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defaultThemeVersion="166925"/>
  <mc:AlternateContent xmlns:mc="http://schemas.openxmlformats.org/markup-compatibility/2006">
    <mc:Choice Requires="x15">
      <x15ac:absPath xmlns:x15ac="http://schemas.microsoft.com/office/spreadsheetml/2010/11/ac" url="https://365inegi-my.sharepoint.com/personal/alberto_andrade_inegi_org_mx/Documents/2023/Operativo Municipal/Instrumentos finales/"/>
    </mc:Choice>
  </mc:AlternateContent>
  <xr:revisionPtr revIDLastSave="8726" documentId="13_ncr:1_{C46781E0-9D15-4C54-8C5D-47E27C4994BC}" xr6:coauthVersionLast="47" xr6:coauthVersionMax="47" xr10:uidLastSave="{E8BC4EE3-BE90-46D4-A1DA-A4AA522552A6}"/>
  <bookViews>
    <workbookView xWindow="-120" yWindow="-120" windowWidth="20730" windowHeight="11160" activeTab="1" xr2:uid="{D4E28407-FAF4-4C84-97B0-05270C67B697}"/>
  </bookViews>
  <sheets>
    <sheet name="Índice" sheetId="1" r:id="rId1"/>
    <sheet name="Presentación" sheetId="26" r:id="rId2"/>
    <sheet name="Informantes" sheetId="27" r:id="rId3"/>
    <sheet name="Participantes" sheetId="32" r:id="rId4"/>
    <sheet name="CNGMD_2023_M3_Secc1_Sub1" sheetId="10" r:id="rId5"/>
    <sheet name="Hoja1" sheetId="31" state="hidden" r:id="rId6"/>
    <sheet name="CNGMD_2023_M3_Secc1_Sub2" sheetId="21" r:id="rId7"/>
    <sheet name="CNGMD_2023_M3_Secc1_Sub3" sheetId="3" r:id="rId8"/>
    <sheet name="CNGMD_2023_M3_Secc1_Sub4" sheetId="4" r:id="rId9"/>
    <sheet name="CNGMD_2023_M3_Secc1_Sub5" sheetId="5" r:id="rId10"/>
    <sheet name="CNGMD_2023_M3_Secc1_Sub6" sheetId="7" r:id="rId11"/>
    <sheet name="CNGMD_2023_M3_Secc1_Sub7" sheetId="8" r:id="rId12"/>
    <sheet name="CNGMD_2023_M3_Secc1_Sub8" sheetId="9" r:id="rId13"/>
    <sheet name="CNGMD_2023_M3_Secc1_Sub9" sheetId="11" r:id="rId14"/>
    <sheet name="CNGMD_2023_M3_Secc1_Sub10" sheetId="6" r:id="rId15"/>
    <sheet name="CNGMD_2023_M3_Secc1_Sub11" sheetId="12" r:id="rId16"/>
    <sheet name="Complemento 1" sheetId="13" r:id="rId17"/>
    <sheet name="Complemento 2" sheetId="17" r:id="rId18"/>
    <sheet name="Complemento 3" sheetId="22" r:id="rId19"/>
    <sheet name="Glosario" sheetId="16" r:id="rId20"/>
    <sheet name="Anexo" sheetId="30" r:id="rId21"/>
  </sheets>
  <externalReferences>
    <externalReference r:id="rId22"/>
  </externalReferences>
  <definedNames>
    <definedName name="_xlnm.Print_Area" localSheetId="20">Anexo!$A$1:$AE$140</definedName>
    <definedName name="_xlnm.Print_Area" localSheetId="4">CNGMD_2023_M3_Secc1_Sub1!$A$1:$AE$141</definedName>
    <definedName name="_xlnm.Print_Area" localSheetId="14">CNGMD_2023_M3_Secc1_Sub10!$A$1:$AE$298</definedName>
    <definedName name="_xlnm.Print_Area" localSheetId="15">CNGMD_2023_M3_Secc1_Sub11!$A$1:$AE$79</definedName>
    <definedName name="_xlnm.Print_Area" localSheetId="6">CNGMD_2023_M3_Secc1_Sub2!$A$1:$AE$2723</definedName>
    <definedName name="_xlnm.Print_Area" localSheetId="7">CNGMD_2023_M3_Secc1_Sub3!$A$1:$AE$132</definedName>
    <definedName name="_xlnm.Print_Area" localSheetId="8">CNGMD_2023_M3_Secc1_Sub4!$A$1:$AE$1144</definedName>
    <definedName name="_xlnm.Print_Area" localSheetId="9">CNGMD_2023_M3_Secc1_Sub5!$A$1:$AE$215</definedName>
    <definedName name="_xlnm.Print_Area" localSheetId="10">CNGMD_2023_M3_Secc1_Sub6!$A$1:$AE$865</definedName>
    <definedName name="_xlnm.Print_Area" localSheetId="11">CNGMD_2023_M3_Secc1_Sub7!$A$1:$AE$297</definedName>
    <definedName name="_xlnm.Print_Area" localSheetId="12">CNGMD_2023_M3_Secc1_Sub8!$A$1:$AE$275</definedName>
    <definedName name="_xlnm.Print_Area" localSheetId="13">CNGMD_2023_M3_Secc1_Sub9!$A$1:$AE$128</definedName>
    <definedName name="_xlnm.Print_Area" localSheetId="16">'Complemento 1'!$A$1:$AE$80</definedName>
    <definedName name="_xlnm.Print_Area" localSheetId="17">'Complemento 2'!$A$1:$AE$60</definedName>
    <definedName name="_xlnm.Print_Area" localSheetId="18">'Complemento 3'!$A$1:$AO$50</definedName>
    <definedName name="_xlnm.Print_Area" localSheetId="19">Glosario!$A$1:$AE$314</definedName>
    <definedName name="_xlnm.Print_Area" localSheetId="0">Índice!$A$1:$AE$55</definedName>
    <definedName name="_xlnm.Print_Area" localSheetId="2">Informantes!$A$1:$AE$59</definedName>
    <definedName name="_xlnm.Print_Area" localSheetId="3">Participantes!$A$1:$AN$71</definedName>
    <definedName name="_xlnm.Print_Area" localSheetId="1">Presentación!$A$1:$AE$146</definedName>
    <definedName name="cantidad">#REF!</definedName>
    <definedName name="codi">[1]CNSPE_2021_M2_Secc7!$AT$51:$BY$622</definedName>
    <definedName name="Entidad">#REF!</definedName>
    <definedName name="entii">[1]CNSPE_2021_M2_Secc7!$CB$51:$DG$622</definedName>
    <definedName name="Folio">#REF!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41" i="5" l="1"/>
  <c r="AJ1846" i="21"/>
  <c r="AK1837" i="21" s="1"/>
  <c r="AI1484" i="21"/>
  <c r="B1503" i="21" s="1"/>
  <c r="AG584" i="4"/>
  <c r="AG583" i="4"/>
  <c r="AG582" i="4"/>
  <c r="AG581" i="4"/>
  <c r="AG573" i="4"/>
  <c r="AG572" i="4"/>
  <c r="AG571" i="4"/>
  <c r="AG570" i="4"/>
  <c r="AG565" i="4"/>
  <c r="AG564" i="4"/>
  <c r="AG563" i="4"/>
  <c r="AG562" i="4"/>
  <c r="AG555" i="4"/>
  <c r="AG554" i="4"/>
  <c r="AG553" i="4"/>
  <c r="AG552" i="4"/>
  <c r="AG546" i="4"/>
  <c r="AG545" i="4"/>
  <c r="AG544" i="4"/>
  <c r="AG543" i="4"/>
  <c r="AG537" i="4"/>
  <c r="AG536" i="4"/>
  <c r="AG535" i="4"/>
  <c r="AG534" i="4"/>
  <c r="AG526" i="4"/>
  <c r="AG525" i="4"/>
  <c r="AG524" i="4"/>
  <c r="AG523" i="4"/>
  <c r="AG520" i="4"/>
  <c r="AG519" i="4"/>
  <c r="AG518" i="4"/>
  <c r="AG517" i="4"/>
  <c r="AG511" i="4"/>
  <c r="AG510" i="4"/>
  <c r="AG509" i="4"/>
  <c r="AG508" i="4"/>
  <c r="AG504" i="4"/>
  <c r="AG503" i="4"/>
  <c r="AG502" i="4"/>
  <c r="AG501" i="4"/>
  <c r="AG495" i="4"/>
  <c r="AG494" i="4"/>
  <c r="AG493" i="4"/>
  <c r="AG492" i="4"/>
  <c r="AG488" i="4"/>
  <c r="AG487" i="4"/>
  <c r="AG486" i="4"/>
  <c r="AG485" i="4"/>
  <c r="AG470" i="4"/>
  <c r="AG469" i="4"/>
  <c r="AG468" i="4"/>
  <c r="AG467" i="4"/>
  <c r="AG462" i="4"/>
  <c r="AG461" i="4"/>
  <c r="AG460" i="4"/>
  <c r="AG459" i="4"/>
  <c r="AG452" i="4"/>
  <c r="AG451" i="4"/>
  <c r="AG450" i="4"/>
  <c r="AG449" i="4"/>
  <c r="AH209" i="6"/>
  <c r="B210" i="6" s="1"/>
  <c r="AG198" i="6"/>
  <c r="AJ213" i="6"/>
  <c r="AJ214" i="6" s="1"/>
  <c r="BG203" i="6"/>
  <c r="BF203" i="6"/>
  <c r="BE203" i="6"/>
  <c r="BC203" i="6"/>
  <c r="BB203" i="6"/>
  <c r="BA203" i="6"/>
  <c r="AY203" i="6"/>
  <c r="AW203" i="6"/>
  <c r="AX203" i="6"/>
  <c r="B824" i="7"/>
  <c r="N11" i="26"/>
  <c r="B2718" i="21"/>
  <c r="B2637" i="21"/>
  <c r="B2616" i="21"/>
  <c r="B2555" i="21"/>
  <c r="B2529" i="21"/>
  <c r="B2497" i="21"/>
  <c r="B2387" i="21"/>
  <c r="B2307" i="21"/>
  <c r="B2184" i="21"/>
  <c r="B2160" i="21"/>
  <c r="B2103" i="21"/>
  <c r="B2050" i="21"/>
  <c r="B1926" i="21"/>
  <c r="B1902" i="21"/>
  <c r="B1820" i="21"/>
  <c r="B1773" i="21"/>
  <c r="B1652" i="21"/>
  <c r="B1585" i="21"/>
  <c r="B1471" i="21"/>
  <c r="B1445" i="21"/>
  <c r="B1422" i="21"/>
  <c r="B1304" i="21"/>
  <c r="B1260" i="21"/>
  <c r="B1228" i="21"/>
  <c r="B1065" i="21"/>
  <c r="B1035" i="21"/>
  <c r="B1014" i="21"/>
  <c r="B993" i="21"/>
  <c r="B933" i="21"/>
  <c r="B899" i="21"/>
  <c r="B879" i="21"/>
  <c r="B859" i="21"/>
  <c r="B835" i="21"/>
  <c r="B800" i="21"/>
  <c r="B781" i="21"/>
  <c r="B760" i="21"/>
  <c r="B700" i="21"/>
  <c r="B637" i="21"/>
  <c r="B597" i="21"/>
  <c r="B548" i="21"/>
  <c r="B436" i="21"/>
  <c r="B377" i="21"/>
  <c r="B294" i="21"/>
  <c r="B232" i="21"/>
  <c r="B183" i="21"/>
  <c r="B134" i="21"/>
  <c r="B103" i="3"/>
  <c r="B1058" i="4"/>
  <c r="B1039" i="4"/>
  <c r="B901" i="4"/>
  <c r="B871" i="4"/>
  <c r="B826" i="4"/>
  <c r="B776" i="4"/>
  <c r="B715" i="4"/>
  <c r="B371" i="4"/>
  <c r="B348" i="4"/>
  <c r="B235" i="4"/>
  <c r="B212" i="4"/>
  <c r="B63" i="4"/>
  <c r="B210" i="5"/>
  <c r="B140" i="5"/>
  <c r="B121" i="5"/>
  <c r="B105" i="5"/>
  <c r="B85" i="5"/>
  <c r="B69" i="5"/>
  <c r="B39" i="5"/>
  <c r="B860" i="7"/>
  <c r="B840" i="7"/>
  <c r="B823" i="7"/>
  <c r="B747" i="7"/>
  <c r="B723" i="7"/>
  <c r="B592" i="7"/>
  <c r="B458" i="7"/>
  <c r="B335" i="7"/>
  <c r="B46" i="7"/>
  <c r="B292" i="8"/>
  <c r="B266" i="8"/>
  <c r="B227" i="8"/>
  <c r="B186" i="8"/>
  <c r="B151" i="8"/>
  <c r="B65" i="9"/>
  <c r="AH293" i="6"/>
  <c r="B293" i="6" s="1"/>
  <c r="B254" i="6"/>
  <c r="B228" i="6"/>
  <c r="AH164" i="6"/>
  <c r="B164" i="6" s="1"/>
  <c r="B149" i="6"/>
  <c r="B123" i="6"/>
  <c r="B73" i="6"/>
  <c r="AJ136" i="7"/>
  <c r="AG77" i="7" s="1"/>
  <c r="AH279" i="6"/>
  <c r="B279" i="6" s="1"/>
  <c r="AH254" i="6"/>
  <c r="AH228" i="6"/>
  <c r="AH208" i="6"/>
  <c r="B208" i="6" s="1"/>
  <c r="AH149" i="6"/>
  <c r="AH123" i="6"/>
  <c r="AH73" i="6"/>
  <c r="AH65" i="9"/>
  <c r="AH292" i="8"/>
  <c r="AH266" i="8"/>
  <c r="AH227" i="8"/>
  <c r="AH186" i="8"/>
  <c r="AH151" i="8"/>
  <c r="AH135" i="8"/>
  <c r="B135" i="8" s="1"/>
  <c r="AH860" i="7"/>
  <c r="AH840" i="7"/>
  <c r="AH823" i="7"/>
  <c r="AH747" i="7"/>
  <c r="AH723" i="7"/>
  <c r="AH592" i="7"/>
  <c r="AH458" i="7"/>
  <c r="AH335" i="7"/>
  <c r="AH46" i="7"/>
  <c r="AH210" i="5"/>
  <c r="AH140" i="5"/>
  <c r="AH121" i="5"/>
  <c r="AH105" i="5"/>
  <c r="AH85" i="5"/>
  <c r="AH69" i="5"/>
  <c r="AH39" i="5"/>
  <c r="AH1143" i="4"/>
  <c r="B1143" i="4" s="1"/>
  <c r="AH1058" i="4"/>
  <c r="AH1039" i="4"/>
  <c r="AH932" i="4"/>
  <c r="B932" i="4" s="1"/>
  <c r="AH901" i="4"/>
  <c r="AH871" i="4"/>
  <c r="AH826" i="4"/>
  <c r="AH776" i="4"/>
  <c r="AH715" i="4"/>
  <c r="AH371" i="4"/>
  <c r="AH348" i="4"/>
  <c r="AH235" i="4"/>
  <c r="AH212" i="4"/>
  <c r="AH63" i="4"/>
  <c r="AH103" i="3"/>
  <c r="AH11" i="26"/>
  <c r="AH2637" i="21"/>
  <c r="AH2718" i="21"/>
  <c r="AH2616" i="21"/>
  <c r="AH2555" i="21"/>
  <c r="AH2529" i="21"/>
  <c r="AH2497" i="21"/>
  <c r="AH2387" i="21"/>
  <c r="AH2307" i="21"/>
  <c r="AH2184" i="21"/>
  <c r="AH2160" i="21"/>
  <c r="AH2103" i="21"/>
  <c r="AH2050" i="21"/>
  <c r="AH1926" i="21"/>
  <c r="AH1902" i="21"/>
  <c r="AH1841" i="21"/>
  <c r="B1841" i="21" s="1"/>
  <c r="AH1820" i="21"/>
  <c r="AH1773" i="21"/>
  <c r="AH1652" i="21"/>
  <c r="AH1585" i="21"/>
  <c r="AH1556" i="21"/>
  <c r="B1556" i="21" s="1"/>
  <c r="AH1471" i="21"/>
  <c r="AH1445" i="21"/>
  <c r="B1449" i="21"/>
  <c r="AH1422" i="21"/>
  <c r="AH1304" i="21"/>
  <c r="AH1260" i="21"/>
  <c r="B1261" i="21"/>
  <c r="B1264" i="21"/>
  <c r="AH1228" i="21"/>
  <c r="AH1213" i="21"/>
  <c r="B1213" i="21" s="1"/>
  <c r="B1218" i="21"/>
  <c r="AH1181" i="21"/>
  <c r="B1181" i="21" s="1"/>
  <c r="AH1065" i="21"/>
  <c r="AH1035" i="21"/>
  <c r="AH1014" i="21"/>
  <c r="AH993" i="21"/>
  <c r="AH933" i="21"/>
  <c r="AH898" i="21"/>
  <c r="AH878" i="21"/>
  <c r="AH858" i="21"/>
  <c r="AH835" i="21"/>
  <c r="AH800" i="21"/>
  <c r="AH781" i="21"/>
  <c r="AH760" i="21"/>
  <c r="AG699" i="21"/>
  <c r="AG702" i="21"/>
  <c r="AH700" i="21"/>
  <c r="B704" i="21"/>
  <c r="B705" i="21"/>
  <c r="AH637" i="21"/>
  <c r="AH597" i="21"/>
  <c r="AH548" i="21"/>
  <c r="AH436" i="21"/>
  <c r="AH377" i="21"/>
  <c r="AH294" i="21"/>
  <c r="AH232" i="21"/>
  <c r="AH183" i="21"/>
  <c r="AH134" i="21"/>
  <c r="AJ1506" i="21"/>
  <c r="AT1437" i="21"/>
  <c r="AV1437" i="21"/>
  <c r="AU1437" i="21"/>
  <c r="AK1836" i="21" l="1"/>
  <c r="BJ204" i="6"/>
  <c r="BJ203" i="6"/>
  <c r="AG116" i="7"/>
  <c r="AG100" i="7"/>
  <c r="AG84" i="7"/>
  <c r="AG115" i="7"/>
  <c r="AG99" i="7"/>
  <c r="AG83" i="7"/>
  <c r="AG122" i="7"/>
  <c r="AG106" i="7"/>
  <c r="AG98" i="7"/>
  <c r="AG82" i="7"/>
  <c r="AG121" i="7"/>
  <c r="AG113" i="7"/>
  <c r="AG105" i="7"/>
  <c r="AG97" i="7"/>
  <c r="AG89" i="7"/>
  <c r="AG81" i="7"/>
  <c r="AG120" i="7"/>
  <c r="AG112" i="7"/>
  <c r="AG104" i="7"/>
  <c r="AG96" i="7"/>
  <c r="AG88" i="7"/>
  <c r="AG80" i="7"/>
  <c r="AG111" i="7"/>
  <c r="AG95" i="7"/>
  <c r="AG79" i="7"/>
  <c r="AG76" i="7"/>
  <c r="AG118" i="7"/>
  <c r="AG110" i="7"/>
  <c r="AG102" i="7"/>
  <c r="AG94" i="7"/>
  <c r="AG86" i="7"/>
  <c r="AG78" i="7"/>
  <c r="AG124" i="7"/>
  <c r="AG108" i="7"/>
  <c r="AG92" i="7"/>
  <c r="AG123" i="7"/>
  <c r="AG107" i="7"/>
  <c r="AG91" i="7"/>
  <c r="AG114" i="7"/>
  <c r="AG90" i="7"/>
  <c r="AG119" i="7"/>
  <c r="AG103" i="7"/>
  <c r="AG87" i="7"/>
  <c r="AG125" i="7"/>
  <c r="AG117" i="7"/>
  <c r="AG109" i="7"/>
  <c r="AG101" i="7"/>
  <c r="AG93" i="7"/>
  <c r="AG85" i="7"/>
  <c r="BH203" i="6"/>
  <c r="AZ203" i="6"/>
  <c r="AJ232" i="8"/>
  <c r="AJ219" i="8" s="1"/>
  <c r="AV956" i="21"/>
  <c r="AV955" i="21"/>
  <c r="AV954" i="21"/>
  <c r="AV953" i="21"/>
  <c r="AV952" i="21"/>
  <c r="AV951" i="21"/>
  <c r="AV950" i="21"/>
  <c r="AV949" i="21"/>
  <c r="AV948" i="21"/>
  <c r="AR956" i="21"/>
  <c r="AR955" i="21"/>
  <c r="AR954" i="21"/>
  <c r="AR953" i="21"/>
  <c r="AR952" i="21"/>
  <c r="AR951" i="21"/>
  <c r="AR950" i="21"/>
  <c r="AR949" i="21"/>
  <c r="AR948" i="21"/>
  <c r="AN956" i="21"/>
  <c r="AN955" i="21"/>
  <c r="AN954" i="21"/>
  <c r="AN953" i="21"/>
  <c r="AN952" i="21"/>
  <c r="AN951" i="21"/>
  <c r="AN950" i="21"/>
  <c r="AN949" i="21"/>
  <c r="AN948" i="21"/>
  <c r="AJ856" i="21"/>
  <c r="AJ876" i="21"/>
  <c r="AJ896" i="21"/>
  <c r="CB895" i="21"/>
  <c r="CB875" i="21"/>
  <c r="CB855" i="21"/>
  <c r="AK890" i="21"/>
  <c r="AM890" i="21"/>
  <c r="AV894" i="21"/>
  <c r="AV893" i="21"/>
  <c r="AV892" i="21"/>
  <c r="AV891" i="21"/>
  <c r="AV890" i="21"/>
  <c r="AV874" i="21"/>
  <c r="AV873" i="21"/>
  <c r="AV872" i="21"/>
  <c r="AV871" i="21"/>
  <c r="AV870" i="21"/>
  <c r="AR894" i="21"/>
  <c r="AR893" i="21"/>
  <c r="AR892" i="21"/>
  <c r="AR891" i="21"/>
  <c r="AR890" i="21"/>
  <c r="AR874" i="21"/>
  <c r="AR873" i="21"/>
  <c r="AR872" i="21"/>
  <c r="AR871" i="21"/>
  <c r="AR870" i="21"/>
  <c r="AN894" i="21"/>
  <c r="AN893" i="21"/>
  <c r="AN892" i="21"/>
  <c r="AN891" i="21"/>
  <c r="AN890" i="21"/>
  <c r="AN870" i="21"/>
  <c r="AN874" i="21"/>
  <c r="AN873" i="21"/>
  <c r="AN872" i="21"/>
  <c r="AN871" i="21"/>
  <c r="AJ894" i="21"/>
  <c r="AJ893" i="21"/>
  <c r="AJ892" i="21"/>
  <c r="AJ891" i="21"/>
  <c r="AJ890" i="21"/>
  <c r="AJ874" i="21"/>
  <c r="AJ873" i="21"/>
  <c r="AJ872" i="21"/>
  <c r="AJ871" i="21"/>
  <c r="AJ870" i="21"/>
  <c r="AK870" i="21"/>
  <c r="AI2560" i="21"/>
  <c r="AJ2561" i="21" s="1"/>
  <c r="B2559" i="21" s="1"/>
  <c r="CL2476" i="21"/>
  <c r="CK2476" i="21"/>
  <c r="CJ2476" i="21"/>
  <c r="CI2476" i="21"/>
  <c r="CH2476" i="21"/>
  <c r="CG2476" i="21"/>
  <c r="CF2476" i="21"/>
  <c r="CE2476" i="21"/>
  <c r="CD2476" i="21"/>
  <c r="CC2476" i="21"/>
  <c r="CB2476" i="21"/>
  <c r="CA2476" i="21"/>
  <c r="BZ2476" i="21"/>
  <c r="BY2476" i="21"/>
  <c r="BX2476" i="21"/>
  <c r="BW2476" i="21"/>
  <c r="BV2476" i="21"/>
  <c r="BU2476" i="21"/>
  <c r="B2185" i="21"/>
  <c r="AQ1253" i="21"/>
  <c r="AR1253" i="21"/>
  <c r="AS1253" i="21"/>
  <c r="AS1252" i="21"/>
  <c r="AR1252" i="21"/>
  <c r="AQ1252" i="21"/>
  <c r="AS1251" i="21"/>
  <c r="AR1251" i="21"/>
  <c r="AQ1251" i="21"/>
  <c r="AS1250" i="21"/>
  <c r="AR1250" i="21"/>
  <c r="AQ1250" i="21"/>
  <c r="AS1249" i="21"/>
  <c r="AR1249" i="21"/>
  <c r="AQ1249" i="21"/>
  <c r="AS1248" i="21"/>
  <c r="AR1248" i="21"/>
  <c r="AQ1248" i="21"/>
  <c r="AS1247" i="21"/>
  <c r="AR1247" i="21"/>
  <c r="AQ1247" i="21"/>
  <c r="AS1246" i="21"/>
  <c r="AR1246" i="21"/>
  <c r="AQ1246" i="21"/>
  <c r="AS1245" i="21"/>
  <c r="AR1245" i="21"/>
  <c r="AQ1245" i="21"/>
  <c r="AS1244" i="21"/>
  <c r="AR1244" i="21"/>
  <c r="AQ1244" i="21"/>
  <c r="AS1243" i="21"/>
  <c r="AR1243" i="21"/>
  <c r="AQ1243" i="21"/>
  <c r="AS1242" i="21"/>
  <c r="AR1242" i="21"/>
  <c r="AQ1242" i="21"/>
  <c r="AS1241" i="21"/>
  <c r="AR1241" i="21"/>
  <c r="AQ1241" i="21"/>
  <c r="AS1240" i="21"/>
  <c r="AR1240" i="21"/>
  <c r="AQ1240" i="21"/>
  <c r="AZ1031" i="21"/>
  <c r="BB1030" i="21"/>
  <c r="AZ1026" i="21"/>
  <c r="BA1030" i="21"/>
  <c r="AZ1030" i="21"/>
  <c r="BB1029" i="21"/>
  <c r="BA1029" i="21"/>
  <c r="AZ1029" i="21"/>
  <c r="BB1028" i="21"/>
  <c r="BA1028" i="21"/>
  <c r="AZ1028" i="21"/>
  <c r="BB1027" i="21"/>
  <c r="BA1027" i="21"/>
  <c r="AZ1027" i="21"/>
  <c r="BB1026" i="21"/>
  <c r="BA1026" i="21"/>
  <c r="AU948" i="21"/>
  <c r="AU956" i="21"/>
  <c r="AU955" i="21"/>
  <c r="AU954" i="21"/>
  <c r="AU953" i="21"/>
  <c r="AU952" i="21"/>
  <c r="AU951" i="21"/>
  <c r="AU950" i="21"/>
  <c r="AU949" i="21"/>
  <c r="AQ948" i="21"/>
  <c r="AQ956" i="21"/>
  <c r="AQ955" i="21"/>
  <c r="AQ954" i="21"/>
  <c r="AQ953" i="21"/>
  <c r="AQ952" i="21"/>
  <c r="AQ951" i="21"/>
  <c r="AQ950" i="21"/>
  <c r="AQ949" i="21"/>
  <c r="AM956" i="21"/>
  <c r="AM955" i="21"/>
  <c r="AM954" i="21"/>
  <c r="AM953" i="21"/>
  <c r="AM952" i="21"/>
  <c r="AM951" i="21"/>
  <c r="AM950" i="21"/>
  <c r="AM949" i="21"/>
  <c r="AM948" i="21"/>
  <c r="AJ220" i="8" l="1"/>
  <c r="AY23" i="22"/>
  <c r="AY24" i="22"/>
  <c r="AY25" i="22"/>
  <c r="AY26" i="22"/>
  <c r="AY27" i="22"/>
  <c r="AY28" i="22"/>
  <c r="AY29" i="22"/>
  <c r="AY30" i="22"/>
  <c r="AY31" i="22"/>
  <c r="AY32" i="22"/>
  <c r="AY33" i="22"/>
  <c r="AY34" i="22"/>
  <c r="AY35" i="22"/>
  <c r="AY36" i="22"/>
  <c r="AY37" i="22"/>
  <c r="AY38" i="22"/>
  <c r="AY39" i="22"/>
  <c r="AY40" i="22"/>
  <c r="AY41" i="22"/>
  <c r="AY42" i="22" s="1"/>
  <c r="B48" i="22" s="1"/>
  <c r="AY22" i="22"/>
  <c r="AS40" i="22"/>
  <c r="AT41" i="22"/>
  <c r="AW41" i="22"/>
  <c r="AX41" i="22"/>
  <c r="AX22" i="22"/>
  <c r="B77" i="13"/>
  <c r="B46" i="22"/>
  <c r="B76" i="13"/>
  <c r="B57" i="17"/>
  <c r="B56" i="17"/>
  <c r="AM52" i="17"/>
  <c r="AH52" i="17"/>
  <c r="AS42" i="22"/>
  <c r="AS26" i="22"/>
  <c r="AT26" i="22"/>
  <c r="AW26" i="22"/>
  <c r="AX26" i="22"/>
  <c r="AS27" i="22"/>
  <c r="AT27" i="22"/>
  <c r="AW27" i="22"/>
  <c r="AX27" i="22"/>
  <c r="AS28" i="22"/>
  <c r="AT28" i="22"/>
  <c r="AW28" i="22"/>
  <c r="AX28" i="22"/>
  <c r="AS29" i="22"/>
  <c r="AT29" i="22"/>
  <c r="AW29" i="22"/>
  <c r="AX29" i="22"/>
  <c r="AS30" i="22"/>
  <c r="AT30" i="22"/>
  <c r="AW30" i="22"/>
  <c r="AX30" i="22"/>
  <c r="AS31" i="22"/>
  <c r="AT31" i="22"/>
  <c r="AW31" i="22"/>
  <c r="AX31" i="22"/>
  <c r="AS32" i="22"/>
  <c r="AT32" i="22"/>
  <c r="AW32" i="22"/>
  <c r="AX32" i="22"/>
  <c r="AS33" i="22"/>
  <c r="AT33" i="22"/>
  <c r="AW33" i="22"/>
  <c r="AX33" i="22"/>
  <c r="AS34" i="22"/>
  <c r="AT34" i="22"/>
  <c r="AW34" i="22"/>
  <c r="AX34" i="22"/>
  <c r="AS35" i="22"/>
  <c r="AT35" i="22"/>
  <c r="AW35" i="22"/>
  <c r="AX35" i="22"/>
  <c r="AS36" i="22"/>
  <c r="AT36" i="22"/>
  <c r="AW36" i="22"/>
  <c r="AX36" i="22"/>
  <c r="AS37" i="22"/>
  <c r="AT37" i="22"/>
  <c r="AW37" i="22"/>
  <c r="AX37" i="22"/>
  <c r="AS38" i="22"/>
  <c r="AT38" i="22"/>
  <c r="AW38" i="22"/>
  <c r="AX38" i="22"/>
  <c r="AS39" i="22"/>
  <c r="AT39" i="22"/>
  <c r="AW39" i="22"/>
  <c r="AX39" i="22"/>
  <c r="AT40" i="22"/>
  <c r="AW40" i="22"/>
  <c r="AX40" i="22"/>
  <c r="AS41" i="22"/>
  <c r="AS23" i="22"/>
  <c r="AT23" i="22"/>
  <c r="AW23" i="22"/>
  <c r="AX23" i="22"/>
  <c r="AS24" i="22"/>
  <c r="AT24" i="22"/>
  <c r="AW24" i="22"/>
  <c r="AX24" i="22"/>
  <c r="AS25" i="22"/>
  <c r="AT25" i="22"/>
  <c r="AW25" i="22"/>
  <c r="AX25" i="22"/>
  <c r="AW22" i="22"/>
  <c r="AT22" i="22"/>
  <c r="AS22" i="22"/>
  <c r="AH26" i="17"/>
  <c r="AI26" i="17"/>
  <c r="AL26" i="17"/>
  <c r="AM26" i="17"/>
  <c r="AH27" i="17"/>
  <c r="AI27" i="17"/>
  <c r="AL27" i="17"/>
  <c r="AM27" i="17"/>
  <c r="AH28" i="17"/>
  <c r="AI28" i="17"/>
  <c r="AL28" i="17"/>
  <c r="AM28" i="17"/>
  <c r="AH29" i="17"/>
  <c r="AI29" i="17"/>
  <c r="AL29" i="17"/>
  <c r="AM29" i="17"/>
  <c r="AH30" i="17"/>
  <c r="AI30" i="17"/>
  <c r="AL30" i="17"/>
  <c r="AM30" i="17"/>
  <c r="AH31" i="17"/>
  <c r="AI31" i="17"/>
  <c r="AL31" i="17"/>
  <c r="AM31" i="17"/>
  <c r="AH32" i="17"/>
  <c r="AI32" i="17"/>
  <c r="AL32" i="17"/>
  <c r="AM32" i="17"/>
  <c r="AH33" i="17"/>
  <c r="AI33" i="17"/>
  <c r="AL33" i="17"/>
  <c r="AM33" i="17"/>
  <c r="AH34" i="17"/>
  <c r="AI34" i="17"/>
  <c r="AL34" i="17"/>
  <c r="AM34" i="17"/>
  <c r="AH35" i="17"/>
  <c r="AI35" i="17"/>
  <c r="AL35" i="17"/>
  <c r="AM35" i="17"/>
  <c r="AH36" i="17"/>
  <c r="AI36" i="17"/>
  <c r="AL36" i="17"/>
  <c r="AM36" i="17"/>
  <c r="AH37" i="17"/>
  <c r="AI37" i="17"/>
  <c r="AL37" i="17"/>
  <c r="AM37" i="17"/>
  <c r="AH38" i="17"/>
  <c r="AI38" i="17"/>
  <c r="AL38" i="17"/>
  <c r="AM38" i="17"/>
  <c r="AH39" i="17"/>
  <c r="AI39" i="17"/>
  <c r="AL39" i="17"/>
  <c r="AM39" i="17"/>
  <c r="AH40" i="17"/>
  <c r="AI40" i="17"/>
  <c r="AL40" i="17"/>
  <c r="AM40" i="17"/>
  <c r="AH41" i="17"/>
  <c r="AI41" i="17"/>
  <c r="AL41" i="17"/>
  <c r="AM41" i="17"/>
  <c r="AH42" i="17"/>
  <c r="AI42" i="17"/>
  <c r="AL42" i="17"/>
  <c r="AM42" i="17"/>
  <c r="AH43" i="17"/>
  <c r="AI43" i="17"/>
  <c r="AL43" i="17"/>
  <c r="AM43" i="17"/>
  <c r="AH44" i="17"/>
  <c r="AI44" i="17"/>
  <c r="AL44" i="17"/>
  <c r="AM44" i="17"/>
  <c r="AH45" i="17"/>
  <c r="AI45" i="17"/>
  <c r="AL45" i="17"/>
  <c r="AM45" i="17"/>
  <c r="AH46" i="17"/>
  <c r="AI46" i="17"/>
  <c r="AL46" i="17"/>
  <c r="AM46" i="17"/>
  <c r="AH47" i="17"/>
  <c r="AI47" i="17"/>
  <c r="AL47" i="17"/>
  <c r="AM47" i="17"/>
  <c r="AH48" i="17"/>
  <c r="AI48" i="17"/>
  <c r="AL48" i="17"/>
  <c r="AM48" i="17"/>
  <c r="AH49" i="17"/>
  <c r="AI49" i="17"/>
  <c r="AL49" i="17"/>
  <c r="AM49" i="17"/>
  <c r="AH50" i="17"/>
  <c r="AI50" i="17"/>
  <c r="AL50" i="17"/>
  <c r="AM50" i="17"/>
  <c r="AH51" i="17"/>
  <c r="AI51" i="17"/>
  <c r="AL51" i="17"/>
  <c r="AM51" i="17"/>
  <c r="AL25" i="17"/>
  <c r="AL22" i="17"/>
  <c r="AI22" i="17"/>
  <c r="AH22" i="17"/>
  <c r="AM25" i="17"/>
  <c r="AI25" i="17"/>
  <c r="AH25" i="17"/>
  <c r="AM24" i="17"/>
  <c r="AL24" i="17"/>
  <c r="AI24" i="17"/>
  <c r="AH24" i="17"/>
  <c r="AM23" i="17"/>
  <c r="AL23" i="17"/>
  <c r="AI23" i="17"/>
  <c r="AH23" i="17"/>
  <c r="AM22" i="17"/>
  <c r="AM23" i="13"/>
  <c r="AM24" i="13"/>
  <c r="AM25" i="13"/>
  <c r="AM26" i="13"/>
  <c r="AM27" i="13"/>
  <c r="AM28" i="13"/>
  <c r="AM29" i="13"/>
  <c r="AM30" i="13"/>
  <c r="AM31" i="13"/>
  <c r="AM32" i="13"/>
  <c r="AM33" i="13"/>
  <c r="AM34" i="13"/>
  <c r="AM35" i="13"/>
  <c r="AM36" i="13"/>
  <c r="AM37" i="13"/>
  <c r="AM38" i="13"/>
  <c r="AM39" i="13"/>
  <c r="AM40" i="13"/>
  <c r="AM41" i="13"/>
  <c r="AM42" i="13"/>
  <c r="AM43" i="13"/>
  <c r="AM44" i="13"/>
  <c r="AM45" i="13"/>
  <c r="AM46" i="13"/>
  <c r="AM47" i="13"/>
  <c r="AM48" i="13"/>
  <c r="AM49" i="13"/>
  <c r="AM50" i="13"/>
  <c r="AM51" i="13"/>
  <c r="AM52" i="13"/>
  <c r="AM53" i="13"/>
  <c r="AM54" i="13"/>
  <c r="AM55" i="13"/>
  <c r="AM56" i="13"/>
  <c r="AM57" i="13"/>
  <c r="AM58" i="13"/>
  <c r="AM59" i="13"/>
  <c r="AM60" i="13"/>
  <c r="AM61" i="13"/>
  <c r="AM62" i="13"/>
  <c r="AM63" i="13"/>
  <c r="AM64" i="13"/>
  <c r="AM65" i="13"/>
  <c r="AM66" i="13"/>
  <c r="AM67" i="13"/>
  <c r="AM68" i="13"/>
  <c r="AM69" i="13"/>
  <c r="AM70" i="13"/>
  <c r="AM71" i="13"/>
  <c r="AL71" i="13"/>
  <c r="AL23" i="13"/>
  <c r="AL24" i="13"/>
  <c r="AL25" i="13"/>
  <c r="AL26" i="13"/>
  <c r="AL27" i="13"/>
  <c r="AL28" i="13"/>
  <c r="AL29" i="13"/>
  <c r="AL30" i="13"/>
  <c r="AL31" i="13"/>
  <c r="AL32" i="13"/>
  <c r="AL33" i="13"/>
  <c r="AL34" i="13"/>
  <c r="AL35" i="13"/>
  <c r="AL36" i="13"/>
  <c r="AL37" i="13"/>
  <c r="AL38" i="13"/>
  <c r="AL39" i="13"/>
  <c r="AL40" i="13"/>
  <c r="AL41" i="13"/>
  <c r="AL42" i="13"/>
  <c r="AL43" i="13"/>
  <c r="AL44" i="13"/>
  <c r="AL45" i="13"/>
  <c r="AL46" i="13"/>
  <c r="AL47" i="13"/>
  <c r="AL48" i="13"/>
  <c r="AL49" i="13"/>
  <c r="AL50" i="13"/>
  <c r="AL51" i="13"/>
  <c r="AL52" i="13"/>
  <c r="AL53" i="13"/>
  <c r="AL54" i="13"/>
  <c r="AL55" i="13"/>
  <c r="AL56" i="13"/>
  <c r="AL57" i="13"/>
  <c r="AL58" i="13"/>
  <c r="AL59" i="13"/>
  <c r="AL60" i="13"/>
  <c r="AL61" i="13"/>
  <c r="AL62" i="13"/>
  <c r="AL63" i="13"/>
  <c r="AL64" i="13"/>
  <c r="AL65" i="13"/>
  <c r="AL66" i="13"/>
  <c r="AL67" i="13"/>
  <c r="AL68" i="13"/>
  <c r="AL69" i="13"/>
  <c r="AL70" i="13"/>
  <c r="AH23" i="13"/>
  <c r="AI23" i="13"/>
  <c r="AH24" i="13"/>
  <c r="AI24" i="13"/>
  <c r="AH25" i="13"/>
  <c r="AI25" i="13"/>
  <c r="AH26" i="13"/>
  <c r="AI26" i="13"/>
  <c r="AH27" i="13"/>
  <c r="AI27" i="13"/>
  <c r="AH28" i="13"/>
  <c r="AI28" i="13"/>
  <c r="AH29" i="13"/>
  <c r="AI29" i="13"/>
  <c r="AH30" i="13"/>
  <c r="AI30" i="13"/>
  <c r="AH31" i="13"/>
  <c r="AI31" i="13"/>
  <c r="AH32" i="13"/>
  <c r="AI32" i="13"/>
  <c r="AH33" i="13"/>
  <c r="AI33" i="13"/>
  <c r="AH34" i="13"/>
  <c r="AI34" i="13"/>
  <c r="AH35" i="13"/>
  <c r="AI35" i="13"/>
  <c r="AH36" i="13"/>
  <c r="AI36" i="13"/>
  <c r="AH37" i="13"/>
  <c r="AI37" i="13"/>
  <c r="AH38" i="13"/>
  <c r="AI38" i="13"/>
  <c r="AH39" i="13"/>
  <c r="AI39" i="13"/>
  <c r="AH40" i="13"/>
  <c r="AI40" i="13"/>
  <c r="AH41" i="13"/>
  <c r="AI41" i="13"/>
  <c r="AH42" i="13"/>
  <c r="AI42" i="13"/>
  <c r="AH43" i="13"/>
  <c r="AI43" i="13"/>
  <c r="AH44" i="13"/>
  <c r="AI44" i="13"/>
  <c r="AH45" i="13"/>
  <c r="AI45" i="13"/>
  <c r="AH46" i="13"/>
  <c r="AI46" i="13"/>
  <c r="AH47" i="13"/>
  <c r="AI47" i="13"/>
  <c r="AH48" i="13"/>
  <c r="AI48" i="13"/>
  <c r="AH49" i="13"/>
  <c r="AI49" i="13"/>
  <c r="AH50" i="13"/>
  <c r="AI50" i="13"/>
  <c r="AH51" i="13"/>
  <c r="AI51" i="13"/>
  <c r="AH52" i="13"/>
  <c r="AI52" i="13"/>
  <c r="AH53" i="13"/>
  <c r="AI53" i="13"/>
  <c r="AH54" i="13"/>
  <c r="AI54" i="13"/>
  <c r="AH55" i="13"/>
  <c r="AI55" i="13"/>
  <c r="AH56" i="13"/>
  <c r="AI56" i="13"/>
  <c r="AH57" i="13"/>
  <c r="AI57" i="13"/>
  <c r="AH58" i="13"/>
  <c r="AI58" i="13"/>
  <c r="AH59" i="13"/>
  <c r="AI59" i="13"/>
  <c r="AH60" i="13"/>
  <c r="AI60" i="13"/>
  <c r="AH61" i="13"/>
  <c r="AI61" i="13"/>
  <c r="AH62" i="13"/>
  <c r="AI62" i="13"/>
  <c r="AH63" i="13"/>
  <c r="AI63" i="13"/>
  <c r="AH64" i="13"/>
  <c r="AI64" i="13"/>
  <c r="AH65" i="13"/>
  <c r="AI65" i="13"/>
  <c r="AH66" i="13"/>
  <c r="AI66" i="13"/>
  <c r="AH67" i="13"/>
  <c r="AI67" i="13"/>
  <c r="AH68" i="13"/>
  <c r="AI68" i="13"/>
  <c r="AH69" i="13"/>
  <c r="AI69" i="13"/>
  <c r="AH70" i="13"/>
  <c r="AI70" i="13"/>
  <c r="AH71" i="13"/>
  <c r="AI71" i="13"/>
  <c r="AI22" i="13"/>
  <c r="AH22" i="13"/>
  <c r="AL22" i="13"/>
  <c r="AM22" i="13" s="1"/>
  <c r="AK34" i="3"/>
  <c r="AH82" i="3"/>
  <c r="AG82" i="3"/>
  <c r="B2309" i="21"/>
  <c r="B1525" i="21"/>
  <c r="AG646" i="7"/>
  <c r="AI2557" i="21"/>
  <c r="AI2558" i="21" s="1"/>
  <c r="AH2557" i="21"/>
  <c r="AH2558" i="21" s="1"/>
  <c r="AH1466" i="21"/>
  <c r="AG1466" i="21"/>
  <c r="B1472" i="21"/>
  <c r="AI1466" i="21"/>
  <c r="AV1438" i="21"/>
  <c r="AU1436" i="21"/>
  <c r="AT1434" i="21"/>
  <c r="AU1438" i="21"/>
  <c r="AT1438" i="21"/>
  <c r="AV1436" i="21"/>
  <c r="AT1436" i="21"/>
  <c r="AV1435" i="21"/>
  <c r="AU1435" i="21"/>
  <c r="AT1435" i="21"/>
  <c r="AV1434" i="21"/>
  <c r="AU1434" i="21"/>
  <c r="H23" i="13"/>
  <c r="H24" i="13"/>
  <c r="H25" i="13"/>
  <c r="H26" i="13"/>
  <c r="H27" i="13"/>
  <c r="H28" i="13"/>
  <c r="H29" i="13"/>
  <c r="H30" i="13"/>
  <c r="H31" i="13"/>
  <c r="H32" i="13"/>
  <c r="H33" i="13"/>
  <c r="H34" i="13"/>
  <c r="H35" i="13"/>
  <c r="H36" i="13"/>
  <c r="H37" i="13"/>
  <c r="H38" i="13"/>
  <c r="H39" i="13"/>
  <c r="H40" i="13"/>
  <c r="H41" i="13"/>
  <c r="H42" i="13"/>
  <c r="H43" i="13"/>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AL259" i="8"/>
  <c r="AK259" i="8"/>
  <c r="AH240" i="8"/>
  <c r="AH259" i="8"/>
  <c r="AH258" i="8"/>
  <c r="AH257" i="8"/>
  <c r="AH256" i="8"/>
  <c r="AH255" i="8"/>
  <c r="AH254" i="8"/>
  <c r="AH253" i="8"/>
  <c r="AH252" i="8"/>
  <c r="AH251" i="8"/>
  <c r="AH250" i="8"/>
  <c r="AH249" i="8"/>
  <c r="AH248" i="8"/>
  <c r="AH247" i="8"/>
  <c r="AH246" i="8"/>
  <c r="AH245" i="8"/>
  <c r="AH244" i="8"/>
  <c r="AH243" i="8"/>
  <c r="AH242" i="8"/>
  <c r="AH241" i="8"/>
  <c r="AG240" i="8"/>
  <c r="AG259" i="8"/>
  <c r="AG258" i="8"/>
  <c r="AG257" i="8"/>
  <c r="AG256" i="8"/>
  <c r="AG255" i="8"/>
  <c r="AG254" i="8"/>
  <c r="AG253" i="8"/>
  <c r="AG252" i="8"/>
  <c r="AG251" i="8"/>
  <c r="AG250" i="8"/>
  <c r="AG249" i="8"/>
  <c r="AG248" i="8"/>
  <c r="AG247" i="8"/>
  <c r="AG246" i="8"/>
  <c r="AG245" i="8"/>
  <c r="AG244" i="8"/>
  <c r="AG243" i="8"/>
  <c r="AG242" i="8"/>
  <c r="AG241" i="8"/>
  <c r="AS71" i="10"/>
  <c r="AS72" i="10"/>
  <c r="AS73" i="10"/>
  <c r="AS74" i="10"/>
  <c r="AS70" i="10"/>
  <c r="AT70" i="10"/>
  <c r="AX42" i="22" l="1"/>
  <c r="B47" i="22" s="1"/>
  <c r="AH72" i="13"/>
  <c r="AM72" i="13"/>
  <c r="AS52" i="12"/>
  <c r="AT52" i="12"/>
  <c r="AS53" i="12"/>
  <c r="AT53" i="12"/>
  <c r="AS61" i="12" s="1"/>
  <c r="B61" i="12" s="1"/>
  <c r="AS54" i="12"/>
  <c r="AT54" i="12"/>
  <c r="AS55" i="12"/>
  <c r="AT55" i="12"/>
  <c r="AS56" i="12"/>
  <c r="AT56" i="12"/>
  <c r="AS57" i="12"/>
  <c r="AT57" i="12"/>
  <c r="AS58" i="12"/>
  <c r="AT58" i="12"/>
  <c r="AS59" i="12"/>
  <c r="AT59" i="12"/>
  <c r="AS60" i="12"/>
  <c r="AT60" i="12"/>
  <c r="AT51" i="12"/>
  <c r="AS51" i="12"/>
  <c r="AR51" i="12"/>
  <c r="AS31" i="6"/>
  <c r="AQ31" i="6"/>
  <c r="P53" i="6" s="1"/>
  <c r="AU60" i="11"/>
  <c r="AU61" i="11"/>
  <c r="AU62" i="11"/>
  <c r="AU63" i="11"/>
  <c r="AU64" i="11"/>
  <c r="AU65" i="11"/>
  <c r="AU66" i="11"/>
  <c r="AU67" i="11"/>
  <c r="AU68" i="11"/>
  <c r="AU69" i="11"/>
  <c r="AU70" i="11"/>
  <c r="AU71" i="11"/>
  <c r="AU72" i="11"/>
  <c r="AU73" i="11"/>
  <c r="AU59" i="11"/>
  <c r="AV59" i="11"/>
  <c r="AU74" i="11" s="1"/>
  <c r="Q75" i="11" s="1"/>
  <c r="AV60" i="11"/>
  <c r="AV61" i="11"/>
  <c r="AV62" i="11"/>
  <c r="AV63" i="11"/>
  <c r="AV64" i="11"/>
  <c r="AV65" i="11"/>
  <c r="AV66" i="11"/>
  <c r="AV67" i="11"/>
  <c r="AV68" i="11"/>
  <c r="AV69" i="11"/>
  <c r="AV70" i="11"/>
  <c r="AV71" i="11"/>
  <c r="AV72" i="11"/>
  <c r="AV73" i="11"/>
  <c r="AI122" i="9"/>
  <c r="AI123" i="9"/>
  <c r="AI124" i="9"/>
  <c r="AI125" i="9"/>
  <c r="AI126" i="9"/>
  <c r="AI127" i="9"/>
  <c r="AI121" i="9"/>
  <c r="AI128" i="9" s="1"/>
  <c r="B193" i="9" s="1"/>
  <c r="AQ35" i="9"/>
  <c r="B36" i="9" s="1"/>
  <c r="B689" i="4"/>
  <c r="AP685" i="4"/>
  <c r="B660" i="4"/>
  <c r="AP640" i="4"/>
  <c r="AP639" i="4"/>
  <c r="AP637" i="4"/>
  <c r="AP638" i="4"/>
  <c r="AP636" i="4"/>
  <c r="AP318" i="4"/>
  <c r="B322" i="4" s="1"/>
  <c r="B186" i="4"/>
  <c r="AP182" i="4"/>
  <c r="AP33" i="4"/>
  <c r="B37" i="4" s="1"/>
  <c r="AP35" i="3"/>
  <c r="B39" i="3" s="1"/>
  <c r="AP1392" i="21"/>
  <c r="B1396" i="21" s="1"/>
  <c r="AV120" i="10"/>
  <c r="AW120" i="10"/>
  <c r="AV117" i="10"/>
  <c r="AW117" i="10"/>
  <c r="AV118" i="10"/>
  <c r="AW118" i="10"/>
  <c r="AV119" i="10"/>
  <c r="AW119" i="10"/>
  <c r="AV116" i="10"/>
  <c r="AW116" i="10"/>
  <c r="AW74" i="10"/>
  <c r="AV71" i="10"/>
  <c r="AW71" i="10"/>
  <c r="AV72" i="10"/>
  <c r="AW72" i="10"/>
  <c r="AV73" i="10"/>
  <c r="AW73" i="10"/>
  <c r="AV74" i="10"/>
  <c r="AW70" i="10"/>
  <c r="AV70" i="10"/>
  <c r="AK104" i="10"/>
  <c r="AR117" i="10"/>
  <c r="AR118" i="10"/>
  <c r="AR119" i="10"/>
  <c r="AR120" i="10"/>
  <c r="AR116" i="10"/>
  <c r="AV121" i="10" l="1"/>
  <c r="R140" i="10" s="1"/>
  <c r="AV75" i="10"/>
  <c r="Q99" i="10" s="1"/>
  <c r="AR121" i="10"/>
  <c r="B140" i="10" s="1"/>
  <c r="BG577" i="26" l="1"/>
  <c r="BG574" i="26"/>
  <c r="BG578" i="26"/>
  <c r="BG576" i="26"/>
  <c r="BG575" i="26"/>
  <c r="BH10" i="26" l="1"/>
  <c r="BI10" i="26" s="1"/>
  <c r="BH18" i="26"/>
  <c r="BI18" i="26" s="1"/>
  <c r="BH26" i="26"/>
  <c r="BI26" i="26" s="1"/>
  <c r="BH34" i="26"/>
  <c r="BI34" i="26" s="1"/>
  <c r="BJ34" i="26" s="1"/>
  <c r="BH42" i="26"/>
  <c r="BI42" i="26" s="1"/>
  <c r="BJ42" i="26" s="1"/>
  <c r="BH50" i="26"/>
  <c r="BI50" i="26" s="1"/>
  <c r="BJ50" i="26" s="1"/>
  <c r="BH58" i="26"/>
  <c r="BI58" i="26" s="1"/>
  <c r="BJ58" i="26" s="1"/>
  <c r="BH66" i="26"/>
  <c r="BI66" i="26" s="1"/>
  <c r="BJ66" i="26" s="1"/>
  <c r="BH74" i="26"/>
  <c r="BI74" i="26" s="1"/>
  <c r="BH11" i="26"/>
  <c r="BI11" i="26" s="1"/>
  <c r="BH19" i="26"/>
  <c r="BI19" i="26" s="1"/>
  <c r="BJ19" i="26" s="1"/>
  <c r="BH27" i="26"/>
  <c r="BI27" i="26" s="1"/>
  <c r="BJ27" i="26" s="1"/>
  <c r="BH35" i="26"/>
  <c r="BI35" i="26" s="1"/>
  <c r="BJ35" i="26" s="1"/>
  <c r="BH43" i="26"/>
  <c r="BI43" i="26" s="1"/>
  <c r="BJ43" i="26" s="1"/>
  <c r="BH51" i="26"/>
  <c r="BI51" i="26" s="1"/>
  <c r="BJ51" i="26" s="1"/>
  <c r="BH59" i="26"/>
  <c r="BI59" i="26" s="1"/>
  <c r="BJ59" i="26" s="1"/>
  <c r="BH67" i="26"/>
  <c r="BI67" i="26" s="1"/>
  <c r="BH75" i="26"/>
  <c r="BI75" i="26" s="1"/>
  <c r="BH83" i="26"/>
  <c r="BI83" i="26" s="1"/>
  <c r="BJ83" i="26" s="1"/>
  <c r="BH91" i="26"/>
  <c r="BI91" i="26" s="1"/>
  <c r="BJ91" i="26" s="1"/>
  <c r="BH99" i="26"/>
  <c r="BI99" i="26" s="1"/>
  <c r="BJ99" i="26" s="1"/>
  <c r="BH107" i="26"/>
  <c r="BI107" i="26" s="1"/>
  <c r="BJ107" i="26" s="1"/>
  <c r="BH12" i="26"/>
  <c r="BI12" i="26" s="1"/>
  <c r="BJ12" i="26" s="1"/>
  <c r="BH20" i="26"/>
  <c r="BI20" i="26" s="1"/>
  <c r="BJ20" i="26" s="1"/>
  <c r="BH28" i="26"/>
  <c r="BI28" i="26" s="1"/>
  <c r="BH36" i="26"/>
  <c r="BI36" i="26" s="1"/>
  <c r="BH44" i="26"/>
  <c r="BI44" i="26" s="1"/>
  <c r="BH52" i="26"/>
  <c r="BI52" i="26" s="1"/>
  <c r="BJ52" i="26" s="1"/>
  <c r="BH60" i="26"/>
  <c r="BI60" i="26" s="1"/>
  <c r="BJ60" i="26" s="1"/>
  <c r="BH68" i="26"/>
  <c r="BI68" i="26" s="1"/>
  <c r="BJ68" i="26" s="1"/>
  <c r="BH76" i="26"/>
  <c r="BI76" i="26" s="1"/>
  <c r="BJ76" i="26" s="1"/>
  <c r="BH84" i="26"/>
  <c r="BI84" i="26" s="1"/>
  <c r="BJ84" i="26" s="1"/>
  <c r="BH92" i="26"/>
  <c r="BI92" i="26" s="1"/>
  <c r="BH100" i="26"/>
  <c r="BI100" i="26" s="1"/>
  <c r="BH108" i="26"/>
  <c r="BI108" i="26" s="1"/>
  <c r="BJ108" i="26" s="1"/>
  <c r="BH5" i="26"/>
  <c r="BI5" i="26" s="1"/>
  <c r="BH13" i="26"/>
  <c r="BI13" i="26" s="1"/>
  <c r="BJ13" i="26" s="1"/>
  <c r="BH21" i="26"/>
  <c r="BI21" i="26" s="1"/>
  <c r="BJ21" i="26" s="1"/>
  <c r="BH29" i="26"/>
  <c r="BI29" i="26" s="1"/>
  <c r="BJ29" i="26" s="1"/>
  <c r="BH37" i="26"/>
  <c r="BI37" i="26" s="1"/>
  <c r="BJ37" i="26" s="1"/>
  <c r="BH45" i="26"/>
  <c r="BI45" i="26" s="1"/>
  <c r="BH53" i="26"/>
  <c r="BI53" i="26" s="1"/>
  <c r="BH61" i="26"/>
  <c r="BI61" i="26" s="1"/>
  <c r="BH69" i="26"/>
  <c r="BI69" i="26" s="1"/>
  <c r="BJ69" i="26" s="1"/>
  <c r="BH77" i="26"/>
  <c r="BI77" i="26" s="1"/>
  <c r="BJ77" i="26" s="1"/>
  <c r="BH85" i="26"/>
  <c r="BI85" i="26" s="1"/>
  <c r="BJ85" i="26" s="1"/>
  <c r="BH93" i="26"/>
  <c r="BI93" i="26" s="1"/>
  <c r="BJ93" i="26" s="1"/>
  <c r="BH101" i="26"/>
  <c r="BI101" i="26" s="1"/>
  <c r="BJ101" i="26" s="1"/>
  <c r="BH8" i="26"/>
  <c r="BI8" i="26" s="1"/>
  <c r="BH16" i="26"/>
  <c r="BI16" i="26" s="1"/>
  <c r="BH24" i="26"/>
  <c r="BI24" i="26" s="1"/>
  <c r="BJ24" i="26" s="1"/>
  <c r="BH32" i="26"/>
  <c r="BI32" i="26" s="1"/>
  <c r="BH40" i="26"/>
  <c r="BI40" i="26" s="1"/>
  <c r="BJ40" i="26" s="1"/>
  <c r="BH48" i="26"/>
  <c r="BI48" i="26" s="1"/>
  <c r="BJ48" i="26" s="1"/>
  <c r="BH56" i="26"/>
  <c r="BI56" i="26" s="1"/>
  <c r="BJ56" i="26" s="1"/>
  <c r="BH64" i="26"/>
  <c r="BI64" i="26" s="1"/>
  <c r="BJ64" i="26" s="1"/>
  <c r="BH72" i="26"/>
  <c r="BI72" i="26" s="1"/>
  <c r="BH14" i="26"/>
  <c r="BI14" i="26" s="1"/>
  <c r="BH33" i="26"/>
  <c r="BI33" i="26" s="1"/>
  <c r="BH55" i="26"/>
  <c r="BI55" i="26" s="1"/>
  <c r="BJ55" i="26" s="1"/>
  <c r="BH78" i="26"/>
  <c r="BI78" i="26" s="1"/>
  <c r="BH89" i="26"/>
  <c r="BI89" i="26" s="1"/>
  <c r="BJ89" i="26" s="1"/>
  <c r="BH103" i="26"/>
  <c r="BI103" i="26" s="1"/>
  <c r="BJ103" i="26" s="1"/>
  <c r="BH113" i="26"/>
  <c r="BI113" i="26" s="1"/>
  <c r="BJ113" i="26" s="1"/>
  <c r="BH121" i="26"/>
  <c r="BI121" i="26" s="1"/>
  <c r="BH129" i="26"/>
  <c r="BI129" i="26" s="1"/>
  <c r="BH137" i="26"/>
  <c r="BI137" i="26" s="1"/>
  <c r="BH145" i="26"/>
  <c r="BI145" i="26" s="1"/>
  <c r="BJ145" i="26" s="1"/>
  <c r="BH153" i="26"/>
  <c r="BI153" i="26" s="1"/>
  <c r="BJ153" i="26" s="1"/>
  <c r="BH161" i="26"/>
  <c r="BI161" i="26" s="1"/>
  <c r="BJ161" i="26" s="1"/>
  <c r="BH169" i="26"/>
  <c r="BI169" i="26" s="1"/>
  <c r="BJ169" i="26" s="1"/>
  <c r="BH177" i="26"/>
  <c r="BI177" i="26" s="1"/>
  <c r="BJ177" i="26" s="1"/>
  <c r="BH185" i="26"/>
  <c r="BI185" i="26" s="1"/>
  <c r="BH193" i="26"/>
  <c r="BI193" i="26" s="1"/>
  <c r="BH201" i="26"/>
  <c r="BI201" i="26" s="1"/>
  <c r="BJ201" i="26" s="1"/>
  <c r="BH209" i="26"/>
  <c r="BI209" i="26" s="1"/>
  <c r="BJ209" i="26" s="1"/>
  <c r="BH217" i="26"/>
  <c r="BI217" i="26" s="1"/>
  <c r="BJ217" i="26" s="1"/>
  <c r="BH225" i="26"/>
  <c r="BI225" i="26" s="1"/>
  <c r="BJ225" i="26" s="1"/>
  <c r="BH233" i="26"/>
  <c r="BI233" i="26" s="1"/>
  <c r="BJ233" i="26" s="1"/>
  <c r="BH241" i="26"/>
  <c r="BI241" i="26" s="1"/>
  <c r="BJ241" i="26" s="1"/>
  <c r="BH249" i="26"/>
  <c r="BI249" i="26" s="1"/>
  <c r="BH257" i="26"/>
  <c r="BI257" i="26" s="1"/>
  <c r="BH265" i="26"/>
  <c r="BI265" i="26" s="1"/>
  <c r="BJ265" i="26" s="1"/>
  <c r="BH273" i="26"/>
  <c r="BI273" i="26" s="1"/>
  <c r="BJ273" i="26" s="1"/>
  <c r="BH281" i="26"/>
  <c r="BI281" i="26" s="1"/>
  <c r="BJ281" i="26" s="1"/>
  <c r="BH289" i="26"/>
  <c r="BI289" i="26" s="1"/>
  <c r="BJ289" i="26" s="1"/>
  <c r="BH297" i="26"/>
  <c r="BI297" i="26" s="1"/>
  <c r="BJ297" i="26" s="1"/>
  <c r="BH305" i="26"/>
  <c r="BI305" i="26" s="1"/>
  <c r="BJ305" i="26" s="1"/>
  <c r="BH313" i="26"/>
  <c r="BI313" i="26" s="1"/>
  <c r="BH321" i="26"/>
  <c r="BI321" i="26" s="1"/>
  <c r="BH329" i="26"/>
  <c r="BI329" i="26" s="1"/>
  <c r="BJ329" i="26" s="1"/>
  <c r="BH337" i="26"/>
  <c r="BI337" i="26" s="1"/>
  <c r="BJ337" i="26" s="1"/>
  <c r="BH345" i="26"/>
  <c r="BI345" i="26" s="1"/>
  <c r="BH353" i="26"/>
  <c r="BI353" i="26" s="1"/>
  <c r="BJ353" i="26" s="1"/>
  <c r="BH361" i="26"/>
  <c r="BI361" i="26" s="1"/>
  <c r="BJ361" i="26" s="1"/>
  <c r="BH369" i="26"/>
  <c r="BI369" i="26" s="1"/>
  <c r="BJ369" i="26" s="1"/>
  <c r="BH377" i="26"/>
  <c r="BI377" i="26" s="1"/>
  <c r="BH385" i="26"/>
  <c r="BI385" i="26" s="1"/>
  <c r="BH393" i="26"/>
  <c r="BI393" i="26" s="1"/>
  <c r="BJ393" i="26" s="1"/>
  <c r="BH401" i="26"/>
  <c r="BI401" i="26" s="1"/>
  <c r="BH409" i="26"/>
  <c r="BI409" i="26" s="1"/>
  <c r="BJ409" i="26" s="1"/>
  <c r="BH417" i="26"/>
  <c r="BI417" i="26" s="1"/>
  <c r="BJ417" i="26" s="1"/>
  <c r="BH425" i="26"/>
  <c r="BI425" i="26" s="1"/>
  <c r="BJ425" i="26" s="1"/>
  <c r="BH433" i="26"/>
  <c r="BI433" i="26" s="1"/>
  <c r="BJ433" i="26" s="1"/>
  <c r="BH441" i="26"/>
  <c r="BI441" i="26" s="1"/>
  <c r="BH449" i="26"/>
  <c r="BI449" i="26" s="1"/>
  <c r="BH457" i="26"/>
  <c r="BI457" i="26" s="1"/>
  <c r="BJ457" i="26" s="1"/>
  <c r="BH465" i="26"/>
  <c r="BI465" i="26" s="1"/>
  <c r="BJ465" i="26" s="1"/>
  <c r="BH473" i="26"/>
  <c r="BI473" i="26" s="1"/>
  <c r="BH481" i="26"/>
  <c r="BI481" i="26" s="1"/>
  <c r="BJ481" i="26" s="1"/>
  <c r="BH489" i="26"/>
  <c r="BI489" i="26" s="1"/>
  <c r="BJ489" i="26" s="1"/>
  <c r="BH497" i="26"/>
  <c r="BI497" i="26" s="1"/>
  <c r="BJ497" i="26" s="1"/>
  <c r="BH505" i="26"/>
  <c r="BI505" i="26" s="1"/>
  <c r="BH513" i="26"/>
  <c r="BI513" i="26" s="1"/>
  <c r="BH521" i="26"/>
  <c r="BI521" i="26" s="1"/>
  <c r="BJ521" i="26" s="1"/>
  <c r="BH529" i="26"/>
  <c r="BI529" i="26" s="1"/>
  <c r="BJ529" i="26" s="1"/>
  <c r="BH537" i="26"/>
  <c r="BI537" i="26" s="1"/>
  <c r="BJ537" i="26" s="1"/>
  <c r="BH545" i="26"/>
  <c r="BI545" i="26" s="1"/>
  <c r="BJ545" i="26" s="1"/>
  <c r="BH553" i="26"/>
  <c r="BI553" i="26" s="1"/>
  <c r="BJ553" i="26" s="1"/>
  <c r="BH561" i="26"/>
  <c r="BI561" i="26" s="1"/>
  <c r="BJ561" i="26" s="1"/>
  <c r="BH569" i="26"/>
  <c r="BI569" i="26" s="1"/>
  <c r="BH577" i="26"/>
  <c r="BH15" i="26"/>
  <c r="BI15" i="26" s="1"/>
  <c r="BH38" i="26"/>
  <c r="BI38" i="26" s="1"/>
  <c r="BH57" i="26"/>
  <c r="BI57" i="26" s="1"/>
  <c r="BJ57" i="26" s="1"/>
  <c r="BH79" i="26"/>
  <c r="BI79" i="26" s="1"/>
  <c r="BJ79" i="26" s="1"/>
  <c r="BH90" i="26"/>
  <c r="BI90" i="26" s="1"/>
  <c r="BJ90" i="26" s="1"/>
  <c r="BH104" i="26"/>
  <c r="BI104" i="26" s="1"/>
  <c r="BJ104" i="26" s="1"/>
  <c r="BH114" i="26"/>
  <c r="BI114" i="26" s="1"/>
  <c r="BH122" i="26"/>
  <c r="BI122" i="26" s="1"/>
  <c r="BH130" i="26"/>
  <c r="BI130" i="26" s="1"/>
  <c r="BH138" i="26"/>
  <c r="BI138" i="26" s="1"/>
  <c r="BJ138" i="26" s="1"/>
  <c r="BH146" i="26"/>
  <c r="BI146" i="26" s="1"/>
  <c r="BJ146" i="26" s="1"/>
  <c r="BH154" i="26"/>
  <c r="BI154" i="26" s="1"/>
  <c r="BJ154" i="26" s="1"/>
  <c r="BH162" i="26"/>
  <c r="BI162" i="26" s="1"/>
  <c r="BJ162" i="26" s="1"/>
  <c r="BH170" i="26"/>
  <c r="BI170" i="26" s="1"/>
  <c r="BJ170" i="26" s="1"/>
  <c r="BH178" i="26"/>
  <c r="BI178" i="26" s="1"/>
  <c r="BH186" i="26"/>
  <c r="BI186" i="26" s="1"/>
  <c r="BH194" i="26"/>
  <c r="BI194" i="26" s="1"/>
  <c r="BH202" i="26"/>
  <c r="BI202" i="26" s="1"/>
  <c r="BJ202" i="26" s="1"/>
  <c r="BH210" i="26"/>
  <c r="BI210" i="26" s="1"/>
  <c r="BH218" i="26"/>
  <c r="BI218" i="26" s="1"/>
  <c r="BJ218" i="26" s="1"/>
  <c r="BH226" i="26"/>
  <c r="BI226" i="26" s="1"/>
  <c r="BJ226" i="26" s="1"/>
  <c r="BH234" i="26"/>
  <c r="BI234" i="26" s="1"/>
  <c r="BJ234" i="26" s="1"/>
  <c r="BH242" i="26"/>
  <c r="BI242" i="26" s="1"/>
  <c r="BH250" i="26"/>
  <c r="BI250" i="26" s="1"/>
  <c r="BH258" i="26"/>
  <c r="BI258" i="26" s="1"/>
  <c r="BH266" i="26"/>
  <c r="BI266" i="26" s="1"/>
  <c r="BJ266" i="26" s="1"/>
  <c r="BH274" i="26"/>
  <c r="BI274" i="26" s="1"/>
  <c r="BJ274" i="26" s="1"/>
  <c r="BH282" i="26"/>
  <c r="BI282" i="26" s="1"/>
  <c r="BJ282" i="26" s="1"/>
  <c r="BH290" i="26"/>
  <c r="BI290" i="26" s="1"/>
  <c r="BJ290" i="26" s="1"/>
  <c r="BH298" i="26"/>
  <c r="BI298" i="26" s="1"/>
  <c r="BJ298" i="26" s="1"/>
  <c r="BH306" i="26"/>
  <c r="BI306" i="26" s="1"/>
  <c r="BH314" i="26"/>
  <c r="BI314" i="26" s="1"/>
  <c r="BH322" i="26"/>
  <c r="BI322" i="26" s="1"/>
  <c r="BJ322" i="26" s="1"/>
  <c r="BH330" i="26"/>
  <c r="BI330" i="26" s="1"/>
  <c r="BJ330" i="26" s="1"/>
  <c r="BH338" i="26"/>
  <c r="BI338" i="26" s="1"/>
  <c r="BJ338" i="26" s="1"/>
  <c r="BH346" i="26"/>
  <c r="BI346" i="26" s="1"/>
  <c r="BJ346" i="26" s="1"/>
  <c r="BH354" i="26"/>
  <c r="BI354" i="26" s="1"/>
  <c r="BJ354" i="26" s="1"/>
  <c r="BH362" i="26"/>
  <c r="BI362" i="26" s="1"/>
  <c r="BJ362" i="26" s="1"/>
  <c r="BH370" i="26"/>
  <c r="BI370" i="26" s="1"/>
  <c r="BH378" i="26"/>
  <c r="BI378" i="26" s="1"/>
  <c r="BH386" i="26"/>
  <c r="BI386" i="26" s="1"/>
  <c r="BJ386" i="26" s="1"/>
  <c r="BH394" i="26"/>
  <c r="BI394" i="26" s="1"/>
  <c r="BJ394" i="26" s="1"/>
  <c r="BH402" i="26"/>
  <c r="BI402" i="26" s="1"/>
  <c r="BJ402" i="26" s="1"/>
  <c r="BH410" i="26"/>
  <c r="BI410" i="26" s="1"/>
  <c r="BJ410" i="26" s="1"/>
  <c r="BH418" i="26"/>
  <c r="BI418" i="26" s="1"/>
  <c r="BJ418" i="26" s="1"/>
  <c r="BH426" i="26"/>
  <c r="BI426" i="26" s="1"/>
  <c r="BJ426" i="26" s="1"/>
  <c r="BH434" i="26"/>
  <c r="BI434" i="26" s="1"/>
  <c r="BH442" i="26"/>
  <c r="BI442" i="26" s="1"/>
  <c r="BJ442" i="26" s="1"/>
  <c r="BH450" i="26"/>
  <c r="BI450" i="26" s="1"/>
  <c r="BH458" i="26"/>
  <c r="BI458" i="26" s="1"/>
  <c r="BJ458" i="26" s="1"/>
  <c r="BH466" i="26"/>
  <c r="BI466" i="26" s="1"/>
  <c r="BJ466" i="26" s="1"/>
  <c r="BH474" i="26"/>
  <c r="BI474" i="26" s="1"/>
  <c r="BJ474" i="26" s="1"/>
  <c r="BH482" i="26"/>
  <c r="BI482" i="26" s="1"/>
  <c r="BJ482" i="26" s="1"/>
  <c r="BH490" i="26"/>
  <c r="BI490" i="26" s="1"/>
  <c r="BJ490" i="26" s="1"/>
  <c r="BH498" i="26"/>
  <c r="BI498" i="26" s="1"/>
  <c r="BH506" i="26"/>
  <c r="BI506" i="26" s="1"/>
  <c r="BH514" i="26"/>
  <c r="BI514" i="26" s="1"/>
  <c r="BH522" i="26"/>
  <c r="BI522" i="26" s="1"/>
  <c r="BJ522" i="26" s="1"/>
  <c r="BH530" i="26"/>
  <c r="BI530" i="26" s="1"/>
  <c r="BJ530" i="26" s="1"/>
  <c r="BH538" i="26"/>
  <c r="BI538" i="26" s="1"/>
  <c r="BJ538" i="26" s="1"/>
  <c r="BH546" i="26"/>
  <c r="BI546" i="26" s="1"/>
  <c r="BJ546" i="26" s="1"/>
  <c r="BH554" i="26"/>
  <c r="BI554" i="26" s="1"/>
  <c r="BJ554" i="26" s="1"/>
  <c r="BH562" i="26"/>
  <c r="BI562" i="26" s="1"/>
  <c r="BH570" i="26"/>
  <c r="BI570" i="26" s="1"/>
  <c r="BJ570" i="26" s="1"/>
  <c r="BH578" i="26"/>
  <c r="BH17" i="26"/>
  <c r="BI17" i="26" s="1"/>
  <c r="BH39" i="26"/>
  <c r="BI39" i="26" s="1"/>
  <c r="BJ39" i="26" s="1"/>
  <c r="BH62" i="26"/>
  <c r="BI62" i="26" s="1"/>
  <c r="BJ62" i="26" s="1"/>
  <c r="BH80" i="26"/>
  <c r="BI80" i="26" s="1"/>
  <c r="BJ80" i="26" s="1"/>
  <c r="BH94" i="26"/>
  <c r="BI94" i="26" s="1"/>
  <c r="BJ94" i="26" s="1"/>
  <c r="BH105" i="26"/>
  <c r="BI105" i="26" s="1"/>
  <c r="BH115" i="26"/>
  <c r="BI115" i="26" s="1"/>
  <c r="BH123" i="26"/>
  <c r="BI123" i="26" s="1"/>
  <c r="BJ123" i="26" s="1"/>
  <c r="BH131" i="26"/>
  <c r="BI131" i="26" s="1"/>
  <c r="BJ131" i="26" s="1"/>
  <c r="BH139" i="26"/>
  <c r="BI139" i="26" s="1"/>
  <c r="BJ139" i="26" s="1"/>
  <c r="BH147" i="26"/>
  <c r="BI147" i="26" s="1"/>
  <c r="BJ147" i="26" s="1"/>
  <c r="BH155" i="26"/>
  <c r="BI155" i="26" s="1"/>
  <c r="BJ155" i="26" s="1"/>
  <c r="BH163" i="26"/>
  <c r="BI163" i="26" s="1"/>
  <c r="BJ163" i="26" s="1"/>
  <c r="BH171" i="26"/>
  <c r="BI171" i="26" s="1"/>
  <c r="BH179" i="26"/>
  <c r="BI179" i="26" s="1"/>
  <c r="BJ179" i="26" s="1"/>
  <c r="BH187" i="26"/>
  <c r="BI187" i="26" s="1"/>
  <c r="BJ187" i="26" s="1"/>
  <c r="BH195" i="26"/>
  <c r="BI195" i="26" s="1"/>
  <c r="BJ195" i="26" s="1"/>
  <c r="BH203" i="26"/>
  <c r="BI203" i="26" s="1"/>
  <c r="BJ203" i="26" s="1"/>
  <c r="BH211" i="26"/>
  <c r="BI211" i="26" s="1"/>
  <c r="BJ211" i="26" s="1"/>
  <c r="BH219" i="26"/>
  <c r="BI219" i="26" s="1"/>
  <c r="BJ219" i="26" s="1"/>
  <c r="BH227" i="26"/>
  <c r="BI227" i="26" s="1"/>
  <c r="BJ227" i="26" s="1"/>
  <c r="BH235" i="26"/>
  <c r="BI235" i="26" s="1"/>
  <c r="BH243" i="26"/>
  <c r="BI243" i="26" s="1"/>
  <c r="BH251" i="26"/>
  <c r="BI251" i="26" s="1"/>
  <c r="BJ251" i="26" s="1"/>
  <c r="BH259" i="26"/>
  <c r="BI259" i="26" s="1"/>
  <c r="BJ259" i="26" s="1"/>
  <c r="BH267" i="26"/>
  <c r="BI267" i="26" s="1"/>
  <c r="BJ267" i="26" s="1"/>
  <c r="BH275" i="26"/>
  <c r="BI275" i="26" s="1"/>
  <c r="BJ275" i="26" s="1"/>
  <c r="BH283" i="26"/>
  <c r="BI283" i="26" s="1"/>
  <c r="BJ283" i="26" s="1"/>
  <c r="BH291" i="26"/>
  <c r="BI291" i="26" s="1"/>
  <c r="BJ291" i="26" s="1"/>
  <c r="BH299" i="26"/>
  <c r="BI299" i="26" s="1"/>
  <c r="BH307" i="26"/>
  <c r="BI307" i="26" s="1"/>
  <c r="BH315" i="26"/>
  <c r="BI315" i="26" s="1"/>
  <c r="BJ315" i="26" s="1"/>
  <c r="BH323" i="26"/>
  <c r="BI323" i="26" s="1"/>
  <c r="BJ323" i="26" s="1"/>
  <c r="BH331" i="26"/>
  <c r="BI331" i="26" s="1"/>
  <c r="BJ331" i="26" s="1"/>
  <c r="BH339" i="26"/>
  <c r="BI339" i="26" s="1"/>
  <c r="BJ339" i="26" s="1"/>
  <c r="BH347" i="26"/>
  <c r="BI347" i="26" s="1"/>
  <c r="BJ347" i="26" s="1"/>
  <c r="BH355" i="26"/>
  <c r="BI355" i="26" s="1"/>
  <c r="BJ355" i="26" s="1"/>
  <c r="BH363" i="26"/>
  <c r="BI363" i="26" s="1"/>
  <c r="BH371" i="26"/>
  <c r="BI371" i="26" s="1"/>
  <c r="BH379" i="26"/>
  <c r="BI379" i="26" s="1"/>
  <c r="BH387" i="26"/>
  <c r="BI387" i="26" s="1"/>
  <c r="BJ387" i="26" s="1"/>
  <c r="BH395" i="26"/>
  <c r="BI395" i="26" s="1"/>
  <c r="BJ395" i="26" s="1"/>
  <c r="BH403" i="26"/>
  <c r="BI403" i="26" s="1"/>
  <c r="BJ403" i="26" s="1"/>
  <c r="BH411" i="26"/>
  <c r="BI411" i="26" s="1"/>
  <c r="BJ411" i="26" s="1"/>
  <c r="BH419" i="26"/>
  <c r="BI419" i="26" s="1"/>
  <c r="BJ419" i="26" s="1"/>
  <c r="BH427" i="26"/>
  <c r="BI427" i="26" s="1"/>
  <c r="BH435" i="26"/>
  <c r="BI435" i="26" s="1"/>
  <c r="BH443" i="26"/>
  <c r="BI443" i="26" s="1"/>
  <c r="BJ443" i="26" s="1"/>
  <c r="BH451" i="26"/>
  <c r="BI451" i="26" s="1"/>
  <c r="BJ451" i="26" s="1"/>
  <c r="BH459" i="26"/>
  <c r="BI459" i="26" s="1"/>
  <c r="BJ459" i="26" s="1"/>
  <c r="BH467" i="26"/>
  <c r="BI467" i="26" s="1"/>
  <c r="BJ467" i="26" s="1"/>
  <c r="BH475" i="26"/>
  <c r="BI475" i="26" s="1"/>
  <c r="BJ475" i="26" s="1"/>
  <c r="BH483" i="26"/>
  <c r="BI483" i="26" s="1"/>
  <c r="BJ483" i="26" s="1"/>
  <c r="BH491" i="26"/>
  <c r="BI491" i="26" s="1"/>
  <c r="BJ491" i="26" s="1"/>
  <c r="BH499" i="26"/>
  <c r="BI499" i="26" s="1"/>
  <c r="BH22" i="26"/>
  <c r="BI22" i="26" s="1"/>
  <c r="BJ22" i="26" s="1"/>
  <c r="BH41" i="26"/>
  <c r="BI41" i="26" s="1"/>
  <c r="BJ41" i="26" s="1"/>
  <c r="BH63" i="26"/>
  <c r="BI63" i="26" s="1"/>
  <c r="BJ63" i="26" s="1"/>
  <c r="BH81" i="26"/>
  <c r="BI81" i="26" s="1"/>
  <c r="BJ81" i="26" s="1"/>
  <c r="BH95" i="26"/>
  <c r="BI95" i="26" s="1"/>
  <c r="BJ95" i="26" s="1"/>
  <c r="BH106" i="26"/>
  <c r="BI106" i="26" s="1"/>
  <c r="BJ106" i="26" s="1"/>
  <c r="BH116" i="26"/>
  <c r="BI116" i="26" s="1"/>
  <c r="BH124" i="26"/>
  <c r="BI124" i="26" s="1"/>
  <c r="BJ124" i="26" s="1"/>
  <c r="BH132" i="26"/>
  <c r="BI132" i="26" s="1"/>
  <c r="BJ132" i="26" s="1"/>
  <c r="BH140" i="26"/>
  <c r="BI140" i="26" s="1"/>
  <c r="BJ140" i="26" s="1"/>
  <c r="BH148" i="26"/>
  <c r="BI148" i="26" s="1"/>
  <c r="BJ148" i="26" s="1"/>
  <c r="BH156" i="26"/>
  <c r="BI156" i="26" s="1"/>
  <c r="BJ156" i="26" s="1"/>
  <c r="BH164" i="26"/>
  <c r="BI164" i="26" s="1"/>
  <c r="BJ164" i="26" s="1"/>
  <c r="BH172" i="26"/>
  <c r="BI172" i="26" s="1"/>
  <c r="BJ172" i="26" s="1"/>
  <c r="BH180" i="26"/>
  <c r="BI180" i="26" s="1"/>
  <c r="BJ180" i="26" s="1"/>
  <c r="BH188" i="26"/>
  <c r="BI188" i="26" s="1"/>
  <c r="BH196" i="26"/>
  <c r="BI196" i="26" s="1"/>
  <c r="BJ196" i="26" s="1"/>
  <c r="BH204" i="26"/>
  <c r="BI204" i="26" s="1"/>
  <c r="BH212" i="26"/>
  <c r="BI212" i="26" s="1"/>
  <c r="BJ212" i="26" s="1"/>
  <c r="BH220" i="26"/>
  <c r="BI220" i="26" s="1"/>
  <c r="BJ220" i="26" s="1"/>
  <c r="BH228" i="26"/>
  <c r="BI228" i="26" s="1"/>
  <c r="BJ228" i="26" s="1"/>
  <c r="BH236" i="26"/>
  <c r="BI236" i="26" s="1"/>
  <c r="BJ236" i="26" s="1"/>
  <c r="BH244" i="26"/>
  <c r="BI244" i="26" s="1"/>
  <c r="BJ244" i="26" s="1"/>
  <c r="BH252" i="26"/>
  <c r="BI252" i="26" s="1"/>
  <c r="BJ252" i="26" s="1"/>
  <c r="BH260" i="26"/>
  <c r="BI260" i="26" s="1"/>
  <c r="BJ260" i="26" s="1"/>
  <c r="BH268" i="26"/>
  <c r="BI268" i="26" s="1"/>
  <c r="BJ268" i="26" s="1"/>
  <c r="BH276" i="26"/>
  <c r="BI276" i="26" s="1"/>
  <c r="BJ276" i="26" s="1"/>
  <c r="BH284" i="26"/>
  <c r="BI284" i="26" s="1"/>
  <c r="BJ284" i="26" s="1"/>
  <c r="BH292" i="26"/>
  <c r="BI292" i="26" s="1"/>
  <c r="BJ292" i="26" s="1"/>
  <c r="BH300" i="26"/>
  <c r="BI300" i="26" s="1"/>
  <c r="BJ300" i="26" s="1"/>
  <c r="BH308" i="26"/>
  <c r="BI308" i="26" s="1"/>
  <c r="BJ308" i="26" s="1"/>
  <c r="BH316" i="26"/>
  <c r="BI316" i="26" s="1"/>
  <c r="BJ316" i="26" s="1"/>
  <c r="BH324" i="26"/>
  <c r="BI324" i="26" s="1"/>
  <c r="BJ324" i="26" s="1"/>
  <c r="BH332" i="26"/>
  <c r="BI332" i="26" s="1"/>
  <c r="BJ332" i="26" s="1"/>
  <c r="BH340" i="26"/>
  <c r="BI340" i="26" s="1"/>
  <c r="BJ340" i="26" s="1"/>
  <c r="BH348" i="26"/>
  <c r="BI348" i="26" s="1"/>
  <c r="BJ348" i="26" s="1"/>
  <c r="BH356" i="26"/>
  <c r="BI356" i="26" s="1"/>
  <c r="BJ356" i="26" s="1"/>
  <c r="BH364" i="26"/>
  <c r="BI364" i="26" s="1"/>
  <c r="BJ364" i="26" s="1"/>
  <c r="BH372" i="26"/>
  <c r="BI372" i="26" s="1"/>
  <c r="BH380" i="26"/>
  <c r="BI380" i="26" s="1"/>
  <c r="BJ380" i="26" s="1"/>
  <c r="BH388" i="26"/>
  <c r="BI388" i="26" s="1"/>
  <c r="BJ388" i="26" s="1"/>
  <c r="BH396" i="26"/>
  <c r="BI396" i="26" s="1"/>
  <c r="BJ396" i="26" s="1"/>
  <c r="BH404" i="26"/>
  <c r="BI404" i="26" s="1"/>
  <c r="BJ404" i="26" s="1"/>
  <c r="BH412" i="26"/>
  <c r="BI412" i="26" s="1"/>
  <c r="BJ412" i="26" s="1"/>
  <c r="BH420" i="26"/>
  <c r="BI420" i="26" s="1"/>
  <c r="BJ420" i="26" s="1"/>
  <c r="BH428" i="26"/>
  <c r="BI428" i="26" s="1"/>
  <c r="BJ428" i="26" s="1"/>
  <c r="BH436" i="26"/>
  <c r="BI436" i="26" s="1"/>
  <c r="BJ436" i="26" s="1"/>
  <c r="BH444" i="26"/>
  <c r="BI444" i="26" s="1"/>
  <c r="BH452" i="26"/>
  <c r="BI452" i="26" s="1"/>
  <c r="BJ452" i="26" s="1"/>
  <c r="BH460" i="26"/>
  <c r="BI460" i="26" s="1"/>
  <c r="BJ460" i="26" s="1"/>
  <c r="BH468" i="26"/>
  <c r="BI468" i="26" s="1"/>
  <c r="BJ468" i="26" s="1"/>
  <c r="BH476" i="26"/>
  <c r="BI476" i="26" s="1"/>
  <c r="BH484" i="26"/>
  <c r="BI484" i="26" s="1"/>
  <c r="BJ484" i="26" s="1"/>
  <c r="BH492" i="26"/>
  <c r="BI492" i="26" s="1"/>
  <c r="BJ492" i="26" s="1"/>
  <c r="BH500" i="26"/>
  <c r="BI500" i="26" s="1"/>
  <c r="BJ500" i="26" s="1"/>
  <c r="BH508" i="26"/>
  <c r="BI508" i="26" s="1"/>
  <c r="BJ508" i="26" s="1"/>
  <c r="BH516" i="26"/>
  <c r="BI516" i="26" s="1"/>
  <c r="BJ516" i="26" s="1"/>
  <c r="BH524" i="26"/>
  <c r="BI524" i="26" s="1"/>
  <c r="BJ524" i="26" s="1"/>
  <c r="BH532" i="26"/>
  <c r="BI532" i="26" s="1"/>
  <c r="BJ532" i="26" s="1"/>
  <c r="BH540" i="26"/>
  <c r="BI540" i="26" s="1"/>
  <c r="BJ540" i="26" s="1"/>
  <c r="BH548" i="26"/>
  <c r="BI548" i="26" s="1"/>
  <c r="BJ548" i="26" s="1"/>
  <c r="BH556" i="26"/>
  <c r="BI556" i="26" s="1"/>
  <c r="BJ556" i="26" s="1"/>
  <c r="BH564" i="26"/>
  <c r="BI564" i="26" s="1"/>
  <c r="BJ564" i="26" s="1"/>
  <c r="BH572" i="26"/>
  <c r="BI572" i="26" s="1"/>
  <c r="BJ572" i="26" s="1"/>
  <c r="BH23" i="26"/>
  <c r="BI23" i="26" s="1"/>
  <c r="BJ23" i="26" s="1"/>
  <c r="BH46" i="26"/>
  <c r="BI46" i="26" s="1"/>
  <c r="BJ46" i="26" s="1"/>
  <c r="BH65" i="26"/>
  <c r="BI65" i="26" s="1"/>
  <c r="BJ65" i="26" s="1"/>
  <c r="BH82" i="26"/>
  <c r="BI82" i="26" s="1"/>
  <c r="BJ82" i="26" s="1"/>
  <c r="BH96" i="26"/>
  <c r="BI96" i="26" s="1"/>
  <c r="BJ96" i="26" s="1"/>
  <c r="BH109" i="26"/>
  <c r="BI109" i="26" s="1"/>
  <c r="BJ109" i="26" s="1"/>
  <c r="BH117" i="26"/>
  <c r="BI117" i="26" s="1"/>
  <c r="BJ117" i="26" s="1"/>
  <c r="BH125" i="26"/>
  <c r="BI125" i="26" s="1"/>
  <c r="BJ125" i="26" s="1"/>
  <c r="BH133" i="26"/>
  <c r="BI133" i="26" s="1"/>
  <c r="BJ133" i="26" s="1"/>
  <c r="BH141" i="26"/>
  <c r="BI141" i="26" s="1"/>
  <c r="BJ141" i="26" s="1"/>
  <c r="BH149" i="26"/>
  <c r="BI149" i="26" s="1"/>
  <c r="BJ149" i="26" s="1"/>
  <c r="BH157" i="26"/>
  <c r="BI157" i="26" s="1"/>
  <c r="BJ157" i="26" s="1"/>
  <c r="BH165" i="26"/>
  <c r="BI165" i="26" s="1"/>
  <c r="BJ165" i="26" s="1"/>
  <c r="BH173" i="26"/>
  <c r="BI173" i="26" s="1"/>
  <c r="BJ173" i="26" s="1"/>
  <c r="BH181" i="26"/>
  <c r="BI181" i="26" s="1"/>
  <c r="BJ181" i="26" s="1"/>
  <c r="BH189" i="26"/>
  <c r="BI189" i="26" s="1"/>
  <c r="BH197" i="26"/>
  <c r="BI197" i="26" s="1"/>
  <c r="BJ197" i="26" s="1"/>
  <c r="BH205" i="26"/>
  <c r="BI205" i="26" s="1"/>
  <c r="BJ205" i="26" s="1"/>
  <c r="BH213" i="26"/>
  <c r="BI213" i="26" s="1"/>
  <c r="BJ213" i="26" s="1"/>
  <c r="BH221" i="26"/>
  <c r="BI221" i="26" s="1"/>
  <c r="BJ221" i="26" s="1"/>
  <c r="BH229" i="26"/>
  <c r="BI229" i="26" s="1"/>
  <c r="BJ229" i="26" s="1"/>
  <c r="BH237" i="26"/>
  <c r="BI237" i="26" s="1"/>
  <c r="BJ237" i="26" s="1"/>
  <c r="BH245" i="26"/>
  <c r="BI245" i="26" s="1"/>
  <c r="BJ245" i="26" s="1"/>
  <c r="BH253" i="26"/>
  <c r="BI253" i="26" s="1"/>
  <c r="BH261" i="26"/>
  <c r="BI261" i="26" s="1"/>
  <c r="BJ261" i="26" s="1"/>
  <c r="BH269" i="26"/>
  <c r="BI269" i="26" s="1"/>
  <c r="BJ269" i="26" s="1"/>
  <c r="BH277" i="26"/>
  <c r="BI277" i="26" s="1"/>
  <c r="BJ277" i="26" s="1"/>
  <c r="BH285" i="26"/>
  <c r="BI285" i="26" s="1"/>
  <c r="BJ285" i="26" s="1"/>
  <c r="BH293" i="26"/>
  <c r="BI293" i="26" s="1"/>
  <c r="BJ293" i="26" s="1"/>
  <c r="BH301" i="26"/>
  <c r="BI301" i="26" s="1"/>
  <c r="BJ301" i="26" s="1"/>
  <c r="BH309" i="26"/>
  <c r="BI309" i="26" s="1"/>
  <c r="BJ309" i="26" s="1"/>
  <c r="BH317" i="26"/>
  <c r="BI317" i="26" s="1"/>
  <c r="BJ317" i="26" s="1"/>
  <c r="BH325" i="26"/>
  <c r="BI325" i="26" s="1"/>
  <c r="BJ325" i="26" s="1"/>
  <c r="BH333" i="26"/>
  <c r="BI333" i="26" s="1"/>
  <c r="BJ333" i="26" s="1"/>
  <c r="BH341" i="26"/>
  <c r="BI341" i="26" s="1"/>
  <c r="BJ341" i="26" s="1"/>
  <c r="BH349" i="26"/>
  <c r="BI349" i="26" s="1"/>
  <c r="BJ349" i="26" s="1"/>
  <c r="BH357" i="26"/>
  <c r="BI357" i="26" s="1"/>
  <c r="BJ357" i="26" s="1"/>
  <c r="BH365" i="26"/>
  <c r="BI365" i="26" s="1"/>
  <c r="BJ365" i="26" s="1"/>
  <c r="BH373" i="26"/>
  <c r="BI373" i="26" s="1"/>
  <c r="BJ373" i="26" s="1"/>
  <c r="BH381" i="26"/>
  <c r="BI381" i="26" s="1"/>
  <c r="BJ381" i="26" s="1"/>
  <c r="BH389" i="26"/>
  <c r="BI389" i="26" s="1"/>
  <c r="BJ389" i="26" s="1"/>
  <c r="BH397" i="26"/>
  <c r="BI397" i="26" s="1"/>
  <c r="BJ397" i="26" s="1"/>
  <c r="BH405" i="26"/>
  <c r="BI405" i="26" s="1"/>
  <c r="BJ405" i="26" s="1"/>
  <c r="BH413" i="26"/>
  <c r="BI413" i="26" s="1"/>
  <c r="BJ413" i="26" s="1"/>
  <c r="BH421" i="26"/>
  <c r="BI421" i="26" s="1"/>
  <c r="BJ421" i="26" s="1"/>
  <c r="BH6" i="26"/>
  <c r="BI6" i="26" s="1"/>
  <c r="BJ6" i="26" s="1"/>
  <c r="BH25" i="26"/>
  <c r="BI25" i="26" s="1"/>
  <c r="BJ25" i="26" s="1"/>
  <c r="BH47" i="26"/>
  <c r="BI47" i="26" s="1"/>
  <c r="BJ47" i="26" s="1"/>
  <c r="BH70" i="26"/>
  <c r="BI70" i="26" s="1"/>
  <c r="BJ70" i="26" s="1"/>
  <c r="BH86" i="26"/>
  <c r="BI86" i="26" s="1"/>
  <c r="BJ86" i="26" s="1"/>
  <c r="BH97" i="26"/>
  <c r="BI97" i="26" s="1"/>
  <c r="BJ97" i="26" s="1"/>
  <c r="BH110" i="26"/>
  <c r="BI110" i="26" s="1"/>
  <c r="BJ110" i="26" s="1"/>
  <c r="BH118" i="26"/>
  <c r="BI118" i="26" s="1"/>
  <c r="BJ118" i="26" s="1"/>
  <c r="BH126" i="26"/>
  <c r="BI126" i="26" s="1"/>
  <c r="BJ126" i="26" s="1"/>
  <c r="BH134" i="26"/>
  <c r="BI134" i="26" s="1"/>
  <c r="BJ134" i="26" s="1"/>
  <c r="BH142" i="26"/>
  <c r="BI142" i="26" s="1"/>
  <c r="BJ142" i="26" s="1"/>
  <c r="BH150" i="26"/>
  <c r="BI150" i="26" s="1"/>
  <c r="BJ150" i="26" s="1"/>
  <c r="BH158" i="26"/>
  <c r="BI158" i="26" s="1"/>
  <c r="BJ158" i="26" s="1"/>
  <c r="BH166" i="26"/>
  <c r="BI166" i="26" s="1"/>
  <c r="BJ166" i="26" s="1"/>
  <c r="BH174" i="26"/>
  <c r="BI174" i="26" s="1"/>
  <c r="BJ174" i="26" s="1"/>
  <c r="BH182" i="26"/>
  <c r="BI182" i="26" s="1"/>
  <c r="BJ182" i="26" s="1"/>
  <c r="BH190" i="26"/>
  <c r="BI190" i="26" s="1"/>
  <c r="BJ190" i="26" s="1"/>
  <c r="BH198" i="26"/>
  <c r="BI198" i="26" s="1"/>
  <c r="BJ198" i="26" s="1"/>
  <c r="BH206" i="26"/>
  <c r="BI206" i="26" s="1"/>
  <c r="BJ206" i="26" s="1"/>
  <c r="BH214" i="26"/>
  <c r="BI214" i="26" s="1"/>
  <c r="BJ214" i="26" s="1"/>
  <c r="BH222" i="26"/>
  <c r="BI222" i="26" s="1"/>
  <c r="BJ222" i="26" s="1"/>
  <c r="BH230" i="26"/>
  <c r="BI230" i="26" s="1"/>
  <c r="BJ230" i="26" s="1"/>
  <c r="BH238" i="26"/>
  <c r="BI238" i="26" s="1"/>
  <c r="BJ238" i="26" s="1"/>
  <c r="BH246" i="26"/>
  <c r="BI246" i="26" s="1"/>
  <c r="BJ246" i="26" s="1"/>
  <c r="BH254" i="26"/>
  <c r="BI254" i="26" s="1"/>
  <c r="BJ254" i="26" s="1"/>
  <c r="BH262" i="26"/>
  <c r="BI262" i="26" s="1"/>
  <c r="BJ262" i="26" s="1"/>
  <c r="BH270" i="26"/>
  <c r="BI270" i="26" s="1"/>
  <c r="BJ270" i="26" s="1"/>
  <c r="BH278" i="26"/>
  <c r="BI278" i="26" s="1"/>
  <c r="BJ278" i="26" s="1"/>
  <c r="BH286" i="26"/>
  <c r="BI286" i="26" s="1"/>
  <c r="BJ286" i="26" s="1"/>
  <c r="BH294" i="26"/>
  <c r="BI294" i="26" s="1"/>
  <c r="BJ294" i="26" s="1"/>
  <c r="BH302" i="26"/>
  <c r="BI302" i="26" s="1"/>
  <c r="BJ302" i="26" s="1"/>
  <c r="BH310" i="26"/>
  <c r="BI310" i="26" s="1"/>
  <c r="BJ310" i="26" s="1"/>
  <c r="BH318" i="26"/>
  <c r="BI318" i="26" s="1"/>
  <c r="BJ318" i="26" s="1"/>
  <c r="BH326" i="26"/>
  <c r="BI326" i="26" s="1"/>
  <c r="BJ326" i="26" s="1"/>
  <c r="BH334" i="26"/>
  <c r="BI334" i="26" s="1"/>
  <c r="BJ334" i="26" s="1"/>
  <c r="BH342" i="26"/>
  <c r="BI342" i="26" s="1"/>
  <c r="BJ342" i="26" s="1"/>
  <c r="BH350" i="26"/>
  <c r="BI350" i="26" s="1"/>
  <c r="BJ350" i="26" s="1"/>
  <c r="BH358" i="26"/>
  <c r="BI358" i="26" s="1"/>
  <c r="BJ358" i="26" s="1"/>
  <c r="BH366" i="26"/>
  <c r="BI366" i="26" s="1"/>
  <c r="BJ366" i="26" s="1"/>
  <c r="BH7" i="26"/>
  <c r="BI7" i="26" s="1"/>
  <c r="BJ7" i="26" s="1"/>
  <c r="BH87" i="26"/>
  <c r="BI87" i="26" s="1"/>
  <c r="BJ87" i="26" s="1"/>
  <c r="BH127" i="26"/>
  <c r="BI127" i="26" s="1"/>
  <c r="BJ127" i="26" s="1"/>
  <c r="BH159" i="26"/>
  <c r="BI159" i="26" s="1"/>
  <c r="BJ159" i="26" s="1"/>
  <c r="BH191" i="26"/>
  <c r="BI191" i="26" s="1"/>
  <c r="BJ191" i="26" s="1"/>
  <c r="BH223" i="26"/>
  <c r="BI223" i="26" s="1"/>
  <c r="BJ223" i="26" s="1"/>
  <c r="BH255" i="26"/>
  <c r="BI255" i="26" s="1"/>
  <c r="BJ255" i="26" s="1"/>
  <c r="BH287" i="26"/>
  <c r="BI287" i="26" s="1"/>
  <c r="BJ287" i="26" s="1"/>
  <c r="BH319" i="26"/>
  <c r="BI319" i="26" s="1"/>
  <c r="BJ319" i="26" s="1"/>
  <c r="BH351" i="26"/>
  <c r="BI351" i="26" s="1"/>
  <c r="BJ351" i="26" s="1"/>
  <c r="BH376" i="26"/>
  <c r="BI376" i="26" s="1"/>
  <c r="BJ376" i="26" s="1"/>
  <c r="BH399" i="26"/>
  <c r="BI399" i="26" s="1"/>
  <c r="BJ399" i="26" s="1"/>
  <c r="BH422" i="26"/>
  <c r="BI422" i="26" s="1"/>
  <c r="BJ422" i="26" s="1"/>
  <c r="BH438" i="26"/>
  <c r="BI438" i="26" s="1"/>
  <c r="BJ438" i="26" s="1"/>
  <c r="BH454" i="26"/>
  <c r="BI454" i="26" s="1"/>
  <c r="BJ454" i="26" s="1"/>
  <c r="BH470" i="26"/>
  <c r="BI470" i="26" s="1"/>
  <c r="BJ470" i="26" s="1"/>
  <c r="BH486" i="26"/>
  <c r="BI486" i="26" s="1"/>
  <c r="BJ486" i="26" s="1"/>
  <c r="BH502" i="26"/>
  <c r="BI502" i="26" s="1"/>
  <c r="BJ502" i="26" s="1"/>
  <c r="BH515" i="26"/>
  <c r="BI515" i="26" s="1"/>
  <c r="BJ515" i="26" s="1"/>
  <c r="BH527" i="26"/>
  <c r="BI527" i="26" s="1"/>
  <c r="BJ527" i="26" s="1"/>
  <c r="BH541" i="26"/>
  <c r="BI541" i="26" s="1"/>
  <c r="BJ541" i="26" s="1"/>
  <c r="BH552" i="26"/>
  <c r="BI552" i="26" s="1"/>
  <c r="BJ552" i="26" s="1"/>
  <c r="BH566" i="26"/>
  <c r="BI566" i="26" s="1"/>
  <c r="BJ566" i="26" s="1"/>
  <c r="BH4" i="26"/>
  <c r="BH534" i="26"/>
  <c r="BI534" i="26" s="1"/>
  <c r="BJ534" i="26" s="1"/>
  <c r="BH71" i="26"/>
  <c r="BI71" i="26" s="1"/>
  <c r="BJ71" i="26" s="1"/>
  <c r="BH247" i="26"/>
  <c r="BI247" i="26" s="1"/>
  <c r="BJ247" i="26" s="1"/>
  <c r="BH343" i="26"/>
  <c r="BI343" i="26" s="1"/>
  <c r="BJ343" i="26" s="1"/>
  <c r="BH448" i="26"/>
  <c r="BI448" i="26" s="1"/>
  <c r="BJ448" i="26" s="1"/>
  <c r="BH496" i="26"/>
  <c r="BI496" i="26" s="1"/>
  <c r="BJ496" i="26" s="1"/>
  <c r="BH563" i="26"/>
  <c r="BI563" i="26" s="1"/>
  <c r="BJ563" i="26" s="1"/>
  <c r="BH120" i="26"/>
  <c r="BI120" i="26" s="1"/>
  <c r="BJ120" i="26" s="1"/>
  <c r="BH280" i="26"/>
  <c r="BI280" i="26" s="1"/>
  <c r="BJ280" i="26" s="1"/>
  <c r="BH398" i="26"/>
  <c r="BI398" i="26" s="1"/>
  <c r="BJ398" i="26" s="1"/>
  <c r="BH485" i="26"/>
  <c r="BI485" i="26" s="1"/>
  <c r="BJ485" i="26" s="1"/>
  <c r="BH526" i="26"/>
  <c r="BI526" i="26" s="1"/>
  <c r="BJ526" i="26" s="1"/>
  <c r="BH9" i="26"/>
  <c r="BI9" i="26" s="1"/>
  <c r="BJ9" i="26" s="1"/>
  <c r="BH88" i="26"/>
  <c r="BI88" i="26" s="1"/>
  <c r="BJ88" i="26" s="1"/>
  <c r="BH128" i="26"/>
  <c r="BI128" i="26" s="1"/>
  <c r="BJ128" i="26" s="1"/>
  <c r="BH160" i="26"/>
  <c r="BI160" i="26" s="1"/>
  <c r="BJ160" i="26" s="1"/>
  <c r="BH192" i="26"/>
  <c r="BI192" i="26" s="1"/>
  <c r="BJ192" i="26" s="1"/>
  <c r="BH224" i="26"/>
  <c r="BI224" i="26" s="1"/>
  <c r="BJ224" i="26" s="1"/>
  <c r="BH256" i="26"/>
  <c r="BI256" i="26" s="1"/>
  <c r="BJ256" i="26" s="1"/>
  <c r="BH288" i="26"/>
  <c r="BI288" i="26" s="1"/>
  <c r="BJ288" i="26" s="1"/>
  <c r="BH320" i="26"/>
  <c r="BI320" i="26" s="1"/>
  <c r="BJ320" i="26" s="1"/>
  <c r="BH352" i="26"/>
  <c r="BI352" i="26" s="1"/>
  <c r="BJ352" i="26" s="1"/>
  <c r="BH382" i="26"/>
  <c r="BI382" i="26" s="1"/>
  <c r="BJ382" i="26" s="1"/>
  <c r="BH400" i="26"/>
  <c r="BI400" i="26" s="1"/>
  <c r="BJ400" i="26" s="1"/>
  <c r="BH423" i="26"/>
  <c r="BI423" i="26" s="1"/>
  <c r="BJ423" i="26" s="1"/>
  <c r="BH439" i="26"/>
  <c r="BI439" i="26" s="1"/>
  <c r="BJ439" i="26" s="1"/>
  <c r="BH455" i="26"/>
  <c r="BI455" i="26" s="1"/>
  <c r="BJ455" i="26" s="1"/>
  <c r="BH471" i="26"/>
  <c r="BI471" i="26" s="1"/>
  <c r="BJ471" i="26" s="1"/>
  <c r="BH487" i="26"/>
  <c r="BI487" i="26" s="1"/>
  <c r="BJ487" i="26" s="1"/>
  <c r="BH503" i="26"/>
  <c r="BI503" i="26" s="1"/>
  <c r="BJ503" i="26" s="1"/>
  <c r="BH517" i="26"/>
  <c r="BI517" i="26" s="1"/>
  <c r="BJ517" i="26" s="1"/>
  <c r="BH528" i="26"/>
  <c r="BI528" i="26" s="1"/>
  <c r="BJ528" i="26" s="1"/>
  <c r="BH542" i="26"/>
  <c r="BI542" i="26" s="1"/>
  <c r="BJ542" i="26" s="1"/>
  <c r="BH555" i="26"/>
  <c r="BI555" i="26" s="1"/>
  <c r="BJ555" i="26" s="1"/>
  <c r="BH567" i="26"/>
  <c r="BI567" i="26" s="1"/>
  <c r="BJ567" i="26" s="1"/>
  <c r="BH30" i="26"/>
  <c r="BI30" i="26" s="1"/>
  <c r="BJ30" i="26" s="1"/>
  <c r="BH98" i="26"/>
  <c r="BI98" i="26" s="1"/>
  <c r="BJ98" i="26" s="1"/>
  <c r="BH135" i="26"/>
  <c r="BI135" i="26" s="1"/>
  <c r="BJ135" i="26" s="1"/>
  <c r="BH167" i="26"/>
  <c r="BI167" i="26" s="1"/>
  <c r="BJ167" i="26" s="1"/>
  <c r="BH199" i="26"/>
  <c r="BI199" i="26" s="1"/>
  <c r="BJ199" i="26" s="1"/>
  <c r="BH231" i="26"/>
  <c r="BI231" i="26" s="1"/>
  <c r="BJ231" i="26" s="1"/>
  <c r="BH263" i="26"/>
  <c r="BI263" i="26" s="1"/>
  <c r="BJ263" i="26" s="1"/>
  <c r="BH295" i="26"/>
  <c r="BI295" i="26" s="1"/>
  <c r="BJ295" i="26" s="1"/>
  <c r="BH327" i="26"/>
  <c r="BI327" i="26" s="1"/>
  <c r="BJ327" i="26" s="1"/>
  <c r="BH359" i="26"/>
  <c r="BI359" i="26" s="1"/>
  <c r="BJ359" i="26" s="1"/>
  <c r="BH383" i="26"/>
  <c r="BI383" i="26" s="1"/>
  <c r="BJ383" i="26" s="1"/>
  <c r="BH406" i="26"/>
  <c r="BI406" i="26" s="1"/>
  <c r="BJ406" i="26" s="1"/>
  <c r="BH424" i="26"/>
  <c r="BI424" i="26" s="1"/>
  <c r="BJ424" i="26" s="1"/>
  <c r="BH440" i="26"/>
  <c r="BI440" i="26" s="1"/>
  <c r="BJ440" i="26" s="1"/>
  <c r="BH456" i="26"/>
  <c r="BI456" i="26" s="1"/>
  <c r="BJ456" i="26" s="1"/>
  <c r="BH472" i="26"/>
  <c r="BI472" i="26" s="1"/>
  <c r="BJ472" i="26" s="1"/>
  <c r="BH488" i="26"/>
  <c r="BI488" i="26" s="1"/>
  <c r="BJ488" i="26" s="1"/>
  <c r="BH504" i="26"/>
  <c r="BI504" i="26" s="1"/>
  <c r="BJ504" i="26" s="1"/>
  <c r="BH518" i="26"/>
  <c r="BI518" i="26" s="1"/>
  <c r="BJ518" i="26" s="1"/>
  <c r="BH531" i="26"/>
  <c r="BI531" i="26" s="1"/>
  <c r="BJ531" i="26" s="1"/>
  <c r="BH543" i="26"/>
  <c r="BI543" i="26" s="1"/>
  <c r="BJ543" i="26" s="1"/>
  <c r="BH557" i="26"/>
  <c r="BI557" i="26" s="1"/>
  <c r="BJ557" i="26" s="1"/>
  <c r="BH568" i="26"/>
  <c r="BI568" i="26" s="1"/>
  <c r="BJ568" i="26" s="1"/>
  <c r="BH374" i="26"/>
  <c r="BI374" i="26" s="1"/>
  <c r="BJ374" i="26" s="1"/>
  <c r="BH536" i="26"/>
  <c r="BI536" i="26" s="1"/>
  <c r="BJ536" i="26" s="1"/>
  <c r="BH248" i="26"/>
  <c r="BI248" i="26" s="1"/>
  <c r="BJ248" i="26" s="1"/>
  <c r="BH416" i="26"/>
  <c r="BI416" i="26" s="1"/>
  <c r="BJ416" i="26" s="1"/>
  <c r="BH501" i="26"/>
  <c r="BI501" i="26" s="1"/>
  <c r="BJ501" i="26" s="1"/>
  <c r="BH576" i="26"/>
  <c r="BH31" i="26"/>
  <c r="BI31" i="26" s="1"/>
  <c r="BJ31" i="26" s="1"/>
  <c r="BH102" i="26"/>
  <c r="BI102" i="26" s="1"/>
  <c r="BJ102" i="26" s="1"/>
  <c r="BH136" i="26"/>
  <c r="BI136" i="26" s="1"/>
  <c r="BJ136" i="26" s="1"/>
  <c r="BH168" i="26"/>
  <c r="BI168" i="26" s="1"/>
  <c r="BJ168" i="26" s="1"/>
  <c r="BH200" i="26"/>
  <c r="BI200" i="26" s="1"/>
  <c r="BJ200" i="26" s="1"/>
  <c r="BH232" i="26"/>
  <c r="BI232" i="26" s="1"/>
  <c r="BJ232" i="26" s="1"/>
  <c r="BH264" i="26"/>
  <c r="BI264" i="26" s="1"/>
  <c r="BJ264" i="26" s="1"/>
  <c r="BH296" i="26"/>
  <c r="BI296" i="26" s="1"/>
  <c r="BJ296" i="26" s="1"/>
  <c r="BH328" i="26"/>
  <c r="BI328" i="26" s="1"/>
  <c r="BJ328" i="26" s="1"/>
  <c r="BH360" i="26"/>
  <c r="BI360" i="26" s="1"/>
  <c r="BJ360" i="26" s="1"/>
  <c r="BH384" i="26"/>
  <c r="BI384" i="26" s="1"/>
  <c r="BJ384" i="26" s="1"/>
  <c r="BH407" i="26"/>
  <c r="BI407" i="26" s="1"/>
  <c r="BJ407" i="26" s="1"/>
  <c r="BH429" i="26"/>
  <c r="BI429" i="26" s="1"/>
  <c r="BJ429" i="26" s="1"/>
  <c r="BH445" i="26"/>
  <c r="BI445" i="26" s="1"/>
  <c r="BJ445" i="26" s="1"/>
  <c r="BH461" i="26"/>
  <c r="BI461" i="26" s="1"/>
  <c r="BJ461" i="26" s="1"/>
  <c r="BH477" i="26"/>
  <c r="BI477" i="26" s="1"/>
  <c r="BJ477" i="26" s="1"/>
  <c r="BH493" i="26"/>
  <c r="BI493" i="26" s="1"/>
  <c r="BJ493" i="26" s="1"/>
  <c r="BH507" i="26"/>
  <c r="BI507" i="26" s="1"/>
  <c r="BJ507" i="26" s="1"/>
  <c r="BH519" i="26"/>
  <c r="BI519" i="26" s="1"/>
  <c r="BJ519" i="26" s="1"/>
  <c r="BH533" i="26"/>
  <c r="BI533" i="26" s="1"/>
  <c r="BJ533" i="26" s="1"/>
  <c r="BH544" i="26"/>
  <c r="BI544" i="26" s="1"/>
  <c r="BJ544" i="26" s="1"/>
  <c r="BH558" i="26"/>
  <c r="BI558" i="26" s="1"/>
  <c r="BJ558" i="26" s="1"/>
  <c r="BH571" i="26"/>
  <c r="BI571" i="26" s="1"/>
  <c r="BJ571" i="26" s="1"/>
  <c r="BH547" i="26"/>
  <c r="BI547" i="26" s="1"/>
  <c r="BJ547" i="26" s="1"/>
  <c r="BH183" i="26"/>
  <c r="BI183" i="26" s="1"/>
  <c r="BJ183" i="26" s="1"/>
  <c r="BH415" i="26"/>
  <c r="BI415" i="26" s="1"/>
  <c r="BJ415" i="26" s="1"/>
  <c r="BH511" i="26"/>
  <c r="BI511" i="26" s="1"/>
  <c r="BJ511" i="26" s="1"/>
  <c r="BH152" i="26"/>
  <c r="BI152" i="26" s="1"/>
  <c r="BJ152" i="26" s="1"/>
  <c r="BH312" i="26"/>
  <c r="BI312" i="26" s="1"/>
  <c r="BJ312" i="26" s="1"/>
  <c r="BH437" i="26"/>
  <c r="BI437" i="26" s="1"/>
  <c r="BJ437" i="26" s="1"/>
  <c r="BH539" i="26"/>
  <c r="BI539" i="26" s="1"/>
  <c r="BJ539" i="26" s="1"/>
  <c r="BH49" i="26"/>
  <c r="BI49" i="26" s="1"/>
  <c r="BJ49" i="26" s="1"/>
  <c r="BH111" i="26"/>
  <c r="BI111" i="26" s="1"/>
  <c r="BJ111" i="26" s="1"/>
  <c r="BH143" i="26"/>
  <c r="BI143" i="26" s="1"/>
  <c r="BJ143" i="26" s="1"/>
  <c r="BH175" i="26"/>
  <c r="BI175" i="26" s="1"/>
  <c r="BJ175" i="26" s="1"/>
  <c r="BH207" i="26"/>
  <c r="BI207" i="26" s="1"/>
  <c r="BJ207" i="26" s="1"/>
  <c r="BH239" i="26"/>
  <c r="BI239" i="26" s="1"/>
  <c r="BJ239" i="26" s="1"/>
  <c r="BH271" i="26"/>
  <c r="BI271" i="26" s="1"/>
  <c r="BJ271" i="26" s="1"/>
  <c r="BH303" i="26"/>
  <c r="BI303" i="26" s="1"/>
  <c r="BJ303" i="26" s="1"/>
  <c r="BH335" i="26"/>
  <c r="BI335" i="26" s="1"/>
  <c r="BJ335" i="26" s="1"/>
  <c r="BH367" i="26"/>
  <c r="BI367" i="26" s="1"/>
  <c r="BJ367" i="26" s="1"/>
  <c r="BH390" i="26"/>
  <c r="BI390" i="26" s="1"/>
  <c r="BJ390" i="26" s="1"/>
  <c r="BH408" i="26"/>
  <c r="BI408" i="26" s="1"/>
  <c r="BJ408" i="26" s="1"/>
  <c r="BH430" i="26"/>
  <c r="BI430" i="26" s="1"/>
  <c r="BJ430" i="26" s="1"/>
  <c r="BH446" i="26"/>
  <c r="BI446" i="26" s="1"/>
  <c r="BJ446" i="26" s="1"/>
  <c r="BH462" i="26"/>
  <c r="BI462" i="26" s="1"/>
  <c r="BJ462" i="26" s="1"/>
  <c r="BH478" i="26"/>
  <c r="BI478" i="26" s="1"/>
  <c r="BJ478" i="26" s="1"/>
  <c r="BH494" i="26"/>
  <c r="BI494" i="26" s="1"/>
  <c r="BJ494" i="26" s="1"/>
  <c r="BH509" i="26"/>
  <c r="BI509" i="26" s="1"/>
  <c r="BJ509" i="26" s="1"/>
  <c r="BH520" i="26"/>
  <c r="BI520" i="26" s="1"/>
  <c r="BJ520" i="26" s="1"/>
  <c r="BH559" i="26"/>
  <c r="BI559" i="26" s="1"/>
  <c r="BJ559" i="26" s="1"/>
  <c r="BH573" i="26"/>
  <c r="BI573" i="26" s="1"/>
  <c r="BJ573" i="26" s="1"/>
  <c r="BH151" i="26"/>
  <c r="BI151" i="26" s="1"/>
  <c r="BJ151" i="26" s="1"/>
  <c r="BH279" i="26"/>
  <c r="BI279" i="26" s="1"/>
  <c r="BJ279" i="26" s="1"/>
  <c r="BH392" i="26"/>
  <c r="BI392" i="26" s="1"/>
  <c r="BJ392" i="26" s="1"/>
  <c r="BH464" i="26"/>
  <c r="BI464" i="26" s="1"/>
  <c r="BJ464" i="26" s="1"/>
  <c r="BH525" i="26"/>
  <c r="BI525" i="26" s="1"/>
  <c r="BJ525" i="26" s="1"/>
  <c r="BH575" i="26"/>
  <c r="BH73" i="26"/>
  <c r="BI73" i="26" s="1"/>
  <c r="BJ73" i="26" s="1"/>
  <c r="BH216" i="26"/>
  <c r="BI216" i="26" s="1"/>
  <c r="BJ216" i="26" s="1"/>
  <c r="BH375" i="26"/>
  <c r="BI375" i="26" s="1"/>
  <c r="BJ375" i="26" s="1"/>
  <c r="BH453" i="26"/>
  <c r="BI453" i="26" s="1"/>
  <c r="BJ453" i="26" s="1"/>
  <c r="BH512" i="26"/>
  <c r="BI512" i="26" s="1"/>
  <c r="BJ512" i="26" s="1"/>
  <c r="BH565" i="26"/>
  <c r="BI565" i="26" s="1"/>
  <c r="BJ565" i="26" s="1"/>
  <c r="BH54" i="26"/>
  <c r="BI54" i="26" s="1"/>
  <c r="BJ54" i="26" s="1"/>
  <c r="BH112" i="26"/>
  <c r="BI112" i="26" s="1"/>
  <c r="BJ112" i="26" s="1"/>
  <c r="BH144" i="26"/>
  <c r="BI144" i="26" s="1"/>
  <c r="BJ144" i="26" s="1"/>
  <c r="BH176" i="26"/>
  <c r="BI176" i="26" s="1"/>
  <c r="BJ176" i="26" s="1"/>
  <c r="BH208" i="26"/>
  <c r="BI208" i="26" s="1"/>
  <c r="BJ208" i="26" s="1"/>
  <c r="BH240" i="26"/>
  <c r="BI240" i="26" s="1"/>
  <c r="BJ240" i="26" s="1"/>
  <c r="BH272" i="26"/>
  <c r="BI272" i="26" s="1"/>
  <c r="BJ272" i="26" s="1"/>
  <c r="BH304" i="26"/>
  <c r="BI304" i="26" s="1"/>
  <c r="BJ304" i="26" s="1"/>
  <c r="BH336" i="26"/>
  <c r="BI336" i="26" s="1"/>
  <c r="BJ336" i="26" s="1"/>
  <c r="BH368" i="26"/>
  <c r="BI368" i="26" s="1"/>
  <c r="BJ368" i="26" s="1"/>
  <c r="BH391" i="26"/>
  <c r="BI391" i="26" s="1"/>
  <c r="BJ391" i="26" s="1"/>
  <c r="BH414" i="26"/>
  <c r="BI414" i="26" s="1"/>
  <c r="BJ414" i="26" s="1"/>
  <c r="BH431" i="26"/>
  <c r="BI431" i="26" s="1"/>
  <c r="BJ431" i="26" s="1"/>
  <c r="BH447" i="26"/>
  <c r="BI447" i="26" s="1"/>
  <c r="BJ447" i="26" s="1"/>
  <c r="BH463" i="26"/>
  <c r="BI463" i="26" s="1"/>
  <c r="BJ463" i="26" s="1"/>
  <c r="BH479" i="26"/>
  <c r="BI479" i="26" s="1"/>
  <c r="BJ479" i="26" s="1"/>
  <c r="BH495" i="26"/>
  <c r="BI495" i="26" s="1"/>
  <c r="BJ495" i="26" s="1"/>
  <c r="BH510" i="26"/>
  <c r="BI510" i="26" s="1"/>
  <c r="BJ510" i="26" s="1"/>
  <c r="BH523" i="26"/>
  <c r="BI523" i="26" s="1"/>
  <c r="BJ523" i="26" s="1"/>
  <c r="BH535" i="26"/>
  <c r="BI535" i="26" s="1"/>
  <c r="BJ535" i="26" s="1"/>
  <c r="BH549" i="26"/>
  <c r="BI549" i="26" s="1"/>
  <c r="BJ549" i="26" s="1"/>
  <c r="BH560" i="26"/>
  <c r="BI560" i="26" s="1"/>
  <c r="BJ560" i="26" s="1"/>
  <c r="BH574" i="26"/>
  <c r="BH119" i="26"/>
  <c r="BI119" i="26" s="1"/>
  <c r="BJ119" i="26" s="1"/>
  <c r="BH215" i="26"/>
  <c r="BI215" i="26" s="1"/>
  <c r="BJ215" i="26" s="1"/>
  <c r="BH311" i="26"/>
  <c r="BI311" i="26" s="1"/>
  <c r="BJ311" i="26" s="1"/>
  <c r="BH432" i="26"/>
  <c r="BI432" i="26" s="1"/>
  <c r="BJ432" i="26" s="1"/>
  <c r="BH480" i="26"/>
  <c r="BI480" i="26" s="1"/>
  <c r="BJ480" i="26" s="1"/>
  <c r="BH550" i="26"/>
  <c r="BI550" i="26" s="1"/>
  <c r="BJ550" i="26" s="1"/>
  <c r="BH184" i="26"/>
  <c r="BI184" i="26" s="1"/>
  <c r="BJ184" i="26" s="1"/>
  <c r="BH344" i="26"/>
  <c r="BI344" i="26" s="1"/>
  <c r="BJ344" i="26" s="1"/>
  <c r="BH469" i="26"/>
  <c r="BI469" i="26" s="1"/>
  <c r="BJ469" i="26" s="1"/>
  <c r="BH551" i="26"/>
  <c r="BI551" i="26" s="1"/>
  <c r="BJ551" i="26" s="1"/>
  <c r="M17" i="26"/>
  <c r="X17" i="26" s="1"/>
  <c r="N17" i="26"/>
  <c r="BJ499" i="26"/>
  <c r="BJ435" i="26"/>
  <c r="BJ427" i="26"/>
  <c r="BJ562" i="26"/>
  <c r="BJ514" i="26"/>
  <c r="BJ506" i="26"/>
  <c r="BJ498" i="26"/>
  <c r="BJ450" i="26"/>
  <c r="BJ434" i="26"/>
  <c r="BJ378" i="26"/>
  <c r="BJ370" i="26"/>
  <c r="BJ476" i="26"/>
  <c r="BJ444" i="26"/>
  <c r="BJ569" i="26"/>
  <c r="BJ513" i="26"/>
  <c r="BJ505" i="26"/>
  <c r="BJ473" i="26"/>
  <c r="BJ449" i="26"/>
  <c r="BJ253" i="26"/>
  <c r="BJ314" i="26"/>
  <c r="BJ306" i="26"/>
  <c r="BJ441" i="26"/>
  <c r="BJ379" i="26"/>
  <c r="BJ401" i="26"/>
  <c r="BJ385" i="26"/>
  <c r="BJ372" i="26"/>
  <c r="BJ363" i="26"/>
  <c r="BJ345" i="26"/>
  <c r="BJ321" i="26"/>
  <c r="BJ313" i="26"/>
  <c r="BJ307" i="26"/>
  <c r="BJ299" i="26"/>
  <c r="BJ258" i="26"/>
  <c r="BJ171" i="26"/>
  <c r="BJ115" i="26"/>
  <c r="BJ75" i="26"/>
  <c r="BJ67" i="26"/>
  <c r="BJ257" i="26"/>
  <c r="BJ250" i="26"/>
  <c r="BJ243" i="26"/>
  <c r="BJ377" i="26"/>
  <c r="BJ189" i="26"/>
  <c r="BJ61" i="26"/>
  <c r="BJ53" i="26"/>
  <c r="BJ249" i="26"/>
  <c r="BJ242" i="26"/>
  <c r="BJ194" i="26"/>
  <c r="BJ186" i="26"/>
  <c r="BJ178" i="26"/>
  <c r="BJ130" i="26"/>
  <c r="BJ122" i="26"/>
  <c r="BJ114" i="26"/>
  <c r="BJ74" i="26"/>
  <c r="BJ371" i="26"/>
  <c r="BJ188" i="26"/>
  <c r="BJ235" i="26"/>
  <c r="BJ193" i="26"/>
  <c r="BJ185" i="26"/>
  <c r="BJ137" i="26"/>
  <c r="BJ129" i="26"/>
  <c r="BJ121" i="26"/>
  <c r="BJ105" i="26"/>
  <c r="BJ36" i="26"/>
  <c r="BJ28" i="26"/>
  <c r="BJ210" i="26"/>
  <c r="BJ116" i="26"/>
  <c r="BJ33" i="26"/>
  <c r="BJ17" i="26"/>
  <c r="BJ92" i="26"/>
  <c r="BJ78" i="26"/>
  <c r="BJ45" i="26"/>
  <c r="BJ38" i="26"/>
  <c r="BJ14" i="26"/>
  <c r="BJ100" i="26"/>
  <c r="BJ26" i="26"/>
  <c r="BJ204" i="26"/>
  <c r="BJ11" i="26"/>
  <c r="BJ5" i="26"/>
  <c r="BJ10" i="26"/>
  <c r="BJ44" i="26"/>
  <c r="BJ32" i="26"/>
  <c r="BJ16" i="26"/>
  <c r="BJ8" i="26"/>
  <c r="BJ72" i="26"/>
  <c r="BJ18" i="26"/>
  <c r="BJ15" i="26"/>
  <c r="BI4" i="26" l="1"/>
  <c r="BJ4" i="26" s="1"/>
  <c r="AI11" i="26"/>
  <c r="AC11" i="26" s="1"/>
  <c r="AB19" i="26"/>
  <c r="AA19" i="26"/>
  <c r="B76" i="12"/>
  <c r="B194" i="6"/>
  <c r="B109" i="6"/>
  <c r="B52" i="6"/>
  <c r="B51" i="6"/>
  <c r="B50" i="6"/>
  <c r="B127" i="11"/>
  <c r="B126" i="11"/>
  <c r="B125" i="11"/>
  <c r="B98" i="9"/>
  <c r="B293" i="8"/>
  <c r="B269" i="8"/>
  <c r="B210" i="8"/>
  <c r="B138" i="8"/>
  <c r="B825" i="7"/>
  <c r="B784" i="7"/>
  <c r="B749" i="7"/>
  <c r="B725" i="7"/>
  <c r="B653" i="7"/>
  <c r="B528" i="7"/>
  <c r="B269" i="7"/>
  <c r="B48" i="7"/>
  <c r="B212" i="5"/>
  <c r="B211" i="5"/>
  <c r="B143" i="5"/>
  <c r="B108" i="5"/>
  <c r="B1141" i="4"/>
  <c r="B1082" i="4"/>
  <c r="B1041" i="4"/>
  <c r="B903" i="4"/>
  <c r="B873" i="4"/>
  <c r="C806" i="4"/>
  <c r="B735" i="4"/>
  <c r="B662" i="4"/>
  <c r="B423" i="4"/>
  <c r="B397" i="4"/>
  <c r="B373" i="4"/>
  <c r="B285" i="4"/>
  <c r="B262" i="4"/>
  <c r="B237" i="4"/>
  <c r="B146" i="4"/>
  <c r="B105" i="4"/>
  <c r="B88" i="4"/>
  <c r="B127" i="3"/>
  <c r="B92" i="3"/>
  <c r="B2619" i="21"/>
  <c r="B1649" i="21"/>
  <c r="B1448" i="21"/>
  <c r="B1373" i="21"/>
  <c r="B1343" i="21"/>
  <c r="B1306" i="21"/>
  <c r="B1305" i="21"/>
  <c r="B1262" i="21"/>
  <c r="B1216" i="21"/>
  <c r="B1125" i="21"/>
  <c r="B761" i="21"/>
  <c r="B184" i="21"/>
  <c r="B2187" i="21"/>
  <c r="B1929" i="21"/>
  <c r="B1400" i="21"/>
  <c r="B71" i="3"/>
  <c r="B43" i="3"/>
  <c r="B122" i="4"/>
  <c r="B41" i="4"/>
  <c r="B40" i="4"/>
  <c r="B46" i="8"/>
  <c r="B43" i="8"/>
  <c r="AR52" i="12"/>
  <c r="AR53" i="12"/>
  <c r="AR54" i="12"/>
  <c r="AR55" i="12"/>
  <c r="AR56" i="12"/>
  <c r="AR57" i="12"/>
  <c r="AR58" i="12"/>
  <c r="AR59" i="12"/>
  <c r="AR60" i="12"/>
  <c r="B33" i="12"/>
  <c r="B35" i="12"/>
  <c r="AG216" i="6"/>
  <c r="B231" i="6" s="1"/>
  <c r="AG64" i="6"/>
  <c r="AG33" i="6"/>
  <c r="AG35" i="6"/>
  <c r="AG37" i="6"/>
  <c r="AS60" i="11"/>
  <c r="AS61" i="11"/>
  <c r="AS62" i="11"/>
  <c r="AS63" i="11"/>
  <c r="AS64" i="11"/>
  <c r="AS65" i="11"/>
  <c r="AS66" i="11"/>
  <c r="AS67" i="11"/>
  <c r="AS68" i="11"/>
  <c r="AS69" i="11"/>
  <c r="AS70" i="11"/>
  <c r="AS71" i="11"/>
  <c r="AS72" i="11"/>
  <c r="AS73" i="11"/>
  <c r="AS59" i="11"/>
  <c r="AS74" i="11" s="1"/>
  <c r="B75" i="11" s="1"/>
  <c r="AN59" i="11"/>
  <c r="B38" i="11"/>
  <c r="B36" i="11"/>
  <c r="B274" i="9"/>
  <c r="B255" i="9"/>
  <c r="B43" i="9"/>
  <c r="AG33" i="9"/>
  <c r="Q43" i="9" s="1"/>
  <c r="AQ241" i="8"/>
  <c r="AR241" i="8"/>
  <c r="AQ242" i="8"/>
  <c r="AR242" i="8"/>
  <c r="AQ243" i="8"/>
  <c r="AR243" i="8"/>
  <c r="AQ244" i="8"/>
  <c r="AR244" i="8"/>
  <c r="AQ245" i="8"/>
  <c r="AR245" i="8"/>
  <c r="AQ246" i="8"/>
  <c r="AR246" i="8"/>
  <c r="AQ247" i="8"/>
  <c r="AR247" i="8"/>
  <c r="AQ248" i="8"/>
  <c r="AR248" i="8"/>
  <c r="AQ249" i="8"/>
  <c r="AR249" i="8"/>
  <c r="AQ250" i="8"/>
  <c r="AR250" i="8"/>
  <c r="AQ251" i="8"/>
  <c r="AR251" i="8"/>
  <c r="AQ252" i="8"/>
  <c r="AR252" i="8"/>
  <c r="AQ253" i="8"/>
  <c r="AR253" i="8"/>
  <c r="AQ254" i="8"/>
  <c r="AR254" i="8"/>
  <c r="AQ255" i="8"/>
  <c r="AR255" i="8"/>
  <c r="AQ256" i="8"/>
  <c r="AR256" i="8"/>
  <c r="AQ257" i="8"/>
  <c r="AR257" i="8"/>
  <c r="AQ258" i="8"/>
  <c r="AR258" i="8"/>
  <c r="AQ259" i="8"/>
  <c r="AR259" i="8"/>
  <c r="AR240" i="8"/>
  <c r="AQ240" i="8"/>
  <c r="AM220" i="8"/>
  <c r="AN164" i="8"/>
  <c r="AN166" i="8"/>
  <c r="AN167" i="8"/>
  <c r="AN168" i="8"/>
  <c r="AN169" i="8"/>
  <c r="AN170" i="8"/>
  <c r="AN171" i="8"/>
  <c r="AN172" i="8"/>
  <c r="AN173" i="8"/>
  <c r="AN174" i="8"/>
  <c r="AN175" i="8"/>
  <c r="AN176" i="8"/>
  <c r="AN177" i="8"/>
  <c r="AN178" i="8"/>
  <c r="AN179" i="8"/>
  <c r="AN180" i="8"/>
  <c r="AN181" i="8"/>
  <c r="AM180" i="8"/>
  <c r="AM181" i="8"/>
  <c r="AR181" i="8"/>
  <c r="AM163" i="8"/>
  <c r="AN163" i="8" s="1"/>
  <c r="AM164" i="8"/>
  <c r="AM165" i="8"/>
  <c r="AN165" i="8" s="1"/>
  <c r="AM166" i="8"/>
  <c r="AM167" i="8"/>
  <c r="AM168" i="8"/>
  <c r="AM169" i="8"/>
  <c r="AM170" i="8"/>
  <c r="AM171" i="8"/>
  <c r="AM172" i="8"/>
  <c r="AM173" i="8"/>
  <c r="AM174" i="8"/>
  <c r="AM175" i="8"/>
  <c r="AM176" i="8"/>
  <c r="AM177" i="8"/>
  <c r="AM178" i="8"/>
  <c r="AM179" i="8"/>
  <c r="AM162" i="8"/>
  <c r="AN162" i="8" s="1"/>
  <c r="BQ115" i="8"/>
  <c r="BQ116" i="8"/>
  <c r="BQ117" i="8"/>
  <c r="BQ118" i="8"/>
  <c r="BQ119" i="8"/>
  <c r="BQ120" i="8"/>
  <c r="BQ121" i="8"/>
  <c r="BQ122" i="8"/>
  <c r="BQ123" i="8"/>
  <c r="BQ124" i="8"/>
  <c r="BQ125" i="8"/>
  <c r="BQ126" i="8"/>
  <c r="BQ127" i="8"/>
  <c r="BQ128" i="8"/>
  <c r="BQ113" i="8"/>
  <c r="BQ114" i="8"/>
  <c r="BP127" i="8"/>
  <c r="BP128" i="8"/>
  <c r="BP110" i="8"/>
  <c r="BQ110" i="8" s="1"/>
  <c r="BP111" i="8"/>
  <c r="BQ111" i="8" s="1"/>
  <c r="BP112" i="8"/>
  <c r="BQ112" i="8" s="1"/>
  <c r="BP113" i="8"/>
  <c r="BP114" i="8"/>
  <c r="BP115" i="8"/>
  <c r="BP116" i="8"/>
  <c r="BP117" i="8"/>
  <c r="BP118" i="8"/>
  <c r="BP119" i="8"/>
  <c r="BP120" i="8"/>
  <c r="BP121" i="8"/>
  <c r="BP122" i="8"/>
  <c r="BP123" i="8"/>
  <c r="BP124" i="8"/>
  <c r="BP125" i="8"/>
  <c r="BP126" i="8"/>
  <c r="BP109" i="8"/>
  <c r="BQ109" i="8" s="1"/>
  <c r="AG82" i="8"/>
  <c r="B99" i="8" s="1"/>
  <c r="AJ101" i="8"/>
  <c r="AG819" i="7"/>
  <c r="AG778" i="7"/>
  <c r="AG281" i="7"/>
  <c r="D151" i="7"/>
  <c r="AH147" i="7"/>
  <c r="AH148" i="7"/>
  <c r="AH149" i="7"/>
  <c r="AH150" i="7"/>
  <c r="AH151" i="7"/>
  <c r="AH152" i="7"/>
  <c r="AH153" i="7"/>
  <c r="AH154" i="7"/>
  <c r="AH155" i="7"/>
  <c r="AH156" i="7"/>
  <c r="AH157" i="7"/>
  <c r="AH158" i="7"/>
  <c r="AH159" i="7"/>
  <c r="AH160" i="7"/>
  <c r="AH161" i="7"/>
  <c r="AH162" i="7"/>
  <c r="AH163" i="7"/>
  <c r="AH164" i="7"/>
  <c r="AH165" i="7"/>
  <c r="AH166" i="7"/>
  <c r="AH167" i="7"/>
  <c r="AH168" i="7"/>
  <c r="AH169" i="7"/>
  <c r="AH170" i="7"/>
  <c r="AH171" i="7"/>
  <c r="AH172" i="7"/>
  <c r="AH173" i="7"/>
  <c r="AH174" i="7"/>
  <c r="AH175" i="7"/>
  <c r="AH176" i="7"/>
  <c r="AH177" i="7"/>
  <c r="AH178" i="7"/>
  <c r="AH179" i="7"/>
  <c r="AH180" i="7"/>
  <c r="AH181" i="7"/>
  <c r="AH182" i="7"/>
  <c r="AH183" i="7"/>
  <c r="AH184" i="7"/>
  <c r="AH185" i="7"/>
  <c r="AH186" i="7"/>
  <c r="AH187" i="7"/>
  <c r="AH188" i="7"/>
  <c r="AH189" i="7"/>
  <c r="AH190" i="7"/>
  <c r="AH191" i="7"/>
  <c r="AH192" i="7"/>
  <c r="AH193" i="7"/>
  <c r="AH194" i="7"/>
  <c r="AH195" i="7"/>
  <c r="AH146" i="7"/>
  <c r="AG204" i="5"/>
  <c r="AG101" i="5"/>
  <c r="K890" i="21"/>
  <c r="L890" i="21"/>
  <c r="K891" i="21"/>
  <c r="L891" i="21"/>
  <c r="K892" i="21"/>
  <c r="L892" i="21"/>
  <c r="K893" i="21"/>
  <c r="L893" i="21"/>
  <c r="K894" i="21"/>
  <c r="L894" i="21"/>
  <c r="J891" i="21"/>
  <c r="J892" i="21"/>
  <c r="J893" i="21"/>
  <c r="J894" i="21"/>
  <c r="J890" i="21"/>
  <c r="J870" i="21"/>
  <c r="K870" i="21"/>
  <c r="L870" i="21"/>
  <c r="K871" i="21"/>
  <c r="L871" i="21"/>
  <c r="K872" i="21"/>
  <c r="L872" i="21"/>
  <c r="K873" i="21"/>
  <c r="L873" i="21"/>
  <c r="K874" i="21"/>
  <c r="L874" i="21"/>
  <c r="J871" i="21"/>
  <c r="J872" i="21"/>
  <c r="J873" i="21"/>
  <c r="J874" i="21"/>
  <c r="J850" i="21"/>
  <c r="K850" i="21"/>
  <c r="L850" i="21"/>
  <c r="K851" i="21"/>
  <c r="L851" i="21"/>
  <c r="K852" i="21"/>
  <c r="L852" i="21"/>
  <c r="K853" i="21"/>
  <c r="L853" i="21"/>
  <c r="K854" i="21"/>
  <c r="L854" i="21"/>
  <c r="J851" i="21"/>
  <c r="J852" i="21"/>
  <c r="J853" i="21"/>
  <c r="J854" i="21"/>
  <c r="L831" i="21"/>
  <c r="L830" i="21"/>
  <c r="L829" i="21"/>
  <c r="K831" i="21"/>
  <c r="K830" i="21"/>
  <c r="K829" i="21"/>
  <c r="J831" i="21"/>
  <c r="J830" i="21"/>
  <c r="J829" i="21"/>
  <c r="B52" i="10"/>
  <c r="AG57" i="10"/>
  <c r="B35" i="10"/>
  <c r="B2640" i="21"/>
  <c r="AG1648" i="21"/>
  <c r="AG1339" i="21"/>
  <c r="AG1256" i="21"/>
  <c r="AG1177" i="21"/>
  <c r="B1183" i="21" s="1"/>
  <c r="AG179" i="21"/>
  <c r="AG756" i="21"/>
  <c r="AG696" i="21"/>
  <c r="AG367" i="4"/>
  <c r="AG805" i="4"/>
  <c r="AG867" i="4"/>
  <c r="AG1076" i="4"/>
  <c r="AG1035" i="4"/>
  <c r="AG928" i="4"/>
  <c r="B934" i="4" s="1"/>
  <c r="B692" i="4"/>
  <c r="B761" i="4"/>
  <c r="AJ739" i="4"/>
  <c r="AG728" i="4" s="1"/>
  <c r="AG685" i="4"/>
  <c r="AG602" i="4"/>
  <c r="AJ613" i="4" s="1"/>
  <c r="B611" i="4" s="1"/>
  <c r="AG603" i="4"/>
  <c r="B325" i="4"/>
  <c r="B189" i="4"/>
  <c r="AG100" i="4"/>
  <c r="AG82" i="4"/>
  <c r="AG81" i="4"/>
  <c r="AG83" i="4" s="1"/>
  <c r="B89" i="4" s="1"/>
  <c r="AJ42" i="4"/>
  <c r="AJ43" i="4" s="1"/>
  <c r="AG110" i="3"/>
  <c r="B131" i="3" s="1"/>
  <c r="B42" i="3"/>
  <c r="B1399" i="21"/>
  <c r="B93" i="3"/>
  <c r="AJ72" i="3"/>
  <c r="AG48" i="3"/>
  <c r="B54" i="3" s="1"/>
  <c r="AJ44" i="3"/>
  <c r="AJ45" i="3" s="1"/>
  <c r="B2721" i="21"/>
  <c r="B2681" i="21"/>
  <c r="B2620" i="21"/>
  <c r="AG2564" i="21"/>
  <c r="AG2504" i="21"/>
  <c r="B2532" i="21" s="1"/>
  <c r="B2500" i="21"/>
  <c r="B2445" i="21"/>
  <c r="B2390" i="21"/>
  <c r="B2350" i="21"/>
  <c r="B2249" i="21"/>
  <c r="B2310" i="21"/>
  <c r="AG1521" i="21"/>
  <c r="B1526" i="21" s="1"/>
  <c r="AI1458" i="21"/>
  <c r="AH1456" i="21"/>
  <c r="AG61" i="8" l="1"/>
  <c r="AG69" i="8"/>
  <c r="AG77" i="8"/>
  <c r="AG67" i="8"/>
  <c r="AG62" i="8"/>
  <c r="AG70" i="8"/>
  <c r="AG78" i="8"/>
  <c r="AG75" i="8"/>
  <c r="AG63" i="8"/>
  <c r="AG71" i="8"/>
  <c r="AG60" i="8"/>
  <c r="AG64" i="8"/>
  <c r="AG72" i="8"/>
  <c r="AG65" i="8"/>
  <c r="AG73" i="8"/>
  <c r="AG66" i="8"/>
  <c r="AG74" i="8"/>
  <c r="AG68" i="8"/>
  <c r="AG76" i="8"/>
  <c r="AG59" i="8"/>
  <c r="M19" i="26"/>
  <c r="L19" i="26"/>
  <c r="N19" i="26"/>
  <c r="AR61" i="12"/>
  <c r="B78" i="12" s="1"/>
  <c r="B39" i="9"/>
  <c r="BQ129" i="8"/>
  <c r="B139" i="8" s="1"/>
  <c r="AQ260" i="8"/>
  <c r="B270" i="8" s="1"/>
  <c r="AN182" i="8"/>
  <c r="B189" i="8" s="1"/>
  <c r="AH196" i="7"/>
  <c r="B201" i="7" s="1"/>
  <c r="B99" i="10"/>
  <c r="AJ1401" i="21" l="1"/>
  <c r="AJ1402" i="21" s="1"/>
  <c r="AK794" i="21"/>
  <c r="AK795" i="21"/>
  <c r="AK793" i="21"/>
  <c r="AG44" i="21"/>
  <c r="S86" i="21"/>
  <c r="AM160" i="6"/>
  <c r="AJ281" i="8"/>
  <c r="AJ282" i="8"/>
  <c r="AJ283" i="8"/>
  <c r="AJ284" i="8"/>
  <c r="AJ285" i="8"/>
  <c r="AJ280" i="8"/>
  <c r="AM219" i="8"/>
  <c r="AM218" i="8"/>
  <c r="AM204" i="8"/>
  <c r="AM203" i="8"/>
  <c r="AM202" i="8"/>
  <c r="AM147" i="8"/>
  <c r="AJ156" i="8"/>
  <c r="AQ856" i="7"/>
  <c r="AH737" i="7"/>
  <c r="AH738" i="7"/>
  <c r="AH739" i="7"/>
  <c r="AH740" i="7"/>
  <c r="AH741" i="7"/>
  <c r="AH736" i="7"/>
  <c r="AH714" i="7"/>
  <c r="AH715" i="7"/>
  <c r="AH716" i="7"/>
  <c r="AH717" i="7"/>
  <c r="AH713" i="7"/>
  <c r="AH694" i="7"/>
  <c r="AH667" i="7"/>
  <c r="AH668" i="7"/>
  <c r="AH669" i="7"/>
  <c r="AH670" i="7"/>
  <c r="AH671" i="7"/>
  <c r="AH672" i="7"/>
  <c r="AH673" i="7"/>
  <c r="AH674" i="7"/>
  <c r="AH675" i="7"/>
  <c r="AH676" i="7"/>
  <c r="AH677" i="7"/>
  <c r="AH678" i="7"/>
  <c r="AH679" i="7"/>
  <c r="AH680" i="7"/>
  <c r="AH681" i="7"/>
  <c r="AH682" i="7"/>
  <c r="AH683" i="7"/>
  <c r="AH684" i="7"/>
  <c r="AH685" i="7"/>
  <c r="AH686" i="7"/>
  <c r="AH687" i="7"/>
  <c r="AH688" i="7"/>
  <c r="AH689" i="7"/>
  <c r="AH690" i="7"/>
  <c r="AH691" i="7"/>
  <c r="AH692" i="7"/>
  <c r="AH693" i="7"/>
  <c r="AH695" i="7"/>
  <c r="AH666" i="7"/>
  <c r="AL539" i="7"/>
  <c r="AL540" i="7"/>
  <c r="AL541" i="7"/>
  <c r="AL542" i="7"/>
  <c r="AL543" i="7"/>
  <c r="AL544" i="7"/>
  <c r="AL545" i="7"/>
  <c r="AL546" i="7"/>
  <c r="AL547" i="7"/>
  <c r="AL548" i="7"/>
  <c r="AL549" i="7"/>
  <c r="AL550" i="7"/>
  <c r="AL551" i="7"/>
  <c r="AL552" i="7"/>
  <c r="AL553" i="7"/>
  <c r="AL554" i="7"/>
  <c r="AL555" i="7"/>
  <c r="AL556" i="7"/>
  <c r="AL557" i="7"/>
  <c r="AL558" i="7"/>
  <c r="AL559" i="7"/>
  <c r="AL560" i="7"/>
  <c r="AL561" i="7"/>
  <c r="AL562" i="7"/>
  <c r="AL563" i="7"/>
  <c r="AL564" i="7"/>
  <c r="AL565" i="7"/>
  <c r="AL566" i="7"/>
  <c r="AL567" i="7"/>
  <c r="AL568" i="7"/>
  <c r="AL569" i="7"/>
  <c r="AL570" i="7"/>
  <c r="AL571" i="7"/>
  <c r="AL572" i="7"/>
  <c r="AL573" i="7"/>
  <c r="AL574" i="7"/>
  <c r="AL575" i="7"/>
  <c r="AL576" i="7"/>
  <c r="AL577" i="7"/>
  <c r="AL578" i="7"/>
  <c r="AL579" i="7"/>
  <c r="AL580" i="7"/>
  <c r="AL581" i="7"/>
  <c r="AL582" i="7"/>
  <c r="AL583" i="7"/>
  <c r="AL584" i="7"/>
  <c r="AL585" i="7"/>
  <c r="AL586" i="7"/>
  <c r="AL587" i="7"/>
  <c r="AL538" i="7"/>
  <c r="AJ539" i="7"/>
  <c r="AJ540" i="7"/>
  <c r="AJ541" i="7"/>
  <c r="AJ542" i="7"/>
  <c r="AJ543" i="7"/>
  <c r="AJ544" i="7"/>
  <c r="AJ545" i="7"/>
  <c r="AJ546" i="7"/>
  <c r="AJ547" i="7"/>
  <c r="AJ548" i="7"/>
  <c r="AJ549" i="7"/>
  <c r="AJ550" i="7"/>
  <c r="AJ551" i="7"/>
  <c r="AJ552" i="7"/>
  <c r="AJ553" i="7"/>
  <c r="AJ554" i="7"/>
  <c r="AJ555" i="7"/>
  <c r="AJ556" i="7"/>
  <c r="AJ557" i="7"/>
  <c r="AJ558" i="7"/>
  <c r="AJ559" i="7"/>
  <c r="AJ560" i="7"/>
  <c r="AJ561" i="7"/>
  <c r="AJ562" i="7"/>
  <c r="AJ563" i="7"/>
  <c r="AJ564" i="7"/>
  <c r="AJ565" i="7"/>
  <c r="AJ566" i="7"/>
  <c r="AJ567" i="7"/>
  <c r="AJ568" i="7"/>
  <c r="AJ569" i="7"/>
  <c r="AJ570" i="7"/>
  <c r="AJ571" i="7"/>
  <c r="AJ572" i="7"/>
  <c r="AJ573" i="7"/>
  <c r="AJ574" i="7"/>
  <c r="AJ575" i="7"/>
  <c r="AJ576" i="7"/>
  <c r="AJ577" i="7"/>
  <c r="AJ578" i="7"/>
  <c r="AJ579" i="7"/>
  <c r="AJ580" i="7"/>
  <c r="AJ581" i="7"/>
  <c r="AJ582" i="7"/>
  <c r="AJ583" i="7"/>
  <c r="AJ584" i="7"/>
  <c r="AJ585" i="7"/>
  <c r="AJ586" i="7"/>
  <c r="AJ587" i="7"/>
  <c r="AJ538" i="7"/>
  <c r="AU282" i="7"/>
  <c r="AV282" i="7"/>
  <c r="AW282" i="7"/>
  <c r="AX282" i="7"/>
  <c r="AY282" i="7"/>
  <c r="AZ282" i="7"/>
  <c r="BA282" i="7"/>
  <c r="BB282" i="7"/>
  <c r="BC282" i="7"/>
  <c r="AU283" i="7"/>
  <c r="AV283" i="7"/>
  <c r="AW283" i="7"/>
  <c r="AX283" i="7"/>
  <c r="AY283" i="7"/>
  <c r="AZ283" i="7"/>
  <c r="BA283" i="7"/>
  <c r="BB283" i="7"/>
  <c r="BC283" i="7"/>
  <c r="AU284" i="7"/>
  <c r="AV284" i="7"/>
  <c r="AW284" i="7"/>
  <c r="AX284" i="7"/>
  <c r="AY284" i="7"/>
  <c r="AZ284" i="7"/>
  <c r="BA284" i="7"/>
  <c r="BB284" i="7"/>
  <c r="BC284" i="7"/>
  <c r="AU285" i="7"/>
  <c r="AV285" i="7"/>
  <c r="AW285" i="7"/>
  <c r="AX285" i="7"/>
  <c r="AY285" i="7"/>
  <c r="AZ285" i="7"/>
  <c r="BA285" i="7"/>
  <c r="BB285" i="7"/>
  <c r="BC285" i="7"/>
  <c r="AU286" i="7"/>
  <c r="AV286" i="7"/>
  <c r="AW286" i="7"/>
  <c r="AX286" i="7"/>
  <c r="AY286" i="7"/>
  <c r="AZ286" i="7"/>
  <c r="BA286" i="7"/>
  <c r="BB286" i="7"/>
  <c r="BC286" i="7"/>
  <c r="AU287" i="7"/>
  <c r="AV287" i="7"/>
  <c r="AW287" i="7"/>
  <c r="AX287" i="7"/>
  <c r="AY287" i="7"/>
  <c r="AZ287" i="7"/>
  <c r="BA287" i="7"/>
  <c r="BB287" i="7"/>
  <c r="BC287" i="7"/>
  <c r="AU288" i="7"/>
  <c r="AV288" i="7"/>
  <c r="AW288" i="7"/>
  <c r="AX288" i="7"/>
  <c r="AY288" i="7"/>
  <c r="AZ288" i="7"/>
  <c r="BA288" i="7"/>
  <c r="BB288" i="7"/>
  <c r="BC288" i="7"/>
  <c r="AU289" i="7"/>
  <c r="AV289" i="7"/>
  <c r="AW289" i="7"/>
  <c r="AX289" i="7"/>
  <c r="AY289" i="7"/>
  <c r="AZ289" i="7"/>
  <c r="BA289" i="7"/>
  <c r="BB289" i="7"/>
  <c r="BC289" i="7"/>
  <c r="AU290" i="7"/>
  <c r="AV290" i="7"/>
  <c r="AW290" i="7"/>
  <c r="AX290" i="7"/>
  <c r="AY290" i="7"/>
  <c r="AZ290" i="7"/>
  <c r="BA290" i="7"/>
  <c r="BB290" i="7"/>
  <c r="BC290" i="7"/>
  <c r="AU291" i="7"/>
  <c r="AV291" i="7"/>
  <c r="AW291" i="7"/>
  <c r="AX291" i="7"/>
  <c r="AY291" i="7"/>
  <c r="AZ291" i="7"/>
  <c r="BA291" i="7"/>
  <c r="BB291" i="7"/>
  <c r="BC291" i="7"/>
  <c r="AU292" i="7"/>
  <c r="AV292" i="7"/>
  <c r="AW292" i="7"/>
  <c r="AX292" i="7"/>
  <c r="AY292" i="7"/>
  <c r="AZ292" i="7"/>
  <c r="BA292" i="7"/>
  <c r="BB292" i="7"/>
  <c r="BC292" i="7"/>
  <c r="AU293" i="7"/>
  <c r="AV293" i="7"/>
  <c r="AW293" i="7"/>
  <c r="AX293" i="7"/>
  <c r="AY293" i="7"/>
  <c r="AZ293" i="7"/>
  <c r="BA293" i="7"/>
  <c r="BB293" i="7"/>
  <c r="BC293" i="7"/>
  <c r="AU294" i="7"/>
  <c r="AV294" i="7"/>
  <c r="AW294" i="7"/>
  <c r="AX294" i="7"/>
  <c r="AY294" i="7"/>
  <c r="AZ294" i="7"/>
  <c r="BA294" i="7"/>
  <c r="BB294" i="7"/>
  <c r="BC294" i="7"/>
  <c r="AU295" i="7"/>
  <c r="AV295" i="7"/>
  <c r="AW295" i="7"/>
  <c r="AX295" i="7"/>
  <c r="AY295" i="7"/>
  <c r="AZ295" i="7"/>
  <c r="BA295" i="7"/>
  <c r="BB295" i="7"/>
  <c r="BC295" i="7"/>
  <c r="AU296" i="7"/>
  <c r="AV296" i="7"/>
  <c r="AW296" i="7"/>
  <c r="AX296" i="7"/>
  <c r="AY296" i="7"/>
  <c r="AZ296" i="7"/>
  <c r="BA296" i="7"/>
  <c r="BB296" i="7"/>
  <c r="BC296" i="7"/>
  <c r="AU297" i="7"/>
  <c r="AV297" i="7"/>
  <c r="AW297" i="7"/>
  <c r="AX297" i="7"/>
  <c r="AY297" i="7"/>
  <c r="AZ297" i="7"/>
  <c r="BA297" i="7"/>
  <c r="BB297" i="7"/>
  <c r="BC297" i="7"/>
  <c r="AU298" i="7"/>
  <c r="AV298" i="7"/>
  <c r="AW298" i="7"/>
  <c r="AX298" i="7"/>
  <c r="AY298" i="7"/>
  <c r="AZ298" i="7"/>
  <c r="BA298" i="7"/>
  <c r="BB298" i="7"/>
  <c r="BC298" i="7"/>
  <c r="AU299" i="7"/>
  <c r="AV299" i="7"/>
  <c r="AW299" i="7"/>
  <c r="AX299" i="7"/>
  <c r="AY299" i="7"/>
  <c r="AZ299" i="7"/>
  <c r="BA299" i="7"/>
  <c r="BB299" i="7"/>
  <c r="BC299" i="7"/>
  <c r="AU300" i="7"/>
  <c r="AV300" i="7"/>
  <c r="AW300" i="7"/>
  <c r="AX300" i="7"/>
  <c r="AY300" i="7"/>
  <c r="AZ300" i="7"/>
  <c r="BA300" i="7"/>
  <c r="BB300" i="7"/>
  <c r="BC300" i="7"/>
  <c r="AU301" i="7"/>
  <c r="AV301" i="7"/>
  <c r="AW301" i="7"/>
  <c r="AX301" i="7"/>
  <c r="AY301" i="7"/>
  <c r="AZ301" i="7"/>
  <c r="BA301" i="7"/>
  <c r="BB301" i="7"/>
  <c r="BC301" i="7"/>
  <c r="AU302" i="7"/>
  <c r="AV302" i="7"/>
  <c r="AW302" i="7"/>
  <c r="AX302" i="7"/>
  <c r="AY302" i="7"/>
  <c r="AZ302" i="7"/>
  <c r="BA302" i="7"/>
  <c r="BB302" i="7"/>
  <c r="BC302" i="7"/>
  <c r="AU303" i="7"/>
  <c r="AV303" i="7"/>
  <c r="AW303" i="7"/>
  <c r="AX303" i="7"/>
  <c r="AY303" i="7"/>
  <c r="AZ303" i="7"/>
  <c r="BA303" i="7"/>
  <c r="BB303" i="7"/>
  <c r="BC303" i="7"/>
  <c r="AU304" i="7"/>
  <c r="AV304" i="7"/>
  <c r="AW304" i="7"/>
  <c r="AX304" i="7"/>
  <c r="AY304" i="7"/>
  <c r="AZ304" i="7"/>
  <c r="BA304" i="7"/>
  <c r="BB304" i="7"/>
  <c r="BC304" i="7"/>
  <c r="AU305" i="7"/>
  <c r="AV305" i="7"/>
  <c r="AW305" i="7"/>
  <c r="AX305" i="7"/>
  <c r="AY305" i="7"/>
  <c r="AZ305" i="7"/>
  <c r="BA305" i="7"/>
  <c r="BB305" i="7"/>
  <c r="BC305" i="7"/>
  <c r="AU306" i="7"/>
  <c r="AV306" i="7"/>
  <c r="AW306" i="7"/>
  <c r="AX306" i="7"/>
  <c r="AY306" i="7"/>
  <c r="AZ306" i="7"/>
  <c r="BA306" i="7"/>
  <c r="BB306" i="7"/>
  <c r="BC306" i="7"/>
  <c r="AU307" i="7"/>
  <c r="AV307" i="7"/>
  <c r="AW307" i="7"/>
  <c r="AX307" i="7"/>
  <c r="AY307" i="7"/>
  <c r="AZ307" i="7"/>
  <c r="BA307" i="7"/>
  <c r="BB307" i="7"/>
  <c r="BC307" i="7"/>
  <c r="AU308" i="7"/>
  <c r="AV308" i="7"/>
  <c r="AW308" i="7"/>
  <c r="AX308" i="7"/>
  <c r="AY308" i="7"/>
  <c r="AZ308" i="7"/>
  <c r="BA308" i="7"/>
  <c r="BB308" i="7"/>
  <c r="BC308" i="7"/>
  <c r="AU309" i="7"/>
  <c r="AV309" i="7"/>
  <c r="AW309" i="7"/>
  <c r="AX309" i="7"/>
  <c r="AY309" i="7"/>
  <c r="AZ309" i="7"/>
  <c r="BA309" i="7"/>
  <c r="BB309" i="7"/>
  <c r="BC309" i="7"/>
  <c r="AU310" i="7"/>
  <c r="AV310" i="7"/>
  <c r="AW310" i="7"/>
  <c r="AX310" i="7"/>
  <c r="AY310" i="7"/>
  <c r="AZ310" i="7"/>
  <c r="BA310" i="7"/>
  <c r="BB310" i="7"/>
  <c r="BC310" i="7"/>
  <c r="AU311" i="7"/>
  <c r="AV311" i="7"/>
  <c r="AW311" i="7"/>
  <c r="AX311" i="7"/>
  <c r="AY311" i="7"/>
  <c r="AZ311" i="7"/>
  <c r="BA311" i="7"/>
  <c r="BB311" i="7"/>
  <c r="BC311" i="7"/>
  <c r="AU312" i="7"/>
  <c r="AV312" i="7"/>
  <c r="AW312" i="7"/>
  <c r="AX312" i="7"/>
  <c r="AY312" i="7"/>
  <c r="AZ312" i="7"/>
  <c r="BA312" i="7"/>
  <c r="BB312" i="7"/>
  <c r="BC312" i="7"/>
  <c r="AU313" i="7"/>
  <c r="AV313" i="7"/>
  <c r="AW313" i="7"/>
  <c r="AX313" i="7"/>
  <c r="AY313" i="7"/>
  <c r="AZ313" i="7"/>
  <c r="BA313" i="7"/>
  <c r="BB313" i="7"/>
  <c r="BC313" i="7"/>
  <c r="AU314" i="7"/>
  <c r="AV314" i="7"/>
  <c r="AW314" i="7"/>
  <c r="AX314" i="7"/>
  <c r="AY314" i="7"/>
  <c r="AZ314" i="7"/>
  <c r="BA314" i="7"/>
  <c r="BB314" i="7"/>
  <c r="BC314" i="7"/>
  <c r="AU315" i="7"/>
  <c r="AV315" i="7"/>
  <c r="AW315" i="7"/>
  <c r="AX315" i="7"/>
  <c r="AY315" i="7"/>
  <c r="AZ315" i="7"/>
  <c r="BA315" i="7"/>
  <c r="BB315" i="7"/>
  <c r="BC315" i="7"/>
  <c r="AU316" i="7"/>
  <c r="AV316" i="7"/>
  <c r="AW316" i="7"/>
  <c r="AX316" i="7"/>
  <c r="AY316" i="7"/>
  <c r="AZ316" i="7"/>
  <c r="BA316" i="7"/>
  <c r="BB316" i="7"/>
  <c r="BC316" i="7"/>
  <c r="AU317" i="7"/>
  <c r="AV317" i="7"/>
  <c r="AW317" i="7"/>
  <c r="AX317" i="7"/>
  <c r="AY317" i="7"/>
  <c r="AZ317" i="7"/>
  <c r="BA317" i="7"/>
  <c r="BB317" i="7"/>
  <c r="BC317" i="7"/>
  <c r="AU318" i="7"/>
  <c r="AV318" i="7"/>
  <c r="AW318" i="7"/>
  <c r="AX318" i="7"/>
  <c r="AY318" i="7"/>
  <c r="AZ318" i="7"/>
  <c r="BA318" i="7"/>
  <c r="BB318" i="7"/>
  <c r="BC318" i="7"/>
  <c r="AU319" i="7"/>
  <c r="AV319" i="7"/>
  <c r="AW319" i="7"/>
  <c r="AX319" i="7"/>
  <c r="AY319" i="7"/>
  <c r="AZ319" i="7"/>
  <c r="BA319" i="7"/>
  <c r="BB319" i="7"/>
  <c r="BC319" i="7"/>
  <c r="AU320" i="7"/>
  <c r="AV320" i="7"/>
  <c r="AW320" i="7"/>
  <c r="AX320" i="7"/>
  <c r="AY320" i="7"/>
  <c r="AZ320" i="7"/>
  <c r="BA320" i="7"/>
  <c r="BB320" i="7"/>
  <c r="BC320" i="7"/>
  <c r="AU321" i="7"/>
  <c r="AV321" i="7"/>
  <c r="AW321" i="7"/>
  <c r="AX321" i="7"/>
  <c r="AY321" i="7"/>
  <c r="AZ321" i="7"/>
  <c r="BA321" i="7"/>
  <c r="BB321" i="7"/>
  <c r="BC321" i="7"/>
  <c r="AU322" i="7"/>
  <c r="AV322" i="7"/>
  <c r="AW322" i="7"/>
  <c r="AX322" i="7"/>
  <c r="AY322" i="7"/>
  <c r="AZ322" i="7"/>
  <c r="BA322" i="7"/>
  <c r="BB322" i="7"/>
  <c r="BC322" i="7"/>
  <c r="AU323" i="7"/>
  <c r="AV323" i="7"/>
  <c r="AW323" i="7"/>
  <c r="AX323" i="7"/>
  <c r="AY323" i="7"/>
  <c r="AZ323" i="7"/>
  <c r="BA323" i="7"/>
  <c r="BB323" i="7"/>
  <c r="BC323" i="7"/>
  <c r="AU324" i="7"/>
  <c r="AV324" i="7"/>
  <c r="AW324" i="7"/>
  <c r="AX324" i="7"/>
  <c r="AY324" i="7"/>
  <c r="AZ324" i="7"/>
  <c r="BA324" i="7"/>
  <c r="BB324" i="7"/>
  <c r="BC324" i="7"/>
  <c r="AU325" i="7"/>
  <c r="AV325" i="7"/>
  <c r="AW325" i="7"/>
  <c r="AX325" i="7"/>
  <c r="AY325" i="7"/>
  <c r="AZ325" i="7"/>
  <c r="BA325" i="7"/>
  <c r="BB325" i="7"/>
  <c r="BC325" i="7"/>
  <c r="AU326" i="7"/>
  <c r="AV326" i="7"/>
  <c r="AW326" i="7"/>
  <c r="AX326" i="7"/>
  <c r="AY326" i="7"/>
  <c r="AZ326" i="7"/>
  <c r="BA326" i="7"/>
  <c r="BB326" i="7"/>
  <c r="BC326" i="7"/>
  <c r="AU327" i="7"/>
  <c r="AV327" i="7"/>
  <c r="AW327" i="7"/>
  <c r="AX327" i="7"/>
  <c r="AY327" i="7"/>
  <c r="AZ327" i="7"/>
  <c r="BA327" i="7"/>
  <c r="BB327" i="7"/>
  <c r="BC327" i="7"/>
  <c r="AU328" i="7"/>
  <c r="AV328" i="7"/>
  <c r="AW328" i="7"/>
  <c r="AX328" i="7"/>
  <c r="AY328" i="7"/>
  <c r="AZ328" i="7"/>
  <c r="BA328" i="7"/>
  <c r="BB328" i="7"/>
  <c r="BC328" i="7"/>
  <c r="AU329" i="7"/>
  <c r="AV329" i="7"/>
  <c r="AW329" i="7"/>
  <c r="AX329" i="7"/>
  <c r="AY329" i="7"/>
  <c r="AZ329" i="7"/>
  <c r="BA329" i="7"/>
  <c r="BB329" i="7"/>
  <c r="BC329" i="7"/>
  <c r="AU330" i="7"/>
  <c r="AV330" i="7"/>
  <c r="AW330" i="7"/>
  <c r="AX330" i="7"/>
  <c r="AY330" i="7"/>
  <c r="AZ330" i="7"/>
  <c r="BA330" i="7"/>
  <c r="BB330" i="7"/>
  <c r="BC330" i="7"/>
  <c r="AV281" i="7"/>
  <c r="AW281" i="7"/>
  <c r="AX281" i="7"/>
  <c r="AY281" i="7"/>
  <c r="AZ281" i="7"/>
  <c r="BA281" i="7"/>
  <c r="BB281" i="7"/>
  <c r="BC281" i="7"/>
  <c r="AU281" i="7"/>
  <c r="BN791" i="4"/>
  <c r="CV794" i="4"/>
  <c r="CU794" i="4"/>
  <c r="CT794" i="4"/>
  <c r="CS794" i="4"/>
  <c r="CR794" i="4"/>
  <c r="CQ794" i="4"/>
  <c r="CP794" i="4"/>
  <c r="CO794" i="4"/>
  <c r="CN794" i="4"/>
  <c r="CM794" i="4"/>
  <c r="CL794" i="4"/>
  <c r="CK794" i="4"/>
  <c r="CE794" i="4"/>
  <c r="I809" i="4" s="1"/>
  <c r="AO366" i="4"/>
  <c r="AN366" i="4"/>
  <c r="AM366" i="4"/>
  <c r="AO230" i="4"/>
  <c r="AM229" i="4"/>
  <c r="AN230" i="4"/>
  <c r="AM230" i="4"/>
  <c r="AS1123" i="4"/>
  <c r="AN1045" i="4"/>
  <c r="AN1046" i="4"/>
  <c r="AT343" i="4"/>
  <c r="AU334" i="4"/>
  <c r="AU343" i="4"/>
  <c r="AS335" i="4"/>
  <c r="AT335" i="4"/>
  <c r="AU335" i="4"/>
  <c r="AS336" i="4"/>
  <c r="AT336" i="4"/>
  <c r="AU336" i="4"/>
  <c r="AS337" i="4"/>
  <c r="AT337" i="4"/>
  <c r="AU337" i="4"/>
  <c r="AS338" i="4"/>
  <c r="AT338" i="4"/>
  <c r="AU338" i="4"/>
  <c r="AS339" i="4"/>
  <c r="AT339" i="4"/>
  <c r="AU339" i="4"/>
  <c r="AS340" i="4"/>
  <c r="AT340" i="4"/>
  <c r="AU340" i="4"/>
  <c r="AS341" i="4"/>
  <c r="AT341" i="4"/>
  <c r="AU341" i="4"/>
  <c r="AS342" i="4"/>
  <c r="AT342" i="4"/>
  <c r="AU342" i="4"/>
  <c r="AS343" i="4"/>
  <c r="AT334" i="4"/>
  <c r="AS334" i="4"/>
  <c r="AM703" i="4"/>
  <c r="AN703" i="4"/>
  <c r="AO703" i="4"/>
  <c r="CL120" i="3"/>
  <c r="CI121" i="3"/>
  <c r="CH121" i="3"/>
  <c r="BZ120" i="3"/>
  <c r="BY120" i="3"/>
  <c r="CL121" i="3"/>
  <c r="CK121" i="3"/>
  <c r="CK120" i="3"/>
  <c r="CI120" i="3"/>
  <c r="CH120" i="3"/>
  <c r="CF121" i="3"/>
  <c r="CE121" i="3"/>
  <c r="CF120" i="3"/>
  <c r="CE120" i="3"/>
  <c r="CC121" i="3"/>
  <c r="CB121" i="3"/>
  <c r="CC120" i="3"/>
  <c r="CB120" i="3"/>
  <c r="BZ121" i="3"/>
  <c r="BY121" i="3"/>
  <c r="BV121" i="3"/>
  <c r="BW121" i="3"/>
  <c r="BW120" i="3"/>
  <c r="BV120" i="3"/>
  <c r="AW120" i="3"/>
  <c r="AY120" i="3"/>
  <c r="AX120" i="3"/>
  <c r="AW121" i="3"/>
  <c r="AX121" i="3"/>
  <c r="AY121" i="3"/>
  <c r="BS120" i="3"/>
  <c r="BR120" i="3"/>
  <c r="BQ120" i="3"/>
  <c r="BO120" i="3"/>
  <c r="BN120" i="3"/>
  <c r="BM120" i="3"/>
  <c r="BJ120" i="3"/>
  <c r="BK120" i="3"/>
  <c r="BI120" i="3"/>
  <c r="BG120" i="3"/>
  <c r="BE120" i="3"/>
  <c r="BC120" i="3"/>
  <c r="BA120" i="3"/>
  <c r="CJ722" i="21"/>
  <c r="CF722" i="21"/>
  <c r="CD2579" i="21"/>
  <c r="CA2579" i="21"/>
  <c r="BX2579" i="21"/>
  <c r="BV2579" i="21"/>
  <c r="CE2579" i="21"/>
  <c r="BW2579" i="21"/>
  <c r="AG2563" i="21"/>
  <c r="BV2608" i="21"/>
  <c r="BW2608" i="21"/>
  <c r="BX2608" i="21"/>
  <c r="BY2608" i="21"/>
  <c r="BZ2608" i="21"/>
  <c r="CA2608" i="21"/>
  <c r="CB2608" i="21"/>
  <c r="CC2608" i="21"/>
  <c r="CD2608" i="21"/>
  <c r="CE2608" i="21"/>
  <c r="CF2608" i="21"/>
  <c r="CG2608" i="21"/>
  <c r="CH2608" i="21"/>
  <c r="CI2608" i="21"/>
  <c r="BU2608" i="21"/>
  <c r="BV2593" i="21"/>
  <c r="BW2593" i="21"/>
  <c r="BX2593" i="21"/>
  <c r="BY2593" i="21"/>
  <c r="BZ2593" i="21"/>
  <c r="CA2593" i="21"/>
  <c r="CB2593" i="21"/>
  <c r="CC2593" i="21"/>
  <c r="CD2593" i="21"/>
  <c r="CE2593" i="21"/>
  <c r="CF2593" i="21"/>
  <c r="CG2593" i="21"/>
  <c r="CH2593" i="21"/>
  <c r="CI2593" i="21"/>
  <c r="CJ2593" i="21"/>
  <c r="CK2593" i="21"/>
  <c r="CL2593" i="21"/>
  <c r="BU2593" i="21"/>
  <c r="CL2579" i="21"/>
  <c r="CL2578" i="21"/>
  <c r="BV2578" i="21"/>
  <c r="BW2578" i="21"/>
  <c r="BX2578" i="21"/>
  <c r="BY2578" i="21"/>
  <c r="BZ2578" i="21"/>
  <c r="CA2578" i="21"/>
  <c r="CB2578" i="21"/>
  <c r="CC2578" i="21"/>
  <c r="CD2578" i="21"/>
  <c r="CE2578" i="21"/>
  <c r="CF2578" i="21"/>
  <c r="CG2578" i="21"/>
  <c r="CH2578" i="21"/>
  <c r="CI2578" i="21"/>
  <c r="CJ2578" i="21"/>
  <c r="CK2578" i="21"/>
  <c r="BU2578" i="21"/>
  <c r="DW2118" i="21"/>
  <c r="DV2118" i="21"/>
  <c r="DU2118" i="21"/>
  <c r="DT2155" i="21"/>
  <c r="DF2148" i="21"/>
  <c r="DF2133" i="21"/>
  <c r="DR2121" i="21"/>
  <c r="DL2121" i="21"/>
  <c r="DL2122" i="21"/>
  <c r="DT2122" i="21"/>
  <c r="AH2006" i="21"/>
  <c r="AJ1945" i="21"/>
  <c r="AJ1946" i="21"/>
  <c r="AJ1947" i="21"/>
  <c r="AJ1948" i="21"/>
  <c r="AJ1949" i="21"/>
  <c r="AJ1950" i="21"/>
  <c r="AJ1951" i="21"/>
  <c r="AJ1952" i="21"/>
  <c r="AJ1953" i="21"/>
  <c r="AJ1944" i="21"/>
  <c r="T1795" i="21"/>
  <c r="T1796" i="21"/>
  <c r="T1797" i="21"/>
  <c r="T1798" i="21"/>
  <c r="T1799" i="21"/>
  <c r="T1800" i="21"/>
  <c r="T1801" i="21"/>
  <c r="T1802" i="21"/>
  <c r="T1803" i="21"/>
  <c r="T1804" i="21"/>
  <c r="T1805" i="21"/>
  <c r="T1806" i="21"/>
  <c r="T1807" i="21"/>
  <c r="T1808" i="21"/>
  <c r="T1809" i="21"/>
  <c r="T1810" i="21"/>
  <c r="T1811" i="21"/>
  <c r="T1812" i="21"/>
  <c r="T1813" i="21"/>
  <c r="T1814" i="21"/>
  <c r="T1815" i="21"/>
  <c r="T1788" i="21"/>
  <c r="BE1795" i="21"/>
  <c r="BE1796" i="21"/>
  <c r="BE1797" i="21"/>
  <c r="BE1798" i="21"/>
  <c r="BE1799" i="21"/>
  <c r="BE1800" i="21"/>
  <c r="BE1801" i="21"/>
  <c r="BE1802" i="21"/>
  <c r="BE1803" i="21"/>
  <c r="BE1804" i="21"/>
  <c r="BE1805" i="21"/>
  <c r="BE1806" i="21"/>
  <c r="BE1807" i="21"/>
  <c r="BE1808" i="21"/>
  <c r="BE1809" i="21"/>
  <c r="BE1810" i="21"/>
  <c r="BE1811" i="21"/>
  <c r="BE1812" i="21"/>
  <c r="BE1813" i="21"/>
  <c r="BE1814" i="21"/>
  <c r="BE1815" i="21"/>
  <c r="BE1789" i="21"/>
  <c r="BE1790" i="21"/>
  <c r="BE1791" i="21"/>
  <c r="BE1792" i="21"/>
  <c r="BE1793" i="21"/>
  <c r="BE1794" i="21"/>
  <c r="BE1788" i="21"/>
  <c r="CI1636" i="21"/>
  <c r="CI1669" i="21"/>
  <c r="CJ1669" i="21"/>
  <c r="AU1669" i="21"/>
  <c r="AU1670" i="21"/>
  <c r="AU1671" i="21"/>
  <c r="AU1672" i="21"/>
  <c r="AU1673" i="21"/>
  <c r="AU1674" i="21"/>
  <c r="AU1675" i="21"/>
  <c r="AU1676" i="21"/>
  <c r="AU1677" i="21"/>
  <c r="AU1678" i="21"/>
  <c r="AU1679" i="21"/>
  <c r="AU1680" i="21"/>
  <c r="AU1681" i="21"/>
  <c r="AU1682" i="21"/>
  <c r="AU1683" i="21"/>
  <c r="AU1684" i="21"/>
  <c r="AU1685" i="21"/>
  <c r="AU1686" i="21"/>
  <c r="AU1687" i="21"/>
  <c r="AU1688" i="21"/>
  <c r="AU1689" i="21"/>
  <c r="AU1690" i="21"/>
  <c r="AU1691" i="21"/>
  <c r="AU1692" i="21"/>
  <c r="AU1693" i="21"/>
  <c r="AU1694" i="21"/>
  <c r="AU1695" i="21"/>
  <c r="AU1696" i="21"/>
  <c r="AQ1696" i="21"/>
  <c r="AQ1670" i="21"/>
  <c r="AQ1671" i="21"/>
  <c r="AQ1672" i="21"/>
  <c r="AQ1673" i="21"/>
  <c r="AQ1674" i="21"/>
  <c r="AQ1675" i="21"/>
  <c r="AQ1676" i="21"/>
  <c r="AQ1677" i="21"/>
  <c r="AQ1678" i="21"/>
  <c r="AQ1679" i="21"/>
  <c r="AQ1680" i="21"/>
  <c r="AQ1681" i="21"/>
  <c r="AQ1682" i="21"/>
  <c r="AQ1683" i="21"/>
  <c r="AQ1684" i="21"/>
  <c r="AQ1685" i="21"/>
  <c r="AQ1686" i="21"/>
  <c r="AQ1687" i="21"/>
  <c r="AQ1688" i="21"/>
  <c r="AQ1689" i="21"/>
  <c r="AQ1690" i="21"/>
  <c r="AQ1691" i="21"/>
  <c r="AQ1692" i="21"/>
  <c r="AQ1693" i="21"/>
  <c r="AQ1694" i="21"/>
  <c r="AQ1695" i="21"/>
  <c r="AQ1669" i="21"/>
  <c r="AM1671" i="21"/>
  <c r="AM1672" i="21"/>
  <c r="AM1673" i="21"/>
  <c r="AM1674" i="21"/>
  <c r="AM1675" i="21"/>
  <c r="AM1676" i="21"/>
  <c r="AM1677" i="21"/>
  <c r="AM1678" i="21"/>
  <c r="AM1679" i="21"/>
  <c r="AM1680" i="21"/>
  <c r="AM1681" i="21"/>
  <c r="AM1682" i="21"/>
  <c r="AM1683" i="21"/>
  <c r="AM1684" i="21"/>
  <c r="AM1685" i="21"/>
  <c r="AM1686" i="21"/>
  <c r="AM1687" i="21"/>
  <c r="AM1688" i="21"/>
  <c r="AM1689" i="21"/>
  <c r="AM1690" i="21"/>
  <c r="AM1691" i="21"/>
  <c r="AM1692" i="21"/>
  <c r="AM1693" i="21"/>
  <c r="AM1694" i="21"/>
  <c r="AM1695" i="21"/>
  <c r="AM1696" i="21"/>
  <c r="AM1669" i="21"/>
  <c r="AM1670" i="21"/>
  <c r="BU1731" i="21"/>
  <c r="CA1644" i="21"/>
  <c r="CA1636" i="21"/>
  <c r="CF1602" i="21"/>
  <c r="CE1602" i="21"/>
  <c r="BV1602" i="21"/>
  <c r="AI1459" i="21"/>
  <c r="AI1460" i="21"/>
  <c r="AI1461" i="21"/>
  <c r="AI1462" i="21"/>
  <c r="AI1463" i="21"/>
  <c r="AI1464" i="21"/>
  <c r="AI1465" i="21"/>
  <c r="AM1408" i="21"/>
  <c r="AN1408" i="21"/>
  <c r="AO1408" i="21"/>
  <c r="AI1197" i="21"/>
  <c r="AI1198" i="21"/>
  <c r="AI1196" i="21"/>
  <c r="BC1061" i="21"/>
  <c r="B1068" i="21" s="1"/>
  <c r="AU1061" i="21"/>
  <c r="AW1061" i="21"/>
  <c r="AY1061" i="21"/>
  <c r="BA1061" i="21"/>
  <c r="AZ855" i="21"/>
  <c r="AJ904" i="21"/>
  <c r="AJ885" i="21"/>
  <c r="AJ865" i="21"/>
  <c r="AJ829" i="21"/>
  <c r="AJ840" i="21"/>
  <c r="AI859" i="21"/>
  <c r="AQ835" i="21"/>
  <c r="AP835" i="21"/>
  <c r="AO835" i="21"/>
  <c r="CE722" i="21"/>
  <c r="CJ948" i="21"/>
  <c r="AM716" i="21"/>
  <c r="AG150" i="21"/>
  <c r="AI150" i="21"/>
  <c r="AH150" i="21" s="1"/>
  <c r="AM717" i="21"/>
  <c r="AJ286" i="8" l="1"/>
  <c r="B294" i="8" s="1"/>
  <c r="AM221" i="8"/>
  <c r="B230" i="8" s="1"/>
  <c r="AH742" i="7"/>
  <c r="B748" i="7" s="1"/>
  <c r="AH696" i="7"/>
  <c r="B701" i="7" s="1"/>
  <c r="AI1467" i="21"/>
  <c r="AM205" i="8"/>
  <c r="B211" i="8" s="1"/>
  <c r="AH718" i="7"/>
  <c r="B724" i="7" s="1"/>
  <c r="AL588" i="7"/>
  <c r="B594" i="7" s="1"/>
  <c r="AG641" i="4"/>
  <c r="AH2691" i="21"/>
  <c r="AH2692" i="21"/>
  <c r="AH2693" i="21"/>
  <c r="AH2655" i="21"/>
  <c r="AH2656" i="21"/>
  <c r="AH2654" i="21"/>
  <c r="AH2573" i="21"/>
  <c r="AH2574" i="21"/>
  <c r="AH2575" i="21"/>
  <c r="AH2576" i="21"/>
  <c r="AH2577" i="21"/>
  <c r="AH2578" i="21"/>
  <c r="AH2579" i="21"/>
  <c r="AH2572" i="21"/>
  <c r="AH2462" i="21"/>
  <c r="AH2456" i="21"/>
  <c r="AH2457" i="21"/>
  <c r="AH2458" i="21"/>
  <c r="AH2459" i="21"/>
  <c r="AH2460" i="21"/>
  <c r="AH2461" i="21"/>
  <c r="AH2455" i="21"/>
  <c r="AH2403" i="21"/>
  <c r="AH2404" i="21"/>
  <c r="AH2405" i="21"/>
  <c r="AH2406" i="21"/>
  <c r="AH2407" i="21"/>
  <c r="AH2409" i="21"/>
  <c r="AH2410" i="21"/>
  <c r="AH2362" i="21"/>
  <c r="AH2361" i="21"/>
  <c r="AH2324" i="21"/>
  <c r="AH2325" i="21"/>
  <c r="AH2323" i="21"/>
  <c r="AH2259" i="21"/>
  <c r="AH2260" i="21"/>
  <c r="AH2261" i="21"/>
  <c r="AH2262" i="21"/>
  <c r="AH2263" i="21"/>
  <c r="AH2264" i="21"/>
  <c r="AH2265" i="21"/>
  <c r="AH2266" i="21"/>
  <c r="AH2267" i="21"/>
  <c r="AH2268" i="21"/>
  <c r="AH2202" i="21"/>
  <c r="AH2203" i="21"/>
  <c r="AH2204" i="21"/>
  <c r="AH2205" i="21"/>
  <c r="AH2206" i="21"/>
  <c r="AH2207" i="21"/>
  <c r="AH2208" i="21"/>
  <c r="AH2209" i="21"/>
  <c r="AH2210" i="21"/>
  <c r="AH2201" i="21"/>
  <c r="AH2122" i="21"/>
  <c r="AH2070" i="21"/>
  <c r="AH2068" i="21"/>
  <c r="AH1945" i="21"/>
  <c r="AH1946" i="21"/>
  <c r="AH1947" i="21"/>
  <c r="AH1948" i="21"/>
  <c r="AH1949" i="21"/>
  <c r="AH1950" i="21"/>
  <c r="AH1951" i="21"/>
  <c r="AH1952" i="21"/>
  <c r="AH1953" i="21"/>
  <c r="AH1944" i="21"/>
  <c r="AH1673" i="21"/>
  <c r="AH1606" i="21"/>
  <c r="AI1602" i="21"/>
  <c r="AH565" i="21"/>
  <c r="AH453" i="21"/>
  <c r="AH395" i="21"/>
  <c r="AH312" i="21"/>
  <c r="AH250" i="21"/>
  <c r="AH200" i="21"/>
  <c r="AJ834" i="4"/>
  <c r="AJ1883" i="21"/>
  <c r="AJ1884" i="21"/>
  <c r="AJ1885" i="21"/>
  <c r="AJ1886" i="21"/>
  <c r="AJ1887" i="21"/>
  <c r="AJ1888" i="21"/>
  <c r="AJ1889" i="21"/>
  <c r="AJ1890" i="21"/>
  <c r="AJ1891" i="21"/>
  <c r="AJ1892" i="21"/>
  <c r="AJ1893" i="21"/>
  <c r="AJ1894" i="21"/>
  <c r="AJ1895" i="21"/>
  <c r="AJ1896" i="21"/>
  <c r="AJ1897" i="21"/>
  <c r="J23" i="22"/>
  <c r="J24" i="22"/>
  <c r="J25" i="22"/>
  <c r="J26" i="22"/>
  <c r="J27" i="22"/>
  <c r="J28" i="22"/>
  <c r="J29" i="22"/>
  <c r="J30" i="22"/>
  <c r="J31" i="22"/>
  <c r="J32" i="22"/>
  <c r="J33" i="22"/>
  <c r="J34" i="22"/>
  <c r="J35" i="22"/>
  <c r="J36" i="22"/>
  <c r="J37" i="22"/>
  <c r="J38" i="22"/>
  <c r="J39" i="22"/>
  <c r="J40" i="22"/>
  <c r="J41" i="22"/>
  <c r="J22" i="22"/>
  <c r="AV50" i="22"/>
  <c r="H23" i="17"/>
  <c r="H24" i="17"/>
  <c r="H25" i="17"/>
  <c r="H26" i="17"/>
  <c r="H27" i="17"/>
  <c r="H28" i="17"/>
  <c r="H29" i="17"/>
  <c r="H30" i="17"/>
  <c r="H31" i="17"/>
  <c r="H32" i="17"/>
  <c r="H33" i="17"/>
  <c r="H34" i="17"/>
  <c r="H35" i="17"/>
  <c r="H36" i="17"/>
  <c r="H37" i="17"/>
  <c r="H38" i="17"/>
  <c r="H39" i="17"/>
  <c r="H40" i="17"/>
  <c r="H41" i="17"/>
  <c r="H42" i="17"/>
  <c r="H43" i="17"/>
  <c r="H44" i="17"/>
  <c r="H45" i="17"/>
  <c r="H46" i="17"/>
  <c r="H47" i="17"/>
  <c r="H48" i="17"/>
  <c r="H49" i="17"/>
  <c r="H50" i="17"/>
  <c r="H51" i="17"/>
  <c r="H22" i="17"/>
  <c r="AJ60" i="17"/>
  <c r="AJ80" i="13"/>
  <c r="H22" i="13"/>
  <c r="AN52" i="12"/>
  <c r="AN53" i="12"/>
  <c r="AN54" i="12"/>
  <c r="AN55" i="12"/>
  <c r="AN56" i="12"/>
  <c r="AN57" i="12"/>
  <c r="AN58" i="12"/>
  <c r="AN59" i="12"/>
  <c r="AN60" i="12"/>
  <c r="AN51" i="12"/>
  <c r="B125" i="6"/>
  <c r="AG110" i="6"/>
  <c r="C68" i="6"/>
  <c r="AN60" i="11"/>
  <c r="AN61" i="11"/>
  <c r="AN62" i="11"/>
  <c r="AN63" i="11"/>
  <c r="AN64" i="11"/>
  <c r="AN65" i="11"/>
  <c r="AN66" i="11"/>
  <c r="AN67" i="11"/>
  <c r="AN68" i="11"/>
  <c r="AN69" i="11"/>
  <c r="AN70" i="11"/>
  <c r="AN71" i="11"/>
  <c r="AN72" i="11"/>
  <c r="AN73" i="11"/>
  <c r="AH92" i="9"/>
  <c r="AL144" i="6"/>
  <c r="AM144" i="6"/>
  <c r="AN144" i="6"/>
  <c r="AM710" i="4"/>
  <c r="AN710" i="4"/>
  <c r="AO710" i="4"/>
  <c r="AM207" i="4"/>
  <c r="AN207" i="4"/>
  <c r="AO207" i="4"/>
  <c r="AM49" i="4"/>
  <c r="AN49" i="4"/>
  <c r="AO49" i="4"/>
  <c r="AP49" i="4"/>
  <c r="AQ49" i="4"/>
  <c r="AR49" i="4"/>
  <c r="AY109" i="8"/>
  <c r="AU110" i="8"/>
  <c r="AU111" i="8"/>
  <c r="AU112" i="8"/>
  <c r="AU113" i="8"/>
  <c r="AU114" i="8"/>
  <c r="AU115" i="8"/>
  <c r="AU116" i="8"/>
  <c r="AU117" i="8"/>
  <c r="AU118" i="8"/>
  <c r="AU119" i="8"/>
  <c r="AU120" i="8"/>
  <c r="AU121" i="8"/>
  <c r="AU122" i="8"/>
  <c r="AU123" i="8"/>
  <c r="AU124" i="8"/>
  <c r="AU125" i="8"/>
  <c r="AU126" i="8"/>
  <c r="AU127" i="8"/>
  <c r="AU128" i="8"/>
  <c r="AU109" i="8"/>
  <c r="AQ110" i="8"/>
  <c r="AQ111" i="8"/>
  <c r="AQ112" i="8"/>
  <c r="AQ113" i="8"/>
  <c r="AQ114" i="8"/>
  <c r="AQ115" i="8"/>
  <c r="AQ116" i="8"/>
  <c r="AQ117" i="8"/>
  <c r="AQ118" i="8"/>
  <c r="AQ119" i="8"/>
  <c r="AQ120" i="8"/>
  <c r="AQ121" i="8"/>
  <c r="AQ122" i="8"/>
  <c r="AQ123" i="8"/>
  <c r="AQ124" i="8"/>
  <c r="AQ125" i="8"/>
  <c r="AQ126" i="8"/>
  <c r="AQ127" i="8"/>
  <c r="AQ128" i="8"/>
  <c r="AQ109" i="8"/>
  <c r="AM110" i="8"/>
  <c r="AM111" i="8"/>
  <c r="AM112" i="8"/>
  <c r="AM113" i="8"/>
  <c r="AM114" i="8"/>
  <c r="AM115" i="8"/>
  <c r="AM116" i="8"/>
  <c r="AM117" i="8"/>
  <c r="AM118" i="8"/>
  <c r="AM119" i="8"/>
  <c r="AM120" i="8"/>
  <c r="AM121" i="8"/>
  <c r="AM122" i="8"/>
  <c r="AM123" i="8"/>
  <c r="AM124" i="8"/>
  <c r="AM125" i="8"/>
  <c r="AM126" i="8"/>
  <c r="AM127" i="8"/>
  <c r="AM128" i="8"/>
  <c r="AM109" i="8"/>
  <c r="AN61" i="12" l="1"/>
  <c r="B77" i="12" s="1"/>
  <c r="AN74" i="11"/>
  <c r="B74" i="11" s="1"/>
  <c r="AH762" i="7" l="1"/>
  <c r="AH763" i="7"/>
  <c r="AH764" i="7"/>
  <c r="AH765" i="7"/>
  <c r="AH766" i="7"/>
  <c r="AH767" i="7"/>
  <c r="AH768" i="7"/>
  <c r="AH769" i="7"/>
  <c r="AH770" i="7"/>
  <c r="AH771" i="7"/>
  <c r="AH772" i="7"/>
  <c r="AH773" i="7"/>
  <c r="AH774" i="7"/>
  <c r="AH775" i="7"/>
  <c r="AH776" i="7"/>
  <c r="AH761" i="7"/>
  <c r="AH777" i="7" l="1"/>
  <c r="B783" i="7" s="1"/>
  <c r="BB53" i="5"/>
  <c r="BB65" i="5"/>
  <c r="BC65" i="5"/>
  <c r="BA65" i="5"/>
  <c r="AX1104" i="4"/>
  <c r="AY1104" i="4"/>
  <c r="AZ1104" i="4"/>
  <c r="AX1105" i="4"/>
  <c r="AY1105" i="4"/>
  <c r="AZ1105" i="4"/>
  <c r="AX1106" i="4"/>
  <c r="AY1106" i="4"/>
  <c r="AZ1106" i="4"/>
  <c r="AX1107" i="4"/>
  <c r="AY1107" i="4"/>
  <c r="AZ1107" i="4"/>
  <c r="AX1108" i="4"/>
  <c r="AY1108" i="4"/>
  <c r="AZ1108" i="4"/>
  <c r="AX1109" i="4"/>
  <c r="AY1109" i="4"/>
  <c r="AZ1109" i="4"/>
  <c r="AX1110" i="4"/>
  <c r="AY1110" i="4"/>
  <c r="AZ1110" i="4"/>
  <c r="AX1111" i="4"/>
  <c r="AY1111" i="4"/>
  <c r="AZ1111" i="4"/>
  <c r="AX1112" i="4"/>
  <c r="AY1112" i="4"/>
  <c r="AZ1112" i="4"/>
  <c r="AX1113" i="4"/>
  <c r="AY1113" i="4"/>
  <c r="AZ1113" i="4"/>
  <c r="AX1114" i="4"/>
  <c r="AY1114" i="4"/>
  <c r="AZ1114" i="4"/>
  <c r="AX1115" i="4"/>
  <c r="AY1115" i="4"/>
  <c r="AZ1115" i="4"/>
  <c r="AX1116" i="4"/>
  <c r="AY1116" i="4"/>
  <c r="AZ1116" i="4"/>
  <c r="AX1117" i="4"/>
  <c r="AY1117" i="4"/>
  <c r="AZ1117" i="4"/>
  <c r="AX1118" i="4"/>
  <c r="AY1118" i="4"/>
  <c r="AZ1118" i="4"/>
  <c r="AX1119" i="4"/>
  <c r="AY1119" i="4"/>
  <c r="AZ1119" i="4"/>
  <c r="AX1120" i="4"/>
  <c r="AY1120" i="4"/>
  <c r="AZ1120" i="4"/>
  <c r="AX1121" i="4"/>
  <c r="AY1121" i="4"/>
  <c r="AZ1121" i="4"/>
  <c r="AX1122" i="4"/>
  <c r="AY1122" i="4"/>
  <c r="AZ1122" i="4"/>
  <c r="AZ1103" i="4"/>
  <c r="AY1103" i="4"/>
  <c r="AX1103" i="4"/>
  <c r="B161" i="4"/>
  <c r="AG139" i="4"/>
  <c r="AG138" i="4"/>
  <c r="AG187" i="6"/>
  <c r="AG186" i="6"/>
  <c r="AG102" i="6"/>
  <c r="AG101" i="6"/>
  <c r="AG92" i="6"/>
  <c r="B107" i="6" s="1"/>
  <c r="B97" i="9"/>
  <c r="AH417" i="4"/>
  <c r="AH416" i="4"/>
  <c r="AH391" i="4"/>
  <c r="AH390" i="4"/>
  <c r="B301" i="4"/>
  <c r="AH279" i="4"/>
  <c r="AH278" i="4"/>
  <c r="AH280" i="4" s="1"/>
  <c r="B284" i="4" s="1"/>
  <c r="AH256" i="4"/>
  <c r="AH255" i="4"/>
  <c r="AT71" i="10"/>
  <c r="AT75" i="10" s="1"/>
  <c r="B103" i="10" s="1"/>
  <c r="AT72" i="10"/>
  <c r="AT73" i="10"/>
  <c r="AT74" i="10"/>
  <c r="B124" i="4"/>
  <c r="AM2633" i="21"/>
  <c r="AM2632" i="21"/>
  <c r="AM2180" i="21"/>
  <c r="AM2179" i="21"/>
  <c r="AP710" i="4"/>
  <c r="AM702" i="4"/>
  <c r="AN702" i="4"/>
  <c r="AO702" i="4"/>
  <c r="AM704" i="4"/>
  <c r="AN704" i="4"/>
  <c r="AO704" i="4"/>
  <c r="AM705" i="4"/>
  <c r="AN705" i="4"/>
  <c r="AO705" i="4"/>
  <c r="AM706" i="4"/>
  <c r="AN706" i="4"/>
  <c r="AO706" i="4"/>
  <c r="AM707" i="4"/>
  <c r="AN707" i="4"/>
  <c r="AO707" i="4"/>
  <c r="AM708" i="4"/>
  <c r="AN708" i="4"/>
  <c r="AO708" i="4"/>
  <c r="AM709" i="4"/>
  <c r="AN709" i="4"/>
  <c r="AO709" i="4"/>
  <c r="AO701" i="4"/>
  <c r="AN701" i="4"/>
  <c r="AM701" i="4"/>
  <c r="AR710" i="4"/>
  <c r="AQ710" i="4"/>
  <c r="AR709" i="4"/>
  <c r="AQ709" i="4"/>
  <c r="AP709" i="4"/>
  <c r="AR708" i="4"/>
  <c r="AQ708" i="4"/>
  <c r="AP708" i="4"/>
  <c r="AR707" i="4"/>
  <c r="AQ707" i="4"/>
  <c r="AP707" i="4"/>
  <c r="AR706" i="4"/>
  <c r="AQ706" i="4"/>
  <c r="AP706" i="4"/>
  <c r="AR705" i="4"/>
  <c r="AQ705" i="4"/>
  <c r="AP705" i="4"/>
  <c r="AR704" i="4"/>
  <c r="AQ704" i="4"/>
  <c r="AP704" i="4"/>
  <c r="AR703" i="4"/>
  <c r="AQ703" i="4"/>
  <c r="AP703" i="4"/>
  <c r="AR702" i="4"/>
  <c r="AQ702" i="4"/>
  <c r="AP702" i="4"/>
  <c r="AR701" i="4"/>
  <c r="AQ701" i="4"/>
  <c r="AP701" i="4"/>
  <c r="AS344" i="4"/>
  <c r="AU42" i="21"/>
  <c r="AV42" i="21"/>
  <c r="AX1197" i="21"/>
  <c r="AX1198" i="21"/>
  <c r="AX1196" i="21"/>
  <c r="AL1837" i="21"/>
  <c r="AL1836" i="21"/>
  <c r="CK1705" i="21"/>
  <c r="BU1602" i="21"/>
  <c r="AM2634" i="21" l="1"/>
  <c r="B2639" i="21" s="1"/>
  <c r="AM2181" i="21"/>
  <c r="B2186" i="21" s="1"/>
  <c r="AX1199" i="21"/>
  <c r="B1217" i="21" s="1"/>
  <c r="AX1123" i="4"/>
  <c r="I1139" i="4" s="1"/>
  <c r="AH392" i="4"/>
  <c r="B396" i="4" s="1"/>
  <c r="AG140" i="4"/>
  <c r="B145" i="4" s="1"/>
  <c r="AG188" i="6"/>
  <c r="B193" i="6" s="1"/>
  <c r="AG103" i="6"/>
  <c r="B108" i="6" s="1"/>
  <c r="AH418" i="4"/>
  <c r="B422" i="4" s="1"/>
  <c r="AH257" i="4"/>
  <c r="B261" i="4" s="1"/>
  <c r="AL1838" i="21"/>
  <c r="B1843" i="21" s="1"/>
  <c r="AG1518" i="21"/>
  <c r="AG1519" i="21"/>
  <c r="AG1367" i="21"/>
  <c r="AG1366" i="21"/>
  <c r="AM795" i="21"/>
  <c r="AG1520" i="21" l="1"/>
  <c r="B1527" i="21" s="1"/>
  <c r="AG1368" i="21"/>
  <c r="B1374" i="21" s="1"/>
  <c r="B84" i="21"/>
  <c r="B41" i="9"/>
  <c r="B1398" i="21"/>
  <c r="B41" i="3"/>
  <c r="AM684" i="4"/>
  <c r="AN684" i="4" s="1"/>
  <c r="AK684" i="4"/>
  <c r="AJ684" i="4"/>
  <c r="AJ685" i="4"/>
  <c r="B324" i="4"/>
  <c r="AN317" i="4"/>
  <c r="AM317" i="4"/>
  <c r="AN318" i="4" s="1"/>
  <c r="AL317" i="4"/>
  <c r="AK317" i="4"/>
  <c r="AL318" i="4" s="1"/>
  <c r="AJ317" i="4"/>
  <c r="AJ318" i="4"/>
  <c r="B39" i="4"/>
  <c r="B690" i="4"/>
  <c r="B323" i="4"/>
  <c r="B187" i="4"/>
  <c r="D29" i="17"/>
  <c r="D23" i="17"/>
  <c r="D24" i="17"/>
  <c r="D25" i="17"/>
  <c r="D26" i="17"/>
  <c r="D27" i="17"/>
  <c r="D28" i="17"/>
  <c r="D30" i="17"/>
  <c r="D31" i="17"/>
  <c r="D32" i="17"/>
  <c r="D33" i="17"/>
  <c r="D34" i="17"/>
  <c r="D35" i="17"/>
  <c r="D36" i="17"/>
  <c r="D37" i="17"/>
  <c r="D38" i="17"/>
  <c r="D39" i="17"/>
  <c r="D40" i="17"/>
  <c r="D41" i="17"/>
  <c r="D42" i="17"/>
  <c r="D43" i="17"/>
  <c r="D44" i="17"/>
  <c r="D45" i="17"/>
  <c r="D46" i="17"/>
  <c r="D47" i="17"/>
  <c r="D48" i="17"/>
  <c r="D49" i="17"/>
  <c r="D50" i="17"/>
  <c r="D51" i="17"/>
  <c r="D667" i="7"/>
  <c r="D668" i="7"/>
  <c r="D669" i="7"/>
  <c r="D670" i="7"/>
  <c r="D671" i="7"/>
  <c r="D672" i="7"/>
  <c r="D673" i="7"/>
  <c r="D674" i="7"/>
  <c r="D675" i="7"/>
  <c r="D676" i="7"/>
  <c r="D677" i="7"/>
  <c r="D678" i="7"/>
  <c r="D679" i="7"/>
  <c r="D680" i="7"/>
  <c r="D681" i="7"/>
  <c r="D682" i="7"/>
  <c r="D683" i="7"/>
  <c r="D684" i="7"/>
  <c r="D685" i="7"/>
  <c r="D686" i="7"/>
  <c r="D687" i="7"/>
  <c r="D688" i="7"/>
  <c r="D689" i="7"/>
  <c r="D690" i="7"/>
  <c r="D691" i="7"/>
  <c r="D692" i="7"/>
  <c r="D693" i="7"/>
  <c r="D694" i="7"/>
  <c r="D695" i="7"/>
  <c r="D539" i="7"/>
  <c r="D540" i="7"/>
  <c r="D541" i="7"/>
  <c r="D542" i="7"/>
  <c r="D543" i="7"/>
  <c r="D544" i="7"/>
  <c r="D545" i="7"/>
  <c r="D546" i="7"/>
  <c r="D547" i="7"/>
  <c r="D548" i="7"/>
  <c r="D549" i="7"/>
  <c r="D550" i="7"/>
  <c r="D551" i="7"/>
  <c r="D552" i="7"/>
  <c r="D553" i="7"/>
  <c r="D554" i="7"/>
  <c r="D555" i="7"/>
  <c r="D556" i="7"/>
  <c r="D557" i="7"/>
  <c r="D558" i="7"/>
  <c r="D559" i="7"/>
  <c r="D560" i="7"/>
  <c r="D561" i="7"/>
  <c r="D562" i="7"/>
  <c r="D563" i="7"/>
  <c r="D564" i="7"/>
  <c r="D565" i="7"/>
  <c r="D566" i="7"/>
  <c r="D567" i="7"/>
  <c r="D568" i="7"/>
  <c r="D569" i="7"/>
  <c r="D570" i="7"/>
  <c r="D571" i="7"/>
  <c r="D572" i="7"/>
  <c r="D573" i="7"/>
  <c r="D574" i="7"/>
  <c r="D575" i="7"/>
  <c r="D576" i="7"/>
  <c r="D577" i="7"/>
  <c r="D578" i="7"/>
  <c r="D579" i="7"/>
  <c r="D580" i="7"/>
  <c r="D581" i="7"/>
  <c r="D582" i="7"/>
  <c r="D583" i="7"/>
  <c r="D584" i="7"/>
  <c r="D585" i="7"/>
  <c r="D586" i="7"/>
  <c r="D587" i="7"/>
  <c r="D226" i="7"/>
  <c r="D227" i="7"/>
  <c r="D228" i="7"/>
  <c r="D229" i="7"/>
  <c r="D230" i="7"/>
  <c r="D231" i="7"/>
  <c r="D232" i="7"/>
  <c r="D233" i="7"/>
  <c r="D234" i="7"/>
  <c r="D235" i="7"/>
  <c r="D236" i="7"/>
  <c r="D237" i="7"/>
  <c r="D238" i="7"/>
  <c r="D239" i="7"/>
  <c r="D240" i="7"/>
  <c r="D241" i="7"/>
  <c r="D242" i="7"/>
  <c r="D243" i="7"/>
  <c r="D244" i="7"/>
  <c r="D245" i="7"/>
  <c r="D246" i="7"/>
  <c r="D247" i="7"/>
  <c r="D248" i="7"/>
  <c r="D249" i="7"/>
  <c r="D250" i="7"/>
  <c r="D251" i="7"/>
  <c r="D252" i="7"/>
  <c r="D253" i="7"/>
  <c r="D254" i="7"/>
  <c r="D255" i="7"/>
  <c r="D256" i="7"/>
  <c r="D257" i="7"/>
  <c r="D258" i="7"/>
  <c r="D259" i="7"/>
  <c r="D260" i="7"/>
  <c r="D261" i="7"/>
  <c r="D213" i="7"/>
  <c r="D214" i="7"/>
  <c r="D215" i="7"/>
  <c r="D216" i="7"/>
  <c r="D217" i="7"/>
  <c r="D218" i="7"/>
  <c r="D219" i="7"/>
  <c r="D220" i="7"/>
  <c r="D221" i="7"/>
  <c r="D222" i="7"/>
  <c r="D223" i="7"/>
  <c r="D224" i="7"/>
  <c r="D225" i="7"/>
  <c r="D483" i="7"/>
  <c r="D472" i="7"/>
  <c r="D473" i="7"/>
  <c r="D474" i="7"/>
  <c r="D475" i="7"/>
  <c r="D476" i="7"/>
  <c r="D477" i="7"/>
  <c r="D478" i="7"/>
  <c r="D479" i="7"/>
  <c r="D480" i="7"/>
  <c r="D481" i="7"/>
  <c r="D482" i="7"/>
  <c r="D484" i="7"/>
  <c r="D485" i="7"/>
  <c r="D486" i="7"/>
  <c r="D487" i="7"/>
  <c r="D488" i="7"/>
  <c r="D489" i="7"/>
  <c r="D490" i="7"/>
  <c r="D491" i="7"/>
  <c r="D492" i="7"/>
  <c r="D493" i="7"/>
  <c r="D494" i="7"/>
  <c r="D495" i="7"/>
  <c r="D496" i="7"/>
  <c r="D497" i="7"/>
  <c r="D498" i="7"/>
  <c r="D499" i="7"/>
  <c r="D500" i="7"/>
  <c r="D501" i="7"/>
  <c r="D502" i="7"/>
  <c r="D503" i="7"/>
  <c r="D504" i="7"/>
  <c r="D505" i="7"/>
  <c r="D506" i="7"/>
  <c r="D507" i="7"/>
  <c r="D508" i="7"/>
  <c r="D509" i="7"/>
  <c r="D510" i="7"/>
  <c r="D511" i="7"/>
  <c r="D512" i="7"/>
  <c r="D513" i="7"/>
  <c r="D514" i="7"/>
  <c r="D515" i="7"/>
  <c r="D516" i="7"/>
  <c r="D517" i="7"/>
  <c r="D518" i="7"/>
  <c r="D519" i="7"/>
  <c r="D520" i="7"/>
  <c r="D405" i="7"/>
  <c r="D406" i="7"/>
  <c r="D407" i="7"/>
  <c r="D408" i="7"/>
  <c r="D409" i="7"/>
  <c r="D410" i="7"/>
  <c r="D411" i="7"/>
  <c r="D412" i="7"/>
  <c r="D413" i="7"/>
  <c r="D414" i="7"/>
  <c r="D415" i="7"/>
  <c r="D416" i="7"/>
  <c r="D417" i="7"/>
  <c r="D418" i="7"/>
  <c r="D419" i="7"/>
  <c r="D420" i="7"/>
  <c r="D421" i="7"/>
  <c r="D422" i="7"/>
  <c r="D423" i="7"/>
  <c r="D424" i="7"/>
  <c r="D425" i="7"/>
  <c r="D426" i="7"/>
  <c r="D427" i="7"/>
  <c r="D428" i="7"/>
  <c r="D429" i="7"/>
  <c r="D430" i="7"/>
  <c r="D431" i="7"/>
  <c r="D432" i="7"/>
  <c r="D433" i="7"/>
  <c r="D434" i="7"/>
  <c r="D435" i="7"/>
  <c r="D436" i="7"/>
  <c r="D437" i="7"/>
  <c r="D438" i="7"/>
  <c r="D439" i="7"/>
  <c r="D440" i="7"/>
  <c r="D441" i="7"/>
  <c r="D442" i="7"/>
  <c r="D443" i="7"/>
  <c r="D444" i="7"/>
  <c r="D445" i="7"/>
  <c r="D446" i="7"/>
  <c r="D447" i="7"/>
  <c r="D448" i="7"/>
  <c r="D449" i="7"/>
  <c r="D450" i="7"/>
  <c r="D451" i="7"/>
  <c r="D452" i="7"/>
  <c r="D453" i="7"/>
  <c r="D363" i="7"/>
  <c r="D364" i="7"/>
  <c r="D365" i="7"/>
  <c r="D366" i="7"/>
  <c r="D367" i="7"/>
  <c r="D368" i="7"/>
  <c r="D369" i="7"/>
  <c r="D370" i="7"/>
  <c r="D371" i="7"/>
  <c r="D372" i="7"/>
  <c r="D373" i="7"/>
  <c r="D374" i="7"/>
  <c r="D375" i="7"/>
  <c r="D376" i="7"/>
  <c r="D377" i="7"/>
  <c r="D378" i="7"/>
  <c r="D379" i="7"/>
  <c r="D380" i="7"/>
  <c r="D381" i="7"/>
  <c r="D382" i="7"/>
  <c r="D383" i="7"/>
  <c r="D384" i="7"/>
  <c r="D385" i="7"/>
  <c r="D386" i="7"/>
  <c r="D387" i="7"/>
  <c r="D388" i="7"/>
  <c r="D389" i="7"/>
  <c r="D390" i="7"/>
  <c r="D391" i="7"/>
  <c r="D392" i="7"/>
  <c r="D393" i="7"/>
  <c r="D394" i="7"/>
  <c r="D395" i="7"/>
  <c r="D396" i="7"/>
  <c r="D397" i="7"/>
  <c r="D349" i="7"/>
  <c r="D350" i="7"/>
  <c r="D351" i="7"/>
  <c r="D352" i="7"/>
  <c r="D353" i="7"/>
  <c r="D354" i="7"/>
  <c r="D355" i="7"/>
  <c r="D356" i="7"/>
  <c r="D357" i="7"/>
  <c r="D358" i="7"/>
  <c r="D359" i="7"/>
  <c r="D360" i="7"/>
  <c r="D361" i="7"/>
  <c r="D362" i="7"/>
  <c r="D296" i="7"/>
  <c r="D297" i="7"/>
  <c r="D298" i="7"/>
  <c r="D299" i="7"/>
  <c r="D300" i="7"/>
  <c r="D301" i="7"/>
  <c r="D302" i="7"/>
  <c r="D303" i="7"/>
  <c r="D304" i="7"/>
  <c r="D305" i="7"/>
  <c r="D306" i="7"/>
  <c r="D307" i="7"/>
  <c r="D308" i="7"/>
  <c r="D309" i="7"/>
  <c r="D310" i="7"/>
  <c r="D311" i="7"/>
  <c r="D312" i="7"/>
  <c r="D313" i="7"/>
  <c r="D314" i="7"/>
  <c r="D315" i="7"/>
  <c r="D316" i="7"/>
  <c r="D317" i="7"/>
  <c r="D318" i="7"/>
  <c r="D319" i="7"/>
  <c r="D320" i="7"/>
  <c r="D321" i="7"/>
  <c r="D322" i="7"/>
  <c r="D323" i="7"/>
  <c r="D324" i="7"/>
  <c r="D325" i="7"/>
  <c r="D326" i="7"/>
  <c r="D327" i="7"/>
  <c r="D328" i="7"/>
  <c r="D329" i="7"/>
  <c r="D330" i="7"/>
  <c r="D282" i="7"/>
  <c r="D283" i="7"/>
  <c r="D284" i="7"/>
  <c r="D285" i="7"/>
  <c r="D286" i="7"/>
  <c r="D287" i="7"/>
  <c r="D288" i="7"/>
  <c r="D289" i="7"/>
  <c r="D290" i="7"/>
  <c r="D291" i="7"/>
  <c r="D292" i="7"/>
  <c r="D293" i="7"/>
  <c r="D294" i="7"/>
  <c r="D295" i="7"/>
  <c r="D195" i="7"/>
  <c r="D147" i="7"/>
  <c r="D148" i="7"/>
  <c r="D149" i="7"/>
  <c r="D150" i="7"/>
  <c r="D152" i="7"/>
  <c r="D153" i="7"/>
  <c r="D154" i="7"/>
  <c r="D155" i="7"/>
  <c r="D156" i="7"/>
  <c r="D157" i="7"/>
  <c r="D158" i="7"/>
  <c r="D159" i="7"/>
  <c r="D160" i="7"/>
  <c r="D161" i="7"/>
  <c r="D162" i="7"/>
  <c r="D163" i="7"/>
  <c r="D164" i="7"/>
  <c r="D165" i="7"/>
  <c r="D166" i="7"/>
  <c r="D167" i="7"/>
  <c r="D168" i="7"/>
  <c r="D169" i="7"/>
  <c r="D170" i="7"/>
  <c r="D171" i="7"/>
  <c r="D172" i="7"/>
  <c r="D173" i="7"/>
  <c r="D174" i="7"/>
  <c r="D175" i="7"/>
  <c r="D176" i="7"/>
  <c r="D177" i="7"/>
  <c r="D178" i="7"/>
  <c r="D179" i="7"/>
  <c r="D180" i="7"/>
  <c r="D181" i="7"/>
  <c r="D182" i="7"/>
  <c r="D183" i="7"/>
  <c r="D184" i="7"/>
  <c r="D185" i="7"/>
  <c r="D186" i="7"/>
  <c r="D187" i="7"/>
  <c r="D188" i="7"/>
  <c r="D189" i="7"/>
  <c r="D190" i="7"/>
  <c r="D191" i="7"/>
  <c r="D192" i="7"/>
  <c r="D193" i="7"/>
  <c r="D194" i="7"/>
  <c r="D23" i="22"/>
  <c r="D24" i="22"/>
  <c r="D25" i="22"/>
  <c r="D26" i="22"/>
  <c r="D27" i="22"/>
  <c r="D28" i="22"/>
  <c r="D29" i="22"/>
  <c r="D30" i="22"/>
  <c r="D31" i="22"/>
  <c r="D32" i="22"/>
  <c r="D33" i="22"/>
  <c r="D34" i="22"/>
  <c r="D35" i="22"/>
  <c r="D36" i="22"/>
  <c r="D37" i="22"/>
  <c r="D38" i="22"/>
  <c r="D39" i="22"/>
  <c r="D40" i="22"/>
  <c r="D41" i="22"/>
  <c r="D163" i="8"/>
  <c r="D164" i="8"/>
  <c r="D165" i="8"/>
  <c r="D166" i="8"/>
  <c r="D167" i="8"/>
  <c r="D168" i="8"/>
  <c r="D169" i="8"/>
  <c r="D170" i="8"/>
  <c r="D171" i="8"/>
  <c r="D172" i="8"/>
  <c r="D173" i="8"/>
  <c r="D174" i="8"/>
  <c r="D175" i="8"/>
  <c r="D176" i="8"/>
  <c r="D177" i="8"/>
  <c r="D178" i="8"/>
  <c r="D179" i="8"/>
  <c r="D180" i="8"/>
  <c r="D181" i="8"/>
  <c r="D110" i="8"/>
  <c r="D111" i="8"/>
  <c r="D112" i="8"/>
  <c r="D113" i="8"/>
  <c r="D114" i="8"/>
  <c r="D115" i="8"/>
  <c r="D116" i="8"/>
  <c r="D117" i="8"/>
  <c r="D118" i="8"/>
  <c r="D119" i="8"/>
  <c r="D120" i="8"/>
  <c r="D121" i="8"/>
  <c r="D122" i="8"/>
  <c r="D123" i="8"/>
  <c r="D124" i="8"/>
  <c r="D125" i="8"/>
  <c r="D126" i="8"/>
  <c r="D127" i="8"/>
  <c r="D128" i="8"/>
  <c r="D109" i="8"/>
  <c r="AR63" i="8"/>
  <c r="AR64" i="8"/>
  <c r="AR65" i="8"/>
  <c r="AR66" i="8"/>
  <c r="AR67" i="8"/>
  <c r="AR68" i="8"/>
  <c r="AR69" i="8"/>
  <c r="AR70" i="8"/>
  <c r="AR71" i="8"/>
  <c r="AR72" i="8"/>
  <c r="AR73" i="8"/>
  <c r="AR74" i="8"/>
  <c r="AR75" i="8"/>
  <c r="AR76" i="8"/>
  <c r="AR77" i="8"/>
  <c r="AR78" i="8"/>
  <c r="AR60" i="8"/>
  <c r="AR61" i="8"/>
  <c r="AR62" i="8"/>
  <c r="AR59" i="8"/>
  <c r="D79" i="11"/>
  <c r="D80" i="11"/>
  <c r="D81" i="11"/>
  <c r="D82" i="11"/>
  <c r="D83" i="11"/>
  <c r="D84" i="11"/>
  <c r="D85" i="11"/>
  <c r="D86" i="11"/>
  <c r="D87" i="11"/>
  <c r="D88" i="11"/>
  <c r="D89" i="11"/>
  <c r="D90" i="11"/>
  <c r="D91" i="11"/>
  <c r="D92" i="11"/>
  <c r="AG42" i="11"/>
  <c r="AG41" i="11"/>
  <c r="AG40" i="11"/>
  <c r="AG39" i="11"/>
  <c r="AG38" i="11"/>
  <c r="AG37" i="11"/>
  <c r="AG36" i="11"/>
  <c r="AG35" i="11"/>
  <c r="AG34" i="11"/>
  <c r="AG33" i="11"/>
  <c r="AG32" i="11"/>
  <c r="AG31" i="11"/>
  <c r="AG30" i="11"/>
  <c r="AG29" i="11"/>
  <c r="AG28" i="11"/>
  <c r="AH37" i="12"/>
  <c r="AH36" i="12"/>
  <c r="AH35" i="12"/>
  <c r="AH34" i="12"/>
  <c r="AH33" i="12"/>
  <c r="AH32" i="12"/>
  <c r="AH31" i="12"/>
  <c r="AH30" i="12"/>
  <c r="AH29" i="12"/>
  <c r="AH28" i="12"/>
  <c r="D23" i="13"/>
  <c r="AG23" i="13" s="1"/>
  <c r="D24" i="13"/>
  <c r="AG24" i="13" s="1"/>
  <c r="D25" i="13"/>
  <c r="AG25" i="13" s="1"/>
  <c r="D26" i="13"/>
  <c r="AG26" i="13" s="1"/>
  <c r="D27" i="13"/>
  <c r="AG27" i="13" s="1"/>
  <c r="D28" i="13"/>
  <c r="AG28" i="13" s="1"/>
  <c r="D29" i="13"/>
  <c r="AG29" i="13" s="1"/>
  <c r="D30" i="13"/>
  <c r="AG30" i="13" s="1"/>
  <c r="D31" i="13"/>
  <c r="AG31" i="13" s="1"/>
  <c r="D32" i="13"/>
  <c r="AG32" i="13" s="1"/>
  <c r="D33" i="13"/>
  <c r="AG33" i="13" s="1"/>
  <c r="D34" i="13"/>
  <c r="AG34" i="13" s="1"/>
  <c r="D35" i="13"/>
  <c r="AG35" i="13" s="1"/>
  <c r="D36" i="13"/>
  <c r="AG36" i="13" s="1"/>
  <c r="D37" i="13"/>
  <c r="AG37" i="13" s="1"/>
  <c r="D38" i="13"/>
  <c r="AG38" i="13" s="1"/>
  <c r="D39" i="13"/>
  <c r="AG39" i="13" s="1"/>
  <c r="D40" i="13"/>
  <c r="AG40" i="13" s="1"/>
  <c r="D41" i="13"/>
  <c r="AG41" i="13" s="1"/>
  <c r="D42" i="13"/>
  <c r="AG42" i="13" s="1"/>
  <c r="D43" i="13"/>
  <c r="AG43" i="13" s="1"/>
  <c r="D44" i="13"/>
  <c r="AG44" i="13" s="1"/>
  <c r="D45" i="13"/>
  <c r="AG45" i="13" s="1"/>
  <c r="D46" i="13"/>
  <c r="AG46" i="13" s="1"/>
  <c r="D47" i="13"/>
  <c r="AG47" i="13" s="1"/>
  <c r="D48" i="13"/>
  <c r="AG48" i="13" s="1"/>
  <c r="D49" i="13"/>
  <c r="AG49" i="13" s="1"/>
  <c r="D50" i="13"/>
  <c r="AG50" i="13" s="1"/>
  <c r="D51" i="13"/>
  <c r="AG51" i="13" s="1"/>
  <c r="D52" i="13"/>
  <c r="AG52" i="13" s="1"/>
  <c r="D53" i="13"/>
  <c r="AG53" i="13" s="1"/>
  <c r="D54" i="13"/>
  <c r="AG54" i="13" s="1"/>
  <c r="D55" i="13"/>
  <c r="AG55" i="13" s="1"/>
  <c r="D56" i="13"/>
  <c r="AG56" i="13" s="1"/>
  <c r="D57" i="13"/>
  <c r="AG57" i="13" s="1"/>
  <c r="D58" i="13"/>
  <c r="AG58" i="13" s="1"/>
  <c r="D59" i="13"/>
  <c r="AG59" i="13" s="1"/>
  <c r="D60" i="13"/>
  <c r="AG60" i="13" s="1"/>
  <c r="D61" i="13"/>
  <c r="AG61" i="13" s="1"/>
  <c r="D62" i="13"/>
  <c r="AG62" i="13" s="1"/>
  <c r="D63" i="13"/>
  <c r="AG63" i="13" s="1"/>
  <c r="D64" i="13"/>
  <c r="AG64" i="13" s="1"/>
  <c r="D65" i="13"/>
  <c r="AG65" i="13" s="1"/>
  <c r="D66" i="13"/>
  <c r="AG66" i="13" s="1"/>
  <c r="D67" i="13"/>
  <c r="AG67" i="13" s="1"/>
  <c r="D68" i="13"/>
  <c r="AG68" i="13" s="1"/>
  <c r="D69" i="13"/>
  <c r="AG69" i="13" s="1"/>
  <c r="D70" i="13"/>
  <c r="AG70" i="13" s="1"/>
  <c r="D71" i="13"/>
  <c r="AG71" i="13" s="1"/>
  <c r="C1124" i="4"/>
  <c r="AL684" i="4" l="1"/>
  <c r="AL685" i="4" s="1"/>
  <c r="AI685" i="4" s="1"/>
  <c r="B691" i="4" s="1"/>
  <c r="AN685" i="4"/>
  <c r="AI318" i="4"/>
  <c r="AI44" i="10"/>
  <c r="AI47" i="10"/>
  <c r="AI46" i="10"/>
  <c r="AI45" i="10"/>
  <c r="AI43" i="10"/>
  <c r="BG956" i="21"/>
  <c r="BF956" i="21"/>
  <c r="BE956" i="21"/>
  <c r="BC956" i="21"/>
  <c r="BB956" i="21"/>
  <c r="BA956" i="21"/>
  <c r="AS950" i="21"/>
  <c r="AS949" i="21"/>
  <c r="AS948" i="21"/>
  <c r="AO954" i="21"/>
  <c r="AO948" i="21"/>
  <c r="AK950" i="21"/>
  <c r="AK949" i="21"/>
  <c r="AQ971" i="21"/>
  <c r="AP971" i="21"/>
  <c r="AO971" i="21"/>
  <c r="AM971" i="21"/>
  <c r="AL971" i="21"/>
  <c r="AK971" i="21"/>
  <c r="AI971" i="21"/>
  <c r="AH971" i="21"/>
  <c r="AG971" i="21"/>
  <c r="BC986" i="21"/>
  <c r="BB986" i="21"/>
  <c r="BA986" i="21"/>
  <c r="AY986" i="21"/>
  <c r="AX986" i="21"/>
  <c r="AW986" i="21"/>
  <c r="AU986" i="21"/>
  <c r="AT986" i="21"/>
  <c r="AS986" i="21"/>
  <c r="AG985" i="21"/>
  <c r="AG1030" i="21"/>
  <c r="AQ966" i="21"/>
  <c r="AQ965" i="21"/>
  <c r="AP965" i="21"/>
  <c r="AO965" i="21"/>
  <c r="AM965" i="21"/>
  <c r="AL965" i="21"/>
  <c r="AK965" i="21"/>
  <c r="AI965" i="21"/>
  <c r="AH965" i="21"/>
  <c r="AG965" i="21"/>
  <c r="AG949" i="21"/>
  <c r="AI949" i="21"/>
  <c r="AL949" i="21"/>
  <c r="AO949" i="21"/>
  <c r="AP949" i="21"/>
  <c r="AT949" i="21"/>
  <c r="AW949" i="21"/>
  <c r="AX949" i="21"/>
  <c r="AY949" i="21"/>
  <c r="BA949" i="21"/>
  <c r="BB949" i="21"/>
  <c r="BC949" i="21"/>
  <c r="BE949" i="21"/>
  <c r="BF949" i="21"/>
  <c r="BG949" i="21"/>
  <c r="AG950" i="21"/>
  <c r="AH950" i="21" s="1"/>
  <c r="AI950" i="21"/>
  <c r="AL950" i="21"/>
  <c r="AO950" i="21"/>
  <c r="AP950" i="21"/>
  <c r="AT950" i="21"/>
  <c r="AW950" i="21"/>
  <c r="AX950" i="21"/>
  <c r="AY950" i="21"/>
  <c r="BA950" i="21"/>
  <c r="BB950" i="21"/>
  <c r="BC950" i="21"/>
  <c r="BE950" i="21"/>
  <c r="BF950" i="21"/>
  <c r="BG950" i="21"/>
  <c r="AG951" i="21"/>
  <c r="AH951" i="21" s="1"/>
  <c r="AI951" i="21"/>
  <c r="AK951" i="21"/>
  <c r="AL951" i="21"/>
  <c r="AO951" i="21"/>
  <c r="AP951" i="21"/>
  <c r="AS951" i="21"/>
  <c r="AT951" i="21"/>
  <c r="AW951" i="21"/>
  <c r="AX951" i="21"/>
  <c r="AY951" i="21"/>
  <c r="BA951" i="21"/>
  <c r="BB951" i="21"/>
  <c r="BC951" i="21"/>
  <c r="BE951" i="21"/>
  <c r="BF951" i="21"/>
  <c r="BG951" i="21"/>
  <c r="AG952" i="21"/>
  <c r="AI952" i="21"/>
  <c r="AH952" i="21" s="1"/>
  <c r="AK952" i="21"/>
  <c r="AL952" i="21"/>
  <c r="AO952" i="21"/>
  <c r="AP952" i="21"/>
  <c r="AS952" i="21"/>
  <c r="AT952" i="21"/>
  <c r="AW952" i="21"/>
  <c r="AX952" i="21"/>
  <c r="AY952" i="21"/>
  <c r="BA952" i="21"/>
  <c r="BB952" i="21"/>
  <c r="BC952" i="21"/>
  <c r="BE952" i="21"/>
  <c r="BF952" i="21"/>
  <c r="BG952" i="21"/>
  <c r="AG953" i="21"/>
  <c r="AI953" i="21"/>
  <c r="AK953" i="21"/>
  <c r="AL953" i="21"/>
  <c r="AO953" i="21"/>
  <c r="AP953" i="21"/>
  <c r="AS953" i="21"/>
  <c r="AT953" i="21"/>
  <c r="AW953" i="21"/>
  <c r="AX953" i="21"/>
  <c r="AY953" i="21"/>
  <c r="BA953" i="21"/>
  <c r="BB953" i="21"/>
  <c r="BC953" i="21"/>
  <c r="BE953" i="21"/>
  <c r="BF953" i="21"/>
  <c r="BG953" i="21"/>
  <c r="AG954" i="21"/>
  <c r="AI954" i="21"/>
  <c r="AK954" i="21"/>
  <c r="AL954" i="21"/>
  <c r="AP954" i="21"/>
  <c r="AS954" i="21"/>
  <c r="AT954" i="21"/>
  <c r="AW954" i="21"/>
  <c r="AX954" i="21"/>
  <c r="AY954" i="21"/>
  <c r="BA954" i="21"/>
  <c r="BB954" i="21"/>
  <c r="BC954" i="21"/>
  <c r="BE954" i="21"/>
  <c r="BF954" i="21"/>
  <c r="BG954" i="21"/>
  <c r="AG955" i="21"/>
  <c r="AH955" i="21" s="1"/>
  <c r="AI955" i="21"/>
  <c r="AK955" i="21"/>
  <c r="AL955" i="21"/>
  <c r="AO955" i="21"/>
  <c r="AP955" i="21"/>
  <c r="AS955" i="21"/>
  <c r="AT955" i="21"/>
  <c r="AW955" i="21"/>
  <c r="AX955" i="21"/>
  <c r="AY955" i="21"/>
  <c r="BA955" i="21"/>
  <c r="BB955" i="21"/>
  <c r="BC955" i="21"/>
  <c r="BE955" i="21"/>
  <c r="BF955" i="21"/>
  <c r="BG955" i="21"/>
  <c r="AG956" i="21"/>
  <c r="AI956" i="21"/>
  <c r="AK956" i="21"/>
  <c r="AL956" i="21"/>
  <c r="AO956" i="21"/>
  <c r="AP956" i="21"/>
  <c r="AS956" i="21"/>
  <c r="AT956" i="21"/>
  <c r="AW956" i="21"/>
  <c r="AX956" i="21"/>
  <c r="AY956" i="21"/>
  <c r="AY948" i="21"/>
  <c r="AW948" i="21"/>
  <c r="BC948" i="21"/>
  <c r="BA948" i="21"/>
  <c r="AJ805" i="21"/>
  <c r="BX33" i="32"/>
  <c r="BY33" i="32" s="1"/>
  <c r="BX34" i="32"/>
  <c r="BY34" i="32" s="1"/>
  <c r="BX35" i="32"/>
  <c r="BY35" i="32" s="1"/>
  <c r="BX36" i="32"/>
  <c r="BY36" i="32" s="1"/>
  <c r="BX37" i="32"/>
  <c r="BY37" i="32" s="1"/>
  <c r="BX38" i="32"/>
  <c r="BY38" i="32" s="1"/>
  <c r="BX39" i="32"/>
  <c r="BY39" i="32" s="1"/>
  <c r="BX40" i="32"/>
  <c r="BY40" i="32" s="1"/>
  <c r="BX41" i="32"/>
  <c r="BY41" i="32" s="1"/>
  <c r="BX42" i="32"/>
  <c r="BY42" i="32" s="1"/>
  <c r="BX43" i="32"/>
  <c r="BY43" i="32" s="1"/>
  <c r="BX44" i="32"/>
  <c r="BY44" i="32" s="1"/>
  <c r="BX45" i="32"/>
  <c r="BY45" i="32" s="1"/>
  <c r="BX46" i="32"/>
  <c r="BY46" i="32" s="1"/>
  <c r="BX47" i="32"/>
  <c r="BY47" i="32" s="1"/>
  <c r="BX48" i="32"/>
  <c r="BY48" i="32" s="1"/>
  <c r="BX49" i="32"/>
  <c r="BY49" i="32" s="1"/>
  <c r="BX50" i="32"/>
  <c r="BY50" i="32" s="1"/>
  <c r="BX51" i="32"/>
  <c r="BY51" i="32" s="1"/>
  <c r="BX52" i="32"/>
  <c r="BY52" i="32" s="1"/>
  <c r="BX53" i="32"/>
  <c r="BY53" i="32" s="1"/>
  <c r="BX54" i="32"/>
  <c r="BY54" i="32" s="1"/>
  <c r="BX55" i="32"/>
  <c r="BY55" i="32" s="1"/>
  <c r="BX56" i="32"/>
  <c r="BY56" i="32" s="1"/>
  <c r="BX57" i="32"/>
  <c r="BY57" i="32" s="1"/>
  <c r="BX58" i="32"/>
  <c r="BY58" i="32" s="1"/>
  <c r="BX59" i="32"/>
  <c r="BY59" i="32" s="1"/>
  <c r="BX60" i="32"/>
  <c r="BY60" i="32" s="1"/>
  <c r="BX61" i="32"/>
  <c r="BY61" i="32" s="1"/>
  <c r="BX62" i="32"/>
  <c r="BY62" i="32" s="1"/>
  <c r="BX63" i="32"/>
  <c r="BY63" i="32" s="1"/>
  <c r="BX64" i="32"/>
  <c r="BY64" i="32" s="1"/>
  <c r="BX65" i="32"/>
  <c r="BY65" i="32" s="1"/>
  <c r="BX66" i="32"/>
  <c r="BY66" i="32" s="1"/>
  <c r="BX32" i="32"/>
  <c r="BY32" i="32" s="1"/>
  <c r="Q10" i="32"/>
  <c r="B10" i="32"/>
  <c r="BF948" i="21"/>
  <c r="BG948" i="21"/>
  <c r="BE948" i="21"/>
  <c r="AI879" i="21"/>
  <c r="AO836" i="21"/>
  <c r="AM770" i="21"/>
  <c r="AM771" i="21"/>
  <c r="AP117" i="10"/>
  <c r="AP118" i="10"/>
  <c r="AP119" i="10"/>
  <c r="AP120" i="10"/>
  <c r="AP116" i="10"/>
  <c r="AH116" i="10"/>
  <c r="AG124" i="10"/>
  <c r="AG122" i="10"/>
  <c r="AM116" i="10"/>
  <c r="AK116" i="10"/>
  <c r="AJ116" i="10"/>
  <c r="AI116" i="10"/>
  <c r="AJ141" i="10"/>
  <c r="AG30" i="17"/>
  <c r="AJ79" i="12"/>
  <c r="AH74" i="12"/>
  <c r="AH73" i="12"/>
  <c r="AH52" i="12"/>
  <c r="AI52" i="12"/>
  <c r="AJ52" i="12" s="1"/>
  <c r="AK52" i="12"/>
  <c r="AL52" i="12" s="1"/>
  <c r="AH53" i="12"/>
  <c r="AI53" i="12"/>
  <c r="AJ53" i="12" s="1"/>
  <c r="AK53" i="12"/>
  <c r="AL53" i="12" s="1"/>
  <c r="AH54" i="12"/>
  <c r="AI54" i="12"/>
  <c r="AJ54" i="12" s="1"/>
  <c r="AK54" i="12"/>
  <c r="AL54" i="12" s="1"/>
  <c r="AH55" i="12"/>
  <c r="AI55" i="12"/>
  <c r="AJ55" i="12" s="1"/>
  <c r="AK55" i="12"/>
  <c r="AL55" i="12" s="1"/>
  <c r="AH56" i="12"/>
  <c r="AI56" i="12"/>
  <c r="AJ56" i="12"/>
  <c r="AK56" i="12"/>
  <c r="AL56" i="12" s="1"/>
  <c r="AH57" i="12"/>
  <c r="AI57" i="12"/>
  <c r="AJ57" i="12" s="1"/>
  <c r="AK57" i="12"/>
  <c r="AL57" i="12" s="1"/>
  <c r="AH58" i="12"/>
  <c r="AI58" i="12"/>
  <c r="AJ58" i="12" s="1"/>
  <c r="AK58" i="12"/>
  <c r="AL58" i="12"/>
  <c r="AH59" i="12"/>
  <c r="AI59" i="12"/>
  <c r="AJ59" i="12" s="1"/>
  <c r="AK59" i="12"/>
  <c r="AL59" i="12" s="1"/>
  <c r="AH60" i="12"/>
  <c r="AI60" i="12"/>
  <c r="AJ60" i="12" s="1"/>
  <c r="AK60" i="12"/>
  <c r="AL60" i="12"/>
  <c r="AK51" i="12"/>
  <c r="AL51" i="12" s="1"/>
  <c r="AI51" i="12"/>
  <c r="AJ51" i="12" s="1"/>
  <c r="AH51" i="12"/>
  <c r="AG289" i="6"/>
  <c r="AH289" i="6"/>
  <c r="AG17" i="6"/>
  <c r="AI289" i="6"/>
  <c r="AO249" i="6"/>
  <c r="AN249" i="6"/>
  <c r="AM249" i="6"/>
  <c r="AO223" i="6"/>
  <c r="AN223" i="6"/>
  <c r="AM223" i="6"/>
  <c r="AN250" i="6"/>
  <c r="AO250" i="6"/>
  <c r="B167" i="6"/>
  <c r="AJ160" i="6"/>
  <c r="AK160" i="6" s="1"/>
  <c r="B166" i="6" s="1"/>
  <c r="AO135" i="6"/>
  <c r="AL136" i="6"/>
  <c r="AM136" i="6"/>
  <c r="AN136" i="6"/>
  <c r="AL137" i="6"/>
  <c r="AM137" i="6"/>
  <c r="AN137" i="6"/>
  <c r="AL138" i="6"/>
  <c r="AM138" i="6"/>
  <c r="AN138" i="6"/>
  <c r="AL139" i="6"/>
  <c r="AM139" i="6"/>
  <c r="AN139" i="6"/>
  <c r="AL140" i="6"/>
  <c r="AM140" i="6"/>
  <c r="AN140" i="6"/>
  <c r="AL141" i="6"/>
  <c r="AM141" i="6"/>
  <c r="AN141" i="6"/>
  <c r="AL142" i="6"/>
  <c r="AM142" i="6"/>
  <c r="AN142" i="6"/>
  <c r="AL143" i="6"/>
  <c r="AM143" i="6"/>
  <c r="AN143" i="6"/>
  <c r="AM135" i="6"/>
  <c r="AN135" i="6"/>
  <c r="AL135" i="6"/>
  <c r="AL51" i="9"/>
  <c r="AQ135" i="6"/>
  <c r="AP135" i="6"/>
  <c r="AQ144" i="6"/>
  <c r="AP144" i="6"/>
  <c r="AO144" i="6"/>
  <c r="AQ143" i="6"/>
  <c r="AP143" i="6"/>
  <c r="AO143" i="6"/>
  <c r="AQ142" i="6"/>
  <c r="AP142" i="6"/>
  <c r="AO142" i="6"/>
  <c r="AQ141" i="6"/>
  <c r="AP141" i="6"/>
  <c r="AO141" i="6"/>
  <c r="AQ140" i="6"/>
  <c r="AP140" i="6"/>
  <c r="AO140" i="6"/>
  <c r="AQ139" i="6"/>
  <c r="AP139" i="6"/>
  <c r="AO139" i="6"/>
  <c r="AQ138" i="6"/>
  <c r="AP138" i="6"/>
  <c r="AO138" i="6"/>
  <c r="AQ137" i="6"/>
  <c r="AP137" i="6"/>
  <c r="AO137" i="6"/>
  <c r="AQ136" i="6"/>
  <c r="AP136" i="6"/>
  <c r="AO136" i="6"/>
  <c r="AH65" i="6"/>
  <c r="AI65" i="6"/>
  <c r="AJ65" i="6" s="1"/>
  <c r="AK65" i="6"/>
  <c r="AL65" i="6" s="1"/>
  <c r="AH66" i="6"/>
  <c r="AI66" i="6"/>
  <c r="AJ66" i="6" s="1"/>
  <c r="AK66" i="6"/>
  <c r="AL66" i="6" s="1"/>
  <c r="AK64" i="6"/>
  <c r="AL64" i="6" s="1"/>
  <c r="AI64" i="6"/>
  <c r="AJ64" i="6" s="1"/>
  <c r="AH64" i="6"/>
  <c r="AH67" i="6" s="1"/>
  <c r="B49" i="6"/>
  <c r="AM32" i="6"/>
  <c r="AJ32" i="6"/>
  <c r="AL32" i="6"/>
  <c r="AH32" i="6"/>
  <c r="AL31" i="6"/>
  <c r="AK31" i="6"/>
  <c r="AJ31" i="6"/>
  <c r="AI31" i="6"/>
  <c r="AH31" i="6"/>
  <c r="AH60" i="11"/>
  <c r="AI60" i="11"/>
  <c r="AJ60" i="11" s="1"/>
  <c r="AK60" i="11"/>
  <c r="AL60" i="11" s="1"/>
  <c r="AH61" i="11"/>
  <c r="AI61" i="11"/>
  <c r="AJ61" i="11" s="1"/>
  <c r="AK61" i="11"/>
  <c r="AL61" i="11" s="1"/>
  <c r="AH62" i="11"/>
  <c r="AI62" i="11"/>
  <c r="AJ62" i="11" s="1"/>
  <c r="AK62" i="11"/>
  <c r="AL62" i="11" s="1"/>
  <c r="AH63" i="11"/>
  <c r="AI63" i="11"/>
  <c r="AJ63" i="11" s="1"/>
  <c r="AK63" i="11"/>
  <c r="AL63" i="11" s="1"/>
  <c r="AH64" i="11"/>
  <c r="AI64" i="11"/>
  <c r="AJ64" i="11"/>
  <c r="AK64" i="11"/>
  <c r="AL64" i="11" s="1"/>
  <c r="AH65" i="11"/>
  <c r="AI65" i="11"/>
  <c r="AJ65" i="11"/>
  <c r="AK65" i="11"/>
  <c r="AL65" i="11" s="1"/>
  <c r="AH66" i="11"/>
  <c r="AI66" i="11"/>
  <c r="AJ66" i="11" s="1"/>
  <c r="AK66" i="11"/>
  <c r="AL66" i="11" s="1"/>
  <c r="AH67" i="11"/>
  <c r="AI67" i="11"/>
  <c r="AJ67" i="11" s="1"/>
  <c r="AK67" i="11"/>
  <c r="AL67" i="11" s="1"/>
  <c r="AH68" i="11"/>
  <c r="AI68" i="11"/>
  <c r="AJ68" i="11" s="1"/>
  <c r="AK68" i="11"/>
  <c r="AL68" i="11" s="1"/>
  <c r="AH69" i="11"/>
  <c r="AI69" i="11"/>
  <c r="AJ69" i="11"/>
  <c r="AK69" i="11"/>
  <c r="AL69" i="11" s="1"/>
  <c r="AH70" i="11"/>
  <c r="AI70" i="11"/>
  <c r="AJ70" i="11" s="1"/>
  <c r="AK70" i="11"/>
  <c r="AL70" i="11" s="1"/>
  <c r="AH71" i="11"/>
  <c r="AI71" i="11"/>
  <c r="AJ71" i="11" s="1"/>
  <c r="AK71" i="11"/>
  <c r="AL71" i="11" s="1"/>
  <c r="AH72" i="11"/>
  <c r="AI72" i="11"/>
  <c r="AJ72" i="11"/>
  <c r="AK72" i="11"/>
  <c r="AL72" i="11" s="1"/>
  <c r="AH73" i="11"/>
  <c r="AI73" i="11"/>
  <c r="AJ73" i="11"/>
  <c r="AK73" i="11"/>
  <c r="AL73" i="11" s="1"/>
  <c r="AK59" i="11"/>
  <c r="AL59" i="11" s="1"/>
  <c r="AI59" i="11"/>
  <c r="AJ59" i="11" s="1"/>
  <c r="AH59" i="11"/>
  <c r="AH120" i="11"/>
  <c r="AH119" i="11"/>
  <c r="AJ128" i="11"/>
  <c r="AN208" i="9"/>
  <c r="AO208" i="9" s="1"/>
  <c r="AO209" i="9" s="1"/>
  <c r="AL208" i="9"/>
  <c r="AM208" i="9" s="1"/>
  <c r="AK208" i="9"/>
  <c r="AK209" i="9" s="1"/>
  <c r="AL52" i="9"/>
  <c r="AM52" i="9"/>
  <c r="AN52" i="9"/>
  <c r="AO52" i="9"/>
  <c r="AP52" i="9"/>
  <c r="AQ52" i="9"/>
  <c r="AL53" i="9"/>
  <c r="AM53" i="9"/>
  <c r="AN53" i="9"/>
  <c r="AO53" i="9"/>
  <c r="AP53" i="9"/>
  <c r="AQ53" i="9"/>
  <c r="AL54" i="9"/>
  <c r="AM54" i="9"/>
  <c r="AN54" i="9"/>
  <c r="AO54" i="9"/>
  <c r="AP54" i="9"/>
  <c r="AQ54" i="9"/>
  <c r="AL55" i="9"/>
  <c r="AM55" i="9"/>
  <c r="AN55" i="9"/>
  <c r="AO55" i="9"/>
  <c r="AP55" i="9"/>
  <c r="AQ55" i="9"/>
  <c r="AL56" i="9"/>
  <c r="AM56" i="9"/>
  <c r="AN56" i="9"/>
  <c r="AO56" i="9"/>
  <c r="AP56" i="9"/>
  <c r="AQ56" i="9"/>
  <c r="AL57" i="9"/>
  <c r="AM57" i="9"/>
  <c r="AN57" i="9"/>
  <c r="AO57" i="9"/>
  <c r="AP57" i="9"/>
  <c r="AQ57" i="9"/>
  <c r="AL58" i="9"/>
  <c r="AM58" i="9"/>
  <c r="AN58" i="9"/>
  <c r="AO58" i="9"/>
  <c r="AP58" i="9"/>
  <c r="AQ58" i="9"/>
  <c r="AL59" i="9"/>
  <c r="AM59" i="9"/>
  <c r="AN59" i="9"/>
  <c r="AO59" i="9"/>
  <c r="AP59" i="9"/>
  <c r="AQ59" i="9"/>
  <c r="AL60" i="9"/>
  <c r="AM60" i="9"/>
  <c r="AN60" i="9"/>
  <c r="AO60" i="9"/>
  <c r="AP60" i="9"/>
  <c r="AQ60" i="9"/>
  <c r="AQ51" i="9"/>
  <c r="AP51" i="9"/>
  <c r="AO51" i="9"/>
  <c r="AM51" i="9"/>
  <c r="AN51" i="9"/>
  <c r="AN34" i="9"/>
  <c r="AL34" i="9"/>
  <c r="AK34" i="9"/>
  <c r="AK35" i="9" s="1"/>
  <c r="AG38" i="9"/>
  <c r="AJ271" i="8"/>
  <c r="AH237" i="8"/>
  <c r="AG237" i="8"/>
  <c r="AJ163" i="8"/>
  <c r="AK163" i="8" s="1"/>
  <c r="AJ164" i="8"/>
  <c r="AK164" i="8" s="1"/>
  <c r="AJ165" i="8"/>
  <c r="AK165" i="8" s="1"/>
  <c r="AJ166" i="8"/>
  <c r="AK166" i="8" s="1"/>
  <c r="AJ167" i="8"/>
  <c r="AK167" i="8" s="1"/>
  <c r="AJ168" i="8"/>
  <c r="AK168" i="8" s="1"/>
  <c r="AJ169" i="8"/>
  <c r="AK169" i="8"/>
  <c r="AJ170" i="8"/>
  <c r="AK170" i="8"/>
  <c r="AJ171" i="8"/>
  <c r="AK171" i="8" s="1"/>
  <c r="AJ172" i="8"/>
  <c r="AK172" i="8" s="1"/>
  <c r="AJ173" i="8"/>
  <c r="AK173" i="8" s="1"/>
  <c r="AJ174" i="8"/>
  <c r="AK174" i="8"/>
  <c r="AJ175" i="8"/>
  <c r="AK175" i="8" s="1"/>
  <c r="AJ176" i="8"/>
  <c r="AK176" i="8" s="1"/>
  <c r="AJ177" i="8"/>
  <c r="AK177" i="8"/>
  <c r="AJ178" i="8"/>
  <c r="AK178" i="8"/>
  <c r="AJ179" i="8"/>
  <c r="AK179" i="8" s="1"/>
  <c r="AJ180" i="8"/>
  <c r="AK180" i="8" s="1"/>
  <c r="AJ181" i="8"/>
  <c r="AK181" i="8"/>
  <c r="AJ162" i="8"/>
  <c r="AK162" i="8" s="1"/>
  <c r="AJ191" i="8"/>
  <c r="B154" i="8"/>
  <c r="AJ147" i="8"/>
  <c r="AK147" i="8" s="1"/>
  <c r="B153" i="8" s="1"/>
  <c r="AG147" i="8"/>
  <c r="B152" i="8" s="1"/>
  <c r="AJ140" i="8"/>
  <c r="D22" i="22"/>
  <c r="AH90" i="8"/>
  <c r="AI90" i="8"/>
  <c r="AO60" i="8"/>
  <c r="AQ23" i="22" s="1"/>
  <c r="AO61" i="8"/>
  <c r="AQ24" i="22" s="1"/>
  <c r="AO62" i="8"/>
  <c r="AQ25" i="22" s="1"/>
  <c r="AO63" i="8"/>
  <c r="AQ26" i="22" s="1"/>
  <c r="AO64" i="8"/>
  <c r="AQ27" i="22" s="1"/>
  <c r="AO65" i="8"/>
  <c r="AQ28" i="22" s="1"/>
  <c r="AO66" i="8"/>
  <c r="AQ29" i="22" s="1"/>
  <c r="AO67" i="8"/>
  <c r="AQ30" i="22" s="1"/>
  <c r="AO68" i="8"/>
  <c r="AQ31" i="22" s="1"/>
  <c r="AO69" i="8"/>
  <c r="AQ32" i="22" s="1"/>
  <c r="AO70" i="8"/>
  <c r="AQ33" i="22" s="1"/>
  <c r="AO71" i="8"/>
  <c r="AQ34" i="22" s="1"/>
  <c r="AO72" i="8"/>
  <c r="AQ35" i="22" s="1"/>
  <c r="AO73" i="8"/>
  <c r="AQ36" i="22" s="1"/>
  <c r="AO74" i="8"/>
  <c r="AQ37" i="22" s="1"/>
  <c r="AO75" i="8"/>
  <c r="AQ38" i="22" s="1"/>
  <c r="AO76" i="8"/>
  <c r="AQ39" i="22" s="1"/>
  <c r="AO77" i="8"/>
  <c r="AQ40" i="22" s="1"/>
  <c r="AO78" i="8"/>
  <c r="AQ41" i="22" s="1"/>
  <c r="AO59" i="8"/>
  <c r="AQ22" i="22" s="1"/>
  <c r="AH60" i="8"/>
  <c r="AI60" i="8"/>
  <c r="AJ60" i="8" s="1"/>
  <c r="AK60" i="8"/>
  <c r="AL60" i="8" s="1"/>
  <c r="AH61" i="8"/>
  <c r="AI61" i="8"/>
  <c r="AJ61" i="8" s="1"/>
  <c r="AK61" i="8"/>
  <c r="AL61" i="8" s="1"/>
  <c r="AH62" i="8"/>
  <c r="AI62" i="8"/>
  <c r="AJ62" i="8" s="1"/>
  <c r="AK62" i="8"/>
  <c r="AL62" i="8" s="1"/>
  <c r="AH63" i="8"/>
  <c r="AI63" i="8"/>
  <c r="AJ63" i="8" s="1"/>
  <c r="AK63" i="8"/>
  <c r="AL63" i="8" s="1"/>
  <c r="AH64" i="8"/>
  <c r="AI64" i="8"/>
  <c r="AJ64" i="8" s="1"/>
  <c r="AK64" i="8"/>
  <c r="AL64" i="8" s="1"/>
  <c r="AH65" i="8"/>
  <c r="AI65" i="8"/>
  <c r="AJ65" i="8" s="1"/>
  <c r="AK65" i="8"/>
  <c r="AL65" i="8" s="1"/>
  <c r="AH66" i="8"/>
  <c r="AI66" i="8"/>
  <c r="AJ66" i="8" s="1"/>
  <c r="AK66" i="8"/>
  <c r="AL66" i="8" s="1"/>
  <c r="AH67" i="8"/>
  <c r="AI67" i="8"/>
  <c r="AJ67" i="8" s="1"/>
  <c r="AK67" i="8"/>
  <c r="AL67" i="8" s="1"/>
  <c r="AH68" i="8"/>
  <c r="AI68" i="8"/>
  <c r="AJ68" i="8" s="1"/>
  <c r="AK68" i="8"/>
  <c r="AL68" i="8" s="1"/>
  <c r="AH69" i="8"/>
  <c r="AI69" i="8"/>
  <c r="AJ69" i="8" s="1"/>
  <c r="AK69" i="8"/>
  <c r="AL69" i="8" s="1"/>
  <c r="AH70" i="8"/>
  <c r="AI70" i="8"/>
  <c r="AJ70" i="8" s="1"/>
  <c r="AK70" i="8"/>
  <c r="AL70" i="8" s="1"/>
  <c r="AH71" i="8"/>
  <c r="AI71" i="8"/>
  <c r="AJ71" i="8" s="1"/>
  <c r="AK71" i="8"/>
  <c r="AL71" i="8"/>
  <c r="AH72" i="8"/>
  <c r="AI72" i="8"/>
  <c r="AJ72" i="8" s="1"/>
  <c r="AK72" i="8"/>
  <c r="AL72" i="8" s="1"/>
  <c r="AH73" i="8"/>
  <c r="AI73" i="8"/>
  <c r="AJ73" i="8" s="1"/>
  <c r="AK73" i="8"/>
  <c r="AL73" i="8" s="1"/>
  <c r="AH74" i="8"/>
  <c r="AI74" i="8"/>
  <c r="AJ74" i="8" s="1"/>
  <c r="AK74" i="8"/>
  <c r="AL74" i="8" s="1"/>
  <c r="AH75" i="8"/>
  <c r="AI75" i="8"/>
  <c r="AJ75" i="8" s="1"/>
  <c r="AK75" i="8"/>
  <c r="AL75" i="8" s="1"/>
  <c r="AH76" i="8"/>
  <c r="AI76" i="8"/>
  <c r="AJ76" i="8" s="1"/>
  <c r="AK76" i="8"/>
  <c r="AL76" i="8" s="1"/>
  <c r="AH77" i="8"/>
  <c r="AI77" i="8"/>
  <c r="AJ77" i="8" s="1"/>
  <c r="AK77" i="8"/>
  <c r="AL77" i="8"/>
  <c r="AH78" i="8"/>
  <c r="AI78" i="8"/>
  <c r="AJ78" i="8" s="1"/>
  <c r="AK78" i="8"/>
  <c r="AL78" i="8"/>
  <c r="AK59" i="8"/>
  <c r="AL59" i="8" s="1"/>
  <c r="AI59" i="8"/>
  <c r="AJ59" i="8" s="1"/>
  <c r="AH59" i="8"/>
  <c r="B863" i="7"/>
  <c r="B861" i="7"/>
  <c r="AJ857" i="7"/>
  <c r="AJ798" i="7"/>
  <c r="AI798" i="7"/>
  <c r="AH798" i="7"/>
  <c r="AG798" i="7"/>
  <c r="D22" i="17"/>
  <c r="AG22" i="17" s="1"/>
  <c r="AI648" i="7"/>
  <c r="AH648" i="7"/>
  <c r="AI616" i="7"/>
  <c r="AJ616" i="7"/>
  <c r="AK616" i="7" s="1"/>
  <c r="AL616" i="7"/>
  <c r="AM616" i="7" s="1"/>
  <c r="AI617" i="7"/>
  <c r="AJ617" i="7"/>
  <c r="AK617" i="7" s="1"/>
  <c r="AL617" i="7"/>
  <c r="AM617" i="7" s="1"/>
  <c r="AI618" i="7"/>
  <c r="AJ618" i="7"/>
  <c r="AK618" i="7" s="1"/>
  <c r="AL618" i="7"/>
  <c r="AM618" i="7" s="1"/>
  <c r="AI619" i="7"/>
  <c r="AJ619" i="7"/>
  <c r="AK619" i="7" s="1"/>
  <c r="AL619" i="7"/>
  <c r="AM619" i="7" s="1"/>
  <c r="AI620" i="7"/>
  <c r="AJ620" i="7"/>
  <c r="AK620" i="7" s="1"/>
  <c r="AL620" i="7"/>
  <c r="AM620" i="7" s="1"/>
  <c r="AI621" i="7"/>
  <c r="AJ621" i="7"/>
  <c r="AK621" i="7" s="1"/>
  <c r="AL621" i="7"/>
  <c r="AM621" i="7" s="1"/>
  <c r="AI622" i="7"/>
  <c r="AJ622" i="7"/>
  <c r="AK622" i="7" s="1"/>
  <c r="AL622" i="7"/>
  <c r="AM622" i="7" s="1"/>
  <c r="AI623" i="7"/>
  <c r="AJ623" i="7"/>
  <c r="AK623" i="7" s="1"/>
  <c r="AL623" i="7"/>
  <c r="AM623" i="7"/>
  <c r="AI624" i="7"/>
  <c r="AJ624" i="7"/>
  <c r="AK624" i="7" s="1"/>
  <c r="AL624" i="7"/>
  <c r="AM624" i="7" s="1"/>
  <c r="AI625" i="7"/>
  <c r="AJ625" i="7"/>
  <c r="AK625" i="7" s="1"/>
  <c r="AL625" i="7"/>
  <c r="AM625" i="7" s="1"/>
  <c r="AI626" i="7"/>
  <c r="AJ626" i="7"/>
  <c r="AK626" i="7" s="1"/>
  <c r="AL626" i="7"/>
  <c r="AM626" i="7" s="1"/>
  <c r="AI627" i="7"/>
  <c r="AJ627" i="7"/>
  <c r="AK627" i="7" s="1"/>
  <c r="AL627" i="7"/>
  <c r="AM627" i="7"/>
  <c r="AI628" i="7"/>
  <c r="AJ628" i="7"/>
  <c r="AK628" i="7"/>
  <c r="AL628" i="7"/>
  <c r="AM628" i="7" s="1"/>
  <c r="AI629" i="7"/>
  <c r="AJ629" i="7"/>
  <c r="AK629" i="7" s="1"/>
  <c r="AL629" i="7"/>
  <c r="AM629" i="7"/>
  <c r="AI630" i="7"/>
  <c r="AJ630" i="7"/>
  <c r="AK630" i="7" s="1"/>
  <c r="AL630" i="7"/>
  <c r="AM630" i="7"/>
  <c r="AI631" i="7"/>
  <c r="AJ631" i="7"/>
  <c r="AK631" i="7" s="1"/>
  <c r="AL631" i="7"/>
  <c r="AM631" i="7"/>
  <c r="AI632" i="7"/>
  <c r="AJ632" i="7"/>
  <c r="AK632" i="7" s="1"/>
  <c r="AL632" i="7"/>
  <c r="AM632" i="7" s="1"/>
  <c r="AI633" i="7"/>
  <c r="AJ633" i="7"/>
  <c r="AK633" i="7" s="1"/>
  <c r="AL633" i="7"/>
  <c r="AM633" i="7"/>
  <c r="AI634" i="7"/>
  <c r="AJ634" i="7"/>
  <c r="AK634" i="7" s="1"/>
  <c r="AL634" i="7"/>
  <c r="AM634" i="7"/>
  <c r="AI635" i="7"/>
  <c r="AJ635" i="7"/>
  <c r="AK635" i="7"/>
  <c r="AL635" i="7"/>
  <c r="AM635" i="7"/>
  <c r="AI636" i="7"/>
  <c r="AJ636" i="7"/>
  <c r="AK636" i="7"/>
  <c r="AL636" i="7"/>
  <c r="AM636" i="7" s="1"/>
  <c r="AI637" i="7"/>
  <c r="AJ637" i="7"/>
  <c r="AK637" i="7"/>
  <c r="AL637" i="7"/>
  <c r="AM637" i="7" s="1"/>
  <c r="AI638" i="7"/>
  <c r="AJ638" i="7"/>
  <c r="AK638" i="7" s="1"/>
  <c r="AL638" i="7"/>
  <c r="AM638" i="7" s="1"/>
  <c r="AI639" i="7"/>
  <c r="AJ639" i="7"/>
  <c r="AK639" i="7"/>
  <c r="AL639" i="7"/>
  <c r="AM639" i="7" s="1"/>
  <c r="AI640" i="7"/>
  <c r="AJ640" i="7"/>
  <c r="AK640" i="7" s="1"/>
  <c r="AL640" i="7"/>
  <c r="AM640" i="7" s="1"/>
  <c r="AI641" i="7"/>
  <c r="AJ641" i="7"/>
  <c r="AK641" i="7"/>
  <c r="AL641" i="7"/>
  <c r="AM641" i="7" s="1"/>
  <c r="AI642" i="7"/>
  <c r="AJ642" i="7"/>
  <c r="AK642" i="7" s="1"/>
  <c r="AL642" i="7"/>
  <c r="AM642" i="7" s="1"/>
  <c r="AI643" i="7"/>
  <c r="AJ643" i="7"/>
  <c r="AK643" i="7"/>
  <c r="AL643" i="7"/>
  <c r="AM643" i="7"/>
  <c r="AI644" i="7"/>
  <c r="AJ644" i="7"/>
  <c r="AK644" i="7" s="1"/>
  <c r="AL644" i="7"/>
  <c r="AM644" i="7" s="1"/>
  <c r="AL615" i="7"/>
  <c r="AM615" i="7" s="1"/>
  <c r="AJ615" i="7"/>
  <c r="AK615" i="7" s="1"/>
  <c r="AI615" i="7"/>
  <c r="AK282" i="7"/>
  <c r="AL282" i="7"/>
  <c r="AM282" i="7"/>
  <c r="AN282" i="7"/>
  <c r="AO282" i="7"/>
  <c r="AP282" i="7"/>
  <c r="AQ282" i="7"/>
  <c r="AR282" i="7"/>
  <c r="AK283" i="7"/>
  <c r="AL283" i="7"/>
  <c r="AM283" i="7"/>
  <c r="AN283" i="7"/>
  <c r="AO283" i="7"/>
  <c r="AP283" i="7"/>
  <c r="AQ283" i="7"/>
  <c r="AR283" i="7"/>
  <c r="AK284" i="7"/>
  <c r="AL284" i="7"/>
  <c r="AM284" i="7"/>
  <c r="AN284" i="7"/>
  <c r="AO284" i="7"/>
  <c r="AP284" i="7"/>
  <c r="AQ284" i="7"/>
  <c r="AR284" i="7"/>
  <c r="AK285" i="7"/>
  <c r="AL285" i="7"/>
  <c r="AM285" i="7"/>
  <c r="AO285" i="7"/>
  <c r="AP285" i="7"/>
  <c r="AQ285" i="7"/>
  <c r="AK286" i="7"/>
  <c r="AL286" i="7"/>
  <c r="AM286" i="7"/>
  <c r="AN286" i="7"/>
  <c r="AO286" i="7"/>
  <c r="AP286" i="7"/>
  <c r="AQ286" i="7"/>
  <c r="AR286" i="7"/>
  <c r="AK287" i="7"/>
  <c r="AL287" i="7"/>
  <c r="AM287" i="7"/>
  <c r="AN287" i="7"/>
  <c r="AO287" i="7"/>
  <c r="AP287" i="7"/>
  <c r="AQ287" i="7"/>
  <c r="AR287" i="7"/>
  <c r="AK288" i="7"/>
  <c r="AL288" i="7"/>
  <c r="AM288" i="7"/>
  <c r="AN288" i="7"/>
  <c r="AO288" i="7"/>
  <c r="AP288" i="7"/>
  <c r="AQ288" i="7"/>
  <c r="AR288" i="7"/>
  <c r="AK289" i="7"/>
  <c r="AL289" i="7"/>
  <c r="AM289" i="7"/>
  <c r="AN289" i="7"/>
  <c r="AO289" i="7"/>
  <c r="AP289" i="7"/>
  <c r="AQ289" i="7"/>
  <c r="AR289" i="7"/>
  <c r="AK290" i="7"/>
  <c r="AL290" i="7"/>
  <c r="AM290" i="7"/>
  <c r="AN290" i="7"/>
  <c r="AO290" i="7"/>
  <c r="AP290" i="7"/>
  <c r="AQ290" i="7"/>
  <c r="AR290" i="7"/>
  <c r="AK291" i="7"/>
  <c r="AL291" i="7"/>
  <c r="AM291" i="7"/>
  <c r="AN291" i="7"/>
  <c r="AO291" i="7"/>
  <c r="AP291" i="7"/>
  <c r="AQ291" i="7"/>
  <c r="AR291" i="7"/>
  <c r="AK292" i="7"/>
  <c r="AL292" i="7"/>
  <c r="AM292" i="7"/>
  <c r="AN292" i="7"/>
  <c r="AO292" i="7"/>
  <c r="AP292" i="7"/>
  <c r="AQ292" i="7"/>
  <c r="AR292" i="7"/>
  <c r="AK293" i="7"/>
  <c r="AL293" i="7"/>
  <c r="AM293" i="7"/>
  <c r="AN293" i="7"/>
  <c r="AO293" i="7"/>
  <c r="AP293" i="7"/>
  <c r="AQ293" i="7"/>
  <c r="AR293" i="7"/>
  <c r="AK294" i="7"/>
  <c r="AL294" i="7"/>
  <c r="AM294" i="7"/>
  <c r="AN294" i="7"/>
  <c r="AO294" i="7"/>
  <c r="AP294" i="7"/>
  <c r="AQ294" i="7"/>
  <c r="AR294" i="7"/>
  <c r="AK295" i="7"/>
  <c r="AL295" i="7"/>
  <c r="AM295" i="7"/>
  <c r="AN295" i="7"/>
  <c r="AO295" i="7"/>
  <c r="AP295" i="7"/>
  <c r="AQ295" i="7"/>
  <c r="AR295" i="7"/>
  <c r="AK296" i="7"/>
  <c r="AL296" i="7"/>
  <c r="AM296" i="7"/>
  <c r="AN296" i="7"/>
  <c r="AO296" i="7"/>
  <c r="AP296" i="7"/>
  <c r="AQ296" i="7"/>
  <c r="AR296" i="7"/>
  <c r="AK297" i="7"/>
  <c r="AL297" i="7"/>
  <c r="AM297" i="7"/>
  <c r="AN297" i="7"/>
  <c r="AO297" i="7"/>
  <c r="AP297" i="7"/>
  <c r="AQ297" i="7"/>
  <c r="AR297" i="7"/>
  <c r="AK298" i="7"/>
  <c r="AL298" i="7"/>
  <c r="AM298" i="7"/>
  <c r="AN298" i="7"/>
  <c r="AO298" i="7"/>
  <c r="AP298" i="7"/>
  <c r="AQ298" i="7"/>
  <c r="AR298" i="7"/>
  <c r="AK299" i="7"/>
  <c r="AL299" i="7"/>
  <c r="AM299" i="7"/>
  <c r="AN299" i="7"/>
  <c r="AO299" i="7"/>
  <c r="AP299" i="7"/>
  <c r="AQ299" i="7"/>
  <c r="AR299" i="7"/>
  <c r="AK300" i="7"/>
  <c r="AL300" i="7"/>
  <c r="AM300" i="7"/>
  <c r="AN300" i="7"/>
  <c r="AO300" i="7"/>
  <c r="AP300" i="7"/>
  <c r="AQ300" i="7"/>
  <c r="AR300" i="7"/>
  <c r="AK301" i="7"/>
  <c r="AL301" i="7"/>
  <c r="AM301" i="7"/>
  <c r="AN301" i="7"/>
  <c r="AO301" i="7"/>
  <c r="AP301" i="7"/>
  <c r="AQ301" i="7"/>
  <c r="AR301" i="7"/>
  <c r="AK302" i="7"/>
  <c r="AL302" i="7"/>
  <c r="AM302" i="7"/>
  <c r="AN302" i="7"/>
  <c r="AO302" i="7"/>
  <c r="AP302" i="7"/>
  <c r="AQ302" i="7"/>
  <c r="AR302" i="7"/>
  <c r="AK303" i="7"/>
  <c r="AL303" i="7"/>
  <c r="AM303" i="7"/>
  <c r="AN303" i="7"/>
  <c r="AO303" i="7"/>
  <c r="AP303" i="7"/>
  <c r="AQ303" i="7"/>
  <c r="AR303" i="7"/>
  <c r="AK304" i="7"/>
  <c r="AL304" i="7"/>
  <c r="AM304" i="7"/>
  <c r="AN304" i="7"/>
  <c r="AO304" i="7"/>
  <c r="AP304" i="7"/>
  <c r="AQ304" i="7"/>
  <c r="AR304" i="7"/>
  <c r="AK305" i="7"/>
  <c r="AL305" i="7"/>
  <c r="AM305" i="7"/>
  <c r="AN305" i="7"/>
  <c r="AO305" i="7"/>
  <c r="AP305" i="7"/>
  <c r="AQ305" i="7"/>
  <c r="AR305" i="7"/>
  <c r="AK306" i="7"/>
  <c r="AL306" i="7"/>
  <c r="AM306" i="7"/>
  <c r="AN306" i="7"/>
  <c r="AO306" i="7"/>
  <c r="AP306" i="7"/>
  <c r="AQ306" i="7"/>
  <c r="AR306" i="7"/>
  <c r="AK307" i="7"/>
  <c r="AL307" i="7"/>
  <c r="AM307" i="7"/>
  <c r="AN307" i="7"/>
  <c r="AO307" i="7"/>
  <c r="AP307" i="7"/>
  <c r="AQ307" i="7"/>
  <c r="AR307" i="7"/>
  <c r="AK308" i="7"/>
  <c r="AL308" i="7"/>
  <c r="AM308" i="7"/>
  <c r="AN308" i="7"/>
  <c r="AO308" i="7"/>
  <c r="AP308" i="7"/>
  <c r="AQ308" i="7"/>
  <c r="AR308" i="7"/>
  <c r="AK309" i="7"/>
  <c r="AL309" i="7"/>
  <c r="AM309" i="7"/>
  <c r="AN309" i="7"/>
  <c r="AO309" i="7"/>
  <c r="AP309" i="7"/>
  <c r="AQ309" i="7"/>
  <c r="AR309" i="7"/>
  <c r="AK310" i="7"/>
  <c r="AL310" i="7"/>
  <c r="AM310" i="7"/>
  <c r="AN310" i="7"/>
  <c r="AO310" i="7"/>
  <c r="AP310" i="7"/>
  <c r="AQ310" i="7"/>
  <c r="AR310" i="7"/>
  <c r="AK311" i="7"/>
  <c r="AL311" i="7"/>
  <c r="AM311" i="7"/>
  <c r="AN311" i="7"/>
  <c r="AO311" i="7"/>
  <c r="AP311" i="7"/>
  <c r="AQ311" i="7"/>
  <c r="AR311" i="7"/>
  <c r="AK312" i="7"/>
  <c r="AL312" i="7"/>
  <c r="AM312" i="7"/>
  <c r="AN312" i="7"/>
  <c r="AO312" i="7"/>
  <c r="AP312" i="7"/>
  <c r="AQ312" i="7"/>
  <c r="AR312" i="7"/>
  <c r="AK313" i="7"/>
  <c r="AL313" i="7"/>
  <c r="AM313" i="7"/>
  <c r="AN313" i="7"/>
  <c r="AO313" i="7"/>
  <c r="AP313" i="7"/>
  <c r="AQ313" i="7"/>
  <c r="AR313" i="7"/>
  <c r="AK314" i="7"/>
  <c r="AL314" i="7"/>
  <c r="AM314" i="7"/>
  <c r="AN314" i="7"/>
  <c r="AO314" i="7"/>
  <c r="AP314" i="7"/>
  <c r="AQ314" i="7"/>
  <c r="AR314" i="7"/>
  <c r="AK315" i="7"/>
  <c r="AL315" i="7"/>
  <c r="AM315" i="7"/>
  <c r="AN315" i="7"/>
  <c r="AO315" i="7"/>
  <c r="AP315" i="7"/>
  <c r="AQ315" i="7"/>
  <c r="AR315" i="7"/>
  <c r="AK316" i="7"/>
  <c r="AL316" i="7"/>
  <c r="AM316" i="7"/>
  <c r="AN316" i="7"/>
  <c r="AO316" i="7"/>
  <c r="AP316" i="7"/>
  <c r="AQ316" i="7"/>
  <c r="AR316" i="7"/>
  <c r="AK317" i="7"/>
  <c r="AL317" i="7"/>
  <c r="AM317" i="7"/>
  <c r="AN317" i="7"/>
  <c r="AO317" i="7"/>
  <c r="AP317" i="7"/>
  <c r="AQ317" i="7"/>
  <c r="AR317" i="7"/>
  <c r="AK318" i="7"/>
  <c r="AL318" i="7"/>
  <c r="AM318" i="7"/>
  <c r="AN318" i="7"/>
  <c r="AO318" i="7"/>
  <c r="AP318" i="7"/>
  <c r="AQ318" i="7"/>
  <c r="AR318" i="7"/>
  <c r="AK319" i="7"/>
  <c r="AL319" i="7"/>
  <c r="AM319" i="7"/>
  <c r="AN319" i="7"/>
  <c r="AO319" i="7"/>
  <c r="AP319" i="7"/>
  <c r="AQ319" i="7"/>
  <c r="AR319" i="7"/>
  <c r="AK320" i="7"/>
  <c r="AL320" i="7"/>
  <c r="AM320" i="7"/>
  <c r="AN320" i="7"/>
  <c r="AO320" i="7"/>
  <c r="AP320" i="7"/>
  <c r="AQ320" i="7"/>
  <c r="AR320" i="7"/>
  <c r="AK321" i="7"/>
  <c r="AL321" i="7"/>
  <c r="AM321" i="7"/>
  <c r="AN321" i="7"/>
  <c r="AO321" i="7"/>
  <c r="AP321" i="7"/>
  <c r="AQ321" i="7"/>
  <c r="AR321" i="7"/>
  <c r="AK322" i="7"/>
  <c r="AL322" i="7"/>
  <c r="AM322" i="7"/>
  <c r="AN322" i="7"/>
  <c r="AO322" i="7"/>
  <c r="AP322" i="7"/>
  <c r="AQ322" i="7"/>
  <c r="AR322" i="7"/>
  <c r="AK323" i="7"/>
  <c r="AL323" i="7"/>
  <c r="AM323" i="7"/>
  <c r="AN323" i="7"/>
  <c r="AO323" i="7"/>
  <c r="AP323" i="7"/>
  <c r="AQ323" i="7"/>
  <c r="AR323" i="7"/>
  <c r="AK324" i="7"/>
  <c r="AL324" i="7"/>
  <c r="AM324" i="7"/>
  <c r="AN324" i="7"/>
  <c r="AO324" i="7"/>
  <c r="AP324" i="7"/>
  <c r="AQ324" i="7"/>
  <c r="AR324" i="7"/>
  <c r="AK325" i="7"/>
  <c r="AL325" i="7"/>
  <c r="AM325" i="7"/>
  <c r="AN325" i="7"/>
  <c r="AO325" i="7"/>
  <c r="AP325" i="7"/>
  <c r="AQ325" i="7"/>
  <c r="AR325" i="7"/>
  <c r="AK326" i="7"/>
  <c r="AL326" i="7"/>
  <c r="AM326" i="7"/>
  <c r="AN326" i="7"/>
  <c r="AO326" i="7"/>
  <c r="AP326" i="7"/>
  <c r="AQ326" i="7"/>
  <c r="AR326" i="7"/>
  <c r="AK327" i="7"/>
  <c r="AL327" i="7"/>
  <c r="AM327" i="7"/>
  <c r="AN327" i="7"/>
  <c r="AO327" i="7"/>
  <c r="AP327" i="7"/>
  <c r="AQ327" i="7"/>
  <c r="AR327" i="7"/>
  <c r="AK328" i="7"/>
  <c r="AL328" i="7"/>
  <c r="AM328" i="7"/>
  <c r="AN328" i="7"/>
  <c r="AO328" i="7"/>
  <c r="AP328" i="7"/>
  <c r="AQ328" i="7"/>
  <c r="AR328" i="7"/>
  <c r="AK329" i="7"/>
  <c r="AL329" i="7"/>
  <c r="AM329" i="7"/>
  <c r="AN329" i="7"/>
  <c r="AO329" i="7"/>
  <c r="AP329" i="7"/>
  <c r="AQ329" i="7"/>
  <c r="AR329" i="7"/>
  <c r="AK330" i="7"/>
  <c r="AL330" i="7"/>
  <c r="AN330" i="7" s="1"/>
  <c r="AM330" i="7"/>
  <c r="AO330" i="7"/>
  <c r="AR330" i="7" s="1"/>
  <c r="AP330" i="7"/>
  <c r="AQ330" i="7"/>
  <c r="AQ281" i="7"/>
  <c r="AP281" i="7"/>
  <c r="AO281" i="7"/>
  <c r="AM281" i="7"/>
  <c r="AL281" i="7"/>
  <c r="AK281" i="7"/>
  <c r="D22" i="13"/>
  <c r="AG22" i="13" s="1"/>
  <c r="AI129" i="7"/>
  <c r="AH129" i="7"/>
  <c r="AI77" i="7"/>
  <c r="AJ77" i="7"/>
  <c r="AK77" i="7" s="1"/>
  <c r="AL77" i="7"/>
  <c r="AM77" i="7" s="1"/>
  <c r="AI78" i="7"/>
  <c r="AJ78" i="7"/>
  <c r="AK78" i="7" s="1"/>
  <c r="AL78" i="7"/>
  <c r="AM78" i="7" s="1"/>
  <c r="AI79" i="7"/>
  <c r="AJ79" i="7"/>
  <c r="AK79" i="7" s="1"/>
  <c r="AL79" i="7"/>
  <c r="AM79" i="7" s="1"/>
  <c r="AI80" i="7"/>
  <c r="AJ80" i="7"/>
  <c r="AK80" i="7" s="1"/>
  <c r="AL80" i="7"/>
  <c r="AM80" i="7" s="1"/>
  <c r="AI81" i="7"/>
  <c r="AJ81" i="7"/>
  <c r="AK81" i="7" s="1"/>
  <c r="AL81" i="7"/>
  <c r="AM81" i="7" s="1"/>
  <c r="AI82" i="7"/>
  <c r="AJ82" i="7"/>
  <c r="AK82" i="7" s="1"/>
  <c r="AL82" i="7"/>
  <c r="AM82" i="7" s="1"/>
  <c r="AI83" i="7"/>
  <c r="AJ83" i="7"/>
  <c r="AK83" i="7" s="1"/>
  <c r="AL83" i="7"/>
  <c r="AM83" i="7" s="1"/>
  <c r="AI84" i="7"/>
  <c r="AJ84" i="7"/>
  <c r="AK84" i="7" s="1"/>
  <c r="AL84" i="7"/>
  <c r="AM84" i="7" s="1"/>
  <c r="AI85" i="7"/>
  <c r="AJ85" i="7"/>
  <c r="AK85" i="7" s="1"/>
  <c r="AL85" i="7"/>
  <c r="AM85" i="7" s="1"/>
  <c r="AI86" i="7"/>
  <c r="AJ86" i="7"/>
  <c r="AK86" i="7" s="1"/>
  <c r="AL86" i="7"/>
  <c r="AM86" i="7" s="1"/>
  <c r="AI87" i="7"/>
  <c r="AJ87" i="7"/>
  <c r="AK87" i="7" s="1"/>
  <c r="AL87" i="7"/>
  <c r="AM87" i="7" s="1"/>
  <c r="AI88" i="7"/>
  <c r="AJ88" i="7"/>
  <c r="AK88" i="7" s="1"/>
  <c r="AL88" i="7"/>
  <c r="AM88" i="7" s="1"/>
  <c r="AI89" i="7"/>
  <c r="AJ89" i="7"/>
  <c r="AK89" i="7" s="1"/>
  <c r="AL89" i="7"/>
  <c r="AM89" i="7" s="1"/>
  <c r="AI90" i="7"/>
  <c r="AJ90" i="7"/>
  <c r="AK90" i="7" s="1"/>
  <c r="AL90" i="7"/>
  <c r="AM90" i="7" s="1"/>
  <c r="AI91" i="7"/>
  <c r="AJ91" i="7"/>
  <c r="AK91" i="7"/>
  <c r="AL91" i="7"/>
  <c r="AM91" i="7" s="1"/>
  <c r="AI92" i="7"/>
  <c r="AJ92" i="7"/>
  <c r="AK92" i="7"/>
  <c r="AL92" i="7"/>
  <c r="AM92" i="7" s="1"/>
  <c r="AI93" i="7"/>
  <c r="AJ93" i="7"/>
  <c r="AK93" i="7" s="1"/>
  <c r="AL93" i="7"/>
  <c r="AM93" i="7" s="1"/>
  <c r="AI94" i="7"/>
  <c r="AJ94" i="7"/>
  <c r="AK94" i="7" s="1"/>
  <c r="AL94" i="7"/>
  <c r="AM94" i="7" s="1"/>
  <c r="AI95" i="7"/>
  <c r="AJ95" i="7"/>
  <c r="AK95" i="7" s="1"/>
  <c r="AL95" i="7"/>
  <c r="AM95" i="7" s="1"/>
  <c r="AI96" i="7"/>
  <c r="AJ96" i="7"/>
  <c r="AK96" i="7" s="1"/>
  <c r="AL96" i="7"/>
  <c r="AM96" i="7" s="1"/>
  <c r="AI97" i="7"/>
  <c r="AJ97" i="7"/>
  <c r="AK97" i="7" s="1"/>
  <c r="AL97" i="7"/>
  <c r="AM97" i="7" s="1"/>
  <c r="AI98" i="7"/>
  <c r="AJ98" i="7"/>
  <c r="AK98" i="7" s="1"/>
  <c r="AL98" i="7"/>
  <c r="AM98" i="7"/>
  <c r="AI99" i="7"/>
  <c r="AJ99" i="7"/>
  <c r="AK99" i="7"/>
  <c r="AL99" i="7"/>
  <c r="AM99" i="7"/>
  <c r="AI100" i="7"/>
  <c r="AJ100" i="7"/>
  <c r="AK100" i="7"/>
  <c r="AL100" i="7"/>
  <c r="AM100" i="7" s="1"/>
  <c r="AI101" i="7"/>
  <c r="AJ101" i="7"/>
  <c r="AK101" i="7" s="1"/>
  <c r="AL101" i="7"/>
  <c r="AM101" i="7" s="1"/>
  <c r="AI102" i="7"/>
  <c r="AJ102" i="7"/>
  <c r="AK102" i="7" s="1"/>
  <c r="AL102" i="7"/>
  <c r="AM102" i="7" s="1"/>
  <c r="AI103" i="7"/>
  <c r="AJ103" i="7"/>
  <c r="AK103" i="7" s="1"/>
  <c r="AL103" i="7"/>
  <c r="AM103" i="7" s="1"/>
  <c r="AI104" i="7"/>
  <c r="AJ104" i="7"/>
  <c r="AK104" i="7" s="1"/>
  <c r="AL104" i="7"/>
  <c r="AM104" i="7" s="1"/>
  <c r="AI105" i="7"/>
  <c r="AJ105" i="7"/>
  <c r="AK105" i="7" s="1"/>
  <c r="AL105" i="7"/>
  <c r="AM105" i="7" s="1"/>
  <c r="AI106" i="7"/>
  <c r="AJ106" i="7"/>
  <c r="AK106" i="7" s="1"/>
  <c r="AL106" i="7"/>
  <c r="AM106" i="7"/>
  <c r="AI107" i="7"/>
  <c r="AJ107" i="7"/>
  <c r="AK107" i="7" s="1"/>
  <c r="AL107" i="7"/>
  <c r="AM107" i="7" s="1"/>
  <c r="AI108" i="7"/>
  <c r="AJ108" i="7"/>
  <c r="AK108" i="7"/>
  <c r="AL108" i="7"/>
  <c r="AM108" i="7" s="1"/>
  <c r="AI109" i="7"/>
  <c r="AJ109" i="7"/>
  <c r="AK109" i="7"/>
  <c r="AL109" i="7"/>
  <c r="AM109" i="7" s="1"/>
  <c r="AI110" i="7"/>
  <c r="AJ110" i="7"/>
  <c r="AK110" i="7" s="1"/>
  <c r="AL110" i="7"/>
  <c r="AM110" i="7" s="1"/>
  <c r="AI111" i="7"/>
  <c r="AJ111" i="7"/>
  <c r="AK111" i="7" s="1"/>
  <c r="AL111" i="7"/>
  <c r="AM111" i="7"/>
  <c r="AI112" i="7"/>
  <c r="AJ112" i="7"/>
  <c r="AK112" i="7" s="1"/>
  <c r="AL112" i="7"/>
  <c r="AM112" i="7" s="1"/>
  <c r="AI113" i="7"/>
  <c r="AJ113" i="7"/>
  <c r="AK113" i="7"/>
  <c r="AL113" i="7"/>
  <c r="AM113" i="7" s="1"/>
  <c r="AI114" i="7"/>
  <c r="AJ114" i="7"/>
  <c r="AK114" i="7" s="1"/>
  <c r="AL114" i="7"/>
  <c r="AM114" i="7"/>
  <c r="AI115" i="7"/>
  <c r="AJ115" i="7"/>
  <c r="AK115" i="7" s="1"/>
  <c r="AL115" i="7"/>
  <c r="AM115" i="7" s="1"/>
  <c r="AI116" i="7"/>
  <c r="AJ116" i="7"/>
  <c r="AK116" i="7"/>
  <c r="AL116" i="7"/>
  <c r="AM116" i="7" s="1"/>
  <c r="AI117" i="7"/>
  <c r="AJ117" i="7"/>
  <c r="AK117" i="7" s="1"/>
  <c r="AL117" i="7"/>
  <c r="AM117" i="7" s="1"/>
  <c r="AI118" i="7"/>
  <c r="AJ118" i="7"/>
  <c r="AK118" i="7" s="1"/>
  <c r="AL118" i="7"/>
  <c r="AM118" i="7" s="1"/>
  <c r="AI119" i="7"/>
  <c r="AJ119" i="7"/>
  <c r="AK119" i="7" s="1"/>
  <c r="AL119" i="7"/>
  <c r="AM119" i="7" s="1"/>
  <c r="AI120" i="7"/>
  <c r="AJ120" i="7"/>
  <c r="AK120" i="7" s="1"/>
  <c r="AL120" i="7"/>
  <c r="AM120" i="7" s="1"/>
  <c r="AI121" i="7"/>
  <c r="AJ121" i="7"/>
  <c r="AK121" i="7"/>
  <c r="AL121" i="7"/>
  <c r="AM121" i="7" s="1"/>
  <c r="AI122" i="7"/>
  <c r="AJ122" i="7"/>
  <c r="AK122" i="7" s="1"/>
  <c r="AL122" i="7"/>
  <c r="AM122" i="7"/>
  <c r="AI123" i="7"/>
  <c r="AJ123" i="7"/>
  <c r="AK123" i="7"/>
  <c r="AL123" i="7"/>
  <c r="AM123" i="7"/>
  <c r="AI124" i="7"/>
  <c r="AJ124" i="7"/>
  <c r="AK124" i="7"/>
  <c r="AL124" i="7"/>
  <c r="AM124" i="7" s="1"/>
  <c r="AI125" i="7"/>
  <c r="AJ125" i="7"/>
  <c r="AK125" i="7" s="1"/>
  <c r="AL125" i="7"/>
  <c r="AM125" i="7" s="1"/>
  <c r="AL76" i="7"/>
  <c r="AM76" i="7" s="1"/>
  <c r="AJ76" i="7"/>
  <c r="AK76" i="7" s="1"/>
  <c r="AI76" i="7"/>
  <c r="AG600" i="7"/>
  <c r="AG54" i="7"/>
  <c r="AP134" i="5"/>
  <c r="AQ134" i="5" s="1"/>
  <c r="AP133" i="5"/>
  <c r="AQ133" i="5" s="1"/>
  <c r="AG134" i="5"/>
  <c r="AH134" i="5"/>
  <c r="AI134" i="5"/>
  <c r="AI133" i="5"/>
  <c r="AH133" i="5"/>
  <c r="AG133" i="5"/>
  <c r="AP117" i="5"/>
  <c r="AQ117" i="5" s="1"/>
  <c r="AP116" i="5"/>
  <c r="AQ116" i="5" s="1"/>
  <c r="AP99" i="5"/>
  <c r="AQ99" i="5" s="1"/>
  <c r="AP98" i="5"/>
  <c r="AQ98" i="5" s="1"/>
  <c r="B70" i="5"/>
  <c r="AK81" i="5"/>
  <c r="AL81" i="5" s="1"/>
  <c r="AK80" i="5"/>
  <c r="AL80" i="5" s="1"/>
  <c r="AH101" i="5"/>
  <c r="AJ74" i="5"/>
  <c r="BC53" i="5"/>
  <c r="BA53" i="5"/>
  <c r="AI65" i="5"/>
  <c r="AJ65" i="5" s="1"/>
  <c r="AW65" i="5"/>
  <c r="AX65" i="5" s="1"/>
  <c r="AU65" i="5"/>
  <c r="AV65" i="5" s="1"/>
  <c r="AS65" i="5"/>
  <c r="AT65" i="5" s="1"/>
  <c r="AQ65" i="5"/>
  <c r="AR65" i="5" s="1"/>
  <c r="AO65" i="5"/>
  <c r="AP65" i="5" s="1"/>
  <c r="AM65" i="5"/>
  <c r="AN65" i="5" s="1"/>
  <c r="AK65" i="5"/>
  <c r="AL65" i="5" s="1"/>
  <c r="AG65" i="5"/>
  <c r="AH65" i="5" s="1"/>
  <c r="AW53" i="5"/>
  <c r="AX53" i="5" s="1"/>
  <c r="AU53" i="5"/>
  <c r="AV53" i="5" s="1"/>
  <c r="AS53" i="5"/>
  <c r="AT53" i="5" s="1"/>
  <c r="AQ53" i="5"/>
  <c r="AR53" i="5" s="1"/>
  <c r="AO53" i="5"/>
  <c r="AP53" i="5" s="1"/>
  <c r="AM53" i="5"/>
  <c r="AN53" i="5" s="1"/>
  <c r="AK53" i="5"/>
  <c r="AL53" i="5" s="1"/>
  <c r="AI53" i="5"/>
  <c r="AJ53" i="5" s="1"/>
  <c r="AG53" i="5"/>
  <c r="AH53" i="5" s="1"/>
  <c r="AK35" i="5"/>
  <c r="AL35" i="5" s="1"/>
  <c r="AK34" i="5"/>
  <c r="AL34" i="5" s="1"/>
  <c r="AI35" i="5"/>
  <c r="AJ35" i="5" s="1"/>
  <c r="AI34" i="5"/>
  <c r="AJ34" i="5" s="1"/>
  <c r="AG35" i="5"/>
  <c r="AH35" i="5" s="1"/>
  <c r="AG34" i="5"/>
  <c r="AH34" i="5" s="1"/>
  <c r="AR42" i="21"/>
  <c r="B1140" i="4"/>
  <c r="AR1122" i="4"/>
  <c r="AQ1122" i="4"/>
  <c r="AP1122" i="4"/>
  <c r="AO1122" i="4"/>
  <c r="AN1122" i="4"/>
  <c r="AN1104" i="4"/>
  <c r="AO1104" i="4"/>
  <c r="AP1104" i="4" s="1"/>
  <c r="AQ1104" i="4"/>
  <c r="AR1104" i="4" s="1"/>
  <c r="AN1105" i="4"/>
  <c r="AO1105" i="4"/>
  <c r="AP1105" i="4" s="1"/>
  <c r="AQ1105" i="4"/>
  <c r="AR1105" i="4" s="1"/>
  <c r="AN1106" i="4"/>
  <c r="AO1106" i="4"/>
  <c r="AP1106" i="4" s="1"/>
  <c r="AQ1106" i="4"/>
  <c r="AR1106" i="4"/>
  <c r="AN1107" i="4"/>
  <c r="AO1107" i="4"/>
  <c r="AP1107" i="4" s="1"/>
  <c r="AQ1107" i="4"/>
  <c r="AR1107" i="4"/>
  <c r="AN1108" i="4"/>
  <c r="AO1108" i="4"/>
  <c r="AP1108" i="4"/>
  <c r="AQ1108" i="4"/>
  <c r="AR1108" i="4"/>
  <c r="AN1109" i="4"/>
  <c r="AO1109" i="4"/>
  <c r="AP1109" i="4" s="1"/>
  <c r="AQ1109" i="4"/>
  <c r="AR1109" i="4"/>
  <c r="AN1110" i="4"/>
  <c r="AN1123" i="4" s="1"/>
  <c r="AO1110" i="4"/>
  <c r="AP1110" i="4"/>
  <c r="AQ1110" i="4"/>
  <c r="AR1110" i="4" s="1"/>
  <c r="AN1111" i="4"/>
  <c r="AO1111" i="4"/>
  <c r="AP1111" i="4"/>
  <c r="AQ1111" i="4"/>
  <c r="AR1111" i="4" s="1"/>
  <c r="AN1112" i="4"/>
  <c r="AO1112" i="4"/>
  <c r="AP1112" i="4" s="1"/>
  <c r="AQ1112" i="4"/>
  <c r="AR1112" i="4" s="1"/>
  <c r="AN1113" i="4"/>
  <c r="AO1113" i="4"/>
  <c r="AP1113" i="4" s="1"/>
  <c r="AQ1113" i="4"/>
  <c r="AR1113" i="4"/>
  <c r="AN1114" i="4"/>
  <c r="AO1114" i="4"/>
  <c r="AP1114" i="4" s="1"/>
  <c r="AQ1114" i="4"/>
  <c r="AR1114" i="4"/>
  <c r="AN1115" i="4"/>
  <c r="AO1115" i="4"/>
  <c r="AP1115" i="4" s="1"/>
  <c r="AQ1115" i="4"/>
  <c r="AR1115" i="4"/>
  <c r="AN1116" i="4"/>
  <c r="AO1116" i="4"/>
  <c r="AP1116" i="4"/>
  <c r="AQ1116" i="4"/>
  <c r="AR1116" i="4"/>
  <c r="AN1117" i="4"/>
  <c r="AO1117" i="4"/>
  <c r="AP1117" i="4" s="1"/>
  <c r="AQ1117" i="4"/>
  <c r="AR1117" i="4"/>
  <c r="AN1118" i="4"/>
  <c r="AO1118" i="4"/>
  <c r="AP1118" i="4"/>
  <c r="AQ1118" i="4"/>
  <c r="AR1118" i="4" s="1"/>
  <c r="AN1119" i="4"/>
  <c r="AO1119" i="4"/>
  <c r="AP1119" i="4"/>
  <c r="AQ1119" i="4"/>
  <c r="AR1119" i="4" s="1"/>
  <c r="AN1120" i="4"/>
  <c r="AO1120" i="4"/>
  <c r="AP1120" i="4" s="1"/>
  <c r="AQ1120" i="4"/>
  <c r="AR1120" i="4" s="1"/>
  <c r="AN1121" i="4"/>
  <c r="AO1121" i="4"/>
  <c r="AP1121" i="4" s="1"/>
  <c r="AQ1121" i="4"/>
  <c r="AR1121" i="4"/>
  <c r="AR1103" i="4"/>
  <c r="AQ1103" i="4"/>
  <c r="AP1103" i="4"/>
  <c r="AO1103" i="4"/>
  <c r="AN1103" i="4"/>
  <c r="AI1010" i="4"/>
  <c r="AH1010" i="4"/>
  <c r="AG1010" i="4"/>
  <c r="AG982" i="4"/>
  <c r="B990" i="4" s="1"/>
  <c r="Y926" i="4"/>
  <c r="AG925" i="4"/>
  <c r="B933" i="4" s="1"/>
  <c r="AJ876" i="4"/>
  <c r="AI834" i="4"/>
  <c r="AH834" i="4"/>
  <c r="AG834" i="4"/>
  <c r="CD791" i="4"/>
  <c r="CC791" i="4"/>
  <c r="CB791" i="4"/>
  <c r="BZ791" i="4"/>
  <c r="BY791" i="4"/>
  <c r="BX791" i="4"/>
  <c r="BW791" i="4"/>
  <c r="CA791" i="4"/>
  <c r="BS791" i="4"/>
  <c r="BV791" i="4"/>
  <c r="BU791" i="4"/>
  <c r="BT791" i="4"/>
  <c r="AJ814" i="4"/>
  <c r="AJ764" i="4"/>
  <c r="AJ765" i="4" s="1"/>
  <c r="AJ665" i="4"/>
  <c r="B372" i="4"/>
  <c r="AO364" i="4"/>
  <c r="AL366" i="4"/>
  <c r="B374" i="4" s="1"/>
  <c r="AM365" i="4"/>
  <c r="AM364" i="4"/>
  <c r="AO365" i="4"/>
  <c r="AN365" i="4"/>
  <c r="AN364" i="4"/>
  <c r="AJ365" i="4"/>
  <c r="AP335" i="4"/>
  <c r="AQ335" i="4"/>
  <c r="AR335" i="4"/>
  <c r="AP336" i="4"/>
  <c r="AQ336" i="4"/>
  <c r="AR336" i="4"/>
  <c r="AP337" i="4"/>
  <c r="AQ337" i="4"/>
  <c r="AR337" i="4"/>
  <c r="AP338" i="4"/>
  <c r="AQ338" i="4"/>
  <c r="AR338" i="4"/>
  <c r="AP339" i="4"/>
  <c r="AQ339" i="4"/>
  <c r="AR339" i="4"/>
  <c r="AP340" i="4"/>
  <c r="AQ340" i="4"/>
  <c r="AR340" i="4"/>
  <c r="AP341" i="4"/>
  <c r="AQ341" i="4"/>
  <c r="AR341" i="4"/>
  <c r="AP342" i="4"/>
  <c r="AQ342" i="4"/>
  <c r="AR342" i="4"/>
  <c r="AP343" i="4"/>
  <c r="AQ343" i="4"/>
  <c r="AR343" i="4"/>
  <c r="AP334" i="4"/>
  <c r="AQ334" i="4"/>
  <c r="AR334" i="4"/>
  <c r="AM335" i="4"/>
  <c r="AN335" i="4"/>
  <c r="AO335" i="4"/>
  <c r="AM336" i="4"/>
  <c r="AN336" i="4"/>
  <c r="AO336" i="4"/>
  <c r="AM337" i="4"/>
  <c r="AN337" i="4"/>
  <c r="AO337" i="4"/>
  <c r="AM338" i="4"/>
  <c r="AN338" i="4"/>
  <c r="AO338" i="4"/>
  <c r="AM339" i="4"/>
  <c r="AN339" i="4"/>
  <c r="AO339" i="4"/>
  <c r="AM340" i="4"/>
  <c r="AN340" i="4"/>
  <c r="AO340" i="4"/>
  <c r="AM341" i="4"/>
  <c r="AN341" i="4"/>
  <c r="AO341" i="4"/>
  <c r="AM342" i="4"/>
  <c r="AN342" i="4"/>
  <c r="AO342" i="4"/>
  <c r="AM343" i="4"/>
  <c r="AN343" i="4"/>
  <c r="AO343" i="4"/>
  <c r="AN334" i="4"/>
  <c r="AO334" i="4"/>
  <c r="B349" i="4"/>
  <c r="AJ344" i="4"/>
  <c r="AM334" i="4"/>
  <c r="AM198" i="4"/>
  <c r="AO229" i="4"/>
  <c r="AN229" i="4"/>
  <c r="AM199" i="4"/>
  <c r="AN199" i="4"/>
  <c r="AO199" i="4"/>
  <c r="AM200" i="4"/>
  <c r="AN200" i="4"/>
  <c r="AO200" i="4"/>
  <c r="AM201" i="4"/>
  <c r="AN201" i="4"/>
  <c r="AO201" i="4"/>
  <c r="AM202" i="4"/>
  <c r="AN202" i="4"/>
  <c r="AO202" i="4"/>
  <c r="AM203" i="4"/>
  <c r="AN203" i="4"/>
  <c r="AO203" i="4"/>
  <c r="AM204" i="4"/>
  <c r="AN204" i="4"/>
  <c r="AO204" i="4"/>
  <c r="AM205" i="4"/>
  <c r="AN205" i="4"/>
  <c r="AO205" i="4"/>
  <c r="AM206" i="4"/>
  <c r="AN206" i="4"/>
  <c r="AO206" i="4"/>
  <c r="AN198" i="4"/>
  <c r="AO198" i="4"/>
  <c r="AR198" i="4"/>
  <c r="AQ198" i="4"/>
  <c r="AP198" i="4"/>
  <c r="AR207" i="4"/>
  <c r="AQ207" i="4"/>
  <c r="AP207" i="4"/>
  <c r="AR206" i="4"/>
  <c r="AQ206" i="4"/>
  <c r="AP206" i="4"/>
  <c r="AR205" i="4"/>
  <c r="AQ205" i="4"/>
  <c r="AP205" i="4"/>
  <c r="AR204" i="4"/>
  <c r="AQ204" i="4"/>
  <c r="AP204" i="4"/>
  <c r="AR203" i="4"/>
  <c r="AQ203" i="4"/>
  <c r="AP203" i="4"/>
  <c r="AR202" i="4"/>
  <c r="AQ202" i="4"/>
  <c r="AP202" i="4"/>
  <c r="AR201" i="4"/>
  <c r="AQ201" i="4"/>
  <c r="AP201" i="4"/>
  <c r="AR200" i="4"/>
  <c r="AQ200" i="4"/>
  <c r="AP200" i="4"/>
  <c r="AR199" i="4"/>
  <c r="AQ199" i="4"/>
  <c r="AP199" i="4"/>
  <c r="AG185" i="4"/>
  <c r="B188" i="4" s="1"/>
  <c r="AI182" i="4"/>
  <c r="AN181" i="4"/>
  <c r="AM181" i="4"/>
  <c r="AN182" i="4" s="1"/>
  <c r="AL181" i="4"/>
  <c r="AK181" i="4"/>
  <c r="AJ181" i="4"/>
  <c r="AJ182" i="4"/>
  <c r="AG116" i="4"/>
  <c r="B121" i="4" s="1"/>
  <c r="AP50" i="4"/>
  <c r="AQ50" i="4"/>
  <c r="AR50" i="4"/>
  <c r="AP51" i="4"/>
  <c r="AQ51" i="4"/>
  <c r="AR51" i="4"/>
  <c r="AP52" i="4"/>
  <c r="AQ52" i="4"/>
  <c r="AR52" i="4"/>
  <c r="AP53" i="4"/>
  <c r="AQ53" i="4"/>
  <c r="AR53" i="4"/>
  <c r="AP54" i="4"/>
  <c r="AQ54" i="4"/>
  <c r="AR54" i="4"/>
  <c r="AP55" i="4"/>
  <c r="AQ55" i="4"/>
  <c r="AR55" i="4"/>
  <c r="AP56" i="4"/>
  <c r="AQ56" i="4"/>
  <c r="AR56" i="4"/>
  <c r="AP57" i="4"/>
  <c r="AQ57" i="4"/>
  <c r="AR57" i="4"/>
  <c r="AP58" i="4"/>
  <c r="AQ58" i="4"/>
  <c r="AR58" i="4"/>
  <c r="AM50" i="4"/>
  <c r="AN50" i="4"/>
  <c r="AO50" i="4"/>
  <c r="AM51" i="4"/>
  <c r="AN51" i="4"/>
  <c r="AO51" i="4"/>
  <c r="AM52" i="4"/>
  <c r="AN52" i="4"/>
  <c r="AO52" i="4"/>
  <c r="AM53" i="4"/>
  <c r="AN53" i="4"/>
  <c r="AO53" i="4"/>
  <c r="AM54" i="4"/>
  <c r="AN54" i="4"/>
  <c r="AO54" i="4"/>
  <c r="AM55" i="4"/>
  <c r="AN55" i="4"/>
  <c r="AO55" i="4"/>
  <c r="AM56" i="4"/>
  <c r="AN56" i="4"/>
  <c r="AO56" i="4"/>
  <c r="AM57" i="4"/>
  <c r="AN57" i="4"/>
  <c r="AO57" i="4"/>
  <c r="AM58" i="4"/>
  <c r="AN58" i="4"/>
  <c r="AO58" i="4"/>
  <c r="AG36" i="4"/>
  <c r="AJ32" i="4"/>
  <c r="AJ33" i="4" s="1"/>
  <c r="AM32" i="4"/>
  <c r="AN32" i="4" s="1"/>
  <c r="AN33" i="4" s="1"/>
  <c r="AK32" i="4"/>
  <c r="AL32" i="4" s="1"/>
  <c r="AL33" i="4" s="1"/>
  <c r="AH123" i="3"/>
  <c r="AG123" i="3" s="1"/>
  <c r="AK120" i="3"/>
  <c r="AM34" i="3"/>
  <c r="AJ34" i="3"/>
  <c r="AJ35" i="3" s="1"/>
  <c r="AT42" i="21"/>
  <c r="B88" i="21" s="1"/>
  <c r="BW2692" i="21"/>
  <c r="BX2692" i="21"/>
  <c r="BX2691" i="21"/>
  <c r="BW2691" i="21"/>
  <c r="BV2691" i="21"/>
  <c r="BW2656" i="21"/>
  <c r="BX2656" i="21"/>
  <c r="BV2656" i="21"/>
  <c r="BX2655" i="21"/>
  <c r="BW2655" i="21"/>
  <c r="BV2655" i="21"/>
  <c r="CK2579" i="21"/>
  <c r="BU2594" i="21"/>
  <c r="AG2536" i="21"/>
  <c r="AG2537" i="21" s="1"/>
  <c r="BB2545" i="21"/>
  <c r="BC2545" i="21"/>
  <c r="BD2545" i="21"/>
  <c r="BJ2545" i="21"/>
  <c r="BK2545" i="21"/>
  <c r="AZ2545" i="21"/>
  <c r="BJ2541" i="21"/>
  <c r="BK2541" i="21"/>
  <c r="BI2541" i="21"/>
  <c r="BG2541" i="21"/>
  <c r="BH2541" i="21"/>
  <c r="BF2541" i="21"/>
  <c r="BE2541" i="21"/>
  <c r="BD2541" i="21"/>
  <c r="BC2541" i="21"/>
  <c r="BA2541" i="21"/>
  <c r="BB2541" i="21"/>
  <c r="AZ2541" i="21"/>
  <c r="AH2536" i="21"/>
  <c r="AH2537" i="21" s="1"/>
  <c r="AW2509" i="21"/>
  <c r="AX2514" i="21"/>
  <c r="AY2514" i="21"/>
  <c r="AW2515" i="21"/>
  <c r="AX2515" i="21"/>
  <c r="AY2515" i="21"/>
  <c r="AW2516" i="21"/>
  <c r="AX2516" i="21"/>
  <c r="AY2516" i="21"/>
  <c r="AW2517" i="21"/>
  <c r="AX2517" i="21"/>
  <c r="AY2517" i="21"/>
  <c r="AW2518" i="21"/>
  <c r="AX2518" i="21"/>
  <c r="AY2518" i="21"/>
  <c r="AW2519" i="21"/>
  <c r="AX2519" i="21"/>
  <c r="AY2519" i="21"/>
  <c r="AY2524" i="21"/>
  <c r="AW2524" i="21"/>
  <c r="AX2524" i="21"/>
  <c r="AY2523" i="21"/>
  <c r="AX2520" i="21"/>
  <c r="AY2520" i="21"/>
  <c r="AW2521" i="21"/>
  <c r="AX2521" i="21"/>
  <c r="AY2521" i="21"/>
  <c r="AW2522" i="21"/>
  <c r="AX2522" i="21"/>
  <c r="AY2522" i="21"/>
  <c r="AW2523" i="21"/>
  <c r="AX2523" i="21"/>
  <c r="AW2520" i="21"/>
  <c r="AW2514" i="21"/>
  <c r="AY2511" i="21"/>
  <c r="AY2510" i="21"/>
  <c r="AX2509" i="21"/>
  <c r="AY2509" i="21"/>
  <c r="AW2510" i="21"/>
  <c r="AX2510" i="21"/>
  <c r="AW2511" i="21"/>
  <c r="AX2511" i="21"/>
  <c r="AW2512" i="21"/>
  <c r="AX2512" i="21"/>
  <c r="AY2512" i="21"/>
  <c r="AW2513" i="21"/>
  <c r="AX2513" i="21"/>
  <c r="AY2513" i="21"/>
  <c r="M2525" i="21"/>
  <c r="BU2345" i="21"/>
  <c r="BV2335" i="21"/>
  <c r="BW2335" i="21"/>
  <c r="BX2335" i="21"/>
  <c r="BY2335" i="21"/>
  <c r="BZ2335" i="21"/>
  <c r="CA2335" i="21"/>
  <c r="CB2335" i="21"/>
  <c r="CC2335" i="21"/>
  <c r="CD2335" i="21"/>
  <c r="CE2335" i="21"/>
  <c r="CF2335" i="21"/>
  <c r="CG2335" i="21"/>
  <c r="CH2335" i="21"/>
  <c r="CI2335" i="21"/>
  <c r="CJ2335" i="21"/>
  <c r="CK2335" i="21"/>
  <c r="CL2335" i="21"/>
  <c r="BU2335" i="21"/>
  <c r="BU2325" i="21"/>
  <c r="BV2371" i="21"/>
  <c r="BW2371" i="21"/>
  <c r="BX2371" i="21"/>
  <c r="BY2371" i="21"/>
  <c r="BZ2371" i="21"/>
  <c r="CA2371" i="21"/>
  <c r="CB2371" i="21"/>
  <c r="CC2371" i="21"/>
  <c r="CD2371" i="21"/>
  <c r="CE2371" i="21"/>
  <c r="CF2371" i="21"/>
  <c r="CG2371" i="21"/>
  <c r="CH2371" i="21"/>
  <c r="CI2371" i="21"/>
  <c r="CJ2371" i="21"/>
  <c r="CK2371" i="21"/>
  <c r="BU2371" i="21"/>
  <c r="BU2361" i="21"/>
  <c r="BU2324" i="21"/>
  <c r="BX2259" i="21"/>
  <c r="BW2259" i="21"/>
  <c r="BV2259" i="21"/>
  <c r="BX2260" i="21"/>
  <c r="BW2260" i="21"/>
  <c r="BV2260" i="21"/>
  <c r="BW2202" i="21"/>
  <c r="BX2202" i="21"/>
  <c r="BV2202" i="21"/>
  <c r="BX2201" i="21"/>
  <c r="BW2201" i="21"/>
  <c r="BV2201" i="21"/>
  <c r="DG2148" i="21"/>
  <c r="DH2148" i="21"/>
  <c r="DI2148" i="21"/>
  <c r="DJ2148" i="21"/>
  <c r="DK2148" i="21"/>
  <c r="DL2148" i="21"/>
  <c r="DM2148" i="21"/>
  <c r="DN2148" i="21"/>
  <c r="DO2148" i="21"/>
  <c r="DP2148" i="21"/>
  <c r="DQ2148" i="21"/>
  <c r="DR2148" i="21"/>
  <c r="DS2148" i="21"/>
  <c r="DT2148" i="21"/>
  <c r="DG2149" i="21"/>
  <c r="DH2149" i="21"/>
  <c r="DI2149" i="21"/>
  <c r="DJ2149" i="21"/>
  <c r="DK2149" i="21"/>
  <c r="DL2149" i="21"/>
  <c r="DM2149" i="21"/>
  <c r="DN2149" i="21"/>
  <c r="DO2149" i="21"/>
  <c r="DP2149" i="21"/>
  <c r="DQ2149" i="21"/>
  <c r="DR2149" i="21"/>
  <c r="DS2149" i="21"/>
  <c r="DT2149" i="21"/>
  <c r="DG2150" i="21"/>
  <c r="DH2150" i="21"/>
  <c r="DI2150" i="21"/>
  <c r="DJ2150" i="21"/>
  <c r="DK2150" i="21"/>
  <c r="DL2150" i="21"/>
  <c r="DM2150" i="21"/>
  <c r="DN2150" i="21"/>
  <c r="DO2150" i="21"/>
  <c r="DP2150" i="21"/>
  <c r="DQ2150" i="21"/>
  <c r="DR2150" i="21"/>
  <c r="DS2150" i="21"/>
  <c r="DT2150" i="21"/>
  <c r="DG2151" i="21"/>
  <c r="DH2151" i="21"/>
  <c r="DI2151" i="21"/>
  <c r="DJ2151" i="21"/>
  <c r="DK2151" i="21"/>
  <c r="DL2151" i="21"/>
  <c r="DM2151" i="21"/>
  <c r="DN2151" i="21"/>
  <c r="DO2151" i="21"/>
  <c r="DP2151" i="21"/>
  <c r="DQ2151" i="21"/>
  <c r="DR2151" i="21"/>
  <c r="DS2151" i="21"/>
  <c r="DT2151" i="21"/>
  <c r="DG2152" i="21"/>
  <c r="DH2152" i="21"/>
  <c r="DI2152" i="21"/>
  <c r="DJ2152" i="21"/>
  <c r="DK2152" i="21"/>
  <c r="DL2152" i="21"/>
  <c r="DM2152" i="21"/>
  <c r="DN2152" i="21"/>
  <c r="DO2152" i="21"/>
  <c r="DP2152" i="21"/>
  <c r="DQ2152" i="21"/>
  <c r="DR2152" i="21"/>
  <c r="DS2152" i="21"/>
  <c r="DT2152" i="21"/>
  <c r="DG2153" i="21"/>
  <c r="DH2153" i="21"/>
  <c r="DI2153" i="21"/>
  <c r="DJ2153" i="21"/>
  <c r="DK2153" i="21"/>
  <c r="DL2153" i="21"/>
  <c r="DM2153" i="21"/>
  <c r="DN2153" i="21"/>
  <c r="DO2153" i="21"/>
  <c r="DP2153" i="21"/>
  <c r="DQ2153" i="21"/>
  <c r="DR2153" i="21"/>
  <c r="DS2153" i="21"/>
  <c r="DT2153" i="21"/>
  <c r="DG2154" i="21"/>
  <c r="DH2154" i="21"/>
  <c r="DI2154" i="21"/>
  <c r="DJ2154" i="21"/>
  <c r="DK2154" i="21"/>
  <c r="DL2154" i="21"/>
  <c r="DM2154" i="21"/>
  <c r="DN2154" i="21"/>
  <c r="DO2154" i="21"/>
  <c r="DP2154" i="21"/>
  <c r="DQ2154" i="21"/>
  <c r="DR2154" i="21"/>
  <c r="DS2154" i="21"/>
  <c r="DT2154" i="21"/>
  <c r="DG2155" i="21"/>
  <c r="DH2155" i="21"/>
  <c r="DI2155" i="21"/>
  <c r="DJ2155" i="21"/>
  <c r="DK2155" i="21"/>
  <c r="DL2155" i="21"/>
  <c r="DM2155" i="21"/>
  <c r="DN2155" i="21"/>
  <c r="DO2155" i="21"/>
  <c r="DP2155" i="21"/>
  <c r="DQ2155" i="21"/>
  <c r="DR2155" i="21"/>
  <c r="DS2155" i="21"/>
  <c r="DF2149" i="21"/>
  <c r="DF2150" i="21"/>
  <c r="DF2151" i="21"/>
  <c r="DF2152" i="21"/>
  <c r="DF2153" i="21"/>
  <c r="DF2154" i="21"/>
  <c r="DF2155" i="21"/>
  <c r="DG2133" i="21"/>
  <c r="DH2133" i="21"/>
  <c r="DI2133" i="21"/>
  <c r="DJ2133" i="21"/>
  <c r="DK2133" i="21"/>
  <c r="DL2133" i="21"/>
  <c r="DM2133" i="21"/>
  <c r="DN2133" i="21"/>
  <c r="DO2133" i="21"/>
  <c r="DP2133" i="21"/>
  <c r="DQ2133" i="21"/>
  <c r="DR2133" i="21"/>
  <c r="DS2133" i="21"/>
  <c r="DT2133" i="21"/>
  <c r="DU2133" i="21"/>
  <c r="DV2133" i="21"/>
  <c r="DW2133" i="21"/>
  <c r="DG2134" i="21"/>
  <c r="DH2134" i="21"/>
  <c r="DI2134" i="21"/>
  <c r="DJ2134" i="21"/>
  <c r="DK2134" i="21"/>
  <c r="DL2134" i="21"/>
  <c r="DM2134" i="21"/>
  <c r="DN2134" i="21"/>
  <c r="DO2134" i="21"/>
  <c r="DP2134" i="21"/>
  <c r="DQ2134" i="21"/>
  <c r="DR2134" i="21"/>
  <c r="DS2134" i="21"/>
  <c r="DT2134" i="21"/>
  <c r="DU2134" i="21"/>
  <c r="DV2134" i="21"/>
  <c r="DW2134" i="21"/>
  <c r="DG2135" i="21"/>
  <c r="DH2135" i="21"/>
  <c r="DI2135" i="21"/>
  <c r="DJ2135" i="21"/>
  <c r="DK2135" i="21"/>
  <c r="DL2135" i="21"/>
  <c r="DM2135" i="21"/>
  <c r="DN2135" i="21"/>
  <c r="DO2135" i="21"/>
  <c r="DP2135" i="21"/>
  <c r="DQ2135" i="21"/>
  <c r="DR2135" i="21"/>
  <c r="DS2135" i="21"/>
  <c r="DT2135" i="21"/>
  <c r="DU2135" i="21"/>
  <c r="DV2135" i="21"/>
  <c r="DW2135" i="21"/>
  <c r="DG2136" i="21"/>
  <c r="DH2136" i="21"/>
  <c r="DI2136" i="21"/>
  <c r="DJ2136" i="21"/>
  <c r="DK2136" i="21"/>
  <c r="DL2136" i="21"/>
  <c r="DM2136" i="21"/>
  <c r="DN2136" i="21"/>
  <c r="DO2136" i="21"/>
  <c r="DP2136" i="21"/>
  <c r="DQ2136" i="21"/>
  <c r="DR2136" i="21"/>
  <c r="DS2136" i="21"/>
  <c r="DT2136" i="21"/>
  <c r="DU2136" i="21"/>
  <c r="DV2136" i="21"/>
  <c r="DW2136" i="21"/>
  <c r="DG2137" i="21"/>
  <c r="DH2137" i="21"/>
  <c r="DI2137" i="21"/>
  <c r="DJ2137" i="21"/>
  <c r="DK2137" i="21"/>
  <c r="DL2137" i="21"/>
  <c r="DM2137" i="21"/>
  <c r="DN2137" i="21"/>
  <c r="DO2137" i="21"/>
  <c r="DP2137" i="21"/>
  <c r="DQ2137" i="21"/>
  <c r="DR2137" i="21"/>
  <c r="DS2137" i="21"/>
  <c r="DT2137" i="21"/>
  <c r="DU2137" i="21"/>
  <c r="DV2137" i="21"/>
  <c r="DW2137" i="21"/>
  <c r="DG2138" i="21"/>
  <c r="DH2138" i="21"/>
  <c r="DI2138" i="21"/>
  <c r="DJ2138" i="21"/>
  <c r="DK2138" i="21"/>
  <c r="DL2138" i="21"/>
  <c r="DM2138" i="21"/>
  <c r="DN2138" i="21"/>
  <c r="DO2138" i="21"/>
  <c r="DP2138" i="21"/>
  <c r="DQ2138" i="21"/>
  <c r="DR2138" i="21"/>
  <c r="DS2138" i="21"/>
  <c r="DT2138" i="21"/>
  <c r="DU2138" i="21"/>
  <c r="DV2138" i="21"/>
  <c r="DW2138" i="21"/>
  <c r="DG2139" i="21"/>
  <c r="DH2139" i="21"/>
  <c r="DI2139" i="21"/>
  <c r="DJ2139" i="21"/>
  <c r="DK2139" i="21"/>
  <c r="DL2139" i="21"/>
  <c r="DM2139" i="21"/>
  <c r="DN2139" i="21"/>
  <c r="DO2139" i="21"/>
  <c r="DP2139" i="21"/>
  <c r="DQ2139" i="21"/>
  <c r="DR2139" i="21"/>
  <c r="DS2139" i="21"/>
  <c r="DT2139" i="21"/>
  <c r="DU2139" i="21"/>
  <c r="DV2139" i="21"/>
  <c r="DW2139" i="21"/>
  <c r="DG2140" i="21"/>
  <c r="DH2140" i="21"/>
  <c r="DI2140" i="21"/>
  <c r="DJ2140" i="21"/>
  <c r="DK2140" i="21"/>
  <c r="DL2140" i="21"/>
  <c r="DM2140" i="21"/>
  <c r="DN2140" i="21"/>
  <c r="DO2140" i="21"/>
  <c r="DP2140" i="21"/>
  <c r="DQ2140" i="21"/>
  <c r="DR2140" i="21"/>
  <c r="DS2140" i="21"/>
  <c r="DT2140" i="21"/>
  <c r="DU2140" i="21"/>
  <c r="DV2140" i="21"/>
  <c r="DW2140" i="21"/>
  <c r="DF2140" i="21"/>
  <c r="DF2134" i="21"/>
  <c r="DF2135" i="21"/>
  <c r="DF2136" i="21"/>
  <c r="DF2137" i="21"/>
  <c r="DF2138" i="21"/>
  <c r="DF2139" i="21"/>
  <c r="DF2118" i="21"/>
  <c r="DF2119" i="21"/>
  <c r="DG2119" i="21"/>
  <c r="DH2119" i="21"/>
  <c r="DI2119" i="21"/>
  <c r="DJ2119" i="21"/>
  <c r="DK2119" i="21"/>
  <c r="DL2119" i="21"/>
  <c r="DM2119" i="21"/>
  <c r="DN2119" i="21"/>
  <c r="DO2119" i="21"/>
  <c r="DP2119" i="21"/>
  <c r="DQ2119" i="21"/>
  <c r="DR2119" i="21"/>
  <c r="DS2119" i="21"/>
  <c r="DT2119" i="21"/>
  <c r="DU2119" i="21"/>
  <c r="DV2119" i="21"/>
  <c r="DW2119" i="21"/>
  <c r="DF2120" i="21"/>
  <c r="DG2120" i="21"/>
  <c r="DH2120" i="21"/>
  <c r="DI2120" i="21"/>
  <c r="DJ2120" i="21"/>
  <c r="DK2120" i="21"/>
  <c r="DL2120" i="21"/>
  <c r="DM2120" i="21"/>
  <c r="DN2120" i="21"/>
  <c r="DO2120" i="21"/>
  <c r="DP2120" i="21"/>
  <c r="DQ2120" i="21"/>
  <c r="DR2120" i="21"/>
  <c r="DS2120" i="21"/>
  <c r="DT2120" i="21"/>
  <c r="DU2120" i="21"/>
  <c r="DV2120" i="21"/>
  <c r="DW2120" i="21"/>
  <c r="DF2121" i="21"/>
  <c r="DG2121" i="21"/>
  <c r="DH2121" i="21"/>
  <c r="DI2121" i="21"/>
  <c r="DJ2121" i="21"/>
  <c r="DK2121" i="21"/>
  <c r="DM2121" i="21"/>
  <c r="DN2121" i="21"/>
  <c r="DO2121" i="21"/>
  <c r="DP2121" i="21"/>
  <c r="DQ2121" i="21"/>
  <c r="DS2121" i="21"/>
  <c r="DT2121" i="21"/>
  <c r="DU2121" i="21"/>
  <c r="DV2121" i="21"/>
  <c r="DW2121" i="21"/>
  <c r="DF2122" i="21"/>
  <c r="DG2122" i="21"/>
  <c r="DH2122" i="21"/>
  <c r="DI2122" i="21"/>
  <c r="DJ2122" i="21"/>
  <c r="DK2122" i="21"/>
  <c r="DM2122" i="21"/>
  <c r="DN2122" i="21"/>
  <c r="DO2122" i="21"/>
  <c r="DP2122" i="21"/>
  <c r="DQ2122" i="21"/>
  <c r="DR2122" i="21"/>
  <c r="DS2122" i="21"/>
  <c r="DU2122" i="21"/>
  <c r="DV2122" i="21"/>
  <c r="DW2122" i="21"/>
  <c r="DF2123" i="21"/>
  <c r="DG2123" i="21"/>
  <c r="DH2123" i="21"/>
  <c r="DI2123" i="21"/>
  <c r="DJ2123" i="21"/>
  <c r="DK2123" i="21"/>
  <c r="DL2123" i="21"/>
  <c r="DM2123" i="21"/>
  <c r="DN2123" i="21"/>
  <c r="DO2123" i="21"/>
  <c r="DP2123" i="21"/>
  <c r="DQ2123" i="21"/>
  <c r="DR2123" i="21"/>
  <c r="DS2123" i="21"/>
  <c r="DT2123" i="21"/>
  <c r="DU2123" i="21"/>
  <c r="DV2123" i="21"/>
  <c r="DW2123" i="21"/>
  <c r="DF2124" i="21"/>
  <c r="DG2124" i="21"/>
  <c r="DH2124" i="21"/>
  <c r="DI2124" i="21"/>
  <c r="DJ2124" i="21"/>
  <c r="DK2124" i="21"/>
  <c r="DL2124" i="21"/>
  <c r="DM2124" i="21"/>
  <c r="DN2124" i="21"/>
  <c r="DO2124" i="21"/>
  <c r="DP2124" i="21"/>
  <c r="DQ2124" i="21"/>
  <c r="DR2124" i="21"/>
  <c r="DS2124" i="21"/>
  <c r="DT2124" i="21"/>
  <c r="DU2124" i="21"/>
  <c r="DV2124" i="21"/>
  <c r="DW2124" i="21"/>
  <c r="DF2125" i="21"/>
  <c r="DG2125" i="21"/>
  <c r="DH2125" i="21"/>
  <c r="DI2125" i="21"/>
  <c r="DJ2125" i="21"/>
  <c r="DK2125" i="21"/>
  <c r="DL2125" i="21"/>
  <c r="DM2125" i="21"/>
  <c r="DN2125" i="21"/>
  <c r="DO2125" i="21"/>
  <c r="DP2125" i="21"/>
  <c r="DQ2125" i="21"/>
  <c r="DR2125" i="21"/>
  <c r="DS2125" i="21"/>
  <c r="DT2125" i="21"/>
  <c r="DU2125" i="21"/>
  <c r="DV2125" i="21"/>
  <c r="DW2125" i="21"/>
  <c r="DG2118" i="21"/>
  <c r="DH2118" i="21"/>
  <c r="DI2118" i="21"/>
  <c r="DJ2118" i="21"/>
  <c r="DK2118" i="21"/>
  <c r="DL2118" i="21"/>
  <c r="DM2118" i="21"/>
  <c r="DN2118" i="21"/>
  <c r="DO2118" i="21"/>
  <c r="DP2118" i="21"/>
  <c r="DQ2118" i="21"/>
  <c r="DR2118" i="21"/>
  <c r="DS2118" i="21"/>
  <c r="DT2118" i="21"/>
  <c r="BU2155" i="21"/>
  <c r="BV2155" i="21"/>
  <c r="BW2155" i="21"/>
  <c r="BX2155" i="21"/>
  <c r="BY2155" i="21"/>
  <c r="BZ2155" i="21"/>
  <c r="CA2155" i="21"/>
  <c r="CB2155" i="21"/>
  <c r="CC2155" i="21"/>
  <c r="CD2155" i="21"/>
  <c r="CE2155" i="21"/>
  <c r="CF2155" i="21"/>
  <c r="CG2155" i="21"/>
  <c r="CH2155" i="21"/>
  <c r="DF1730" i="21"/>
  <c r="AJ2108" i="21"/>
  <c r="BU2084" i="21"/>
  <c r="BY2002" i="21"/>
  <c r="BX2002" i="21"/>
  <c r="BW2002" i="21"/>
  <c r="AJ1994" i="21"/>
  <c r="BX1946" i="21" s="1"/>
  <c r="BY1946" i="21"/>
  <c r="BX1945" i="21"/>
  <c r="BY1945" i="21"/>
  <c r="BW1945" i="21"/>
  <c r="BY1944" i="21"/>
  <c r="BX1944" i="21"/>
  <c r="BW1944" i="21"/>
  <c r="AO1897" i="21"/>
  <c r="AM1897" i="21"/>
  <c r="AP1897" i="21"/>
  <c r="AN1897" i="21"/>
  <c r="AP1870" i="21"/>
  <c r="AO1870" i="21"/>
  <c r="AN1870" i="21"/>
  <c r="AM1870" i="21"/>
  <c r="AJ1825" i="21"/>
  <c r="AG1655" i="21"/>
  <c r="B1655" i="21" s="1"/>
  <c r="AH1825" i="21"/>
  <c r="BC1786" i="21"/>
  <c r="CF1788" i="21" s="1"/>
  <c r="AU1786" i="21"/>
  <c r="BX1788" i="21" s="1"/>
  <c r="AV1786" i="21"/>
  <c r="BY1788" i="21" s="1"/>
  <c r="AW1786" i="21"/>
  <c r="BZ1788" i="21" s="1"/>
  <c r="AX1786" i="21"/>
  <c r="CA1788" i="21" s="1"/>
  <c r="AY1786" i="21"/>
  <c r="CB1788" i="21" s="1"/>
  <c r="AZ1786" i="21"/>
  <c r="CC1788" i="21" s="1"/>
  <c r="BA1786" i="21"/>
  <c r="CD1788" i="21" s="1"/>
  <c r="BB1786" i="21"/>
  <c r="CE1788" i="21" s="1"/>
  <c r="AT1786" i="21"/>
  <c r="BW1788" i="21" s="1"/>
  <c r="T1789" i="21"/>
  <c r="T1790" i="21"/>
  <c r="T1791" i="21"/>
  <c r="T1792" i="21"/>
  <c r="T1793" i="21"/>
  <c r="T1794" i="21"/>
  <c r="AM1784" i="21"/>
  <c r="AQ1784" i="21"/>
  <c r="AH1784" i="21"/>
  <c r="AG1788" i="21"/>
  <c r="AG1789" i="21"/>
  <c r="AG1790" i="21"/>
  <c r="AG1791" i="21"/>
  <c r="AG1792" i="21"/>
  <c r="AG1793" i="21"/>
  <c r="AG1794" i="21"/>
  <c r="AG1795" i="21"/>
  <c r="AG1796" i="21"/>
  <c r="AG1797" i="21"/>
  <c r="AG1798" i="21"/>
  <c r="AG1799" i="21"/>
  <c r="AG1800" i="21"/>
  <c r="AG1801" i="21"/>
  <c r="AG1802" i="21"/>
  <c r="AG1803" i="21"/>
  <c r="AG1804" i="21"/>
  <c r="AG1805" i="21"/>
  <c r="AG1806" i="21"/>
  <c r="AG1807" i="21"/>
  <c r="AG1808" i="21"/>
  <c r="AG1809" i="21"/>
  <c r="AG1810" i="21"/>
  <c r="AG1811" i="21"/>
  <c r="AG1812" i="21"/>
  <c r="AG1813" i="21"/>
  <c r="AG1814" i="21"/>
  <c r="AG1815" i="21"/>
  <c r="AG1776" i="21"/>
  <c r="B1776" i="21" s="1"/>
  <c r="DT1765" i="21"/>
  <c r="DS1765" i="21"/>
  <c r="DR1765" i="21"/>
  <c r="DQ1765" i="21"/>
  <c r="DP1765" i="21"/>
  <c r="DO1765" i="21"/>
  <c r="DN1765" i="21"/>
  <c r="DM1765" i="21"/>
  <c r="DL1765" i="21"/>
  <c r="DK1765" i="21"/>
  <c r="DJ1765" i="21"/>
  <c r="DI1765" i="21"/>
  <c r="DH1765" i="21"/>
  <c r="DG1765" i="21"/>
  <c r="DF1765" i="21"/>
  <c r="BU1703" i="21"/>
  <c r="BV1703" i="21"/>
  <c r="BW1703" i="21"/>
  <c r="BX1703" i="21"/>
  <c r="BY1703" i="21"/>
  <c r="BZ1703" i="21"/>
  <c r="CA1703" i="21"/>
  <c r="CB1703" i="21"/>
  <c r="CC1703" i="21"/>
  <c r="CD1703" i="21"/>
  <c r="CE1703" i="21"/>
  <c r="CF1703" i="21"/>
  <c r="CG1703" i="21"/>
  <c r="CH1703" i="21"/>
  <c r="CI1703" i="21"/>
  <c r="CJ1703" i="21"/>
  <c r="CK1703" i="21"/>
  <c r="CL1703" i="21"/>
  <c r="BU1704" i="21"/>
  <c r="BV1704" i="21"/>
  <c r="BW1704" i="21"/>
  <c r="BX1704" i="21"/>
  <c r="BY1704" i="21"/>
  <c r="BZ1704" i="21"/>
  <c r="CA1704" i="21"/>
  <c r="CB1704" i="21"/>
  <c r="CC1704" i="21"/>
  <c r="CD1704" i="21"/>
  <c r="CE1704" i="21"/>
  <c r="CF1704" i="21"/>
  <c r="CG1704" i="21"/>
  <c r="CH1704" i="21"/>
  <c r="CI1704" i="21"/>
  <c r="CJ1704" i="21"/>
  <c r="CK1704" i="21"/>
  <c r="CL1704" i="21"/>
  <c r="BU1705" i="21"/>
  <c r="BV1705" i="21"/>
  <c r="BW1705" i="21"/>
  <c r="BX1705" i="21"/>
  <c r="BY1705" i="21"/>
  <c r="BZ1705" i="21"/>
  <c r="CA1705" i="21"/>
  <c r="CB1705" i="21"/>
  <c r="CC1705" i="21"/>
  <c r="CD1705" i="21"/>
  <c r="CE1705" i="21"/>
  <c r="CF1705" i="21"/>
  <c r="CG1705" i="21"/>
  <c r="CH1705" i="21"/>
  <c r="CI1705" i="21"/>
  <c r="CJ1705" i="21"/>
  <c r="CL1705" i="21"/>
  <c r="BU1706" i="21"/>
  <c r="BV1706" i="21"/>
  <c r="BW1706" i="21"/>
  <c r="BX1706" i="21"/>
  <c r="BY1706" i="21"/>
  <c r="BZ1706" i="21"/>
  <c r="CA1706" i="21"/>
  <c r="CB1706" i="21"/>
  <c r="CC1706" i="21"/>
  <c r="CD1706" i="21"/>
  <c r="CE1706" i="21"/>
  <c r="CF1706" i="21"/>
  <c r="CG1706" i="21"/>
  <c r="CH1706" i="21"/>
  <c r="CI1706" i="21"/>
  <c r="CJ1706" i="21"/>
  <c r="CK1706" i="21"/>
  <c r="CL1706" i="21"/>
  <c r="BU1707" i="21"/>
  <c r="BV1707" i="21"/>
  <c r="BW1707" i="21"/>
  <c r="BX1707" i="21"/>
  <c r="BY1707" i="21"/>
  <c r="BZ1707" i="21"/>
  <c r="CA1707" i="21"/>
  <c r="CB1707" i="21"/>
  <c r="CC1707" i="21"/>
  <c r="CD1707" i="21"/>
  <c r="CE1707" i="21"/>
  <c r="CF1707" i="21"/>
  <c r="CG1707" i="21"/>
  <c r="CH1707" i="21"/>
  <c r="CI1707" i="21"/>
  <c r="CJ1707" i="21"/>
  <c r="CK1707" i="21"/>
  <c r="CL1707" i="21"/>
  <c r="BU1708" i="21"/>
  <c r="BV1708" i="21"/>
  <c r="BW1708" i="21"/>
  <c r="BX1708" i="21"/>
  <c r="BY1708" i="21"/>
  <c r="BZ1708" i="21"/>
  <c r="CA1708" i="21"/>
  <c r="CB1708" i="21"/>
  <c r="CC1708" i="21"/>
  <c r="CD1708" i="21"/>
  <c r="CE1708" i="21"/>
  <c r="CF1708" i="21"/>
  <c r="CG1708" i="21"/>
  <c r="CH1708" i="21"/>
  <c r="CI1708" i="21"/>
  <c r="CJ1708" i="21"/>
  <c r="CK1708" i="21"/>
  <c r="CL1708" i="21"/>
  <c r="DW1730" i="21"/>
  <c r="DV1730" i="21"/>
  <c r="DU1730" i="21"/>
  <c r="DT1730" i="21"/>
  <c r="DS1730" i="21"/>
  <c r="DR1730" i="21"/>
  <c r="DQ1730" i="21"/>
  <c r="DP1730" i="21"/>
  <c r="DO1730" i="21"/>
  <c r="DN1730" i="21"/>
  <c r="DM1730" i="21"/>
  <c r="DL1730" i="21"/>
  <c r="DK1730" i="21"/>
  <c r="DJ1730" i="21"/>
  <c r="DI1730" i="21"/>
  <c r="DH1730" i="21"/>
  <c r="DG1730" i="21"/>
  <c r="DW1695" i="21"/>
  <c r="DV1695" i="21"/>
  <c r="DU1695" i="21"/>
  <c r="DT1695" i="21"/>
  <c r="DS1695" i="21"/>
  <c r="DR1695" i="21"/>
  <c r="DQ1695" i="21"/>
  <c r="DP1695" i="21"/>
  <c r="DO1695" i="21"/>
  <c r="DN1695" i="21"/>
  <c r="DM1695" i="21"/>
  <c r="DL1695" i="21"/>
  <c r="DK1695" i="21"/>
  <c r="DJ1695" i="21"/>
  <c r="DI1695" i="21"/>
  <c r="BU1761" i="21"/>
  <c r="BV1761" i="21"/>
  <c r="BW1761" i="21"/>
  <c r="BX1761" i="21"/>
  <c r="BY1761" i="21"/>
  <c r="BZ1761" i="21"/>
  <c r="CA1761" i="21"/>
  <c r="CB1761" i="21"/>
  <c r="CC1761" i="21"/>
  <c r="CD1761" i="21"/>
  <c r="CE1761" i="21"/>
  <c r="CF1761" i="21"/>
  <c r="CG1761" i="21"/>
  <c r="CH1761" i="21"/>
  <c r="CI1761" i="21"/>
  <c r="BU1762" i="21"/>
  <c r="BV1762" i="21"/>
  <c r="BW1762" i="21"/>
  <c r="BX1762" i="21"/>
  <c r="BY1762" i="21"/>
  <c r="BZ1762" i="21"/>
  <c r="CA1762" i="21"/>
  <c r="CB1762" i="21"/>
  <c r="CC1762" i="21"/>
  <c r="CD1762" i="21"/>
  <c r="CE1762" i="21"/>
  <c r="CF1762" i="21"/>
  <c r="CG1762" i="21"/>
  <c r="CH1762" i="21"/>
  <c r="CI1762" i="21"/>
  <c r="BU1763" i="21"/>
  <c r="BV1763" i="21"/>
  <c r="BW1763" i="21"/>
  <c r="BX1763" i="21"/>
  <c r="BY1763" i="21"/>
  <c r="BZ1763" i="21"/>
  <c r="CA1763" i="21"/>
  <c r="CB1763" i="21"/>
  <c r="CC1763" i="21"/>
  <c r="CD1763" i="21"/>
  <c r="CE1763" i="21"/>
  <c r="CF1763" i="21"/>
  <c r="CG1763" i="21"/>
  <c r="CH1763" i="21"/>
  <c r="CI1763" i="21"/>
  <c r="BU1764" i="21"/>
  <c r="BV1764" i="21"/>
  <c r="BW1764" i="21"/>
  <c r="BX1764" i="21"/>
  <c r="BY1764" i="21"/>
  <c r="BZ1764" i="21"/>
  <c r="CA1764" i="21"/>
  <c r="CB1764" i="21"/>
  <c r="CC1764" i="21"/>
  <c r="CD1764" i="21"/>
  <c r="CE1764" i="21"/>
  <c r="CF1764" i="21"/>
  <c r="CG1764" i="21"/>
  <c r="CH1764" i="21"/>
  <c r="CI1764" i="21"/>
  <c r="BU1765" i="21"/>
  <c r="BV1765" i="21"/>
  <c r="BW1765" i="21"/>
  <c r="BX1765" i="21"/>
  <c r="BY1765" i="21"/>
  <c r="BZ1765" i="21"/>
  <c r="CA1765" i="21"/>
  <c r="CB1765" i="21"/>
  <c r="CC1765" i="21"/>
  <c r="CD1765" i="21"/>
  <c r="CE1765" i="21"/>
  <c r="CF1765" i="21"/>
  <c r="CG1765" i="21"/>
  <c r="CH1765" i="21"/>
  <c r="CI1765" i="21"/>
  <c r="BU1766" i="21"/>
  <c r="BV1766" i="21"/>
  <c r="BW1766" i="21"/>
  <c r="BX1766" i="21"/>
  <c r="BY1766" i="21"/>
  <c r="BZ1766" i="21"/>
  <c r="CA1766" i="21"/>
  <c r="CB1766" i="21"/>
  <c r="CC1766" i="21"/>
  <c r="CD1766" i="21"/>
  <c r="CE1766" i="21"/>
  <c r="CF1766" i="21"/>
  <c r="CG1766" i="21"/>
  <c r="CH1766" i="21"/>
  <c r="CI1766" i="21"/>
  <c r="BU1740" i="21"/>
  <c r="BV1740" i="21"/>
  <c r="BW1740" i="21"/>
  <c r="BX1740" i="21"/>
  <c r="BY1740" i="21"/>
  <c r="BZ1740" i="21"/>
  <c r="CA1740" i="21"/>
  <c r="CB1740" i="21"/>
  <c r="CC1740" i="21"/>
  <c r="CD1740" i="21"/>
  <c r="CE1740" i="21"/>
  <c r="CF1740" i="21"/>
  <c r="CG1740" i="21"/>
  <c r="CH1740" i="21"/>
  <c r="CI1740" i="21"/>
  <c r="BU1741" i="21"/>
  <c r="BV1741" i="21"/>
  <c r="BW1741" i="21"/>
  <c r="BX1741" i="21"/>
  <c r="BY1741" i="21"/>
  <c r="BZ1741" i="21"/>
  <c r="CA1741" i="21"/>
  <c r="CB1741" i="21"/>
  <c r="CC1741" i="21"/>
  <c r="CD1741" i="21"/>
  <c r="CE1741" i="21"/>
  <c r="CF1741" i="21"/>
  <c r="CG1741" i="21"/>
  <c r="CH1741" i="21"/>
  <c r="CI1741" i="21"/>
  <c r="BU1742" i="21"/>
  <c r="BV1742" i="21"/>
  <c r="BW1742" i="21"/>
  <c r="BX1742" i="21"/>
  <c r="BY1742" i="21"/>
  <c r="BZ1742" i="21"/>
  <c r="CA1742" i="21"/>
  <c r="CB1742" i="21"/>
  <c r="CC1742" i="21"/>
  <c r="CD1742" i="21"/>
  <c r="CE1742" i="21"/>
  <c r="CF1742" i="21"/>
  <c r="CG1742" i="21"/>
  <c r="CH1742" i="21"/>
  <c r="CI1742" i="21"/>
  <c r="BU1743" i="21"/>
  <c r="BV1743" i="21"/>
  <c r="BW1743" i="21"/>
  <c r="BX1743" i="21"/>
  <c r="BY1743" i="21"/>
  <c r="BZ1743" i="21"/>
  <c r="CA1743" i="21"/>
  <c r="CB1743" i="21"/>
  <c r="CC1743" i="21"/>
  <c r="CD1743" i="21"/>
  <c r="CE1743" i="21"/>
  <c r="CF1743" i="21"/>
  <c r="CG1743" i="21"/>
  <c r="CH1743" i="21"/>
  <c r="CI1743" i="21"/>
  <c r="BU1744" i="21"/>
  <c r="BV1744" i="21"/>
  <c r="BW1744" i="21"/>
  <c r="BX1744" i="21"/>
  <c r="BY1744" i="21"/>
  <c r="BZ1744" i="21"/>
  <c r="CA1744" i="21"/>
  <c r="CB1744" i="21"/>
  <c r="CC1744" i="21"/>
  <c r="CD1744" i="21"/>
  <c r="CE1744" i="21"/>
  <c r="CF1744" i="21"/>
  <c r="CG1744" i="21"/>
  <c r="CH1744" i="21"/>
  <c r="CI1744" i="21"/>
  <c r="BU1745" i="21"/>
  <c r="BV1745" i="21"/>
  <c r="BW1745" i="21"/>
  <c r="BX1745" i="21"/>
  <c r="BY1745" i="21"/>
  <c r="BZ1745" i="21"/>
  <c r="CA1745" i="21"/>
  <c r="CB1745" i="21"/>
  <c r="CC1745" i="21"/>
  <c r="CD1745" i="21"/>
  <c r="CE1745" i="21"/>
  <c r="CF1745" i="21"/>
  <c r="CG1745" i="21"/>
  <c r="CH1745" i="21"/>
  <c r="CI1745" i="21"/>
  <c r="BU1746" i="21"/>
  <c r="BV1746" i="21"/>
  <c r="BW1746" i="21"/>
  <c r="BX1746" i="21"/>
  <c r="BY1746" i="21"/>
  <c r="BZ1746" i="21"/>
  <c r="CA1746" i="21"/>
  <c r="CB1746" i="21"/>
  <c r="CC1746" i="21"/>
  <c r="CD1746" i="21"/>
  <c r="CE1746" i="21"/>
  <c r="CF1746" i="21"/>
  <c r="CG1746" i="21"/>
  <c r="CH1746" i="21"/>
  <c r="CI1746" i="21"/>
  <c r="BU1747" i="21"/>
  <c r="BV1747" i="21"/>
  <c r="BW1747" i="21"/>
  <c r="BX1747" i="21"/>
  <c r="BY1747" i="21"/>
  <c r="BZ1747" i="21"/>
  <c r="CA1747" i="21"/>
  <c r="CB1747" i="21"/>
  <c r="CC1747" i="21"/>
  <c r="CD1747" i="21"/>
  <c r="CE1747" i="21"/>
  <c r="CF1747" i="21"/>
  <c r="CG1747" i="21"/>
  <c r="CH1747" i="21"/>
  <c r="CI1747" i="21"/>
  <c r="BU1748" i="21"/>
  <c r="BV1748" i="21"/>
  <c r="BW1748" i="21"/>
  <c r="BX1748" i="21"/>
  <c r="BY1748" i="21"/>
  <c r="BZ1748" i="21"/>
  <c r="CA1748" i="21"/>
  <c r="CB1748" i="21"/>
  <c r="CC1748" i="21"/>
  <c r="CD1748" i="21"/>
  <c r="CE1748" i="21"/>
  <c r="CF1748" i="21"/>
  <c r="CG1748" i="21"/>
  <c r="CH1748" i="21"/>
  <c r="CI1748" i="21"/>
  <c r="BU1749" i="21"/>
  <c r="BV1749" i="21"/>
  <c r="BW1749" i="21"/>
  <c r="BX1749" i="21"/>
  <c r="BY1749" i="21"/>
  <c r="BZ1749" i="21"/>
  <c r="CA1749" i="21"/>
  <c r="CB1749" i="21"/>
  <c r="CC1749" i="21"/>
  <c r="CD1749" i="21"/>
  <c r="CE1749" i="21"/>
  <c r="CF1749" i="21"/>
  <c r="CG1749" i="21"/>
  <c r="CH1749" i="21"/>
  <c r="CI1749" i="21"/>
  <c r="BU1750" i="21"/>
  <c r="BV1750" i="21"/>
  <c r="BW1750" i="21"/>
  <c r="BX1750" i="21"/>
  <c r="BY1750" i="21"/>
  <c r="BZ1750" i="21"/>
  <c r="CA1750" i="21"/>
  <c r="CB1750" i="21"/>
  <c r="CC1750" i="21"/>
  <c r="CD1750" i="21"/>
  <c r="CE1750" i="21"/>
  <c r="CF1750" i="21"/>
  <c r="CG1750" i="21"/>
  <c r="CH1750" i="21"/>
  <c r="CI1750" i="21"/>
  <c r="BU1751" i="21"/>
  <c r="BV1751" i="21"/>
  <c r="BW1751" i="21"/>
  <c r="BX1751" i="21"/>
  <c r="BY1751" i="21"/>
  <c r="BZ1751" i="21"/>
  <c r="CA1751" i="21"/>
  <c r="CB1751" i="21"/>
  <c r="CC1751" i="21"/>
  <c r="CD1751" i="21"/>
  <c r="CE1751" i="21"/>
  <c r="CF1751" i="21"/>
  <c r="CG1751" i="21"/>
  <c r="CH1751" i="21"/>
  <c r="CI1751" i="21"/>
  <c r="BU1752" i="21"/>
  <c r="BV1752" i="21"/>
  <c r="BW1752" i="21"/>
  <c r="BX1752" i="21"/>
  <c r="BY1752" i="21"/>
  <c r="BZ1752" i="21"/>
  <c r="CA1752" i="21"/>
  <c r="CB1752" i="21"/>
  <c r="CC1752" i="21"/>
  <c r="CD1752" i="21"/>
  <c r="CE1752" i="21"/>
  <c r="CF1752" i="21"/>
  <c r="CG1752" i="21"/>
  <c r="CH1752" i="21"/>
  <c r="CI1752" i="21"/>
  <c r="BU1753" i="21"/>
  <c r="BV1753" i="21"/>
  <c r="BW1753" i="21"/>
  <c r="BX1753" i="21"/>
  <c r="BY1753" i="21"/>
  <c r="BZ1753" i="21"/>
  <c r="CA1753" i="21"/>
  <c r="CB1753" i="21"/>
  <c r="CC1753" i="21"/>
  <c r="CD1753" i="21"/>
  <c r="CE1753" i="21"/>
  <c r="CF1753" i="21"/>
  <c r="CG1753" i="21"/>
  <c r="CH1753" i="21"/>
  <c r="CI1753" i="21"/>
  <c r="BU1754" i="21"/>
  <c r="BV1754" i="21"/>
  <c r="BW1754" i="21"/>
  <c r="BX1754" i="21"/>
  <c r="BY1754" i="21"/>
  <c r="BZ1754" i="21"/>
  <c r="CA1754" i="21"/>
  <c r="CB1754" i="21"/>
  <c r="CC1754" i="21"/>
  <c r="CD1754" i="21"/>
  <c r="CE1754" i="21"/>
  <c r="CF1754" i="21"/>
  <c r="CG1754" i="21"/>
  <c r="CH1754" i="21"/>
  <c r="CI1754" i="21"/>
  <c r="BU1755" i="21"/>
  <c r="BV1755" i="21"/>
  <c r="BW1755" i="21"/>
  <c r="BX1755" i="21"/>
  <c r="BY1755" i="21"/>
  <c r="BZ1755" i="21"/>
  <c r="CA1755" i="21"/>
  <c r="CB1755" i="21"/>
  <c r="CC1755" i="21"/>
  <c r="CD1755" i="21"/>
  <c r="CE1755" i="21"/>
  <c r="CF1755" i="21"/>
  <c r="CG1755" i="21"/>
  <c r="CH1755" i="21"/>
  <c r="CI1755" i="21"/>
  <c r="BU1756" i="21"/>
  <c r="BV1756" i="21"/>
  <c r="BW1756" i="21"/>
  <c r="BX1756" i="21"/>
  <c r="BY1756" i="21"/>
  <c r="BZ1756" i="21"/>
  <c r="CA1756" i="21"/>
  <c r="CB1756" i="21"/>
  <c r="CC1756" i="21"/>
  <c r="CD1756" i="21"/>
  <c r="CE1756" i="21"/>
  <c r="CF1756" i="21"/>
  <c r="CG1756" i="21"/>
  <c r="CH1756" i="21"/>
  <c r="CI1756" i="21"/>
  <c r="BU1757" i="21"/>
  <c r="BV1757" i="21"/>
  <c r="BW1757" i="21"/>
  <c r="BX1757" i="21"/>
  <c r="BY1757" i="21"/>
  <c r="BZ1757" i="21"/>
  <c r="CA1757" i="21"/>
  <c r="CB1757" i="21"/>
  <c r="CC1757" i="21"/>
  <c r="CD1757" i="21"/>
  <c r="CE1757" i="21"/>
  <c r="CF1757" i="21"/>
  <c r="CG1757" i="21"/>
  <c r="CH1757" i="21"/>
  <c r="CI1757" i="21"/>
  <c r="BU1758" i="21"/>
  <c r="BV1758" i="21"/>
  <c r="BW1758" i="21"/>
  <c r="BX1758" i="21"/>
  <c r="BY1758" i="21"/>
  <c r="BZ1758" i="21"/>
  <c r="CA1758" i="21"/>
  <c r="CB1758" i="21"/>
  <c r="CC1758" i="21"/>
  <c r="CD1758" i="21"/>
  <c r="CE1758" i="21"/>
  <c r="CF1758" i="21"/>
  <c r="CG1758" i="21"/>
  <c r="CH1758" i="21"/>
  <c r="CI1758" i="21"/>
  <c r="BU1759" i="21"/>
  <c r="BV1759" i="21"/>
  <c r="BW1759" i="21"/>
  <c r="BX1759" i="21"/>
  <c r="BY1759" i="21"/>
  <c r="BZ1759" i="21"/>
  <c r="CA1759" i="21"/>
  <c r="CB1759" i="21"/>
  <c r="CC1759" i="21"/>
  <c r="CD1759" i="21"/>
  <c r="CE1759" i="21"/>
  <c r="CF1759" i="21"/>
  <c r="CG1759" i="21"/>
  <c r="CH1759" i="21"/>
  <c r="CI1759" i="21"/>
  <c r="BU1760" i="21"/>
  <c r="BV1760" i="21"/>
  <c r="BW1760" i="21"/>
  <c r="BX1760" i="21"/>
  <c r="BY1760" i="21"/>
  <c r="BZ1760" i="21"/>
  <c r="CA1760" i="21"/>
  <c r="CB1760" i="21"/>
  <c r="CC1760" i="21"/>
  <c r="CD1760" i="21"/>
  <c r="CE1760" i="21"/>
  <c r="CF1760" i="21"/>
  <c r="CG1760" i="21"/>
  <c r="CH1760" i="21"/>
  <c r="CI1760" i="21"/>
  <c r="CI1739" i="21"/>
  <c r="CH1739" i="21"/>
  <c r="CG1739" i="21"/>
  <c r="CF1739" i="21"/>
  <c r="CE1739" i="21"/>
  <c r="CD1739" i="21"/>
  <c r="CC1739" i="21"/>
  <c r="CB1739" i="21"/>
  <c r="CA1739" i="21"/>
  <c r="BZ1739" i="21"/>
  <c r="BY1739" i="21"/>
  <c r="BX1739" i="21"/>
  <c r="BW1739" i="21"/>
  <c r="BV1739" i="21"/>
  <c r="BU1739" i="21"/>
  <c r="CI1738" i="21"/>
  <c r="CH1738" i="21"/>
  <c r="CG1738" i="21"/>
  <c r="CF1738" i="21"/>
  <c r="CE1738" i="21"/>
  <c r="CD1738" i="21"/>
  <c r="CC1738" i="21"/>
  <c r="CB1738" i="21"/>
  <c r="CA1738" i="21"/>
  <c r="BZ1738" i="21"/>
  <c r="BY1738" i="21"/>
  <c r="BX1738" i="21"/>
  <c r="BW1738" i="21"/>
  <c r="BV1738" i="21"/>
  <c r="BU1738" i="21"/>
  <c r="BU1715" i="21"/>
  <c r="BV1715" i="21"/>
  <c r="BW1715" i="21"/>
  <c r="BX1715" i="21"/>
  <c r="BY1715" i="21"/>
  <c r="BZ1715" i="21"/>
  <c r="CA1715" i="21"/>
  <c r="CB1715" i="21"/>
  <c r="CC1715" i="21"/>
  <c r="CD1715" i="21"/>
  <c r="CE1715" i="21"/>
  <c r="CF1715" i="21"/>
  <c r="CG1715" i="21"/>
  <c r="CH1715" i="21"/>
  <c r="CI1715" i="21"/>
  <c r="CJ1715" i="21"/>
  <c r="CK1715" i="21"/>
  <c r="CL1715" i="21"/>
  <c r="BU1716" i="21"/>
  <c r="BV1716" i="21"/>
  <c r="BW1716" i="21"/>
  <c r="BX1716" i="21"/>
  <c r="BY1716" i="21"/>
  <c r="BZ1716" i="21"/>
  <c r="CA1716" i="21"/>
  <c r="CB1716" i="21"/>
  <c r="CC1716" i="21"/>
  <c r="CD1716" i="21"/>
  <c r="CE1716" i="21"/>
  <c r="CF1716" i="21"/>
  <c r="CG1716" i="21"/>
  <c r="CH1716" i="21"/>
  <c r="CI1716" i="21"/>
  <c r="CJ1716" i="21"/>
  <c r="CK1716" i="21"/>
  <c r="CL1716" i="21"/>
  <c r="BU1717" i="21"/>
  <c r="BV1717" i="21"/>
  <c r="BW1717" i="21"/>
  <c r="BX1717" i="21"/>
  <c r="BY1717" i="21"/>
  <c r="BZ1717" i="21"/>
  <c r="CA1717" i="21"/>
  <c r="CB1717" i="21"/>
  <c r="CC1717" i="21"/>
  <c r="CD1717" i="21"/>
  <c r="CE1717" i="21"/>
  <c r="CF1717" i="21"/>
  <c r="CG1717" i="21"/>
  <c r="CH1717" i="21"/>
  <c r="CI1717" i="21"/>
  <c r="CJ1717" i="21"/>
  <c r="CK1717" i="21"/>
  <c r="CL1717" i="21"/>
  <c r="BU1718" i="21"/>
  <c r="BV1718" i="21"/>
  <c r="BW1718" i="21"/>
  <c r="BX1718" i="21"/>
  <c r="BY1718" i="21"/>
  <c r="BZ1718" i="21"/>
  <c r="CA1718" i="21"/>
  <c r="CB1718" i="21"/>
  <c r="CC1718" i="21"/>
  <c r="CD1718" i="21"/>
  <c r="CE1718" i="21"/>
  <c r="CF1718" i="21"/>
  <c r="CG1718" i="21"/>
  <c r="CH1718" i="21"/>
  <c r="CI1718" i="21"/>
  <c r="CJ1718" i="21"/>
  <c r="CK1718" i="21"/>
  <c r="CL1718" i="21"/>
  <c r="BU1719" i="21"/>
  <c r="BV1719" i="21"/>
  <c r="BW1719" i="21"/>
  <c r="BX1719" i="21"/>
  <c r="BY1719" i="21"/>
  <c r="BZ1719" i="21"/>
  <c r="CA1719" i="21"/>
  <c r="CB1719" i="21"/>
  <c r="CC1719" i="21"/>
  <c r="CD1719" i="21"/>
  <c r="CE1719" i="21"/>
  <c r="CF1719" i="21"/>
  <c r="CG1719" i="21"/>
  <c r="CH1719" i="21"/>
  <c r="CI1719" i="21"/>
  <c r="CJ1719" i="21"/>
  <c r="CK1719" i="21"/>
  <c r="CL1719" i="21"/>
  <c r="BU1720" i="21"/>
  <c r="BV1720" i="21"/>
  <c r="BW1720" i="21"/>
  <c r="BX1720" i="21"/>
  <c r="BY1720" i="21"/>
  <c r="BZ1720" i="21"/>
  <c r="CA1720" i="21"/>
  <c r="CB1720" i="21"/>
  <c r="CC1720" i="21"/>
  <c r="CD1720" i="21"/>
  <c r="CE1720" i="21"/>
  <c r="CF1720" i="21"/>
  <c r="CG1720" i="21"/>
  <c r="CH1720" i="21"/>
  <c r="CI1720" i="21"/>
  <c r="CJ1720" i="21"/>
  <c r="CK1720" i="21"/>
  <c r="CL1720" i="21"/>
  <c r="BU1721" i="21"/>
  <c r="BV1721" i="21"/>
  <c r="BW1721" i="21"/>
  <c r="BX1721" i="21"/>
  <c r="BY1721" i="21"/>
  <c r="BZ1721" i="21"/>
  <c r="CA1721" i="21"/>
  <c r="CB1721" i="21"/>
  <c r="CC1721" i="21"/>
  <c r="CD1721" i="21"/>
  <c r="CE1721" i="21"/>
  <c r="CF1721" i="21"/>
  <c r="CG1721" i="21"/>
  <c r="CH1721" i="21"/>
  <c r="CI1721" i="21"/>
  <c r="CJ1721" i="21"/>
  <c r="CK1721" i="21"/>
  <c r="CL1721" i="21"/>
  <c r="BU1722" i="21"/>
  <c r="BV1722" i="21"/>
  <c r="BW1722" i="21"/>
  <c r="BX1722" i="21"/>
  <c r="BY1722" i="21"/>
  <c r="BZ1722" i="21"/>
  <c r="CA1722" i="21"/>
  <c r="CB1722" i="21"/>
  <c r="CC1722" i="21"/>
  <c r="CD1722" i="21"/>
  <c r="CE1722" i="21"/>
  <c r="CF1722" i="21"/>
  <c r="CG1722" i="21"/>
  <c r="CH1722" i="21"/>
  <c r="CI1722" i="21"/>
  <c r="CJ1722" i="21"/>
  <c r="CK1722" i="21"/>
  <c r="CL1722" i="21"/>
  <c r="BU1723" i="21"/>
  <c r="BV1723" i="21"/>
  <c r="BW1723" i="21"/>
  <c r="BX1723" i="21"/>
  <c r="BY1723" i="21"/>
  <c r="BZ1723" i="21"/>
  <c r="CA1723" i="21"/>
  <c r="CB1723" i="21"/>
  <c r="CC1723" i="21"/>
  <c r="CD1723" i="21"/>
  <c r="CE1723" i="21"/>
  <c r="CF1723" i="21"/>
  <c r="CG1723" i="21"/>
  <c r="CH1723" i="21"/>
  <c r="CI1723" i="21"/>
  <c r="CJ1723" i="21"/>
  <c r="CK1723" i="21"/>
  <c r="CL1723" i="21"/>
  <c r="BU1724" i="21"/>
  <c r="BV1724" i="21"/>
  <c r="BW1724" i="21"/>
  <c r="BX1724" i="21"/>
  <c r="BY1724" i="21"/>
  <c r="BZ1724" i="21"/>
  <c r="CA1724" i="21"/>
  <c r="CB1724" i="21"/>
  <c r="CC1724" i="21"/>
  <c r="CD1724" i="21"/>
  <c r="CE1724" i="21"/>
  <c r="CF1724" i="21"/>
  <c r="CG1724" i="21"/>
  <c r="CH1724" i="21"/>
  <c r="CI1724" i="21"/>
  <c r="CJ1724" i="21"/>
  <c r="CK1724" i="21"/>
  <c r="CL1724" i="21"/>
  <c r="BU1725" i="21"/>
  <c r="BV1725" i="21"/>
  <c r="BW1725" i="21"/>
  <c r="BX1725" i="21"/>
  <c r="BY1725" i="21"/>
  <c r="BZ1725" i="21"/>
  <c r="CA1725" i="21"/>
  <c r="CB1725" i="21"/>
  <c r="CC1725" i="21"/>
  <c r="CD1725" i="21"/>
  <c r="CE1725" i="21"/>
  <c r="CF1725" i="21"/>
  <c r="CG1725" i="21"/>
  <c r="CH1725" i="21"/>
  <c r="CI1725" i="21"/>
  <c r="CJ1725" i="21"/>
  <c r="CK1725" i="21"/>
  <c r="CL1725" i="21"/>
  <c r="BU1726" i="21"/>
  <c r="BV1726" i="21"/>
  <c r="BW1726" i="21"/>
  <c r="BX1726" i="21"/>
  <c r="BY1726" i="21"/>
  <c r="BZ1726" i="21"/>
  <c r="CA1726" i="21"/>
  <c r="CB1726" i="21"/>
  <c r="CC1726" i="21"/>
  <c r="CD1726" i="21"/>
  <c r="CE1726" i="21"/>
  <c r="CF1726" i="21"/>
  <c r="CG1726" i="21"/>
  <c r="CH1726" i="21"/>
  <c r="CI1726" i="21"/>
  <c r="CJ1726" i="21"/>
  <c r="CK1726" i="21"/>
  <c r="CL1726" i="21"/>
  <c r="BU1727" i="21"/>
  <c r="BV1727" i="21"/>
  <c r="BW1727" i="21"/>
  <c r="BX1727" i="21"/>
  <c r="BY1727" i="21"/>
  <c r="BZ1727" i="21"/>
  <c r="CA1727" i="21"/>
  <c r="CB1727" i="21"/>
  <c r="CC1727" i="21"/>
  <c r="CD1727" i="21"/>
  <c r="CE1727" i="21"/>
  <c r="CF1727" i="21"/>
  <c r="CG1727" i="21"/>
  <c r="CH1727" i="21"/>
  <c r="CI1727" i="21"/>
  <c r="CJ1727" i="21"/>
  <c r="CK1727" i="21"/>
  <c r="CL1727" i="21"/>
  <c r="BU1728" i="21"/>
  <c r="BV1728" i="21"/>
  <c r="BW1728" i="21"/>
  <c r="BX1728" i="21"/>
  <c r="BY1728" i="21"/>
  <c r="BZ1728" i="21"/>
  <c r="CA1728" i="21"/>
  <c r="CB1728" i="21"/>
  <c r="CC1728" i="21"/>
  <c r="CD1728" i="21"/>
  <c r="CE1728" i="21"/>
  <c r="CF1728" i="21"/>
  <c r="CG1728" i="21"/>
  <c r="CH1728" i="21"/>
  <c r="CI1728" i="21"/>
  <c r="CJ1728" i="21"/>
  <c r="CK1728" i="21"/>
  <c r="CL1728" i="21"/>
  <c r="BU1729" i="21"/>
  <c r="BV1729" i="21"/>
  <c r="BW1729" i="21"/>
  <c r="BX1729" i="21"/>
  <c r="BY1729" i="21"/>
  <c r="BZ1729" i="21"/>
  <c r="CA1729" i="21"/>
  <c r="CB1729" i="21"/>
  <c r="CC1729" i="21"/>
  <c r="CD1729" i="21"/>
  <c r="CE1729" i="21"/>
  <c r="CF1729" i="21"/>
  <c r="CG1729" i="21"/>
  <c r="CH1729" i="21"/>
  <c r="CI1729" i="21"/>
  <c r="CJ1729" i="21"/>
  <c r="CK1729" i="21"/>
  <c r="CL1729" i="21"/>
  <c r="BU1730" i="21"/>
  <c r="BV1730" i="21"/>
  <c r="BW1730" i="21"/>
  <c r="BX1730" i="21"/>
  <c r="BY1730" i="21"/>
  <c r="BZ1730" i="21"/>
  <c r="CA1730" i="21"/>
  <c r="CB1730" i="21"/>
  <c r="CC1730" i="21"/>
  <c r="CD1730" i="21"/>
  <c r="CE1730" i="21"/>
  <c r="CF1730" i="21"/>
  <c r="CG1730" i="21"/>
  <c r="CH1730" i="21"/>
  <c r="CI1730" i="21"/>
  <c r="CJ1730" i="21"/>
  <c r="CK1730" i="21"/>
  <c r="CL1730" i="21"/>
  <c r="BV1731" i="21"/>
  <c r="BW1731" i="21"/>
  <c r="BX1731" i="21"/>
  <c r="BY1731" i="21"/>
  <c r="BZ1731" i="21"/>
  <c r="CA1731" i="21"/>
  <c r="CB1731" i="21"/>
  <c r="CC1731" i="21"/>
  <c r="CD1731" i="21"/>
  <c r="CE1731" i="21"/>
  <c r="CF1731" i="21"/>
  <c r="CG1731" i="21"/>
  <c r="CH1731" i="21"/>
  <c r="CI1731" i="21"/>
  <c r="CJ1731" i="21"/>
  <c r="CK1731" i="21"/>
  <c r="CL1731" i="21"/>
  <c r="BU1709" i="21"/>
  <c r="BV1709" i="21"/>
  <c r="BW1709" i="21"/>
  <c r="BX1709" i="21"/>
  <c r="BY1709" i="21"/>
  <c r="BZ1709" i="21"/>
  <c r="CA1709" i="21"/>
  <c r="CB1709" i="21"/>
  <c r="CC1709" i="21"/>
  <c r="CD1709" i="21"/>
  <c r="CE1709" i="21"/>
  <c r="CF1709" i="21"/>
  <c r="CG1709" i="21"/>
  <c r="CH1709" i="21"/>
  <c r="CI1709" i="21"/>
  <c r="CJ1709" i="21"/>
  <c r="CK1709" i="21"/>
  <c r="CL1709" i="21"/>
  <c r="BU1710" i="21"/>
  <c r="BV1710" i="21"/>
  <c r="BW1710" i="21"/>
  <c r="BX1710" i="21"/>
  <c r="BY1710" i="21"/>
  <c r="BZ1710" i="21"/>
  <c r="CA1710" i="21"/>
  <c r="CB1710" i="21"/>
  <c r="CC1710" i="21"/>
  <c r="CD1710" i="21"/>
  <c r="CE1710" i="21"/>
  <c r="CF1710" i="21"/>
  <c r="CG1710" i="21"/>
  <c r="CH1710" i="21"/>
  <c r="CI1710" i="21"/>
  <c r="CJ1710" i="21"/>
  <c r="CK1710" i="21"/>
  <c r="CL1710" i="21"/>
  <c r="BU1711" i="21"/>
  <c r="BV1711" i="21"/>
  <c r="BW1711" i="21"/>
  <c r="BX1711" i="21"/>
  <c r="BY1711" i="21"/>
  <c r="BZ1711" i="21"/>
  <c r="CA1711" i="21"/>
  <c r="CB1711" i="21"/>
  <c r="CC1711" i="21"/>
  <c r="CD1711" i="21"/>
  <c r="CE1711" i="21"/>
  <c r="CF1711" i="21"/>
  <c r="CG1711" i="21"/>
  <c r="CH1711" i="21"/>
  <c r="CI1711" i="21"/>
  <c r="CJ1711" i="21"/>
  <c r="CK1711" i="21"/>
  <c r="CL1711" i="21"/>
  <c r="BU1712" i="21"/>
  <c r="BV1712" i="21"/>
  <c r="BW1712" i="21"/>
  <c r="BX1712" i="21"/>
  <c r="BY1712" i="21"/>
  <c r="BZ1712" i="21"/>
  <c r="CA1712" i="21"/>
  <c r="CB1712" i="21"/>
  <c r="CC1712" i="21"/>
  <c r="CD1712" i="21"/>
  <c r="CE1712" i="21"/>
  <c r="CF1712" i="21"/>
  <c r="CG1712" i="21"/>
  <c r="CH1712" i="21"/>
  <c r="CI1712" i="21"/>
  <c r="CJ1712" i="21"/>
  <c r="CK1712" i="21"/>
  <c r="CL1712" i="21"/>
  <c r="BU1713" i="21"/>
  <c r="BV1713" i="21"/>
  <c r="BW1713" i="21"/>
  <c r="BX1713" i="21"/>
  <c r="BY1713" i="21"/>
  <c r="BZ1713" i="21"/>
  <c r="CA1713" i="21"/>
  <c r="CB1713" i="21"/>
  <c r="CC1713" i="21"/>
  <c r="CD1713" i="21"/>
  <c r="CE1713" i="21"/>
  <c r="CF1713" i="21"/>
  <c r="CG1713" i="21"/>
  <c r="CH1713" i="21"/>
  <c r="CI1713" i="21"/>
  <c r="CJ1713" i="21"/>
  <c r="CK1713" i="21"/>
  <c r="CL1713" i="21"/>
  <c r="BU1714" i="21"/>
  <c r="BV1714" i="21"/>
  <c r="BW1714" i="21"/>
  <c r="BX1714" i="21"/>
  <c r="BY1714" i="21"/>
  <c r="BZ1714" i="21"/>
  <c r="CA1714" i="21"/>
  <c r="CB1714" i="21"/>
  <c r="CC1714" i="21"/>
  <c r="CD1714" i="21"/>
  <c r="CE1714" i="21"/>
  <c r="CF1714" i="21"/>
  <c r="CG1714" i="21"/>
  <c r="CH1714" i="21"/>
  <c r="CI1714" i="21"/>
  <c r="CJ1714" i="21"/>
  <c r="CK1714" i="21"/>
  <c r="CL1714" i="21"/>
  <c r="BU1691" i="21"/>
  <c r="BV1691" i="21"/>
  <c r="BW1691" i="21"/>
  <c r="BX1691" i="21"/>
  <c r="BY1691" i="21"/>
  <c r="BZ1691" i="21"/>
  <c r="CA1691" i="21"/>
  <c r="CB1691" i="21"/>
  <c r="CC1691" i="21"/>
  <c r="CD1691" i="21"/>
  <c r="CE1691" i="21"/>
  <c r="CF1691" i="21"/>
  <c r="CG1691" i="21"/>
  <c r="CH1691" i="21"/>
  <c r="CI1691" i="21"/>
  <c r="CJ1691" i="21"/>
  <c r="CK1691" i="21"/>
  <c r="CL1691" i="21"/>
  <c r="BU1692" i="21"/>
  <c r="BV1692" i="21"/>
  <c r="BW1692" i="21"/>
  <c r="BX1692" i="21"/>
  <c r="BY1692" i="21"/>
  <c r="BZ1692" i="21"/>
  <c r="CA1692" i="21"/>
  <c r="CB1692" i="21"/>
  <c r="CC1692" i="21"/>
  <c r="CD1692" i="21"/>
  <c r="CE1692" i="21"/>
  <c r="CF1692" i="21"/>
  <c r="CG1692" i="21"/>
  <c r="CH1692" i="21"/>
  <c r="CI1692" i="21"/>
  <c r="CJ1692" i="21"/>
  <c r="CK1692" i="21"/>
  <c r="CL1692" i="21"/>
  <c r="BU1693" i="21"/>
  <c r="BV1693" i="21"/>
  <c r="BW1693" i="21"/>
  <c r="BX1693" i="21"/>
  <c r="BY1693" i="21"/>
  <c r="BZ1693" i="21"/>
  <c r="CA1693" i="21"/>
  <c r="CB1693" i="21"/>
  <c r="CC1693" i="21"/>
  <c r="CD1693" i="21"/>
  <c r="CE1693" i="21"/>
  <c r="CF1693" i="21"/>
  <c r="CG1693" i="21"/>
  <c r="CH1693" i="21"/>
  <c r="CI1693" i="21"/>
  <c r="CJ1693" i="21"/>
  <c r="CK1693" i="21"/>
  <c r="CL1693" i="21"/>
  <c r="BU1694" i="21"/>
  <c r="BV1694" i="21"/>
  <c r="BW1694" i="21"/>
  <c r="BX1694" i="21"/>
  <c r="BY1694" i="21"/>
  <c r="BZ1694" i="21"/>
  <c r="CA1694" i="21"/>
  <c r="CB1694" i="21"/>
  <c r="CC1694" i="21"/>
  <c r="CD1694" i="21"/>
  <c r="CE1694" i="21"/>
  <c r="CF1694" i="21"/>
  <c r="CG1694" i="21"/>
  <c r="CH1694" i="21"/>
  <c r="CI1694" i="21"/>
  <c r="CJ1694" i="21"/>
  <c r="CK1694" i="21"/>
  <c r="CL1694" i="21"/>
  <c r="BU1695" i="21"/>
  <c r="BV1695" i="21"/>
  <c r="BW1695" i="21"/>
  <c r="BX1695" i="21"/>
  <c r="BY1695" i="21"/>
  <c r="BZ1695" i="21"/>
  <c r="CA1695" i="21"/>
  <c r="CB1695" i="21"/>
  <c r="CC1695" i="21"/>
  <c r="CD1695" i="21"/>
  <c r="CE1695" i="21"/>
  <c r="CF1695" i="21"/>
  <c r="CG1695" i="21"/>
  <c r="CH1695" i="21"/>
  <c r="CI1695" i="21"/>
  <c r="CJ1695" i="21"/>
  <c r="CK1695" i="21"/>
  <c r="CL1695" i="21"/>
  <c r="BU1696" i="21"/>
  <c r="BV1696" i="21"/>
  <c r="BW1696" i="21"/>
  <c r="BX1696" i="21"/>
  <c r="BY1696" i="21"/>
  <c r="BZ1696" i="21"/>
  <c r="CA1696" i="21"/>
  <c r="CB1696" i="21"/>
  <c r="CC1696" i="21"/>
  <c r="CD1696" i="21"/>
  <c r="CE1696" i="21"/>
  <c r="CF1696" i="21"/>
  <c r="CG1696" i="21"/>
  <c r="CH1696" i="21"/>
  <c r="CI1696" i="21"/>
  <c r="CJ1696" i="21"/>
  <c r="CK1696" i="21"/>
  <c r="CL1696" i="21"/>
  <c r="BU1670" i="21"/>
  <c r="BV1670" i="21"/>
  <c r="BW1670" i="21"/>
  <c r="BX1670" i="21"/>
  <c r="BY1670" i="21"/>
  <c r="BZ1670" i="21"/>
  <c r="CA1670" i="21"/>
  <c r="CB1670" i="21"/>
  <c r="CC1670" i="21"/>
  <c r="CD1670" i="21"/>
  <c r="CE1670" i="21"/>
  <c r="CF1670" i="21"/>
  <c r="CG1670" i="21"/>
  <c r="CH1670" i="21"/>
  <c r="CI1670" i="21"/>
  <c r="CJ1670" i="21"/>
  <c r="CK1670" i="21"/>
  <c r="CL1670" i="21"/>
  <c r="BU1671" i="21"/>
  <c r="BV1671" i="21"/>
  <c r="BW1671" i="21"/>
  <c r="BX1671" i="21"/>
  <c r="BY1671" i="21"/>
  <c r="BZ1671" i="21"/>
  <c r="CA1671" i="21"/>
  <c r="CB1671" i="21"/>
  <c r="CC1671" i="21"/>
  <c r="CD1671" i="21"/>
  <c r="CE1671" i="21"/>
  <c r="CF1671" i="21"/>
  <c r="CG1671" i="21"/>
  <c r="CH1671" i="21"/>
  <c r="CI1671" i="21"/>
  <c r="CJ1671" i="21"/>
  <c r="CK1671" i="21"/>
  <c r="CL1671" i="21"/>
  <c r="BU1672" i="21"/>
  <c r="BV1672" i="21"/>
  <c r="BW1672" i="21"/>
  <c r="BX1672" i="21"/>
  <c r="BY1672" i="21"/>
  <c r="BZ1672" i="21"/>
  <c r="CA1672" i="21"/>
  <c r="CB1672" i="21"/>
  <c r="CC1672" i="21"/>
  <c r="CD1672" i="21"/>
  <c r="CE1672" i="21"/>
  <c r="CF1672" i="21"/>
  <c r="CG1672" i="21"/>
  <c r="CH1672" i="21"/>
  <c r="CI1672" i="21"/>
  <c r="CJ1672" i="21"/>
  <c r="CK1672" i="21"/>
  <c r="CL1672" i="21"/>
  <c r="BU1673" i="21"/>
  <c r="BV1673" i="21"/>
  <c r="BW1673" i="21"/>
  <c r="BX1673" i="21"/>
  <c r="BY1673" i="21"/>
  <c r="BZ1673" i="21"/>
  <c r="CA1673" i="21"/>
  <c r="CB1673" i="21"/>
  <c r="CC1673" i="21"/>
  <c r="CD1673" i="21"/>
  <c r="CE1673" i="21"/>
  <c r="CF1673" i="21"/>
  <c r="CG1673" i="21"/>
  <c r="CH1673" i="21"/>
  <c r="CI1673" i="21"/>
  <c r="CJ1673" i="21"/>
  <c r="CK1673" i="21"/>
  <c r="CL1673" i="21"/>
  <c r="BU1674" i="21"/>
  <c r="BV1674" i="21"/>
  <c r="BW1674" i="21"/>
  <c r="BX1674" i="21"/>
  <c r="BY1674" i="21"/>
  <c r="BZ1674" i="21"/>
  <c r="CA1674" i="21"/>
  <c r="CB1674" i="21"/>
  <c r="CC1674" i="21"/>
  <c r="CD1674" i="21"/>
  <c r="CE1674" i="21"/>
  <c r="CF1674" i="21"/>
  <c r="CG1674" i="21"/>
  <c r="CH1674" i="21"/>
  <c r="CI1674" i="21"/>
  <c r="CJ1674" i="21"/>
  <c r="CK1674" i="21"/>
  <c r="CL1674" i="21"/>
  <c r="BU1675" i="21"/>
  <c r="BV1675" i="21"/>
  <c r="BW1675" i="21"/>
  <c r="BX1675" i="21"/>
  <c r="BY1675" i="21"/>
  <c r="BZ1675" i="21"/>
  <c r="CA1675" i="21"/>
  <c r="CB1675" i="21"/>
  <c r="CC1675" i="21"/>
  <c r="CD1675" i="21"/>
  <c r="CE1675" i="21"/>
  <c r="CF1675" i="21"/>
  <c r="CG1675" i="21"/>
  <c r="CH1675" i="21"/>
  <c r="CI1675" i="21"/>
  <c r="CJ1675" i="21"/>
  <c r="CK1675" i="21"/>
  <c r="CL1675" i="21"/>
  <c r="BU1676" i="21"/>
  <c r="BV1676" i="21"/>
  <c r="BW1676" i="21"/>
  <c r="BX1676" i="21"/>
  <c r="BY1676" i="21"/>
  <c r="BZ1676" i="21"/>
  <c r="CA1676" i="21"/>
  <c r="CB1676" i="21"/>
  <c r="CC1676" i="21"/>
  <c r="CD1676" i="21"/>
  <c r="CE1676" i="21"/>
  <c r="CF1676" i="21"/>
  <c r="CG1676" i="21"/>
  <c r="CH1676" i="21"/>
  <c r="CI1676" i="21"/>
  <c r="CJ1676" i="21"/>
  <c r="CK1676" i="21"/>
  <c r="CL1676" i="21"/>
  <c r="BU1677" i="21"/>
  <c r="BV1677" i="21"/>
  <c r="BW1677" i="21"/>
  <c r="BX1677" i="21"/>
  <c r="BY1677" i="21"/>
  <c r="BZ1677" i="21"/>
  <c r="CA1677" i="21"/>
  <c r="CB1677" i="21"/>
  <c r="CC1677" i="21"/>
  <c r="CD1677" i="21"/>
  <c r="CE1677" i="21"/>
  <c r="CF1677" i="21"/>
  <c r="CG1677" i="21"/>
  <c r="CH1677" i="21"/>
  <c r="CI1677" i="21"/>
  <c r="CJ1677" i="21"/>
  <c r="CK1677" i="21"/>
  <c r="CL1677" i="21"/>
  <c r="BU1678" i="21"/>
  <c r="BV1678" i="21"/>
  <c r="BW1678" i="21"/>
  <c r="BX1678" i="21"/>
  <c r="BY1678" i="21"/>
  <c r="BZ1678" i="21"/>
  <c r="CA1678" i="21"/>
  <c r="CB1678" i="21"/>
  <c r="CC1678" i="21"/>
  <c r="CD1678" i="21"/>
  <c r="CE1678" i="21"/>
  <c r="CF1678" i="21"/>
  <c r="CG1678" i="21"/>
  <c r="CH1678" i="21"/>
  <c r="CI1678" i="21"/>
  <c r="CJ1678" i="21"/>
  <c r="CK1678" i="21"/>
  <c r="CL1678" i="21"/>
  <c r="BU1679" i="21"/>
  <c r="BV1679" i="21"/>
  <c r="BW1679" i="21"/>
  <c r="BX1679" i="21"/>
  <c r="BY1679" i="21"/>
  <c r="BZ1679" i="21"/>
  <c r="CA1679" i="21"/>
  <c r="CB1679" i="21"/>
  <c r="CC1679" i="21"/>
  <c r="CD1679" i="21"/>
  <c r="CE1679" i="21"/>
  <c r="CF1679" i="21"/>
  <c r="CG1679" i="21"/>
  <c r="CH1679" i="21"/>
  <c r="CI1679" i="21"/>
  <c r="CJ1679" i="21"/>
  <c r="CK1679" i="21"/>
  <c r="CL1679" i="21"/>
  <c r="BU1680" i="21"/>
  <c r="BV1680" i="21"/>
  <c r="BW1680" i="21"/>
  <c r="BX1680" i="21"/>
  <c r="BY1680" i="21"/>
  <c r="BZ1680" i="21"/>
  <c r="CA1680" i="21"/>
  <c r="CB1680" i="21"/>
  <c r="CC1680" i="21"/>
  <c r="CD1680" i="21"/>
  <c r="CE1680" i="21"/>
  <c r="CF1680" i="21"/>
  <c r="CG1680" i="21"/>
  <c r="CH1680" i="21"/>
  <c r="CI1680" i="21"/>
  <c r="CJ1680" i="21"/>
  <c r="CK1680" i="21"/>
  <c r="CL1680" i="21"/>
  <c r="BU1681" i="21"/>
  <c r="BV1681" i="21"/>
  <c r="BW1681" i="21"/>
  <c r="BX1681" i="21"/>
  <c r="BY1681" i="21"/>
  <c r="BZ1681" i="21"/>
  <c r="CA1681" i="21"/>
  <c r="CB1681" i="21"/>
  <c r="CC1681" i="21"/>
  <c r="CD1681" i="21"/>
  <c r="CE1681" i="21"/>
  <c r="CF1681" i="21"/>
  <c r="CG1681" i="21"/>
  <c r="CH1681" i="21"/>
  <c r="CI1681" i="21"/>
  <c r="CJ1681" i="21"/>
  <c r="CK1681" i="21"/>
  <c r="CL1681" i="21"/>
  <c r="BU1682" i="21"/>
  <c r="BV1682" i="21"/>
  <c r="BW1682" i="21"/>
  <c r="BX1682" i="21"/>
  <c r="BY1682" i="21"/>
  <c r="BZ1682" i="21"/>
  <c r="CA1682" i="21"/>
  <c r="CB1682" i="21"/>
  <c r="CC1682" i="21"/>
  <c r="CD1682" i="21"/>
  <c r="CE1682" i="21"/>
  <c r="CF1682" i="21"/>
  <c r="CG1682" i="21"/>
  <c r="CH1682" i="21"/>
  <c r="CI1682" i="21"/>
  <c r="CJ1682" i="21"/>
  <c r="CK1682" i="21"/>
  <c r="CL1682" i="21"/>
  <c r="BU1683" i="21"/>
  <c r="BV1683" i="21"/>
  <c r="BW1683" i="21"/>
  <c r="BX1683" i="21"/>
  <c r="BY1683" i="21"/>
  <c r="BZ1683" i="21"/>
  <c r="CA1683" i="21"/>
  <c r="CB1683" i="21"/>
  <c r="CC1683" i="21"/>
  <c r="CD1683" i="21"/>
  <c r="CE1683" i="21"/>
  <c r="CF1683" i="21"/>
  <c r="CG1683" i="21"/>
  <c r="CH1683" i="21"/>
  <c r="CI1683" i="21"/>
  <c r="CJ1683" i="21"/>
  <c r="CK1683" i="21"/>
  <c r="CL1683" i="21"/>
  <c r="BU1684" i="21"/>
  <c r="BV1684" i="21"/>
  <c r="BW1684" i="21"/>
  <c r="BX1684" i="21"/>
  <c r="BY1684" i="21"/>
  <c r="BZ1684" i="21"/>
  <c r="CA1684" i="21"/>
  <c r="CB1684" i="21"/>
  <c r="CC1684" i="21"/>
  <c r="CD1684" i="21"/>
  <c r="CE1684" i="21"/>
  <c r="CF1684" i="21"/>
  <c r="CG1684" i="21"/>
  <c r="CH1684" i="21"/>
  <c r="CI1684" i="21"/>
  <c r="CJ1684" i="21"/>
  <c r="CK1684" i="21"/>
  <c r="CL1684" i="21"/>
  <c r="BU1685" i="21"/>
  <c r="BV1685" i="21"/>
  <c r="BW1685" i="21"/>
  <c r="BX1685" i="21"/>
  <c r="BY1685" i="21"/>
  <c r="BZ1685" i="21"/>
  <c r="CA1685" i="21"/>
  <c r="CB1685" i="21"/>
  <c r="CC1685" i="21"/>
  <c r="CD1685" i="21"/>
  <c r="CE1685" i="21"/>
  <c r="CF1685" i="21"/>
  <c r="CG1685" i="21"/>
  <c r="CH1685" i="21"/>
  <c r="CI1685" i="21"/>
  <c r="CJ1685" i="21"/>
  <c r="CK1685" i="21"/>
  <c r="CL1685" i="21"/>
  <c r="BU1686" i="21"/>
  <c r="BV1686" i="21"/>
  <c r="BW1686" i="21"/>
  <c r="BX1686" i="21"/>
  <c r="BY1686" i="21"/>
  <c r="BZ1686" i="21"/>
  <c r="CA1686" i="21"/>
  <c r="CB1686" i="21"/>
  <c r="CC1686" i="21"/>
  <c r="CD1686" i="21"/>
  <c r="CE1686" i="21"/>
  <c r="CF1686" i="21"/>
  <c r="CG1686" i="21"/>
  <c r="CH1686" i="21"/>
  <c r="CI1686" i="21"/>
  <c r="CJ1686" i="21"/>
  <c r="CK1686" i="21"/>
  <c r="CL1686" i="21"/>
  <c r="BU1687" i="21"/>
  <c r="BV1687" i="21"/>
  <c r="BW1687" i="21"/>
  <c r="BX1687" i="21"/>
  <c r="BY1687" i="21"/>
  <c r="BZ1687" i="21"/>
  <c r="CA1687" i="21"/>
  <c r="CB1687" i="21"/>
  <c r="CC1687" i="21"/>
  <c r="CD1687" i="21"/>
  <c r="CE1687" i="21"/>
  <c r="CF1687" i="21"/>
  <c r="CG1687" i="21"/>
  <c r="CH1687" i="21"/>
  <c r="CI1687" i="21"/>
  <c r="CJ1687" i="21"/>
  <c r="CK1687" i="21"/>
  <c r="CL1687" i="21"/>
  <c r="BU1688" i="21"/>
  <c r="BV1688" i="21"/>
  <c r="BW1688" i="21"/>
  <c r="BX1688" i="21"/>
  <c r="BY1688" i="21"/>
  <c r="BZ1688" i="21"/>
  <c r="CA1688" i="21"/>
  <c r="CB1688" i="21"/>
  <c r="CC1688" i="21"/>
  <c r="CD1688" i="21"/>
  <c r="CE1688" i="21"/>
  <c r="CF1688" i="21"/>
  <c r="CG1688" i="21"/>
  <c r="CH1688" i="21"/>
  <c r="CI1688" i="21"/>
  <c r="CJ1688" i="21"/>
  <c r="CK1688" i="21"/>
  <c r="CL1688" i="21"/>
  <c r="BU1689" i="21"/>
  <c r="BV1689" i="21"/>
  <c r="BW1689" i="21"/>
  <c r="BX1689" i="21"/>
  <c r="BY1689" i="21"/>
  <c r="BZ1689" i="21"/>
  <c r="CA1689" i="21"/>
  <c r="CB1689" i="21"/>
  <c r="CC1689" i="21"/>
  <c r="CD1689" i="21"/>
  <c r="CE1689" i="21"/>
  <c r="CF1689" i="21"/>
  <c r="CG1689" i="21"/>
  <c r="CH1689" i="21"/>
  <c r="CI1689" i="21"/>
  <c r="CJ1689" i="21"/>
  <c r="CK1689" i="21"/>
  <c r="CL1689" i="21"/>
  <c r="BU1690" i="21"/>
  <c r="BV1690" i="21"/>
  <c r="BW1690" i="21"/>
  <c r="BX1690" i="21"/>
  <c r="BY1690" i="21"/>
  <c r="BZ1690" i="21"/>
  <c r="CA1690" i="21"/>
  <c r="CB1690" i="21"/>
  <c r="CC1690" i="21"/>
  <c r="CD1690" i="21"/>
  <c r="CE1690" i="21"/>
  <c r="CF1690" i="21"/>
  <c r="CG1690" i="21"/>
  <c r="CH1690" i="21"/>
  <c r="CI1690" i="21"/>
  <c r="CJ1690" i="21"/>
  <c r="CK1690" i="21"/>
  <c r="CL1690" i="21"/>
  <c r="CL1669" i="21"/>
  <c r="BU1669" i="21"/>
  <c r="CK1669" i="21"/>
  <c r="CH1669" i="21"/>
  <c r="CG1669" i="21"/>
  <c r="CF1669" i="21"/>
  <c r="CE1669" i="21"/>
  <c r="CD1669" i="21"/>
  <c r="CC1669" i="21"/>
  <c r="CB1669" i="21"/>
  <c r="CA1669" i="21"/>
  <c r="BZ1669" i="21"/>
  <c r="BY1669" i="21"/>
  <c r="BX1669" i="21"/>
  <c r="BW1669" i="21"/>
  <c r="BV1669" i="21"/>
  <c r="CL1668" i="21"/>
  <c r="CK1668" i="21"/>
  <c r="CJ1668" i="21"/>
  <c r="CI1668" i="21"/>
  <c r="CH1668" i="21"/>
  <c r="CG1668" i="21"/>
  <c r="CF1668" i="21"/>
  <c r="CE1668" i="21"/>
  <c r="CD1668" i="21"/>
  <c r="CC1668" i="21"/>
  <c r="CB1668" i="21"/>
  <c r="CA1668" i="21"/>
  <c r="BZ1668" i="21"/>
  <c r="BY1668" i="21"/>
  <c r="BX1668" i="21"/>
  <c r="CL1604" i="21"/>
  <c r="CK1604" i="21"/>
  <c r="CJ1604" i="21"/>
  <c r="CI1604" i="21"/>
  <c r="CH1604" i="21"/>
  <c r="CG1604" i="21"/>
  <c r="CF1604" i="21"/>
  <c r="CE1604" i="21"/>
  <c r="CD1604" i="21"/>
  <c r="CC1604" i="21"/>
  <c r="CB1604" i="21"/>
  <c r="CA1604" i="21"/>
  <c r="BZ1604" i="21"/>
  <c r="BY1604" i="21"/>
  <c r="BX1604" i="21"/>
  <c r="BW1604" i="21"/>
  <c r="BV1604" i="21"/>
  <c r="BU1604" i="21"/>
  <c r="CL1603" i="21"/>
  <c r="CK1603" i="21"/>
  <c r="CJ1603" i="21"/>
  <c r="CI1603" i="21"/>
  <c r="CH1603" i="21"/>
  <c r="CG1603" i="21"/>
  <c r="CF1603" i="21"/>
  <c r="CE1603" i="21"/>
  <c r="CD1603" i="21"/>
  <c r="CC1603" i="21"/>
  <c r="CB1603" i="21"/>
  <c r="CA1603" i="21"/>
  <c r="BZ1603" i="21"/>
  <c r="BY1603" i="21"/>
  <c r="BX1603" i="21"/>
  <c r="BW1603" i="21"/>
  <c r="BV1603" i="21"/>
  <c r="BU1603" i="21"/>
  <c r="CL1602" i="21"/>
  <c r="CK1602" i="21"/>
  <c r="CJ1602" i="21"/>
  <c r="CI1602" i="21"/>
  <c r="CH1602" i="21"/>
  <c r="CG1602" i="21"/>
  <c r="CD1602" i="21"/>
  <c r="CC1602" i="21"/>
  <c r="CB1602" i="21"/>
  <c r="CA1602" i="21"/>
  <c r="BZ1602" i="21"/>
  <c r="BY1602" i="21"/>
  <c r="BX1602" i="21"/>
  <c r="BW1602" i="21"/>
  <c r="CL1601" i="21"/>
  <c r="CK1601" i="21"/>
  <c r="CJ1601" i="21"/>
  <c r="CI1601" i="21"/>
  <c r="CH1601" i="21"/>
  <c r="CG1601" i="21"/>
  <c r="CF1601" i="21"/>
  <c r="CE1601" i="21"/>
  <c r="CD1601" i="21"/>
  <c r="CC1601" i="21"/>
  <c r="CB1601" i="21"/>
  <c r="CA1601" i="21"/>
  <c r="BZ1601" i="21"/>
  <c r="BY1601" i="21"/>
  <c r="BX1601" i="21"/>
  <c r="DW1610" i="21"/>
  <c r="DV1610" i="21"/>
  <c r="DU1610" i="21"/>
  <c r="DT1610" i="21"/>
  <c r="DS1610" i="21"/>
  <c r="DR1610" i="21"/>
  <c r="DQ1610" i="21"/>
  <c r="DP1610" i="21"/>
  <c r="DO1610" i="21"/>
  <c r="DN1610" i="21"/>
  <c r="DM1610" i="21"/>
  <c r="DL1610" i="21"/>
  <c r="DK1610" i="21"/>
  <c r="DJ1610" i="21"/>
  <c r="DI1610" i="21"/>
  <c r="BU1637" i="21"/>
  <c r="BV1637" i="21"/>
  <c r="BW1637" i="21"/>
  <c r="BX1637" i="21"/>
  <c r="BY1637" i="21"/>
  <c r="BZ1637" i="21"/>
  <c r="CA1637" i="21"/>
  <c r="CB1637" i="21"/>
  <c r="CC1637" i="21"/>
  <c r="CD1637" i="21"/>
  <c r="CE1637" i="21"/>
  <c r="CF1637" i="21"/>
  <c r="CG1637" i="21"/>
  <c r="CH1637" i="21"/>
  <c r="CI1637" i="21"/>
  <c r="BU1638" i="21"/>
  <c r="BV1638" i="21"/>
  <c r="BW1638" i="21"/>
  <c r="BX1638" i="21"/>
  <c r="BY1638" i="21"/>
  <c r="BZ1638" i="21"/>
  <c r="CA1638" i="21"/>
  <c r="CB1638" i="21"/>
  <c r="CC1638" i="21"/>
  <c r="CD1638" i="21"/>
  <c r="CE1638" i="21"/>
  <c r="CF1638" i="21"/>
  <c r="CG1638" i="21"/>
  <c r="CH1638" i="21"/>
  <c r="CI1638" i="21"/>
  <c r="BU1639" i="21"/>
  <c r="BV1639" i="21"/>
  <c r="BW1639" i="21"/>
  <c r="BX1639" i="21"/>
  <c r="BY1639" i="21"/>
  <c r="BZ1639" i="21"/>
  <c r="CA1639" i="21"/>
  <c r="CB1639" i="21"/>
  <c r="CC1639" i="21"/>
  <c r="CD1639" i="21"/>
  <c r="CE1639" i="21"/>
  <c r="CF1639" i="21"/>
  <c r="CG1639" i="21"/>
  <c r="CH1639" i="21"/>
  <c r="CI1639" i="21"/>
  <c r="BU1640" i="21"/>
  <c r="BV1640" i="21"/>
  <c r="BW1640" i="21"/>
  <c r="BX1640" i="21"/>
  <c r="BY1640" i="21"/>
  <c r="BZ1640" i="21"/>
  <c r="CA1640" i="21"/>
  <c r="CB1640" i="21"/>
  <c r="CC1640" i="21"/>
  <c r="CD1640" i="21"/>
  <c r="CE1640" i="21"/>
  <c r="CF1640" i="21"/>
  <c r="CG1640" i="21"/>
  <c r="CH1640" i="21"/>
  <c r="CI1640" i="21"/>
  <c r="BU1641" i="21"/>
  <c r="BV1641" i="21"/>
  <c r="BW1641" i="21"/>
  <c r="BX1641" i="21"/>
  <c r="BY1641" i="21"/>
  <c r="BZ1641" i="21"/>
  <c r="CA1641" i="21"/>
  <c r="CB1641" i="21"/>
  <c r="CC1641" i="21"/>
  <c r="CD1641" i="21"/>
  <c r="CE1641" i="21"/>
  <c r="CF1641" i="21"/>
  <c r="CG1641" i="21"/>
  <c r="CH1641" i="21"/>
  <c r="CI1641" i="21"/>
  <c r="BU1642" i="21"/>
  <c r="BV1642" i="21"/>
  <c r="BW1642" i="21"/>
  <c r="BX1642" i="21"/>
  <c r="BY1642" i="21"/>
  <c r="BZ1642" i="21"/>
  <c r="CA1642" i="21"/>
  <c r="CB1642" i="21"/>
  <c r="CC1642" i="21"/>
  <c r="CD1642" i="21"/>
  <c r="CE1642" i="21"/>
  <c r="CF1642" i="21"/>
  <c r="CG1642" i="21"/>
  <c r="CH1642" i="21"/>
  <c r="CI1642" i="21"/>
  <c r="BU1643" i="21"/>
  <c r="BV1643" i="21"/>
  <c r="BW1643" i="21"/>
  <c r="BX1643" i="21"/>
  <c r="BY1643" i="21"/>
  <c r="BZ1643" i="21"/>
  <c r="CA1643" i="21"/>
  <c r="CB1643" i="21"/>
  <c r="CC1643" i="21"/>
  <c r="CD1643" i="21"/>
  <c r="CE1643" i="21"/>
  <c r="CF1643" i="21"/>
  <c r="CG1643" i="21"/>
  <c r="CH1643" i="21"/>
  <c r="CI1643" i="21"/>
  <c r="BU1644" i="21"/>
  <c r="BV1644" i="21"/>
  <c r="BW1644" i="21"/>
  <c r="BX1644" i="21"/>
  <c r="BY1644" i="21"/>
  <c r="BZ1644" i="21"/>
  <c r="CB1644" i="21"/>
  <c r="CC1644" i="21"/>
  <c r="CD1644" i="21"/>
  <c r="CE1644" i="21"/>
  <c r="CF1644" i="21"/>
  <c r="CG1644" i="21"/>
  <c r="CH1644" i="21"/>
  <c r="CI1644" i="21"/>
  <c r="BU1645" i="21"/>
  <c r="BV1645" i="21"/>
  <c r="BW1645" i="21"/>
  <c r="BX1645" i="21"/>
  <c r="BY1645" i="21"/>
  <c r="BZ1645" i="21"/>
  <c r="CA1645" i="21"/>
  <c r="CB1645" i="21"/>
  <c r="CC1645" i="21"/>
  <c r="CD1645" i="21"/>
  <c r="CE1645" i="21"/>
  <c r="CF1645" i="21"/>
  <c r="CG1645" i="21"/>
  <c r="CH1645" i="21"/>
  <c r="CI1645" i="21"/>
  <c r="BV1636" i="21"/>
  <c r="BW1636" i="21"/>
  <c r="BX1636" i="21"/>
  <c r="BY1636" i="21"/>
  <c r="BZ1636" i="21"/>
  <c r="CB1636" i="21"/>
  <c r="CC1636" i="21"/>
  <c r="CD1636" i="21"/>
  <c r="CE1636" i="21"/>
  <c r="CF1636" i="21"/>
  <c r="CG1636" i="21"/>
  <c r="CH1636" i="21"/>
  <c r="BU1636" i="21"/>
  <c r="BU1620" i="21"/>
  <c r="BV1620" i="21"/>
  <c r="BW1620" i="21"/>
  <c r="BX1620" i="21"/>
  <c r="BY1620" i="21"/>
  <c r="BZ1620" i="21"/>
  <c r="CA1620" i="21"/>
  <c r="CB1620" i="21"/>
  <c r="CC1620" i="21"/>
  <c r="CD1620" i="21"/>
  <c r="CE1620" i="21"/>
  <c r="CF1620" i="21"/>
  <c r="CG1620" i="21"/>
  <c r="CH1620" i="21"/>
  <c r="CI1620" i="21"/>
  <c r="CJ1620" i="21"/>
  <c r="CK1620" i="21"/>
  <c r="CL1620" i="21"/>
  <c r="BU1621" i="21"/>
  <c r="BV1621" i="21"/>
  <c r="BW1621" i="21"/>
  <c r="BX1621" i="21"/>
  <c r="BY1621" i="21"/>
  <c r="BZ1621" i="21"/>
  <c r="CA1621" i="21"/>
  <c r="CB1621" i="21"/>
  <c r="CC1621" i="21"/>
  <c r="CD1621" i="21"/>
  <c r="CE1621" i="21"/>
  <c r="CF1621" i="21"/>
  <c r="CG1621" i="21"/>
  <c r="CH1621" i="21"/>
  <c r="CI1621" i="21"/>
  <c r="CJ1621" i="21"/>
  <c r="CK1621" i="21"/>
  <c r="CL1621" i="21"/>
  <c r="BU1622" i="21"/>
  <c r="BV1622" i="21"/>
  <c r="BW1622" i="21"/>
  <c r="BX1622" i="21"/>
  <c r="BY1622" i="21"/>
  <c r="BZ1622" i="21"/>
  <c r="CA1622" i="21"/>
  <c r="CB1622" i="21"/>
  <c r="CC1622" i="21"/>
  <c r="CD1622" i="21"/>
  <c r="CE1622" i="21"/>
  <c r="CF1622" i="21"/>
  <c r="CG1622" i="21"/>
  <c r="CH1622" i="21"/>
  <c r="CI1622" i="21"/>
  <c r="CJ1622" i="21"/>
  <c r="CK1622" i="21"/>
  <c r="CL1622" i="21"/>
  <c r="BU1623" i="21"/>
  <c r="BV1623" i="21"/>
  <c r="BW1623" i="21"/>
  <c r="BX1623" i="21"/>
  <c r="BY1623" i="21"/>
  <c r="BZ1623" i="21"/>
  <c r="CA1623" i="21"/>
  <c r="CB1623" i="21"/>
  <c r="CC1623" i="21"/>
  <c r="CD1623" i="21"/>
  <c r="CE1623" i="21"/>
  <c r="CF1623" i="21"/>
  <c r="CG1623" i="21"/>
  <c r="CH1623" i="21"/>
  <c r="CI1623" i="21"/>
  <c r="CJ1623" i="21"/>
  <c r="CK1623" i="21"/>
  <c r="CL1623" i="21"/>
  <c r="BU1624" i="21"/>
  <c r="BV1624" i="21"/>
  <c r="BW1624" i="21"/>
  <c r="BX1624" i="21"/>
  <c r="BY1624" i="21"/>
  <c r="BZ1624" i="21"/>
  <c r="CA1624" i="21"/>
  <c r="CB1624" i="21"/>
  <c r="CC1624" i="21"/>
  <c r="CD1624" i="21"/>
  <c r="CE1624" i="21"/>
  <c r="CF1624" i="21"/>
  <c r="CG1624" i="21"/>
  <c r="CH1624" i="21"/>
  <c r="CI1624" i="21"/>
  <c r="CJ1624" i="21"/>
  <c r="CK1624" i="21"/>
  <c r="CL1624" i="21"/>
  <c r="BU1625" i="21"/>
  <c r="BV1625" i="21"/>
  <c r="BW1625" i="21"/>
  <c r="BX1625" i="21"/>
  <c r="BY1625" i="21"/>
  <c r="BZ1625" i="21"/>
  <c r="CA1625" i="21"/>
  <c r="CB1625" i="21"/>
  <c r="CC1625" i="21"/>
  <c r="CD1625" i="21"/>
  <c r="CE1625" i="21"/>
  <c r="CF1625" i="21"/>
  <c r="CG1625" i="21"/>
  <c r="CH1625" i="21"/>
  <c r="CI1625" i="21"/>
  <c r="CJ1625" i="21"/>
  <c r="CK1625" i="21"/>
  <c r="CL1625" i="21"/>
  <c r="BU1626" i="21"/>
  <c r="BV1626" i="21"/>
  <c r="BW1626" i="21"/>
  <c r="BX1626" i="21"/>
  <c r="BY1626" i="21"/>
  <c r="BZ1626" i="21"/>
  <c r="CA1626" i="21"/>
  <c r="CB1626" i="21"/>
  <c r="CC1626" i="21"/>
  <c r="CD1626" i="21"/>
  <c r="CE1626" i="21"/>
  <c r="CF1626" i="21"/>
  <c r="CG1626" i="21"/>
  <c r="CH1626" i="21"/>
  <c r="CI1626" i="21"/>
  <c r="CJ1626" i="21"/>
  <c r="CK1626" i="21"/>
  <c r="CL1626" i="21"/>
  <c r="BU1627" i="21"/>
  <c r="BV1627" i="21"/>
  <c r="BW1627" i="21"/>
  <c r="BX1627" i="21"/>
  <c r="BY1627" i="21"/>
  <c r="BZ1627" i="21"/>
  <c r="CA1627" i="21"/>
  <c r="CB1627" i="21"/>
  <c r="CC1627" i="21"/>
  <c r="CD1627" i="21"/>
  <c r="CE1627" i="21"/>
  <c r="CF1627" i="21"/>
  <c r="CG1627" i="21"/>
  <c r="CH1627" i="21"/>
  <c r="CI1627" i="21"/>
  <c r="CJ1627" i="21"/>
  <c r="CK1627" i="21"/>
  <c r="CL1627" i="21"/>
  <c r="BU1628" i="21"/>
  <c r="BV1628" i="21"/>
  <c r="BW1628" i="21"/>
  <c r="BX1628" i="21"/>
  <c r="BY1628" i="21"/>
  <c r="BZ1628" i="21"/>
  <c r="CA1628" i="21"/>
  <c r="CB1628" i="21"/>
  <c r="CC1628" i="21"/>
  <c r="CD1628" i="21"/>
  <c r="CE1628" i="21"/>
  <c r="CF1628" i="21"/>
  <c r="CG1628" i="21"/>
  <c r="CH1628" i="21"/>
  <c r="CI1628" i="21"/>
  <c r="CJ1628" i="21"/>
  <c r="CK1628" i="21"/>
  <c r="CL1628" i="21"/>
  <c r="BV1619" i="21"/>
  <c r="BW1619" i="21"/>
  <c r="BX1619" i="21"/>
  <c r="BY1619" i="21"/>
  <c r="BZ1619" i="21"/>
  <c r="CA1619" i="21"/>
  <c r="CB1619" i="21"/>
  <c r="CC1619" i="21"/>
  <c r="CD1619" i="21"/>
  <c r="CE1619" i="21"/>
  <c r="CF1619" i="21"/>
  <c r="CG1619" i="21"/>
  <c r="CH1619" i="21"/>
  <c r="CI1619" i="21"/>
  <c r="CJ1619" i="21"/>
  <c r="CK1619" i="21"/>
  <c r="CL1619" i="21"/>
  <c r="BU1619" i="21"/>
  <c r="CI1635" i="21"/>
  <c r="CH1635" i="21"/>
  <c r="CG1635" i="21"/>
  <c r="CF1635" i="21"/>
  <c r="CE1635" i="21"/>
  <c r="CD1635" i="21"/>
  <c r="CC1635" i="21"/>
  <c r="CB1635" i="21"/>
  <c r="CA1635" i="21"/>
  <c r="BZ1635" i="21"/>
  <c r="BY1635" i="21"/>
  <c r="BX1635" i="21"/>
  <c r="BW1635" i="21"/>
  <c r="BV1635" i="21"/>
  <c r="BU1635" i="21"/>
  <c r="CL1618" i="21"/>
  <c r="BU1618" i="21"/>
  <c r="CK1618" i="21"/>
  <c r="CJ1618" i="21"/>
  <c r="CI1618" i="21"/>
  <c r="CH1618" i="21"/>
  <c r="CG1618" i="21"/>
  <c r="CF1618" i="21"/>
  <c r="CE1618" i="21"/>
  <c r="CD1618" i="21"/>
  <c r="CC1618" i="21"/>
  <c r="CB1618" i="21"/>
  <c r="CA1618" i="21"/>
  <c r="BZ1618" i="21"/>
  <c r="BY1618" i="21"/>
  <c r="BX1618" i="21"/>
  <c r="BW1618" i="21"/>
  <c r="BV1618" i="21"/>
  <c r="DF1644" i="21"/>
  <c r="DF1627" i="21"/>
  <c r="BU1611" i="21"/>
  <c r="BV1611" i="21"/>
  <c r="BW1611" i="21"/>
  <c r="BX1611" i="21"/>
  <c r="BY1611" i="21"/>
  <c r="BZ1611" i="21"/>
  <c r="CA1611" i="21"/>
  <c r="CB1611" i="21"/>
  <c r="CC1611" i="21"/>
  <c r="CD1611" i="21"/>
  <c r="CE1611" i="21"/>
  <c r="CF1611" i="21"/>
  <c r="CG1611" i="21"/>
  <c r="CH1611" i="21"/>
  <c r="CI1611" i="21"/>
  <c r="CJ1611" i="21"/>
  <c r="CK1611" i="21"/>
  <c r="CL1611" i="21"/>
  <c r="BU1605" i="21"/>
  <c r="BV1605" i="21"/>
  <c r="BW1605" i="21"/>
  <c r="BX1605" i="21"/>
  <c r="BY1605" i="21"/>
  <c r="BZ1605" i="21"/>
  <c r="CA1605" i="21"/>
  <c r="CB1605" i="21"/>
  <c r="CC1605" i="21"/>
  <c r="CD1605" i="21"/>
  <c r="CE1605" i="21"/>
  <c r="CF1605" i="21"/>
  <c r="CG1605" i="21"/>
  <c r="CH1605" i="21"/>
  <c r="CI1605" i="21"/>
  <c r="CJ1605" i="21"/>
  <c r="CK1605" i="21"/>
  <c r="CL1605" i="21"/>
  <c r="BU1606" i="21"/>
  <c r="BV1606" i="21"/>
  <c r="BW1606" i="21"/>
  <c r="BX1606" i="21"/>
  <c r="BY1606" i="21"/>
  <c r="BZ1606" i="21"/>
  <c r="CA1606" i="21"/>
  <c r="CB1606" i="21"/>
  <c r="CC1606" i="21"/>
  <c r="CD1606" i="21"/>
  <c r="CE1606" i="21"/>
  <c r="CF1606" i="21"/>
  <c r="CG1606" i="21"/>
  <c r="CH1606" i="21"/>
  <c r="CI1606" i="21"/>
  <c r="CJ1606" i="21"/>
  <c r="CK1606" i="21"/>
  <c r="CL1606" i="21"/>
  <c r="BU1607" i="21"/>
  <c r="BV1607" i="21"/>
  <c r="BW1607" i="21"/>
  <c r="BX1607" i="21"/>
  <c r="BY1607" i="21"/>
  <c r="BZ1607" i="21"/>
  <c r="CA1607" i="21"/>
  <c r="CB1607" i="21"/>
  <c r="CC1607" i="21"/>
  <c r="CD1607" i="21"/>
  <c r="CE1607" i="21"/>
  <c r="CF1607" i="21"/>
  <c r="CG1607" i="21"/>
  <c r="CH1607" i="21"/>
  <c r="CI1607" i="21"/>
  <c r="CJ1607" i="21"/>
  <c r="CK1607" i="21"/>
  <c r="CL1607" i="21"/>
  <c r="BU1608" i="21"/>
  <c r="BV1608" i="21"/>
  <c r="BW1608" i="21"/>
  <c r="BX1608" i="21"/>
  <c r="BY1608" i="21"/>
  <c r="BZ1608" i="21"/>
  <c r="CA1608" i="21"/>
  <c r="CB1608" i="21"/>
  <c r="CC1608" i="21"/>
  <c r="CD1608" i="21"/>
  <c r="CE1608" i="21"/>
  <c r="CF1608" i="21"/>
  <c r="CG1608" i="21"/>
  <c r="CH1608" i="21"/>
  <c r="CI1608" i="21"/>
  <c r="CJ1608" i="21"/>
  <c r="CK1608" i="21"/>
  <c r="CL1608" i="21"/>
  <c r="BU1609" i="21"/>
  <c r="BV1609" i="21"/>
  <c r="BW1609" i="21"/>
  <c r="BX1609" i="21"/>
  <c r="BY1609" i="21"/>
  <c r="BZ1609" i="21"/>
  <c r="CA1609" i="21"/>
  <c r="CB1609" i="21"/>
  <c r="CC1609" i="21"/>
  <c r="CD1609" i="21"/>
  <c r="CE1609" i="21"/>
  <c r="CF1609" i="21"/>
  <c r="CG1609" i="21"/>
  <c r="CH1609" i="21"/>
  <c r="CI1609" i="21"/>
  <c r="CJ1609" i="21"/>
  <c r="CK1609" i="21"/>
  <c r="CL1609" i="21"/>
  <c r="BU1610" i="21"/>
  <c r="BV1610" i="21"/>
  <c r="BW1610" i="21"/>
  <c r="BX1610" i="21"/>
  <c r="BY1610" i="21"/>
  <c r="BZ1610" i="21"/>
  <c r="CA1610" i="21"/>
  <c r="CB1610" i="21"/>
  <c r="CC1610" i="21"/>
  <c r="CD1610" i="21"/>
  <c r="CE1610" i="21"/>
  <c r="CF1610" i="21"/>
  <c r="CG1610" i="21"/>
  <c r="CH1610" i="21"/>
  <c r="CI1610" i="21"/>
  <c r="CJ1610" i="21"/>
  <c r="CK1610" i="21"/>
  <c r="CL1610" i="21"/>
  <c r="DT1644" i="21"/>
  <c r="DS1644" i="21"/>
  <c r="DR1644" i="21"/>
  <c r="DQ1644" i="21"/>
  <c r="DP1644" i="21"/>
  <c r="DO1644" i="21"/>
  <c r="DN1644" i="21"/>
  <c r="DM1644" i="21"/>
  <c r="DL1644" i="21"/>
  <c r="DK1644" i="21"/>
  <c r="DJ1644" i="21"/>
  <c r="DI1644" i="21"/>
  <c r="DH1644" i="21"/>
  <c r="DG1644" i="21"/>
  <c r="DW1627" i="21"/>
  <c r="DV1627" i="21"/>
  <c r="DU1627" i="21"/>
  <c r="DT1627" i="21"/>
  <c r="DS1627" i="21"/>
  <c r="DR1627" i="21"/>
  <c r="DQ1627" i="21"/>
  <c r="DP1627" i="21"/>
  <c r="DO1627" i="21"/>
  <c r="DN1627" i="21"/>
  <c r="DM1627" i="21"/>
  <c r="DL1627" i="21"/>
  <c r="DK1627" i="21"/>
  <c r="DJ1627" i="21"/>
  <c r="DI1627" i="21"/>
  <c r="DH1627" i="21"/>
  <c r="DG1627" i="21"/>
  <c r="AJ1590" i="21"/>
  <c r="AJ1560" i="21"/>
  <c r="B1529" i="21"/>
  <c r="AG1487" i="21"/>
  <c r="B1502" i="21" s="1"/>
  <c r="B1504" i="21"/>
  <c r="AG1441" i="21"/>
  <c r="J855" i="21"/>
  <c r="AI860" i="21" s="1"/>
  <c r="AT1026" i="21"/>
  <c r="AW1026" i="21"/>
  <c r="AW1027" i="21"/>
  <c r="AR1321" i="21"/>
  <c r="AM1409" i="21"/>
  <c r="AN1409" i="21"/>
  <c r="AO1409" i="21"/>
  <c r="AM1410" i="21"/>
  <c r="AN1410" i="21"/>
  <c r="AO1410" i="21"/>
  <c r="AM1411" i="21"/>
  <c r="AN1411" i="21"/>
  <c r="AO1411" i="21"/>
  <c r="AM1412" i="21"/>
  <c r="AN1412" i="21"/>
  <c r="AO1412" i="21"/>
  <c r="AM1413" i="21"/>
  <c r="AN1413" i="21"/>
  <c r="AO1413" i="21"/>
  <c r="AM1414" i="21"/>
  <c r="AN1414" i="21"/>
  <c r="AO1414" i="21"/>
  <c r="AM1415" i="21"/>
  <c r="AN1415" i="21"/>
  <c r="AO1415" i="21"/>
  <c r="AM1416" i="21"/>
  <c r="AN1416" i="21"/>
  <c r="AO1416" i="21"/>
  <c r="AM1417" i="21"/>
  <c r="AN1417" i="21"/>
  <c r="AO1417" i="21"/>
  <c r="AG1395" i="21"/>
  <c r="AL1391" i="21"/>
  <c r="AM1391" i="21" s="1"/>
  <c r="AM1392" i="21" s="1"/>
  <c r="AJ1391" i="21"/>
  <c r="AI1391" i="21"/>
  <c r="AI1392" i="21" s="1"/>
  <c r="AQ1321" i="21"/>
  <c r="AP1321" i="21"/>
  <c r="AN1253" i="21"/>
  <c r="AJ1348" i="21"/>
  <c r="AK1322" i="21" s="1"/>
  <c r="AO1253" i="21"/>
  <c r="AP1253" i="21"/>
  <c r="M1254" i="21"/>
  <c r="AN1254" i="21" s="1"/>
  <c r="AJ1196" i="21"/>
  <c r="AJ1197" i="21"/>
  <c r="AJ1198" i="21"/>
  <c r="AJ1186" i="21"/>
  <c r="AK1151" i="21" s="1"/>
  <c r="BG1087" i="21"/>
  <c r="BD1087" i="21"/>
  <c r="BA1087" i="21"/>
  <c r="AX1087" i="21"/>
  <c r="AU1087" i="21"/>
  <c r="AX1027" i="21"/>
  <c r="AY1027" i="21"/>
  <c r="AW1028" i="21"/>
  <c r="AX1028" i="21"/>
  <c r="AY1028" i="21"/>
  <c r="AW1029" i="21"/>
  <c r="AX1029" i="21"/>
  <c r="AY1029" i="21"/>
  <c r="AW1030" i="21"/>
  <c r="AX1030" i="21"/>
  <c r="AY1030" i="21"/>
  <c r="AT1027" i="21"/>
  <c r="AU1027" i="21"/>
  <c r="AV1027" i="21"/>
  <c r="AT1028" i="21"/>
  <c r="AU1028" i="21"/>
  <c r="AV1028" i="21"/>
  <c r="AT1029" i="21"/>
  <c r="AU1029" i="21"/>
  <c r="AV1029" i="21"/>
  <c r="AT1030" i="21"/>
  <c r="AU1030" i="21"/>
  <c r="AV1030" i="21"/>
  <c r="AU1026" i="21"/>
  <c r="AV1026" i="21"/>
  <c r="AY1026" i="21"/>
  <c r="AX1026" i="21"/>
  <c r="AP1030" i="21"/>
  <c r="AO1030" i="21"/>
  <c r="AN1030" i="21"/>
  <c r="AJ1009" i="21"/>
  <c r="AK1009" i="21"/>
  <c r="AI1009" i="21"/>
  <c r="AK1010" i="21"/>
  <c r="AJ1010" i="21"/>
  <c r="AI1010" i="21"/>
  <c r="CJ949" i="21"/>
  <c r="CK949" i="21"/>
  <c r="CL949" i="21"/>
  <c r="CJ950" i="21"/>
  <c r="CK950" i="21"/>
  <c r="CL950" i="21"/>
  <c r="CJ951" i="21"/>
  <c r="CK951" i="21"/>
  <c r="CL951" i="21"/>
  <c r="CJ952" i="21"/>
  <c r="CK952" i="21"/>
  <c r="CL952" i="21"/>
  <c r="CJ953" i="21"/>
  <c r="CK953" i="21"/>
  <c r="CL953" i="21"/>
  <c r="CJ954" i="21"/>
  <c r="CK954" i="21"/>
  <c r="CL954" i="21"/>
  <c r="CJ955" i="21"/>
  <c r="CK955" i="21"/>
  <c r="CL955" i="21"/>
  <c r="CJ956" i="21"/>
  <c r="CK956" i="21"/>
  <c r="CL956" i="21"/>
  <c r="CK948" i="21"/>
  <c r="CL948" i="21"/>
  <c r="CH948" i="21"/>
  <c r="CI948" i="21"/>
  <c r="CH949" i="21"/>
  <c r="CI949" i="21"/>
  <c r="CH950" i="21"/>
  <c r="CI950" i="21"/>
  <c r="CH951" i="21"/>
  <c r="CI951" i="21"/>
  <c r="CH952" i="21"/>
  <c r="CI952" i="21"/>
  <c r="CH953" i="21"/>
  <c r="CI953" i="21"/>
  <c r="CH954" i="21"/>
  <c r="CI954" i="21"/>
  <c r="CH955" i="21"/>
  <c r="CI955" i="21"/>
  <c r="CH956" i="21"/>
  <c r="CI956" i="21"/>
  <c r="CG956" i="21"/>
  <c r="CG949" i="21"/>
  <c r="CG950" i="21"/>
  <c r="CG951" i="21"/>
  <c r="CG952" i="21"/>
  <c r="CG953" i="21"/>
  <c r="CG954" i="21"/>
  <c r="CG955" i="21"/>
  <c r="CG948" i="21"/>
  <c r="CM980" i="21"/>
  <c r="CL980" i="21"/>
  <c r="CK980" i="21"/>
  <c r="CJ980" i="21"/>
  <c r="CI980" i="21"/>
  <c r="CH980" i="21"/>
  <c r="CG980" i="21"/>
  <c r="CF980" i="21"/>
  <c r="CE980" i="21"/>
  <c r="CD980" i="21"/>
  <c r="CB980" i="21"/>
  <c r="CC980" i="21"/>
  <c r="CA980" i="21"/>
  <c r="BZ980" i="21"/>
  <c r="BY980" i="21"/>
  <c r="BX980" i="21"/>
  <c r="BW980" i="21"/>
  <c r="BV980" i="21"/>
  <c r="CD964" i="21"/>
  <c r="CC964" i="21"/>
  <c r="CB964" i="21"/>
  <c r="CA964" i="21"/>
  <c r="BZ964" i="21"/>
  <c r="BY964" i="21"/>
  <c r="BX964" i="21"/>
  <c r="BW964" i="21"/>
  <c r="BV964" i="21"/>
  <c r="CD948" i="21"/>
  <c r="CC948" i="21"/>
  <c r="CB948" i="21"/>
  <c r="CA948" i="21"/>
  <c r="BZ948" i="21"/>
  <c r="BY948" i="21"/>
  <c r="BX948" i="21"/>
  <c r="BW948" i="21"/>
  <c r="BV948" i="21"/>
  <c r="BS893" i="21"/>
  <c r="BY890" i="21"/>
  <c r="BW890" i="21"/>
  <c r="BX890" i="21"/>
  <c r="BW891" i="21"/>
  <c r="BX891" i="21"/>
  <c r="BW892" i="21"/>
  <c r="BX892" i="21"/>
  <c r="BW893" i="21"/>
  <c r="BX893" i="21"/>
  <c r="BW894" i="21"/>
  <c r="BX894" i="21"/>
  <c r="BV891" i="21"/>
  <c r="BV892" i="21"/>
  <c r="BV893" i="21"/>
  <c r="BV894" i="21"/>
  <c r="BV890" i="21"/>
  <c r="CA894" i="21"/>
  <c r="BZ894" i="21"/>
  <c r="BY894" i="21"/>
  <c r="CA893" i="21"/>
  <c r="BZ893" i="21"/>
  <c r="BY893" i="21"/>
  <c r="CA892" i="21"/>
  <c r="BZ892" i="21"/>
  <c r="BY892" i="21"/>
  <c r="CA891" i="21"/>
  <c r="BZ891" i="21"/>
  <c r="BY891" i="21"/>
  <c r="CA890" i="21"/>
  <c r="BZ890" i="21"/>
  <c r="AJ899" i="21"/>
  <c r="AK899" i="21"/>
  <c r="AL899" i="21"/>
  <c r="AM899" i="21"/>
  <c r="AN899" i="21"/>
  <c r="AO899" i="21"/>
  <c r="AP899" i="21"/>
  <c r="AQ899" i="21"/>
  <c r="AR899" i="21"/>
  <c r="AS899" i="21"/>
  <c r="AT899" i="21"/>
  <c r="AU899" i="21"/>
  <c r="AV899" i="21"/>
  <c r="AW899" i="21"/>
  <c r="AX899" i="21"/>
  <c r="AY899" i="21"/>
  <c r="AZ899" i="21"/>
  <c r="BA899" i="21"/>
  <c r="BB899" i="21"/>
  <c r="BC899" i="21"/>
  <c r="BC879" i="21"/>
  <c r="AL879" i="21"/>
  <c r="AM879" i="21"/>
  <c r="AN879" i="21"/>
  <c r="AO879" i="21"/>
  <c r="AP879" i="21"/>
  <c r="AQ879" i="21"/>
  <c r="AR879" i="21"/>
  <c r="AS879" i="21"/>
  <c r="AT879" i="21"/>
  <c r="AU879" i="21"/>
  <c r="AV879" i="21"/>
  <c r="AW879" i="21"/>
  <c r="AX879" i="21"/>
  <c r="AY879" i="21"/>
  <c r="AZ879" i="21"/>
  <c r="BA879" i="21"/>
  <c r="BB879" i="21"/>
  <c r="BC859" i="21"/>
  <c r="AL859" i="21"/>
  <c r="AM859" i="21"/>
  <c r="AN859" i="21"/>
  <c r="AO859" i="21"/>
  <c r="AP859" i="21"/>
  <c r="AQ859" i="21"/>
  <c r="AR859" i="21"/>
  <c r="AS859" i="21"/>
  <c r="AT859" i="21"/>
  <c r="AU859" i="21"/>
  <c r="AV859" i="21"/>
  <c r="AW859" i="21"/>
  <c r="AX859" i="21"/>
  <c r="AY859" i="21"/>
  <c r="AZ859" i="21"/>
  <c r="BA859" i="21"/>
  <c r="BB859" i="21"/>
  <c r="AI899" i="21"/>
  <c r="BX874" i="21"/>
  <c r="CA874" i="21"/>
  <c r="BY870" i="21"/>
  <c r="BW870" i="21"/>
  <c r="BX870" i="21"/>
  <c r="BW871" i="21"/>
  <c r="BX871" i="21"/>
  <c r="BW872" i="21"/>
  <c r="BX872" i="21"/>
  <c r="BW873" i="21"/>
  <c r="BX873" i="21"/>
  <c r="BW874" i="21"/>
  <c r="BV871" i="21"/>
  <c r="BV872" i="21"/>
  <c r="BV873" i="21"/>
  <c r="BV874" i="21"/>
  <c r="BV870" i="21"/>
  <c r="BV850" i="21"/>
  <c r="BZ874" i="21"/>
  <c r="BY874" i="21"/>
  <c r="CA873" i="21"/>
  <c r="BZ873" i="21"/>
  <c r="BY873" i="21"/>
  <c r="CA872" i="21"/>
  <c r="BZ872" i="21"/>
  <c r="BY872" i="21"/>
  <c r="CA871" i="21"/>
  <c r="BZ871" i="21"/>
  <c r="BY871" i="21"/>
  <c r="CA870" i="21"/>
  <c r="BZ870" i="21"/>
  <c r="AJ879" i="21"/>
  <c r="AK879" i="21"/>
  <c r="BZ850" i="21"/>
  <c r="CA850" i="21"/>
  <c r="BZ851" i="21"/>
  <c r="CA851" i="21"/>
  <c r="BZ852" i="21"/>
  <c r="CA852" i="21"/>
  <c r="BZ853" i="21"/>
  <c r="CA853" i="21"/>
  <c r="BZ854" i="21"/>
  <c r="CA854" i="21"/>
  <c r="BY851" i="21"/>
  <c r="BY852" i="21"/>
  <c r="BY853" i="21"/>
  <c r="BY854" i="21"/>
  <c r="BY850" i="21"/>
  <c r="BX854" i="21"/>
  <c r="BW850" i="21"/>
  <c r="BX850" i="21"/>
  <c r="BW851" i="21"/>
  <c r="BX851" i="21"/>
  <c r="BW852" i="21"/>
  <c r="BX852" i="21"/>
  <c r="BW853" i="21"/>
  <c r="BX853" i="21"/>
  <c r="BW854" i="21"/>
  <c r="BV851" i="21"/>
  <c r="BV852" i="21"/>
  <c r="BV853" i="21"/>
  <c r="BV854" i="21"/>
  <c r="AJ859" i="21"/>
  <c r="AK859" i="21"/>
  <c r="AP836" i="21"/>
  <c r="AQ836" i="21"/>
  <c r="AP837" i="21"/>
  <c r="AQ837" i="21"/>
  <c r="AP838" i="21"/>
  <c r="AQ838" i="21"/>
  <c r="AO837" i="21"/>
  <c r="AO838" i="21"/>
  <c r="AO770" i="21"/>
  <c r="AN770" i="21"/>
  <c r="AM772" i="21"/>
  <c r="AN772" i="21"/>
  <c r="AO772" i="21"/>
  <c r="AM773" i="21"/>
  <c r="AN773" i="21"/>
  <c r="AO773" i="21"/>
  <c r="AM774" i="21"/>
  <c r="AN774" i="21"/>
  <c r="AO774" i="21"/>
  <c r="AO771" i="21"/>
  <c r="AN771" i="21"/>
  <c r="B701" i="21"/>
  <c r="AH127" i="21"/>
  <c r="B133" i="21" s="1"/>
  <c r="B86" i="21"/>
  <c r="AS42" i="21"/>
  <c r="R87" i="21" s="1"/>
  <c r="B87" i="21"/>
  <c r="AP42" i="21"/>
  <c r="AQ42" i="21" s="1"/>
  <c r="M88" i="21" s="1"/>
  <c r="AH36" i="5" l="1"/>
  <c r="B2558" i="21"/>
  <c r="AS75" i="10"/>
  <c r="Q101" i="10" s="1"/>
  <c r="AG52" i="12"/>
  <c r="AG60" i="12"/>
  <c r="AG53" i="12"/>
  <c r="AG51" i="12"/>
  <c r="AG54" i="12"/>
  <c r="AG55" i="12"/>
  <c r="AG56" i="12"/>
  <c r="AG57" i="12"/>
  <c r="AG58" i="12"/>
  <c r="AG59" i="12"/>
  <c r="AH75" i="12"/>
  <c r="B75" i="12" s="1"/>
  <c r="AG62" i="11"/>
  <c r="AG70" i="11"/>
  <c r="AG72" i="11"/>
  <c r="AG63" i="11"/>
  <c r="AG71" i="11"/>
  <c r="AG64" i="11"/>
  <c r="AG65" i="11"/>
  <c r="AG73" i="11"/>
  <c r="AG66" i="11"/>
  <c r="AG59" i="11"/>
  <c r="AG68" i="11"/>
  <c r="AG67" i="11"/>
  <c r="AG60" i="11"/>
  <c r="AG61" i="11"/>
  <c r="AG69" i="11"/>
  <c r="AM209" i="9"/>
  <c r="AG163" i="8"/>
  <c r="AG171" i="8"/>
  <c r="AG179" i="8"/>
  <c r="AG164" i="8"/>
  <c r="AG172" i="8"/>
  <c r="AG180" i="8"/>
  <c r="AG165" i="8"/>
  <c r="AG173" i="8"/>
  <c r="AG181" i="8"/>
  <c r="AG166" i="8"/>
  <c r="AG174" i="8"/>
  <c r="AG162" i="8"/>
  <c r="AG170" i="8"/>
  <c r="AG167" i="8"/>
  <c r="AG175" i="8"/>
  <c r="AG178" i="8"/>
  <c r="AG168" i="8"/>
  <c r="AG176" i="8"/>
  <c r="AG169" i="8"/>
  <c r="AG177" i="8"/>
  <c r="AK182" i="8"/>
  <c r="B187" i="8" s="1"/>
  <c r="BN110" i="8"/>
  <c r="BN118" i="8"/>
  <c r="BN126" i="8"/>
  <c r="BN111" i="8"/>
  <c r="BN119" i="8"/>
  <c r="BN127" i="8"/>
  <c r="BN124" i="8"/>
  <c r="BN112" i="8"/>
  <c r="BN120" i="8"/>
  <c r="BN128" i="8"/>
  <c r="BN113" i="8"/>
  <c r="BN121" i="8"/>
  <c r="BN109" i="8"/>
  <c r="BN114" i="8"/>
  <c r="BN122" i="8"/>
  <c r="BN115" i="8"/>
  <c r="BN123" i="8"/>
  <c r="BN116" i="8"/>
  <c r="BN117" i="8"/>
  <c r="BN125" i="8"/>
  <c r="AR22" i="22"/>
  <c r="AR285" i="7"/>
  <c r="AN285" i="7"/>
  <c r="AQ100" i="5"/>
  <c r="B109" i="5" s="1"/>
  <c r="AN982" i="4"/>
  <c r="CD802" i="4"/>
  <c r="AG637" i="4"/>
  <c r="AG638" i="4"/>
  <c r="AG639" i="4"/>
  <c r="AG636" i="4"/>
  <c r="AK1324" i="21"/>
  <c r="AK1332" i="21"/>
  <c r="AK1325" i="21"/>
  <c r="AK1333" i="21"/>
  <c r="AK1326" i="21"/>
  <c r="AK1334" i="21"/>
  <c r="AK1327" i="21"/>
  <c r="AK1335" i="21"/>
  <c r="AK1328" i="21"/>
  <c r="AK1336" i="21"/>
  <c r="AK1329" i="21"/>
  <c r="AK1337" i="21"/>
  <c r="AK1330" i="21"/>
  <c r="AK1323" i="21"/>
  <c r="AK1331" i="21"/>
  <c r="AK1321" i="21"/>
  <c r="AU1337" i="21"/>
  <c r="AT1336" i="21"/>
  <c r="AT1337" i="21"/>
  <c r="AN281" i="7"/>
  <c r="BO795" i="4"/>
  <c r="BW795" i="4"/>
  <c r="BO796" i="4"/>
  <c r="BW796" i="4"/>
  <c r="BO797" i="4"/>
  <c r="BW797" i="4"/>
  <c r="BO798" i="4"/>
  <c r="BW798" i="4"/>
  <c r="BO799" i="4"/>
  <c r="BW799" i="4"/>
  <c r="BO800" i="4"/>
  <c r="BW800" i="4"/>
  <c r="BO801" i="4"/>
  <c r="BW801" i="4"/>
  <c r="BO802" i="4"/>
  <c r="BW802" i="4"/>
  <c r="CD794" i="4"/>
  <c r="BW794" i="4"/>
  <c r="BP795" i="4"/>
  <c r="BX795" i="4"/>
  <c r="BP796" i="4"/>
  <c r="BX796" i="4"/>
  <c r="BP797" i="4"/>
  <c r="BX797" i="4"/>
  <c r="BP798" i="4"/>
  <c r="BX798" i="4"/>
  <c r="BP799" i="4"/>
  <c r="BX799" i="4"/>
  <c r="BP800" i="4"/>
  <c r="BX800" i="4"/>
  <c r="BP801" i="4"/>
  <c r="BX801" i="4"/>
  <c r="BP802" i="4"/>
  <c r="BX802" i="4"/>
  <c r="BP794" i="4"/>
  <c r="BX794" i="4"/>
  <c r="BQ795" i="4"/>
  <c r="BY795" i="4"/>
  <c r="BQ796" i="4"/>
  <c r="BY796" i="4"/>
  <c r="BQ797" i="4"/>
  <c r="BY797" i="4"/>
  <c r="BQ798" i="4"/>
  <c r="BY798" i="4"/>
  <c r="BQ799" i="4"/>
  <c r="BY799" i="4"/>
  <c r="BQ800" i="4"/>
  <c r="BY800" i="4"/>
  <c r="BQ801" i="4"/>
  <c r="BY801" i="4"/>
  <c r="BQ802" i="4"/>
  <c r="BY802" i="4"/>
  <c r="BQ794" i="4"/>
  <c r="BY794" i="4"/>
  <c r="BR795" i="4"/>
  <c r="BZ795" i="4"/>
  <c r="BR796" i="4"/>
  <c r="BZ796" i="4"/>
  <c r="BR797" i="4"/>
  <c r="BZ797" i="4"/>
  <c r="BR798" i="4"/>
  <c r="BZ798" i="4"/>
  <c r="BR799" i="4"/>
  <c r="BZ799" i="4"/>
  <c r="BR800" i="4"/>
  <c r="BZ800" i="4"/>
  <c r="BR801" i="4"/>
  <c r="BZ801" i="4"/>
  <c r="BR802" i="4"/>
  <c r="BZ802" i="4"/>
  <c r="BR794" i="4"/>
  <c r="BZ794" i="4"/>
  <c r="BS795" i="4"/>
  <c r="CA795" i="4"/>
  <c r="BS796" i="4"/>
  <c r="CA796" i="4"/>
  <c r="BS797" i="4"/>
  <c r="CA797" i="4"/>
  <c r="BS798" i="4"/>
  <c r="CA798" i="4"/>
  <c r="BS799" i="4"/>
  <c r="CA799" i="4"/>
  <c r="BS800" i="4"/>
  <c r="CA800" i="4"/>
  <c r="BS801" i="4"/>
  <c r="CA801" i="4"/>
  <c r="BS802" i="4"/>
  <c r="CA802" i="4"/>
  <c r="BS794" i="4"/>
  <c r="CA794" i="4"/>
  <c r="BT795" i="4"/>
  <c r="CB795" i="4"/>
  <c r="BT796" i="4"/>
  <c r="CB796" i="4"/>
  <c r="BT797" i="4"/>
  <c r="CB797" i="4"/>
  <c r="BT798" i="4"/>
  <c r="CB798" i="4"/>
  <c r="BT799" i="4"/>
  <c r="CB799" i="4"/>
  <c r="BT800" i="4"/>
  <c r="CB800" i="4"/>
  <c r="BT801" i="4"/>
  <c r="CB801" i="4"/>
  <c r="BT802" i="4"/>
  <c r="CB802" i="4"/>
  <c r="BT794" i="4"/>
  <c r="CB794" i="4"/>
  <c r="BU795" i="4"/>
  <c r="CC795" i="4"/>
  <c r="BU796" i="4"/>
  <c r="CC796" i="4"/>
  <c r="BU797" i="4"/>
  <c r="CC797" i="4"/>
  <c r="BU798" i="4"/>
  <c r="CC798" i="4"/>
  <c r="BU799" i="4"/>
  <c r="CC799" i="4"/>
  <c r="BU800" i="4"/>
  <c r="CC800" i="4"/>
  <c r="BU801" i="4"/>
  <c r="CC801" i="4"/>
  <c r="BU802" i="4"/>
  <c r="CC802" i="4"/>
  <c r="BU794" i="4"/>
  <c r="CC794" i="4"/>
  <c r="BV795" i="4"/>
  <c r="CD795" i="4"/>
  <c r="BV796" i="4"/>
  <c r="CD796" i="4"/>
  <c r="BV797" i="4"/>
  <c r="CD797" i="4"/>
  <c r="BV798" i="4"/>
  <c r="CD798" i="4"/>
  <c r="BV799" i="4"/>
  <c r="CD799" i="4"/>
  <c r="BV800" i="4"/>
  <c r="CD800" i="4"/>
  <c r="BV801" i="4"/>
  <c r="CD801" i="4"/>
  <c r="BV802" i="4"/>
  <c r="BV794" i="4"/>
  <c r="BO794" i="4"/>
  <c r="BN799" i="4"/>
  <c r="BN794" i="4"/>
  <c r="BN800" i="4"/>
  <c r="BN801" i="4"/>
  <c r="BN802" i="4"/>
  <c r="BN795" i="4"/>
  <c r="BN796" i="4"/>
  <c r="BN797" i="4"/>
  <c r="BN798" i="4"/>
  <c r="AJ2070" i="21"/>
  <c r="AT1789" i="21"/>
  <c r="BB1789" i="21"/>
  <c r="AZ1790" i="21"/>
  <c r="AX1791" i="21"/>
  <c r="AV1792" i="21"/>
  <c r="AT1793" i="21"/>
  <c r="BB1793" i="21"/>
  <c r="AZ1794" i="21"/>
  <c r="AX1795" i="21"/>
  <c r="AV1796" i="21"/>
  <c r="AT1797" i="21"/>
  <c r="BB1797" i="21"/>
  <c r="AZ1798" i="21"/>
  <c r="AX1799" i="21"/>
  <c r="AV1800" i="21"/>
  <c r="AT1801" i="21"/>
  <c r="BB1801" i="21"/>
  <c r="AZ1802" i="21"/>
  <c r="AX1803" i="21"/>
  <c r="AV1804" i="21"/>
  <c r="AT1805" i="21"/>
  <c r="BB1805" i="21"/>
  <c r="AZ1806" i="21"/>
  <c r="AX1807" i="21"/>
  <c r="AV1808" i="21"/>
  <c r="AT1809" i="21"/>
  <c r="BB1809" i="21"/>
  <c r="AZ1810" i="21"/>
  <c r="AX1811" i="21"/>
  <c r="AV1812" i="21"/>
  <c r="AT1813" i="21"/>
  <c r="BB1813" i="21"/>
  <c r="AZ1814" i="21"/>
  <c r="AX1815" i="21"/>
  <c r="AU1789" i="21"/>
  <c r="BC1789" i="21"/>
  <c r="BA1790" i="21"/>
  <c r="AY1791" i="21"/>
  <c r="AW1792" i="21"/>
  <c r="AU1793" i="21"/>
  <c r="BC1793" i="21"/>
  <c r="BA1794" i="21"/>
  <c r="AY1795" i="21"/>
  <c r="AW1796" i="21"/>
  <c r="AU1797" i="21"/>
  <c r="BC1797" i="21"/>
  <c r="BA1798" i="21"/>
  <c r="AY1799" i="21"/>
  <c r="AW1800" i="21"/>
  <c r="AU1801" i="21"/>
  <c r="BC1801" i="21"/>
  <c r="BA1802" i="21"/>
  <c r="AY1803" i="21"/>
  <c r="AW1804" i="21"/>
  <c r="AU1805" i="21"/>
  <c r="BC1805" i="21"/>
  <c r="BA1806" i="21"/>
  <c r="AY1807" i="21"/>
  <c r="AW1808" i="21"/>
  <c r="AU1809" i="21"/>
  <c r="BC1809" i="21"/>
  <c r="BA1810" i="21"/>
  <c r="AY1811" i="21"/>
  <c r="AW1812" i="21"/>
  <c r="AU1813" i="21"/>
  <c r="BC1813" i="21"/>
  <c r="BA1814" i="21"/>
  <c r="AY1815" i="21"/>
  <c r="AV1789" i="21"/>
  <c r="AT1790" i="21"/>
  <c r="BB1790" i="21"/>
  <c r="AZ1791" i="21"/>
  <c r="AX1792" i="21"/>
  <c r="AV1793" i="21"/>
  <c r="AT1794" i="21"/>
  <c r="BB1794" i="21"/>
  <c r="AZ1795" i="21"/>
  <c r="AX1796" i="21"/>
  <c r="AV1797" i="21"/>
  <c r="AT1798" i="21"/>
  <c r="BB1798" i="21"/>
  <c r="AZ1799" i="21"/>
  <c r="AX1800" i="21"/>
  <c r="AV1801" i="21"/>
  <c r="AT1802" i="21"/>
  <c r="BB1802" i="21"/>
  <c r="AZ1803" i="21"/>
  <c r="AX1804" i="21"/>
  <c r="AV1805" i="21"/>
  <c r="AT1806" i="21"/>
  <c r="BB1806" i="21"/>
  <c r="AZ1807" i="21"/>
  <c r="AX1808" i="21"/>
  <c r="AV1809" i="21"/>
  <c r="AT1810" i="21"/>
  <c r="BB1810" i="21"/>
  <c r="AZ1811" i="21"/>
  <c r="AX1812" i="21"/>
  <c r="AV1813" i="21"/>
  <c r="AT1814" i="21"/>
  <c r="BB1814" i="21"/>
  <c r="AZ1815" i="21"/>
  <c r="AW1789" i="21"/>
  <c r="AU1790" i="21"/>
  <c r="BC1790" i="21"/>
  <c r="BA1791" i="21"/>
  <c r="AY1792" i="21"/>
  <c r="AW1793" i="21"/>
  <c r="AU1794" i="21"/>
  <c r="BC1794" i="21"/>
  <c r="BA1795" i="21"/>
  <c r="AY1796" i="21"/>
  <c r="AW1797" i="21"/>
  <c r="AU1798" i="21"/>
  <c r="BC1798" i="21"/>
  <c r="BA1799" i="21"/>
  <c r="AY1800" i="21"/>
  <c r="AW1801" i="21"/>
  <c r="AU1802" i="21"/>
  <c r="BC1802" i="21"/>
  <c r="BA1803" i="21"/>
  <c r="AY1804" i="21"/>
  <c r="AW1805" i="21"/>
  <c r="AU1806" i="21"/>
  <c r="BC1806" i="21"/>
  <c r="BA1807" i="21"/>
  <c r="AY1808" i="21"/>
  <c r="AW1809" i="21"/>
  <c r="AU1810" i="21"/>
  <c r="BC1810" i="21"/>
  <c r="BA1811" i="21"/>
  <c r="AY1812" i="21"/>
  <c r="AW1813" i="21"/>
  <c r="AU1814" i="21"/>
  <c r="BC1814" i="21"/>
  <c r="BA1815" i="21"/>
  <c r="AX1789" i="21"/>
  <c r="AV1790" i="21"/>
  <c r="AT1791" i="21"/>
  <c r="BB1791" i="21"/>
  <c r="AZ1792" i="21"/>
  <c r="AX1793" i="21"/>
  <c r="AV1794" i="21"/>
  <c r="AT1795" i="21"/>
  <c r="BB1795" i="21"/>
  <c r="AZ1796" i="21"/>
  <c r="AX1797" i="21"/>
  <c r="AV1798" i="21"/>
  <c r="AT1799" i="21"/>
  <c r="BB1799" i="21"/>
  <c r="AZ1800" i="21"/>
  <c r="AX1801" i="21"/>
  <c r="AV1802" i="21"/>
  <c r="AT1803" i="21"/>
  <c r="BB1803" i="21"/>
  <c r="AZ1804" i="21"/>
  <c r="AX1805" i="21"/>
  <c r="AV1806" i="21"/>
  <c r="AT1807" i="21"/>
  <c r="BB1807" i="21"/>
  <c r="AZ1808" i="21"/>
  <c r="AX1809" i="21"/>
  <c r="AV1810" i="21"/>
  <c r="AT1811" i="21"/>
  <c r="BB1811" i="21"/>
  <c r="AZ1812" i="21"/>
  <c r="AX1813" i="21"/>
  <c r="AV1814" i="21"/>
  <c r="AT1815" i="21"/>
  <c r="BB1815" i="21"/>
  <c r="AY1789" i="21"/>
  <c r="AW1790" i="21"/>
  <c r="AU1791" i="21"/>
  <c r="BC1791" i="21"/>
  <c r="BA1792" i="21"/>
  <c r="AY1793" i="21"/>
  <c r="AW1794" i="21"/>
  <c r="AU1795" i="21"/>
  <c r="BC1795" i="21"/>
  <c r="BA1796" i="21"/>
  <c r="AY1797" i="21"/>
  <c r="AW1798" i="21"/>
  <c r="AU1799" i="21"/>
  <c r="BC1799" i="21"/>
  <c r="BA1800" i="21"/>
  <c r="AY1801" i="21"/>
  <c r="AW1802" i="21"/>
  <c r="AU1803" i="21"/>
  <c r="BC1803" i="21"/>
  <c r="BA1804" i="21"/>
  <c r="AY1805" i="21"/>
  <c r="AW1806" i="21"/>
  <c r="AU1807" i="21"/>
  <c r="BC1807" i="21"/>
  <c r="BA1808" i="21"/>
  <c r="AY1809" i="21"/>
  <c r="AW1810" i="21"/>
  <c r="AU1811" i="21"/>
  <c r="BC1811" i="21"/>
  <c r="BA1812" i="21"/>
  <c r="AY1813" i="21"/>
  <c r="AW1814" i="21"/>
  <c r="AU1815" i="21"/>
  <c r="BC1815" i="21"/>
  <c r="AZ1789" i="21"/>
  <c r="AX1790" i="21"/>
  <c r="AV1791" i="21"/>
  <c r="AT1792" i="21"/>
  <c r="BB1792" i="21"/>
  <c r="AZ1793" i="21"/>
  <c r="AX1794" i="21"/>
  <c r="AV1795" i="21"/>
  <c r="AT1796" i="21"/>
  <c r="BB1796" i="21"/>
  <c r="AZ1797" i="21"/>
  <c r="AX1798" i="21"/>
  <c r="AV1799" i="21"/>
  <c r="AT1800" i="21"/>
  <c r="BB1800" i="21"/>
  <c r="AZ1801" i="21"/>
  <c r="AX1802" i="21"/>
  <c r="AV1803" i="21"/>
  <c r="AT1804" i="21"/>
  <c r="BB1804" i="21"/>
  <c r="AZ1805" i="21"/>
  <c r="AX1806" i="21"/>
  <c r="AV1807" i="21"/>
  <c r="AT1808" i="21"/>
  <c r="BB1808" i="21"/>
  <c r="AZ1809" i="21"/>
  <c r="AX1810" i="21"/>
  <c r="AV1811" i="21"/>
  <c r="AT1812" i="21"/>
  <c r="BB1812" i="21"/>
  <c r="AZ1813" i="21"/>
  <c r="AX1814" i="21"/>
  <c r="AV1815" i="21"/>
  <c r="BA1789" i="21"/>
  <c r="AY1790" i="21"/>
  <c r="AW1791" i="21"/>
  <c r="AU1792" i="21"/>
  <c r="BC1792" i="21"/>
  <c r="BA1793" i="21"/>
  <c r="AY1794" i="21"/>
  <c r="AW1795" i="21"/>
  <c r="AU1796" i="21"/>
  <c r="BC1796" i="21"/>
  <c r="BA1797" i="21"/>
  <c r="AY1798" i="21"/>
  <c r="AW1799" i="21"/>
  <c r="AU1800" i="21"/>
  <c r="BC1800" i="21"/>
  <c r="BA1801" i="21"/>
  <c r="AY1802" i="21"/>
  <c r="AW1803" i="21"/>
  <c r="AU1804" i="21"/>
  <c r="BC1804" i="21"/>
  <c r="BA1805" i="21"/>
  <c r="AY1806" i="21"/>
  <c r="AW1807" i="21"/>
  <c r="AU1808" i="21"/>
  <c r="BC1808" i="21"/>
  <c r="BA1809" i="21"/>
  <c r="AY1810" i="21"/>
  <c r="AW1811" i="21"/>
  <c r="AU1812" i="21"/>
  <c r="BC1812" i="21"/>
  <c r="BA1813" i="21"/>
  <c r="AY1814" i="21"/>
  <c r="AW1815" i="21"/>
  <c r="BF1795" i="21"/>
  <c r="BG1795" i="21" s="1"/>
  <c r="BF1803" i="21"/>
  <c r="BG1803" i="21" s="1"/>
  <c r="BF1811" i="21"/>
  <c r="BG1811" i="21" s="1"/>
  <c r="AX1788" i="21"/>
  <c r="BF1796" i="21"/>
  <c r="BG1796" i="21" s="1"/>
  <c r="BF1804" i="21"/>
  <c r="BG1804" i="21" s="1"/>
  <c r="BF1812" i="21"/>
  <c r="BG1812" i="21" s="1"/>
  <c r="AY1788" i="21"/>
  <c r="BF1809" i="21"/>
  <c r="BG1809" i="21" s="1"/>
  <c r="BF1789" i="21"/>
  <c r="BG1789" i="21" s="1"/>
  <c r="BF1797" i="21"/>
  <c r="BG1797" i="21" s="1"/>
  <c r="BF1805" i="21"/>
  <c r="BG1805" i="21" s="1"/>
  <c r="BF1813" i="21"/>
  <c r="BG1813" i="21" s="1"/>
  <c r="AZ1788" i="21"/>
  <c r="BF1793" i="21"/>
  <c r="BG1793" i="21" s="1"/>
  <c r="BF1790" i="21"/>
  <c r="BG1790" i="21" s="1"/>
  <c r="BF1798" i="21"/>
  <c r="BG1798" i="21" s="1"/>
  <c r="BF1806" i="21"/>
  <c r="BG1806" i="21" s="1"/>
  <c r="BF1814" i="21"/>
  <c r="BG1814" i="21" s="1"/>
  <c r="BA1788" i="21"/>
  <c r="AV1788" i="21"/>
  <c r="BF1791" i="21"/>
  <c r="BG1791" i="21" s="1"/>
  <c r="BF1799" i="21"/>
  <c r="BG1799" i="21" s="1"/>
  <c r="BF1807" i="21"/>
  <c r="BG1807" i="21" s="1"/>
  <c r="BF1815" i="21"/>
  <c r="BG1815" i="21" s="1"/>
  <c r="BB1788" i="21"/>
  <c r="BF1801" i="21"/>
  <c r="BG1801" i="21" s="1"/>
  <c r="AT1788" i="21"/>
  <c r="BF1792" i="21"/>
  <c r="BG1792" i="21" s="1"/>
  <c r="BF1800" i="21"/>
  <c r="BG1800" i="21" s="1"/>
  <c r="BF1808" i="21"/>
  <c r="BG1808" i="21" s="1"/>
  <c r="BF1788" i="21"/>
  <c r="BG1788" i="21" s="1"/>
  <c r="AU1788" i="21"/>
  <c r="BC1788" i="21"/>
  <c r="BF1794" i="21"/>
  <c r="BG1794" i="21" s="1"/>
  <c r="BF1802" i="21"/>
  <c r="BG1802" i="21" s="1"/>
  <c r="BF1810" i="21"/>
  <c r="BG1810" i="21" s="1"/>
  <c r="AW1788" i="21"/>
  <c r="AT1324" i="21"/>
  <c r="AS1327" i="21"/>
  <c r="AU1329" i="21"/>
  <c r="AT1332" i="21"/>
  <c r="AS1335" i="21"/>
  <c r="AU1321" i="21"/>
  <c r="AS1322" i="21"/>
  <c r="AU1324" i="21"/>
  <c r="AT1327" i="21"/>
  <c r="AS1330" i="21"/>
  <c r="AU1332" i="21"/>
  <c r="AT1335" i="21"/>
  <c r="AT1321" i="21"/>
  <c r="AU1334" i="21"/>
  <c r="AT1322" i="21"/>
  <c r="AS1325" i="21"/>
  <c r="AU1327" i="21"/>
  <c r="AT1330" i="21"/>
  <c r="AS1333" i="21"/>
  <c r="AU1335" i="21"/>
  <c r="AS1321" i="21"/>
  <c r="AT1329" i="21"/>
  <c r="AU1322" i="21"/>
  <c r="AT1325" i="21"/>
  <c r="AS1328" i="21"/>
  <c r="AU1330" i="21"/>
  <c r="AT1333" i="21"/>
  <c r="AS1336" i="21"/>
  <c r="AU1326" i="21"/>
  <c r="AS1323" i="21"/>
  <c r="AU1325" i="21"/>
  <c r="AT1328" i="21"/>
  <c r="AS1331" i="21"/>
  <c r="AU1333" i="21"/>
  <c r="AS1324" i="21"/>
  <c r="AT1323" i="21"/>
  <c r="AS1326" i="21"/>
  <c r="AU1328" i="21"/>
  <c r="AT1331" i="21"/>
  <c r="AS1334" i="21"/>
  <c r="AU1336" i="21"/>
  <c r="AS1332" i="21"/>
  <c r="AU1323" i="21"/>
  <c r="AT1326" i="21"/>
  <c r="AS1329" i="21"/>
  <c r="AU1331" i="21"/>
  <c r="AT1334" i="21"/>
  <c r="AS1337" i="21"/>
  <c r="AL1327" i="21"/>
  <c r="AL1335" i="21"/>
  <c r="AL1328" i="21"/>
  <c r="AL1329" i="21"/>
  <c r="AL1337" i="21"/>
  <c r="AL1332" i="21"/>
  <c r="AL1322" i="21"/>
  <c r="AL1330" i="21"/>
  <c r="AL1324" i="21"/>
  <c r="AL1323" i="21"/>
  <c r="AL1331" i="21"/>
  <c r="AL1325" i="21"/>
  <c r="AL1333" i="21"/>
  <c r="AL1326" i="21"/>
  <c r="AL1334" i="21"/>
  <c r="AL1336" i="21"/>
  <c r="AL1321" i="21"/>
  <c r="AK1144" i="21"/>
  <c r="AK1145" i="21"/>
  <c r="AK1146" i="21"/>
  <c r="AK1147" i="21"/>
  <c r="AK1148" i="21"/>
  <c r="AK1149" i="21"/>
  <c r="AK1150" i="21"/>
  <c r="AK1143" i="21"/>
  <c r="AK1153" i="21"/>
  <c r="AK1161" i="21"/>
  <c r="AK1169" i="21"/>
  <c r="AK1154" i="21"/>
  <c r="AK1162" i="21"/>
  <c r="AK1170" i="21"/>
  <c r="AK1168" i="21"/>
  <c r="AK1155" i="21"/>
  <c r="AK1163" i="21"/>
  <c r="AK1171" i="21"/>
  <c r="AK1156" i="21"/>
  <c r="AK1164" i="21"/>
  <c r="AK1172" i="21"/>
  <c r="AK1160" i="21"/>
  <c r="AK1157" i="21"/>
  <c r="AK1165" i="21"/>
  <c r="AK1173" i="21"/>
  <c r="AK1152" i="21"/>
  <c r="AK1158" i="21"/>
  <c r="AK1166" i="21"/>
  <c r="AK1174" i="21"/>
  <c r="AK1159" i="21"/>
  <c r="AK1167" i="21"/>
  <c r="AK1175" i="21"/>
  <c r="AH953" i="21"/>
  <c r="AH949" i="21"/>
  <c r="AH956" i="21"/>
  <c r="AH954" i="21"/>
  <c r="AL67" i="6"/>
  <c r="AJ67" i="6"/>
  <c r="BD65" i="5"/>
  <c r="B71" i="5" s="1"/>
  <c r="BD53" i="5"/>
  <c r="B57" i="5" s="1"/>
  <c r="AG66" i="5"/>
  <c r="AH637" i="4"/>
  <c r="AH638" i="4"/>
  <c r="AH639" i="4"/>
  <c r="AH636" i="4"/>
  <c r="AZ1322" i="21"/>
  <c r="AZ1330" i="21"/>
  <c r="AZ1321" i="21"/>
  <c r="AZ1323" i="21"/>
  <c r="AZ1331" i="21"/>
  <c r="AZ1324" i="21"/>
  <c r="AZ1332" i="21"/>
  <c r="AZ1333" i="21"/>
  <c r="AZ1337" i="21"/>
  <c r="AZ1325" i="21"/>
  <c r="AZ1334" i="21"/>
  <c r="AZ1326" i="21"/>
  <c r="AZ1327" i="21"/>
  <c r="AZ1335" i="21"/>
  <c r="AZ1328" i="21"/>
  <c r="AZ1336" i="21"/>
  <c r="AZ1329" i="21"/>
  <c r="AG23" i="17"/>
  <c r="AG46" i="17"/>
  <c r="AG47" i="17"/>
  <c r="AG43" i="17"/>
  <c r="AG34" i="17"/>
  <c r="AG31" i="17"/>
  <c r="AG44" i="17"/>
  <c r="AG32" i="17"/>
  <c r="AG49" i="17"/>
  <c r="AG29" i="17"/>
  <c r="AG42" i="17"/>
  <c r="AG28" i="17"/>
  <c r="AG45" i="17"/>
  <c r="AG40" i="17"/>
  <c r="AG27" i="17"/>
  <c r="AG41" i="17"/>
  <c r="AG51" i="17"/>
  <c r="AG39" i="17"/>
  <c r="AG26" i="17"/>
  <c r="AG38" i="17"/>
  <c r="AG50" i="17"/>
  <c r="AG36" i="17"/>
  <c r="AG25" i="17"/>
  <c r="AG37" i="17"/>
  <c r="AG48" i="17"/>
  <c r="AG35" i="17"/>
  <c r="AG24" i="17"/>
  <c r="AG33" i="17"/>
  <c r="AH121" i="11"/>
  <c r="B124" i="11" s="1"/>
  <c r="AH74" i="11"/>
  <c r="AJ74" i="11"/>
  <c r="AL74" i="11"/>
  <c r="AH61" i="12"/>
  <c r="AM61" i="12" s="1"/>
  <c r="B74" i="12" s="1"/>
  <c r="AJ61" i="12"/>
  <c r="AL61" i="12"/>
  <c r="BY67" i="32"/>
  <c r="B68" i="32" s="1"/>
  <c r="AP121" i="10"/>
  <c r="B136" i="10" s="1"/>
  <c r="AI271" i="8"/>
  <c r="AJ272" i="8" s="1"/>
  <c r="B271" i="8" s="1"/>
  <c r="AR23" i="22"/>
  <c r="AI126" i="7"/>
  <c r="AL82" i="5"/>
  <c r="B87" i="5" s="1"/>
  <c r="AR37" i="22"/>
  <c r="AR36" i="22"/>
  <c r="AR30" i="22"/>
  <c r="AR29" i="22"/>
  <c r="AR38" i="22"/>
  <c r="AR28" i="22"/>
  <c r="AR27" i="22"/>
  <c r="AR34" i="22"/>
  <c r="AR26" i="22"/>
  <c r="AR35" i="22"/>
  <c r="AR41" i="22"/>
  <c r="AR33" i="22"/>
  <c r="AR25" i="22"/>
  <c r="AR40" i="22"/>
  <c r="AR32" i="22"/>
  <c r="AR24" i="22"/>
  <c r="AR39" i="22"/>
  <c r="AR31" i="22"/>
  <c r="AH79" i="8"/>
  <c r="AJ79" i="8"/>
  <c r="AJ90" i="8"/>
  <c r="B97" i="8" s="1"/>
  <c r="AL79" i="8"/>
  <c r="AJ209" i="9"/>
  <c r="B252" i="9" s="1"/>
  <c r="AM34" i="9"/>
  <c r="AM35" i="9" s="1"/>
  <c r="AO34" i="9"/>
  <c r="AO35" i="9" s="1"/>
  <c r="AK645" i="7"/>
  <c r="AI645" i="7"/>
  <c r="AM645" i="7"/>
  <c r="AN331" i="7"/>
  <c r="AU331" i="7"/>
  <c r="B337" i="7" s="1"/>
  <c r="AR281" i="7"/>
  <c r="AR331" i="7" s="1"/>
  <c r="AK126" i="7"/>
  <c r="AM126" i="7"/>
  <c r="AQ135" i="5"/>
  <c r="B144" i="5" s="1"/>
  <c r="AQ118" i="5"/>
  <c r="B123" i="5" s="1"/>
  <c r="AG54" i="5"/>
  <c r="B56" i="5" s="1"/>
  <c r="AL36" i="5"/>
  <c r="AJ36" i="5"/>
  <c r="AR1123" i="4"/>
  <c r="AP1123" i="4"/>
  <c r="B872" i="4"/>
  <c r="AL182" i="4"/>
  <c r="AI33" i="4"/>
  <c r="B38" i="4" s="1"/>
  <c r="AL34" i="3"/>
  <c r="AL35" i="3" s="1"/>
  <c r="AN34" i="3"/>
  <c r="AN35" i="3" s="1"/>
  <c r="BW1946" i="21"/>
  <c r="BV1946" i="21" s="1"/>
  <c r="B1991" i="21" s="1"/>
  <c r="AM1811" i="21"/>
  <c r="AQ1809" i="21"/>
  <c r="AM1803" i="21"/>
  <c r="AM1791" i="21"/>
  <c r="AM1815" i="21"/>
  <c r="AQ1789" i="21"/>
  <c r="AQ1801" i="21"/>
  <c r="AM1795" i="21"/>
  <c r="AQ1797" i="21"/>
  <c r="AQ1813" i="21"/>
  <c r="AM1807" i="21"/>
  <c r="AQ1793" i="21"/>
  <c r="AQ1805" i="21"/>
  <c r="AM1799" i="21"/>
  <c r="AH1813" i="21"/>
  <c r="AH1809" i="21"/>
  <c r="AH1805" i="21"/>
  <c r="AH1801" i="21"/>
  <c r="AH1797" i="21"/>
  <c r="AH1793" i="21"/>
  <c r="AH1789" i="21"/>
  <c r="AM1814" i="21"/>
  <c r="AQ1812" i="21"/>
  <c r="AM1810" i="21"/>
  <c r="AQ1808" i="21"/>
  <c r="AM1806" i="21"/>
  <c r="AQ1804" i="21"/>
  <c r="AM1802" i="21"/>
  <c r="AQ1800" i="21"/>
  <c r="AM1798" i="21"/>
  <c r="AQ1796" i="21"/>
  <c r="AM1794" i="21"/>
  <c r="AQ1792" i="21"/>
  <c r="AM1790" i="21"/>
  <c r="AQ1788" i="21"/>
  <c r="AH1788" i="21"/>
  <c r="AH1812" i="21"/>
  <c r="AH1808" i="21"/>
  <c r="AH1804" i="21"/>
  <c r="AH1800" i="21"/>
  <c r="AH1796" i="21"/>
  <c r="AH1792" i="21"/>
  <c r="AQ1815" i="21"/>
  <c r="AM1813" i="21"/>
  <c r="AQ1811" i="21"/>
  <c r="AM1809" i="21"/>
  <c r="AQ1807" i="21"/>
  <c r="AM1805" i="21"/>
  <c r="AQ1803" i="21"/>
  <c r="AM1801" i="21"/>
  <c r="AQ1799" i="21"/>
  <c r="AM1797" i="21"/>
  <c r="AQ1795" i="21"/>
  <c r="AM1793" i="21"/>
  <c r="AQ1791" i="21"/>
  <c r="AM1789" i="21"/>
  <c r="AH1815" i="21"/>
  <c r="AH1811" i="21"/>
  <c r="AH1807" i="21"/>
  <c r="AH1803" i="21"/>
  <c r="AH1799" i="21"/>
  <c r="AH1795" i="21"/>
  <c r="AH1791" i="21"/>
  <c r="AQ1814" i="21"/>
  <c r="AM1812" i="21"/>
  <c r="AQ1810" i="21"/>
  <c r="AM1808" i="21"/>
  <c r="AQ1806" i="21"/>
  <c r="AM1804" i="21"/>
  <c r="AQ1802" i="21"/>
  <c r="AM1800" i="21"/>
  <c r="AQ1798" i="21"/>
  <c r="AM1796" i="21"/>
  <c r="AQ1794" i="21"/>
  <c r="AM1792" i="21"/>
  <c r="AQ1790" i="21"/>
  <c r="AM1788" i="21"/>
  <c r="AH1814" i="21"/>
  <c r="AH1810" i="21"/>
  <c r="AH1806" i="21"/>
  <c r="AH1802" i="21"/>
  <c r="AH1798" i="21"/>
  <c r="AH1794" i="21"/>
  <c r="AH1790" i="21"/>
  <c r="AK1391" i="21"/>
  <c r="AK1392" i="21" s="1"/>
  <c r="AH1392" i="21" s="1"/>
  <c r="AG260" i="8" l="1"/>
  <c r="B268" i="8" s="1"/>
  <c r="AI35" i="3"/>
  <c r="B40" i="3" s="1"/>
  <c r="AK1338" i="21"/>
  <c r="B1348" i="21" s="1"/>
  <c r="BO803" i="4"/>
  <c r="BF1816" i="21"/>
  <c r="AS1338" i="21"/>
  <c r="B1346" i="21" s="1"/>
  <c r="AM67" i="6"/>
  <c r="B72" i="6" s="1"/>
  <c r="AZ1338" i="21"/>
  <c r="B1347" i="21" s="1"/>
  <c r="AM74" i="11"/>
  <c r="B123" i="11" s="1"/>
  <c r="AG52" i="17"/>
  <c r="B59" i="17" s="1"/>
  <c r="AH126" i="7"/>
  <c r="B132" i="7" s="1"/>
  <c r="AR42" i="22"/>
  <c r="B49" i="22" s="1"/>
  <c r="AH645" i="7"/>
  <c r="B651" i="7" s="1"/>
  <c r="AM79" i="8"/>
  <c r="B96" i="8" s="1"/>
  <c r="AG72" i="13"/>
  <c r="B79" i="13" s="1"/>
  <c r="AJ35" i="9"/>
  <c r="B40" i="9" s="1"/>
  <c r="AN332" i="7"/>
  <c r="B336" i="7" s="1"/>
  <c r="AH37" i="5"/>
  <c r="B40" i="5" s="1"/>
  <c r="BN803" i="4"/>
  <c r="B810" i="4" s="1"/>
  <c r="AH640" i="4"/>
  <c r="B661" i="4" s="1"/>
  <c r="AL1338" i="21"/>
  <c r="B1345" i="21" s="1"/>
  <c r="AG70" i="10" l="1"/>
  <c r="AI78" i="10" s="1"/>
  <c r="B101" i="10" s="1"/>
  <c r="AM42" i="21"/>
  <c r="AN42" i="21" s="1"/>
  <c r="AN43" i="21" s="1"/>
  <c r="AP70" i="10"/>
  <c r="AJ42" i="21"/>
  <c r="AJ43" i="21" s="1"/>
  <c r="AK42" i="21"/>
  <c r="AL42" i="21" s="1"/>
  <c r="AL43" i="21" s="1"/>
  <c r="CI752" i="21"/>
  <c r="CH752" i="21"/>
  <c r="CG752" i="21"/>
  <c r="CF752" i="21"/>
  <c r="CE752" i="21"/>
  <c r="CD752" i="21"/>
  <c r="CC752" i="21"/>
  <c r="CB752" i="21"/>
  <c r="CA752" i="21"/>
  <c r="BZ752" i="21"/>
  <c r="BY752" i="21"/>
  <c r="BX752" i="21"/>
  <c r="BW752" i="21"/>
  <c r="BV752" i="21"/>
  <c r="BU752" i="21"/>
  <c r="CI692" i="21"/>
  <c r="CH692" i="21"/>
  <c r="CG692" i="21"/>
  <c r="CF692" i="21"/>
  <c r="CE692" i="21"/>
  <c r="CD692" i="21"/>
  <c r="CC692" i="21"/>
  <c r="CB692" i="21"/>
  <c r="CA692" i="21"/>
  <c r="BZ692" i="21"/>
  <c r="BY692" i="21"/>
  <c r="BX692" i="21"/>
  <c r="BW692" i="21"/>
  <c r="BV692" i="21"/>
  <c r="BU692" i="21"/>
  <c r="CI631" i="21"/>
  <c r="CH631" i="21"/>
  <c r="CG631" i="21"/>
  <c r="CF631" i="21"/>
  <c r="CE631" i="21"/>
  <c r="CD631" i="21"/>
  <c r="CC631" i="21"/>
  <c r="CB631" i="21"/>
  <c r="CA631" i="21"/>
  <c r="BZ631" i="21"/>
  <c r="BY631" i="21"/>
  <c r="BX631" i="21"/>
  <c r="BW631" i="21"/>
  <c r="BV631" i="21"/>
  <c r="BU631" i="21"/>
  <c r="CI591" i="21"/>
  <c r="CH591" i="21"/>
  <c r="CG591" i="21"/>
  <c r="CF591" i="21"/>
  <c r="CE591" i="21"/>
  <c r="CD591" i="21"/>
  <c r="CC591" i="21"/>
  <c r="CB591" i="21"/>
  <c r="CA591" i="21"/>
  <c r="BZ591" i="21"/>
  <c r="BY591" i="21"/>
  <c r="BX591" i="21"/>
  <c r="BW591" i="21"/>
  <c r="BV591" i="21"/>
  <c r="BU591" i="21"/>
  <c r="CI542" i="21"/>
  <c r="CH542" i="21"/>
  <c r="CG542" i="21"/>
  <c r="CF542" i="21"/>
  <c r="CE542" i="21"/>
  <c r="CD542" i="21"/>
  <c r="CC542" i="21"/>
  <c r="CB542" i="21"/>
  <c r="CA542" i="21"/>
  <c r="BZ542" i="21"/>
  <c r="BY542" i="21"/>
  <c r="BX542" i="21"/>
  <c r="BW542" i="21"/>
  <c r="BV542" i="21"/>
  <c r="BU542" i="21"/>
  <c r="CI430" i="21"/>
  <c r="CH430" i="21"/>
  <c r="CG430" i="21"/>
  <c r="CF430" i="21"/>
  <c r="CE430" i="21"/>
  <c r="CD430" i="21"/>
  <c r="CC430" i="21"/>
  <c r="CB430" i="21"/>
  <c r="CA430" i="21"/>
  <c r="BZ430" i="21"/>
  <c r="BY430" i="21"/>
  <c r="BX430" i="21"/>
  <c r="BW430" i="21"/>
  <c r="BV430" i="21"/>
  <c r="BU430" i="21"/>
  <c r="CI371" i="21"/>
  <c r="CH371" i="21"/>
  <c r="CG371" i="21"/>
  <c r="CF371" i="21"/>
  <c r="CE371" i="21"/>
  <c r="CD371" i="21"/>
  <c r="CC371" i="21"/>
  <c r="CB371" i="21"/>
  <c r="CA371" i="21"/>
  <c r="BZ371" i="21"/>
  <c r="BY371" i="21"/>
  <c r="BX371" i="21"/>
  <c r="BW371" i="21"/>
  <c r="BV371" i="21"/>
  <c r="BU371" i="21"/>
  <c r="CI288" i="21"/>
  <c r="CH288" i="21"/>
  <c r="CG288" i="21"/>
  <c r="CF288" i="21"/>
  <c r="CE288" i="21"/>
  <c r="CD288" i="21"/>
  <c r="CC288" i="21"/>
  <c r="CB288" i="21"/>
  <c r="CA288" i="21"/>
  <c r="BZ288" i="21"/>
  <c r="BY288" i="21"/>
  <c r="BX288" i="21"/>
  <c r="BW288" i="21"/>
  <c r="BV288" i="21"/>
  <c r="BU288" i="21"/>
  <c r="CI226" i="21"/>
  <c r="CH226" i="21"/>
  <c r="CG226" i="21"/>
  <c r="CF226" i="21"/>
  <c r="CE226" i="21"/>
  <c r="CD226" i="21"/>
  <c r="CC226" i="21"/>
  <c r="CB226" i="21"/>
  <c r="CA226" i="21"/>
  <c r="BZ226" i="21"/>
  <c r="BY226" i="21"/>
  <c r="BX226" i="21"/>
  <c r="BW226" i="21"/>
  <c r="BV226" i="21"/>
  <c r="BU226" i="21"/>
  <c r="CL737" i="21"/>
  <c r="CK737" i="21"/>
  <c r="CJ737" i="21"/>
  <c r="CI737" i="21"/>
  <c r="CH737" i="21"/>
  <c r="CG737" i="21"/>
  <c r="CF737" i="21"/>
  <c r="CE737" i="21"/>
  <c r="CD737" i="21"/>
  <c r="CC737" i="21"/>
  <c r="CB737" i="21"/>
  <c r="CA737" i="21"/>
  <c r="BZ737" i="21"/>
  <c r="BY737" i="21"/>
  <c r="BX737" i="21"/>
  <c r="BW737" i="21"/>
  <c r="BV737" i="21"/>
  <c r="BU737" i="21"/>
  <c r="CL676" i="21"/>
  <c r="CK676" i="21"/>
  <c r="CJ676" i="21"/>
  <c r="CI676" i="21"/>
  <c r="CH676" i="21"/>
  <c r="CG676" i="21"/>
  <c r="CF676" i="21"/>
  <c r="CE676" i="21"/>
  <c r="CD676" i="21"/>
  <c r="CC676" i="21"/>
  <c r="CB676" i="21"/>
  <c r="CA676" i="21"/>
  <c r="BZ676" i="21"/>
  <c r="BY676" i="21"/>
  <c r="BX676" i="21"/>
  <c r="BW676" i="21"/>
  <c r="BV676" i="21"/>
  <c r="BU676" i="21"/>
  <c r="CL621" i="21"/>
  <c r="CK621" i="21"/>
  <c r="CJ621" i="21"/>
  <c r="CI621" i="21"/>
  <c r="CH621" i="21"/>
  <c r="CG621" i="21"/>
  <c r="CF621" i="21"/>
  <c r="CE621" i="21"/>
  <c r="CD621" i="21"/>
  <c r="CC621" i="21"/>
  <c r="CB621" i="21"/>
  <c r="CA621" i="21"/>
  <c r="BZ621" i="21"/>
  <c r="BY621" i="21"/>
  <c r="BX621" i="21"/>
  <c r="BW621" i="21"/>
  <c r="BV621" i="21"/>
  <c r="BU621" i="21"/>
  <c r="CL578" i="21"/>
  <c r="CK578" i="21"/>
  <c r="CJ578" i="21"/>
  <c r="CI578" i="21"/>
  <c r="CH578" i="21"/>
  <c r="CG578" i="21"/>
  <c r="CF578" i="21"/>
  <c r="CE578" i="21"/>
  <c r="CD578" i="21"/>
  <c r="CC578" i="21"/>
  <c r="CB578" i="21"/>
  <c r="CA578" i="21"/>
  <c r="BZ578" i="21"/>
  <c r="BY578" i="21"/>
  <c r="BX578" i="21"/>
  <c r="BW578" i="21"/>
  <c r="BV578" i="21"/>
  <c r="BU578" i="21"/>
  <c r="CL508" i="21"/>
  <c r="CK508" i="21"/>
  <c r="CJ508" i="21"/>
  <c r="CI508" i="21"/>
  <c r="CH508" i="21"/>
  <c r="CG508" i="21"/>
  <c r="CF508" i="21"/>
  <c r="CE508" i="21"/>
  <c r="CD508" i="21"/>
  <c r="CC508" i="21"/>
  <c r="CB508" i="21"/>
  <c r="CA508" i="21"/>
  <c r="BZ508" i="21"/>
  <c r="BY508" i="21"/>
  <c r="BX508" i="21"/>
  <c r="BW508" i="21"/>
  <c r="BV508" i="21"/>
  <c r="BU508" i="21"/>
  <c r="CL414" i="21"/>
  <c r="CK414" i="21"/>
  <c r="CJ414" i="21"/>
  <c r="CI414" i="21"/>
  <c r="CH414" i="21"/>
  <c r="CG414" i="21"/>
  <c r="CF414" i="21"/>
  <c r="CE414" i="21"/>
  <c r="CD414" i="21"/>
  <c r="CC414" i="21"/>
  <c r="CB414" i="21"/>
  <c r="CA414" i="21"/>
  <c r="BZ414" i="21"/>
  <c r="BY414" i="21"/>
  <c r="BX414" i="21"/>
  <c r="BW414" i="21"/>
  <c r="BV414" i="21"/>
  <c r="BU414" i="21"/>
  <c r="CL347" i="21"/>
  <c r="CK347" i="21"/>
  <c r="CJ347" i="21"/>
  <c r="CI347" i="21"/>
  <c r="CH347" i="21"/>
  <c r="CG347" i="21"/>
  <c r="CF347" i="21"/>
  <c r="CE347" i="21"/>
  <c r="CD347" i="21"/>
  <c r="CC347" i="21"/>
  <c r="CB347" i="21"/>
  <c r="CA347" i="21"/>
  <c r="BZ347" i="21"/>
  <c r="BY347" i="21"/>
  <c r="BX347" i="21"/>
  <c r="BW347" i="21"/>
  <c r="BV347" i="21"/>
  <c r="BU347" i="21"/>
  <c r="CL271" i="21"/>
  <c r="CK271" i="21"/>
  <c r="CJ271" i="21"/>
  <c r="CI271" i="21"/>
  <c r="CH271" i="21"/>
  <c r="CG271" i="21"/>
  <c r="CF271" i="21"/>
  <c r="CE271" i="21"/>
  <c r="CD271" i="21"/>
  <c r="CC271" i="21"/>
  <c r="CB271" i="21"/>
  <c r="CA271" i="21"/>
  <c r="BZ271" i="21"/>
  <c r="BY271" i="21"/>
  <c r="BX271" i="21"/>
  <c r="BW271" i="21"/>
  <c r="BV271" i="21"/>
  <c r="BU271" i="21"/>
  <c r="CL213" i="21"/>
  <c r="CK213" i="21"/>
  <c r="CJ213" i="21"/>
  <c r="CI213" i="21"/>
  <c r="CH213" i="21"/>
  <c r="CG213" i="21"/>
  <c r="CF213" i="21"/>
  <c r="CE213" i="21"/>
  <c r="CD213" i="21"/>
  <c r="CC213" i="21"/>
  <c r="CB213" i="21"/>
  <c r="CA213" i="21"/>
  <c r="BZ213" i="21"/>
  <c r="BY213" i="21"/>
  <c r="BX213" i="21"/>
  <c r="BW213" i="21"/>
  <c r="BV213" i="21"/>
  <c r="BU213" i="21"/>
  <c r="CL722" i="21"/>
  <c r="CK722" i="21"/>
  <c r="CI722" i="21"/>
  <c r="CH722" i="21"/>
  <c r="CG722" i="21"/>
  <c r="CD722" i="21"/>
  <c r="CC722" i="21"/>
  <c r="CB722" i="21"/>
  <c r="CA722" i="21"/>
  <c r="BZ722" i="21"/>
  <c r="BY722" i="21"/>
  <c r="BX722" i="21"/>
  <c r="CL660" i="21"/>
  <c r="CK660" i="21"/>
  <c r="CJ660" i="21"/>
  <c r="CI660" i="21"/>
  <c r="CH660" i="21"/>
  <c r="CG660" i="21"/>
  <c r="CF660" i="21"/>
  <c r="CE660" i="21"/>
  <c r="CD660" i="21"/>
  <c r="CC660" i="21"/>
  <c r="CB660" i="21"/>
  <c r="CA660" i="21"/>
  <c r="BZ660" i="21"/>
  <c r="BY660" i="21"/>
  <c r="BX660" i="21"/>
  <c r="CL611" i="21"/>
  <c r="CK611" i="21"/>
  <c r="CJ611" i="21"/>
  <c r="CI611" i="21"/>
  <c r="CH611" i="21"/>
  <c r="CG611" i="21"/>
  <c r="CF611" i="21"/>
  <c r="CE611" i="21"/>
  <c r="CD611" i="21"/>
  <c r="CC611" i="21"/>
  <c r="CB611" i="21"/>
  <c r="CA611" i="21"/>
  <c r="BZ611" i="21"/>
  <c r="BY611" i="21"/>
  <c r="BX611" i="21"/>
  <c r="CL565" i="21"/>
  <c r="CK565" i="21"/>
  <c r="CJ565" i="21"/>
  <c r="CI565" i="21"/>
  <c r="CH565" i="21"/>
  <c r="CG565" i="21"/>
  <c r="CF565" i="21"/>
  <c r="CE565" i="21"/>
  <c r="CD565" i="21"/>
  <c r="CC565" i="21"/>
  <c r="CB565" i="21"/>
  <c r="CA565" i="21"/>
  <c r="BZ565" i="21"/>
  <c r="BY565" i="21"/>
  <c r="BX565" i="21"/>
  <c r="CL474" i="21"/>
  <c r="CK474" i="21"/>
  <c r="CJ474" i="21"/>
  <c r="CI474" i="21"/>
  <c r="CH474" i="21"/>
  <c r="CG474" i="21"/>
  <c r="CF474" i="21"/>
  <c r="CE474" i="21"/>
  <c r="CD474" i="21"/>
  <c r="CC474" i="21"/>
  <c r="CB474" i="21"/>
  <c r="CA474" i="21"/>
  <c r="BZ474" i="21"/>
  <c r="BY474" i="21"/>
  <c r="BX474" i="21"/>
  <c r="CL398" i="21"/>
  <c r="CK398" i="21"/>
  <c r="CJ398" i="21"/>
  <c r="CI398" i="21"/>
  <c r="CH398" i="21"/>
  <c r="CG398" i="21"/>
  <c r="CF398" i="21"/>
  <c r="CE398" i="21"/>
  <c r="CD398" i="21"/>
  <c r="CC398" i="21"/>
  <c r="CB398" i="21"/>
  <c r="CA398" i="21"/>
  <c r="BZ398" i="21"/>
  <c r="BY398" i="21"/>
  <c r="BX398" i="21"/>
  <c r="CL323" i="21"/>
  <c r="CK323" i="21"/>
  <c r="CJ323" i="21"/>
  <c r="CI323" i="21"/>
  <c r="CH323" i="21"/>
  <c r="CG323" i="21"/>
  <c r="CF323" i="21"/>
  <c r="CE323" i="21"/>
  <c r="CD323" i="21"/>
  <c r="CC323" i="21"/>
  <c r="CB323" i="21"/>
  <c r="CA323" i="21"/>
  <c r="BZ323" i="21"/>
  <c r="BY323" i="21"/>
  <c r="BX323" i="21"/>
  <c r="CL254" i="21"/>
  <c r="CK254" i="21"/>
  <c r="CJ254" i="21"/>
  <c r="CI254" i="21"/>
  <c r="CH254" i="21"/>
  <c r="CG254" i="21"/>
  <c r="CF254" i="21"/>
  <c r="CE254" i="21"/>
  <c r="CD254" i="21"/>
  <c r="CC254" i="21"/>
  <c r="CB254" i="21"/>
  <c r="CA254" i="21"/>
  <c r="BZ254" i="21"/>
  <c r="BY254" i="21"/>
  <c r="BX254" i="21"/>
  <c r="CL200" i="21"/>
  <c r="CK200" i="21"/>
  <c r="CJ200" i="21"/>
  <c r="CI200" i="21"/>
  <c r="CH200" i="21"/>
  <c r="CG200" i="21"/>
  <c r="CF200" i="21"/>
  <c r="CE200" i="21"/>
  <c r="CD200" i="21"/>
  <c r="CC200" i="21"/>
  <c r="CB200" i="21"/>
  <c r="CA200" i="21"/>
  <c r="BZ200" i="21"/>
  <c r="BY200" i="21"/>
  <c r="BX200" i="21"/>
  <c r="CI175" i="21"/>
  <c r="CH175" i="21"/>
  <c r="CG175" i="21"/>
  <c r="CF175" i="21"/>
  <c r="CE175" i="21"/>
  <c r="CD175" i="21"/>
  <c r="CC175" i="21"/>
  <c r="CB175" i="21"/>
  <c r="CA175" i="21"/>
  <c r="BZ175" i="21"/>
  <c r="BY175" i="21"/>
  <c r="BX175" i="21"/>
  <c r="BW175" i="21"/>
  <c r="BV175" i="21"/>
  <c r="BU175" i="21"/>
  <c r="CL162" i="21"/>
  <c r="CK162" i="21"/>
  <c r="CJ162" i="21"/>
  <c r="CI162" i="21"/>
  <c r="CH162" i="21"/>
  <c r="CG162" i="21"/>
  <c r="CF162" i="21"/>
  <c r="CE162" i="21"/>
  <c r="CD162" i="21"/>
  <c r="CC162" i="21"/>
  <c r="CB162" i="21"/>
  <c r="CA162" i="21"/>
  <c r="BZ162" i="21"/>
  <c r="BY162" i="21"/>
  <c r="BX162" i="21"/>
  <c r="BW162" i="21"/>
  <c r="BV162" i="21"/>
  <c r="BU162" i="21"/>
  <c r="CL149" i="21"/>
  <c r="CK149" i="21"/>
  <c r="CJ149" i="21"/>
  <c r="CI149" i="21"/>
  <c r="CH149" i="21"/>
  <c r="CG149" i="21"/>
  <c r="CF149" i="21"/>
  <c r="CE149" i="21"/>
  <c r="CD149" i="21"/>
  <c r="CC149" i="21"/>
  <c r="CB149" i="21"/>
  <c r="CA149" i="21"/>
  <c r="BZ149" i="21"/>
  <c r="BY149" i="21"/>
  <c r="BX149" i="21"/>
  <c r="AG62" i="12"/>
  <c r="AJ298" i="6"/>
  <c r="AJ289" i="6" s="1"/>
  <c r="B294" i="6" s="1"/>
  <c r="AJ284" i="6"/>
  <c r="AJ285" i="6" s="1"/>
  <c r="AJ259" i="6"/>
  <c r="B257" i="6" s="1"/>
  <c r="AJ233" i="6"/>
  <c r="AJ154" i="6"/>
  <c r="AJ128" i="6"/>
  <c r="AJ129" i="6" s="1"/>
  <c r="AG65" i="6"/>
  <c r="AG66" i="6"/>
  <c r="AG77" i="6"/>
  <c r="AJ54" i="6"/>
  <c r="AO31" i="6" s="1"/>
  <c r="B53" i="6" s="1"/>
  <c r="D78" i="11"/>
  <c r="AJ256" i="9"/>
  <c r="AJ197" i="9"/>
  <c r="AJ70" i="9"/>
  <c r="AJ44" i="9"/>
  <c r="AG35" i="9" s="1"/>
  <c r="B44" i="9" s="1"/>
  <c r="AJ297" i="8"/>
  <c r="AJ213" i="8"/>
  <c r="AL204" i="8" s="1"/>
  <c r="D162" i="8"/>
  <c r="AJ865" i="7"/>
  <c r="AJ866" i="7" s="1"/>
  <c r="AJ845" i="7"/>
  <c r="AJ828" i="7"/>
  <c r="AJ829" i="7" s="1"/>
  <c r="AJ787" i="7"/>
  <c r="AJ752" i="7"/>
  <c r="AJ728" i="7"/>
  <c r="AJ704" i="7"/>
  <c r="AG666" i="7" s="1"/>
  <c r="D666" i="7"/>
  <c r="AJ655" i="7"/>
  <c r="AG655" i="7"/>
  <c r="AJ597" i="7"/>
  <c r="AJ531" i="7"/>
  <c r="AJ463" i="7"/>
  <c r="BD438" i="7" s="1"/>
  <c r="AJ340" i="7"/>
  <c r="AG282" i="7"/>
  <c r="AG283" i="7"/>
  <c r="AG284" i="7"/>
  <c r="AG285" i="7"/>
  <c r="AG286" i="7"/>
  <c r="AG287" i="7"/>
  <c r="AG288" i="7"/>
  <c r="AG289" i="7"/>
  <c r="AG290" i="7"/>
  <c r="AG291" i="7"/>
  <c r="AG292" i="7"/>
  <c r="AG293" i="7"/>
  <c r="AG294" i="7"/>
  <c r="AG295" i="7"/>
  <c r="AG296" i="7"/>
  <c r="AG297" i="7"/>
  <c r="AG298" i="7"/>
  <c r="AG299" i="7"/>
  <c r="AG300" i="7"/>
  <c r="AG301" i="7"/>
  <c r="AG302" i="7"/>
  <c r="AG303" i="7"/>
  <c r="AG304" i="7"/>
  <c r="AG305" i="7"/>
  <c r="AG306" i="7"/>
  <c r="AG307" i="7"/>
  <c r="AG308" i="7"/>
  <c r="AG309" i="7"/>
  <c r="AG310" i="7"/>
  <c r="AG311" i="7"/>
  <c r="AG312" i="7"/>
  <c r="AG313" i="7"/>
  <c r="AG314" i="7"/>
  <c r="AG315" i="7"/>
  <c r="AG316" i="7"/>
  <c r="AG317" i="7"/>
  <c r="AG318" i="7"/>
  <c r="AG319" i="7"/>
  <c r="AG320" i="7"/>
  <c r="AG321" i="7"/>
  <c r="AG322" i="7"/>
  <c r="AG323" i="7"/>
  <c r="AG324" i="7"/>
  <c r="AG325" i="7"/>
  <c r="AG326" i="7"/>
  <c r="AG327" i="7"/>
  <c r="AG328" i="7"/>
  <c r="AG329" i="7"/>
  <c r="AG330" i="7"/>
  <c r="AJ272" i="7"/>
  <c r="D538" i="7"/>
  <c r="D471" i="7"/>
  <c r="D404" i="7"/>
  <c r="D348" i="7"/>
  <c r="D281" i="7"/>
  <c r="D212" i="7"/>
  <c r="D146" i="7"/>
  <c r="AJ204" i="7"/>
  <c r="AL146" i="7" s="1"/>
  <c r="AL1103" i="4"/>
  <c r="AG136" i="7"/>
  <c r="AJ51" i="7"/>
  <c r="AJ215" i="5"/>
  <c r="AJ145" i="5"/>
  <c r="AJ126" i="5"/>
  <c r="AJ110" i="5"/>
  <c r="AJ90" i="5"/>
  <c r="AG80" i="5" s="1"/>
  <c r="AJ75" i="5"/>
  <c r="AJ44" i="5"/>
  <c r="AN34" i="5" s="1"/>
  <c r="AL1104" i="4"/>
  <c r="AL1105" i="4"/>
  <c r="AL1106" i="4"/>
  <c r="AL1107" i="4"/>
  <c r="AL1108" i="4"/>
  <c r="AL1109" i="4"/>
  <c r="AL1110" i="4"/>
  <c r="AL1111" i="4"/>
  <c r="AL1112" i="4"/>
  <c r="AL1113" i="4"/>
  <c r="AL1114" i="4"/>
  <c r="AL1115" i="4"/>
  <c r="AL1116" i="4"/>
  <c r="AL1117" i="4"/>
  <c r="AL1118" i="4"/>
  <c r="AL1119" i="4"/>
  <c r="AL1120" i="4"/>
  <c r="AL1121" i="4"/>
  <c r="AL1122" i="4"/>
  <c r="AJ1144" i="4"/>
  <c r="AJ1085" i="4"/>
  <c r="AJ1063" i="4"/>
  <c r="AN1047" i="4" s="1"/>
  <c r="B1060" i="4" s="1"/>
  <c r="AJ1044" i="4"/>
  <c r="AJ1010" i="4" s="1"/>
  <c r="AJ994" i="4"/>
  <c r="AJ937" i="4"/>
  <c r="AJ906" i="4"/>
  <c r="AJ877" i="4"/>
  <c r="B875" i="4" s="1"/>
  <c r="AG814" i="4"/>
  <c r="AI814" i="4" s="1"/>
  <c r="AJ781" i="4"/>
  <c r="AJ755" i="4"/>
  <c r="AI755" i="4"/>
  <c r="AH755" i="4"/>
  <c r="AG755" i="4"/>
  <c r="B738" i="4"/>
  <c r="AJ720" i="4"/>
  <c r="B693" i="4"/>
  <c r="AJ628" i="4"/>
  <c r="AJ612" i="4"/>
  <c r="AJ595" i="4"/>
  <c r="AJ596" i="4" s="1"/>
  <c r="AJ376" i="4"/>
  <c r="AJ377" i="4" s="1"/>
  <c r="AJ353" i="4"/>
  <c r="AJ327" i="4"/>
  <c r="AJ328" i="4" s="1"/>
  <c r="AJ240" i="4"/>
  <c r="AJ217" i="4"/>
  <c r="AJ192" i="4"/>
  <c r="AJ191" i="4"/>
  <c r="AJ109" i="4"/>
  <c r="AJ110" i="4" s="1"/>
  <c r="AJ68" i="4"/>
  <c r="AJ132" i="3"/>
  <c r="AJ96" i="3"/>
  <c r="AJ2723" i="21"/>
  <c r="AJ2683" i="21"/>
  <c r="AJ2642" i="21"/>
  <c r="AJ2621" i="21"/>
  <c r="BU2580" i="21" s="1"/>
  <c r="AJ2560" i="21"/>
  <c r="AJ2534" i="21"/>
  <c r="AJ2446" i="21"/>
  <c r="AJ2501" i="21"/>
  <c r="AJ2391" i="21"/>
  <c r="AJ2352" i="21"/>
  <c r="AJ2312" i="21"/>
  <c r="AJ2251" i="21"/>
  <c r="AJ2189" i="21"/>
  <c r="AJ2165" i="21"/>
  <c r="AJ2109" i="21"/>
  <c r="AJ2055" i="21"/>
  <c r="AJ1995" i="21"/>
  <c r="B1993" i="21" s="1"/>
  <c r="AJ1931" i="21"/>
  <c r="AJ1907" i="21"/>
  <c r="AJ1877" i="21"/>
  <c r="AJ1784" i="21"/>
  <c r="AI1784" i="21"/>
  <c r="AK1784" i="21"/>
  <c r="AL1784" i="21"/>
  <c r="AN1784" i="21"/>
  <c r="AO1784" i="21"/>
  <c r="AP1784" i="21"/>
  <c r="AJ1778" i="21"/>
  <c r="AJ1657" i="21"/>
  <c r="AJ1591" i="21"/>
  <c r="B1589" i="21" s="1"/>
  <c r="AJ1561" i="21"/>
  <c r="B1559" i="21" s="1"/>
  <c r="AJ1476" i="21"/>
  <c r="AH1458" i="21" s="1"/>
  <c r="AJ1450" i="21"/>
  <c r="AJ1427" i="21"/>
  <c r="AP1408" i="21" s="1"/>
  <c r="AJ1309" i="21"/>
  <c r="AJ1265" i="21"/>
  <c r="AJ1233" i="21"/>
  <c r="AJ1234" i="21" s="1"/>
  <c r="B1232" i="21" s="1"/>
  <c r="AJ1218" i="21"/>
  <c r="AJ1126" i="21"/>
  <c r="AH1126" i="21"/>
  <c r="AI1126" i="21"/>
  <c r="AJ1070" i="21"/>
  <c r="AJ1040" i="21"/>
  <c r="AJ1019" i="21"/>
  <c r="AJ998" i="21"/>
  <c r="AJ938" i="21"/>
  <c r="AP930" i="21" s="1"/>
  <c r="AJ783" i="21"/>
  <c r="AJ765" i="21"/>
  <c r="AJ705" i="21"/>
  <c r="AJ642" i="21"/>
  <c r="AJ602" i="21"/>
  <c r="AJ553" i="21"/>
  <c r="AJ382" i="21"/>
  <c r="AJ299" i="21"/>
  <c r="AJ237" i="21"/>
  <c r="AJ188" i="21"/>
  <c r="AJ136" i="21"/>
  <c r="AJ89" i="21"/>
  <c r="AI114" i="6"/>
  <c r="AH114" i="6"/>
  <c r="AG114" i="6"/>
  <c r="AM856" i="7"/>
  <c r="AM836" i="7"/>
  <c r="AI1048" i="4"/>
  <c r="AH1048" i="4"/>
  <c r="AG1048" i="4"/>
  <c r="AG770" i="4"/>
  <c r="AH770" i="4"/>
  <c r="AI770" i="4"/>
  <c r="AG771" i="4"/>
  <c r="AH771" i="4"/>
  <c r="AI771" i="4"/>
  <c r="AI769" i="4"/>
  <c r="AH769" i="4"/>
  <c r="AG769" i="4"/>
  <c r="AG2546" i="21"/>
  <c r="AH2546" i="21"/>
  <c r="AI2546" i="21"/>
  <c r="AK2546" i="21"/>
  <c r="AL2546" i="21"/>
  <c r="AM2546" i="21"/>
  <c r="AO2546" i="21"/>
  <c r="AP2546" i="21"/>
  <c r="AQ2546" i="21"/>
  <c r="AS2546" i="21"/>
  <c r="AT2546" i="21"/>
  <c r="AU2546" i="21"/>
  <c r="AG2547" i="21"/>
  <c r="AH2547" i="21"/>
  <c r="AI2547" i="21"/>
  <c r="AK2547" i="21"/>
  <c r="AL2547" i="21"/>
  <c r="AM2547" i="21"/>
  <c r="AO2547" i="21"/>
  <c r="AP2547" i="21"/>
  <c r="AQ2547" i="21"/>
  <c r="AS2547" i="21"/>
  <c r="AT2547" i="21"/>
  <c r="AU2547" i="21"/>
  <c r="AG2548" i="21"/>
  <c r="AH2548" i="21"/>
  <c r="AI2548" i="21"/>
  <c r="AK2548" i="21"/>
  <c r="AL2548" i="21"/>
  <c r="AM2548" i="21"/>
  <c r="AO2548" i="21"/>
  <c r="AP2548" i="21"/>
  <c r="AQ2548" i="21"/>
  <c r="AS2548" i="21"/>
  <c r="AT2548" i="21"/>
  <c r="AU2548" i="21"/>
  <c r="AG2549" i="21"/>
  <c r="AH2549" i="21"/>
  <c r="AI2549" i="21"/>
  <c r="AK2549" i="21"/>
  <c r="AL2549" i="21"/>
  <c r="AM2549" i="21"/>
  <c r="AO2549" i="21"/>
  <c r="AP2549" i="21"/>
  <c r="AQ2549" i="21"/>
  <c r="AS2549" i="21"/>
  <c r="AT2549" i="21"/>
  <c r="AU2549" i="21"/>
  <c r="AG2550" i="21"/>
  <c r="AH2550" i="21"/>
  <c r="AI2550" i="21"/>
  <c r="AK2550" i="21"/>
  <c r="AL2550" i="21"/>
  <c r="AM2550" i="21"/>
  <c r="AO2550" i="21"/>
  <c r="AP2550" i="21"/>
  <c r="AQ2550" i="21"/>
  <c r="AS2550" i="21"/>
  <c r="AT2550" i="21"/>
  <c r="AU2550" i="21"/>
  <c r="AU2545" i="21"/>
  <c r="AT2545" i="21"/>
  <c r="AS2545" i="21"/>
  <c r="AQ2545" i="21"/>
  <c r="AP2545" i="21"/>
  <c r="AO2545" i="21"/>
  <c r="AM2545" i="21"/>
  <c r="AL2545" i="21"/>
  <c r="AI2545" i="21"/>
  <c r="AH2545" i="21"/>
  <c r="AK2545" i="21"/>
  <c r="AG2545" i="21"/>
  <c r="AI1005" i="21"/>
  <c r="AG981" i="21"/>
  <c r="AH981" i="21"/>
  <c r="AI981" i="21"/>
  <c r="AK981" i="21"/>
  <c r="AL981" i="21"/>
  <c r="AM981" i="21"/>
  <c r="AO981" i="21"/>
  <c r="AP981" i="21"/>
  <c r="AQ981" i="21"/>
  <c r="AS981" i="21"/>
  <c r="AT981" i="21"/>
  <c r="AU981" i="21"/>
  <c r="AW981" i="21"/>
  <c r="AX981" i="21"/>
  <c r="AY981" i="21"/>
  <c r="BA981" i="21"/>
  <c r="BB981" i="21"/>
  <c r="BC981" i="21"/>
  <c r="AG982" i="21"/>
  <c r="AH982" i="21"/>
  <c r="AI982" i="21"/>
  <c r="AK982" i="21"/>
  <c r="AL982" i="21"/>
  <c r="AM982" i="21"/>
  <c r="AO982" i="21"/>
  <c r="AP982" i="21"/>
  <c r="AQ982" i="21"/>
  <c r="AS982" i="21"/>
  <c r="AT982" i="21"/>
  <c r="AU982" i="21"/>
  <c r="AW982" i="21"/>
  <c r="AX982" i="21"/>
  <c r="AY982" i="21"/>
  <c r="BA982" i="21"/>
  <c r="BB982" i="21"/>
  <c r="BC982" i="21"/>
  <c r="AG983" i="21"/>
  <c r="AH983" i="21"/>
  <c r="AI983" i="21"/>
  <c r="AK983" i="21"/>
  <c r="AL983" i="21"/>
  <c r="AM983" i="21"/>
  <c r="AO983" i="21"/>
  <c r="AP983" i="21"/>
  <c r="AQ983" i="21"/>
  <c r="AS983" i="21"/>
  <c r="AT983" i="21"/>
  <c r="AU983" i="21"/>
  <c r="AW983" i="21"/>
  <c r="AX983" i="21"/>
  <c r="AY983" i="21"/>
  <c r="BA983" i="21"/>
  <c r="BB983" i="21"/>
  <c r="BC983" i="21"/>
  <c r="AG984" i="21"/>
  <c r="AH984" i="21"/>
  <c r="AI984" i="21"/>
  <c r="AK984" i="21"/>
  <c r="AL984" i="21"/>
  <c r="AM984" i="21"/>
  <c r="AO984" i="21"/>
  <c r="AP984" i="21"/>
  <c r="AQ984" i="21"/>
  <c r="AS984" i="21"/>
  <c r="AT984" i="21"/>
  <c r="AU984" i="21"/>
  <c r="AW984" i="21"/>
  <c r="AX984" i="21"/>
  <c r="AY984" i="21"/>
  <c r="BA984" i="21"/>
  <c r="BB984" i="21"/>
  <c r="BC984" i="21"/>
  <c r="AH985" i="21"/>
  <c r="AI985" i="21"/>
  <c r="AK985" i="21"/>
  <c r="AL985" i="21"/>
  <c r="AM985" i="21"/>
  <c r="AO985" i="21"/>
  <c r="AP985" i="21"/>
  <c r="AQ985" i="21"/>
  <c r="AS985" i="21"/>
  <c r="AT985" i="21"/>
  <c r="AU985" i="21"/>
  <c r="AW985" i="21"/>
  <c r="AX985" i="21"/>
  <c r="AY985" i="21"/>
  <c r="BA985" i="21"/>
  <c r="BB985" i="21"/>
  <c r="BC985" i="21"/>
  <c r="AG986" i="21"/>
  <c r="AH986" i="21"/>
  <c r="AI986" i="21"/>
  <c r="AK986" i="21"/>
  <c r="AL986" i="21"/>
  <c r="AM986" i="21"/>
  <c r="AO986" i="21"/>
  <c r="AP986" i="21"/>
  <c r="AQ986" i="21"/>
  <c r="AG987" i="21"/>
  <c r="AH987" i="21"/>
  <c r="AI987" i="21"/>
  <c r="AK987" i="21"/>
  <c r="AL987" i="21"/>
  <c r="AM987" i="21"/>
  <c r="AO987" i="21"/>
  <c r="AP987" i="21"/>
  <c r="AQ987" i="21"/>
  <c r="AS987" i="21"/>
  <c r="AT987" i="21"/>
  <c r="AU987" i="21"/>
  <c r="AW987" i="21"/>
  <c r="AX987" i="21"/>
  <c r="AY987" i="21"/>
  <c r="BA987" i="21"/>
  <c r="BB987" i="21"/>
  <c r="BC987" i="21"/>
  <c r="AG988" i="21"/>
  <c r="AH988" i="21"/>
  <c r="AI988" i="21"/>
  <c r="AK988" i="21"/>
  <c r="AL988" i="21"/>
  <c r="AM988" i="21"/>
  <c r="AO988" i="21"/>
  <c r="AP988" i="21"/>
  <c r="AQ988" i="21"/>
  <c r="AS988" i="21"/>
  <c r="AT988" i="21"/>
  <c r="AU988" i="21"/>
  <c r="AW988" i="21"/>
  <c r="AX988" i="21"/>
  <c r="AY988" i="21"/>
  <c r="BA988" i="21"/>
  <c r="BB988" i="21"/>
  <c r="BC988" i="21"/>
  <c r="BC980" i="21"/>
  <c r="BB980" i="21"/>
  <c r="BA980" i="21"/>
  <c r="AY980" i="21"/>
  <c r="AX980" i="21"/>
  <c r="AW980" i="21"/>
  <c r="AU980" i="21"/>
  <c r="AT980" i="21"/>
  <c r="AS980" i="21"/>
  <c r="AQ980" i="21"/>
  <c r="AP980" i="21"/>
  <c r="AO980" i="21"/>
  <c r="AM980" i="21"/>
  <c r="AL980" i="21"/>
  <c r="AK980" i="21"/>
  <c r="AI980" i="21"/>
  <c r="AH980" i="21"/>
  <c r="AG980" i="21"/>
  <c r="AG966" i="21"/>
  <c r="AH966" i="21"/>
  <c r="AI966" i="21"/>
  <c r="AK966" i="21"/>
  <c r="AL966" i="21"/>
  <c r="AM966" i="21"/>
  <c r="AO966" i="21"/>
  <c r="AP966" i="21"/>
  <c r="AG967" i="21"/>
  <c r="AH967" i="21"/>
  <c r="AI967" i="21"/>
  <c r="AK967" i="21"/>
  <c r="AL967" i="21"/>
  <c r="AM967" i="21"/>
  <c r="AO967" i="21"/>
  <c r="AP967" i="21"/>
  <c r="AQ967" i="21"/>
  <c r="AG968" i="21"/>
  <c r="AH968" i="21"/>
  <c r="AI968" i="21"/>
  <c r="AK968" i="21"/>
  <c r="AL968" i="21"/>
  <c r="AM968" i="21"/>
  <c r="AO968" i="21"/>
  <c r="AP968" i="21"/>
  <c r="AQ968" i="21"/>
  <c r="AG969" i="21"/>
  <c r="AH969" i="21"/>
  <c r="AI969" i="21"/>
  <c r="AK969" i="21"/>
  <c r="AL969" i="21"/>
  <c r="AM969" i="21"/>
  <c r="AO969" i="21"/>
  <c r="AP969" i="21"/>
  <c r="AQ969" i="21"/>
  <c r="AG970" i="21"/>
  <c r="AH970" i="21"/>
  <c r="AI970" i="21"/>
  <c r="AK970" i="21"/>
  <c r="AL970" i="21"/>
  <c r="AM970" i="21"/>
  <c r="AO970" i="21"/>
  <c r="AP970" i="21"/>
  <c r="AQ970" i="21"/>
  <c r="AG972" i="21"/>
  <c r="AH972" i="21"/>
  <c r="AI972" i="21"/>
  <c r="AK972" i="21"/>
  <c r="AL972" i="21"/>
  <c r="AM972" i="21"/>
  <c r="AO972" i="21"/>
  <c r="AP972" i="21"/>
  <c r="AQ972" i="21"/>
  <c r="AQ964" i="21"/>
  <c r="AP964" i="21"/>
  <c r="AM964" i="21"/>
  <c r="AL964" i="21"/>
  <c r="AI964" i="21"/>
  <c r="AH964" i="21"/>
  <c r="AO964" i="21"/>
  <c r="AK964" i="21"/>
  <c r="AG964" i="21"/>
  <c r="AT948" i="21"/>
  <c r="AK948" i="21"/>
  <c r="BB948" i="21"/>
  <c r="AX948" i="21"/>
  <c r="AP948" i="21"/>
  <c r="AL948" i="21"/>
  <c r="AI948" i="21"/>
  <c r="AG948" i="21"/>
  <c r="AG794" i="21"/>
  <c r="AH794" i="21"/>
  <c r="AI794" i="21"/>
  <c r="AG795" i="21"/>
  <c r="AJ795" i="21" s="1"/>
  <c r="AH795" i="21"/>
  <c r="AI795" i="21"/>
  <c r="AI793" i="21"/>
  <c r="AH793" i="21"/>
  <c r="AG793" i="21"/>
  <c r="AY204" i="6"/>
  <c r="AW204" i="6"/>
  <c r="AX204" i="6"/>
  <c r="BA204" i="6"/>
  <c r="BB204" i="6"/>
  <c r="BC204" i="6"/>
  <c r="BE204" i="6"/>
  <c r="BG204" i="6"/>
  <c r="BF204" i="6"/>
  <c r="AL110" i="8"/>
  <c r="AN110" i="8" s="1"/>
  <c r="AL111" i="8"/>
  <c r="AL112" i="8"/>
  <c r="AL113" i="8"/>
  <c r="AL114" i="8"/>
  <c r="AL115" i="8"/>
  <c r="AL116" i="8"/>
  <c r="AL117" i="8"/>
  <c r="AL118" i="8"/>
  <c r="AL119" i="8"/>
  <c r="AL120" i="8"/>
  <c r="AL121" i="8"/>
  <c r="AL122" i="8"/>
  <c r="AL123" i="8"/>
  <c r="AL124" i="8"/>
  <c r="AL125" i="8"/>
  <c r="AL126" i="8"/>
  <c r="AL127" i="8"/>
  <c r="AL128" i="8"/>
  <c r="AG110" i="8"/>
  <c r="AH110" i="8"/>
  <c r="AI110" i="8"/>
  <c r="AK110" i="8"/>
  <c r="AO110" i="8"/>
  <c r="AP110" i="8"/>
  <c r="AS110" i="8"/>
  <c r="AT110" i="8"/>
  <c r="AW110" i="8"/>
  <c r="AX110" i="8"/>
  <c r="AY110" i="8"/>
  <c r="BA110" i="8"/>
  <c r="BB110" i="8"/>
  <c r="BC110" i="8"/>
  <c r="BE110" i="8"/>
  <c r="BF110" i="8"/>
  <c r="BG110" i="8"/>
  <c r="BI110" i="8"/>
  <c r="BJ110" i="8"/>
  <c r="BK110" i="8"/>
  <c r="AG111" i="8"/>
  <c r="AH111" i="8"/>
  <c r="AI111" i="8"/>
  <c r="AK111" i="8"/>
  <c r="AO111" i="8"/>
  <c r="AP111" i="8"/>
  <c r="AS111" i="8"/>
  <c r="AT111" i="8"/>
  <c r="AW111" i="8"/>
  <c r="AX111" i="8"/>
  <c r="AY111" i="8"/>
  <c r="BA111" i="8"/>
  <c r="BB111" i="8"/>
  <c r="BC111" i="8"/>
  <c r="BE111" i="8"/>
  <c r="BF111" i="8"/>
  <c r="BG111" i="8"/>
  <c r="BI111" i="8"/>
  <c r="BJ111" i="8"/>
  <c r="BK111" i="8"/>
  <c r="AG112" i="8"/>
  <c r="AH112" i="8"/>
  <c r="AI112" i="8"/>
  <c r="AK112" i="8"/>
  <c r="AO112" i="8"/>
  <c r="AP112" i="8"/>
  <c r="AS112" i="8"/>
  <c r="AT112" i="8"/>
  <c r="AW112" i="8"/>
  <c r="AX112" i="8"/>
  <c r="AY112" i="8"/>
  <c r="BA112" i="8"/>
  <c r="BB112" i="8"/>
  <c r="BC112" i="8"/>
  <c r="BE112" i="8"/>
  <c r="BF112" i="8"/>
  <c r="BG112" i="8"/>
  <c r="BI112" i="8"/>
  <c r="BJ112" i="8"/>
  <c r="BK112" i="8"/>
  <c r="AG113" i="8"/>
  <c r="AH113" i="8"/>
  <c r="AI113" i="8"/>
  <c r="AK113" i="8"/>
  <c r="AO113" i="8"/>
  <c r="AP113" i="8"/>
  <c r="AS113" i="8"/>
  <c r="AV113" i="8" s="1"/>
  <c r="AT113" i="8"/>
  <c r="AW113" i="8"/>
  <c r="AX113" i="8"/>
  <c r="AY113" i="8"/>
  <c r="BA113" i="8"/>
  <c r="BB113" i="8"/>
  <c r="BC113" i="8"/>
  <c r="BD113" i="8" s="1"/>
  <c r="BE113" i="8"/>
  <c r="BF113" i="8"/>
  <c r="BG113" i="8"/>
  <c r="BI113" i="8"/>
  <c r="BL113" i="8" s="1"/>
  <c r="BJ113" i="8"/>
  <c r="BK113" i="8"/>
  <c r="AG114" i="8"/>
  <c r="AH114" i="8"/>
  <c r="AI114" i="8"/>
  <c r="AK114" i="8"/>
  <c r="AO114" i="8"/>
  <c r="AP114" i="8"/>
  <c r="AS114" i="8"/>
  <c r="AT114" i="8"/>
  <c r="AV114" i="8" s="1"/>
  <c r="AW114" i="8"/>
  <c r="AX114" i="8"/>
  <c r="AY114" i="8"/>
  <c r="BA114" i="8"/>
  <c r="BB114" i="8"/>
  <c r="BC114" i="8"/>
  <c r="BE114" i="8"/>
  <c r="BF114" i="8"/>
  <c r="BG114" i="8"/>
  <c r="BI114" i="8"/>
  <c r="BL114" i="8" s="1"/>
  <c r="BJ114" i="8"/>
  <c r="BK114" i="8"/>
  <c r="AG115" i="8"/>
  <c r="AH115" i="8"/>
  <c r="AJ115" i="8" s="1"/>
  <c r="AI115" i="8"/>
  <c r="AK115" i="8"/>
  <c r="AN115" i="8" s="1"/>
  <c r="AO115" i="8"/>
  <c r="AP115" i="8"/>
  <c r="AR115" i="8" s="1"/>
  <c r="AS115" i="8"/>
  <c r="AV115" i="8" s="1"/>
  <c r="AT115" i="8"/>
  <c r="AW115" i="8"/>
  <c r="AX115" i="8"/>
  <c r="AY115" i="8"/>
  <c r="BA115" i="8"/>
  <c r="BB115" i="8"/>
  <c r="BD115" i="8" s="1"/>
  <c r="BC115" i="8"/>
  <c r="BE115" i="8"/>
  <c r="BF115" i="8"/>
  <c r="BG115" i="8"/>
  <c r="BI115" i="8"/>
  <c r="BL115" i="8" s="1"/>
  <c r="BJ115" i="8"/>
  <c r="BK115" i="8"/>
  <c r="AG116" i="8"/>
  <c r="AH116" i="8"/>
  <c r="AI116" i="8"/>
  <c r="AK116" i="8"/>
  <c r="AN116" i="8" s="1"/>
  <c r="AO116" i="8"/>
  <c r="AP116" i="8"/>
  <c r="AS116" i="8"/>
  <c r="AT116" i="8"/>
  <c r="AV116" i="8"/>
  <c r="AW116" i="8"/>
  <c r="AX116" i="8"/>
  <c r="AZ116" i="8" s="1"/>
  <c r="AY116" i="8"/>
  <c r="BA116" i="8"/>
  <c r="BB116" i="8"/>
  <c r="BC116" i="8"/>
  <c r="BD116" i="8"/>
  <c r="BE116" i="8"/>
  <c r="BF116" i="8"/>
  <c r="BG116" i="8"/>
  <c r="BI116" i="8"/>
  <c r="BL116" i="8" s="1"/>
  <c r="BJ116" i="8"/>
  <c r="BK116" i="8"/>
  <c r="AG117" i="8"/>
  <c r="AH117" i="8"/>
  <c r="AJ117" i="8" s="1"/>
  <c r="AI117" i="8"/>
  <c r="AK117" i="8"/>
  <c r="AO117" i="8"/>
  <c r="AP117" i="8"/>
  <c r="AS117" i="8"/>
  <c r="AT117" i="8"/>
  <c r="AV117" i="8" s="1"/>
  <c r="AW117" i="8"/>
  <c r="AX117" i="8"/>
  <c r="AY117" i="8"/>
  <c r="BA117" i="8"/>
  <c r="BD117" i="8" s="1"/>
  <c r="BB117" i="8"/>
  <c r="BC117" i="8"/>
  <c r="BE117" i="8"/>
  <c r="BF117" i="8"/>
  <c r="BG117" i="8"/>
  <c r="BI117" i="8"/>
  <c r="BJ117" i="8"/>
  <c r="BK117" i="8"/>
  <c r="BL117" i="8"/>
  <c r="AG118" i="8"/>
  <c r="AH118" i="8"/>
  <c r="AI118" i="8"/>
  <c r="AK118" i="8"/>
  <c r="AN118" i="8"/>
  <c r="AO118" i="8"/>
  <c r="AP118" i="8"/>
  <c r="AR118" i="8" s="1"/>
  <c r="AS118" i="8"/>
  <c r="AV118" i="8" s="1"/>
  <c r="AT118" i="8"/>
  <c r="AW118" i="8"/>
  <c r="AX118" i="8"/>
  <c r="AY118" i="8"/>
  <c r="BA118" i="8"/>
  <c r="BB118" i="8"/>
  <c r="BD118" i="8" s="1"/>
  <c r="BC118" i="8"/>
  <c r="BE118" i="8"/>
  <c r="BF118" i="8"/>
  <c r="BG118" i="8"/>
  <c r="BI118" i="8"/>
  <c r="BL118" i="8" s="1"/>
  <c r="BJ118" i="8"/>
  <c r="BK118" i="8"/>
  <c r="AG119" i="8"/>
  <c r="AH119" i="8"/>
  <c r="AI119" i="8"/>
  <c r="AK119" i="8"/>
  <c r="AN119" i="8" s="1"/>
  <c r="AO119" i="8"/>
  <c r="AP119" i="8"/>
  <c r="AS119" i="8"/>
  <c r="AT119" i="8"/>
  <c r="AV119" i="8"/>
  <c r="AW119" i="8"/>
  <c r="AX119" i="8"/>
  <c r="AZ119" i="8" s="1"/>
  <c r="AY119" i="8"/>
  <c r="BA119" i="8"/>
  <c r="BB119" i="8"/>
  <c r="BC119" i="8"/>
  <c r="BD119" i="8"/>
  <c r="BE119" i="8"/>
  <c r="BF119" i="8"/>
  <c r="BG119" i="8"/>
  <c r="BI119" i="8"/>
  <c r="BL119" i="8" s="1"/>
  <c r="BJ119" i="8"/>
  <c r="BK119" i="8"/>
  <c r="AG120" i="8"/>
  <c r="AH120" i="8"/>
  <c r="AJ120" i="8" s="1"/>
  <c r="AI120" i="8"/>
  <c r="AK120" i="8"/>
  <c r="AN120" i="8" s="1"/>
  <c r="AO120" i="8"/>
  <c r="AP120" i="8"/>
  <c r="AS120" i="8"/>
  <c r="AV120" i="8" s="1"/>
  <c r="AT120" i="8"/>
  <c r="AW120" i="8"/>
  <c r="AX120" i="8"/>
  <c r="AY120" i="8"/>
  <c r="BA120" i="8"/>
  <c r="BB120" i="8"/>
  <c r="BD120" i="8" s="1"/>
  <c r="BC120" i="8"/>
  <c r="BE120" i="8"/>
  <c r="BF120" i="8"/>
  <c r="BG120" i="8"/>
  <c r="BI120" i="8"/>
  <c r="BL120" i="8" s="1"/>
  <c r="BJ120" i="8"/>
  <c r="BK120" i="8"/>
  <c r="AG121" i="8"/>
  <c r="AH121" i="8"/>
  <c r="AI121" i="8"/>
  <c r="AK121" i="8"/>
  <c r="AN121" i="8"/>
  <c r="AO121" i="8"/>
  <c r="AP121" i="8"/>
  <c r="AS121" i="8"/>
  <c r="AV121" i="8" s="1"/>
  <c r="AT121" i="8"/>
  <c r="AW121" i="8"/>
  <c r="AX121" i="8"/>
  <c r="AZ121" i="8" s="1"/>
  <c r="AY121" i="8"/>
  <c r="BA121" i="8"/>
  <c r="BD121" i="8" s="1"/>
  <c r="BB121" i="8"/>
  <c r="BC121" i="8"/>
  <c r="BE121" i="8"/>
  <c r="BF121" i="8"/>
  <c r="BG121" i="8"/>
  <c r="BI121" i="8"/>
  <c r="BJ121" i="8"/>
  <c r="BL121" i="8" s="1"/>
  <c r="BK121" i="8"/>
  <c r="AG122" i="8"/>
  <c r="AH122" i="8"/>
  <c r="AI122" i="8"/>
  <c r="AK122" i="8"/>
  <c r="AO122" i="8"/>
  <c r="AP122" i="8"/>
  <c r="AS122" i="8"/>
  <c r="AT122" i="8"/>
  <c r="AV122" i="8"/>
  <c r="AW122" i="8"/>
  <c r="AX122" i="8"/>
  <c r="AZ122" i="8" s="1"/>
  <c r="AY122" i="8"/>
  <c r="BA122" i="8"/>
  <c r="BB122" i="8"/>
  <c r="BC122" i="8"/>
  <c r="BD122" i="8"/>
  <c r="BE122" i="8"/>
  <c r="BF122" i="8"/>
  <c r="BG122" i="8"/>
  <c r="BI122" i="8"/>
  <c r="BL122" i="8" s="1"/>
  <c r="BJ122" i="8"/>
  <c r="BK122" i="8"/>
  <c r="AG123" i="8"/>
  <c r="AH123" i="8"/>
  <c r="AJ123" i="8" s="1"/>
  <c r="AI123" i="8"/>
  <c r="AK123" i="8"/>
  <c r="AN123" i="8" s="1"/>
  <c r="AO123" i="8"/>
  <c r="AP123" i="8"/>
  <c r="AS123" i="8"/>
  <c r="AV123" i="8" s="1"/>
  <c r="AT123" i="8"/>
  <c r="AW123" i="8"/>
  <c r="AX123" i="8"/>
  <c r="AY123" i="8"/>
  <c r="BA123" i="8"/>
  <c r="BB123" i="8"/>
  <c r="BC123" i="8"/>
  <c r="BE123" i="8"/>
  <c r="BF123" i="8"/>
  <c r="BG123" i="8"/>
  <c r="BI123" i="8"/>
  <c r="BL123" i="8" s="1"/>
  <c r="BJ123" i="8"/>
  <c r="BK123" i="8"/>
  <c r="AG124" i="8"/>
  <c r="AH124" i="8"/>
  <c r="AI124" i="8"/>
  <c r="AK124" i="8"/>
  <c r="AN124" i="8"/>
  <c r="AO124" i="8"/>
  <c r="AP124" i="8"/>
  <c r="AS124" i="8"/>
  <c r="AV124" i="8" s="1"/>
  <c r="AT124" i="8"/>
  <c r="AW124" i="8"/>
  <c r="AX124" i="8"/>
  <c r="AZ124" i="8" s="1"/>
  <c r="AY124" i="8"/>
  <c r="BA124" i="8"/>
  <c r="BD124" i="8" s="1"/>
  <c r="BB124" i="8"/>
  <c r="BC124" i="8"/>
  <c r="BE124" i="8"/>
  <c r="BF124" i="8"/>
  <c r="BG124" i="8"/>
  <c r="BI124" i="8"/>
  <c r="BJ124" i="8"/>
  <c r="BL124" i="8" s="1"/>
  <c r="BK124" i="8"/>
  <c r="AG125" i="8"/>
  <c r="AH125" i="8"/>
  <c r="AI125" i="8"/>
  <c r="AK125" i="8"/>
  <c r="AO125" i="8"/>
  <c r="AP125" i="8"/>
  <c r="AS125" i="8"/>
  <c r="AT125" i="8"/>
  <c r="AV125" i="8"/>
  <c r="AW125" i="8"/>
  <c r="AX125" i="8"/>
  <c r="AZ125" i="8" s="1"/>
  <c r="AY125" i="8"/>
  <c r="BA125" i="8"/>
  <c r="BB125" i="8"/>
  <c r="BC125" i="8"/>
  <c r="BD125" i="8"/>
  <c r="BE125" i="8"/>
  <c r="BF125" i="8"/>
  <c r="BG125" i="8"/>
  <c r="BI125" i="8"/>
  <c r="BL125" i="8" s="1"/>
  <c r="BJ125" i="8"/>
  <c r="BK125" i="8"/>
  <c r="AG126" i="8"/>
  <c r="AH126" i="8"/>
  <c r="AJ126" i="8" s="1"/>
  <c r="AI126" i="8"/>
  <c r="AK126" i="8"/>
  <c r="AN126" i="8" s="1"/>
  <c r="AO126" i="8"/>
  <c r="AP126" i="8"/>
  <c r="AS126" i="8"/>
  <c r="AV126" i="8" s="1"/>
  <c r="AT126" i="8"/>
  <c r="AW126" i="8"/>
  <c r="AX126" i="8"/>
  <c r="AY126" i="8"/>
  <c r="BA126" i="8"/>
  <c r="BB126" i="8"/>
  <c r="BD126" i="8" s="1"/>
  <c r="BC126" i="8"/>
  <c r="BE126" i="8"/>
  <c r="BF126" i="8"/>
  <c r="BG126" i="8"/>
  <c r="BI126" i="8"/>
  <c r="BL126" i="8" s="1"/>
  <c r="BJ126" i="8"/>
  <c r="BK126" i="8"/>
  <c r="AG127" i="8"/>
  <c r="AH127" i="8"/>
  <c r="AI127" i="8"/>
  <c r="AK127" i="8"/>
  <c r="AN127" i="8"/>
  <c r="AO127" i="8"/>
  <c r="AP127" i="8"/>
  <c r="AS127" i="8"/>
  <c r="AV127" i="8" s="1"/>
  <c r="AT127" i="8"/>
  <c r="AW127" i="8"/>
  <c r="AX127" i="8"/>
  <c r="AZ127" i="8" s="1"/>
  <c r="AY127" i="8"/>
  <c r="BA127" i="8"/>
  <c r="BD127" i="8" s="1"/>
  <c r="BB127" i="8"/>
  <c r="BC127" i="8"/>
  <c r="BE127" i="8"/>
  <c r="BF127" i="8"/>
  <c r="BG127" i="8"/>
  <c r="BI127" i="8"/>
  <c r="BL127" i="8" s="1"/>
  <c r="BJ127" i="8"/>
  <c r="BK127" i="8"/>
  <c r="AG128" i="8"/>
  <c r="AH128" i="8"/>
  <c r="AI128" i="8"/>
  <c r="AK128" i="8"/>
  <c r="AN128" i="8" s="1"/>
  <c r="AO128" i="8"/>
  <c r="AP128" i="8"/>
  <c r="AS128" i="8"/>
  <c r="AV128" i="8" s="1"/>
  <c r="AT128" i="8"/>
  <c r="AW128" i="8"/>
  <c r="AX128" i="8"/>
  <c r="AY128" i="8"/>
  <c r="BA128" i="8"/>
  <c r="BB128" i="8"/>
  <c r="BC128" i="8"/>
  <c r="BD128" i="8"/>
  <c r="BE128" i="8"/>
  <c r="BF128" i="8"/>
  <c r="BH128" i="8" s="1"/>
  <c r="BG128" i="8"/>
  <c r="BI128" i="8"/>
  <c r="BJ128" i="8"/>
  <c r="BK128" i="8"/>
  <c r="BL128" i="8"/>
  <c r="BC109" i="8"/>
  <c r="BG109" i="8"/>
  <c r="BK109" i="8"/>
  <c r="AL109" i="8"/>
  <c r="AI109" i="8"/>
  <c r="AH109" i="8"/>
  <c r="AG109" i="8"/>
  <c r="AK109" i="8"/>
  <c r="AO109" i="8"/>
  <c r="AP109" i="8"/>
  <c r="AS109" i="8"/>
  <c r="AT109" i="8"/>
  <c r="AW109" i="8"/>
  <c r="AX109" i="8"/>
  <c r="BA109" i="8"/>
  <c r="BB109" i="8"/>
  <c r="BE109" i="8"/>
  <c r="BF109" i="8"/>
  <c r="BI109" i="8"/>
  <c r="BJ109" i="8"/>
  <c r="AI202" i="8"/>
  <c r="AH202" i="8"/>
  <c r="AI203" i="8"/>
  <c r="AI204" i="8"/>
  <c r="AI218" i="8"/>
  <c r="AP348" i="7"/>
  <c r="AL348" i="7"/>
  <c r="AH348" i="7"/>
  <c r="AG219" i="8"/>
  <c r="AH219" i="8"/>
  <c r="AI219" i="8"/>
  <c r="AG220" i="8"/>
  <c r="AH220" i="8"/>
  <c r="AI220" i="8"/>
  <c r="AH218" i="8"/>
  <c r="AG218" i="8"/>
  <c r="AI35" i="7"/>
  <c r="AO348" i="7"/>
  <c r="AG349" i="7"/>
  <c r="AH349" i="7"/>
  <c r="AI349" i="7"/>
  <c r="AK349" i="7"/>
  <c r="AL349" i="7"/>
  <c r="AM349" i="7"/>
  <c r="AO349" i="7"/>
  <c r="AP349" i="7"/>
  <c r="AQ349" i="7"/>
  <c r="AS349" i="7"/>
  <c r="AT349" i="7"/>
  <c r="AU349" i="7"/>
  <c r="AW349" i="7"/>
  <c r="AX349" i="7"/>
  <c r="AY349" i="7"/>
  <c r="BA349" i="7"/>
  <c r="BB349" i="7"/>
  <c r="BC349" i="7"/>
  <c r="BE349" i="7"/>
  <c r="BF349" i="7"/>
  <c r="BG349" i="7"/>
  <c r="BI349" i="7"/>
  <c r="BJ349" i="7"/>
  <c r="BK349" i="7"/>
  <c r="AG350" i="7"/>
  <c r="AH350" i="7"/>
  <c r="AI350" i="7"/>
  <c r="AK350" i="7"/>
  <c r="AL350" i="7"/>
  <c r="AM350" i="7"/>
  <c r="AO350" i="7"/>
  <c r="AP350" i="7"/>
  <c r="AQ350" i="7"/>
  <c r="AS350" i="7"/>
  <c r="AT350" i="7"/>
  <c r="AU350" i="7"/>
  <c r="AW350" i="7"/>
  <c r="AX350" i="7"/>
  <c r="AY350" i="7"/>
  <c r="BA350" i="7"/>
  <c r="BB350" i="7"/>
  <c r="BC350" i="7"/>
  <c r="BE350" i="7"/>
  <c r="BF350" i="7"/>
  <c r="BG350" i="7"/>
  <c r="BI350" i="7"/>
  <c r="BJ350" i="7"/>
  <c r="BK350" i="7"/>
  <c r="AG351" i="7"/>
  <c r="AH351" i="7"/>
  <c r="AI351" i="7"/>
  <c r="AK351" i="7"/>
  <c r="AL351" i="7"/>
  <c r="AM351" i="7"/>
  <c r="AO351" i="7"/>
  <c r="AP351" i="7"/>
  <c r="AQ351" i="7"/>
  <c r="AS351" i="7"/>
  <c r="AT351" i="7"/>
  <c r="AU351" i="7"/>
  <c r="AW351" i="7"/>
  <c r="AX351" i="7"/>
  <c r="AY351" i="7"/>
  <c r="BA351" i="7"/>
  <c r="BB351" i="7"/>
  <c r="BC351" i="7"/>
  <c r="BE351" i="7"/>
  <c r="BF351" i="7"/>
  <c r="BG351" i="7"/>
  <c r="BI351" i="7"/>
  <c r="BJ351" i="7"/>
  <c r="BK351" i="7"/>
  <c r="AG352" i="7"/>
  <c r="AH352" i="7"/>
  <c r="AI352" i="7"/>
  <c r="AK352" i="7"/>
  <c r="AL352" i="7"/>
  <c r="AM352" i="7"/>
  <c r="AO352" i="7"/>
  <c r="AP352" i="7"/>
  <c r="AQ352" i="7"/>
  <c r="AS352" i="7"/>
  <c r="AT352" i="7"/>
  <c r="AU352" i="7"/>
  <c r="AW352" i="7"/>
  <c r="AX352" i="7"/>
  <c r="AY352" i="7"/>
  <c r="BA352" i="7"/>
  <c r="BB352" i="7"/>
  <c r="BC352" i="7"/>
  <c r="BE352" i="7"/>
  <c r="BF352" i="7"/>
  <c r="BG352" i="7"/>
  <c r="BI352" i="7"/>
  <c r="BJ352" i="7"/>
  <c r="BK352" i="7"/>
  <c r="AG353" i="7"/>
  <c r="AH353" i="7"/>
  <c r="AI353" i="7"/>
  <c r="AK353" i="7"/>
  <c r="AL353" i="7"/>
  <c r="AM353" i="7"/>
  <c r="AO353" i="7"/>
  <c r="AP353" i="7"/>
  <c r="AQ353" i="7"/>
  <c r="AS353" i="7"/>
  <c r="AT353" i="7"/>
  <c r="AU353" i="7"/>
  <c r="AW353" i="7"/>
  <c r="AX353" i="7"/>
  <c r="AY353" i="7"/>
  <c r="BA353" i="7"/>
  <c r="BB353" i="7"/>
  <c r="BC353" i="7"/>
  <c r="BE353" i="7"/>
  <c r="BF353" i="7"/>
  <c r="BG353" i="7"/>
  <c r="BI353" i="7"/>
  <c r="BJ353" i="7"/>
  <c r="BK353" i="7"/>
  <c r="AG354" i="7"/>
  <c r="AH354" i="7"/>
  <c r="AI354" i="7"/>
  <c r="AK354" i="7"/>
  <c r="AL354" i="7"/>
  <c r="AM354" i="7"/>
  <c r="AO354" i="7"/>
  <c r="AP354" i="7"/>
  <c r="AQ354" i="7"/>
  <c r="AS354" i="7"/>
  <c r="AT354" i="7"/>
  <c r="AU354" i="7"/>
  <c r="AW354" i="7"/>
  <c r="AX354" i="7"/>
  <c r="AY354" i="7"/>
  <c r="BA354" i="7"/>
  <c r="BB354" i="7"/>
  <c r="BC354" i="7"/>
  <c r="BE354" i="7"/>
  <c r="BF354" i="7"/>
  <c r="BG354" i="7"/>
  <c r="BI354" i="7"/>
  <c r="BJ354" i="7"/>
  <c r="BK354" i="7"/>
  <c r="AG355" i="7"/>
  <c r="AH355" i="7"/>
  <c r="AI355" i="7"/>
  <c r="AK355" i="7"/>
  <c r="AL355" i="7"/>
  <c r="AM355" i="7"/>
  <c r="AO355" i="7"/>
  <c r="AP355" i="7"/>
  <c r="AQ355" i="7"/>
  <c r="AS355" i="7"/>
  <c r="AT355" i="7"/>
  <c r="AU355" i="7"/>
  <c r="AW355" i="7"/>
  <c r="AX355" i="7"/>
  <c r="AY355" i="7"/>
  <c r="BA355" i="7"/>
  <c r="BB355" i="7"/>
  <c r="BC355" i="7"/>
  <c r="BE355" i="7"/>
  <c r="BF355" i="7"/>
  <c r="BG355" i="7"/>
  <c r="BI355" i="7"/>
  <c r="BJ355" i="7"/>
  <c r="BK355" i="7"/>
  <c r="AG356" i="7"/>
  <c r="AH356" i="7"/>
  <c r="AI356" i="7"/>
  <c r="AK356" i="7"/>
  <c r="AL356" i="7"/>
  <c r="AM356" i="7"/>
  <c r="AO356" i="7"/>
  <c r="AP356" i="7"/>
  <c r="AQ356" i="7"/>
  <c r="AS356" i="7"/>
  <c r="AT356" i="7"/>
  <c r="AU356" i="7"/>
  <c r="AW356" i="7"/>
  <c r="AX356" i="7"/>
  <c r="AY356" i="7"/>
  <c r="BA356" i="7"/>
  <c r="BB356" i="7"/>
  <c r="BC356" i="7"/>
  <c r="BE356" i="7"/>
  <c r="BF356" i="7"/>
  <c r="BG356" i="7"/>
  <c r="BI356" i="7"/>
  <c r="BJ356" i="7"/>
  <c r="BK356" i="7"/>
  <c r="AG357" i="7"/>
  <c r="AH357" i="7"/>
  <c r="AI357" i="7"/>
  <c r="AK357" i="7"/>
  <c r="AL357" i="7"/>
  <c r="AM357" i="7"/>
  <c r="AO357" i="7"/>
  <c r="AP357" i="7"/>
  <c r="AQ357" i="7"/>
  <c r="AS357" i="7"/>
  <c r="AT357" i="7"/>
  <c r="AU357" i="7"/>
  <c r="AW357" i="7"/>
  <c r="AX357" i="7"/>
  <c r="AY357" i="7"/>
  <c r="BA357" i="7"/>
  <c r="BB357" i="7"/>
  <c r="BC357" i="7"/>
  <c r="BE357" i="7"/>
  <c r="BF357" i="7"/>
  <c r="BG357" i="7"/>
  <c r="BI357" i="7"/>
  <c r="BJ357" i="7"/>
  <c r="BK357" i="7"/>
  <c r="AG358" i="7"/>
  <c r="AH358" i="7"/>
  <c r="AI358" i="7"/>
  <c r="AK358" i="7"/>
  <c r="AL358" i="7"/>
  <c r="AM358" i="7"/>
  <c r="AO358" i="7"/>
  <c r="AP358" i="7"/>
  <c r="AQ358" i="7"/>
  <c r="AS358" i="7"/>
  <c r="AT358" i="7"/>
  <c r="AU358" i="7"/>
  <c r="AW358" i="7"/>
  <c r="AX358" i="7"/>
  <c r="AY358" i="7"/>
  <c r="BA358" i="7"/>
  <c r="BB358" i="7"/>
  <c r="BC358" i="7"/>
  <c r="BE358" i="7"/>
  <c r="BF358" i="7"/>
  <c r="BG358" i="7"/>
  <c r="BI358" i="7"/>
  <c r="BJ358" i="7"/>
  <c r="BK358" i="7"/>
  <c r="AG359" i="7"/>
  <c r="AH359" i="7"/>
  <c r="AI359" i="7"/>
  <c r="AK359" i="7"/>
  <c r="AL359" i="7"/>
  <c r="AM359" i="7"/>
  <c r="AO359" i="7"/>
  <c r="AP359" i="7"/>
  <c r="AQ359" i="7"/>
  <c r="AS359" i="7"/>
  <c r="AT359" i="7"/>
  <c r="AU359" i="7"/>
  <c r="AW359" i="7"/>
  <c r="AX359" i="7"/>
  <c r="AY359" i="7"/>
  <c r="BA359" i="7"/>
  <c r="BB359" i="7"/>
  <c r="BC359" i="7"/>
  <c r="BE359" i="7"/>
  <c r="BF359" i="7"/>
  <c r="BG359" i="7"/>
  <c r="BI359" i="7"/>
  <c r="BJ359" i="7"/>
  <c r="BK359" i="7"/>
  <c r="AG360" i="7"/>
  <c r="AH360" i="7"/>
  <c r="AI360" i="7"/>
  <c r="AK360" i="7"/>
  <c r="AL360" i="7"/>
  <c r="AM360" i="7"/>
  <c r="AO360" i="7"/>
  <c r="AP360" i="7"/>
  <c r="AQ360" i="7"/>
  <c r="AS360" i="7"/>
  <c r="AT360" i="7"/>
  <c r="AU360" i="7"/>
  <c r="AW360" i="7"/>
  <c r="AX360" i="7"/>
  <c r="AY360" i="7"/>
  <c r="BA360" i="7"/>
  <c r="BB360" i="7"/>
  <c r="BC360" i="7"/>
  <c r="BE360" i="7"/>
  <c r="BF360" i="7"/>
  <c r="BG360" i="7"/>
  <c r="BI360" i="7"/>
  <c r="BJ360" i="7"/>
  <c r="BK360" i="7"/>
  <c r="AG361" i="7"/>
  <c r="AH361" i="7"/>
  <c r="AI361" i="7"/>
  <c r="AK361" i="7"/>
  <c r="AL361" i="7"/>
  <c r="AM361" i="7"/>
  <c r="AO361" i="7"/>
  <c r="AP361" i="7"/>
  <c r="AQ361" i="7"/>
  <c r="AS361" i="7"/>
  <c r="AT361" i="7"/>
  <c r="AU361" i="7"/>
  <c r="AW361" i="7"/>
  <c r="AX361" i="7"/>
  <c r="AY361" i="7"/>
  <c r="BA361" i="7"/>
  <c r="BB361" i="7"/>
  <c r="BC361" i="7"/>
  <c r="BE361" i="7"/>
  <c r="BF361" i="7"/>
  <c r="BG361" i="7"/>
  <c r="BI361" i="7"/>
  <c r="BJ361" i="7"/>
  <c r="BK361" i="7"/>
  <c r="AG362" i="7"/>
  <c r="AH362" i="7"/>
  <c r="AI362" i="7"/>
  <c r="AK362" i="7"/>
  <c r="AL362" i="7"/>
  <c r="AM362" i="7"/>
  <c r="AO362" i="7"/>
  <c r="AP362" i="7"/>
  <c r="AQ362" i="7"/>
  <c r="AS362" i="7"/>
  <c r="AT362" i="7"/>
  <c r="AU362" i="7"/>
  <c r="AW362" i="7"/>
  <c r="AX362" i="7"/>
  <c r="AY362" i="7"/>
  <c r="BA362" i="7"/>
  <c r="BB362" i="7"/>
  <c r="BC362" i="7"/>
  <c r="BE362" i="7"/>
  <c r="BF362" i="7"/>
  <c r="BG362" i="7"/>
  <c r="BI362" i="7"/>
  <c r="BJ362" i="7"/>
  <c r="BK362" i="7"/>
  <c r="AG363" i="7"/>
  <c r="AH363" i="7"/>
  <c r="AI363" i="7"/>
  <c r="AK363" i="7"/>
  <c r="AL363" i="7"/>
  <c r="AM363" i="7"/>
  <c r="AO363" i="7"/>
  <c r="AP363" i="7"/>
  <c r="AQ363" i="7"/>
  <c r="AS363" i="7"/>
  <c r="AT363" i="7"/>
  <c r="AU363" i="7"/>
  <c r="AW363" i="7"/>
  <c r="AX363" i="7"/>
  <c r="AY363" i="7"/>
  <c r="BA363" i="7"/>
  <c r="BB363" i="7"/>
  <c r="BC363" i="7"/>
  <c r="BE363" i="7"/>
  <c r="BF363" i="7"/>
  <c r="BG363" i="7"/>
  <c r="BI363" i="7"/>
  <c r="BJ363" i="7"/>
  <c r="BK363" i="7"/>
  <c r="AG364" i="7"/>
  <c r="AH364" i="7"/>
  <c r="AI364" i="7"/>
  <c r="AK364" i="7"/>
  <c r="AL364" i="7"/>
  <c r="AM364" i="7"/>
  <c r="AO364" i="7"/>
  <c r="AP364" i="7"/>
  <c r="AQ364" i="7"/>
  <c r="AS364" i="7"/>
  <c r="AT364" i="7"/>
  <c r="AU364" i="7"/>
  <c r="AW364" i="7"/>
  <c r="AX364" i="7"/>
  <c r="AY364" i="7"/>
  <c r="BA364" i="7"/>
  <c r="BB364" i="7"/>
  <c r="BC364" i="7"/>
  <c r="BE364" i="7"/>
  <c r="BF364" i="7"/>
  <c r="BG364" i="7"/>
  <c r="BI364" i="7"/>
  <c r="BJ364" i="7"/>
  <c r="BK364" i="7"/>
  <c r="AG365" i="7"/>
  <c r="AH365" i="7"/>
  <c r="AI365" i="7"/>
  <c r="AK365" i="7"/>
  <c r="AL365" i="7"/>
  <c r="AM365" i="7"/>
  <c r="AO365" i="7"/>
  <c r="AP365" i="7"/>
  <c r="AQ365" i="7"/>
  <c r="AS365" i="7"/>
  <c r="AT365" i="7"/>
  <c r="AU365" i="7"/>
  <c r="AW365" i="7"/>
  <c r="AX365" i="7"/>
  <c r="AY365" i="7"/>
  <c r="BA365" i="7"/>
  <c r="BB365" i="7"/>
  <c r="BC365" i="7"/>
  <c r="BE365" i="7"/>
  <c r="BF365" i="7"/>
  <c r="BG365" i="7"/>
  <c r="BI365" i="7"/>
  <c r="BJ365" i="7"/>
  <c r="BK365" i="7"/>
  <c r="AG366" i="7"/>
  <c r="AH366" i="7"/>
  <c r="AI366" i="7"/>
  <c r="AK366" i="7"/>
  <c r="AL366" i="7"/>
  <c r="AM366" i="7"/>
  <c r="AO366" i="7"/>
  <c r="AP366" i="7"/>
  <c r="AQ366" i="7"/>
  <c r="AS366" i="7"/>
  <c r="AT366" i="7"/>
  <c r="AU366" i="7"/>
  <c r="AW366" i="7"/>
  <c r="AX366" i="7"/>
  <c r="AY366" i="7"/>
  <c r="BA366" i="7"/>
  <c r="BB366" i="7"/>
  <c r="BC366" i="7"/>
  <c r="BE366" i="7"/>
  <c r="BF366" i="7"/>
  <c r="BG366" i="7"/>
  <c r="BI366" i="7"/>
  <c r="BJ366" i="7"/>
  <c r="BK366" i="7"/>
  <c r="AG367" i="7"/>
  <c r="AH367" i="7"/>
  <c r="AI367" i="7"/>
  <c r="AK367" i="7"/>
  <c r="AL367" i="7"/>
  <c r="AM367" i="7"/>
  <c r="AO367" i="7"/>
  <c r="AP367" i="7"/>
  <c r="AQ367" i="7"/>
  <c r="AS367" i="7"/>
  <c r="AT367" i="7"/>
  <c r="AU367" i="7"/>
  <c r="AW367" i="7"/>
  <c r="AX367" i="7"/>
  <c r="AY367" i="7"/>
  <c r="BA367" i="7"/>
  <c r="BB367" i="7"/>
  <c r="BC367" i="7"/>
  <c r="BE367" i="7"/>
  <c r="BF367" i="7"/>
  <c r="BG367" i="7"/>
  <c r="BI367" i="7"/>
  <c r="BJ367" i="7"/>
  <c r="BK367" i="7"/>
  <c r="AG368" i="7"/>
  <c r="AH368" i="7"/>
  <c r="AI368" i="7"/>
  <c r="AK368" i="7"/>
  <c r="AL368" i="7"/>
  <c r="AM368" i="7"/>
  <c r="AO368" i="7"/>
  <c r="AP368" i="7"/>
  <c r="AQ368" i="7"/>
  <c r="AS368" i="7"/>
  <c r="AT368" i="7"/>
  <c r="AU368" i="7"/>
  <c r="AW368" i="7"/>
  <c r="AX368" i="7"/>
  <c r="AY368" i="7"/>
  <c r="BA368" i="7"/>
  <c r="BB368" i="7"/>
  <c r="BC368" i="7"/>
  <c r="BE368" i="7"/>
  <c r="BF368" i="7"/>
  <c r="BG368" i="7"/>
  <c r="BI368" i="7"/>
  <c r="BJ368" i="7"/>
  <c r="BK368" i="7"/>
  <c r="AG369" i="7"/>
  <c r="AH369" i="7"/>
  <c r="AI369" i="7"/>
  <c r="AK369" i="7"/>
  <c r="AL369" i="7"/>
  <c r="AM369" i="7"/>
  <c r="AO369" i="7"/>
  <c r="AP369" i="7"/>
  <c r="AQ369" i="7"/>
  <c r="AS369" i="7"/>
  <c r="AT369" i="7"/>
  <c r="AU369" i="7"/>
  <c r="AW369" i="7"/>
  <c r="AX369" i="7"/>
  <c r="AY369" i="7"/>
  <c r="BA369" i="7"/>
  <c r="BB369" i="7"/>
  <c r="BC369" i="7"/>
  <c r="BE369" i="7"/>
  <c r="BF369" i="7"/>
  <c r="BG369" i="7"/>
  <c r="BI369" i="7"/>
  <c r="BJ369" i="7"/>
  <c r="BK369" i="7"/>
  <c r="AG370" i="7"/>
  <c r="AH370" i="7"/>
  <c r="AI370" i="7"/>
  <c r="AK370" i="7"/>
  <c r="AL370" i="7"/>
  <c r="AM370" i="7"/>
  <c r="AO370" i="7"/>
  <c r="AP370" i="7"/>
  <c r="AQ370" i="7"/>
  <c r="AS370" i="7"/>
  <c r="AT370" i="7"/>
  <c r="AU370" i="7"/>
  <c r="AW370" i="7"/>
  <c r="AX370" i="7"/>
  <c r="AY370" i="7"/>
  <c r="BA370" i="7"/>
  <c r="BB370" i="7"/>
  <c r="BC370" i="7"/>
  <c r="BE370" i="7"/>
  <c r="BF370" i="7"/>
  <c r="BG370" i="7"/>
  <c r="BI370" i="7"/>
  <c r="BJ370" i="7"/>
  <c r="BK370" i="7"/>
  <c r="AG371" i="7"/>
  <c r="AH371" i="7"/>
  <c r="AI371" i="7"/>
  <c r="AK371" i="7"/>
  <c r="AL371" i="7"/>
  <c r="AM371" i="7"/>
  <c r="AO371" i="7"/>
  <c r="AP371" i="7"/>
  <c r="AQ371" i="7"/>
  <c r="AS371" i="7"/>
  <c r="AT371" i="7"/>
  <c r="AU371" i="7"/>
  <c r="AW371" i="7"/>
  <c r="AX371" i="7"/>
  <c r="AY371" i="7"/>
  <c r="BA371" i="7"/>
  <c r="BB371" i="7"/>
  <c r="BC371" i="7"/>
  <c r="BE371" i="7"/>
  <c r="BF371" i="7"/>
  <c r="BG371" i="7"/>
  <c r="BI371" i="7"/>
  <c r="BJ371" i="7"/>
  <c r="BK371" i="7"/>
  <c r="AG372" i="7"/>
  <c r="AH372" i="7"/>
  <c r="AI372" i="7"/>
  <c r="AK372" i="7"/>
  <c r="AL372" i="7"/>
  <c r="AM372" i="7"/>
  <c r="AO372" i="7"/>
  <c r="AP372" i="7"/>
  <c r="AQ372" i="7"/>
  <c r="AS372" i="7"/>
  <c r="AT372" i="7"/>
  <c r="AU372" i="7"/>
  <c r="AW372" i="7"/>
  <c r="AX372" i="7"/>
  <c r="AY372" i="7"/>
  <c r="BA372" i="7"/>
  <c r="BB372" i="7"/>
  <c r="BC372" i="7"/>
  <c r="BE372" i="7"/>
  <c r="BF372" i="7"/>
  <c r="BG372" i="7"/>
  <c r="BI372" i="7"/>
  <c r="BJ372" i="7"/>
  <c r="BK372" i="7"/>
  <c r="AG373" i="7"/>
  <c r="AH373" i="7"/>
  <c r="AI373" i="7"/>
  <c r="AK373" i="7"/>
  <c r="AL373" i="7"/>
  <c r="AM373" i="7"/>
  <c r="AO373" i="7"/>
  <c r="AP373" i="7"/>
  <c r="AQ373" i="7"/>
  <c r="AS373" i="7"/>
  <c r="AT373" i="7"/>
  <c r="AU373" i="7"/>
  <c r="AW373" i="7"/>
  <c r="AX373" i="7"/>
  <c r="AY373" i="7"/>
  <c r="BA373" i="7"/>
  <c r="BB373" i="7"/>
  <c r="BC373" i="7"/>
  <c r="BE373" i="7"/>
  <c r="BF373" i="7"/>
  <c r="BG373" i="7"/>
  <c r="BI373" i="7"/>
  <c r="BJ373" i="7"/>
  <c r="BK373" i="7"/>
  <c r="AG374" i="7"/>
  <c r="AH374" i="7"/>
  <c r="AI374" i="7"/>
  <c r="AK374" i="7"/>
  <c r="AL374" i="7"/>
  <c r="AM374" i="7"/>
  <c r="AO374" i="7"/>
  <c r="AP374" i="7"/>
  <c r="AQ374" i="7"/>
  <c r="AS374" i="7"/>
  <c r="AT374" i="7"/>
  <c r="AU374" i="7"/>
  <c r="AW374" i="7"/>
  <c r="AX374" i="7"/>
  <c r="AY374" i="7"/>
  <c r="BA374" i="7"/>
  <c r="BB374" i="7"/>
  <c r="BC374" i="7"/>
  <c r="BE374" i="7"/>
  <c r="BF374" i="7"/>
  <c r="BG374" i="7"/>
  <c r="BI374" i="7"/>
  <c r="BJ374" i="7"/>
  <c r="BK374" i="7"/>
  <c r="AG375" i="7"/>
  <c r="AH375" i="7"/>
  <c r="AI375" i="7"/>
  <c r="AK375" i="7"/>
  <c r="AL375" i="7"/>
  <c r="AM375" i="7"/>
  <c r="AO375" i="7"/>
  <c r="AP375" i="7"/>
  <c r="AQ375" i="7"/>
  <c r="AS375" i="7"/>
  <c r="AT375" i="7"/>
  <c r="AU375" i="7"/>
  <c r="AW375" i="7"/>
  <c r="AX375" i="7"/>
  <c r="AY375" i="7"/>
  <c r="BA375" i="7"/>
  <c r="BB375" i="7"/>
  <c r="BC375" i="7"/>
  <c r="BE375" i="7"/>
  <c r="BF375" i="7"/>
  <c r="BG375" i="7"/>
  <c r="BI375" i="7"/>
  <c r="BJ375" i="7"/>
  <c r="BK375" i="7"/>
  <c r="AG376" i="7"/>
  <c r="AH376" i="7"/>
  <c r="AI376" i="7"/>
  <c r="AK376" i="7"/>
  <c r="AL376" i="7"/>
  <c r="AM376" i="7"/>
  <c r="AO376" i="7"/>
  <c r="AP376" i="7"/>
  <c r="AQ376" i="7"/>
  <c r="AS376" i="7"/>
  <c r="AT376" i="7"/>
  <c r="AU376" i="7"/>
  <c r="AW376" i="7"/>
  <c r="AX376" i="7"/>
  <c r="AY376" i="7"/>
  <c r="BA376" i="7"/>
  <c r="BB376" i="7"/>
  <c r="BC376" i="7"/>
  <c r="BE376" i="7"/>
  <c r="BF376" i="7"/>
  <c r="BG376" i="7"/>
  <c r="BI376" i="7"/>
  <c r="BJ376" i="7"/>
  <c r="BK376" i="7"/>
  <c r="AG377" i="7"/>
  <c r="AH377" i="7"/>
  <c r="AI377" i="7"/>
  <c r="AK377" i="7"/>
  <c r="AL377" i="7"/>
  <c r="AM377" i="7"/>
  <c r="AO377" i="7"/>
  <c r="AP377" i="7"/>
  <c r="AQ377" i="7"/>
  <c r="AS377" i="7"/>
  <c r="AT377" i="7"/>
  <c r="AU377" i="7"/>
  <c r="AW377" i="7"/>
  <c r="AX377" i="7"/>
  <c r="AY377" i="7"/>
  <c r="BA377" i="7"/>
  <c r="BB377" i="7"/>
  <c r="BC377" i="7"/>
  <c r="BE377" i="7"/>
  <c r="BF377" i="7"/>
  <c r="BG377" i="7"/>
  <c r="BI377" i="7"/>
  <c r="BJ377" i="7"/>
  <c r="BK377" i="7"/>
  <c r="AG378" i="7"/>
  <c r="AH378" i="7"/>
  <c r="AI378" i="7"/>
  <c r="AK378" i="7"/>
  <c r="AL378" i="7"/>
  <c r="AM378" i="7"/>
  <c r="AO378" i="7"/>
  <c r="AP378" i="7"/>
  <c r="AQ378" i="7"/>
  <c r="AS378" i="7"/>
  <c r="AT378" i="7"/>
  <c r="AU378" i="7"/>
  <c r="AW378" i="7"/>
  <c r="AX378" i="7"/>
  <c r="AY378" i="7"/>
  <c r="BA378" i="7"/>
  <c r="BB378" i="7"/>
  <c r="BC378" i="7"/>
  <c r="BE378" i="7"/>
  <c r="BF378" i="7"/>
  <c r="BG378" i="7"/>
  <c r="BI378" i="7"/>
  <c r="BJ378" i="7"/>
  <c r="BK378" i="7"/>
  <c r="AG379" i="7"/>
  <c r="AH379" i="7"/>
  <c r="AI379" i="7"/>
  <c r="AK379" i="7"/>
  <c r="AL379" i="7"/>
  <c r="AM379" i="7"/>
  <c r="AO379" i="7"/>
  <c r="AP379" i="7"/>
  <c r="AQ379" i="7"/>
  <c r="AS379" i="7"/>
  <c r="AT379" i="7"/>
  <c r="AU379" i="7"/>
  <c r="AW379" i="7"/>
  <c r="AX379" i="7"/>
  <c r="AY379" i="7"/>
  <c r="BA379" i="7"/>
  <c r="BB379" i="7"/>
  <c r="BC379" i="7"/>
  <c r="BE379" i="7"/>
  <c r="BF379" i="7"/>
  <c r="BG379" i="7"/>
  <c r="BI379" i="7"/>
  <c r="BJ379" i="7"/>
  <c r="BK379" i="7"/>
  <c r="AG380" i="7"/>
  <c r="AH380" i="7"/>
  <c r="AI380" i="7"/>
  <c r="AK380" i="7"/>
  <c r="AL380" i="7"/>
  <c r="AM380" i="7"/>
  <c r="AO380" i="7"/>
  <c r="AP380" i="7"/>
  <c r="AQ380" i="7"/>
  <c r="AS380" i="7"/>
  <c r="AT380" i="7"/>
  <c r="AU380" i="7"/>
  <c r="AW380" i="7"/>
  <c r="AX380" i="7"/>
  <c r="AY380" i="7"/>
  <c r="BA380" i="7"/>
  <c r="BB380" i="7"/>
  <c r="BC380" i="7"/>
  <c r="BE380" i="7"/>
  <c r="BF380" i="7"/>
  <c r="BG380" i="7"/>
  <c r="BI380" i="7"/>
  <c r="BJ380" i="7"/>
  <c r="BK380" i="7"/>
  <c r="AG381" i="7"/>
  <c r="AH381" i="7"/>
  <c r="AI381" i="7"/>
  <c r="AK381" i="7"/>
  <c r="AL381" i="7"/>
  <c r="AM381" i="7"/>
  <c r="AO381" i="7"/>
  <c r="AP381" i="7"/>
  <c r="AQ381" i="7"/>
  <c r="AS381" i="7"/>
  <c r="AT381" i="7"/>
  <c r="AU381" i="7"/>
  <c r="AW381" i="7"/>
  <c r="AX381" i="7"/>
  <c r="AY381" i="7"/>
  <c r="BA381" i="7"/>
  <c r="BB381" i="7"/>
  <c r="BC381" i="7"/>
  <c r="BE381" i="7"/>
  <c r="BF381" i="7"/>
  <c r="BG381" i="7"/>
  <c r="BI381" i="7"/>
  <c r="BJ381" i="7"/>
  <c r="BK381" i="7"/>
  <c r="AG382" i="7"/>
  <c r="AH382" i="7"/>
  <c r="AI382" i="7"/>
  <c r="AK382" i="7"/>
  <c r="AL382" i="7"/>
  <c r="AM382" i="7"/>
  <c r="AO382" i="7"/>
  <c r="AP382" i="7"/>
  <c r="AQ382" i="7"/>
  <c r="AS382" i="7"/>
  <c r="AT382" i="7"/>
  <c r="AU382" i="7"/>
  <c r="AW382" i="7"/>
  <c r="AX382" i="7"/>
  <c r="AY382" i="7"/>
  <c r="BA382" i="7"/>
  <c r="BB382" i="7"/>
  <c r="BC382" i="7"/>
  <c r="BE382" i="7"/>
  <c r="BF382" i="7"/>
  <c r="BG382" i="7"/>
  <c r="BI382" i="7"/>
  <c r="BJ382" i="7"/>
  <c r="BK382" i="7"/>
  <c r="AG383" i="7"/>
  <c r="AH383" i="7"/>
  <c r="AI383" i="7"/>
  <c r="AK383" i="7"/>
  <c r="AL383" i="7"/>
  <c r="AM383" i="7"/>
  <c r="AO383" i="7"/>
  <c r="AP383" i="7"/>
  <c r="AQ383" i="7"/>
  <c r="AS383" i="7"/>
  <c r="AT383" i="7"/>
  <c r="AU383" i="7"/>
  <c r="AW383" i="7"/>
  <c r="AX383" i="7"/>
  <c r="AY383" i="7"/>
  <c r="BA383" i="7"/>
  <c r="BB383" i="7"/>
  <c r="BC383" i="7"/>
  <c r="BE383" i="7"/>
  <c r="BF383" i="7"/>
  <c r="BG383" i="7"/>
  <c r="BI383" i="7"/>
  <c r="BJ383" i="7"/>
  <c r="BK383" i="7"/>
  <c r="AG384" i="7"/>
  <c r="AH384" i="7"/>
  <c r="AI384" i="7"/>
  <c r="AK384" i="7"/>
  <c r="AL384" i="7"/>
  <c r="AM384" i="7"/>
  <c r="AO384" i="7"/>
  <c r="AP384" i="7"/>
  <c r="AQ384" i="7"/>
  <c r="AS384" i="7"/>
  <c r="AT384" i="7"/>
  <c r="AU384" i="7"/>
  <c r="AW384" i="7"/>
  <c r="AX384" i="7"/>
  <c r="AY384" i="7"/>
  <c r="BA384" i="7"/>
  <c r="BB384" i="7"/>
  <c r="BC384" i="7"/>
  <c r="BE384" i="7"/>
  <c r="BF384" i="7"/>
  <c r="BG384" i="7"/>
  <c r="BI384" i="7"/>
  <c r="BJ384" i="7"/>
  <c r="BK384" i="7"/>
  <c r="AG385" i="7"/>
  <c r="AH385" i="7"/>
  <c r="AI385" i="7"/>
  <c r="AK385" i="7"/>
  <c r="AL385" i="7"/>
  <c r="AM385" i="7"/>
  <c r="AO385" i="7"/>
  <c r="AP385" i="7"/>
  <c r="AQ385" i="7"/>
  <c r="AS385" i="7"/>
  <c r="AT385" i="7"/>
  <c r="AU385" i="7"/>
  <c r="AW385" i="7"/>
  <c r="AX385" i="7"/>
  <c r="AY385" i="7"/>
  <c r="BA385" i="7"/>
  <c r="BB385" i="7"/>
  <c r="BC385" i="7"/>
  <c r="BE385" i="7"/>
  <c r="BF385" i="7"/>
  <c r="BG385" i="7"/>
  <c r="BI385" i="7"/>
  <c r="BJ385" i="7"/>
  <c r="BK385" i="7"/>
  <c r="AG386" i="7"/>
  <c r="AH386" i="7"/>
  <c r="AI386" i="7"/>
  <c r="AK386" i="7"/>
  <c r="AL386" i="7"/>
  <c r="AM386" i="7"/>
  <c r="AO386" i="7"/>
  <c r="AP386" i="7"/>
  <c r="AQ386" i="7"/>
  <c r="AS386" i="7"/>
  <c r="AT386" i="7"/>
  <c r="AU386" i="7"/>
  <c r="AW386" i="7"/>
  <c r="AX386" i="7"/>
  <c r="AY386" i="7"/>
  <c r="BA386" i="7"/>
  <c r="BB386" i="7"/>
  <c r="BC386" i="7"/>
  <c r="BE386" i="7"/>
  <c r="BF386" i="7"/>
  <c r="BG386" i="7"/>
  <c r="BI386" i="7"/>
  <c r="BJ386" i="7"/>
  <c r="BK386" i="7"/>
  <c r="AG387" i="7"/>
  <c r="AH387" i="7"/>
  <c r="AI387" i="7"/>
  <c r="AK387" i="7"/>
  <c r="AL387" i="7"/>
  <c r="AM387" i="7"/>
  <c r="AO387" i="7"/>
  <c r="AP387" i="7"/>
  <c r="AQ387" i="7"/>
  <c r="AS387" i="7"/>
  <c r="AT387" i="7"/>
  <c r="AU387" i="7"/>
  <c r="AW387" i="7"/>
  <c r="AX387" i="7"/>
  <c r="AY387" i="7"/>
  <c r="BA387" i="7"/>
  <c r="BB387" i="7"/>
  <c r="BC387" i="7"/>
  <c r="BE387" i="7"/>
  <c r="BF387" i="7"/>
  <c r="BG387" i="7"/>
  <c r="BI387" i="7"/>
  <c r="BJ387" i="7"/>
  <c r="BK387" i="7"/>
  <c r="AG388" i="7"/>
  <c r="AH388" i="7"/>
  <c r="AI388" i="7"/>
  <c r="AK388" i="7"/>
  <c r="AL388" i="7"/>
  <c r="AM388" i="7"/>
  <c r="AO388" i="7"/>
  <c r="AP388" i="7"/>
  <c r="AQ388" i="7"/>
  <c r="AS388" i="7"/>
  <c r="AT388" i="7"/>
  <c r="AU388" i="7"/>
  <c r="AW388" i="7"/>
  <c r="AX388" i="7"/>
  <c r="AY388" i="7"/>
  <c r="BA388" i="7"/>
  <c r="BB388" i="7"/>
  <c r="BC388" i="7"/>
  <c r="BE388" i="7"/>
  <c r="BF388" i="7"/>
  <c r="BG388" i="7"/>
  <c r="BI388" i="7"/>
  <c r="BJ388" i="7"/>
  <c r="BK388" i="7"/>
  <c r="AG389" i="7"/>
  <c r="AH389" i="7"/>
  <c r="AI389" i="7"/>
  <c r="AK389" i="7"/>
  <c r="AL389" i="7"/>
  <c r="AM389" i="7"/>
  <c r="AO389" i="7"/>
  <c r="AP389" i="7"/>
  <c r="AQ389" i="7"/>
  <c r="AS389" i="7"/>
  <c r="AT389" i="7"/>
  <c r="AU389" i="7"/>
  <c r="AW389" i="7"/>
  <c r="AX389" i="7"/>
  <c r="AY389" i="7"/>
  <c r="BA389" i="7"/>
  <c r="BB389" i="7"/>
  <c r="BC389" i="7"/>
  <c r="BE389" i="7"/>
  <c r="BF389" i="7"/>
  <c r="BG389" i="7"/>
  <c r="BI389" i="7"/>
  <c r="BJ389" i="7"/>
  <c r="BK389" i="7"/>
  <c r="AG390" i="7"/>
  <c r="AH390" i="7"/>
  <c r="AI390" i="7"/>
  <c r="AK390" i="7"/>
  <c r="AL390" i="7"/>
  <c r="AM390" i="7"/>
  <c r="AO390" i="7"/>
  <c r="AP390" i="7"/>
  <c r="AQ390" i="7"/>
  <c r="AS390" i="7"/>
  <c r="AT390" i="7"/>
  <c r="AU390" i="7"/>
  <c r="AW390" i="7"/>
  <c r="AX390" i="7"/>
  <c r="AY390" i="7"/>
  <c r="BA390" i="7"/>
  <c r="BB390" i="7"/>
  <c r="BC390" i="7"/>
  <c r="BE390" i="7"/>
  <c r="BF390" i="7"/>
  <c r="BG390" i="7"/>
  <c r="BI390" i="7"/>
  <c r="BJ390" i="7"/>
  <c r="BK390" i="7"/>
  <c r="AG391" i="7"/>
  <c r="AH391" i="7"/>
  <c r="AI391" i="7"/>
  <c r="AK391" i="7"/>
  <c r="AL391" i="7"/>
  <c r="AM391" i="7"/>
  <c r="AO391" i="7"/>
  <c r="AP391" i="7"/>
  <c r="AQ391" i="7"/>
  <c r="AS391" i="7"/>
  <c r="AT391" i="7"/>
  <c r="AU391" i="7"/>
  <c r="AW391" i="7"/>
  <c r="AX391" i="7"/>
  <c r="AY391" i="7"/>
  <c r="BA391" i="7"/>
  <c r="BB391" i="7"/>
  <c r="BC391" i="7"/>
  <c r="BE391" i="7"/>
  <c r="BF391" i="7"/>
  <c r="BG391" i="7"/>
  <c r="BI391" i="7"/>
  <c r="BJ391" i="7"/>
  <c r="BK391" i="7"/>
  <c r="AG392" i="7"/>
  <c r="AH392" i="7"/>
  <c r="AI392" i="7"/>
  <c r="AK392" i="7"/>
  <c r="AL392" i="7"/>
  <c r="AM392" i="7"/>
  <c r="AO392" i="7"/>
  <c r="AP392" i="7"/>
  <c r="AQ392" i="7"/>
  <c r="AS392" i="7"/>
  <c r="AT392" i="7"/>
  <c r="AU392" i="7"/>
  <c r="AW392" i="7"/>
  <c r="AX392" i="7"/>
  <c r="AY392" i="7"/>
  <c r="BA392" i="7"/>
  <c r="BB392" i="7"/>
  <c r="BC392" i="7"/>
  <c r="BE392" i="7"/>
  <c r="BF392" i="7"/>
  <c r="BG392" i="7"/>
  <c r="BI392" i="7"/>
  <c r="BJ392" i="7"/>
  <c r="BK392" i="7"/>
  <c r="AG393" i="7"/>
  <c r="AH393" i="7"/>
  <c r="AI393" i="7"/>
  <c r="AK393" i="7"/>
  <c r="AL393" i="7"/>
  <c r="AM393" i="7"/>
  <c r="AO393" i="7"/>
  <c r="AP393" i="7"/>
  <c r="AQ393" i="7"/>
  <c r="AS393" i="7"/>
  <c r="AT393" i="7"/>
  <c r="AU393" i="7"/>
  <c r="AW393" i="7"/>
  <c r="AX393" i="7"/>
  <c r="AY393" i="7"/>
  <c r="BA393" i="7"/>
  <c r="BB393" i="7"/>
  <c r="BC393" i="7"/>
  <c r="BE393" i="7"/>
  <c r="BF393" i="7"/>
  <c r="BG393" i="7"/>
  <c r="BI393" i="7"/>
  <c r="BJ393" i="7"/>
  <c r="BK393" i="7"/>
  <c r="AG394" i="7"/>
  <c r="AH394" i="7"/>
  <c r="AI394" i="7"/>
  <c r="AK394" i="7"/>
  <c r="AL394" i="7"/>
  <c r="AM394" i="7"/>
  <c r="AO394" i="7"/>
  <c r="AP394" i="7"/>
  <c r="AQ394" i="7"/>
  <c r="AS394" i="7"/>
  <c r="AT394" i="7"/>
  <c r="AU394" i="7"/>
  <c r="AW394" i="7"/>
  <c r="AX394" i="7"/>
  <c r="AY394" i="7"/>
  <c r="BA394" i="7"/>
  <c r="BB394" i="7"/>
  <c r="BC394" i="7"/>
  <c r="BE394" i="7"/>
  <c r="BF394" i="7"/>
  <c r="BG394" i="7"/>
  <c r="BI394" i="7"/>
  <c r="BJ394" i="7"/>
  <c r="BK394" i="7"/>
  <c r="AG395" i="7"/>
  <c r="AH395" i="7"/>
  <c r="AI395" i="7"/>
  <c r="AK395" i="7"/>
  <c r="AL395" i="7"/>
  <c r="AM395" i="7"/>
  <c r="AO395" i="7"/>
  <c r="AP395" i="7"/>
  <c r="AQ395" i="7"/>
  <c r="AS395" i="7"/>
  <c r="AT395" i="7"/>
  <c r="AU395" i="7"/>
  <c r="AW395" i="7"/>
  <c r="AX395" i="7"/>
  <c r="AY395" i="7"/>
  <c r="BA395" i="7"/>
  <c r="BB395" i="7"/>
  <c r="BC395" i="7"/>
  <c r="BE395" i="7"/>
  <c r="BF395" i="7"/>
  <c r="BG395" i="7"/>
  <c r="BI395" i="7"/>
  <c r="BJ395" i="7"/>
  <c r="BK395" i="7"/>
  <c r="AG396" i="7"/>
  <c r="AH396" i="7"/>
  <c r="AI396" i="7"/>
  <c r="AK396" i="7"/>
  <c r="AL396" i="7"/>
  <c r="AM396" i="7"/>
  <c r="AO396" i="7"/>
  <c r="AP396" i="7"/>
  <c r="AQ396" i="7"/>
  <c r="AS396" i="7"/>
  <c r="AT396" i="7"/>
  <c r="AU396" i="7"/>
  <c r="AW396" i="7"/>
  <c r="AX396" i="7"/>
  <c r="AY396" i="7"/>
  <c r="BA396" i="7"/>
  <c r="BB396" i="7"/>
  <c r="BC396" i="7"/>
  <c r="BE396" i="7"/>
  <c r="BF396" i="7"/>
  <c r="BG396" i="7"/>
  <c r="BI396" i="7"/>
  <c r="BJ396" i="7"/>
  <c r="BK396" i="7"/>
  <c r="AG397" i="7"/>
  <c r="AH397" i="7"/>
  <c r="AI397" i="7"/>
  <c r="AK397" i="7"/>
  <c r="AL397" i="7"/>
  <c r="AM397" i="7"/>
  <c r="AO397" i="7"/>
  <c r="AP397" i="7"/>
  <c r="AQ397" i="7"/>
  <c r="AS397" i="7"/>
  <c r="AT397" i="7"/>
  <c r="AU397" i="7"/>
  <c r="AW397" i="7"/>
  <c r="AX397" i="7"/>
  <c r="AY397" i="7"/>
  <c r="BA397" i="7"/>
  <c r="BB397" i="7"/>
  <c r="BC397" i="7"/>
  <c r="BE397" i="7"/>
  <c r="BF397" i="7"/>
  <c r="BG397" i="7"/>
  <c r="BI397" i="7"/>
  <c r="BJ397" i="7"/>
  <c r="BK397" i="7"/>
  <c r="AQ348" i="7"/>
  <c r="AI348" i="7"/>
  <c r="BK348" i="7"/>
  <c r="BJ348" i="7"/>
  <c r="BI348" i="7"/>
  <c r="BG348" i="7"/>
  <c r="BF348" i="7"/>
  <c r="BE348" i="7"/>
  <c r="BC348" i="7"/>
  <c r="BB348" i="7"/>
  <c r="BA348" i="7"/>
  <c r="AY348" i="7"/>
  <c r="AX348" i="7"/>
  <c r="AW348" i="7"/>
  <c r="AU348" i="7"/>
  <c r="AT348" i="7"/>
  <c r="AS348" i="7"/>
  <c r="AM348" i="7"/>
  <c r="AK348" i="7"/>
  <c r="AG348" i="7"/>
  <c r="AG405" i="7"/>
  <c r="AH405" i="7"/>
  <c r="AI405" i="7"/>
  <c r="AK405" i="7"/>
  <c r="AL405" i="7"/>
  <c r="AM405" i="7"/>
  <c r="AO405" i="7"/>
  <c r="AP405" i="7"/>
  <c r="AQ405" i="7"/>
  <c r="AS405" i="7"/>
  <c r="AT405" i="7"/>
  <c r="AU405" i="7"/>
  <c r="AW405" i="7"/>
  <c r="AX405" i="7"/>
  <c r="AY405" i="7"/>
  <c r="BA405" i="7"/>
  <c r="BB405" i="7"/>
  <c r="BC405" i="7"/>
  <c r="BE405" i="7"/>
  <c r="BF405" i="7"/>
  <c r="BG405" i="7"/>
  <c r="BI405" i="7"/>
  <c r="BJ405" i="7"/>
  <c r="BK405" i="7"/>
  <c r="AG406" i="7"/>
  <c r="AH406" i="7"/>
  <c r="AI406" i="7"/>
  <c r="AK406" i="7"/>
  <c r="AL406" i="7"/>
  <c r="AM406" i="7"/>
  <c r="AO406" i="7"/>
  <c r="AP406" i="7"/>
  <c r="AQ406" i="7"/>
  <c r="AS406" i="7"/>
  <c r="AT406" i="7"/>
  <c r="AU406" i="7"/>
  <c r="AW406" i="7"/>
  <c r="AX406" i="7"/>
  <c r="AY406" i="7"/>
  <c r="BA406" i="7"/>
  <c r="BB406" i="7"/>
  <c r="BC406" i="7"/>
  <c r="BE406" i="7"/>
  <c r="BF406" i="7"/>
  <c r="BG406" i="7"/>
  <c r="BI406" i="7"/>
  <c r="BJ406" i="7"/>
  <c r="BK406" i="7"/>
  <c r="AG407" i="7"/>
  <c r="AH407" i="7"/>
  <c r="AI407" i="7"/>
  <c r="AK407" i="7"/>
  <c r="AL407" i="7"/>
  <c r="AM407" i="7"/>
  <c r="AO407" i="7"/>
  <c r="AP407" i="7"/>
  <c r="AQ407" i="7"/>
  <c r="AS407" i="7"/>
  <c r="AT407" i="7"/>
  <c r="AU407" i="7"/>
  <c r="AW407" i="7"/>
  <c r="AX407" i="7"/>
  <c r="AY407" i="7"/>
  <c r="BA407" i="7"/>
  <c r="BB407" i="7"/>
  <c r="BC407" i="7"/>
  <c r="BE407" i="7"/>
  <c r="BF407" i="7"/>
  <c r="BG407" i="7"/>
  <c r="BI407" i="7"/>
  <c r="BJ407" i="7"/>
  <c r="BK407" i="7"/>
  <c r="AG408" i="7"/>
  <c r="AH408" i="7"/>
  <c r="AI408" i="7"/>
  <c r="AK408" i="7"/>
  <c r="AL408" i="7"/>
  <c r="AM408" i="7"/>
  <c r="AO408" i="7"/>
  <c r="AP408" i="7"/>
  <c r="AQ408" i="7"/>
  <c r="AS408" i="7"/>
  <c r="AT408" i="7"/>
  <c r="AU408" i="7"/>
  <c r="AW408" i="7"/>
  <c r="AX408" i="7"/>
  <c r="AY408" i="7"/>
  <c r="BA408" i="7"/>
  <c r="BB408" i="7"/>
  <c r="BC408" i="7"/>
  <c r="BE408" i="7"/>
  <c r="BF408" i="7"/>
  <c r="BG408" i="7"/>
  <c r="BI408" i="7"/>
  <c r="BJ408" i="7"/>
  <c r="BK408" i="7"/>
  <c r="AG409" i="7"/>
  <c r="AH409" i="7"/>
  <c r="AI409" i="7"/>
  <c r="AK409" i="7"/>
  <c r="AL409" i="7"/>
  <c r="AM409" i="7"/>
  <c r="AO409" i="7"/>
  <c r="AP409" i="7"/>
  <c r="AQ409" i="7"/>
  <c r="AS409" i="7"/>
  <c r="AT409" i="7"/>
  <c r="AU409" i="7"/>
  <c r="AW409" i="7"/>
  <c r="AX409" i="7"/>
  <c r="AY409" i="7"/>
  <c r="BA409" i="7"/>
  <c r="BB409" i="7"/>
  <c r="BC409" i="7"/>
  <c r="BE409" i="7"/>
  <c r="BF409" i="7"/>
  <c r="BG409" i="7"/>
  <c r="BI409" i="7"/>
  <c r="BJ409" i="7"/>
  <c r="BK409" i="7"/>
  <c r="AG410" i="7"/>
  <c r="AH410" i="7"/>
  <c r="AI410" i="7"/>
  <c r="AK410" i="7"/>
  <c r="AL410" i="7"/>
  <c r="AM410" i="7"/>
  <c r="AO410" i="7"/>
  <c r="AP410" i="7"/>
  <c r="AQ410" i="7"/>
  <c r="AS410" i="7"/>
  <c r="AT410" i="7"/>
  <c r="AU410" i="7"/>
  <c r="AW410" i="7"/>
  <c r="AX410" i="7"/>
  <c r="AY410" i="7"/>
  <c r="BA410" i="7"/>
  <c r="BB410" i="7"/>
  <c r="BC410" i="7"/>
  <c r="BE410" i="7"/>
  <c r="BF410" i="7"/>
  <c r="BG410" i="7"/>
  <c r="BI410" i="7"/>
  <c r="BJ410" i="7"/>
  <c r="BK410" i="7"/>
  <c r="AG411" i="7"/>
  <c r="AH411" i="7"/>
  <c r="AI411" i="7"/>
  <c r="AK411" i="7"/>
  <c r="AL411" i="7"/>
  <c r="AM411" i="7"/>
  <c r="AO411" i="7"/>
  <c r="AP411" i="7"/>
  <c r="AQ411" i="7"/>
  <c r="AS411" i="7"/>
  <c r="AT411" i="7"/>
  <c r="AU411" i="7"/>
  <c r="AW411" i="7"/>
  <c r="AX411" i="7"/>
  <c r="AY411" i="7"/>
  <c r="BA411" i="7"/>
  <c r="BB411" i="7"/>
  <c r="BC411" i="7"/>
  <c r="BE411" i="7"/>
  <c r="BF411" i="7"/>
  <c r="BG411" i="7"/>
  <c r="BI411" i="7"/>
  <c r="BJ411" i="7"/>
  <c r="BK411" i="7"/>
  <c r="AG412" i="7"/>
  <c r="AH412" i="7"/>
  <c r="AI412" i="7"/>
  <c r="AK412" i="7"/>
  <c r="AL412" i="7"/>
  <c r="AM412" i="7"/>
  <c r="AO412" i="7"/>
  <c r="AP412" i="7"/>
  <c r="AQ412" i="7"/>
  <c r="AS412" i="7"/>
  <c r="AT412" i="7"/>
  <c r="AU412" i="7"/>
  <c r="AW412" i="7"/>
  <c r="AX412" i="7"/>
  <c r="AY412" i="7"/>
  <c r="BA412" i="7"/>
  <c r="BB412" i="7"/>
  <c r="BC412" i="7"/>
  <c r="BE412" i="7"/>
  <c r="BF412" i="7"/>
  <c r="BG412" i="7"/>
  <c r="BI412" i="7"/>
  <c r="BJ412" i="7"/>
  <c r="BK412" i="7"/>
  <c r="AG413" i="7"/>
  <c r="AH413" i="7"/>
  <c r="AI413" i="7"/>
  <c r="AK413" i="7"/>
  <c r="AL413" i="7"/>
  <c r="AM413" i="7"/>
  <c r="AO413" i="7"/>
  <c r="AP413" i="7"/>
  <c r="AQ413" i="7"/>
  <c r="AS413" i="7"/>
  <c r="AT413" i="7"/>
  <c r="AU413" i="7"/>
  <c r="AW413" i="7"/>
  <c r="AX413" i="7"/>
  <c r="AY413" i="7"/>
  <c r="BA413" i="7"/>
  <c r="BB413" i="7"/>
  <c r="BC413" i="7"/>
  <c r="BE413" i="7"/>
  <c r="BF413" i="7"/>
  <c r="BG413" i="7"/>
  <c r="BI413" i="7"/>
  <c r="BJ413" i="7"/>
  <c r="BK413" i="7"/>
  <c r="AG414" i="7"/>
  <c r="AH414" i="7"/>
  <c r="AI414" i="7"/>
  <c r="AK414" i="7"/>
  <c r="AL414" i="7"/>
  <c r="AM414" i="7"/>
  <c r="AO414" i="7"/>
  <c r="AP414" i="7"/>
  <c r="AQ414" i="7"/>
  <c r="AS414" i="7"/>
  <c r="AT414" i="7"/>
  <c r="AU414" i="7"/>
  <c r="AW414" i="7"/>
  <c r="AX414" i="7"/>
  <c r="AY414" i="7"/>
  <c r="BA414" i="7"/>
  <c r="BB414" i="7"/>
  <c r="BC414" i="7"/>
  <c r="BE414" i="7"/>
  <c r="BF414" i="7"/>
  <c r="BG414" i="7"/>
  <c r="BI414" i="7"/>
  <c r="BJ414" i="7"/>
  <c r="BK414" i="7"/>
  <c r="AG415" i="7"/>
  <c r="AH415" i="7"/>
  <c r="AI415" i="7"/>
  <c r="AK415" i="7"/>
  <c r="AL415" i="7"/>
  <c r="AM415" i="7"/>
  <c r="AO415" i="7"/>
  <c r="AP415" i="7"/>
  <c r="AQ415" i="7"/>
  <c r="AS415" i="7"/>
  <c r="AT415" i="7"/>
  <c r="AU415" i="7"/>
  <c r="AW415" i="7"/>
  <c r="AX415" i="7"/>
  <c r="AY415" i="7"/>
  <c r="BA415" i="7"/>
  <c r="BB415" i="7"/>
  <c r="BC415" i="7"/>
  <c r="BE415" i="7"/>
  <c r="BF415" i="7"/>
  <c r="BG415" i="7"/>
  <c r="BI415" i="7"/>
  <c r="BJ415" i="7"/>
  <c r="BK415" i="7"/>
  <c r="AG416" i="7"/>
  <c r="AH416" i="7"/>
  <c r="AI416" i="7"/>
  <c r="AK416" i="7"/>
  <c r="AL416" i="7"/>
  <c r="AM416" i="7"/>
  <c r="AO416" i="7"/>
  <c r="AP416" i="7"/>
  <c r="AQ416" i="7"/>
  <c r="AS416" i="7"/>
  <c r="AT416" i="7"/>
  <c r="AU416" i="7"/>
  <c r="AW416" i="7"/>
  <c r="AX416" i="7"/>
  <c r="AY416" i="7"/>
  <c r="BA416" i="7"/>
  <c r="BB416" i="7"/>
  <c r="BC416" i="7"/>
  <c r="BE416" i="7"/>
  <c r="BF416" i="7"/>
  <c r="BG416" i="7"/>
  <c r="BI416" i="7"/>
  <c r="BJ416" i="7"/>
  <c r="BK416" i="7"/>
  <c r="AG417" i="7"/>
  <c r="AH417" i="7"/>
  <c r="AI417" i="7"/>
  <c r="AK417" i="7"/>
  <c r="AL417" i="7"/>
  <c r="AM417" i="7"/>
  <c r="AO417" i="7"/>
  <c r="AP417" i="7"/>
  <c r="AQ417" i="7"/>
  <c r="AS417" i="7"/>
  <c r="AT417" i="7"/>
  <c r="AU417" i="7"/>
  <c r="AW417" i="7"/>
  <c r="AX417" i="7"/>
  <c r="AY417" i="7"/>
  <c r="BA417" i="7"/>
  <c r="BB417" i="7"/>
  <c r="BC417" i="7"/>
  <c r="BE417" i="7"/>
  <c r="BF417" i="7"/>
  <c r="BG417" i="7"/>
  <c r="BI417" i="7"/>
  <c r="BJ417" i="7"/>
  <c r="BK417" i="7"/>
  <c r="AG418" i="7"/>
  <c r="AH418" i="7"/>
  <c r="AI418" i="7"/>
  <c r="AK418" i="7"/>
  <c r="AL418" i="7"/>
  <c r="AM418" i="7"/>
  <c r="AO418" i="7"/>
  <c r="AP418" i="7"/>
  <c r="AQ418" i="7"/>
  <c r="AS418" i="7"/>
  <c r="AT418" i="7"/>
  <c r="AU418" i="7"/>
  <c r="AW418" i="7"/>
  <c r="AX418" i="7"/>
  <c r="AY418" i="7"/>
  <c r="BA418" i="7"/>
  <c r="BB418" i="7"/>
  <c r="BC418" i="7"/>
  <c r="BE418" i="7"/>
  <c r="BF418" i="7"/>
  <c r="BG418" i="7"/>
  <c r="BI418" i="7"/>
  <c r="BJ418" i="7"/>
  <c r="BK418" i="7"/>
  <c r="AG419" i="7"/>
  <c r="AH419" i="7"/>
  <c r="AI419" i="7"/>
  <c r="AK419" i="7"/>
  <c r="AL419" i="7"/>
  <c r="AM419" i="7"/>
  <c r="AO419" i="7"/>
  <c r="AP419" i="7"/>
  <c r="AQ419" i="7"/>
  <c r="AS419" i="7"/>
  <c r="AT419" i="7"/>
  <c r="AU419" i="7"/>
  <c r="AW419" i="7"/>
  <c r="AX419" i="7"/>
  <c r="AY419" i="7"/>
  <c r="BA419" i="7"/>
  <c r="BB419" i="7"/>
  <c r="BC419" i="7"/>
  <c r="BE419" i="7"/>
  <c r="BF419" i="7"/>
  <c r="BG419" i="7"/>
  <c r="BI419" i="7"/>
  <c r="BJ419" i="7"/>
  <c r="BK419" i="7"/>
  <c r="AG420" i="7"/>
  <c r="AH420" i="7"/>
  <c r="AI420" i="7"/>
  <c r="AK420" i="7"/>
  <c r="AL420" i="7"/>
  <c r="AM420" i="7"/>
  <c r="AO420" i="7"/>
  <c r="AP420" i="7"/>
  <c r="AQ420" i="7"/>
  <c r="AS420" i="7"/>
  <c r="AT420" i="7"/>
  <c r="AU420" i="7"/>
  <c r="AW420" i="7"/>
  <c r="AX420" i="7"/>
  <c r="AY420" i="7"/>
  <c r="BA420" i="7"/>
  <c r="BB420" i="7"/>
  <c r="BC420" i="7"/>
  <c r="BE420" i="7"/>
  <c r="BF420" i="7"/>
  <c r="BG420" i="7"/>
  <c r="BI420" i="7"/>
  <c r="BJ420" i="7"/>
  <c r="BK420" i="7"/>
  <c r="AG421" i="7"/>
  <c r="AH421" i="7"/>
  <c r="AI421" i="7"/>
  <c r="AK421" i="7"/>
  <c r="AL421" i="7"/>
  <c r="AM421" i="7"/>
  <c r="AO421" i="7"/>
  <c r="AP421" i="7"/>
  <c r="AQ421" i="7"/>
  <c r="AS421" i="7"/>
  <c r="AT421" i="7"/>
  <c r="AU421" i="7"/>
  <c r="AW421" i="7"/>
  <c r="AX421" i="7"/>
  <c r="AY421" i="7"/>
  <c r="BA421" i="7"/>
  <c r="BB421" i="7"/>
  <c r="BC421" i="7"/>
  <c r="BE421" i="7"/>
  <c r="BF421" i="7"/>
  <c r="BG421" i="7"/>
  <c r="BI421" i="7"/>
  <c r="BJ421" i="7"/>
  <c r="BK421" i="7"/>
  <c r="AG422" i="7"/>
  <c r="AH422" i="7"/>
  <c r="AI422" i="7"/>
  <c r="AK422" i="7"/>
  <c r="AL422" i="7"/>
  <c r="AM422" i="7"/>
  <c r="AO422" i="7"/>
  <c r="AP422" i="7"/>
  <c r="AQ422" i="7"/>
  <c r="AS422" i="7"/>
  <c r="AT422" i="7"/>
  <c r="AU422" i="7"/>
  <c r="AW422" i="7"/>
  <c r="AX422" i="7"/>
  <c r="AY422" i="7"/>
  <c r="BA422" i="7"/>
  <c r="BB422" i="7"/>
  <c r="BC422" i="7"/>
  <c r="BE422" i="7"/>
  <c r="BF422" i="7"/>
  <c r="BG422" i="7"/>
  <c r="BI422" i="7"/>
  <c r="BJ422" i="7"/>
  <c r="BK422" i="7"/>
  <c r="AG423" i="7"/>
  <c r="AH423" i="7"/>
  <c r="AI423" i="7"/>
  <c r="AK423" i="7"/>
  <c r="AL423" i="7"/>
  <c r="AM423" i="7"/>
  <c r="AO423" i="7"/>
  <c r="AP423" i="7"/>
  <c r="AQ423" i="7"/>
  <c r="AS423" i="7"/>
  <c r="AT423" i="7"/>
  <c r="AU423" i="7"/>
  <c r="AW423" i="7"/>
  <c r="AX423" i="7"/>
  <c r="AY423" i="7"/>
  <c r="BA423" i="7"/>
  <c r="BB423" i="7"/>
  <c r="BC423" i="7"/>
  <c r="BE423" i="7"/>
  <c r="BF423" i="7"/>
  <c r="BG423" i="7"/>
  <c r="BI423" i="7"/>
  <c r="BJ423" i="7"/>
  <c r="BK423" i="7"/>
  <c r="AG424" i="7"/>
  <c r="AH424" i="7"/>
  <c r="AI424" i="7"/>
  <c r="AK424" i="7"/>
  <c r="AL424" i="7"/>
  <c r="AM424" i="7"/>
  <c r="AO424" i="7"/>
  <c r="AP424" i="7"/>
  <c r="AQ424" i="7"/>
  <c r="AS424" i="7"/>
  <c r="AT424" i="7"/>
  <c r="AU424" i="7"/>
  <c r="AW424" i="7"/>
  <c r="AX424" i="7"/>
  <c r="AY424" i="7"/>
  <c r="BA424" i="7"/>
  <c r="BB424" i="7"/>
  <c r="BC424" i="7"/>
  <c r="BE424" i="7"/>
  <c r="BF424" i="7"/>
  <c r="BG424" i="7"/>
  <c r="BI424" i="7"/>
  <c r="BJ424" i="7"/>
  <c r="BK424" i="7"/>
  <c r="AG425" i="7"/>
  <c r="AH425" i="7"/>
  <c r="AI425" i="7"/>
  <c r="AK425" i="7"/>
  <c r="AL425" i="7"/>
  <c r="AM425" i="7"/>
  <c r="AO425" i="7"/>
  <c r="AP425" i="7"/>
  <c r="AQ425" i="7"/>
  <c r="AS425" i="7"/>
  <c r="AT425" i="7"/>
  <c r="AU425" i="7"/>
  <c r="AW425" i="7"/>
  <c r="AX425" i="7"/>
  <c r="AY425" i="7"/>
  <c r="BA425" i="7"/>
  <c r="BB425" i="7"/>
  <c r="BC425" i="7"/>
  <c r="BE425" i="7"/>
  <c r="BF425" i="7"/>
  <c r="BG425" i="7"/>
  <c r="BI425" i="7"/>
  <c r="BJ425" i="7"/>
  <c r="BK425" i="7"/>
  <c r="AG426" i="7"/>
  <c r="AH426" i="7"/>
  <c r="AI426" i="7"/>
  <c r="AK426" i="7"/>
  <c r="AL426" i="7"/>
  <c r="AM426" i="7"/>
  <c r="AO426" i="7"/>
  <c r="AP426" i="7"/>
  <c r="AQ426" i="7"/>
  <c r="AS426" i="7"/>
  <c r="AT426" i="7"/>
  <c r="AU426" i="7"/>
  <c r="AW426" i="7"/>
  <c r="AX426" i="7"/>
  <c r="AY426" i="7"/>
  <c r="BA426" i="7"/>
  <c r="BB426" i="7"/>
  <c r="BC426" i="7"/>
  <c r="BE426" i="7"/>
  <c r="BF426" i="7"/>
  <c r="BG426" i="7"/>
  <c r="BI426" i="7"/>
  <c r="BJ426" i="7"/>
  <c r="BK426" i="7"/>
  <c r="AG427" i="7"/>
  <c r="AH427" i="7"/>
  <c r="AI427" i="7"/>
  <c r="AK427" i="7"/>
  <c r="AL427" i="7"/>
  <c r="AM427" i="7"/>
  <c r="AO427" i="7"/>
  <c r="AP427" i="7"/>
  <c r="AQ427" i="7"/>
  <c r="AS427" i="7"/>
  <c r="AT427" i="7"/>
  <c r="AU427" i="7"/>
  <c r="AW427" i="7"/>
  <c r="AX427" i="7"/>
  <c r="AY427" i="7"/>
  <c r="BA427" i="7"/>
  <c r="BB427" i="7"/>
  <c r="BC427" i="7"/>
  <c r="BE427" i="7"/>
  <c r="BF427" i="7"/>
  <c r="BG427" i="7"/>
  <c r="BI427" i="7"/>
  <c r="BJ427" i="7"/>
  <c r="BK427" i="7"/>
  <c r="AG428" i="7"/>
  <c r="AH428" i="7"/>
  <c r="AI428" i="7"/>
  <c r="AK428" i="7"/>
  <c r="AL428" i="7"/>
  <c r="AM428" i="7"/>
  <c r="AO428" i="7"/>
  <c r="AP428" i="7"/>
  <c r="AQ428" i="7"/>
  <c r="AS428" i="7"/>
  <c r="AT428" i="7"/>
  <c r="AU428" i="7"/>
  <c r="AW428" i="7"/>
  <c r="AX428" i="7"/>
  <c r="AY428" i="7"/>
  <c r="BA428" i="7"/>
  <c r="BB428" i="7"/>
  <c r="BC428" i="7"/>
  <c r="BE428" i="7"/>
  <c r="BF428" i="7"/>
  <c r="BG428" i="7"/>
  <c r="BI428" i="7"/>
  <c r="BJ428" i="7"/>
  <c r="BK428" i="7"/>
  <c r="AG429" i="7"/>
  <c r="AH429" i="7"/>
  <c r="AI429" i="7"/>
  <c r="AK429" i="7"/>
  <c r="AL429" i="7"/>
  <c r="AM429" i="7"/>
  <c r="AO429" i="7"/>
  <c r="AP429" i="7"/>
  <c r="AQ429" i="7"/>
  <c r="AS429" i="7"/>
  <c r="AT429" i="7"/>
  <c r="AU429" i="7"/>
  <c r="AW429" i="7"/>
  <c r="AX429" i="7"/>
  <c r="AY429" i="7"/>
  <c r="BA429" i="7"/>
  <c r="BB429" i="7"/>
  <c r="BC429" i="7"/>
  <c r="BE429" i="7"/>
  <c r="BF429" i="7"/>
  <c r="BG429" i="7"/>
  <c r="BI429" i="7"/>
  <c r="BJ429" i="7"/>
  <c r="BK429" i="7"/>
  <c r="AG430" i="7"/>
  <c r="AH430" i="7"/>
  <c r="AI430" i="7"/>
  <c r="AK430" i="7"/>
  <c r="AL430" i="7"/>
  <c r="AM430" i="7"/>
  <c r="AO430" i="7"/>
  <c r="AP430" i="7"/>
  <c r="AQ430" i="7"/>
  <c r="AS430" i="7"/>
  <c r="AT430" i="7"/>
  <c r="AU430" i="7"/>
  <c r="AW430" i="7"/>
  <c r="AX430" i="7"/>
  <c r="AY430" i="7"/>
  <c r="BA430" i="7"/>
  <c r="BB430" i="7"/>
  <c r="BC430" i="7"/>
  <c r="BE430" i="7"/>
  <c r="BF430" i="7"/>
  <c r="BG430" i="7"/>
  <c r="BI430" i="7"/>
  <c r="BJ430" i="7"/>
  <c r="BK430" i="7"/>
  <c r="AG431" i="7"/>
  <c r="AH431" i="7"/>
  <c r="AI431" i="7"/>
  <c r="AK431" i="7"/>
  <c r="AL431" i="7"/>
  <c r="AM431" i="7"/>
  <c r="AO431" i="7"/>
  <c r="AP431" i="7"/>
  <c r="AQ431" i="7"/>
  <c r="AS431" i="7"/>
  <c r="AT431" i="7"/>
  <c r="AU431" i="7"/>
  <c r="AW431" i="7"/>
  <c r="AX431" i="7"/>
  <c r="AY431" i="7"/>
  <c r="BA431" i="7"/>
  <c r="BB431" i="7"/>
  <c r="BC431" i="7"/>
  <c r="BE431" i="7"/>
  <c r="BF431" i="7"/>
  <c r="BG431" i="7"/>
  <c r="BI431" i="7"/>
  <c r="BJ431" i="7"/>
  <c r="BK431" i="7"/>
  <c r="AG432" i="7"/>
  <c r="AH432" i="7"/>
  <c r="AI432" i="7"/>
  <c r="AK432" i="7"/>
  <c r="AL432" i="7"/>
  <c r="AM432" i="7"/>
  <c r="AO432" i="7"/>
  <c r="AP432" i="7"/>
  <c r="AQ432" i="7"/>
  <c r="AS432" i="7"/>
  <c r="AT432" i="7"/>
  <c r="AU432" i="7"/>
  <c r="AW432" i="7"/>
  <c r="AX432" i="7"/>
  <c r="AY432" i="7"/>
  <c r="BA432" i="7"/>
  <c r="BB432" i="7"/>
  <c r="BC432" i="7"/>
  <c r="BE432" i="7"/>
  <c r="BF432" i="7"/>
  <c r="BG432" i="7"/>
  <c r="BI432" i="7"/>
  <c r="BJ432" i="7"/>
  <c r="BK432" i="7"/>
  <c r="AG433" i="7"/>
  <c r="AH433" i="7"/>
  <c r="AI433" i="7"/>
  <c r="AK433" i="7"/>
  <c r="AL433" i="7"/>
  <c r="AM433" i="7"/>
  <c r="AO433" i="7"/>
  <c r="AP433" i="7"/>
  <c r="AQ433" i="7"/>
  <c r="AS433" i="7"/>
  <c r="AT433" i="7"/>
  <c r="AU433" i="7"/>
  <c r="AW433" i="7"/>
  <c r="AX433" i="7"/>
  <c r="AY433" i="7"/>
  <c r="BA433" i="7"/>
  <c r="BB433" i="7"/>
  <c r="BC433" i="7"/>
  <c r="BE433" i="7"/>
  <c r="BF433" i="7"/>
  <c r="BG433" i="7"/>
  <c r="BI433" i="7"/>
  <c r="BJ433" i="7"/>
  <c r="BK433" i="7"/>
  <c r="AG434" i="7"/>
  <c r="AH434" i="7"/>
  <c r="AI434" i="7"/>
  <c r="AK434" i="7"/>
  <c r="AL434" i="7"/>
  <c r="AM434" i="7"/>
  <c r="AO434" i="7"/>
  <c r="AP434" i="7"/>
  <c r="AQ434" i="7"/>
  <c r="AS434" i="7"/>
  <c r="AT434" i="7"/>
  <c r="AU434" i="7"/>
  <c r="AW434" i="7"/>
  <c r="AX434" i="7"/>
  <c r="AY434" i="7"/>
  <c r="BA434" i="7"/>
  <c r="BB434" i="7"/>
  <c r="BC434" i="7"/>
  <c r="BE434" i="7"/>
  <c r="BF434" i="7"/>
  <c r="BG434" i="7"/>
  <c r="BI434" i="7"/>
  <c r="BJ434" i="7"/>
  <c r="BK434" i="7"/>
  <c r="AG435" i="7"/>
  <c r="AH435" i="7"/>
  <c r="AI435" i="7"/>
  <c r="AK435" i="7"/>
  <c r="AL435" i="7"/>
  <c r="AM435" i="7"/>
  <c r="AO435" i="7"/>
  <c r="AP435" i="7"/>
  <c r="AQ435" i="7"/>
  <c r="AS435" i="7"/>
  <c r="AT435" i="7"/>
  <c r="AU435" i="7"/>
  <c r="AW435" i="7"/>
  <c r="AX435" i="7"/>
  <c r="AY435" i="7"/>
  <c r="BA435" i="7"/>
  <c r="BB435" i="7"/>
  <c r="BC435" i="7"/>
  <c r="BE435" i="7"/>
  <c r="BF435" i="7"/>
  <c r="BG435" i="7"/>
  <c r="BI435" i="7"/>
  <c r="BJ435" i="7"/>
  <c r="BK435" i="7"/>
  <c r="AG436" i="7"/>
  <c r="AH436" i="7"/>
  <c r="AI436" i="7"/>
  <c r="AK436" i="7"/>
  <c r="AL436" i="7"/>
  <c r="AM436" i="7"/>
  <c r="AO436" i="7"/>
  <c r="AP436" i="7"/>
  <c r="AQ436" i="7"/>
  <c r="AS436" i="7"/>
  <c r="AT436" i="7"/>
  <c r="AU436" i="7"/>
  <c r="AW436" i="7"/>
  <c r="AX436" i="7"/>
  <c r="AY436" i="7"/>
  <c r="BA436" i="7"/>
  <c r="BB436" i="7"/>
  <c r="BC436" i="7"/>
  <c r="BE436" i="7"/>
  <c r="BF436" i="7"/>
  <c r="BG436" i="7"/>
  <c r="BI436" i="7"/>
  <c r="BJ436" i="7"/>
  <c r="BK436" i="7"/>
  <c r="AG437" i="7"/>
  <c r="AH437" i="7"/>
  <c r="AI437" i="7"/>
  <c r="AK437" i="7"/>
  <c r="AL437" i="7"/>
  <c r="AM437" i="7"/>
  <c r="AO437" i="7"/>
  <c r="AP437" i="7"/>
  <c r="AQ437" i="7"/>
  <c r="AS437" i="7"/>
  <c r="AT437" i="7"/>
  <c r="AU437" i="7"/>
  <c r="AW437" i="7"/>
  <c r="AX437" i="7"/>
  <c r="AY437" i="7"/>
  <c r="BA437" i="7"/>
  <c r="BB437" i="7"/>
  <c r="BC437" i="7"/>
  <c r="BE437" i="7"/>
  <c r="BF437" i="7"/>
  <c r="BG437" i="7"/>
  <c r="BI437" i="7"/>
  <c r="BJ437" i="7"/>
  <c r="BK437" i="7"/>
  <c r="AG438" i="7"/>
  <c r="AH438" i="7"/>
  <c r="AI438" i="7"/>
  <c r="AK438" i="7"/>
  <c r="AL438" i="7"/>
  <c r="AM438" i="7"/>
  <c r="AO438" i="7"/>
  <c r="AP438" i="7"/>
  <c r="AQ438" i="7"/>
  <c r="AS438" i="7"/>
  <c r="AT438" i="7"/>
  <c r="AU438" i="7"/>
  <c r="AW438" i="7"/>
  <c r="AX438" i="7"/>
  <c r="AY438" i="7"/>
  <c r="BA438" i="7"/>
  <c r="BB438" i="7"/>
  <c r="BC438" i="7"/>
  <c r="BE438" i="7"/>
  <c r="BF438" i="7"/>
  <c r="BG438" i="7"/>
  <c r="BI438" i="7"/>
  <c r="BJ438" i="7"/>
  <c r="BK438" i="7"/>
  <c r="AG439" i="7"/>
  <c r="AH439" i="7"/>
  <c r="AI439" i="7"/>
  <c r="AK439" i="7"/>
  <c r="AL439" i="7"/>
  <c r="AM439" i="7"/>
  <c r="AO439" i="7"/>
  <c r="AP439" i="7"/>
  <c r="AQ439" i="7"/>
  <c r="AS439" i="7"/>
  <c r="AT439" i="7"/>
  <c r="AU439" i="7"/>
  <c r="AW439" i="7"/>
  <c r="AX439" i="7"/>
  <c r="AY439" i="7"/>
  <c r="BA439" i="7"/>
  <c r="BB439" i="7"/>
  <c r="BC439" i="7"/>
  <c r="BE439" i="7"/>
  <c r="BF439" i="7"/>
  <c r="BG439" i="7"/>
  <c r="BI439" i="7"/>
  <c r="BJ439" i="7"/>
  <c r="BK439" i="7"/>
  <c r="AG440" i="7"/>
  <c r="AH440" i="7"/>
  <c r="AI440" i="7"/>
  <c r="AK440" i="7"/>
  <c r="AL440" i="7"/>
  <c r="AM440" i="7"/>
  <c r="AO440" i="7"/>
  <c r="AP440" i="7"/>
  <c r="AQ440" i="7"/>
  <c r="AS440" i="7"/>
  <c r="AT440" i="7"/>
  <c r="AU440" i="7"/>
  <c r="AW440" i="7"/>
  <c r="AX440" i="7"/>
  <c r="AY440" i="7"/>
  <c r="BA440" i="7"/>
  <c r="BB440" i="7"/>
  <c r="BC440" i="7"/>
  <c r="BE440" i="7"/>
  <c r="BF440" i="7"/>
  <c r="BG440" i="7"/>
  <c r="BI440" i="7"/>
  <c r="BJ440" i="7"/>
  <c r="BK440" i="7"/>
  <c r="AG441" i="7"/>
  <c r="AH441" i="7"/>
  <c r="AI441" i="7"/>
  <c r="AK441" i="7"/>
  <c r="AL441" i="7"/>
  <c r="AM441" i="7"/>
  <c r="AO441" i="7"/>
  <c r="AP441" i="7"/>
  <c r="AQ441" i="7"/>
  <c r="AS441" i="7"/>
  <c r="AT441" i="7"/>
  <c r="AU441" i="7"/>
  <c r="AW441" i="7"/>
  <c r="AX441" i="7"/>
  <c r="AY441" i="7"/>
  <c r="BA441" i="7"/>
  <c r="BB441" i="7"/>
  <c r="BC441" i="7"/>
  <c r="BE441" i="7"/>
  <c r="BF441" i="7"/>
  <c r="BG441" i="7"/>
  <c r="BI441" i="7"/>
  <c r="BJ441" i="7"/>
  <c r="BK441" i="7"/>
  <c r="AG442" i="7"/>
  <c r="AH442" i="7"/>
  <c r="AI442" i="7"/>
  <c r="AK442" i="7"/>
  <c r="AL442" i="7"/>
  <c r="AM442" i="7"/>
  <c r="AO442" i="7"/>
  <c r="AP442" i="7"/>
  <c r="AQ442" i="7"/>
  <c r="AS442" i="7"/>
  <c r="AT442" i="7"/>
  <c r="AU442" i="7"/>
  <c r="AW442" i="7"/>
  <c r="AX442" i="7"/>
  <c r="AY442" i="7"/>
  <c r="BA442" i="7"/>
  <c r="BB442" i="7"/>
  <c r="BC442" i="7"/>
  <c r="BE442" i="7"/>
  <c r="BF442" i="7"/>
  <c r="BG442" i="7"/>
  <c r="BI442" i="7"/>
  <c r="BJ442" i="7"/>
  <c r="BK442" i="7"/>
  <c r="AG443" i="7"/>
  <c r="AH443" i="7"/>
  <c r="AI443" i="7"/>
  <c r="AK443" i="7"/>
  <c r="AL443" i="7"/>
  <c r="AM443" i="7"/>
  <c r="AO443" i="7"/>
  <c r="AP443" i="7"/>
  <c r="AQ443" i="7"/>
  <c r="AS443" i="7"/>
  <c r="AT443" i="7"/>
  <c r="AU443" i="7"/>
  <c r="AW443" i="7"/>
  <c r="AX443" i="7"/>
  <c r="AY443" i="7"/>
  <c r="BA443" i="7"/>
  <c r="BB443" i="7"/>
  <c r="BC443" i="7"/>
  <c r="BE443" i="7"/>
  <c r="BF443" i="7"/>
  <c r="BG443" i="7"/>
  <c r="BI443" i="7"/>
  <c r="BJ443" i="7"/>
  <c r="BK443" i="7"/>
  <c r="AG444" i="7"/>
  <c r="AH444" i="7"/>
  <c r="AI444" i="7"/>
  <c r="AK444" i="7"/>
  <c r="AL444" i="7"/>
  <c r="AM444" i="7"/>
  <c r="AO444" i="7"/>
  <c r="AP444" i="7"/>
  <c r="AQ444" i="7"/>
  <c r="AS444" i="7"/>
  <c r="AT444" i="7"/>
  <c r="AU444" i="7"/>
  <c r="AW444" i="7"/>
  <c r="AX444" i="7"/>
  <c r="AY444" i="7"/>
  <c r="BA444" i="7"/>
  <c r="BB444" i="7"/>
  <c r="BC444" i="7"/>
  <c r="BE444" i="7"/>
  <c r="BF444" i="7"/>
  <c r="BG444" i="7"/>
  <c r="BI444" i="7"/>
  <c r="BJ444" i="7"/>
  <c r="BK444" i="7"/>
  <c r="AG445" i="7"/>
  <c r="AH445" i="7"/>
  <c r="AI445" i="7"/>
  <c r="AK445" i="7"/>
  <c r="AL445" i="7"/>
  <c r="AM445" i="7"/>
  <c r="AO445" i="7"/>
  <c r="AP445" i="7"/>
  <c r="AQ445" i="7"/>
  <c r="AS445" i="7"/>
  <c r="AT445" i="7"/>
  <c r="AU445" i="7"/>
  <c r="AW445" i="7"/>
  <c r="AX445" i="7"/>
  <c r="AY445" i="7"/>
  <c r="BA445" i="7"/>
  <c r="BB445" i="7"/>
  <c r="BC445" i="7"/>
  <c r="BE445" i="7"/>
  <c r="BF445" i="7"/>
  <c r="BG445" i="7"/>
  <c r="BI445" i="7"/>
  <c r="BJ445" i="7"/>
  <c r="BK445" i="7"/>
  <c r="AG446" i="7"/>
  <c r="AH446" i="7"/>
  <c r="AI446" i="7"/>
  <c r="AK446" i="7"/>
  <c r="AL446" i="7"/>
  <c r="AM446" i="7"/>
  <c r="AO446" i="7"/>
  <c r="AP446" i="7"/>
  <c r="AQ446" i="7"/>
  <c r="AS446" i="7"/>
  <c r="AT446" i="7"/>
  <c r="AU446" i="7"/>
  <c r="AW446" i="7"/>
  <c r="AX446" i="7"/>
  <c r="AY446" i="7"/>
  <c r="BA446" i="7"/>
  <c r="BB446" i="7"/>
  <c r="BC446" i="7"/>
  <c r="BE446" i="7"/>
  <c r="BF446" i="7"/>
  <c r="BG446" i="7"/>
  <c r="BI446" i="7"/>
  <c r="BJ446" i="7"/>
  <c r="BK446" i="7"/>
  <c r="AG447" i="7"/>
  <c r="AH447" i="7"/>
  <c r="AI447" i="7"/>
  <c r="AK447" i="7"/>
  <c r="AL447" i="7"/>
  <c r="AM447" i="7"/>
  <c r="AO447" i="7"/>
  <c r="AP447" i="7"/>
  <c r="AQ447" i="7"/>
  <c r="AS447" i="7"/>
  <c r="AT447" i="7"/>
  <c r="AU447" i="7"/>
  <c r="AW447" i="7"/>
  <c r="AX447" i="7"/>
  <c r="AY447" i="7"/>
  <c r="BA447" i="7"/>
  <c r="BB447" i="7"/>
  <c r="BC447" i="7"/>
  <c r="BE447" i="7"/>
  <c r="BF447" i="7"/>
  <c r="BG447" i="7"/>
  <c r="BI447" i="7"/>
  <c r="BJ447" i="7"/>
  <c r="BK447" i="7"/>
  <c r="AG448" i="7"/>
  <c r="AH448" i="7"/>
  <c r="AI448" i="7"/>
  <c r="AK448" i="7"/>
  <c r="AL448" i="7"/>
  <c r="AM448" i="7"/>
  <c r="AO448" i="7"/>
  <c r="AP448" i="7"/>
  <c r="AQ448" i="7"/>
  <c r="AS448" i="7"/>
  <c r="AT448" i="7"/>
  <c r="AU448" i="7"/>
  <c r="AW448" i="7"/>
  <c r="AX448" i="7"/>
  <c r="AY448" i="7"/>
  <c r="BA448" i="7"/>
  <c r="BB448" i="7"/>
  <c r="BC448" i="7"/>
  <c r="BE448" i="7"/>
  <c r="BF448" i="7"/>
  <c r="BG448" i="7"/>
  <c r="BI448" i="7"/>
  <c r="BJ448" i="7"/>
  <c r="BK448" i="7"/>
  <c r="AG449" i="7"/>
  <c r="AH449" i="7"/>
  <c r="AI449" i="7"/>
  <c r="AK449" i="7"/>
  <c r="AL449" i="7"/>
  <c r="AM449" i="7"/>
  <c r="AO449" i="7"/>
  <c r="AP449" i="7"/>
  <c r="AQ449" i="7"/>
  <c r="AS449" i="7"/>
  <c r="AT449" i="7"/>
  <c r="AU449" i="7"/>
  <c r="AW449" i="7"/>
  <c r="AX449" i="7"/>
  <c r="AY449" i="7"/>
  <c r="BA449" i="7"/>
  <c r="BB449" i="7"/>
  <c r="BC449" i="7"/>
  <c r="BE449" i="7"/>
  <c r="BF449" i="7"/>
  <c r="BG449" i="7"/>
  <c r="BI449" i="7"/>
  <c r="BJ449" i="7"/>
  <c r="BK449" i="7"/>
  <c r="AG450" i="7"/>
  <c r="AH450" i="7"/>
  <c r="AI450" i="7"/>
  <c r="AK450" i="7"/>
  <c r="AL450" i="7"/>
  <c r="AM450" i="7"/>
  <c r="AO450" i="7"/>
  <c r="AP450" i="7"/>
  <c r="AQ450" i="7"/>
  <c r="AS450" i="7"/>
  <c r="AT450" i="7"/>
  <c r="AU450" i="7"/>
  <c r="AW450" i="7"/>
  <c r="AX450" i="7"/>
  <c r="AY450" i="7"/>
  <c r="BA450" i="7"/>
  <c r="BB450" i="7"/>
  <c r="BC450" i="7"/>
  <c r="BE450" i="7"/>
  <c r="BF450" i="7"/>
  <c r="BG450" i="7"/>
  <c r="BI450" i="7"/>
  <c r="BJ450" i="7"/>
  <c r="BK450" i="7"/>
  <c r="AG451" i="7"/>
  <c r="AH451" i="7"/>
  <c r="AI451" i="7"/>
  <c r="AK451" i="7"/>
  <c r="AL451" i="7"/>
  <c r="AM451" i="7"/>
  <c r="AO451" i="7"/>
  <c r="AP451" i="7"/>
  <c r="AQ451" i="7"/>
  <c r="AS451" i="7"/>
  <c r="AT451" i="7"/>
  <c r="AU451" i="7"/>
  <c r="AW451" i="7"/>
  <c r="AX451" i="7"/>
  <c r="AY451" i="7"/>
  <c r="BA451" i="7"/>
  <c r="BB451" i="7"/>
  <c r="BC451" i="7"/>
  <c r="BE451" i="7"/>
  <c r="BF451" i="7"/>
  <c r="BG451" i="7"/>
  <c r="BI451" i="7"/>
  <c r="BJ451" i="7"/>
  <c r="BK451" i="7"/>
  <c r="AG452" i="7"/>
  <c r="AH452" i="7"/>
  <c r="AI452" i="7"/>
  <c r="AK452" i="7"/>
  <c r="AL452" i="7"/>
  <c r="AM452" i="7"/>
  <c r="AO452" i="7"/>
  <c r="AP452" i="7"/>
  <c r="AQ452" i="7"/>
  <c r="AS452" i="7"/>
  <c r="AT452" i="7"/>
  <c r="AU452" i="7"/>
  <c r="AW452" i="7"/>
  <c r="AX452" i="7"/>
  <c r="AY452" i="7"/>
  <c r="BA452" i="7"/>
  <c r="BB452" i="7"/>
  <c r="BC452" i="7"/>
  <c r="BE452" i="7"/>
  <c r="BF452" i="7"/>
  <c r="BG452" i="7"/>
  <c r="BI452" i="7"/>
  <c r="BJ452" i="7"/>
  <c r="BK452" i="7"/>
  <c r="AG453" i="7"/>
  <c r="AH453" i="7"/>
  <c r="AI453" i="7"/>
  <c r="AK453" i="7"/>
  <c r="AL453" i="7"/>
  <c r="AM453" i="7"/>
  <c r="AO453" i="7"/>
  <c r="AP453" i="7"/>
  <c r="AQ453" i="7"/>
  <c r="AS453" i="7"/>
  <c r="AT453" i="7"/>
  <c r="AU453" i="7"/>
  <c r="AW453" i="7"/>
  <c r="AX453" i="7"/>
  <c r="AY453" i="7"/>
  <c r="BA453" i="7"/>
  <c r="BB453" i="7"/>
  <c r="BC453" i="7"/>
  <c r="BE453" i="7"/>
  <c r="BF453" i="7"/>
  <c r="BG453" i="7"/>
  <c r="BI453" i="7"/>
  <c r="BJ453" i="7"/>
  <c r="BK453" i="7"/>
  <c r="BI404" i="7"/>
  <c r="BK404" i="7"/>
  <c r="AW404" i="7"/>
  <c r="AY404" i="7"/>
  <c r="AK404" i="7"/>
  <c r="AM404" i="7"/>
  <c r="AU404" i="7"/>
  <c r="BJ404" i="7"/>
  <c r="BG404" i="7"/>
  <c r="BF404" i="7"/>
  <c r="BE404" i="7"/>
  <c r="BC404" i="7"/>
  <c r="BB404" i="7"/>
  <c r="BA404" i="7"/>
  <c r="AX404" i="7"/>
  <c r="AT404" i="7"/>
  <c r="AS404" i="7"/>
  <c r="AQ404" i="7"/>
  <c r="AP404" i="7"/>
  <c r="AO404" i="7"/>
  <c r="AL404" i="7"/>
  <c r="AI404" i="7"/>
  <c r="AH404" i="7"/>
  <c r="AG404" i="7"/>
  <c r="AI836" i="7"/>
  <c r="AK856" i="7"/>
  <c r="AG856" i="7"/>
  <c r="AI856" i="7"/>
  <c r="AK836" i="7"/>
  <c r="AI99" i="5"/>
  <c r="AI98" i="5"/>
  <c r="AG795" i="4"/>
  <c r="AH795" i="4"/>
  <c r="AI795" i="4"/>
  <c r="AK795" i="4"/>
  <c r="AL795" i="4"/>
  <c r="AM795" i="4"/>
  <c r="AO795" i="4"/>
  <c r="AP795" i="4"/>
  <c r="AQ795" i="4"/>
  <c r="AS795" i="4"/>
  <c r="AT795" i="4"/>
  <c r="AU795" i="4"/>
  <c r="AW795" i="4"/>
  <c r="AX795" i="4"/>
  <c r="AY795" i="4"/>
  <c r="BA795" i="4"/>
  <c r="BB795" i="4"/>
  <c r="BC795" i="4"/>
  <c r="BE795" i="4"/>
  <c r="BF795" i="4"/>
  <c r="BG795" i="4"/>
  <c r="BI795" i="4"/>
  <c r="BJ795" i="4"/>
  <c r="BK795" i="4"/>
  <c r="AG796" i="4"/>
  <c r="AH796" i="4"/>
  <c r="AI796" i="4"/>
  <c r="AK796" i="4"/>
  <c r="AL796" i="4"/>
  <c r="AM796" i="4"/>
  <c r="AO796" i="4"/>
  <c r="AP796" i="4"/>
  <c r="AQ796" i="4"/>
  <c r="AS796" i="4"/>
  <c r="AT796" i="4"/>
  <c r="AU796" i="4"/>
  <c r="AW796" i="4"/>
  <c r="AX796" i="4"/>
  <c r="AY796" i="4"/>
  <c r="BA796" i="4"/>
  <c r="BB796" i="4"/>
  <c r="BC796" i="4"/>
  <c r="BE796" i="4"/>
  <c r="BF796" i="4"/>
  <c r="BG796" i="4"/>
  <c r="BI796" i="4"/>
  <c r="BJ796" i="4"/>
  <c r="BK796" i="4"/>
  <c r="AG797" i="4"/>
  <c r="AH797" i="4"/>
  <c r="AI797" i="4"/>
  <c r="AK797" i="4"/>
  <c r="AL797" i="4"/>
  <c r="AM797" i="4"/>
  <c r="AO797" i="4"/>
  <c r="AP797" i="4"/>
  <c r="AQ797" i="4"/>
  <c r="AS797" i="4"/>
  <c r="AT797" i="4"/>
  <c r="AU797" i="4"/>
  <c r="AW797" i="4"/>
  <c r="AX797" i="4"/>
  <c r="AY797" i="4"/>
  <c r="BA797" i="4"/>
  <c r="BB797" i="4"/>
  <c r="BC797" i="4"/>
  <c r="BE797" i="4"/>
  <c r="BF797" i="4"/>
  <c r="BG797" i="4"/>
  <c r="BI797" i="4"/>
  <c r="BJ797" i="4"/>
  <c r="BK797" i="4"/>
  <c r="AG798" i="4"/>
  <c r="AH798" i="4"/>
  <c r="AI798" i="4"/>
  <c r="AK798" i="4"/>
  <c r="AL798" i="4"/>
  <c r="AM798" i="4"/>
  <c r="AO798" i="4"/>
  <c r="AP798" i="4"/>
  <c r="AQ798" i="4"/>
  <c r="AS798" i="4"/>
  <c r="AT798" i="4"/>
  <c r="AU798" i="4"/>
  <c r="AW798" i="4"/>
  <c r="AX798" i="4"/>
  <c r="AY798" i="4"/>
  <c r="BA798" i="4"/>
  <c r="BB798" i="4"/>
  <c r="BC798" i="4"/>
  <c r="BE798" i="4"/>
  <c r="BF798" i="4"/>
  <c r="BG798" i="4"/>
  <c r="BI798" i="4"/>
  <c r="BJ798" i="4"/>
  <c r="BK798" i="4"/>
  <c r="AG799" i="4"/>
  <c r="AH799" i="4"/>
  <c r="AI799" i="4"/>
  <c r="AK799" i="4"/>
  <c r="AL799" i="4"/>
  <c r="AM799" i="4"/>
  <c r="AO799" i="4"/>
  <c r="AP799" i="4"/>
  <c r="AQ799" i="4"/>
  <c r="AS799" i="4"/>
  <c r="AT799" i="4"/>
  <c r="AU799" i="4"/>
  <c r="AW799" i="4"/>
  <c r="AX799" i="4"/>
  <c r="AY799" i="4"/>
  <c r="BA799" i="4"/>
  <c r="BB799" i="4"/>
  <c r="BC799" i="4"/>
  <c r="BE799" i="4"/>
  <c r="BF799" i="4"/>
  <c r="BG799" i="4"/>
  <c r="BI799" i="4"/>
  <c r="BJ799" i="4"/>
  <c r="BK799" i="4"/>
  <c r="AG800" i="4"/>
  <c r="AH800" i="4"/>
  <c r="AI800" i="4"/>
  <c r="AK800" i="4"/>
  <c r="AL800" i="4"/>
  <c r="AM800" i="4"/>
  <c r="AO800" i="4"/>
  <c r="AP800" i="4"/>
  <c r="AQ800" i="4"/>
  <c r="AS800" i="4"/>
  <c r="AT800" i="4"/>
  <c r="AU800" i="4"/>
  <c r="AW800" i="4"/>
  <c r="AX800" i="4"/>
  <c r="AY800" i="4"/>
  <c r="BA800" i="4"/>
  <c r="BB800" i="4"/>
  <c r="BC800" i="4"/>
  <c r="BE800" i="4"/>
  <c r="BF800" i="4"/>
  <c r="BG800" i="4"/>
  <c r="BI800" i="4"/>
  <c r="BJ800" i="4"/>
  <c r="BK800" i="4"/>
  <c r="AG801" i="4"/>
  <c r="AH801" i="4"/>
  <c r="AI801" i="4"/>
  <c r="AK801" i="4"/>
  <c r="AL801" i="4"/>
  <c r="AM801" i="4"/>
  <c r="AO801" i="4"/>
  <c r="AP801" i="4"/>
  <c r="AQ801" i="4"/>
  <c r="AS801" i="4"/>
  <c r="AT801" i="4"/>
  <c r="AU801" i="4"/>
  <c r="AW801" i="4"/>
  <c r="AX801" i="4"/>
  <c r="AY801" i="4"/>
  <c r="BA801" i="4"/>
  <c r="BB801" i="4"/>
  <c r="BC801" i="4"/>
  <c r="BE801" i="4"/>
  <c r="BF801" i="4"/>
  <c r="BG801" i="4"/>
  <c r="BI801" i="4"/>
  <c r="BJ801" i="4"/>
  <c r="BK801" i="4"/>
  <c r="AG802" i="4"/>
  <c r="AH802" i="4"/>
  <c r="AI802" i="4"/>
  <c r="AK802" i="4"/>
  <c r="AL802" i="4"/>
  <c r="AM802" i="4"/>
  <c r="AO802" i="4"/>
  <c r="AP802" i="4"/>
  <c r="AQ802" i="4"/>
  <c r="AS802" i="4"/>
  <c r="AT802" i="4"/>
  <c r="AU802" i="4"/>
  <c r="AW802" i="4"/>
  <c r="AX802" i="4"/>
  <c r="AY802" i="4"/>
  <c r="BA802" i="4"/>
  <c r="BB802" i="4"/>
  <c r="BC802" i="4"/>
  <c r="BE802" i="4"/>
  <c r="BF802" i="4"/>
  <c r="BG802" i="4"/>
  <c r="BI802" i="4"/>
  <c r="BJ802" i="4"/>
  <c r="BK802" i="4"/>
  <c r="BK794" i="4"/>
  <c r="BE794" i="4"/>
  <c r="BG794" i="4"/>
  <c r="BC794" i="4"/>
  <c r="AY794" i="4"/>
  <c r="AU794" i="4"/>
  <c r="AX794" i="4"/>
  <c r="AQ794" i="4"/>
  <c r="AM794" i="4"/>
  <c r="AL794" i="4"/>
  <c r="AI794" i="4"/>
  <c r="AI1883" i="21"/>
  <c r="AI1884" i="21"/>
  <c r="AI1885" i="21"/>
  <c r="AI1886" i="21"/>
  <c r="AI1887" i="21"/>
  <c r="AI1888" i="21"/>
  <c r="AI1889" i="21"/>
  <c r="AI1890" i="21"/>
  <c r="AI1891" i="21"/>
  <c r="AI1892" i="21"/>
  <c r="AI1893" i="21"/>
  <c r="AI1894" i="21"/>
  <c r="AI1895" i="21"/>
  <c r="AI1896" i="21"/>
  <c r="AI1897" i="21"/>
  <c r="AI1882" i="21"/>
  <c r="AI1856" i="21"/>
  <c r="AI1857" i="21"/>
  <c r="AI1858" i="21"/>
  <c r="AI1859" i="21"/>
  <c r="AI1860" i="21"/>
  <c r="AI1861" i="21"/>
  <c r="AI1862" i="21"/>
  <c r="AI1863" i="21"/>
  <c r="AI1864" i="21"/>
  <c r="AI1865" i="21"/>
  <c r="AI1866" i="21"/>
  <c r="AI1867" i="21"/>
  <c r="AI1868" i="21"/>
  <c r="AI1869" i="21"/>
  <c r="AI1870" i="21"/>
  <c r="AI1855" i="21"/>
  <c r="AI1837" i="21"/>
  <c r="AI1836" i="21"/>
  <c r="AM1061" i="21"/>
  <c r="AQ1061" i="21"/>
  <c r="AI1061" i="21"/>
  <c r="AH1061" i="21"/>
  <c r="AI2179" i="21"/>
  <c r="AI1921" i="21"/>
  <c r="AI1408" i="21"/>
  <c r="AI1321" i="21"/>
  <c r="AI1224" i="21"/>
  <c r="AI1223" i="21"/>
  <c r="AI918" i="21"/>
  <c r="AI1104" i="4"/>
  <c r="AI1105" i="4"/>
  <c r="AI1106" i="4"/>
  <c r="AI1107" i="4"/>
  <c r="AI1108" i="4"/>
  <c r="AI1109" i="4"/>
  <c r="AI1110" i="4"/>
  <c r="AI1111" i="4"/>
  <c r="AI1112" i="4"/>
  <c r="AI1113" i="4"/>
  <c r="AI1114" i="4"/>
  <c r="AI1115" i="4"/>
  <c r="AI1116" i="4"/>
  <c r="AI1117" i="4"/>
  <c r="AI1118" i="4"/>
  <c r="AI1119" i="4"/>
  <c r="AI1120" i="4"/>
  <c r="AI1121" i="4"/>
  <c r="AI1122" i="4"/>
  <c r="AI1103" i="4"/>
  <c r="AI2633" i="21"/>
  <c r="AI2632" i="21"/>
  <c r="AI2180" i="21"/>
  <c r="AI1922" i="21"/>
  <c r="AI1143" i="21"/>
  <c r="AI1144" i="21"/>
  <c r="AI1145" i="21"/>
  <c r="AI1146" i="21"/>
  <c r="AI1147" i="21"/>
  <c r="AI1148" i="21"/>
  <c r="AI1149" i="21"/>
  <c r="AI1150" i="21"/>
  <c r="AI1151" i="21"/>
  <c r="AI1152" i="21"/>
  <c r="AI1153" i="21"/>
  <c r="AI1154" i="21"/>
  <c r="AI1155" i="21"/>
  <c r="AI1156" i="21"/>
  <c r="AI1157" i="21"/>
  <c r="AI1158" i="21"/>
  <c r="AI1159" i="21"/>
  <c r="AI1160" i="21"/>
  <c r="AI1161" i="21"/>
  <c r="AI1162" i="21"/>
  <c r="AI1163" i="21"/>
  <c r="AI1164" i="21"/>
  <c r="AI1165" i="21"/>
  <c r="AI1166" i="21"/>
  <c r="AI1167" i="21"/>
  <c r="AI1168" i="21"/>
  <c r="AI1169" i="21"/>
  <c r="AI1170" i="21"/>
  <c r="AI1171" i="21"/>
  <c r="AI1172" i="21"/>
  <c r="AI1173" i="21"/>
  <c r="AI1174" i="21"/>
  <c r="AI1175" i="21"/>
  <c r="AH1143" i="21"/>
  <c r="AI1322" i="21"/>
  <c r="AI1323" i="21"/>
  <c r="AI1324" i="21"/>
  <c r="AI1325" i="21"/>
  <c r="AI1326" i="21"/>
  <c r="AI1327" i="21"/>
  <c r="AI1328" i="21"/>
  <c r="AI1329" i="21"/>
  <c r="AI1330" i="21"/>
  <c r="AI1331" i="21"/>
  <c r="AI1332" i="21"/>
  <c r="AI1333" i="21"/>
  <c r="AI1334" i="21"/>
  <c r="AI1335" i="21"/>
  <c r="AI1336" i="21"/>
  <c r="AI1337" i="21"/>
  <c r="AG1088" i="21"/>
  <c r="AH1088" i="21"/>
  <c r="AI1088" i="21"/>
  <c r="AG1089" i="21"/>
  <c r="AH1089" i="21"/>
  <c r="AI1089" i="21"/>
  <c r="AG1090" i="21"/>
  <c r="AH1090" i="21"/>
  <c r="AI1090" i="21"/>
  <c r="AG1091" i="21"/>
  <c r="AH1091" i="21"/>
  <c r="AI1091" i="21"/>
  <c r="AG1092" i="21"/>
  <c r="AH1092" i="21"/>
  <c r="AI1092" i="21"/>
  <c r="AG1093" i="21"/>
  <c r="AH1093" i="21"/>
  <c r="AI1093" i="21"/>
  <c r="AG1094" i="21"/>
  <c r="AH1094" i="21"/>
  <c r="AI1094" i="21"/>
  <c r="AG1095" i="21"/>
  <c r="AH1095" i="21"/>
  <c r="AI1095" i="21"/>
  <c r="AG1096" i="21"/>
  <c r="AH1096" i="21"/>
  <c r="AI1096" i="21"/>
  <c r="AG1097" i="21"/>
  <c r="AH1097" i="21"/>
  <c r="AI1097" i="21"/>
  <c r="AG1098" i="21"/>
  <c r="AH1098" i="21"/>
  <c r="AI1098" i="21"/>
  <c r="AG1099" i="21"/>
  <c r="AH1099" i="21"/>
  <c r="AI1099" i="21"/>
  <c r="AG1100" i="21"/>
  <c r="AH1100" i="21"/>
  <c r="AI1100" i="21"/>
  <c r="AG1101" i="21"/>
  <c r="AH1101" i="21"/>
  <c r="AI1101" i="21"/>
  <c r="AG1102" i="21"/>
  <c r="AH1102" i="21"/>
  <c r="AI1102" i="21"/>
  <c r="AG1103" i="21"/>
  <c r="AH1103" i="21"/>
  <c r="AI1103" i="21"/>
  <c r="AG1104" i="21"/>
  <c r="AH1104" i="21"/>
  <c r="AI1104" i="21"/>
  <c r="AG1105" i="21"/>
  <c r="AH1105" i="21"/>
  <c r="AI1105" i="21"/>
  <c r="AG1106" i="21"/>
  <c r="AH1106" i="21"/>
  <c r="AI1106" i="21"/>
  <c r="AG1107" i="21"/>
  <c r="AH1107" i="21"/>
  <c r="AI1107" i="21"/>
  <c r="AG1108" i="21"/>
  <c r="AH1108" i="21"/>
  <c r="AI1108" i="21"/>
  <c r="AG1109" i="21"/>
  <c r="AH1109" i="21"/>
  <c r="AI1109" i="21"/>
  <c r="AG1110" i="21"/>
  <c r="AH1110" i="21"/>
  <c r="AI1110" i="21"/>
  <c r="AG1111" i="21"/>
  <c r="AH1111" i="21"/>
  <c r="AI1111" i="21"/>
  <c r="AG1112" i="21"/>
  <c r="AH1112" i="21"/>
  <c r="AI1112" i="21"/>
  <c r="AG1113" i="21"/>
  <c r="AH1113" i="21"/>
  <c r="AI1113" i="21"/>
  <c r="AG1114" i="21"/>
  <c r="AH1114" i="21"/>
  <c r="AI1114" i="21"/>
  <c r="AI1087" i="21"/>
  <c r="AH1087" i="21"/>
  <c r="AG891" i="21"/>
  <c r="AI891" i="21"/>
  <c r="AK891" i="21"/>
  <c r="AL891" i="21"/>
  <c r="AM891" i="21"/>
  <c r="AO891" i="21"/>
  <c r="AP891" i="21"/>
  <c r="AQ891" i="21"/>
  <c r="AS891" i="21"/>
  <c r="AT891" i="21"/>
  <c r="AU891" i="21"/>
  <c r="AW891" i="21"/>
  <c r="AX891" i="21"/>
  <c r="AY891" i="21"/>
  <c r="BA891" i="21"/>
  <c r="BB891" i="21"/>
  <c r="BC891" i="21"/>
  <c r="BE891" i="21"/>
  <c r="BF891" i="21"/>
  <c r="BG891" i="21"/>
  <c r="BI891" i="21"/>
  <c r="BJ891" i="21"/>
  <c r="BK891" i="21"/>
  <c r="BM891" i="21"/>
  <c r="BN891" i="21"/>
  <c r="BO891" i="21"/>
  <c r="BQ891" i="21"/>
  <c r="BR891" i="21"/>
  <c r="BS891" i="21"/>
  <c r="AG892" i="21"/>
  <c r="AI892" i="21"/>
  <c r="AK892" i="21"/>
  <c r="AL892" i="21"/>
  <c r="AM892" i="21"/>
  <c r="AO892" i="21"/>
  <c r="AP892" i="21"/>
  <c r="AQ892" i="21"/>
  <c r="AS892" i="21"/>
  <c r="AT892" i="21"/>
  <c r="AU892" i="21"/>
  <c r="AW892" i="21"/>
  <c r="AX892" i="21"/>
  <c r="AY892" i="21"/>
  <c r="BA892" i="21"/>
  <c r="BB892" i="21"/>
  <c r="BC892" i="21"/>
  <c r="BE892" i="21"/>
  <c r="BF892" i="21"/>
  <c r="BG892" i="21"/>
  <c r="BI892" i="21"/>
  <c r="BJ892" i="21"/>
  <c r="BK892" i="21"/>
  <c r="BM892" i="21"/>
  <c r="BN892" i="21"/>
  <c r="BO892" i="21"/>
  <c r="BQ892" i="21"/>
  <c r="BR892" i="21"/>
  <c r="BS892" i="21"/>
  <c r="AG893" i="21"/>
  <c r="AI893" i="21"/>
  <c r="AK893" i="21"/>
  <c r="AL893" i="21"/>
  <c r="AM893" i="21"/>
  <c r="AO893" i="21"/>
  <c r="AP893" i="21"/>
  <c r="AQ893" i="21"/>
  <c r="AS893" i="21"/>
  <c r="AT893" i="21"/>
  <c r="AU893" i="21"/>
  <c r="AW893" i="21"/>
  <c r="AX893" i="21"/>
  <c r="AY893" i="21"/>
  <c r="BA893" i="21"/>
  <c r="BB893" i="21"/>
  <c r="BC893" i="21"/>
  <c r="BE893" i="21"/>
  <c r="BF893" i="21"/>
  <c r="BG893" i="21"/>
  <c r="BI893" i="21"/>
  <c r="BJ893" i="21"/>
  <c r="BK893" i="21"/>
  <c r="BM893" i="21"/>
  <c r="BN893" i="21"/>
  <c r="BO893" i="21"/>
  <c r="BQ893" i="21"/>
  <c r="BR893" i="21"/>
  <c r="AG894" i="21"/>
  <c r="AI894" i="21"/>
  <c r="AH894" i="21" s="1"/>
  <c r="AK894" i="21"/>
  <c r="AL894" i="21"/>
  <c r="AM894" i="21"/>
  <c r="AO894" i="21"/>
  <c r="AP894" i="21"/>
  <c r="AQ894" i="21"/>
  <c r="AS894" i="21"/>
  <c r="AT894" i="21"/>
  <c r="AU894" i="21"/>
  <c r="AW894" i="21"/>
  <c r="AX894" i="21"/>
  <c r="AY894" i="21"/>
  <c r="BA894" i="21"/>
  <c r="BB894" i="21"/>
  <c r="BC894" i="21"/>
  <c r="BE894" i="21"/>
  <c r="BF894" i="21"/>
  <c r="BG894" i="21"/>
  <c r="BI894" i="21"/>
  <c r="BJ894" i="21"/>
  <c r="BK894" i="21"/>
  <c r="BM894" i="21"/>
  <c r="BN894" i="21"/>
  <c r="BO894" i="21"/>
  <c r="BQ894" i="21"/>
  <c r="BR894" i="21"/>
  <c r="BS894" i="21"/>
  <c r="BS890" i="21"/>
  <c r="BR890" i="21"/>
  <c r="BQ890" i="21"/>
  <c r="BO890" i="21"/>
  <c r="BN890" i="21"/>
  <c r="BM890" i="21"/>
  <c r="BK890" i="21"/>
  <c r="BJ890" i="21"/>
  <c r="BI890" i="21"/>
  <c r="BG890" i="21"/>
  <c r="BF890" i="21"/>
  <c r="BE890" i="21"/>
  <c r="BC890" i="21"/>
  <c r="BB890" i="21"/>
  <c r="BA890" i="21"/>
  <c r="AY890" i="21"/>
  <c r="AX890" i="21"/>
  <c r="AW890" i="21"/>
  <c r="AU890" i="21"/>
  <c r="AT890" i="21"/>
  <c r="AS890" i="21"/>
  <c r="AQ890" i="21"/>
  <c r="AP890" i="21"/>
  <c r="AO890" i="21"/>
  <c r="AL890" i="21"/>
  <c r="AI890" i="21"/>
  <c r="AH890" i="21" s="1"/>
  <c r="AG890" i="21"/>
  <c r="AG871" i="21"/>
  <c r="AI871" i="21"/>
  <c r="AH871" i="21" s="1"/>
  <c r="AK871" i="21"/>
  <c r="AL871" i="21"/>
  <c r="AM871" i="21"/>
  <c r="AO871" i="21"/>
  <c r="AP871" i="21"/>
  <c r="AQ871" i="21"/>
  <c r="AS871" i="21"/>
  <c r="AT871" i="21"/>
  <c r="AU871" i="21"/>
  <c r="AW871" i="21"/>
  <c r="AX871" i="21"/>
  <c r="AY871" i="21"/>
  <c r="BA871" i="21"/>
  <c r="BB871" i="21"/>
  <c r="BC871" i="21"/>
  <c r="BE871" i="21"/>
  <c r="BF871" i="21"/>
  <c r="BG871" i="21"/>
  <c r="BI871" i="21"/>
  <c r="BJ871" i="21"/>
  <c r="BK871" i="21"/>
  <c r="BM871" i="21"/>
  <c r="BN871" i="21"/>
  <c r="BO871" i="21"/>
  <c r="BQ871" i="21"/>
  <c r="BR871" i="21"/>
  <c r="BS871" i="21"/>
  <c r="AG872" i="21"/>
  <c r="AI872" i="21"/>
  <c r="AH872" i="21" s="1"/>
  <c r="AK872" i="21"/>
  <c r="AL872" i="21"/>
  <c r="AM872" i="21"/>
  <c r="AO872" i="21"/>
  <c r="AP872" i="21"/>
  <c r="AQ872" i="21"/>
  <c r="AS872" i="21"/>
  <c r="AT872" i="21"/>
  <c r="AU872" i="21"/>
  <c r="AW872" i="21"/>
  <c r="AX872" i="21"/>
  <c r="AY872" i="21"/>
  <c r="BA872" i="21"/>
  <c r="BB872" i="21"/>
  <c r="BC872" i="21"/>
  <c r="BE872" i="21"/>
  <c r="BF872" i="21"/>
  <c r="BG872" i="21"/>
  <c r="BI872" i="21"/>
  <c r="BJ872" i="21"/>
  <c r="BK872" i="21"/>
  <c r="BM872" i="21"/>
  <c r="BN872" i="21"/>
  <c r="BO872" i="21"/>
  <c r="BQ872" i="21"/>
  <c r="BR872" i="21"/>
  <c r="BS872" i="21"/>
  <c r="AG873" i="21"/>
  <c r="AI873" i="21"/>
  <c r="AK873" i="21"/>
  <c r="AL873" i="21"/>
  <c r="AM873" i="21"/>
  <c r="AO873" i="21"/>
  <c r="AP873" i="21"/>
  <c r="AQ873" i="21"/>
  <c r="AS873" i="21"/>
  <c r="AT873" i="21"/>
  <c r="AU873" i="21"/>
  <c r="AW873" i="21"/>
  <c r="AX873" i="21"/>
  <c r="AY873" i="21"/>
  <c r="BA873" i="21"/>
  <c r="BB873" i="21"/>
  <c r="BC873" i="21"/>
  <c r="BE873" i="21"/>
  <c r="BF873" i="21"/>
  <c r="BG873" i="21"/>
  <c r="BI873" i="21"/>
  <c r="BJ873" i="21"/>
  <c r="BK873" i="21"/>
  <c r="BM873" i="21"/>
  <c r="BN873" i="21"/>
  <c r="BO873" i="21"/>
  <c r="BQ873" i="21"/>
  <c r="BR873" i="21"/>
  <c r="BS873" i="21"/>
  <c r="AG874" i="21"/>
  <c r="AI874" i="21"/>
  <c r="AH874" i="21" s="1"/>
  <c r="AK874" i="21"/>
  <c r="AL874" i="21"/>
  <c r="AM874" i="21"/>
  <c r="AO874" i="21"/>
  <c r="AP874" i="21"/>
  <c r="AQ874" i="21"/>
  <c r="AS874" i="21"/>
  <c r="AT874" i="21"/>
  <c r="AU874" i="21"/>
  <c r="AW874" i="21"/>
  <c r="AX874" i="21"/>
  <c r="AY874" i="21"/>
  <c r="BA874" i="21"/>
  <c r="BB874" i="21"/>
  <c r="BC874" i="21"/>
  <c r="BE874" i="21"/>
  <c r="BF874" i="21"/>
  <c r="BG874" i="21"/>
  <c r="BI874" i="21"/>
  <c r="BJ874" i="21"/>
  <c r="BK874" i="21"/>
  <c r="BM874" i="21"/>
  <c r="BN874" i="21"/>
  <c r="BO874" i="21"/>
  <c r="BQ874" i="21"/>
  <c r="BR874" i="21"/>
  <c r="BS874" i="21"/>
  <c r="AO870" i="21"/>
  <c r="AS870" i="21"/>
  <c r="AU870" i="21"/>
  <c r="AQ870" i="21"/>
  <c r="AM870" i="21"/>
  <c r="AI870" i="21"/>
  <c r="AH870" i="21" s="1"/>
  <c r="BS870" i="21"/>
  <c r="BR870" i="21"/>
  <c r="BQ870" i="21"/>
  <c r="BO870" i="21"/>
  <c r="BN870" i="21"/>
  <c r="BM870" i="21"/>
  <c r="BK870" i="21"/>
  <c r="BJ870" i="21"/>
  <c r="BI870" i="21"/>
  <c r="BG870" i="21"/>
  <c r="BF870" i="21"/>
  <c r="BE870" i="21"/>
  <c r="BC870" i="21"/>
  <c r="BB870" i="21"/>
  <c r="BA870" i="21"/>
  <c r="AY870" i="21"/>
  <c r="AX870" i="21"/>
  <c r="AW870" i="21"/>
  <c r="AT870" i="21"/>
  <c r="AP870" i="21"/>
  <c r="AL870" i="21"/>
  <c r="AG870" i="21"/>
  <c r="AG850" i="21"/>
  <c r="AI850" i="21"/>
  <c r="AK850" i="21"/>
  <c r="AO850" i="21"/>
  <c r="AS850" i="21"/>
  <c r="AU850" i="21"/>
  <c r="AQ850" i="21"/>
  <c r="BS850" i="21"/>
  <c r="AG851" i="21"/>
  <c r="AI851" i="21"/>
  <c r="AK851" i="21"/>
  <c r="AL851" i="21"/>
  <c r="AM851" i="21"/>
  <c r="AO851" i="21"/>
  <c r="AP851" i="21"/>
  <c r="AQ851" i="21"/>
  <c r="AS851" i="21"/>
  <c r="AT851" i="21"/>
  <c r="AU851" i="21"/>
  <c r="AW851" i="21"/>
  <c r="AX851" i="21"/>
  <c r="AY851" i="21"/>
  <c r="BA851" i="21"/>
  <c r="BB851" i="21"/>
  <c r="BC851" i="21"/>
  <c r="BE851" i="21"/>
  <c r="BF851" i="21"/>
  <c r="BG851" i="21"/>
  <c r="BI851" i="21"/>
  <c r="BJ851" i="21"/>
  <c r="BK851" i="21"/>
  <c r="BM851" i="21"/>
  <c r="BN851" i="21"/>
  <c r="BO851" i="21"/>
  <c r="BQ851" i="21"/>
  <c r="BR851" i="21"/>
  <c r="BS851" i="21"/>
  <c r="AG852" i="21"/>
  <c r="AH852" i="21" s="1"/>
  <c r="AI852" i="21"/>
  <c r="AK852" i="21"/>
  <c r="AL852" i="21"/>
  <c r="AM852" i="21"/>
  <c r="AO852" i="21"/>
  <c r="AP852" i="21"/>
  <c r="AQ852" i="21"/>
  <c r="AS852" i="21"/>
  <c r="AT852" i="21"/>
  <c r="AU852" i="21"/>
  <c r="AW852" i="21"/>
  <c r="AX852" i="21"/>
  <c r="AY852" i="21"/>
  <c r="BA852" i="21"/>
  <c r="BB852" i="21"/>
  <c r="BC852" i="21"/>
  <c r="BE852" i="21"/>
  <c r="BF852" i="21"/>
  <c r="BG852" i="21"/>
  <c r="BI852" i="21"/>
  <c r="BJ852" i="21"/>
  <c r="BK852" i="21"/>
  <c r="BM852" i="21"/>
  <c r="BN852" i="21"/>
  <c r="BO852" i="21"/>
  <c r="BQ852" i="21"/>
  <c r="BR852" i="21"/>
  <c r="BS852" i="21"/>
  <c r="AG853" i="21"/>
  <c r="AI853" i="21"/>
  <c r="AK853" i="21"/>
  <c r="AL853" i="21"/>
  <c r="AM853" i="21"/>
  <c r="AO853" i="21"/>
  <c r="AP853" i="21"/>
  <c r="AQ853" i="21"/>
  <c r="AS853" i="21"/>
  <c r="AT853" i="21"/>
  <c r="AU853" i="21"/>
  <c r="AW853" i="21"/>
  <c r="AX853" i="21"/>
  <c r="AY853" i="21"/>
  <c r="BA853" i="21"/>
  <c r="BB853" i="21"/>
  <c r="BC853" i="21"/>
  <c r="BE853" i="21"/>
  <c r="BF853" i="21"/>
  <c r="BG853" i="21"/>
  <c r="BI853" i="21"/>
  <c r="BJ853" i="21"/>
  <c r="BK853" i="21"/>
  <c r="BM853" i="21"/>
  <c r="BN853" i="21"/>
  <c r="BO853" i="21"/>
  <c r="BQ853" i="21"/>
  <c r="BR853" i="21"/>
  <c r="BS853" i="21"/>
  <c r="AG854" i="21"/>
  <c r="AI854" i="21"/>
  <c r="AH854" i="21" s="1"/>
  <c r="AK854" i="21"/>
  <c r="AL854" i="21"/>
  <c r="AM854" i="21"/>
  <c r="AO854" i="21"/>
  <c r="AP854" i="21"/>
  <c r="AQ854" i="21"/>
  <c r="AS854" i="21"/>
  <c r="AT854" i="21"/>
  <c r="AU854" i="21"/>
  <c r="AW854" i="21"/>
  <c r="AX854" i="21"/>
  <c r="AY854" i="21"/>
  <c r="BA854" i="21"/>
  <c r="BB854" i="21"/>
  <c r="BC854" i="21"/>
  <c r="BE854" i="21"/>
  <c r="BF854" i="21"/>
  <c r="BG854" i="21"/>
  <c r="BI854" i="21"/>
  <c r="BJ854" i="21"/>
  <c r="BK854" i="21"/>
  <c r="BM854" i="21"/>
  <c r="BN854" i="21"/>
  <c r="BO854" i="21"/>
  <c r="BQ854" i="21"/>
  <c r="BR854" i="21"/>
  <c r="BS854" i="21"/>
  <c r="BR850" i="21"/>
  <c r="BQ850" i="21"/>
  <c r="BO850" i="21"/>
  <c r="BN850" i="21"/>
  <c r="BM850" i="21"/>
  <c r="BK850" i="21"/>
  <c r="BJ850" i="21"/>
  <c r="BI850" i="21"/>
  <c r="BG850" i="21"/>
  <c r="BF850" i="21"/>
  <c r="BE850" i="21"/>
  <c r="BC850" i="21"/>
  <c r="BB850" i="21"/>
  <c r="BA850" i="21"/>
  <c r="AY850" i="21"/>
  <c r="AX850" i="21"/>
  <c r="AW850" i="21"/>
  <c r="AT850" i="21"/>
  <c r="AP850" i="21"/>
  <c r="AM850" i="21"/>
  <c r="AL850" i="21"/>
  <c r="BQ829" i="21"/>
  <c r="BS829" i="21"/>
  <c r="AM829" i="21"/>
  <c r="AQ829" i="21"/>
  <c r="AU829" i="21"/>
  <c r="AS829" i="21"/>
  <c r="AO829" i="21"/>
  <c r="AP829" i="21"/>
  <c r="AG830" i="21"/>
  <c r="AI830" i="21"/>
  <c r="AK830" i="21"/>
  <c r="AL830" i="21"/>
  <c r="AM830" i="21"/>
  <c r="AO830" i="21"/>
  <c r="AP830" i="21"/>
  <c r="AQ830" i="21"/>
  <c r="AS830" i="21"/>
  <c r="AT830" i="21"/>
  <c r="AU830" i="21"/>
  <c r="AW830" i="21"/>
  <c r="AX830" i="21"/>
  <c r="AY830" i="21"/>
  <c r="BA830" i="21"/>
  <c r="BB830" i="21"/>
  <c r="BC830" i="21"/>
  <c r="BE830" i="21"/>
  <c r="BF830" i="21"/>
  <c r="BG830" i="21"/>
  <c r="BI830" i="21"/>
  <c r="BJ830" i="21"/>
  <c r="BK830" i="21"/>
  <c r="BM830" i="21"/>
  <c r="BN830" i="21"/>
  <c r="BO830" i="21"/>
  <c r="BQ830" i="21"/>
  <c r="BR830" i="21"/>
  <c r="BS830" i="21"/>
  <c r="AG831" i="21"/>
  <c r="AI831" i="21"/>
  <c r="AH831" i="21" s="1"/>
  <c r="AK831" i="21"/>
  <c r="AL831" i="21"/>
  <c r="AM831" i="21"/>
  <c r="AO831" i="21"/>
  <c r="AP831" i="21"/>
  <c r="AQ831" i="21"/>
  <c r="AS831" i="21"/>
  <c r="AT831" i="21"/>
  <c r="AU831" i="21"/>
  <c r="AW831" i="21"/>
  <c r="AX831" i="21"/>
  <c r="AY831" i="21"/>
  <c r="BA831" i="21"/>
  <c r="BB831" i="21"/>
  <c r="BC831" i="21"/>
  <c r="BE831" i="21"/>
  <c r="BF831" i="21"/>
  <c r="BG831" i="21"/>
  <c r="BI831" i="21"/>
  <c r="BJ831" i="21"/>
  <c r="BK831" i="21"/>
  <c r="BM831" i="21"/>
  <c r="BN831" i="21"/>
  <c r="BO831" i="21"/>
  <c r="BQ831" i="21"/>
  <c r="BR831" i="21"/>
  <c r="BS831" i="21"/>
  <c r="AY829" i="21"/>
  <c r="BR829" i="21"/>
  <c r="BO829" i="21"/>
  <c r="BN829" i="21"/>
  <c r="BM829" i="21"/>
  <c r="BK829" i="21"/>
  <c r="BJ829" i="21"/>
  <c r="BI829" i="21"/>
  <c r="BG829" i="21"/>
  <c r="BF829" i="21"/>
  <c r="BE829" i="21"/>
  <c r="BC829" i="21"/>
  <c r="BB829" i="21"/>
  <c r="BA829" i="21"/>
  <c r="AX829" i="21"/>
  <c r="AW829" i="21"/>
  <c r="AI829" i="21"/>
  <c r="AT829" i="21"/>
  <c r="AL829" i="21"/>
  <c r="AI109" i="21"/>
  <c r="AI265" i="6"/>
  <c r="AI266" i="6"/>
  <c r="AI267" i="6"/>
  <c r="AI268" i="6"/>
  <c r="AI269" i="6"/>
  <c r="AI270" i="6"/>
  <c r="AI271" i="6"/>
  <c r="AI272" i="6"/>
  <c r="AI273" i="6"/>
  <c r="AI274" i="6"/>
  <c r="AI241" i="6"/>
  <c r="AI242" i="6"/>
  <c r="AI243" i="6"/>
  <c r="AI244" i="6"/>
  <c r="AI245" i="6"/>
  <c r="AI246" i="6"/>
  <c r="AI247" i="6"/>
  <c r="AI248" i="6"/>
  <c r="AI249" i="6"/>
  <c r="AI240" i="6"/>
  <c r="AI221" i="6"/>
  <c r="AI222" i="6"/>
  <c r="AI223" i="6"/>
  <c r="AI220" i="6"/>
  <c r="AI136" i="6"/>
  <c r="AI137" i="6"/>
  <c r="AI138" i="6"/>
  <c r="AI139" i="6"/>
  <c r="AI140" i="6"/>
  <c r="AI141" i="6"/>
  <c r="AI142" i="6"/>
  <c r="AI143" i="6"/>
  <c r="AI144" i="6"/>
  <c r="AI135" i="6"/>
  <c r="AI52" i="9"/>
  <c r="AI53" i="9"/>
  <c r="AI54" i="9"/>
  <c r="AI55" i="9"/>
  <c r="AI56" i="9"/>
  <c r="AI57" i="9"/>
  <c r="AI58" i="9"/>
  <c r="AI59" i="9"/>
  <c r="AI60" i="9"/>
  <c r="AI51" i="9"/>
  <c r="AI36" i="7"/>
  <c r="AI37" i="7"/>
  <c r="AI38" i="7"/>
  <c r="AI39" i="7"/>
  <c r="AI703" i="4"/>
  <c r="AI702" i="4"/>
  <c r="AI704" i="4"/>
  <c r="AI705" i="4"/>
  <c r="AI706" i="4"/>
  <c r="AI707" i="4"/>
  <c r="AI708" i="4"/>
  <c r="AI709" i="4"/>
  <c r="AI710" i="4"/>
  <c r="AI701" i="4"/>
  <c r="AI361" i="4"/>
  <c r="AI362" i="4"/>
  <c r="AI363" i="4"/>
  <c r="AI364" i="4"/>
  <c r="AI360" i="4"/>
  <c r="AI335" i="4"/>
  <c r="AI336" i="4"/>
  <c r="AI337" i="4"/>
  <c r="AI338" i="4"/>
  <c r="AI339" i="4"/>
  <c r="AI340" i="4"/>
  <c r="AI341" i="4"/>
  <c r="AI342" i="4"/>
  <c r="AI343" i="4"/>
  <c r="AI334" i="4"/>
  <c r="AI225" i="4"/>
  <c r="AI226" i="4"/>
  <c r="AI227" i="4"/>
  <c r="AI228" i="4"/>
  <c r="AI229" i="4"/>
  <c r="AI224" i="4"/>
  <c r="AI199" i="4"/>
  <c r="AI198" i="4"/>
  <c r="AI200" i="4"/>
  <c r="AI201" i="4"/>
  <c r="AI202" i="4"/>
  <c r="AI203" i="4"/>
  <c r="AI204" i="4"/>
  <c r="AI205" i="4"/>
  <c r="AI206" i="4"/>
  <c r="AI207" i="4"/>
  <c r="AI50" i="4"/>
  <c r="AI51" i="4"/>
  <c r="AI52" i="4"/>
  <c r="AI53" i="4"/>
  <c r="AI54" i="4"/>
  <c r="AI55" i="4"/>
  <c r="AI56" i="4"/>
  <c r="AI57" i="4"/>
  <c r="AI58" i="4"/>
  <c r="AI49" i="4"/>
  <c r="AI2509" i="21"/>
  <c r="AI2510" i="21"/>
  <c r="AI2511" i="21"/>
  <c r="AI2512" i="21"/>
  <c r="AI2513" i="21"/>
  <c r="AI2514" i="21"/>
  <c r="AI2515" i="21"/>
  <c r="AI2516" i="21"/>
  <c r="AI2517" i="21"/>
  <c r="AI2518" i="21"/>
  <c r="AI2519" i="21"/>
  <c r="AI2520" i="21"/>
  <c r="AI2521" i="21"/>
  <c r="AI2522" i="21"/>
  <c r="AI2523" i="21"/>
  <c r="AI2524" i="21"/>
  <c r="AI1579" i="21"/>
  <c r="AI1566" i="21"/>
  <c r="AI1567" i="21"/>
  <c r="AI1568" i="21"/>
  <c r="AI1569" i="21"/>
  <c r="AI1570" i="21"/>
  <c r="AI1571" i="21"/>
  <c r="AI1572" i="21"/>
  <c r="AI1573" i="21"/>
  <c r="AI1574" i="21"/>
  <c r="AI1575" i="21"/>
  <c r="AI1576" i="21"/>
  <c r="AI1577" i="21"/>
  <c r="AI1578" i="21"/>
  <c r="AI1580" i="21"/>
  <c r="AI1565" i="21"/>
  <c r="AI1539" i="21"/>
  <c r="AI1540" i="21"/>
  <c r="AI1541" i="21"/>
  <c r="AI1542" i="21"/>
  <c r="AI1543" i="21"/>
  <c r="AI1544" i="21"/>
  <c r="AI1545" i="21"/>
  <c r="AI1546" i="21"/>
  <c r="AI1547" i="21"/>
  <c r="AI1548" i="21"/>
  <c r="AI1549" i="21"/>
  <c r="AI1550" i="21"/>
  <c r="AI1551" i="21"/>
  <c r="AI1552" i="21"/>
  <c r="AI1553" i="21"/>
  <c r="AI1538" i="21"/>
  <c r="AI1438" i="21"/>
  <c r="AI1435" i="21"/>
  <c r="AI1436" i="21"/>
  <c r="AI1437" i="21"/>
  <c r="AI1434" i="21"/>
  <c r="AI1417" i="21"/>
  <c r="AI1409" i="21"/>
  <c r="AI1410" i="21"/>
  <c r="AI1411" i="21"/>
  <c r="AI1412" i="21"/>
  <c r="AI1413" i="21"/>
  <c r="AI1414" i="21"/>
  <c r="AI1415" i="21"/>
  <c r="AI1416" i="21"/>
  <c r="AI1241" i="21"/>
  <c r="AI1242" i="21"/>
  <c r="AI1243" i="21"/>
  <c r="AI1244" i="21"/>
  <c r="AI1245" i="21"/>
  <c r="AI1246" i="21"/>
  <c r="AI1247" i="21"/>
  <c r="AI1248" i="21"/>
  <c r="AI1249" i="21"/>
  <c r="AI1250" i="21"/>
  <c r="AI1251" i="21"/>
  <c r="AI1252" i="21"/>
  <c r="AI1253" i="21"/>
  <c r="AI1240" i="21"/>
  <c r="AI1026" i="21"/>
  <c r="AI1027" i="21"/>
  <c r="AI1028" i="21"/>
  <c r="AI1029" i="21"/>
  <c r="AI1030" i="21"/>
  <c r="AI919" i="21"/>
  <c r="AI920" i="21"/>
  <c r="AI921" i="21"/>
  <c r="AI922" i="21"/>
  <c r="AI923" i="21"/>
  <c r="AI924" i="21"/>
  <c r="AI925" i="21"/>
  <c r="AI926" i="21"/>
  <c r="AI927" i="21"/>
  <c r="AI928" i="21"/>
  <c r="AI917" i="21"/>
  <c r="AI772" i="21"/>
  <c r="AI773" i="21"/>
  <c r="AI774" i="21"/>
  <c r="AI771" i="21"/>
  <c r="AG2712" i="21"/>
  <c r="AH2712" i="21"/>
  <c r="AI2712" i="21"/>
  <c r="AK2712" i="21"/>
  <c r="AL2712" i="21"/>
  <c r="AM2712" i="21"/>
  <c r="AO2712" i="21"/>
  <c r="AP2712" i="21"/>
  <c r="AQ2712" i="21"/>
  <c r="AS2712" i="21"/>
  <c r="AT2712" i="21"/>
  <c r="AU2712" i="21"/>
  <c r="AW2712" i="21"/>
  <c r="AX2712" i="21"/>
  <c r="AY2712" i="21"/>
  <c r="AG2713" i="21"/>
  <c r="AH2713" i="21"/>
  <c r="AI2713" i="21"/>
  <c r="AK2713" i="21"/>
  <c r="AL2713" i="21"/>
  <c r="AM2713" i="21"/>
  <c r="AO2713" i="21"/>
  <c r="AP2713" i="21"/>
  <c r="AQ2713" i="21"/>
  <c r="AS2713" i="21"/>
  <c r="AT2713" i="21"/>
  <c r="AU2713" i="21"/>
  <c r="AW2713" i="21"/>
  <c r="AX2713" i="21"/>
  <c r="AY2713" i="21"/>
  <c r="AG2702" i="21"/>
  <c r="AH2702" i="21"/>
  <c r="AI2702" i="21"/>
  <c r="AK2702" i="21"/>
  <c r="AL2702" i="21"/>
  <c r="AM2702" i="21"/>
  <c r="AO2702" i="21"/>
  <c r="AP2702" i="21"/>
  <c r="AQ2702" i="21"/>
  <c r="AS2702" i="21"/>
  <c r="AT2702" i="21"/>
  <c r="AU2702" i="21"/>
  <c r="AW2702" i="21"/>
  <c r="AX2702" i="21"/>
  <c r="AY2702" i="21"/>
  <c r="BA2702" i="21"/>
  <c r="BB2702" i="21"/>
  <c r="BC2702" i="21"/>
  <c r="AG2703" i="21"/>
  <c r="AH2703" i="21"/>
  <c r="AI2703" i="21"/>
  <c r="AK2703" i="21"/>
  <c r="AL2703" i="21"/>
  <c r="AM2703" i="21"/>
  <c r="AO2703" i="21"/>
  <c r="AP2703" i="21"/>
  <c r="AQ2703" i="21"/>
  <c r="AS2703" i="21"/>
  <c r="AT2703" i="21"/>
  <c r="AU2703" i="21"/>
  <c r="AW2703" i="21"/>
  <c r="AX2703" i="21"/>
  <c r="AY2703" i="21"/>
  <c r="BA2703" i="21"/>
  <c r="BB2703" i="21"/>
  <c r="BC2703" i="21"/>
  <c r="AG2675" i="21"/>
  <c r="AH2675" i="21"/>
  <c r="AI2675" i="21"/>
  <c r="AK2675" i="21"/>
  <c r="AL2675" i="21"/>
  <c r="AM2675" i="21"/>
  <c r="AO2675" i="21"/>
  <c r="AP2675" i="21"/>
  <c r="AQ2675" i="21"/>
  <c r="AS2675" i="21"/>
  <c r="AT2675" i="21"/>
  <c r="AU2675" i="21"/>
  <c r="AW2675" i="21"/>
  <c r="AX2675" i="21"/>
  <c r="AY2675" i="21"/>
  <c r="AG2676" i="21"/>
  <c r="AH2676" i="21"/>
  <c r="AI2676" i="21"/>
  <c r="AK2676" i="21"/>
  <c r="AL2676" i="21"/>
  <c r="AM2676" i="21"/>
  <c r="AO2676" i="21"/>
  <c r="AP2676" i="21"/>
  <c r="AQ2676" i="21"/>
  <c r="AS2676" i="21"/>
  <c r="AT2676" i="21"/>
  <c r="AU2676" i="21"/>
  <c r="AW2676" i="21"/>
  <c r="AX2676" i="21"/>
  <c r="AY2676" i="21"/>
  <c r="AG2665" i="21"/>
  <c r="AH2665" i="21"/>
  <c r="AI2665" i="21"/>
  <c r="AK2665" i="21"/>
  <c r="AL2665" i="21"/>
  <c r="AM2665" i="21"/>
  <c r="AO2665" i="21"/>
  <c r="AP2665" i="21"/>
  <c r="AQ2665" i="21"/>
  <c r="AS2665" i="21"/>
  <c r="AT2665" i="21"/>
  <c r="AU2665" i="21"/>
  <c r="AW2665" i="21"/>
  <c r="AX2665" i="21"/>
  <c r="AY2665" i="21"/>
  <c r="BA2665" i="21"/>
  <c r="BB2665" i="21"/>
  <c r="BC2665" i="21"/>
  <c r="AG2666" i="21"/>
  <c r="AH2666" i="21"/>
  <c r="AI2666" i="21"/>
  <c r="AK2666" i="21"/>
  <c r="AL2666" i="21"/>
  <c r="AM2666" i="21"/>
  <c r="AO2666" i="21"/>
  <c r="AP2666" i="21"/>
  <c r="AQ2666" i="21"/>
  <c r="AS2666" i="21"/>
  <c r="AT2666" i="21"/>
  <c r="AU2666" i="21"/>
  <c r="AW2666" i="21"/>
  <c r="AX2666" i="21"/>
  <c r="AY2666" i="21"/>
  <c r="BA2666" i="21"/>
  <c r="BB2666" i="21"/>
  <c r="BC2666" i="21"/>
  <c r="AY2605" i="21"/>
  <c r="AG2603" i="21"/>
  <c r="AH2603" i="21"/>
  <c r="AI2603" i="21"/>
  <c r="AK2603" i="21"/>
  <c r="AL2603" i="21"/>
  <c r="AM2603" i="21"/>
  <c r="AO2603" i="21"/>
  <c r="AP2603" i="21"/>
  <c r="AQ2603" i="21"/>
  <c r="AS2603" i="21"/>
  <c r="AT2603" i="21"/>
  <c r="AU2603" i="21"/>
  <c r="AW2603" i="21"/>
  <c r="AX2603" i="21"/>
  <c r="AY2603" i="21"/>
  <c r="AG2604" i="21"/>
  <c r="AH2604" i="21"/>
  <c r="AI2604" i="21"/>
  <c r="AK2604" i="21"/>
  <c r="AL2604" i="21"/>
  <c r="AM2604" i="21"/>
  <c r="AO2604" i="21"/>
  <c r="AP2604" i="21"/>
  <c r="AQ2604" i="21"/>
  <c r="AS2604" i="21"/>
  <c r="AT2604" i="21"/>
  <c r="AU2604" i="21"/>
  <c r="AW2604" i="21"/>
  <c r="AX2604" i="21"/>
  <c r="AY2604" i="21"/>
  <c r="AG2605" i="21"/>
  <c r="AH2605" i="21"/>
  <c r="AI2605" i="21"/>
  <c r="AK2605" i="21"/>
  <c r="AL2605" i="21"/>
  <c r="AM2605" i="21"/>
  <c r="AO2605" i="21"/>
  <c r="AP2605" i="21"/>
  <c r="AQ2605" i="21"/>
  <c r="AS2605" i="21"/>
  <c r="AT2605" i="21"/>
  <c r="AU2605" i="21"/>
  <c r="AW2605" i="21"/>
  <c r="AX2605" i="21"/>
  <c r="AG2606" i="21"/>
  <c r="AH2606" i="21"/>
  <c r="AI2606" i="21"/>
  <c r="AK2606" i="21"/>
  <c r="AL2606" i="21"/>
  <c r="AM2606" i="21"/>
  <c r="AO2606" i="21"/>
  <c r="AP2606" i="21"/>
  <c r="AQ2606" i="21"/>
  <c r="AS2606" i="21"/>
  <c r="AT2606" i="21"/>
  <c r="AU2606" i="21"/>
  <c r="AW2606" i="21"/>
  <c r="AX2606" i="21"/>
  <c r="AY2606" i="21"/>
  <c r="AG2607" i="21"/>
  <c r="AH2607" i="21"/>
  <c r="AI2607" i="21"/>
  <c r="AK2607" i="21"/>
  <c r="AL2607" i="21"/>
  <c r="AM2607" i="21"/>
  <c r="AO2607" i="21"/>
  <c r="AP2607" i="21"/>
  <c r="AQ2607" i="21"/>
  <c r="AS2607" i="21"/>
  <c r="AT2607" i="21"/>
  <c r="AU2607" i="21"/>
  <c r="AW2607" i="21"/>
  <c r="AX2607" i="21"/>
  <c r="AY2607" i="21"/>
  <c r="AG2608" i="21"/>
  <c r="AH2608" i="21"/>
  <c r="AI2608" i="21"/>
  <c r="AK2608" i="21"/>
  <c r="AL2608" i="21"/>
  <c r="AM2608" i="21"/>
  <c r="AO2608" i="21"/>
  <c r="AP2608" i="21"/>
  <c r="AQ2608" i="21"/>
  <c r="AS2608" i="21"/>
  <c r="AT2608" i="21"/>
  <c r="AU2608" i="21"/>
  <c r="AW2608" i="21"/>
  <c r="AX2608" i="21"/>
  <c r="AY2608" i="21"/>
  <c r="AG2609" i="21"/>
  <c r="AH2609" i="21"/>
  <c r="AI2609" i="21"/>
  <c r="AK2609" i="21"/>
  <c r="AL2609" i="21"/>
  <c r="AM2609" i="21"/>
  <c r="AO2609" i="21"/>
  <c r="AP2609" i="21"/>
  <c r="AQ2609" i="21"/>
  <c r="AS2609" i="21"/>
  <c r="AT2609" i="21"/>
  <c r="AU2609" i="21"/>
  <c r="AW2609" i="21"/>
  <c r="AX2609" i="21"/>
  <c r="AY2609" i="21"/>
  <c r="AG2588" i="21"/>
  <c r="AH2588" i="21"/>
  <c r="AI2588" i="21"/>
  <c r="AK2588" i="21"/>
  <c r="AL2588" i="21"/>
  <c r="AM2588" i="21"/>
  <c r="AO2588" i="21"/>
  <c r="AP2588" i="21"/>
  <c r="AQ2588" i="21"/>
  <c r="AS2588" i="21"/>
  <c r="AT2588" i="21"/>
  <c r="AU2588" i="21"/>
  <c r="AW2588" i="21"/>
  <c r="AX2588" i="21"/>
  <c r="AY2588" i="21"/>
  <c r="BA2588" i="21"/>
  <c r="BB2588" i="21"/>
  <c r="BC2588" i="21"/>
  <c r="AG2589" i="21"/>
  <c r="AH2589" i="21"/>
  <c r="AI2589" i="21"/>
  <c r="AK2589" i="21"/>
  <c r="AL2589" i="21"/>
  <c r="AM2589" i="21"/>
  <c r="AO2589" i="21"/>
  <c r="AP2589" i="21"/>
  <c r="AQ2589" i="21"/>
  <c r="AS2589" i="21"/>
  <c r="AT2589" i="21"/>
  <c r="AU2589" i="21"/>
  <c r="AW2589" i="21"/>
  <c r="AX2589" i="21"/>
  <c r="AY2589" i="21"/>
  <c r="BA2589" i="21"/>
  <c r="BB2589" i="21"/>
  <c r="BC2589" i="21"/>
  <c r="AG2590" i="21"/>
  <c r="AH2590" i="21"/>
  <c r="AI2590" i="21"/>
  <c r="AK2590" i="21"/>
  <c r="AL2590" i="21"/>
  <c r="AM2590" i="21"/>
  <c r="AO2590" i="21"/>
  <c r="AP2590" i="21"/>
  <c r="AQ2590" i="21"/>
  <c r="AS2590" i="21"/>
  <c r="AT2590" i="21"/>
  <c r="AU2590" i="21"/>
  <c r="AW2590" i="21"/>
  <c r="AX2590" i="21"/>
  <c r="AY2590" i="21"/>
  <c r="BA2590" i="21"/>
  <c r="BB2590" i="21"/>
  <c r="BC2590" i="21"/>
  <c r="AG2591" i="21"/>
  <c r="AH2591" i="21"/>
  <c r="AI2591" i="21"/>
  <c r="AK2591" i="21"/>
  <c r="AL2591" i="21"/>
  <c r="AM2591" i="21"/>
  <c r="AO2591" i="21"/>
  <c r="AP2591" i="21"/>
  <c r="AQ2591" i="21"/>
  <c r="AS2591" i="21"/>
  <c r="AT2591" i="21"/>
  <c r="AU2591" i="21"/>
  <c r="AW2591" i="21"/>
  <c r="AX2591" i="21"/>
  <c r="AY2591" i="21"/>
  <c r="BA2591" i="21"/>
  <c r="BB2591" i="21"/>
  <c r="BC2591" i="21"/>
  <c r="AG2592" i="21"/>
  <c r="AH2592" i="21"/>
  <c r="AI2592" i="21"/>
  <c r="AK2592" i="21"/>
  <c r="AL2592" i="21"/>
  <c r="AM2592" i="21"/>
  <c r="AO2592" i="21"/>
  <c r="AP2592" i="21"/>
  <c r="AQ2592" i="21"/>
  <c r="AS2592" i="21"/>
  <c r="AT2592" i="21"/>
  <c r="AU2592" i="21"/>
  <c r="AW2592" i="21"/>
  <c r="AX2592" i="21"/>
  <c r="AY2592" i="21"/>
  <c r="BA2592" i="21"/>
  <c r="BB2592" i="21"/>
  <c r="BC2592" i="21"/>
  <c r="AG2593" i="21"/>
  <c r="AH2593" i="21"/>
  <c r="AI2593" i="21"/>
  <c r="AK2593" i="21"/>
  <c r="AL2593" i="21"/>
  <c r="AM2593" i="21"/>
  <c r="AO2593" i="21"/>
  <c r="AP2593" i="21"/>
  <c r="AQ2593" i="21"/>
  <c r="AS2593" i="21"/>
  <c r="AT2593" i="21"/>
  <c r="AU2593" i="21"/>
  <c r="AW2593" i="21"/>
  <c r="AX2593" i="21"/>
  <c r="AY2593" i="21"/>
  <c r="BA2593" i="21"/>
  <c r="BB2593" i="21"/>
  <c r="BC2593" i="21"/>
  <c r="AG2594" i="21"/>
  <c r="AH2594" i="21"/>
  <c r="AI2594" i="21"/>
  <c r="AK2594" i="21"/>
  <c r="AL2594" i="21"/>
  <c r="AM2594" i="21"/>
  <c r="AO2594" i="21"/>
  <c r="AP2594" i="21"/>
  <c r="AQ2594" i="21"/>
  <c r="AS2594" i="21"/>
  <c r="AT2594" i="21"/>
  <c r="AU2594" i="21"/>
  <c r="AW2594" i="21"/>
  <c r="AX2594" i="21"/>
  <c r="AY2594" i="21"/>
  <c r="BA2594" i="21"/>
  <c r="BB2594" i="21"/>
  <c r="BC2594" i="21"/>
  <c r="AG2486" i="21"/>
  <c r="AH2486" i="21"/>
  <c r="AI2486" i="21"/>
  <c r="AK2486" i="21"/>
  <c r="AL2486" i="21"/>
  <c r="AM2486" i="21"/>
  <c r="AO2486" i="21"/>
  <c r="AP2486" i="21"/>
  <c r="AQ2486" i="21"/>
  <c r="AS2486" i="21"/>
  <c r="AT2486" i="21"/>
  <c r="AU2486" i="21"/>
  <c r="AW2486" i="21"/>
  <c r="AX2486" i="21"/>
  <c r="AY2486" i="21"/>
  <c r="AG2487" i="21"/>
  <c r="AH2487" i="21"/>
  <c r="AI2487" i="21"/>
  <c r="AK2487" i="21"/>
  <c r="AL2487" i="21"/>
  <c r="AM2487" i="21"/>
  <c r="AO2487" i="21"/>
  <c r="AP2487" i="21"/>
  <c r="AQ2487" i="21"/>
  <c r="AS2487" i="21"/>
  <c r="AT2487" i="21"/>
  <c r="AU2487" i="21"/>
  <c r="AW2487" i="21"/>
  <c r="AX2487" i="21"/>
  <c r="AY2487" i="21"/>
  <c r="AG2488" i="21"/>
  <c r="AH2488" i="21"/>
  <c r="AI2488" i="21"/>
  <c r="AK2488" i="21"/>
  <c r="AL2488" i="21"/>
  <c r="AM2488" i="21"/>
  <c r="AO2488" i="21"/>
  <c r="AP2488" i="21"/>
  <c r="AQ2488" i="21"/>
  <c r="AS2488" i="21"/>
  <c r="AT2488" i="21"/>
  <c r="AU2488" i="21"/>
  <c r="AW2488" i="21"/>
  <c r="AX2488" i="21"/>
  <c r="AY2488" i="21"/>
  <c r="AG2489" i="21"/>
  <c r="AH2489" i="21"/>
  <c r="AI2489" i="21"/>
  <c r="AK2489" i="21"/>
  <c r="AL2489" i="21"/>
  <c r="AM2489" i="21"/>
  <c r="AO2489" i="21"/>
  <c r="AP2489" i="21"/>
  <c r="AQ2489" i="21"/>
  <c r="AS2489" i="21"/>
  <c r="AT2489" i="21"/>
  <c r="AU2489" i="21"/>
  <c r="AW2489" i="21"/>
  <c r="AX2489" i="21"/>
  <c r="AY2489" i="21"/>
  <c r="AG2490" i="21"/>
  <c r="AH2490" i="21"/>
  <c r="AI2490" i="21"/>
  <c r="AK2490" i="21"/>
  <c r="AL2490" i="21"/>
  <c r="AM2490" i="21"/>
  <c r="AO2490" i="21"/>
  <c r="AP2490" i="21"/>
  <c r="AQ2490" i="21"/>
  <c r="AS2490" i="21"/>
  <c r="AT2490" i="21"/>
  <c r="AU2490" i="21"/>
  <c r="AW2490" i="21"/>
  <c r="AX2490" i="21"/>
  <c r="AY2490" i="21"/>
  <c r="AG2491" i="21"/>
  <c r="AH2491" i="21"/>
  <c r="AI2491" i="21"/>
  <c r="AK2491" i="21"/>
  <c r="AL2491" i="21"/>
  <c r="AM2491" i="21"/>
  <c r="AO2491" i="21"/>
  <c r="AP2491" i="21"/>
  <c r="AQ2491" i="21"/>
  <c r="AS2491" i="21"/>
  <c r="AT2491" i="21"/>
  <c r="AU2491" i="21"/>
  <c r="AW2491" i="21"/>
  <c r="AX2491" i="21"/>
  <c r="AY2491" i="21"/>
  <c r="AG2492" i="21"/>
  <c r="AH2492" i="21"/>
  <c r="AI2492" i="21"/>
  <c r="AK2492" i="21"/>
  <c r="AL2492" i="21"/>
  <c r="AM2492" i="21"/>
  <c r="AO2492" i="21"/>
  <c r="AP2492" i="21"/>
  <c r="AQ2492" i="21"/>
  <c r="AS2492" i="21"/>
  <c r="AT2492" i="21"/>
  <c r="AU2492" i="21"/>
  <c r="AW2492" i="21"/>
  <c r="AX2492" i="21"/>
  <c r="AY2492" i="21"/>
  <c r="AG2471" i="21"/>
  <c r="AH2471" i="21"/>
  <c r="AI2471" i="21"/>
  <c r="AK2471" i="21"/>
  <c r="AL2471" i="21"/>
  <c r="AM2471" i="21"/>
  <c r="AO2471" i="21"/>
  <c r="AP2471" i="21"/>
  <c r="AQ2471" i="21"/>
  <c r="AS2471" i="21"/>
  <c r="AT2471" i="21"/>
  <c r="AU2471" i="21"/>
  <c r="AW2471" i="21"/>
  <c r="AX2471" i="21"/>
  <c r="AY2471" i="21"/>
  <c r="BA2471" i="21"/>
  <c r="BB2471" i="21"/>
  <c r="BC2471" i="21"/>
  <c r="AG2472" i="21"/>
  <c r="AH2472" i="21"/>
  <c r="AI2472" i="21"/>
  <c r="AK2472" i="21"/>
  <c r="AL2472" i="21"/>
  <c r="AM2472" i="21"/>
  <c r="AO2472" i="21"/>
  <c r="AP2472" i="21"/>
  <c r="AQ2472" i="21"/>
  <c r="AS2472" i="21"/>
  <c r="AT2472" i="21"/>
  <c r="AU2472" i="21"/>
  <c r="AW2472" i="21"/>
  <c r="AX2472" i="21"/>
  <c r="AY2472" i="21"/>
  <c r="BA2472" i="21"/>
  <c r="BB2472" i="21"/>
  <c r="BC2472" i="21"/>
  <c r="AG2473" i="21"/>
  <c r="AH2473" i="21"/>
  <c r="AI2473" i="21"/>
  <c r="AK2473" i="21"/>
  <c r="AL2473" i="21"/>
  <c r="AM2473" i="21"/>
  <c r="AO2473" i="21"/>
  <c r="AP2473" i="21"/>
  <c r="AQ2473" i="21"/>
  <c r="AS2473" i="21"/>
  <c r="AT2473" i="21"/>
  <c r="AU2473" i="21"/>
  <c r="AW2473" i="21"/>
  <c r="AX2473" i="21"/>
  <c r="AY2473" i="21"/>
  <c r="BA2473" i="21"/>
  <c r="BB2473" i="21"/>
  <c r="BC2473" i="21"/>
  <c r="AG2474" i="21"/>
  <c r="AH2474" i="21"/>
  <c r="AI2474" i="21"/>
  <c r="AK2474" i="21"/>
  <c r="AL2474" i="21"/>
  <c r="AM2474" i="21"/>
  <c r="AO2474" i="21"/>
  <c r="AP2474" i="21"/>
  <c r="AQ2474" i="21"/>
  <c r="AS2474" i="21"/>
  <c r="AT2474" i="21"/>
  <c r="AU2474" i="21"/>
  <c r="AW2474" i="21"/>
  <c r="AX2474" i="21"/>
  <c r="AY2474" i="21"/>
  <c r="BA2474" i="21"/>
  <c r="BB2474" i="21"/>
  <c r="BC2474" i="21"/>
  <c r="AG2475" i="21"/>
  <c r="AH2475" i="21"/>
  <c r="AI2475" i="21"/>
  <c r="AK2475" i="21"/>
  <c r="AL2475" i="21"/>
  <c r="AM2475" i="21"/>
  <c r="AO2475" i="21"/>
  <c r="AP2475" i="21"/>
  <c r="AQ2475" i="21"/>
  <c r="AS2475" i="21"/>
  <c r="AT2475" i="21"/>
  <c r="AU2475" i="21"/>
  <c r="AW2475" i="21"/>
  <c r="AX2475" i="21"/>
  <c r="AY2475" i="21"/>
  <c r="BA2475" i="21"/>
  <c r="BB2475" i="21"/>
  <c r="BC2475" i="21"/>
  <c r="AG2476" i="21"/>
  <c r="AH2476" i="21"/>
  <c r="AI2476" i="21"/>
  <c r="AK2476" i="21"/>
  <c r="AL2476" i="21"/>
  <c r="AM2476" i="21"/>
  <c r="AO2476" i="21"/>
  <c r="AP2476" i="21"/>
  <c r="AQ2476" i="21"/>
  <c r="AS2476" i="21"/>
  <c r="AT2476" i="21"/>
  <c r="AU2476" i="21"/>
  <c r="AW2476" i="21"/>
  <c r="AX2476" i="21"/>
  <c r="AY2476" i="21"/>
  <c r="BA2476" i="21"/>
  <c r="BB2476" i="21"/>
  <c r="BC2476" i="21"/>
  <c r="AG2477" i="21"/>
  <c r="AH2477" i="21"/>
  <c r="AI2477" i="21"/>
  <c r="AK2477" i="21"/>
  <c r="AL2477" i="21"/>
  <c r="AM2477" i="21"/>
  <c r="AO2477" i="21"/>
  <c r="AP2477" i="21"/>
  <c r="AQ2477" i="21"/>
  <c r="AS2477" i="21"/>
  <c r="AT2477" i="21"/>
  <c r="AU2477" i="21"/>
  <c r="AW2477" i="21"/>
  <c r="AX2477" i="21"/>
  <c r="AY2477" i="21"/>
  <c r="BA2477" i="21"/>
  <c r="BB2477" i="21"/>
  <c r="BC2477" i="21"/>
  <c r="AG2434" i="21"/>
  <c r="AH2434" i="21"/>
  <c r="AI2434" i="21"/>
  <c r="AK2434" i="21"/>
  <c r="AL2434" i="21"/>
  <c r="AM2434" i="21"/>
  <c r="AO2434" i="21"/>
  <c r="AP2434" i="21"/>
  <c r="AQ2434" i="21"/>
  <c r="AS2434" i="21"/>
  <c r="AT2434" i="21"/>
  <c r="AU2434" i="21"/>
  <c r="AW2434" i="21"/>
  <c r="AX2434" i="21"/>
  <c r="AY2434" i="21"/>
  <c r="AG2435" i="21"/>
  <c r="AH2435" i="21"/>
  <c r="AI2435" i="21"/>
  <c r="AK2435" i="21"/>
  <c r="AL2435" i="21"/>
  <c r="AM2435" i="21"/>
  <c r="AO2435" i="21"/>
  <c r="AP2435" i="21"/>
  <c r="AQ2435" i="21"/>
  <c r="AS2435" i="21"/>
  <c r="AT2435" i="21"/>
  <c r="AU2435" i="21"/>
  <c r="AW2435" i="21"/>
  <c r="AX2435" i="21"/>
  <c r="AY2435" i="21"/>
  <c r="AG2436" i="21"/>
  <c r="AH2436" i="21"/>
  <c r="AI2436" i="21"/>
  <c r="AK2436" i="21"/>
  <c r="AL2436" i="21"/>
  <c r="AM2436" i="21"/>
  <c r="AO2436" i="21"/>
  <c r="AP2436" i="21"/>
  <c r="AQ2436" i="21"/>
  <c r="AS2436" i="21"/>
  <c r="AT2436" i="21"/>
  <c r="AU2436" i="21"/>
  <c r="AW2436" i="21"/>
  <c r="AX2436" i="21"/>
  <c r="AY2436" i="21"/>
  <c r="AG2437" i="21"/>
  <c r="AH2437" i="21"/>
  <c r="AI2437" i="21"/>
  <c r="AK2437" i="21"/>
  <c r="AL2437" i="21"/>
  <c r="AM2437" i="21"/>
  <c r="AO2437" i="21"/>
  <c r="AP2437" i="21"/>
  <c r="AQ2437" i="21"/>
  <c r="AS2437" i="21"/>
  <c r="AT2437" i="21"/>
  <c r="AU2437" i="21"/>
  <c r="AW2437" i="21"/>
  <c r="AX2437" i="21"/>
  <c r="AY2437" i="21"/>
  <c r="AG2438" i="21"/>
  <c r="AH2438" i="21"/>
  <c r="AI2438" i="21"/>
  <c r="AK2438" i="21"/>
  <c r="AL2438" i="21"/>
  <c r="AM2438" i="21"/>
  <c r="AO2438" i="21"/>
  <c r="AP2438" i="21"/>
  <c r="AQ2438" i="21"/>
  <c r="AS2438" i="21"/>
  <c r="AT2438" i="21"/>
  <c r="AU2438" i="21"/>
  <c r="AW2438" i="21"/>
  <c r="AX2438" i="21"/>
  <c r="AY2438" i="21"/>
  <c r="AG2439" i="21"/>
  <c r="AH2439" i="21"/>
  <c r="AI2439" i="21"/>
  <c r="AK2439" i="21"/>
  <c r="AL2439" i="21"/>
  <c r="AM2439" i="21"/>
  <c r="AO2439" i="21"/>
  <c r="AP2439" i="21"/>
  <c r="AQ2439" i="21"/>
  <c r="AS2439" i="21"/>
  <c r="AT2439" i="21"/>
  <c r="AU2439" i="21"/>
  <c r="AW2439" i="21"/>
  <c r="AX2439" i="21"/>
  <c r="AY2439" i="21"/>
  <c r="AG2440" i="21"/>
  <c r="AH2440" i="21"/>
  <c r="AI2440" i="21"/>
  <c r="AK2440" i="21"/>
  <c r="AL2440" i="21"/>
  <c r="AM2440" i="21"/>
  <c r="AO2440" i="21"/>
  <c r="AP2440" i="21"/>
  <c r="AQ2440" i="21"/>
  <c r="AS2440" i="21"/>
  <c r="AT2440" i="21"/>
  <c r="AU2440" i="21"/>
  <c r="AW2440" i="21"/>
  <c r="AX2440" i="21"/>
  <c r="AY2440" i="21"/>
  <c r="AG2419" i="21"/>
  <c r="AH2419" i="21"/>
  <c r="AI2419" i="21"/>
  <c r="AK2419" i="21"/>
  <c r="AL2419" i="21"/>
  <c r="AM2419" i="21"/>
  <c r="AO2419" i="21"/>
  <c r="AP2419" i="21"/>
  <c r="AQ2419" i="21"/>
  <c r="AS2419" i="21"/>
  <c r="AT2419" i="21"/>
  <c r="AU2419" i="21"/>
  <c r="AW2419" i="21"/>
  <c r="AX2419" i="21"/>
  <c r="AY2419" i="21"/>
  <c r="BA2419" i="21"/>
  <c r="BB2419" i="21"/>
  <c r="BC2419" i="21"/>
  <c r="AG2420" i="21"/>
  <c r="AH2420" i="21"/>
  <c r="AI2420" i="21"/>
  <c r="AK2420" i="21"/>
  <c r="AL2420" i="21"/>
  <c r="AM2420" i="21"/>
  <c r="AO2420" i="21"/>
  <c r="AP2420" i="21"/>
  <c r="AQ2420" i="21"/>
  <c r="AS2420" i="21"/>
  <c r="AT2420" i="21"/>
  <c r="AU2420" i="21"/>
  <c r="AW2420" i="21"/>
  <c r="AX2420" i="21"/>
  <c r="AY2420" i="21"/>
  <c r="BA2420" i="21"/>
  <c r="BB2420" i="21"/>
  <c r="BC2420" i="21"/>
  <c r="AG2421" i="21"/>
  <c r="AH2421" i="21"/>
  <c r="AI2421" i="21"/>
  <c r="AK2421" i="21"/>
  <c r="AL2421" i="21"/>
  <c r="AM2421" i="21"/>
  <c r="AO2421" i="21"/>
  <c r="AP2421" i="21"/>
  <c r="AQ2421" i="21"/>
  <c r="AS2421" i="21"/>
  <c r="AT2421" i="21"/>
  <c r="AU2421" i="21"/>
  <c r="AW2421" i="21"/>
  <c r="AX2421" i="21"/>
  <c r="AY2421" i="21"/>
  <c r="BA2421" i="21"/>
  <c r="BB2421" i="21"/>
  <c r="BC2421" i="21"/>
  <c r="AG2422" i="21"/>
  <c r="AH2422" i="21"/>
  <c r="AI2422" i="21"/>
  <c r="AK2422" i="21"/>
  <c r="AL2422" i="21"/>
  <c r="AM2422" i="21"/>
  <c r="AO2422" i="21"/>
  <c r="AP2422" i="21"/>
  <c r="AQ2422" i="21"/>
  <c r="AS2422" i="21"/>
  <c r="AT2422" i="21"/>
  <c r="AU2422" i="21"/>
  <c r="AW2422" i="21"/>
  <c r="AX2422" i="21"/>
  <c r="AY2422" i="21"/>
  <c r="BA2422" i="21"/>
  <c r="BB2422" i="21"/>
  <c r="BC2422" i="21"/>
  <c r="AG2423" i="21"/>
  <c r="AH2423" i="21"/>
  <c r="AI2423" i="21"/>
  <c r="AK2423" i="21"/>
  <c r="AL2423" i="21"/>
  <c r="AM2423" i="21"/>
  <c r="AO2423" i="21"/>
  <c r="AP2423" i="21"/>
  <c r="AQ2423" i="21"/>
  <c r="AS2423" i="21"/>
  <c r="AT2423" i="21"/>
  <c r="AU2423" i="21"/>
  <c r="AW2423" i="21"/>
  <c r="AX2423" i="21"/>
  <c r="AY2423" i="21"/>
  <c r="BA2423" i="21"/>
  <c r="BB2423" i="21"/>
  <c r="BC2423" i="21"/>
  <c r="AG2424" i="21"/>
  <c r="AH2424" i="21"/>
  <c r="AI2424" i="21"/>
  <c r="AK2424" i="21"/>
  <c r="AL2424" i="21"/>
  <c r="AM2424" i="21"/>
  <c r="AO2424" i="21"/>
  <c r="AP2424" i="21"/>
  <c r="AQ2424" i="21"/>
  <c r="AS2424" i="21"/>
  <c r="AT2424" i="21"/>
  <c r="AU2424" i="21"/>
  <c r="AW2424" i="21"/>
  <c r="AX2424" i="21"/>
  <c r="AY2424" i="21"/>
  <c r="BA2424" i="21"/>
  <c r="BB2424" i="21"/>
  <c r="BC2424" i="21"/>
  <c r="AG2425" i="21"/>
  <c r="AH2425" i="21"/>
  <c r="AI2425" i="21"/>
  <c r="AK2425" i="21"/>
  <c r="AL2425" i="21"/>
  <c r="AM2425" i="21"/>
  <c r="AO2425" i="21"/>
  <c r="AP2425" i="21"/>
  <c r="AQ2425" i="21"/>
  <c r="AS2425" i="21"/>
  <c r="AT2425" i="21"/>
  <c r="AU2425" i="21"/>
  <c r="AW2425" i="21"/>
  <c r="AX2425" i="21"/>
  <c r="AY2425" i="21"/>
  <c r="BA2425" i="21"/>
  <c r="BB2425" i="21"/>
  <c r="BC2425" i="21"/>
  <c r="AG2381" i="21"/>
  <c r="AH2381" i="21"/>
  <c r="AI2381" i="21"/>
  <c r="AK2381" i="21"/>
  <c r="AL2381" i="21"/>
  <c r="AM2381" i="21"/>
  <c r="AO2381" i="21"/>
  <c r="AP2381" i="21"/>
  <c r="AQ2381" i="21"/>
  <c r="AS2381" i="21"/>
  <c r="AT2381" i="21"/>
  <c r="AU2381" i="21"/>
  <c r="AW2381" i="21"/>
  <c r="AX2381" i="21"/>
  <c r="AY2381" i="21"/>
  <c r="AG2382" i="21"/>
  <c r="AH2382" i="21"/>
  <c r="AI2382" i="21"/>
  <c r="AK2382" i="21"/>
  <c r="AL2382" i="21"/>
  <c r="AM2382" i="21"/>
  <c r="AO2382" i="21"/>
  <c r="AP2382" i="21"/>
  <c r="AQ2382" i="21"/>
  <c r="AS2382" i="21"/>
  <c r="AT2382" i="21"/>
  <c r="AU2382" i="21"/>
  <c r="AW2382" i="21"/>
  <c r="AX2382" i="21"/>
  <c r="AY2382" i="21"/>
  <c r="AG2371" i="21"/>
  <c r="AH2371" i="21"/>
  <c r="AI2371" i="21"/>
  <c r="AK2371" i="21"/>
  <c r="AL2371" i="21"/>
  <c r="AM2371" i="21"/>
  <c r="AO2371" i="21"/>
  <c r="AP2371" i="21"/>
  <c r="AQ2371" i="21"/>
  <c r="AS2371" i="21"/>
  <c r="AT2371" i="21"/>
  <c r="AU2371" i="21"/>
  <c r="AW2371" i="21"/>
  <c r="AX2371" i="21"/>
  <c r="AY2371" i="21"/>
  <c r="BA2371" i="21"/>
  <c r="BB2371" i="21"/>
  <c r="BC2371" i="21"/>
  <c r="AG2372" i="21"/>
  <c r="AH2372" i="21"/>
  <c r="AI2372" i="21"/>
  <c r="AK2372" i="21"/>
  <c r="AL2372" i="21"/>
  <c r="AM2372" i="21"/>
  <c r="AO2372" i="21"/>
  <c r="AP2372" i="21"/>
  <c r="AQ2372" i="21"/>
  <c r="AS2372" i="21"/>
  <c r="AT2372" i="21"/>
  <c r="AU2372" i="21"/>
  <c r="AW2372" i="21"/>
  <c r="AX2372" i="21"/>
  <c r="AY2372" i="21"/>
  <c r="BA2372" i="21"/>
  <c r="BB2372" i="21"/>
  <c r="BC2372" i="21"/>
  <c r="AG2344" i="21"/>
  <c r="AH2344" i="21"/>
  <c r="AI2344" i="21"/>
  <c r="AK2344" i="21"/>
  <c r="AL2344" i="21"/>
  <c r="AM2344" i="21"/>
  <c r="AO2344" i="21"/>
  <c r="AP2344" i="21"/>
  <c r="AQ2344" i="21"/>
  <c r="AS2344" i="21"/>
  <c r="AT2344" i="21"/>
  <c r="AU2344" i="21"/>
  <c r="AW2344" i="21"/>
  <c r="AX2344" i="21"/>
  <c r="AY2344" i="21"/>
  <c r="AG2345" i="21"/>
  <c r="AH2345" i="21"/>
  <c r="AI2345" i="21"/>
  <c r="AK2345" i="21"/>
  <c r="AL2345" i="21"/>
  <c r="AM2345" i="21"/>
  <c r="AO2345" i="21"/>
  <c r="AP2345" i="21"/>
  <c r="AQ2345" i="21"/>
  <c r="AS2345" i="21"/>
  <c r="AT2345" i="21"/>
  <c r="AU2345" i="21"/>
  <c r="AW2345" i="21"/>
  <c r="AX2345" i="21"/>
  <c r="AY2345" i="21"/>
  <c r="AG2334" i="21"/>
  <c r="AH2334" i="21"/>
  <c r="AI2334" i="21"/>
  <c r="AK2334" i="21"/>
  <c r="AL2334" i="21"/>
  <c r="AM2334" i="21"/>
  <c r="AO2334" i="21"/>
  <c r="AP2334" i="21"/>
  <c r="AQ2334" i="21"/>
  <c r="AS2334" i="21"/>
  <c r="AT2334" i="21"/>
  <c r="AU2334" i="21"/>
  <c r="AW2334" i="21"/>
  <c r="AX2334" i="21"/>
  <c r="AY2334" i="21"/>
  <c r="BA2334" i="21"/>
  <c r="BB2334" i="21"/>
  <c r="BC2334" i="21"/>
  <c r="AG2335" i="21"/>
  <c r="AH2335" i="21"/>
  <c r="AI2335" i="21"/>
  <c r="AK2335" i="21"/>
  <c r="AL2335" i="21"/>
  <c r="AM2335" i="21"/>
  <c r="AO2335" i="21"/>
  <c r="AP2335" i="21"/>
  <c r="AQ2335" i="21"/>
  <c r="AS2335" i="21"/>
  <c r="AT2335" i="21"/>
  <c r="AU2335" i="21"/>
  <c r="AW2335" i="21"/>
  <c r="AX2335" i="21"/>
  <c r="AY2335" i="21"/>
  <c r="BA2335" i="21"/>
  <c r="BB2335" i="21"/>
  <c r="BC2335" i="21"/>
  <c r="AG2294" i="21"/>
  <c r="AH2294" i="21"/>
  <c r="AI2294" i="21"/>
  <c r="AK2294" i="21"/>
  <c r="AL2294" i="21"/>
  <c r="AM2294" i="21"/>
  <c r="AO2294" i="21"/>
  <c r="AP2294" i="21"/>
  <c r="AQ2294" i="21"/>
  <c r="AS2294" i="21"/>
  <c r="AT2294" i="21"/>
  <c r="AU2294" i="21"/>
  <c r="AW2294" i="21"/>
  <c r="AX2294" i="21"/>
  <c r="AY2294" i="21"/>
  <c r="AG2295" i="21"/>
  <c r="AH2295" i="21"/>
  <c r="AI2295" i="21"/>
  <c r="AK2295" i="21"/>
  <c r="AL2295" i="21"/>
  <c r="AM2295" i="21"/>
  <c r="AO2295" i="21"/>
  <c r="AP2295" i="21"/>
  <c r="AQ2295" i="21"/>
  <c r="AS2295" i="21"/>
  <c r="AT2295" i="21"/>
  <c r="AU2295" i="21"/>
  <c r="AW2295" i="21"/>
  <c r="AX2295" i="21"/>
  <c r="AY2295" i="21"/>
  <c r="AG2296" i="21"/>
  <c r="AH2296" i="21"/>
  <c r="AI2296" i="21"/>
  <c r="AK2296" i="21"/>
  <c r="AL2296" i="21"/>
  <c r="AM2296" i="21"/>
  <c r="AO2296" i="21"/>
  <c r="AP2296" i="21"/>
  <c r="AQ2296" i="21"/>
  <c r="AS2296" i="21"/>
  <c r="AT2296" i="21"/>
  <c r="AU2296" i="21"/>
  <c r="AW2296" i="21"/>
  <c r="AX2296" i="21"/>
  <c r="AY2296" i="21"/>
  <c r="AG2297" i="21"/>
  <c r="AH2297" i="21"/>
  <c r="AI2297" i="21"/>
  <c r="AK2297" i="21"/>
  <c r="AL2297" i="21"/>
  <c r="AM2297" i="21"/>
  <c r="AO2297" i="21"/>
  <c r="AP2297" i="21"/>
  <c r="AQ2297" i="21"/>
  <c r="AS2297" i="21"/>
  <c r="AT2297" i="21"/>
  <c r="AU2297" i="21"/>
  <c r="AW2297" i="21"/>
  <c r="AX2297" i="21"/>
  <c r="AY2297" i="21"/>
  <c r="AG2298" i="21"/>
  <c r="AH2298" i="21"/>
  <c r="AI2298" i="21"/>
  <c r="AK2298" i="21"/>
  <c r="AL2298" i="21"/>
  <c r="AM2298" i="21"/>
  <c r="AO2298" i="21"/>
  <c r="AP2298" i="21"/>
  <c r="AQ2298" i="21"/>
  <c r="AS2298" i="21"/>
  <c r="AT2298" i="21"/>
  <c r="AU2298" i="21"/>
  <c r="AW2298" i="21"/>
  <c r="AX2298" i="21"/>
  <c r="AY2298" i="21"/>
  <c r="AG2299" i="21"/>
  <c r="AH2299" i="21"/>
  <c r="AI2299" i="21"/>
  <c r="AK2299" i="21"/>
  <c r="AL2299" i="21"/>
  <c r="AM2299" i="21"/>
  <c r="AO2299" i="21"/>
  <c r="AP2299" i="21"/>
  <c r="AQ2299" i="21"/>
  <c r="AS2299" i="21"/>
  <c r="AT2299" i="21"/>
  <c r="AU2299" i="21"/>
  <c r="AW2299" i="21"/>
  <c r="AX2299" i="21"/>
  <c r="AY2299" i="21"/>
  <c r="AG2300" i="21"/>
  <c r="AH2300" i="21"/>
  <c r="AI2300" i="21"/>
  <c r="AK2300" i="21"/>
  <c r="AL2300" i="21"/>
  <c r="AM2300" i="21"/>
  <c r="AO2300" i="21"/>
  <c r="AP2300" i="21"/>
  <c r="AQ2300" i="21"/>
  <c r="AS2300" i="21"/>
  <c r="AT2300" i="21"/>
  <c r="AU2300" i="21"/>
  <c r="AW2300" i="21"/>
  <c r="AX2300" i="21"/>
  <c r="AY2300" i="21"/>
  <c r="AG2301" i="21"/>
  <c r="AH2301" i="21"/>
  <c r="AI2301" i="21"/>
  <c r="AK2301" i="21"/>
  <c r="AL2301" i="21"/>
  <c r="AM2301" i="21"/>
  <c r="AO2301" i="21"/>
  <c r="AP2301" i="21"/>
  <c r="AQ2301" i="21"/>
  <c r="AS2301" i="21"/>
  <c r="AT2301" i="21"/>
  <c r="AU2301" i="21"/>
  <c r="AW2301" i="21"/>
  <c r="AX2301" i="21"/>
  <c r="AY2301" i="21"/>
  <c r="AG2302" i="21"/>
  <c r="AH2302" i="21"/>
  <c r="AI2302" i="21"/>
  <c r="AK2302" i="21"/>
  <c r="AL2302" i="21"/>
  <c r="AM2302" i="21"/>
  <c r="AO2302" i="21"/>
  <c r="AP2302" i="21"/>
  <c r="AQ2302" i="21"/>
  <c r="AS2302" i="21"/>
  <c r="AT2302" i="21"/>
  <c r="AU2302" i="21"/>
  <c r="AW2302" i="21"/>
  <c r="AX2302" i="21"/>
  <c r="AY2302" i="21"/>
  <c r="AG2277" i="21"/>
  <c r="AH2277" i="21"/>
  <c r="AI2277" i="21"/>
  <c r="AK2277" i="21"/>
  <c r="AL2277" i="21"/>
  <c r="AM2277" i="21"/>
  <c r="AO2277" i="21"/>
  <c r="AP2277" i="21"/>
  <c r="AQ2277" i="21"/>
  <c r="AS2277" i="21"/>
  <c r="AT2277" i="21"/>
  <c r="AU2277" i="21"/>
  <c r="AW2277" i="21"/>
  <c r="AX2277" i="21"/>
  <c r="AY2277" i="21"/>
  <c r="BA2277" i="21"/>
  <c r="BB2277" i="21"/>
  <c r="BC2277" i="21"/>
  <c r="AG2278" i="21"/>
  <c r="AH2278" i="21"/>
  <c r="AI2278" i="21"/>
  <c r="AK2278" i="21"/>
  <c r="AL2278" i="21"/>
  <c r="AM2278" i="21"/>
  <c r="AO2278" i="21"/>
  <c r="AP2278" i="21"/>
  <c r="AQ2278" i="21"/>
  <c r="AS2278" i="21"/>
  <c r="AT2278" i="21"/>
  <c r="AU2278" i="21"/>
  <c r="AW2278" i="21"/>
  <c r="AX2278" i="21"/>
  <c r="AY2278" i="21"/>
  <c r="BA2278" i="21"/>
  <c r="BB2278" i="21"/>
  <c r="BC2278" i="21"/>
  <c r="AG2279" i="21"/>
  <c r="AH2279" i="21"/>
  <c r="AI2279" i="21"/>
  <c r="AK2279" i="21"/>
  <c r="AL2279" i="21"/>
  <c r="AM2279" i="21"/>
  <c r="AO2279" i="21"/>
  <c r="AP2279" i="21"/>
  <c r="AQ2279" i="21"/>
  <c r="AS2279" i="21"/>
  <c r="AT2279" i="21"/>
  <c r="AU2279" i="21"/>
  <c r="AW2279" i="21"/>
  <c r="AX2279" i="21"/>
  <c r="AY2279" i="21"/>
  <c r="BA2279" i="21"/>
  <c r="BB2279" i="21"/>
  <c r="BC2279" i="21"/>
  <c r="AG2280" i="21"/>
  <c r="AH2280" i="21"/>
  <c r="AI2280" i="21"/>
  <c r="AK2280" i="21"/>
  <c r="AL2280" i="21"/>
  <c r="AM2280" i="21"/>
  <c r="AO2280" i="21"/>
  <c r="AP2280" i="21"/>
  <c r="AQ2280" i="21"/>
  <c r="AS2280" i="21"/>
  <c r="AT2280" i="21"/>
  <c r="AU2280" i="21"/>
  <c r="AW2280" i="21"/>
  <c r="AX2280" i="21"/>
  <c r="AY2280" i="21"/>
  <c r="BA2280" i="21"/>
  <c r="BB2280" i="21"/>
  <c r="BC2280" i="21"/>
  <c r="AG2281" i="21"/>
  <c r="AH2281" i="21"/>
  <c r="AI2281" i="21"/>
  <c r="AK2281" i="21"/>
  <c r="AL2281" i="21"/>
  <c r="AM2281" i="21"/>
  <c r="AO2281" i="21"/>
  <c r="AP2281" i="21"/>
  <c r="AQ2281" i="21"/>
  <c r="AS2281" i="21"/>
  <c r="AT2281" i="21"/>
  <c r="AU2281" i="21"/>
  <c r="AW2281" i="21"/>
  <c r="AX2281" i="21"/>
  <c r="AY2281" i="21"/>
  <c r="BA2281" i="21"/>
  <c r="BB2281" i="21"/>
  <c r="BC2281" i="21"/>
  <c r="AG2282" i="21"/>
  <c r="AH2282" i="21"/>
  <c r="AI2282" i="21"/>
  <c r="AK2282" i="21"/>
  <c r="AL2282" i="21"/>
  <c r="AM2282" i="21"/>
  <c r="AO2282" i="21"/>
  <c r="AP2282" i="21"/>
  <c r="AQ2282" i="21"/>
  <c r="AS2282" i="21"/>
  <c r="AT2282" i="21"/>
  <c r="AU2282" i="21"/>
  <c r="AW2282" i="21"/>
  <c r="AX2282" i="21"/>
  <c r="AY2282" i="21"/>
  <c r="BA2282" i="21"/>
  <c r="BB2282" i="21"/>
  <c r="BC2282" i="21"/>
  <c r="AG2283" i="21"/>
  <c r="AH2283" i="21"/>
  <c r="AI2283" i="21"/>
  <c r="AK2283" i="21"/>
  <c r="AL2283" i="21"/>
  <c r="AM2283" i="21"/>
  <c r="AO2283" i="21"/>
  <c r="AP2283" i="21"/>
  <c r="AQ2283" i="21"/>
  <c r="AS2283" i="21"/>
  <c r="AT2283" i="21"/>
  <c r="AU2283" i="21"/>
  <c r="AW2283" i="21"/>
  <c r="AX2283" i="21"/>
  <c r="AY2283" i="21"/>
  <c r="BA2283" i="21"/>
  <c r="BB2283" i="21"/>
  <c r="BC2283" i="21"/>
  <c r="AG2284" i="21"/>
  <c r="AH2284" i="21"/>
  <c r="AI2284" i="21"/>
  <c r="AK2284" i="21"/>
  <c r="AL2284" i="21"/>
  <c r="AM2284" i="21"/>
  <c r="AO2284" i="21"/>
  <c r="AP2284" i="21"/>
  <c r="AQ2284" i="21"/>
  <c r="AS2284" i="21"/>
  <c r="AT2284" i="21"/>
  <c r="AU2284" i="21"/>
  <c r="AW2284" i="21"/>
  <c r="AX2284" i="21"/>
  <c r="AY2284" i="21"/>
  <c r="BA2284" i="21"/>
  <c r="BB2284" i="21"/>
  <c r="BC2284" i="21"/>
  <c r="AG2285" i="21"/>
  <c r="AH2285" i="21"/>
  <c r="AI2285" i="21"/>
  <c r="AK2285" i="21"/>
  <c r="AL2285" i="21"/>
  <c r="AM2285" i="21"/>
  <c r="AO2285" i="21"/>
  <c r="AP2285" i="21"/>
  <c r="AQ2285" i="21"/>
  <c r="AS2285" i="21"/>
  <c r="AT2285" i="21"/>
  <c r="AU2285" i="21"/>
  <c r="AW2285" i="21"/>
  <c r="AX2285" i="21"/>
  <c r="AY2285" i="21"/>
  <c r="BA2285" i="21"/>
  <c r="BB2285" i="21"/>
  <c r="BC2285" i="21"/>
  <c r="AG2236" i="21"/>
  <c r="AH2236" i="21"/>
  <c r="AI2236" i="21"/>
  <c r="AK2236" i="21"/>
  <c r="AL2236" i="21"/>
  <c r="AM2236" i="21"/>
  <c r="AO2236" i="21"/>
  <c r="AP2236" i="21"/>
  <c r="AQ2236" i="21"/>
  <c r="AS2236" i="21"/>
  <c r="AT2236" i="21"/>
  <c r="AU2236" i="21"/>
  <c r="AW2236" i="21"/>
  <c r="AX2236" i="21"/>
  <c r="AY2236" i="21"/>
  <c r="AG2237" i="21"/>
  <c r="AH2237" i="21"/>
  <c r="AI2237" i="21"/>
  <c r="AK2237" i="21"/>
  <c r="AL2237" i="21"/>
  <c r="AM2237" i="21"/>
  <c r="AO2237" i="21"/>
  <c r="AP2237" i="21"/>
  <c r="AQ2237" i="21"/>
  <c r="AS2237" i="21"/>
  <c r="AT2237" i="21"/>
  <c r="AU2237" i="21"/>
  <c r="AW2237" i="21"/>
  <c r="AX2237" i="21"/>
  <c r="AY2237" i="21"/>
  <c r="AG2238" i="21"/>
  <c r="AH2238" i="21"/>
  <c r="AI2238" i="21"/>
  <c r="AK2238" i="21"/>
  <c r="AL2238" i="21"/>
  <c r="AM2238" i="21"/>
  <c r="AO2238" i="21"/>
  <c r="AP2238" i="21"/>
  <c r="AQ2238" i="21"/>
  <c r="AS2238" i="21"/>
  <c r="AT2238" i="21"/>
  <c r="AU2238" i="21"/>
  <c r="AW2238" i="21"/>
  <c r="AX2238" i="21"/>
  <c r="AY2238" i="21"/>
  <c r="AG2239" i="21"/>
  <c r="AH2239" i="21"/>
  <c r="AI2239" i="21"/>
  <c r="AK2239" i="21"/>
  <c r="AL2239" i="21"/>
  <c r="AM2239" i="21"/>
  <c r="AO2239" i="21"/>
  <c r="AP2239" i="21"/>
  <c r="AQ2239" i="21"/>
  <c r="AS2239" i="21"/>
  <c r="AT2239" i="21"/>
  <c r="AU2239" i="21"/>
  <c r="AW2239" i="21"/>
  <c r="AX2239" i="21"/>
  <c r="AY2239" i="21"/>
  <c r="AG2240" i="21"/>
  <c r="AH2240" i="21"/>
  <c r="AI2240" i="21"/>
  <c r="AK2240" i="21"/>
  <c r="AL2240" i="21"/>
  <c r="AM2240" i="21"/>
  <c r="AO2240" i="21"/>
  <c r="AP2240" i="21"/>
  <c r="AQ2240" i="21"/>
  <c r="AS2240" i="21"/>
  <c r="AT2240" i="21"/>
  <c r="AU2240" i="21"/>
  <c r="AW2240" i="21"/>
  <c r="AX2240" i="21"/>
  <c r="AY2240" i="21"/>
  <c r="AG2241" i="21"/>
  <c r="AH2241" i="21"/>
  <c r="AI2241" i="21"/>
  <c r="AK2241" i="21"/>
  <c r="AL2241" i="21"/>
  <c r="AM2241" i="21"/>
  <c r="AO2241" i="21"/>
  <c r="AP2241" i="21"/>
  <c r="AQ2241" i="21"/>
  <c r="AS2241" i="21"/>
  <c r="AT2241" i="21"/>
  <c r="AU2241" i="21"/>
  <c r="AW2241" i="21"/>
  <c r="AX2241" i="21"/>
  <c r="AY2241" i="21"/>
  <c r="AG2242" i="21"/>
  <c r="AH2242" i="21"/>
  <c r="AI2242" i="21"/>
  <c r="AK2242" i="21"/>
  <c r="AL2242" i="21"/>
  <c r="AM2242" i="21"/>
  <c r="AO2242" i="21"/>
  <c r="AP2242" i="21"/>
  <c r="AQ2242" i="21"/>
  <c r="AS2242" i="21"/>
  <c r="AT2242" i="21"/>
  <c r="AU2242" i="21"/>
  <c r="AW2242" i="21"/>
  <c r="AX2242" i="21"/>
  <c r="AY2242" i="21"/>
  <c r="AG2243" i="21"/>
  <c r="AH2243" i="21"/>
  <c r="AI2243" i="21"/>
  <c r="AK2243" i="21"/>
  <c r="AL2243" i="21"/>
  <c r="AM2243" i="21"/>
  <c r="AO2243" i="21"/>
  <c r="AP2243" i="21"/>
  <c r="AQ2243" i="21"/>
  <c r="AS2243" i="21"/>
  <c r="AT2243" i="21"/>
  <c r="AU2243" i="21"/>
  <c r="AW2243" i="21"/>
  <c r="AX2243" i="21"/>
  <c r="AY2243" i="21"/>
  <c r="AG2244" i="21"/>
  <c r="AH2244" i="21"/>
  <c r="AI2244" i="21"/>
  <c r="AK2244" i="21"/>
  <c r="AL2244" i="21"/>
  <c r="AM2244" i="21"/>
  <c r="AO2244" i="21"/>
  <c r="AP2244" i="21"/>
  <c r="AQ2244" i="21"/>
  <c r="AS2244" i="21"/>
  <c r="AT2244" i="21"/>
  <c r="AU2244" i="21"/>
  <c r="AW2244" i="21"/>
  <c r="AX2244" i="21"/>
  <c r="AY2244" i="21"/>
  <c r="AG2219" i="21"/>
  <c r="AH2219" i="21"/>
  <c r="AI2219" i="21"/>
  <c r="AK2219" i="21"/>
  <c r="AL2219" i="21"/>
  <c r="AM2219" i="21"/>
  <c r="AO2219" i="21"/>
  <c r="AP2219" i="21"/>
  <c r="AQ2219" i="21"/>
  <c r="AS2219" i="21"/>
  <c r="AT2219" i="21"/>
  <c r="AU2219" i="21"/>
  <c r="AW2219" i="21"/>
  <c r="AX2219" i="21"/>
  <c r="AY2219" i="21"/>
  <c r="BA2219" i="21"/>
  <c r="BB2219" i="21"/>
  <c r="BC2219" i="21"/>
  <c r="AG2220" i="21"/>
  <c r="AH2220" i="21"/>
  <c r="AI2220" i="21"/>
  <c r="AK2220" i="21"/>
  <c r="AL2220" i="21"/>
  <c r="AM2220" i="21"/>
  <c r="AO2220" i="21"/>
  <c r="AP2220" i="21"/>
  <c r="AQ2220" i="21"/>
  <c r="AS2220" i="21"/>
  <c r="AT2220" i="21"/>
  <c r="AU2220" i="21"/>
  <c r="AW2220" i="21"/>
  <c r="AX2220" i="21"/>
  <c r="AY2220" i="21"/>
  <c r="BA2220" i="21"/>
  <c r="BB2220" i="21"/>
  <c r="BC2220" i="21"/>
  <c r="AG2221" i="21"/>
  <c r="AH2221" i="21"/>
  <c r="AI2221" i="21"/>
  <c r="AK2221" i="21"/>
  <c r="AL2221" i="21"/>
  <c r="AM2221" i="21"/>
  <c r="AO2221" i="21"/>
  <c r="AP2221" i="21"/>
  <c r="AQ2221" i="21"/>
  <c r="AS2221" i="21"/>
  <c r="AT2221" i="21"/>
  <c r="AU2221" i="21"/>
  <c r="AW2221" i="21"/>
  <c r="AX2221" i="21"/>
  <c r="AY2221" i="21"/>
  <c r="BA2221" i="21"/>
  <c r="BB2221" i="21"/>
  <c r="BC2221" i="21"/>
  <c r="AG2222" i="21"/>
  <c r="AH2222" i="21"/>
  <c r="AI2222" i="21"/>
  <c r="AK2222" i="21"/>
  <c r="AL2222" i="21"/>
  <c r="AM2222" i="21"/>
  <c r="AO2222" i="21"/>
  <c r="AP2222" i="21"/>
  <c r="AQ2222" i="21"/>
  <c r="AS2222" i="21"/>
  <c r="AT2222" i="21"/>
  <c r="AU2222" i="21"/>
  <c r="AW2222" i="21"/>
  <c r="AX2222" i="21"/>
  <c r="AY2222" i="21"/>
  <c r="BA2222" i="21"/>
  <c r="BB2222" i="21"/>
  <c r="BC2222" i="21"/>
  <c r="AG2223" i="21"/>
  <c r="AH2223" i="21"/>
  <c r="AI2223" i="21"/>
  <c r="AK2223" i="21"/>
  <c r="AL2223" i="21"/>
  <c r="AM2223" i="21"/>
  <c r="AO2223" i="21"/>
  <c r="AP2223" i="21"/>
  <c r="AQ2223" i="21"/>
  <c r="AS2223" i="21"/>
  <c r="AT2223" i="21"/>
  <c r="AU2223" i="21"/>
  <c r="AW2223" i="21"/>
  <c r="AX2223" i="21"/>
  <c r="AY2223" i="21"/>
  <c r="BA2223" i="21"/>
  <c r="BB2223" i="21"/>
  <c r="BC2223" i="21"/>
  <c r="AG2224" i="21"/>
  <c r="AH2224" i="21"/>
  <c r="AI2224" i="21"/>
  <c r="AK2224" i="21"/>
  <c r="AL2224" i="21"/>
  <c r="AM2224" i="21"/>
  <c r="AO2224" i="21"/>
  <c r="AP2224" i="21"/>
  <c r="AQ2224" i="21"/>
  <c r="AS2224" i="21"/>
  <c r="AT2224" i="21"/>
  <c r="AU2224" i="21"/>
  <c r="AW2224" i="21"/>
  <c r="AX2224" i="21"/>
  <c r="AY2224" i="21"/>
  <c r="BA2224" i="21"/>
  <c r="BB2224" i="21"/>
  <c r="BC2224" i="21"/>
  <c r="AG2225" i="21"/>
  <c r="AH2225" i="21"/>
  <c r="AI2225" i="21"/>
  <c r="AK2225" i="21"/>
  <c r="AL2225" i="21"/>
  <c r="AM2225" i="21"/>
  <c r="AO2225" i="21"/>
  <c r="AP2225" i="21"/>
  <c r="AQ2225" i="21"/>
  <c r="AS2225" i="21"/>
  <c r="AT2225" i="21"/>
  <c r="AU2225" i="21"/>
  <c r="AW2225" i="21"/>
  <c r="AX2225" i="21"/>
  <c r="AY2225" i="21"/>
  <c r="BA2225" i="21"/>
  <c r="BB2225" i="21"/>
  <c r="BC2225" i="21"/>
  <c r="AG2226" i="21"/>
  <c r="AH2226" i="21"/>
  <c r="AI2226" i="21"/>
  <c r="AK2226" i="21"/>
  <c r="AL2226" i="21"/>
  <c r="AM2226" i="21"/>
  <c r="AO2226" i="21"/>
  <c r="AP2226" i="21"/>
  <c r="AQ2226" i="21"/>
  <c r="AS2226" i="21"/>
  <c r="AT2226" i="21"/>
  <c r="AU2226" i="21"/>
  <c r="AW2226" i="21"/>
  <c r="AX2226" i="21"/>
  <c r="AY2226" i="21"/>
  <c r="BA2226" i="21"/>
  <c r="BB2226" i="21"/>
  <c r="BC2226" i="21"/>
  <c r="AG2227" i="21"/>
  <c r="AH2227" i="21"/>
  <c r="AI2227" i="21"/>
  <c r="AK2227" i="21"/>
  <c r="AL2227" i="21"/>
  <c r="AM2227" i="21"/>
  <c r="AO2227" i="21"/>
  <c r="AP2227" i="21"/>
  <c r="AQ2227" i="21"/>
  <c r="AS2227" i="21"/>
  <c r="AT2227" i="21"/>
  <c r="AU2227" i="21"/>
  <c r="AW2227" i="21"/>
  <c r="AX2227" i="21"/>
  <c r="AY2227" i="21"/>
  <c r="BA2227" i="21"/>
  <c r="BB2227" i="21"/>
  <c r="BC2227" i="21"/>
  <c r="AG2149" i="21"/>
  <c r="AH2149" i="21"/>
  <c r="AI2149" i="21"/>
  <c r="AK2149" i="21"/>
  <c r="AL2149" i="21"/>
  <c r="AM2149" i="21"/>
  <c r="AO2149" i="21"/>
  <c r="AP2149" i="21"/>
  <c r="AQ2149" i="21"/>
  <c r="AS2149" i="21"/>
  <c r="AT2149" i="21"/>
  <c r="AU2149" i="21"/>
  <c r="AW2149" i="21"/>
  <c r="AX2149" i="21"/>
  <c r="AY2149" i="21"/>
  <c r="AG2150" i="21"/>
  <c r="AH2150" i="21"/>
  <c r="AI2150" i="21"/>
  <c r="AK2150" i="21"/>
  <c r="AL2150" i="21"/>
  <c r="AM2150" i="21"/>
  <c r="AO2150" i="21"/>
  <c r="AP2150" i="21"/>
  <c r="AQ2150" i="21"/>
  <c r="AS2150" i="21"/>
  <c r="AT2150" i="21"/>
  <c r="AU2150" i="21"/>
  <c r="AW2150" i="21"/>
  <c r="AX2150" i="21"/>
  <c r="AY2150" i="21"/>
  <c r="AG2151" i="21"/>
  <c r="AH2151" i="21"/>
  <c r="AI2151" i="21"/>
  <c r="AK2151" i="21"/>
  <c r="AL2151" i="21"/>
  <c r="AM2151" i="21"/>
  <c r="AO2151" i="21"/>
  <c r="AP2151" i="21"/>
  <c r="AQ2151" i="21"/>
  <c r="AS2151" i="21"/>
  <c r="AT2151" i="21"/>
  <c r="AU2151" i="21"/>
  <c r="AW2151" i="21"/>
  <c r="AX2151" i="21"/>
  <c r="AY2151" i="21"/>
  <c r="AG2152" i="21"/>
  <c r="AH2152" i="21"/>
  <c r="AI2152" i="21"/>
  <c r="AK2152" i="21"/>
  <c r="AL2152" i="21"/>
  <c r="AM2152" i="21"/>
  <c r="AO2152" i="21"/>
  <c r="AP2152" i="21"/>
  <c r="AQ2152" i="21"/>
  <c r="AS2152" i="21"/>
  <c r="AT2152" i="21"/>
  <c r="AU2152" i="21"/>
  <c r="AW2152" i="21"/>
  <c r="AX2152" i="21"/>
  <c r="AY2152" i="21"/>
  <c r="AG2153" i="21"/>
  <c r="AH2153" i="21"/>
  <c r="AI2153" i="21"/>
  <c r="AK2153" i="21"/>
  <c r="AL2153" i="21"/>
  <c r="AM2153" i="21"/>
  <c r="AO2153" i="21"/>
  <c r="AP2153" i="21"/>
  <c r="AQ2153" i="21"/>
  <c r="AS2153" i="21"/>
  <c r="AT2153" i="21"/>
  <c r="AU2153" i="21"/>
  <c r="AW2153" i="21"/>
  <c r="AX2153" i="21"/>
  <c r="AY2153" i="21"/>
  <c r="AG2154" i="21"/>
  <c r="AH2154" i="21"/>
  <c r="AI2154" i="21"/>
  <c r="AK2154" i="21"/>
  <c r="AL2154" i="21"/>
  <c r="AM2154" i="21"/>
  <c r="AO2154" i="21"/>
  <c r="AP2154" i="21"/>
  <c r="AQ2154" i="21"/>
  <c r="AS2154" i="21"/>
  <c r="AT2154" i="21"/>
  <c r="AU2154" i="21"/>
  <c r="AW2154" i="21"/>
  <c r="AX2154" i="21"/>
  <c r="AY2154" i="21"/>
  <c r="AG2155" i="21"/>
  <c r="AH2155" i="21"/>
  <c r="AI2155" i="21"/>
  <c r="AK2155" i="21"/>
  <c r="AL2155" i="21"/>
  <c r="AM2155" i="21"/>
  <c r="AO2155" i="21"/>
  <c r="AP2155" i="21"/>
  <c r="AQ2155" i="21"/>
  <c r="AS2155" i="21"/>
  <c r="AT2155" i="21"/>
  <c r="AU2155" i="21"/>
  <c r="AW2155" i="21"/>
  <c r="AX2155" i="21"/>
  <c r="AY2155" i="21"/>
  <c r="AG2134" i="21"/>
  <c r="AH2134" i="21"/>
  <c r="AI2134" i="21"/>
  <c r="AK2134" i="21"/>
  <c r="AL2134" i="21"/>
  <c r="AM2134" i="21"/>
  <c r="AO2134" i="21"/>
  <c r="AP2134" i="21"/>
  <c r="AQ2134" i="21"/>
  <c r="AS2134" i="21"/>
  <c r="AT2134" i="21"/>
  <c r="AU2134" i="21"/>
  <c r="AW2134" i="21"/>
  <c r="AX2134" i="21"/>
  <c r="AY2134" i="21"/>
  <c r="BA2134" i="21"/>
  <c r="BB2134" i="21"/>
  <c r="BC2134" i="21"/>
  <c r="AG2135" i="21"/>
  <c r="AH2135" i="21"/>
  <c r="AI2135" i="21"/>
  <c r="AK2135" i="21"/>
  <c r="AL2135" i="21"/>
  <c r="AM2135" i="21"/>
  <c r="AO2135" i="21"/>
  <c r="AP2135" i="21"/>
  <c r="AQ2135" i="21"/>
  <c r="AS2135" i="21"/>
  <c r="AT2135" i="21"/>
  <c r="AU2135" i="21"/>
  <c r="AW2135" i="21"/>
  <c r="AX2135" i="21"/>
  <c r="AY2135" i="21"/>
  <c r="BA2135" i="21"/>
  <c r="BB2135" i="21"/>
  <c r="BC2135" i="21"/>
  <c r="AG2136" i="21"/>
  <c r="AH2136" i="21"/>
  <c r="AI2136" i="21"/>
  <c r="AK2136" i="21"/>
  <c r="AL2136" i="21"/>
  <c r="AM2136" i="21"/>
  <c r="AO2136" i="21"/>
  <c r="AP2136" i="21"/>
  <c r="AQ2136" i="21"/>
  <c r="AS2136" i="21"/>
  <c r="AT2136" i="21"/>
  <c r="AU2136" i="21"/>
  <c r="AW2136" i="21"/>
  <c r="AX2136" i="21"/>
  <c r="AY2136" i="21"/>
  <c r="BA2136" i="21"/>
  <c r="BB2136" i="21"/>
  <c r="BC2136" i="21"/>
  <c r="AG2137" i="21"/>
  <c r="AH2137" i="21"/>
  <c r="AI2137" i="21"/>
  <c r="AK2137" i="21"/>
  <c r="AL2137" i="21"/>
  <c r="AM2137" i="21"/>
  <c r="AO2137" i="21"/>
  <c r="AP2137" i="21"/>
  <c r="AQ2137" i="21"/>
  <c r="AS2137" i="21"/>
  <c r="AT2137" i="21"/>
  <c r="AU2137" i="21"/>
  <c r="AW2137" i="21"/>
  <c r="AX2137" i="21"/>
  <c r="AY2137" i="21"/>
  <c r="BA2137" i="21"/>
  <c r="BB2137" i="21"/>
  <c r="BC2137" i="21"/>
  <c r="AG2138" i="21"/>
  <c r="AH2138" i="21"/>
  <c r="AI2138" i="21"/>
  <c r="AK2138" i="21"/>
  <c r="AL2138" i="21"/>
  <c r="AM2138" i="21"/>
  <c r="AO2138" i="21"/>
  <c r="AP2138" i="21"/>
  <c r="AQ2138" i="21"/>
  <c r="AS2138" i="21"/>
  <c r="AT2138" i="21"/>
  <c r="AU2138" i="21"/>
  <c r="AW2138" i="21"/>
  <c r="AX2138" i="21"/>
  <c r="AY2138" i="21"/>
  <c r="BA2138" i="21"/>
  <c r="BB2138" i="21"/>
  <c r="BC2138" i="21"/>
  <c r="AG2139" i="21"/>
  <c r="AH2139" i="21"/>
  <c r="AI2139" i="21"/>
  <c r="AK2139" i="21"/>
  <c r="AL2139" i="21"/>
  <c r="AM2139" i="21"/>
  <c r="AO2139" i="21"/>
  <c r="AP2139" i="21"/>
  <c r="AQ2139" i="21"/>
  <c r="AS2139" i="21"/>
  <c r="AT2139" i="21"/>
  <c r="AU2139" i="21"/>
  <c r="AW2139" i="21"/>
  <c r="AX2139" i="21"/>
  <c r="AY2139" i="21"/>
  <c r="BA2139" i="21"/>
  <c r="BB2139" i="21"/>
  <c r="BC2139" i="21"/>
  <c r="AG2140" i="21"/>
  <c r="AH2140" i="21"/>
  <c r="AI2140" i="21"/>
  <c r="AK2140" i="21"/>
  <c r="AL2140" i="21"/>
  <c r="AM2140" i="21"/>
  <c r="AO2140" i="21"/>
  <c r="AP2140" i="21"/>
  <c r="AQ2140" i="21"/>
  <c r="AS2140" i="21"/>
  <c r="AT2140" i="21"/>
  <c r="AU2140" i="21"/>
  <c r="AW2140" i="21"/>
  <c r="AX2140" i="21"/>
  <c r="AY2140" i="21"/>
  <c r="BA2140" i="21"/>
  <c r="BB2140" i="21"/>
  <c r="BC2140" i="21"/>
  <c r="AG2079" i="21"/>
  <c r="AH2079" i="21"/>
  <c r="AI2079" i="21"/>
  <c r="AK2079" i="21"/>
  <c r="AL2079" i="21"/>
  <c r="AM2079" i="21"/>
  <c r="AO2079" i="21"/>
  <c r="AP2079" i="21"/>
  <c r="AQ2079" i="21"/>
  <c r="AS2079" i="21"/>
  <c r="AT2079" i="21"/>
  <c r="AU2079" i="21"/>
  <c r="AW2079" i="21"/>
  <c r="AX2079" i="21"/>
  <c r="AY2079" i="21"/>
  <c r="BA2079" i="21"/>
  <c r="BB2079" i="21"/>
  <c r="BC2079" i="21"/>
  <c r="AG2080" i="21"/>
  <c r="AH2080" i="21"/>
  <c r="AI2080" i="21"/>
  <c r="AK2080" i="21"/>
  <c r="AL2080" i="21"/>
  <c r="AM2080" i="21"/>
  <c r="AO2080" i="21"/>
  <c r="AP2080" i="21"/>
  <c r="AQ2080" i="21"/>
  <c r="AS2080" i="21"/>
  <c r="AT2080" i="21"/>
  <c r="AU2080" i="21"/>
  <c r="AW2080" i="21"/>
  <c r="AX2080" i="21"/>
  <c r="AY2080" i="21"/>
  <c r="BA2080" i="21"/>
  <c r="BB2080" i="21"/>
  <c r="BC2080" i="21"/>
  <c r="AG2081" i="21"/>
  <c r="AH2081" i="21"/>
  <c r="AI2081" i="21"/>
  <c r="AK2081" i="21"/>
  <c r="AL2081" i="21"/>
  <c r="AM2081" i="21"/>
  <c r="AO2081" i="21"/>
  <c r="AP2081" i="21"/>
  <c r="AQ2081" i="21"/>
  <c r="AS2081" i="21"/>
  <c r="AT2081" i="21"/>
  <c r="AU2081" i="21"/>
  <c r="AW2081" i="21"/>
  <c r="AX2081" i="21"/>
  <c r="AY2081" i="21"/>
  <c r="BA2081" i="21"/>
  <c r="BB2081" i="21"/>
  <c r="BC2081" i="21"/>
  <c r="AG2082" i="21"/>
  <c r="AH2082" i="21"/>
  <c r="AI2082" i="21"/>
  <c r="AK2082" i="21"/>
  <c r="AL2082" i="21"/>
  <c r="AM2082" i="21"/>
  <c r="AO2082" i="21"/>
  <c r="AP2082" i="21"/>
  <c r="AQ2082" i="21"/>
  <c r="AS2082" i="21"/>
  <c r="AT2082" i="21"/>
  <c r="AU2082" i="21"/>
  <c r="AW2082" i="21"/>
  <c r="AX2082" i="21"/>
  <c r="AY2082" i="21"/>
  <c r="BA2082" i="21"/>
  <c r="BB2082" i="21"/>
  <c r="BC2082" i="21"/>
  <c r="AG2083" i="21"/>
  <c r="AH2083" i="21"/>
  <c r="AI2083" i="21"/>
  <c r="AK2083" i="21"/>
  <c r="AL2083" i="21"/>
  <c r="AM2083" i="21"/>
  <c r="AO2083" i="21"/>
  <c r="AP2083" i="21"/>
  <c r="AQ2083" i="21"/>
  <c r="AS2083" i="21"/>
  <c r="AT2083" i="21"/>
  <c r="AU2083" i="21"/>
  <c r="AW2083" i="21"/>
  <c r="AX2083" i="21"/>
  <c r="AY2083" i="21"/>
  <c r="BA2083" i="21"/>
  <c r="BB2083" i="21"/>
  <c r="BC2083" i="21"/>
  <c r="AG2084" i="21"/>
  <c r="AH2084" i="21"/>
  <c r="AI2084" i="21"/>
  <c r="AK2084" i="21"/>
  <c r="AL2084" i="21"/>
  <c r="AM2084" i="21"/>
  <c r="AO2084" i="21"/>
  <c r="AP2084" i="21"/>
  <c r="AQ2084" i="21"/>
  <c r="AS2084" i="21"/>
  <c r="AT2084" i="21"/>
  <c r="AU2084" i="21"/>
  <c r="AW2084" i="21"/>
  <c r="AX2084" i="21"/>
  <c r="AY2084" i="21"/>
  <c r="BA2084" i="21"/>
  <c r="BB2084" i="21"/>
  <c r="BC2084" i="21"/>
  <c r="AG2093" i="21"/>
  <c r="AH2093" i="21"/>
  <c r="AI2093" i="21"/>
  <c r="AK2093" i="21"/>
  <c r="AL2093" i="21"/>
  <c r="AM2093" i="21"/>
  <c r="AO2093" i="21"/>
  <c r="AP2093" i="21"/>
  <c r="AQ2093" i="21"/>
  <c r="AS2093" i="21"/>
  <c r="AT2093" i="21"/>
  <c r="AU2093" i="21"/>
  <c r="AW2093" i="21"/>
  <c r="AX2093" i="21"/>
  <c r="AY2093" i="21"/>
  <c r="AG2094" i="21"/>
  <c r="AH2094" i="21"/>
  <c r="AI2094" i="21"/>
  <c r="AK2094" i="21"/>
  <c r="AL2094" i="21"/>
  <c r="AM2094" i="21"/>
  <c r="AO2094" i="21"/>
  <c r="AP2094" i="21"/>
  <c r="AQ2094" i="21"/>
  <c r="AS2094" i="21"/>
  <c r="AT2094" i="21"/>
  <c r="AU2094" i="21"/>
  <c r="AW2094" i="21"/>
  <c r="AX2094" i="21"/>
  <c r="AY2094" i="21"/>
  <c r="AG2095" i="21"/>
  <c r="AH2095" i="21"/>
  <c r="AI2095" i="21"/>
  <c r="AK2095" i="21"/>
  <c r="AL2095" i="21"/>
  <c r="AM2095" i="21"/>
  <c r="AO2095" i="21"/>
  <c r="AP2095" i="21"/>
  <c r="AQ2095" i="21"/>
  <c r="AS2095" i="21"/>
  <c r="AT2095" i="21"/>
  <c r="AU2095" i="21"/>
  <c r="AW2095" i="21"/>
  <c r="AX2095" i="21"/>
  <c r="AY2095" i="21"/>
  <c r="AG2096" i="21"/>
  <c r="AH2096" i="21"/>
  <c r="AI2096" i="21"/>
  <c r="AK2096" i="21"/>
  <c r="AL2096" i="21"/>
  <c r="AM2096" i="21"/>
  <c r="AO2096" i="21"/>
  <c r="AP2096" i="21"/>
  <c r="AQ2096" i="21"/>
  <c r="AS2096" i="21"/>
  <c r="AT2096" i="21"/>
  <c r="AU2096" i="21"/>
  <c r="AW2096" i="21"/>
  <c r="AX2096" i="21"/>
  <c r="AY2096" i="21"/>
  <c r="AG2097" i="21"/>
  <c r="AH2097" i="21"/>
  <c r="AI2097" i="21"/>
  <c r="AK2097" i="21"/>
  <c r="AL2097" i="21"/>
  <c r="AM2097" i="21"/>
  <c r="AO2097" i="21"/>
  <c r="AP2097" i="21"/>
  <c r="AQ2097" i="21"/>
  <c r="AS2097" i="21"/>
  <c r="AT2097" i="21"/>
  <c r="AU2097" i="21"/>
  <c r="AW2097" i="21"/>
  <c r="AX2097" i="21"/>
  <c r="AY2097" i="21"/>
  <c r="AG2098" i="21"/>
  <c r="AH2098" i="21"/>
  <c r="AI2098" i="21"/>
  <c r="AK2098" i="21"/>
  <c r="AL2098" i="21"/>
  <c r="AM2098" i="21"/>
  <c r="AO2098" i="21"/>
  <c r="AP2098" i="21"/>
  <c r="AQ2098" i="21"/>
  <c r="AS2098" i="21"/>
  <c r="AT2098" i="21"/>
  <c r="AU2098" i="21"/>
  <c r="AW2098" i="21"/>
  <c r="AX2098" i="21"/>
  <c r="AY2098" i="21"/>
  <c r="AG2037" i="21"/>
  <c r="AH2037" i="21"/>
  <c r="AI2037" i="21"/>
  <c r="AK2037" i="21"/>
  <c r="AL2037" i="21"/>
  <c r="AM2037" i="21"/>
  <c r="AO2037" i="21"/>
  <c r="AP2037" i="21"/>
  <c r="AQ2037" i="21"/>
  <c r="AS2037" i="21"/>
  <c r="AT2037" i="21"/>
  <c r="AU2037" i="21"/>
  <c r="AW2037" i="21"/>
  <c r="AX2037" i="21"/>
  <c r="AY2037" i="21"/>
  <c r="AG2038" i="21"/>
  <c r="AH2038" i="21"/>
  <c r="AI2038" i="21"/>
  <c r="AK2038" i="21"/>
  <c r="AL2038" i="21"/>
  <c r="AM2038" i="21"/>
  <c r="AO2038" i="21"/>
  <c r="AP2038" i="21"/>
  <c r="AQ2038" i="21"/>
  <c r="AS2038" i="21"/>
  <c r="AT2038" i="21"/>
  <c r="AU2038" i="21"/>
  <c r="AW2038" i="21"/>
  <c r="AX2038" i="21"/>
  <c r="AY2038" i="21"/>
  <c r="AG2039" i="21"/>
  <c r="AH2039" i="21"/>
  <c r="AI2039" i="21"/>
  <c r="AK2039" i="21"/>
  <c r="AL2039" i="21"/>
  <c r="AM2039" i="21"/>
  <c r="AO2039" i="21"/>
  <c r="AP2039" i="21"/>
  <c r="AQ2039" i="21"/>
  <c r="AS2039" i="21"/>
  <c r="AT2039" i="21"/>
  <c r="AU2039" i="21"/>
  <c r="AW2039" i="21"/>
  <c r="AX2039" i="21"/>
  <c r="AY2039" i="21"/>
  <c r="AG2040" i="21"/>
  <c r="AH2040" i="21"/>
  <c r="AI2040" i="21"/>
  <c r="AK2040" i="21"/>
  <c r="AL2040" i="21"/>
  <c r="AM2040" i="21"/>
  <c r="AO2040" i="21"/>
  <c r="AP2040" i="21"/>
  <c r="AQ2040" i="21"/>
  <c r="AS2040" i="21"/>
  <c r="AT2040" i="21"/>
  <c r="AU2040" i="21"/>
  <c r="AW2040" i="21"/>
  <c r="AX2040" i="21"/>
  <c r="AY2040" i="21"/>
  <c r="AG2041" i="21"/>
  <c r="AH2041" i="21"/>
  <c r="AI2041" i="21"/>
  <c r="AK2041" i="21"/>
  <c r="AL2041" i="21"/>
  <c r="AM2041" i="21"/>
  <c r="AO2041" i="21"/>
  <c r="AP2041" i="21"/>
  <c r="AQ2041" i="21"/>
  <c r="AS2041" i="21"/>
  <c r="AT2041" i="21"/>
  <c r="AU2041" i="21"/>
  <c r="AW2041" i="21"/>
  <c r="AX2041" i="21"/>
  <c r="AY2041" i="21"/>
  <c r="AG2042" i="21"/>
  <c r="AH2042" i="21"/>
  <c r="AI2042" i="21"/>
  <c r="AK2042" i="21"/>
  <c r="AL2042" i="21"/>
  <c r="AM2042" i="21"/>
  <c r="AO2042" i="21"/>
  <c r="AP2042" i="21"/>
  <c r="AQ2042" i="21"/>
  <c r="AS2042" i="21"/>
  <c r="AT2042" i="21"/>
  <c r="AU2042" i="21"/>
  <c r="AW2042" i="21"/>
  <c r="AX2042" i="21"/>
  <c r="AY2042" i="21"/>
  <c r="AG2043" i="21"/>
  <c r="AH2043" i="21"/>
  <c r="AI2043" i="21"/>
  <c r="AK2043" i="21"/>
  <c r="AL2043" i="21"/>
  <c r="AM2043" i="21"/>
  <c r="AO2043" i="21"/>
  <c r="AP2043" i="21"/>
  <c r="AQ2043" i="21"/>
  <c r="AS2043" i="21"/>
  <c r="AT2043" i="21"/>
  <c r="AU2043" i="21"/>
  <c r="AW2043" i="21"/>
  <c r="AX2043" i="21"/>
  <c r="AY2043" i="21"/>
  <c r="AG2044" i="21"/>
  <c r="AH2044" i="21"/>
  <c r="AI2044" i="21"/>
  <c r="AK2044" i="21"/>
  <c r="AL2044" i="21"/>
  <c r="AM2044" i="21"/>
  <c r="AO2044" i="21"/>
  <c r="AP2044" i="21"/>
  <c r="AQ2044" i="21"/>
  <c r="AS2044" i="21"/>
  <c r="AT2044" i="21"/>
  <c r="AU2044" i="21"/>
  <c r="AW2044" i="21"/>
  <c r="AX2044" i="21"/>
  <c r="AY2044" i="21"/>
  <c r="AG2045" i="21"/>
  <c r="AH2045" i="21"/>
  <c r="AI2045" i="21"/>
  <c r="AK2045" i="21"/>
  <c r="AL2045" i="21"/>
  <c r="AM2045" i="21"/>
  <c r="AO2045" i="21"/>
  <c r="AP2045" i="21"/>
  <c r="AQ2045" i="21"/>
  <c r="AS2045" i="21"/>
  <c r="AT2045" i="21"/>
  <c r="AU2045" i="21"/>
  <c r="AW2045" i="21"/>
  <c r="AX2045" i="21"/>
  <c r="AY2045" i="21"/>
  <c r="AG2020" i="21"/>
  <c r="AH2020" i="21"/>
  <c r="AI2020" i="21"/>
  <c r="AK2020" i="21"/>
  <c r="AL2020" i="21"/>
  <c r="AM2020" i="21"/>
  <c r="AO2020" i="21"/>
  <c r="AP2020" i="21"/>
  <c r="AQ2020" i="21"/>
  <c r="AS2020" i="21"/>
  <c r="AT2020" i="21"/>
  <c r="AU2020" i="21"/>
  <c r="AW2020" i="21"/>
  <c r="AX2020" i="21"/>
  <c r="AY2020" i="21"/>
  <c r="BA2020" i="21"/>
  <c r="BB2020" i="21"/>
  <c r="BC2020" i="21"/>
  <c r="AG2021" i="21"/>
  <c r="AH2021" i="21"/>
  <c r="AI2021" i="21"/>
  <c r="AK2021" i="21"/>
  <c r="AL2021" i="21"/>
  <c r="AM2021" i="21"/>
  <c r="AO2021" i="21"/>
  <c r="AP2021" i="21"/>
  <c r="AQ2021" i="21"/>
  <c r="AS2021" i="21"/>
  <c r="AT2021" i="21"/>
  <c r="AU2021" i="21"/>
  <c r="AW2021" i="21"/>
  <c r="AX2021" i="21"/>
  <c r="AY2021" i="21"/>
  <c r="BA2021" i="21"/>
  <c r="BB2021" i="21"/>
  <c r="BC2021" i="21"/>
  <c r="AG2022" i="21"/>
  <c r="AH2022" i="21"/>
  <c r="AI2022" i="21"/>
  <c r="AK2022" i="21"/>
  <c r="AL2022" i="21"/>
  <c r="AM2022" i="21"/>
  <c r="AO2022" i="21"/>
  <c r="AP2022" i="21"/>
  <c r="AQ2022" i="21"/>
  <c r="AS2022" i="21"/>
  <c r="AT2022" i="21"/>
  <c r="AU2022" i="21"/>
  <c r="AW2022" i="21"/>
  <c r="AX2022" i="21"/>
  <c r="AY2022" i="21"/>
  <c r="BA2022" i="21"/>
  <c r="BB2022" i="21"/>
  <c r="BC2022" i="21"/>
  <c r="AG2023" i="21"/>
  <c r="AH2023" i="21"/>
  <c r="AI2023" i="21"/>
  <c r="AK2023" i="21"/>
  <c r="AL2023" i="21"/>
  <c r="AM2023" i="21"/>
  <c r="AO2023" i="21"/>
  <c r="AP2023" i="21"/>
  <c r="AQ2023" i="21"/>
  <c r="AS2023" i="21"/>
  <c r="AT2023" i="21"/>
  <c r="AU2023" i="21"/>
  <c r="AW2023" i="21"/>
  <c r="AX2023" i="21"/>
  <c r="AY2023" i="21"/>
  <c r="BA2023" i="21"/>
  <c r="BB2023" i="21"/>
  <c r="BC2023" i="21"/>
  <c r="AG2024" i="21"/>
  <c r="AH2024" i="21"/>
  <c r="AI2024" i="21"/>
  <c r="AK2024" i="21"/>
  <c r="AL2024" i="21"/>
  <c r="AM2024" i="21"/>
  <c r="AO2024" i="21"/>
  <c r="AP2024" i="21"/>
  <c r="AQ2024" i="21"/>
  <c r="AS2024" i="21"/>
  <c r="AT2024" i="21"/>
  <c r="AU2024" i="21"/>
  <c r="AW2024" i="21"/>
  <c r="AX2024" i="21"/>
  <c r="AY2024" i="21"/>
  <c r="BA2024" i="21"/>
  <c r="BB2024" i="21"/>
  <c r="BC2024" i="21"/>
  <c r="AG2025" i="21"/>
  <c r="AH2025" i="21"/>
  <c r="AI2025" i="21"/>
  <c r="AK2025" i="21"/>
  <c r="AL2025" i="21"/>
  <c r="AM2025" i="21"/>
  <c r="AO2025" i="21"/>
  <c r="AP2025" i="21"/>
  <c r="AQ2025" i="21"/>
  <c r="AS2025" i="21"/>
  <c r="AT2025" i="21"/>
  <c r="AU2025" i="21"/>
  <c r="AW2025" i="21"/>
  <c r="AX2025" i="21"/>
  <c r="AY2025" i="21"/>
  <c r="BA2025" i="21"/>
  <c r="BB2025" i="21"/>
  <c r="BC2025" i="21"/>
  <c r="AG2026" i="21"/>
  <c r="AH2026" i="21"/>
  <c r="AI2026" i="21"/>
  <c r="AK2026" i="21"/>
  <c r="AL2026" i="21"/>
  <c r="AM2026" i="21"/>
  <c r="AO2026" i="21"/>
  <c r="AP2026" i="21"/>
  <c r="AQ2026" i="21"/>
  <c r="AS2026" i="21"/>
  <c r="AT2026" i="21"/>
  <c r="AU2026" i="21"/>
  <c r="AW2026" i="21"/>
  <c r="AX2026" i="21"/>
  <c r="AY2026" i="21"/>
  <c r="BA2026" i="21"/>
  <c r="BB2026" i="21"/>
  <c r="BC2026" i="21"/>
  <c r="AG2027" i="21"/>
  <c r="AH2027" i="21"/>
  <c r="AI2027" i="21"/>
  <c r="AK2027" i="21"/>
  <c r="AL2027" i="21"/>
  <c r="AM2027" i="21"/>
  <c r="AO2027" i="21"/>
  <c r="AP2027" i="21"/>
  <c r="AQ2027" i="21"/>
  <c r="AS2027" i="21"/>
  <c r="AT2027" i="21"/>
  <c r="AU2027" i="21"/>
  <c r="AW2027" i="21"/>
  <c r="AX2027" i="21"/>
  <c r="AY2027" i="21"/>
  <c r="BA2027" i="21"/>
  <c r="BB2027" i="21"/>
  <c r="BC2027" i="21"/>
  <c r="AG2028" i="21"/>
  <c r="AH2028" i="21"/>
  <c r="AI2028" i="21"/>
  <c r="AK2028" i="21"/>
  <c r="AL2028" i="21"/>
  <c r="AM2028" i="21"/>
  <c r="AO2028" i="21"/>
  <c r="AP2028" i="21"/>
  <c r="AQ2028" i="21"/>
  <c r="AS2028" i="21"/>
  <c r="AT2028" i="21"/>
  <c r="AU2028" i="21"/>
  <c r="AW2028" i="21"/>
  <c r="AX2028" i="21"/>
  <c r="AY2028" i="21"/>
  <c r="BA2028" i="21"/>
  <c r="BB2028" i="21"/>
  <c r="BC2028" i="21"/>
  <c r="AG1979" i="21"/>
  <c r="AH1979" i="21"/>
  <c r="AI1979" i="21"/>
  <c r="AK1979" i="21"/>
  <c r="AL1979" i="21"/>
  <c r="AM1979" i="21"/>
  <c r="AO1979" i="21"/>
  <c r="AP1979" i="21"/>
  <c r="AQ1979" i="21"/>
  <c r="AS1979" i="21"/>
  <c r="AT1979" i="21"/>
  <c r="AU1979" i="21"/>
  <c r="AW1979" i="21"/>
  <c r="AX1979" i="21"/>
  <c r="AY1979" i="21"/>
  <c r="AG1980" i="21"/>
  <c r="AH1980" i="21"/>
  <c r="AI1980" i="21"/>
  <c r="AK1980" i="21"/>
  <c r="AL1980" i="21"/>
  <c r="AM1980" i="21"/>
  <c r="AO1980" i="21"/>
  <c r="AP1980" i="21"/>
  <c r="AQ1980" i="21"/>
  <c r="AS1980" i="21"/>
  <c r="AT1980" i="21"/>
  <c r="AU1980" i="21"/>
  <c r="AW1980" i="21"/>
  <c r="AX1980" i="21"/>
  <c r="AY1980" i="21"/>
  <c r="AG1981" i="21"/>
  <c r="AH1981" i="21"/>
  <c r="AI1981" i="21"/>
  <c r="AK1981" i="21"/>
  <c r="AL1981" i="21"/>
  <c r="AM1981" i="21"/>
  <c r="AO1981" i="21"/>
  <c r="AP1981" i="21"/>
  <c r="AQ1981" i="21"/>
  <c r="AS1981" i="21"/>
  <c r="AT1981" i="21"/>
  <c r="AU1981" i="21"/>
  <c r="AW1981" i="21"/>
  <c r="AX1981" i="21"/>
  <c r="AY1981" i="21"/>
  <c r="AG1982" i="21"/>
  <c r="AH1982" i="21"/>
  <c r="AI1982" i="21"/>
  <c r="AK1982" i="21"/>
  <c r="AL1982" i="21"/>
  <c r="AM1982" i="21"/>
  <c r="AO1982" i="21"/>
  <c r="AP1982" i="21"/>
  <c r="AQ1982" i="21"/>
  <c r="AS1982" i="21"/>
  <c r="AT1982" i="21"/>
  <c r="AU1982" i="21"/>
  <c r="AW1982" i="21"/>
  <c r="AX1982" i="21"/>
  <c r="AY1982" i="21"/>
  <c r="AG1983" i="21"/>
  <c r="AH1983" i="21"/>
  <c r="AI1983" i="21"/>
  <c r="AK1983" i="21"/>
  <c r="AL1983" i="21"/>
  <c r="AM1983" i="21"/>
  <c r="AO1983" i="21"/>
  <c r="AP1983" i="21"/>
  <c r="AQ1983" i="21"/>
  <c r="AS1983" i="21"/>
  <c r="AT1983" i="21"/>
  <c r="AU1983" i="21"/>
  <c r="AW1983" i="21"/>
  <c r="AX1983" i="21"/>
  <c r="AY1983" i="21"/>
  <c r="AG1984" i="21"/>
  <c r="AH1984" i="21"/>
  <c r="AI1984" i="21"/>
  <c r="AK1984" i="21"/>
  <c r="AL1984" i="21"/>
  <c r="AM1984" i="21"/>
  <c r="AO1984" i="21"/>
  <c r="AP1984" i="21"/>
  <c r="AQ1984" i="21"/>
  <c r="AS1984" i="21"/>
  <c r="AT1984" i="21"/>
  <c r="AU1984" i="21"/>
  <c r="AW1984" i="21"/>
  <c r="AX1984" i="21"/>
  <c r="AY1984" i="21"/>
  <c r="AG1985" i="21"/>
  <c r="AH1985" i="21"/>
  <c r="AI1985" i="21"/>
  <c r="AK1985" i="21"/>
  <c r="AL1985" i="21"/>
  <c r="AM1985" i="21"/>
  <c r="AO1985" i="21"/>
  <c r="AP1985" i="21"/>
  <c r="AQ1985" i="21"/>
  <c r="AS1985" i="21"/>
  <c r="AT1985" i="21"/>
  <c r="AU1985" i="21"/>
  <c r="AW1985" i="21"/>
  <c r="AX1985" i="21"/>
  <c r="AY1985" i="21"/>
  <c r="AG1986" i="21"/>
  <c r="AH1986" i="21"/>
  <c r="AI1986" i="21"/>
  <c r="AK1986" i="21"/>
  <c r="AL1986" i="21"/>
  <c r="AM1986" i="21"/>
  <c r="AO1986" i="21"/>
  <c r="AP1986" i="21"/>
  <c r="AQ1986" i="21"/>
  <c r="AS1986" i="21"/>
  <c r="AT1986" i="21"/>
  <c r="AU1986" i="21"/>
  <c r="AW1986" i="21"/>
  <c r="AX1986" i="21"/>
  <c r="AY1986" i="21"/>
  <c r="AG1987" i="21"/>
  <c r="AH1987" i="21"/>
  <c r="AI1987" i="21"/>
  <c r="AK1987" i="21"/>
  <c r="AL1987" i="21"/>
  <c r="AM1987" i="21"/>
  <c r="AO1987" i="21"/>
  <c r="AP1987" i="21"/>
  <c r="AQ1987" i="21"/>
  <c r="AS1987" i="21"/>
  <c r="AT1987" i="21"/>
  <c r="AU1987" i="21"/>
  <c r="AW1987" i="21"/>
  <c r="AX1987" i="21"/>
  <c r="AY1987" i="21"/>
  <c r="AG1962" i="21"/>
  <c r="AH1962" i="21"/>
  <c r="AI1962" i="21"/>
  <c r="AK1962" i="21"/>
  <c r="AL1962" i="21"/>
  <c r="AM1962" i="21"/>
  <c r="AO1962" i="21"/>
  <c r="AP1962" i="21"/>
  <c r="AQ1962" i="21"/>
  <c r="AS1962" i="21"/>
  <c r="AT1962" i="21"/>
  <c r="AU1962" i="21"/>
  <c r="AW1962" i="21"/>
  <c r="AX1962" i="21"/>
  <c r="AY1962" i="21"/>
  <c r="BA1962" i="21"/>
  <c r="BB1962" i="21"/>
  <c r="BC1962" i="21"/>
  <c r="AG1963" i="21"/>
  <c r="AH1963" i="21"/>
  <c r="AI1963" i="21"/>
  <c r="AK1963" i="21"/>
  <c r="AL1963" i="21"/>
  <c r="AM1963" i="21"/>
  <c r="AO1963" i="21"/>
  <c r="AP1963" i="21"/>
  <c r="AQ1963" i="21"/>
  <c r="AS1963" i="21"/>
  <c r="AT1963" i="21"/>
  <c r="AU1963" i="21"/>
  <c r="AW1963" i="21"/>
  <c r="AX1963" i="21"/>
  <c r="AY1963" i="21"/>
  <c r="BA1963" i="21"/>
  <c r="BB1963" i="21"/>
  <c r="BC1963" i="21"/>
  <c r="AG1964" i="21"/>
  <c r="AH1964" i="21"/>
  <c r="AI1964" i="21"/>
  <c r="AK1964" i="21"/>
  <c r="AL1964" i="21"/>
  <c r="AM1964" i="21"/>
  <c r="AO1964" i="21"/>
  <c r="AP1964" i="21"/>
  <c r="AQ1964" i="21"/>
  <c r="AS1964" i="21"/>
  <c r="AT1964" i="21"/>
  <c r="AU1964" i="21"/>
  <c r="AW1964" i="21"/>
  <c r="AX1964" i="21"/>
  <c r="AY1964" i="21"/>
  <c r="BA1964" i="21"/>
  <c r="BB1964" i="21"/>
  <c r="BC1964" i="21"/>
  <c r="AG1965" i="21"/>
  <c r="AH1965" i="21"/>
  <c r="AI1965" i="21"/>
  <c r="AK1965" i="21"/>
  <c r="AL1965" i="21"/>
  <c r="AM1965" i="21"/>
  <c r="AO1965" i="21"/>
  <c r="AP1965" i="21"/>
  <c r="AQ1965" i="21"/>
  <c r="AS1965" i="21"/>
  <c r="AT1965" i="21"/>
  <c r="AU1965" i="21"/>
  <c r="AW1965" i="21"/>
  <c r="AX1965" i="21"/>
  <c r="AY1965" i="21"/>
  <c r="BA1965" i="21"/>
  <c r="BB1965" i="21"/>
  <c r="BC1965" i="21"/>
  <c r="AG1966" i="21"/>
  <c r="AH1966" i="21"/>
  <c r="AI1966" i="21"/>
  <c r="AK1966" i="21"/>
  <c r="AL1966" i="21"/>
  <c r="AM1966" i="21"/>
  <c r="AO1966" i="21"/>
  <c r="AP1966" i="21"/>
  <c r="AQ1966" i="21"/>
  <c r="AS1966" i="21"/>
  <c r="AT1966" i="21"/>
  <c r="AU1966" i="21"/>
  <c r="AW1966" i="21"/>
  <c r="AX1966" i="21"/>
  <c r="AY1966" i="21"/>
  <c r="BA1966" i="21"/>
  <c r="BB1966" i="21"/>
  <c r="BC1966" i="21"/>
  <c r="AG1967" i="21"/>
  <c r="AH1967" i="21"/>
  <c r="AI1967" i="21"/>
  <c r="AK1967" i="21"/>
  <c r="AL1967" i="21"/>
  <c r="AM1967" i="21"/>
  <c r="AO1967" i="21"/>
  <c r="AP1967" i="21"/>
  <c r="AQ1967" i="21"/>
  <c r="AS1967" i="21"/>
  <c r="AT1967" i="21"/>
  <c r="AU1967" i="21"/>
  <c r="AW1967" i="21"/>
  <c r="AX1967" i="21"/>
  <c r="AY1967" i="21"/>
  <c r="BA1967" i="21"/>
  <c r="BB1967" i="21"/>
  <c r="BC1967" i="21"/>
  <c r="AG1968" i="21"/>
  <c r="AH1968" i="21"/>
  <c r="AI1968" i="21"/>
  <c r="AK1968" i="21"/>
  <c r="AL1968" i="21"/>
  <c r="AM1968" i="21"/>
  <c r="AO1968" i="21"/>
  <c r="AP1968" i="21"/>
  <c r="AQ1968" i="21"/>
  <c r="AS1968" i="21"/>
  <c r="AT1968" i="21"/>
  <c r="AU1968" i="21"/>
  <c r="AW1968" i="21"/>
  <c r="AX1968" i="21"/>
  <c r="AY1968" i="21"/>
  <c r="BA1968" i="21"/>
  <c r="BB1968" i="21"/>
  <c r="BC1968" i="21"/>
  <c r="AG1969" i="21"/>
  <c r="AH1969" i="21"/>
  <c r="AI1969" i="21"/>
  <c r="AK1969" i="21"/>
  <c r="AL1969" i="21"/>
  <c r="AM1969" i="21"/>
  <c r="AO1969" i="21"/>
  <c r="AP1969" i="21"/>
  <c r="AQ1969" i="21"/>
  <c r="AS1969" i="21"/>
  <c r="AT1969" i="21"/>
  <c r="AU1969" i="21"/>
  <c r="AW1969" i="21"/>
  <c r="AX1969" i="21"/>
  <c r="AY1969" i="21"/>
  <c r="BA1969" i="21"/>
  <c r="BB1969" i="21"/>
  <c r="BC1969" i="21"/>
  <c r="AG1970" i="21"/>
  <c r="AH1970" i="21"/>
  <c r="AI1970" i="21"/>
  <c r="AK1970" i="21"/>
  <c r="AL1970" i="21"/>
  <c r="AM1970" i="21"/>
  <c r="AO1970" i="21"/>
  <c r="AP1970" i="21"/>
  <c r="AQ1970" i="21"/>
  <c r="AS1970" i="21"/>
  <c r="AT1970" i="21"/>
  <c r="AU1970" i="21"/>
  <c r="AW1970" i="21"/>
  <c r="AX1970" i="21"/>
  <c r="AY1970" i="21"/>
  <c r="BA1970" i="21"/>
  <c r="BB1970" i="21"/>
  <c r="BC1970" i="21"/>
  <c r="AG1740" i="21"/>
  <c r="AH1740" i="21"/>
  <c r="AI1740" i="21"/>
  <c r="AK1740" i="21"/>
  <c r="AL1740" i="21"/>
  <c r="AM1740" i="21"/>
  <c r="AO1740" i="21"/>
  <c r="AP1740" i="21"/>
  <c r="AQ1740" i="21"/>
  <c r="AS1740" i="21"/>
  <c r="AT1740" i="21"/>
  <c r="AU1740" i="21"/>
  <c r="AW1740" i="21"/>
  <c r="AX1740" i="21"/>
  <c r="AY1740" i="21"/>
  <c r="AG1741" i="21"/>
  <c r="AH1741" i="21"/>
  <c r="AI1741" i="21"/>
  <c r="AK1741" i="21"/>
  <c r="AL1741" i="21"/>
  <c r="AM1741" i="21"/>
  <c r="AO1741" i="21"/>
  <c r="AP1741" i="21"/>
  <c r="AQ1741" i="21"/>
  <c r="AS1741" i="21"/>
  <c r="AT1741" i="21"/>
  <c r="AU1741" i="21"/>
  <c r="AW1741" i="21"/>
  <c r="AX1741" i="21"/>
  <c r="AY1741" i="21"/>
  <c r="AG1742" i="21"/>
  <c r="AH1742" i="21"/>
  <c r="AI1742" i="21"/>
  <c r="AK1742" i="21"/>
  <c r="AL1742" i="21"/>
  <c r="AM1742" i="21"/>
  <c r="AO1742" i="21"/>
  <c r="AP1742" i="21"/>
  <c r="AQ1742" i="21"/>
  <c r="AS1742" i="21"/>
  <c r="AT1742" i="21"/>
  <c r="AU1742" i="21"/>
  <c r="AW1742" i="21"/>
  <c r="AX1742" i="21"/>
  <c r="AY1742" i="21"/>
  <c r="AG1743" i="21"/>
  <c r="AH1743" i="21"/>
  <c r="AI1743" i="21"/>
  <c r="AK1743" i="21"/>
  <c r="AL1743" i="21"/>
  <c r="AM1743" i="21"/>
  <c r="AO1743" i="21"/>
  <c r="AP1743" i="21"/>
  <c r="AQ1743" i="21"/>
  <c r="AS1743" i="21"/>
  <c r="AT1743" i="21"/>
  <c r="AU1743" i="21"/>
  <c r="AW1743" i="21"/>
  <c r="AX1743" i="21"/>
  <c r="AY1743" i="21"/>
  <c r="AG1744" i="21"/>
  <c r="AH1744" i="21"/>
  <c r="AI1744" i="21"/>
  <c r="AK1744" i="21"/>
  <c r="AL1744" i="21"/>
  <c r="AM1744" i="21"/>
  <c r="AO1744" i="21"/>
  <c r="AP1744" i="21"/>
  <c r="AQ1744" i="21"/>
  <c r="AS1744" i="21"/>
  <c r="AT1744" i="21"/>
  <c r="AU1744" i="21"/>
  <c r="AW1744" i="21"/>
  <c r="AX1744" i="21"/>
  <c r="AY1744" i="21"/>
  <c r="AG1745" i="21"/>
  <c r="AH1745" i="21"/>
  <c r="AI1745" i="21"/>
  <c r="AK1745" i="21"/>
  <c r="AL1745" i="21"/>
  <c r="AM1745" i="21"/>
  <c r="AO1745" i="21"/>
  <c r="AP1745" i="21"/>
  <c r="AQ1745" i="21"/>
  <c r="AS1745" i="21"/>
  <c r="AT1745" i="21"/>
  <c r="AU1745" i="21"/>
  <c r="AW1745" i="21"/>
  <c r="AX1745" i="21"/>
  <c r="AY1745" i="21"/>
  <c r="AG1746" i="21"/>
  <c r="AH1746" i="21"/>
  <c r="AI1746" i="21"/>
  <c r="AK1746" i="21"/>
  <c r="AL1746" i="21"/>
  <c r="AM1746" i="21"/>
  <c r="AO1746" i="21"/>
  <c r="AP1746" i="21"/>
  <c r="AQ1746" i="21"/>
  <c r="AS1746" i="21"/>
  <c r="AT1746" i="21"/>
  <c r="AU1746" i="21"/>
  <c r="AW1746" i="21"/>
  <c r="AX1746" i="21"/>
  <c r="AY1746" i="21"/>
  <c r="AG1747" i="21"/>
  <c r="AH1747" i="21"/>
  <c r="AI1747" i="21"/>
  <c r="AK1747" i="21"/>
  <c r="AL1747" i="21"/>
  <c r="AM1747" i="21"/>
  <c r="AO1747" i="21"/>
  <c r="AP1747" i="21"/>
  <c r="AQ1747" i="21"/>
  <c r="AS1747" i="21"/>
  <c r="AT1747" i="21"/>
  <c r="AU1747" i="21"/>
  <c r="AW1747" i="21"/>
  <c r="AX1747" i="21"/>
  <c r="AY1747" i="21"/>
  <c r="AG1748" i="21"/>
  <c r="AH1748" i="21"/>
  <c r="AI1748" i="21"/>
  <c r="AK1748" i="21"/>
  <c r="AL1748" i="21"/>
  <c r="AM1748" i="21"/>
  <c r="AO1748" i="21"/>
  <c r="AP1748" i="21"/>
  <c r="AQ1748" i="21"/>
  <c r="AS1748" i="21"/>
  <c r="AT1748" i="21"/>
  <c r="AU1748" i="21"/>
  <c r="AW1748" i="21"/>
  <c r="AX1748" i="21"/>
  <c r="AY1748" i="21"/>
  <c r="AG1749" i="21"/>
  <c r="AH1749" i="21"/>
  <c r="AI1749" i="21"/>
  <c r="AK1749" i="21"/>
  <c r="AL1749" i="21"/>
  <c r="AM1749" i="21"/>
  <c r="AO1749" i="21"/>
  <c r="AP1749" i="21"/>
  <c r="AQ1749" i="21"/>
  <c r="AS1749" i="21"/>
  <c r="AT1749" i="21"/>
  <c r="AU1749" i="21"/>
  <c r="AW1749" i="21"/>
  <c r="AX1749" i="21"/>
  <c r="AY1749" i="21"/>
  <c r="AG1750" i="21"/>
  <c r="AH1750" i="21"/>
  <c r="AI1750" i="21"/>
  <c r="AK1750" i="21"/>
  <c r="AL1750" i="21"/>
  <c r="AM1750" i="21"/>
  <c r="AO1750" i="21"/>
  <c r="AP1750" i="21"/>
  <c r="AQ1750" i="21"/>
  <c r="AS1750" i="21"/>
  <c r="AT1750" i="21"/>
  <c r="AU1750" i="21"/>
  <c r="AW1750" i="21"/>
  <c r="AX1750" i="21"/>
  <c r="AY1750" i="21"/>
  <c r="AG1751" i="21"/>
  <c r="AH1751" i="21"/>
  <c r="AI1751" i="21"/>
  <c r="AK1751" i="21"/>
  <c r="AL1751" i="21"/>
  <c r="AM1751" i="21"/>
  <c r="AO1751" i="21"/>
  <c r="AP1751" i="21"/>
  <c r="AQ1751" i="21"/>
  <c r="AS1751" i="21"/>
  <c r="AT1751" i="21"/>
  <c r="AU1751" i="21"/>
  <c r="AW1751" i="21"/>
  <c r="AX1751" i="21"/>
  <c r="AY1751" i="21"/>
  <c r="AG1752" i="21"/>
  <c r="AH1752" i="21"/>
  <c r="AI1752" i="21"/>
  <c r="AK1752" i="21"/>
  <c r="AL1752" i="21"/>
  <c r="AM1752" i="21"/>
  <c r="AO1752" i="21"/>
  <c r="AP1752" i="21"/>
  <c r="AQ1752" i="21"/>
  <c r="AS1752" i="21"/>
  <c r="AT1752" i="21"/>
  <c r="AU1752" i="21"/>
  <c r="AW1752" i="21"/>
  <c r="AX1752" i="21"/>
  <c r="AY1752" i="21"/>
  <c r="AG1753" i="21"/>
  <c r="AH1753" i="21"/>
  <c r="AI1753" i="21"/>
  <c r="AK1753" i="21"/>
  <c r="AL1753" i="21"/>
  <c r="AM1753" i="21"/>
  <c r="AO1753" i="21"/>
  <c r="AP1753" i="21"/>
  <c r="AQ1753" i="21"/>
  <c r="AS1753" i="21"/>
  <c r="AT1753" i="21"/>
  <c r="AU1753" i="21"/>
  <c r="AW1753" i="21"/>
  <c r="AX1753" i="21"/>
  <c r="AY1753" i="21"/>
  <c r="AG1754" i="21"/>
  <c r="AH1754" i="21"/>
  <c r="AI1754" i="21"/>
  <c r="AK1754" i="21"/>
  <c r="AL1754" i="21"/>
  <c r="AM1754" i="21"/>
  <c r="AO1754" i="21"/>
  <c r="AP1754" i="21"/>
  <c r="AQ1754" i="21"/>
  <c r="AS1754" i="21"/>
  <c r="AT1754" i="21"/>
  <c r="AU1754" i="21"/>
  <c r="AW1754" i="21"/>
  <c r="AX1754" i="21"/>
  <c r="AY1754" i="21"/>
  <c r="AG1755" i="21"/>
  <c r="AH1755" i="21"/>
  <c r="AI1755" i="21"/>
  <c r="AK1755" i="21"/>
  <c r="AL1755" i="21"/>
  <c r="AM1755" i="21"/>
  <c r="AO1755" i="21"/>
  <c r="AP1755" i="21"/>
  <c r="AQ1755" i="21"/>
  <c r="AS1755" i="21"/>
  <c r="AT1755" i="21"/>
  <c r="AU1755" i="21"/>
  <c r="AW1755" i="21"/>
  <c r="AX1755" i="21"/>
  <c r="AY1755" i="21"/>
  <c r="AG1756" i="21"/>
  <c r="AH1756" i="21"/>
  <c r="AI1756" i="21"/>
  <c r="AK1756" i="21"/>
  <c r="AL1756" i="21"/>
  <c r="AM1756" i="21"/>
  <c r="AO1756" i="21"/>
  <c r="AP1756" i="21"/>
  <c r="AQ1756" i="21"/>
  <c r="AS1756" i="21"/>
  <c r="AT1756" i="21"/>
  <c r="AU1756" i="21"/>
  <c r="AW1756" i="21"/>
  <c r="AX1756" i="21"/>
  <c r="AY1756" i="21"/>
  <c r="AG1757" i="21"/>
  <c r="AH1757" i="21"/>
  <c r="AI1757" i="21"/>
  <c r="AK1757" i="21"/>
  <c r="AL1757" i="21"/>
  <c r="AM1757" i="21"/>
  <c r="AO1757" i="21"/>
  <c r="AP1757" i="21"/>
  <c r="AQ1757" i="21"/>
  <c r="AS1757" i="21"/>
  <c r="AT1757" i="21"/>
  <c r="AU1757" i="21"/>
  <c r="AW1757" i="21"/>
  <c r="AX1757" i="21"/>
  <c r="AY1757" i="21"/>
  <c r="AG1758" i="21"/>
  <c r="AH1758" i="21"/>
  <c r="AI1758" i="21"/>
  <c r="AK1758" i="21"/>
  <c r="AL1758" i="21"/>
  <c r="AM1758" i="21"/>
  <c r="AO1758" i="21"/>
  <c r="AP1758" i="21"/>
  <c r="AQ1758" i="21"/>
  <c r="AS1758" i="21"/>
  <c r="AT1758" i="21"/>
  <c r="AU1758" i="21"/>
  <c r="AW1758" i="21"/>
  <c r="AX1758" i="21"/>
  <c r="AY1758" i="21"/>
  <c r="AG1759" i="21"/>
  <c r="AH1759" i="21"/>
  <c r="AI1759" i="21"/>
  <c r="AK1759" i="21"/>
  <c r="AL1759" i="21"/>
  <c r="AM1759" i="21"/>
  <c r="AO1759" i="21"/>
  <c r="AP1759" i="21"/>
  <c r="AQ1759" i="21"/>
  <c r="AS1759" i="21"/>
  <c r="AT1759" i="21"/>
  <c r="AU1759" i="21"/>
  <c r="AW1759" i="21"/>
  <c r="AX1759" i="21"/>
  <c r="AY1759" i="21"/>
  <c r="AG1760" i="21"/>
  <c r="AH1760" i="21"/>
  <c r="AI1760" i="21"/>
  <c r="AK1760" i="21"/>
  <c r="AL1760" i="21"/>
  <c r="AM1760" i="21"/>
  <c r="AO1760" i="21"/>
  <c r="AP1760" i="21"/>
  <c r="AQ1760" i="21"/>
  <c r="AS1760" i="21"/>
  <c r="AT1760" i="21"/>
  <c r="AU1760" i="21"/>
  <c r="AW1760" i="21"/>
  <c r="AX1760" i="21"/>
  <c r="AY1760" i="21"/>
  <c r="AG1761" i="21"/>
  <c r="AH1761" i="21"/>
  <c r="AI1761" i="21"/>
  <c r="AK1761" i="21"/>
  <c r="AL1761" i="21"/>
  <c r="AM1761" i="21"/>
  <c r="AO1761" i="21"/>
  <c r="AP1761" i="21"/>
  <c r="AQ1761" i="21"/>
  <c r="AS1761" i="21"/>
  <c r="AT1761" i="21"/>
  <c r="AU1761" i="21"/>
  <c r="AW1761" i="21"/>
  <c r="AX1761" i="21"/>
  <c r="AY1761" i="21"/>
  <c r="AG1762" i="21"/>
  <c r="AH1762" i="21"/>
  <c r="AI1762" i="21"/>
  <c r="AK1762" i="21"/>
  <c r="AL1762" i="21"/>
  <c r="AM1762" i="21"/>
  <c r="AO1762" i="21"/>
  <c r="AP1762" i="21"/>
  <c r="AQ1762" i="21"/>
  <c r="AS1762" i="21"/>
  <c r="AT1762" i="21"/>
  <c r="AU1762" i="21"/>
  <c r="AW1762" i="21"/>
  <c r="AX1762" i="21"/>
  <c r="AY1762" i="21"/>
  <c r="AG1763" i="21"/>
  <c r="AH1763" i="21"/>
  <c r="AI1763" i="21"/>
  <c r="AK1763" i="21"/>
  <c r="AL1763" i="21"/>
  <c r="AM1763" i="21"/>
  <c r="AO1763" i="21"/>
  <c r="AP1763" i="21"/>
  <c r="AQ1763" i="21"/>
  <c r="AS1763" i="21"/>
  <c r="AT1763" i="21"/>
  <c r="AU1763" i="21"/>
  <c r="AW1763" i="21"/>
  <c r="AX1763" i="21"/>
  <c r="AY1763" i="21"/>
  <c r="AG1764" i="21"/>
  <c r="AH1764" i="21"/>
  <c r="AI1764" i="21"/>
  <c r="AK1764" i="21"/>
  <c r="AL1764" i="21"/>
  <c r="AM1764" i="21"/>
  <c r="AO1764" i="21"/>
  <c r="AP1764" i="21"/>
  <c r="AQ1764" i="21"/>
  <c r="AS1764" i="21"/>
  <c r="AT1764" i="21"/>
  <c r="AU1764" i="21"/>
  <c r="AW1764" i="21"/>
  <c r="AX1764" i="21"/>
  <c r="AY1764" i="21"/>
  <c r="AG1765" i="21"/>
  <c r="AH1765" i="21"/>
  <c r="AI1765" i="21"/>
  <c r="AK1765" i="21"/>
  <c r="AL1765" i="21"/>
  <c r="AM1765" i="21"/>
  <c r="AO1765" i="21"/>
  <c r="AP1765" i="21"/>
  <c r="AQ1765" i="21"/>
  <c r="AS1765" i="21"/>
  <c r="AT1765" i="21"/>
  <c r="AU1765" i="21"/>
  <c r="AW1765" i="21"/>
  <c r="AX1765" i="21"/>
  <c r="AY1765" i="21"/>
  <c r="AG1766" i="21"/>
  <c r="AH1766" i="21"/>
  <c r="AI1766" i="21"/>
  <c r="AK1766" i="21"/>
  <c r="AL1766" i="21"/>
  <c r="AM1766" i="21"/>
  <c r="AO1766" i="21"/>
  <c r="AP1766" i="21"/>
  <c r="AQ1766" i="21"/>
  <c r="AS1766" i="21"/>
  <c r="AT1766" i="21"/>
  <c r="AU1766" i="21"/>
  <c r="AW1766" i="21"/>
  <c r="AX1766" i="21"/>
  <c r="AY1766" i="21"/>
  <c r="AG1705" i="21"/>
  <c r="AH1705" i="21"/>
  <c r="AI1705" i="21"/>
  <c r="AK1705" i="21"/>
  <c r="AL1705" i="21"/>
  <c r="AM1705" i="21"/>
  <c r="AO1705" i="21"/>
  <c r="AP1705" i="21"/>
  <c r="AQ1705" i="21"/>
  <c r="AS1705" i="21"/>
  <c r="AT1705" i="21"/>
  <c r="AU1705" i="21"/>
  <c r="AW1705" i="21"/>
  <c r="AX1705" i="21"/>
  <c r="AY1705" i="21"/>
  <c r="BA1705" i="21"/>
  <c r="BB1705" i="21"/>
  <c r="BC1705" i="21"/>
  <c r="AG1706" i="21"/>
  <c r="AH1706" i="21"/>
  <c r="AI1706" i="21"/>
  <c r="AK1706" i="21"/>
  <c r="AL1706" i="21"/>
  <c r="AM1706" i="21"/>
  <c r="AO1706" i="21"/>
  <c r="AP1706" i="21"/>
  <c r="AQ1706" i="21"/>
  <c r="AS1706" i="21"/>
  <c r="AT1706" i="21"/>
  <c r="AU1706" i="21"/>
  <c r="AW1706" i="21"/>
  <c r="AX1706" i="21"/>
  <c r="AY1706" i="21"/>
  <c r="BA1706" i="21"/>
  <c r="BB1706" i="21"/>
  <c r="BC1706" i="21"/>
  <c r="AG1707" i="21"/>
  <c r="AH1707" i="21"/>
  <c r="AI1707" i="21"/>
  <c r="AK1707" i="21"/>
  <c r="AL1707" i="21"/>
  <c r="AM1707" i="21"/>
  <c r="AO1707" i="21"/>
  <c r="AP1707" i="21"/>
  <c r="AQ1707" i="21"/>
  <c r="AS1707" i="21"/>
  <c r="AT1707" i="21"/>
  <c r="AU1707" i="21"/>
  <c r="AW1707" i="21"/>
  <c r="AX1707" i="21"/>
  <c r="AY1707" i="21"/>
  <c r="BA1707" i="21"/>
  <c r="BB1707" i="21"/>
  <c r="BC1707" i="21"/>
  <c r="AG1708" i="21"/>
  <c r="AH1708" i="21"/>
  <c r="AI1708" i="21"/>
  <c r="AK1708" i="21"/>
  <c r="AL1708" i="21"/>
  <c r="AM1708" i="21"/>
  <c r="AO1708" i="21"/>
  <c r="AP1708" i="21"/>
  <c r="AQ1708" i="21"/>
  <c r="AS1708" i="21"/>
  <c r="AT1708" i="21"/>
  <c r="AU1708" i="21"/>
  <c r="AW1708" i="21"/>
  <c r="AX1708" i="21"/>
  <c r="AY1708" i="21"/>
  <c r="BA1708" i="21"/>
  <c r="BB1708" i="21"/>
  <c r="BC1708" i="21"/>
  <c r="AG1709" i="21"/>
  <c r="AH1709" i="21"/>
  <c r="AI1709" i="21"/>
  <c r="AK1709" i="21"/>
  <c r="AL1709" i="21"/>
  <c r="AM1709" i="21"/>
  <c r="AO1709" i="21"/>
  <c r="AP1709" i="21"/>
  <c r="AQ1709" i="21"/>
  <c r="AS1709" i="21"/>
  <c r="AT1709" i="21"/>
  <c r="AU1709" i="21"/>
  <c r="AW1709" i="21"/>
  <c r="AX1709" i="21"/>
  <c r="AY1709" i="21"/>
  <c r="BA1709" i="21"/>
  <c r="BB1709" i="21"/>
  <c r="BC1709" i="21"/>
  <c r="AG1710" i="21"/>
  <c r="AH1710" i="21"/>
  <c r="AI1710" i="21"/>
  <c r="AK1710" i="21"/>
  <c r="AL1710" i="21"/>
  <c r="AM1710" i="21"/>
  <c r="AO1710" i="21"/>
  <c r="AP1710" i="21"/>
  <c r="AQ1710" i="21"/>
  <c r="AS1710" i="21"/>
  <c r="AT1710" i="21"/>
  <c r="AU1710" i="21"/>
  <c r="AW1710" i="21"/>
  <c r="AX1710" i="21"/>
  <c r="AY1710" i="21"/>
  <c r="BA1710" i="21"/>
  <c r="BB1710" i="21"/>
  <c r="BC1710" i="21"/>
  <c r="AG1711" i="21"/>
  <c r="AH1711" i="21"/>
  <c r="AI1711" i="21"/>
  <c r="AK1711" i="21"/>
  <c r="AL1711" i="21"/>
  <c r="AM1711" i="21"/>
  <c r="AO1711" i="21"/>
  <c r="AP1711" i="21"/>
  <c r="AQ1711" i="21"/>
  <c r="AS1711" i="21"/>
  <c r="AT1711" i="21"/>
  <c r="AU1711" i="21"/>
  <c r="AW1711" i="21"/>
  <c r="AX1711" i="21"/>
  <c r="AY1711" i="21"/>
  <c r="BA1711" i="21"/>
  <c r="BB1711" i="21"/>
  <c r="BC1711" i="21"/>
  <c r="AG1712" i="21"/>
  <c r="AH1712" i="21"/>
  <c r="AI1712" i="21"/>
  <c r="AK1712" i="21"/>
  <c r="AL1712" i="21"/>
  <c r="AM1712" i="21"/>
  <c r="AO1712" i="21"/>
  <c r="AP1712" i="21"/>
  <c r="AQ1712" i="21"/>
  <c r="AS1712" i="21"/>
  <c r="AT1712" i="21"/>
  <c r="AU1712" i="21"/>
  <c r="AW1712" i="21"/>
  <c r="AX1712" i="21"/>
  <c r="AY1712" i="21"/>
  <c r="BA1712" i="21"/>
  <c r="BB1712" i="21"/>
  <c r="BC1712" i="21"/>
  <c r="AG1713" i="21"/>
  <c r="AH1713" i="21"/>
  <c r="AI1713" i="21"/>
  <c r="AK1713" i="21"/>
  <c r="AL1713" i="21"/>
  <c r="AM1713" i="21"/>
  <c r="AO1713" i="21"/>
  <c r="AP1713" i="21"/>
  <c r="AQ1713" i="21"/>
  <c r="AS1713" i="21"/>
  <c r="AT1713" i="21"/>
  <c r="AU1713" i="21"/>
  <c r="AW1713" i="21"/>
  <c r="AX1713" i="21"/>
  <c r="AY1713" i="21"/>
  <c r="BA1713" i="21"/>
  <c r="BB1713" i="21"/>
  <c r="BC1713" i="21"/>
  <c r="AG1714" i="21"/>
  <c r="AH1714" i="21"/>
  <c r="AI1714" i="21"/>
  <c r="AK1714" i="21"/>
  <c r="AL1714" i="21"/>
  <c r="AM1714" i="21"/>
  <c r="AO1714" i="21"/>
  <c r="AP1714" i="21"/>
  <c r="AQ1714" i="21"/>
  <c r="AS1714" i="21"/>
  <c r="AT1714" i="21"/>
  <c r="AU1714" i="21"/>
  <c r="AW1714" i="21"/>
  <c r="AX1714" i="21"/>
  <c r="AY1714" i="21"/>
  <c r="BA1714" i="21"/>
  <c r="BB1714" i="21"/>
  <c r="BC1714" i="21"/>
  <c r="AG1715" i="21"/>
  <c r="AH1715" i="21"/>
  <c r="AI1715" i="21"/>
  <c r="AK1715" i="21"/>
  <c r="AL1715" i="21"/>
  <c r="AM1715" i="21"/>
  <c r="AO1715" i="21"/>
  <c r="AP1715" i="21"/>
  <c r="AQ1715" i="21"/>
  <c r="AS1715" i="21"/>
  <c r="AT1715" i="21"/>
  <c r="AU1715" i="21"/>
  <c r="AW1715" i="21"/>
  <c r="AX1715" i="21"/>
  <c r="AY1715" i="21"/>
  <c r="BA1715" i="21"/>
  <c r="BB1715" i="21"/>
  <c r="BC1715" i="21"/>
  <c r="AG1716" i="21"/>
  <c r="AH1716" i="21"/>
  <c r="AI1716" i="21"/>
  <c r="AK1716" i="21"/>
  <c r="AL1716" i="21"/>
  <c r="AM1716" i="21"/>
  <c r="AO1716" i="21"/>
  <c r="AP1716" i="21"/>
  <c r="AQ1716" i="21"/>
  <c r="AS1716" i="21"/>
  <c r="AT1716" i="21"/>
  <c r="AU1716" i="21"/>
  <c r="AW1716" i="21"/>
  <c r="AX1716" i="21"/>
  <c r="AY1716" i="21"/>
  <c r="BA1716" i="21"/>
  <c r="BB1716" i="21"/>
  <c r="BC1716" i="21"/>
  <c r="AG1717" i="21"/>
  <c r="AH1717" i="21"/>
  <c r="AI1717" i="21"/>
  <c r="AK1717" i="21"/>
  <c r="AL1717" i="21"/>
  <c r="AM1717" i="21"/>
  <c r="AO1717" i="21"/>
  <c r="AP1717" i="21"/>
  <c r="AQ1717" i="21"/>
  <c r="AS1717" i="21"/>
  <c r="AT1717" i="21"/>
  <c r="AU1717" i="21"/>
  <c r="AW1717" i="21"/>
  <c r="AX1717" i="21"/>
  <c r="AY1717" i="21"/>
  <c r="BA1717" i="21"/>
  <c r="BB1717" i="21"/>
  <c r="BC1717" i="21"/>
  <c r="AG1718" i="21"/>
  <c r="AH1718" i="21"/>
  <c r="AI1718" i="21"/>
  <c r="AK1718" i="21"/>
  <c r="AL1718" i="21"/>
  <c r="AM1718" i="21"/>
  <c r="AO1718" i="21"/>
  <c r="AP1718" i="21"/>
  <c r="AQ1718" i="21"/>
  <c r="AS1718" i="21"/>
  <c r="AT1718" i="21"/>
  <c r="AU1718" i="21"/>
  <c r="AW1718" i="21"/>
  <c r="AX1718" i="21"/>
  <c r="AY1718" i="21"/>
  <c r="BA1718" i="21"/>
  <c r="BB1718" i="21"/>
  <c r="BC1718" i="21"/>
  <c r="AG1719" i="21"/>
  <c r="AH1719" i="21"/>
  <c r="AI1719" i="21"/>
  <c r="AK1719" i="21"/>
  <c r="AL1719" i="21"/>
  <c r="AM1719" i="21"/>
  <c r="AO1719" i="21"/>
  <c r="AP1719" i="21"/>
  <c r="AQ1719" i="21"/>
  <c r="AS1719" i="21"/>
  <c r="AT1719" i="21"/>
  <c r="AU1719" i="21"/>
  <c r="AW1719" i="21"/>
  <c r="AX1719" i="21"/>
  <c r="AY1719" i="21"/>
  <c r="BA1719" i="21"/>
  <c r="BB1719" i="21"/>
  <c r="BC1719" i="21"/>
  <c r="AG1720" i="21"/>
  <c r="AH1720" i="21"/>
  <c r="AI1720" i="21"/>
  <c r="AK1720" i="21"/>
  <c r="AL1720" i="21"/>
  <c r="AM1720" i="21"/>
  <c r="AO1720" i="21"/>
  <c r="AP1720" i="21"/>
  <c r="AQ1720" i="21"/>
  <c r="AS1720" i="21"/>
  <c r="AT1720" i="21"/>
  <c r="AU1720" i="21"/>
  <c r="AW1720" i="21"/>
  <c r="AX1720" i="21"/>
  <c r="AY1720" i="21"/>
  <c r="BA1720" i="21"/>
  <c r="BB1720" i="21"/>
  <c r="BC1720" i="21"/>
  <c r="AG1721" i="21"/>
  <c r="AH1721" i="21"/>
  <c r="AI1721" i="21"/>
  <c r="AK1721" i="21"/>
  <c r="AL1721" i="21"/>
  <c r="AM1721" i="21"/>
  <c r="AO1721" i="21"/>
  <c r="AP1721" i="21"/>
  <c r="AQ1721" i="21"/>
  <c r="AS1721" i="21"/>
  <c r="AT1721" i="21"/>
  <c r="AU1721" i="21"/>
  <c r="AW1721" i="21"/>
  <c r="AX1721" i="21"/>
  <c r="AY1721" i="21"/>
  <c r="BA1721" i="21"/>
  <c r="BB1721" i="21"/>
  <c r="BC1721" i="21"/>
  <c r="AG1722" i="21"/>
  <c r="AH1722" i="21"/>
  <c r="AI1722" i="21"/>
  <c r="AK1722" i="21"/>
  <c r="AL1722" i="21"/>
  <c r="AM1722" i="21"/>
  <c r="AO1722" i="21"/>
  <c r="AP1722" i="21"/>
  <c r="AQ1722" i="21"/>
  <c r="AS1722" i="21"/>
  <c r="AT1722" i="21"/>
  <c r="AU1722" i="21"/>
  <c r="AW1722" i="21"/>
  <c r="AX1722" i="21"/>
  <c r="AY1722" i="21"/>
  <c r="BA1722" i="21"/>
  <c r="BB1722" i="21"/>
  <c r="BC1722" i="21"/>
  <c r="AG1723" i="21"/>
  <c r="AH1723" i="21"/>
  <c r="AI1723" i="21"/>
  <c r="AK1723" i="21"/>
  <c r="AL1723" i="21"/>
  <c r="AM1723" i="21"/>
  <c r="AO1723" i="21"/>
  <c r="AP1723" i="21"/>
  <c r="AQ1723" i="21"/>
  <c r="AS1723" i="21"/>
  <c r="AT1723" i="21"/>
  <c r="AU1723" i="21"/>
  <c r="AW1723" i="21"/>
  <c r="AX1723" i="21"/>
  <c r="AY1723" i="21"/>
  <c r="BA1723" i="21"/>
  <c r="BB1723" i="21"/>
  <c r="BC1723" i="21"/>
  <c r="AG1724" i="21"/>
  <c r="AH1724" i="21"/>
  <c r="AI1724" i="21"/>
  <c r="AK1724" i="21"/>
  <c r="AL1724" i="21"/>
  <c r="AM1724" i="21"/>
  <c r="AO1724" i="21"/>
  <c r="AP1724" i="21"/>
  <c r="AQ1724" i="21"/>
  <c r="AS1724" i="21"/>
  <c r="AT1724" i="21"/>
  <c r="AU1724" i="21"/>
  <c r="AW1724" i="21"/>
  <c r="AX1724" i="21"/>
  <c r="AY1724" i="21"/>
  <c r="BA1724" i="21"/>
  <c r="BB1724" i="21"/>
  <c r="BC1724" i="21"/>
  <c r="AG1725" i="21"/>
  <c r="AH1725" i="21"/>
  <c r="AI1725" i="21"/>
  <c r="AK1725" i="21"/>
  <c r="AL1725" i="21"/>
  <c r="AM1725" i="21"/>
  <c r="AO1725" i="21"/>
  <c r="AP1725" i="21"/>
  <c r="AQ1725" i="21"/>
  <c r="AS1725" i="21"/>
  <c r="AT1725" i="21"/>
  <c r="AU1725" i="21"/>
  <c r="AW1725" i="21"/>
  <c r="AX1725" i="21"/>
  <c r="AY1725" i="21"/>
  <c r="BA1725" i="21"/>
  <c r="BB1725" i="21"/>
  <c r="BC1725" i="21"/>
  <c r="AG1726" i="21"/>
  <c r="AH1726" i="21"/>
  <c r="AI1726" i="21"/>
  <c r="AK1726" i="21"/>
  <c r="AL1726" i="21"/>
  <c r="AM1726" i="21"/>
  <c r="AO1726" i="21"/>
  <c r="AP1726" i="21"/>
  <c r="AQ1726" i="21"/>
  <c r="AS1726" i="21"/>
  <c r="AT1726" i="21"/>
  <c r="AU1726" i="21"/>
  <c r="AW1726" i="21"/>
  <c r="AX1726" i="21"/>
  <c r="AY1726" i="21"/>
  <c r="BA1726" i="21"/>
  <c r="BB1726" i="21"/>
  <c r="BC1726" i="21"/>
  <c r="AG1727" i="21"/>
  <c r="AH1727" i="21"/>
  <c r="AI1727" i="21"/>
  <c r="AK1727" i="21"/>
  <c r="AL1727" i="21"/>
  <c r="AM1727" i="21"/>
  <c r="AO1727" i="21"/>
  <c r="AP1727" i="21"/>
  <c r="AQ1727" i="21"/>
  <c r="AS1727" i="21"/>
  <c r="AT1727" i="21"/>
  <c r="AU1727" i="21"/>
  <c r="AW1727" i="21"/>
  <c r="AX1727" i="21"/>
  <c r="AY1727" i="21"/>
  <c r="BA1727" i="21"/>
  <c r="BB1727" i="21"/>
  <c r="BC1727" i="21"/>
  <c r="AG1728" i="21"/>
  <c r="AH1728" i="21"/>
  <c r="AI1728" i="21"/>
  <c r="AK1728" i="21"/>
  <c r="AL1728" i="21"/>
  <c r="AM1728" i="21"/>
  <c r="AO1728" i="21"/>
  <c r="AP1728" i="21"/>
  <c r="AQ1728" i="21"/>
  <c r="AS1728" i="21"/>
  <c r="AT1728" i="21"/>
  <c r="AU1728" i="21"/>
  <c r="AW1728" i="21"/>
  <c r="AX1728" i="21"/>
  <c r="AY1728" i="21"/>
  <c r="BA1728" i="21"/>
  <c r="BB1728" i="21"/>
  <c r="BC1728" i="21"/>
  <c r="AG1729" i="21"/>
  <c r="AH1729" i="21"/>
  <c r="AI1729" i="21"/>
  <c r="AK1729" i="21"/>
  <c r="AL1729" i="21"/>
  <c r="AM1729" i="21"/>
  <c r="AO1729" i="21"/>
  <c r="AP1729" i="21"/>
  <c r="AQ1729" i="21"/>
  <c r="AS1729" i="21"/>
  <c r="AT1729" i="21"/>
  <c r="AU1729" i="21"/>
  <c r="AW1729" i="21"/>
  <c r="AX1729" i="21"/>
  <c r="AY1729" i="21"/>
  <c r="BA1729" i="21"/>
  <c r="BB1729" i="21"/>
  <c r="BC1729" i="21"/>
  <c r="AG1730" i="21"/>
  <c r="AH1730" i="21"/>
  <c r="AI1730" i="21"/>
  <c r="AK1730" i="21"/>
  <c r="AL1730" i="21"/>
  <c r="AM1730" i="21"/>
  <c r="AO1730" i="21"/>
  <c r="AP1730" i="21"/>
  <c r="AQ1730" i="21"/>
  <c r="AS1730" i="21"/>
  <c r="AT1730" i="21"/>
  <c r="AU1730" i="21"/>
  <c r="AW1730" i="21"/>
  <c r="AX1730" i="21"/>
  <c r="AY1730" i="21"/>
  <c r="BA1730" i="21"/>
  <c r="BB1730" i="21"/>
  <c r="BC1730" i="21"/>
  <c r="AG1731" i="21"/>
  <c r="AH1731" i="21"/>
  <c r="AI1731" i="21"/>
  <c r="AK1731" i="21"/>
  <c r="AL1731" i="21"/>
  <c r="AM1731" i="21"/>
  <c r="AO1731" i="21"/>
  <c r="AP1731" i="21"/>
  <c r="AQ1731" i="21"/>
  <c r="AS1731" i="21"/>
  <c r="AT1731" i="21"/>
  <c r="AU1731" i="21"/>
  <c r="AW1731" i="21"/>
  <c r="AX1731" i="21"/>
  <c r="AY1731" i="21"/>
  <c r="BA1731" i="21"/>
  <c r="BB1731" i="21"/>
  <c r="BC1731" i="21"/>
  <c r="AG1637" i="21"/>
  <c r="AH1637" i="21"/>
  <c r="AI1637" i="21"/>
  <c r="AK1637" i="21"/>
  <c r="AL1637" i="21"/>
  <c r="AM1637" i="21"/>
  <c r="AO1637" i="21"/>
  <c r="AP1637" i="21"/>
  <c r="AQ1637" i="21"/>
  <c r="AS1637" i="21"/>
  <c r="AT1637" i="21"/>
  <c r="AU1637" i="21"/>
  <c r="AW1637" i="21"/>
  <c r="AX1637" i="21"/>
  <c r="AY1637" i="21"/>
  <c r="AG1638" i="21"/>
  <c r="AH1638" i="21"/>
  <c r="AI1638" i="21"/>
  <c r="AK1638" i="21"/>
  <c r="AL1638" i="21"/>
  <c r="AM1638" i="21"/>
  <c r="AO1638" i="21"/>
  <c r="AP1638" i="21"/>
  <c r="AQ1638" i="21"/>
  <c r="AS1638" i="21"/>
  <c r="AT1638" i="21"/>
  <c r="AU1638" i="21"/>
  <c r="AW1638" i="21"/>
  <c r="AX1638" i="21"/>
  <c r="AY1638" i="21"/>
  <c r="AG1639" i="21"/>
  <c r="AH1639" i="21"/>
  <c r="AI1639" i="21"/>
  <c r="AK1639" i="21"/>
  <c r="AL1639" i="21"/>
  <c r="AM1639" i="21"/>
  <c r="AO1639" i="21"/>
  <c r="AP1639" i="21"/>
  <c r="AQ1639" i="21"/>
  <c r="AS1639" i="21"/>
  <c r="AT1639" i="21"/>
  <c r="AU1639" i="21"/>
  <c r="AW1639" i="21"/>
  <c r="AX1639" i="21"/>
  <c r="AY1639" i="21"/>
  <c r="AG1640" i="21"/>
  <c r="AH1640" i="21"/>
  <c r="AI1640" i="21"/>
  <c r="AK1640" i="21"/>
  <c r="AL1640" i="21"/>
  <c r="AM1640" i="21"/>
  <c r="AO1640" i="21"/>
  <c r="AP1640" i="21"/>
  <c r="AQ1640" i="21"/>
  <c r="AS1640" i="21"/>
  <c r="AT1640" i="21"/>
  <c r="AU1640" i="21"/>
  <c r="AW1640" i="21"/>
  <c r="AX1640" i="21"/>
  <c r="AY1640" i="21"/>
  <c r="AG1641" i="21"/>
  <c r="AH1641" i="21"/>
  <c r="AI1641" i="21"/>
  <c r="AK1641" i="21"/>
  <c r="AL1641" i="21"/>
  <c r="AM1641" i="21"/>
  <c r="AO1641" i="21"/>
  <c r="AP1641" i="21"/>
  <c r="AQ1641" i="21"/>
  <c r="AS1641" i="21"/>
  <c r="AT1641" i="21"/>
  <c r="AU1641" i="21"/>
  <c r="AW1641" i="21"/>
  <c r="AX1641" i="21"/>
  <c r="AY1641" i="21"/>
  <c r="AG1642" i="21"/>
  <c r="AH1642" i="21"/>
  <c r="AI1642" i="21"/>
  <c r="AK1642" i="21"/>
  <c r="AL1642" i="21"/>
  <c r="AM1642" i="21"/>
  <c r="AO1642" i="21"/>
  <c r="AP1642" i="21"/>
  <c r="AQ1642" i="21"/>
  <c r="AS1642" i="21"/>
  <c r="AT1642" i="21"/>
  <c r="AU1642" i="21"/>
  <c r="AW1642" i="21"/>
  <c r="AX1642" i="21"/>
  <c r="AY1642" i="21"/>
  <c r="AG1643" i="21"/>
  <c r="AH1643" i="21"/>
  <c r="AI1643" i="21"/>
  <c r="AK1643" i="21"/>
  <c r="AL1643" i="21"/>
  <c r="AM1643" i="21"/>
  <c r="AO1643" i="21"/>
  <c r="AP1643" i="21"/>
  <c r="AQ1643" i="21"/>
  <c r="AS1643" i="21"/>
  <c r="AT1643" i="21"/>
  <c r="AU1643" i="21"/>
  <c r="AW1643" i="21"/>
  <c r="AX1643" i="21"/>
  <c r="AY1643" i="21"/>
  <c r="AG1644" i="21"/>
  <c r="AH1644" i="21"/>
  <c r="AI1644" i="21"/>
  <c r="AK1644" i="21"/>
  <c r="AL1644" i="21"/>
  <c r="AM1644" i="21"/>
  <c r="AO1644" i="21"/>
  <c r="AP1644" i="21"/>
  <c r="AQ1644" i="21"/>
  <c r="AS1644" i="21"/>
  <c r="AT1644" i="21"/>
  <c r="AU1644" i="21"/>
  <c r="AW1644" i="21"/>
  <c r="AX1644" i="21"/>
  <c r="AY1644" i="21"/>
  <c r="AG1645" i="21"/>
  <c r="AH1645" i="21"/>
  <c r="AI1645" i="21"/>
  <c r="AK1645" i="21"/>
  <c r="AL1645" i="21"/>
  <c r="AM1645" i="21"/>
  <c r="AO1645" i="21"/>
  <c r="AP1645" i="21"/>
  <c r="AQ1645" i="21"/>
  <c r="AS1645" i="21"/>
  <c r="AT1645" i="21"/>
  <c r="AU1645" i="21"/>
  <c r="AW1645" i="21"/>
  <c r="AX1645" i="21"/>
  <c r="AY1645" i="21"/>
  <c r="AG1620" i="21"/>
  <c r="AH1620" i="21"/>
  <c r="AI1620" i="21"/>
  <c r="AK1620" i="21"/>
  <c r="AL1620" i="21"/>
  <c r="AM1620" i="21"/>
  <c r="AO1620" i="21"/>
  <c r="AP1620" i="21"/>
  <c r="AQ1620" i="21"/>
  <c r="AS1620" i="21"/>
  <c r="AT1620" i="21"/>
  <c r="AU1620" i="21"/>
  <c r="AW1620" i="21"/>
  <c r="AX1620" i="21"/>
  <c r="AY1620" i="21"/>
  <c r="BA1620" i="21"/>
  <c r="BB1620" i="21"/>
  <c r="BC1620" i="21"/>
  <c r="AG1621" i="21"/>
  <c r="AH1621" i="21"/>
  <c r="AI1621" i="21"/>
  <c r="AK1621" i="21"/>
  <c r="AL1621" i="21"/>
  <c r="AM1621" i="21"/>
  <c r="AO1621" i="21"/>
  <c r="AP1621" i="21"/>
  <c r="AQ1621" i="21"/>
  <c r="AS1621" i="21"/>
  <c r="AT1621" i="21"/>
  <c r="AU1621" i="21"/>
  <c r="AW1621" i="21"/>
  <c r="AX1621" i="21"/>
  <c r="AY1621" i="21"/>
  <c r="BA1621" i="21"/>
  <c r="BB1621" i="21"/>
  <c r="BC1621" i="21"/>
  <c r="AG1622" i="21"/>
  <c r="AH1622" i="21"/>
  <c r="AI1622" i="21"/>
  <c r="AK1622" i="21"/>
  <c r="AL1622" i="21"/>
  <c r="AM1622" i="21"/>
  <c r="AO1622" i="21"/>
  <c r="AP1622" i="21"/>
  <c r="AQ1622" i="21"/>
  <c r="AS1622" i="21"/>
  <c r="AT1622" i="21"/>
  <c r="AU1622" i="21"/>
  <c r="AW1622" i="21"/>
  <c r="AX1622" i="21"/>
  <c r="AY1622" i="21"/>
  <c r="BA1622" i="21"/>
  <c r="BB1622" i="21"/>
  <c r="BC1622" i="21"/>
  <c r="AG1623" i="21"/>
  <c r="AH1623" i="21"/>
  <c r="AI1623" i="21"/>
  <c r="AK1623" i="21"/>
  <c r="AL1623" i="21"/>
  <c r="AM1623" i="21"/>
  <c r="AO1623" i="21"/>
  <c r="AP1623" i="21"/>
  <c r="AQ1623" i="21"/>
  <c r="AS1623" i="21"/>
  <c r="AT1623" i="21"/>
  <c r="AU1623" i="21"/>
  <c r="AW1623" i="21"/>
  <c r="AX1623" i="21"/>
  <c r="AY1623" i="21"/>
  <c r="BA1623" i="21"/>
  <c r="BB1623" i="21"/>
  <c r="BC1623" i="21"/>
  <c r="AG1624" i="21"/>
  <c r="AH1624" i="21"/>
  <c r="AI1624" i="21"/>
  <c r="AK1624" i="21"/>
  <c r="AL1624" i="21"/>
  <c r="AM1624" i="21"/>
  <c r="AO1624" i="21"/>
  <c r="AP1624" i="21"/>
  <c r="AQ1624" i="21"/>
  <c r="AS1624" i="21"/>
  <c r="AT1624" i="21"/>
  <c r="AU1624" i="21"/>
  <c r="AW1624" i="21"/>
  <c r="AX1624" i="21"/>
  <c r="AY1624" i="21"/>
  <c r="BA1624" i="21"/>
  <c r="BB1624" i="21"/>
  <c r="BC1624" i="21"/>
  <c r="AG1625" i="21"/>
  <c r="AH1625" i="21"/>
  <c r="AI1625" i="21"/>
  <c r="AK1625" i="21"/>
  <c r="AL1625" i="21"/>
  <c r="AM1625" i="21"/>
  <c r="AO1625" i="21"/>
  <c r="AP1625" i="21"/>
  <c r="AQ1625" i="21"/>
  <c r="AS1625" i="21"/>
  <c r="AT1625" i="21"/>
  <c r="AU1625" i="21"/>
  <c r="AW1625" i="21"/>
  <c r="AX1625" i="21"/>
  <c r="AY1625" i="21"/>
  <c r="BA1625" i="21"/>
  <c r="BB1625" i="21"/>
  <c r="BC1625" i="21"/>
  <c r="AG1626" i="21"/>
  <c r="AH1626" i="21"/>
  <c r="AI1626" i="21"/>
  <c r="AK1626" i="21"/>
  <c r="AL1626" i="21"/>
  <c r="AM1626" i="21"/>
  <c r="AO1626" i="21"/>
  <c r="AP1626" i="21"/>
  <c r="AQ1626" i="21"/>
  <c r="AS1626" i="21"/>
  <c r="AT1626" i="21"/>
  <c r="AU1626" i="21"/>
  <c r="AW1626" i="21"/>
  <c r="AX1626" i="21"/>
  <c r="AY1626" i="21"/>
  <c r="BA1626" i="21"/>
  <c r="BB1626" i="21"/>
  <c r="BC1626" i="21"/>
  <c r="AG1627" i="21"/>
  <c r="AH1627" i="21"/>
  <c r="AI1627" i="21"/>
  <c r="AK1627" i="21"/>
  <c r="AL1627" i="21"/>
  <c r="AM1627" i="21"/>
  <c r="AO1627" i="21"/>
  <c r="AP1627" i="21"/>
  <c r="AQ1627" i="21"/>
  <c r="AS1627" i="21"/>
  <c r="AT1627" i="21"/>
  <c r="AU1627" i="21"/>
  <c r="AW1627" i="21"/>
  <c r="AX1627" i="21"/>
  <c r="AY1627" i="21"/>
  <c r="BA1627" i="21"/>
  <c r="BB1627" i="21"/>
  <c r="BC1627" i="21"/>
  <c r="AG1628" i="21"/>
  <c r="AH1628" i="21"/>
  <c r="AI1628" i="21"/>
  <c r="AK1628" i="21"/>
  <c r="AL1628" i="21"/>
  <c r="AM1628" i="21"/>
  <c r="AO1628" i="21"/>
  <c r="AP1628" i="21"/>
  <c r="AQ1628" i="21"/>
  <c r="AS1628" i="21"/>
  <c r="AT1628" i="21"/>
  <c r="AU1628" i="21"/>
  <c r="AW1628" i="21"/>
  <c r="AX1628" i="21"/>
  <c r="AY1628" i="21"/>
  <c r="BA1628" i="21"/>
  <c r="BB1628" i="21"/>
  <c r="BC1628" i="21"/>
  <c r="AG747" i="21"/>
  <c r="AH747" i="21"/>
  <c r="AI747" i="21"/>
  <c r="AK747" i="21"/>
  <c r="AL747" i="21"/>
  <c r="AM747" i="21"/>
  <c r="AO747" i="21"/>
  <c r="AP747" i="21"/>
  <c r="AQ747" i="21"/>
  <c r="AS747" i="21"/>
  <c r="AT747" i="21"/>
  <c r="AU747" i="21"/>
  <c r="AW747" i="21"/>
  <c r="AX747" i="21"/>
  <c r="AY747" i="21"/>
  <c r="AG748" i="21"/>
  <c r="AH748" i="21"/>
  <c r="AI748" i="21"/>
  <c r="AK748" i="21"/>
  <c r="AL748" i="21"/>
  <c r="AM748" i="21"/>
  <c r="AO748" i="21"/>
  <c r="AP748" i="21"/>
  <c r="AQ748" i="21"/>
  <c r="AS748" i="21"/>
  <c r="AT748" i="21"/>
  <c r="AU748" i="21"/>
  <c r="AW748" i="21"/>
  <c r="AX748" i="21"/>
  <c r="AY748" i="21"/>
  <c r="AG749" i="21"/>
  <c r="AH749" i="21"/>
  <c r="AI749" i="21"/>
  <c r="AK749" i="21"/>
  <c r="AL749" i="21"/>
  <c r="AM749" i="21"/>
  <c r="AO749" i="21"/>
  <c r="AP749" i="21"/>
  <c r="AQ749" i="21"/>
  <c r="AS749" i="21"/>
  <c r="AT749" i="21"/>
  <c r="AU749" i="21"/>
  <c r="AW749" i="21"/>
  <c r="AX749" i="21"/>
  <c r="AY749" i="21"/>
  <c r="AG750" i="21"/>
  <c r="AH750" i="21"/>
  <c r="AI750" i="21"/>
  <c r="AK750" i="21"/>
  <c r="AL750" i="21"/>
  <c r="AM750" i="21"/>
  <c r="AO750" i="21"/>
  <c r="AP750" i="21"/>
  <c r="AQ750" i="21"/>
  <c r="AS750" i="21"/>
  <c r="AT750" i="21"/>
  <c r="AU750" i="21"/>
  <c r="AW750" i="21"/>
  <c r="AX750" i="21"/>
  <c r="AY750" i="21"/>
  <c r="AG751" i="21"/>
  <c r="AH751" i="21"/>
  <c r="AI751" i="21"/>
  <c r="AK751" i="21"/>
  <c r="AL751" i="21"/>
  <c r="AM751" i="21"/>
  <c r="AO751" i="21"/>
  <c r="AP751" i="21"/>
  <c r="AQ751" i="21"/>
  <c r="AS751" i="21"/>
  <c r="AT751" i="21"/>
  <c r="AU751" i="21"/>
  <c r="AW751" i="21"/>
  <c r="AX751" i="21"/>
  <c r="AY751" i="21"/>
  <c r="AG752" i="21"/>
  <c r="AH752" i="21"/>
  <c r="AI752" i="21"/>
  <c r="AK752" i="21"/>
  <c r="AL752" i="21"/>
  <c r="AM752" i="21"/>
  <c r="AO752" i="21"/>
  <c r="AP752" i="21"/>
  <c r="AQ752" i="21"/>
  <c r="AS752" i="21"/>
  <c r="AT752" i="21"/>
  <c r="AU752" i="21"/>
  <c r="AW752" i="21"/>
  <c r="AX752" i="21"/>
  <c r="AY752" i="21"/>
  <c r="AG753" i="21"/>
  <c r="AH753" i="21"/>
  <c r="AI753" i="21"/>
  <c r="AK753" i="21"/>
  <c r="AL753" i="21"/>
  <c r="AM753" i="21"/>
  <c r="AO753" i="21"/>
  <c r="AP753" i="21"/>
  <c r="AQ753" i="21"/>
  <c r="AS753" i="21"/>
  <c r="AT753" i="21"/>
  <c r="AU753" i="21"/>
  <c r="AW753" i="21"/>
  <c r="AX753" i="21"/>
  <c r="AY753" i="21"/>
  <c r="AG732" i="21"/>
  <c r="AH732" i="21"/>
  <c r="AI732" i="21"/>
  <c r="AK732" i="21"/>
  <c r="AL732" i="21"/>
  <c r="AM732" i="21"/>
  <c r="AO732" i="21"/>
  <c r="AP732" i="21"/>
  <c r="AQ732" i="21"/>
  <c r="AS732" i="21"/>
  <c r="AT732" i="21"/>
  <c r="AU732" i="21"/>
  <c r="AW732" i="21"/>
  <c r="AX732" i="21"/>
  <c r="AY732" i="21"/>
  <c r="BA732" i="21"/>
  <c r="BB732" i="21"/>
  <c r="BC732" i="21"/>
  <c r="AG733" i="21"/>
  <c r="AH733" i="21"/>
  <c r="AI733" i="21"/>
  <c r="AK733" i="21"/>
  <c r="AL733" i="21"/>
  <c r="AM733" i="21"/>
  <c r="AO733" i="21"/>
  <c r="AP733" i="21"/>
  <c r="AQ733" i="21"/>
  <c r="AS733" i="21"/>
  <c r="AT733" i="21"/>
  <c r="AU733" i="21"/>
  <c r="AW733" i="21"/>
  <c r="AX733" i="21"/>
  <c r="AY733" i="21"/>
  <c r="BA733" i="21"/>
  <c r="BB733" i="21"/>
  <c r="BC733" i="21"/>
  <c r="AG734" i="21"/>
  <c r="AH734" i="21"/>
  <c r="AI734" i="21"/>
  <c r="AK734" i="21"/>
  <c r="AL734" i="21"/>
  <c r="AM734" i="21"/>
  <c r="AO734" i="21"/>
  <c r="AP734" i="21"/>
  <c r="AQ734" i="21"/>
  <c r="AS734" i="21"/>
  <c r="AT734" i="21"/>
  <c r="AU734" i="21"/>
  <c r="AW734" i="21"/>
  <c r="AX734" i="21"/>
  <c r="AY734" i="21"/>
  <c r="BA734" i="21"/>
  <c r="BB734" i="21"/>
  <c r="BC734" i="21"/>
  <c r="AG735" i="21"/>
  <c r="AH735" i="21"/>
  <c r="AI735" i="21"/>
  <c r="AK735" i="21"/>
  <c r="AL735" i="21"/>
  <c r="AM735" i="21"/>
  <c r="AO735" i="21"/>
  <c r="AP735" i="21"/>
  <c r="AQ735" i="21"/>
  <c r="AS735" i="21"/>
  <c r="AT735" i="21"/>
  <c r="AU735" i="21"/>
  <c r="AW735" i="21"/>
  <c r="AX735" i="21"/>
  <c r="AY735" i="21"/>
  <c r="BA735" i="21"/>
  <c r="BB735" i="21"/>
  <c r="BC735" i="21"/>
  <c r="AG736" i="21"/>
  <c r="AH736" i="21"/>
  <c r="AI736" i="21"/>
  <c r="AK736" i="21"/>
  <c r="AL736" i="21"/>
  <c r="AM736" i="21"/>
  <c r="AO736" i="21"/>
  <c r="AP736" i="21"/>
  <c r="AQ736" i="21"/>
  <c r="AS736" i="21"/>
  <c r="AT736" i="21"/>
  <c r="AU736" i="21"/>
  <c r="AW736" i="21"/>
  <c r="AX736" i="21"/>
  <c r="AY736" i="21"/>
  <c r="BA736" i="21"/>
  <c r="BB736" i="21"/>
  <c r="BC736" i="21"/>
  <c r="AG737" i="21"/>
  <c r="AH737" i="21"/>
  <c r="AI737" i="21"/>
  <c r="AK737" i="21"/>
  <c r="AL737" i="21"/>
  <c r="AM737" i="21"/>
  <c r="AO737" i="21"/>
  <c r="AP737" i="21"/>
  <c r="AQ737" i="21"/>
  <c r="AS737" i="21"/>
  <c r="AT737" i="21"/>
  <c r="AU737" i="21"/>
  <c r="AW737" i="21"/>
  <c r="AX737" i="21"/>
  <c r="AY737" i="21"/>
  <c r="BA737" i="21"/>
  <c r="BB737" i="21"/>
  <c r="BC737" i="21"/>
  <c r="AG738" i="21"/>
  <c r="AH738" i="21"/>
  <c r="AI738" i="21"/>
  <c r="AK738" i="21"/>
  <c r="AL738" i="21"/>
  <c r="AM738" i="21"/>
  <c r="AO738" i="21"/>
  <c r="AP738" i="21"/>
  <c r="AQ738" i="21"/>
  <c r="AS738" i="21"/>
  <c r="AT738" i="21"/>
  <c r="AU738" i="21"/>
  <c r="AW738" i="21"/>
  <c r="AX738" i="21"/>
  <c r="AY738" i="21"/>
  <c r="BA738" i="21"/>
  <c r="BB738" i="21"/>
  <c r="BC738" i="21"/>
  <c r="AM720" i="21"/>
  <c r="AU691" i="21"/>
  <c r="AG686" i="21"/>
  <c r="AH686" i="21"/>
  <c r="AI686" i="21"/>
  <c r="AK686" i="21"/>
  <c r="AL686" i="21"/>
  <c r="AM686" i="21"/>
  <c r="AO686" i="21"/>
  <c r="AP686" i="21"/>
  <c r="AQ686" i="21"/>
  <c r="AS686" i="21"/>
  <c r="AT686" i="21"/>
  <c r="AU686" i="21"/>
  <c r="AW686" i="21"/>
  <c r="AX686" i="21"/>
  <c r="AY686" i="21"/>
  <c r="AG687" i="21"/>
  <c r="AH687" i="21"/>
  <c r="AI687" i="21"/>
  <c r="AK687" i="21"/>
  <c r="AL687" i="21"/>
  <c r="AM687" i="21"/>
  <c r="AO687" i="21"/>
  <c r="AP687" i="21"/>
  <c r="AQ687" i="21"/>
  <c r="AS687" i="21"/>
  <c r="AT687" i="21"/>
  <c r="AU687" i="21"/>
  <c r="AW687" i="21"/>
  <c r="AX687" i="21"/>
  <c r="AY687" i="21"/>
  <c r="AG688" i="21"/>
  <c r="AH688" i="21"/>
  <c r="AI688" i="21"/>
  <c r="AK688" i="21"/>
  <c r="AL688" i="21"/>
  <c r="AM688" i="21"/>
  <c r="AO688" i="21"/>
  <c r="AP688" i="21"/>
  <c r="AQ688" i="21"/>
  <c r="AS688" i="21"/>
  <c r="AT688" i="21"/>
  <c r="AU688" i="21"/>
  <c r="AW688" i="21"/>
  <c r="AX688" i="21"/>
  <c r="AY688" i="21"/>
  <c r="AG689" i="21"/>
  <c r="AH689" i="21"/>
  <c r="AI689" i="21"/>
  <c r="AK689" i="21"/>
  <c r="AL689" i="21"/>
  <c r="AM689" i="21"/>
  <c r="AO689" i="21"/>
  <c r="AP689" i="21"/>
  <c r="AQ689" i="21"/>
  <c r="AS689" i="21"/>
  <c r="AT689" i="21"/>
  <c r="AU689" i="21"/>
  <c r="AW689" i="21"/>
  <c r="AX689" i="21"/>
  <c r="AY689" i="21"/>
  <c r="AG690" i="21"/>
  <c r="AH690" i="21"/>
  <c r="AI690" i="21"/>
  <c r="AK690" i="21"/>
  <c r="AL690" i="21"/>
  <c r="AM690" i="21"/>
  <c r="AO690" i="21"/>
  <c r="AP690" i="21"/>
  <c r="AQ690" i="21"/>
  <c r="AS690" i="21"/>
  <c r="AT690" i="21"/>
  <c r="AU690" i="21"/>
  <c r="AW690" i="21"/>
  <c r="AX690" i="21"/>
  <c r="AY690" i="21"/>
  <c r="AG691" i="21"/>
  <c r="AH691" i="21"/>
  <c r="AI691" i="21"/>
  <c r="AK691" i="21"/>
  <c r="AL691" i="21"/>
  <c r="AM691" i="21"/>
  <c r="AO691" i="21"/>
  <c r="AP691" i="21"/>
  <c r="AQ691" i="21"/>
  <c r="AS691" i="21"/>
  <c r="AT691" i="21"/>
  <c r="AW691" i="21"/>
  <c r="AX691" i="21"/>
  <c r="AY691" i="21"/>
  <c r="AG692" i="21"/>
  <c r="AH692" i="21"/>
  <c r="AI692" i="21"/>
  <c r="AK692" i="21"/>
  <c r="AL692" i="21"/>
  <c r="AM692" i="21"/>
  <c r="AO692" i="21"/>
  <c r="AP692" i="21"/>
  <c r="AQ692" i="21"/>
  <c r="AS692" i="21"/>
  <c r="AT692" i="21"/>
  <c r="AU692" i="21"/>
  <c r="AW692" i="21"/>
  <c r="AX692" i="21"/>
  <c r="AY692" i="21"/>
  <c r="AG693" i="21"/>
  <c r="AH693" i="21"/>
  <c r="AI693" i="21"/>
  <c r="AK693" i="21"/>
  <c r="AL693" i="21"/>
  <c r="AM693" i="21"/>
  <c r="AO693" i="21"/>
  <c r="AP693" i="21"/>
  <c r="AQ693" i="21"/>
  <c r="AS693" i="21"/>
  <c r="AT693" i="21"/>
  <c r="AU693" i="21"/>
  <c r="AW693" i="21"/>
  <c r="AX693" i="21"/>
  <c r="AY693" i="21"/>
  <c r="AG670" i="21"/>
  <c r="AH670" i="21"/>
  <c r="AI670" i="21"/>
  <c r="AK670" i="21"/>
  <c r="AL670" i="21"/>
  <c r="AM670" i="21"/>
  <c r="AO670" i="21"/>
  <c r="AP670" i="21"/>
  <c r="AQ670" i="21"/>
  <c r="AS670" i="21"/>
  <c r="AT670" i="21"/>
  <c r="AU670" i="21"/>
  <c r="AW670" i="21"/>
  <c r="AX670" i="21"/>
  <c r="AY670" i="21"/>
  <c r="BA670" i="21"/>
  <c r="BB670" i="21"/>
  <c r="BC670" i="21"/>
  <c r="AG671" i="21"/>
  <c r="AH671" i="21"/>
  <c r="AI671" i="21"/>
  <c r="AK671" i="21"/>
  <c r="AL671" i="21"/>
  <c r="AM671" i="21"/>
  <c r="AO671" i="21"/>
  <c r="AP671" i="21"/>
  <c r="AQ671" i="21"/>
  <c r="AS671" i="21"/>
  <c r="AT671" i="21"/>
  <c r="AU671" i="21"/>
  <c r="AW671" i="21"/>
  <c r="AX671" i="21"/>
  <c r="AY671" i="21"/>
  <c r="BA671" i="21"/>
  <c r="BB671" i="21"/>
  <c r="BC671" i="21"/>
  <c r="AG672" i="21"/>
  <c r="AH672" i="21"/>
  <c r="AI672" i="21"/>
  <c r="AK672" i="21"/>
  <c r="AL672" i="21"/>
  <c r="AM672" i="21"/>
  <c r="AO672" i="21"/>
  <c r="AP672" i="21"/>
  <c r="AQ672" i="21"/>
  <c r="AS672" i="21"/>
  <c r="AT672" i="21"/>
  <c r="AU672" i="21"/>
  <c r="AW672" i="21"/>
  <c r="AX672" i="21"/>
  <c r="AY672" i="21"/>
  <c r="BA672" i="21"/>
  <c r="BB672" i="21"/>
  <c r="BC672" i="21"/>
  <c r="AG673" i="21"/>
  <c r="AH673" i="21"/>
  <c r="AI673" i="21"/>
  <c r="AK673" i="21"/>
  <c r="AL673" i="21"/>
  <c r="AM673" i="21"/>
  <c r="AO673" i="21"/>
  <c r="AP673" i="21"/>
  <c r="AQ673" i="21"/>
  <c r="AS673" i="21"/>
  <c r="AT673" i="21"/>
  <c r="AU673" i="21"/>
  <c r="AW673" i="21"/>
  <c r="AX673" i="21"/>
  <c r="AY673" i="21"/>
  <c r="BA673" i="21"/>
  <c r="BB673" i="21"/>
  <c r="BC673" i="21"/>
  <c r="AG674" i="21"/>
  <c r="AH674" i="21"/>
  <c r="AI674" i="21"/>
  <c r="AK674" i="21"/>
  <c r="AL674" i="21"/>
  <c r="AM674" i="21"/>
  <c r="AO674" i="21"/>
  <c r="AP674" i="21"/>
  <c r="AQ674" i="21"/>
  <c r="AS674" i="21"/>
  <c r="AT674" i="21"/>
  <c r="AU674" i="21"/>
  <c r="AW674" i="21"/>
  <c r="AX674" i="21"/>
  <c r="AY674" i="21"/>
  <c r="BA674" i="21"/>
  <c r="BB674" i="21"/>
  <c r="BC674" i="21"/>
  <c r="AG675" i="21"/>
  <c r="AH675" i="21"/>
  <c r="AI675" i="21"/>
  <c r="AK675" i="21"/>
  <c r="AL675" i="21"/>
  <c r="AM675" i="21"/>
  <c r="AO675" i="21"/>
  <c r="AP675" i="21"/>
  <c r="AQ675" i="21"/>
  <c r="AS675" i="21"/>
  <c r="AT675" i="21"/>
  <c r="AU675" i="21"/>
  <c r="AW675" i="21"/>
  <c r="AX675" i="21"/>
  <c r="AY675" i="21"/>
  <c r="BA675" i="21"/>
  <c r="BB675" i="21"/>
  <c r="BC675" i="21"/>
  <c r="AG676" i="21"/>
  <c r="AH676" i="21"/>
  <c r="AI676" i="21"/>
  <c r="AK676" i="21"/>
  <c r="AL676" i="21"/>
  <c r="AM676" i="21"/>
  <c r="AO676" i="21"/>
  <c r="AP676" i="21"/>
  <c r="AQ676" i="21"/>
  <c r="AS676" i="21"/>
  <c r="AT676" i="21"/>
  <c r="AU676" i="21"/>
  <c r="AW676" i="21"/>
  <c r="AX676" i="21"/>
  <c r="AY676" i="21"/>
  <c r="BA676" i="21"/>
  <c r="BB676" i="21"/>
  <c r="BC676" i="21"/>
  <c r="AG677" i="21"/>
  <c r="AH677" i="21"/>
  <c r="AI677" i="21"/>
  <c r="AK677" i="21"/>
  <c r="AL677" i="21"/>
  <c r="AM677" i="21"/>
  <c r="AO677" i="21"/>
  <c r="AP677" i="21"/>
  <c r="AQ677" i="21"/>
  <c r="AS677" i="21"/>
  <c r="AT677" i="21"/>
  <c r="AU677" i="21"/>
  <c r="AW677" i="21"/>
  <c r="AX677" i="21"/>
  <c r="AY677" i="21"/>
  <c r="BA677" i="21"/>
  <c r="BB677" i="21"/>
  <c r="BC677" i="21"/>
  <c r="AG631" i="21"/>
  <c r="AH631" i="21"/>
  <c r="AI631" i="21"/>
  <c r="AK631" i="21"/>
  <c r="AL631" i="21"/>
  <c r="AM631" i="21"/>
  <c r="AO631" i="21"/>
  <c r="AP631" i="21"/>
  <c r="AQ631" i="21"/>
  <c r="AS631" i="21"/>
  <c r="AT631" i="21"/>
  <c r="AU631" i="21"/>
  <c r="AW631" i="21"/>
  <c r="AX631" i="21"/>
  <c r="AY631" i="21"/>
  <c r="AG632" i="21"/>
  <c r="AH632" i="21"/>
  <c r="AI632" i="21"/>
  <c r="AK632" i="21"/>
  <c r="AL632" i="21"/>
  <c r="AM632" i="21"/>
  <c r="AO632" i="21"/>
  <c r="AP632" i="21"/>
  <c r="AQ632" i="21"/>
  <c r="AS632" i="21"/>
  <c r="AT632" i="21"/>
  <c r="AU632" i="21"/>
  <c r="AW632" i="21"/>
  <c r="AX632" i="21"/>
  <c r="AY632" i="21"/>
  <c r="AG621" i="21"/>
  <c r="AH621" i="21"/>
  <c r="AI621" i="21"/>
  <c r="AK621" i="21"/>
  <c r="AL621" i="21"/>
  <c r="AM621" i="21"/>
  <c r="AO621" i="21"/>
  <c r="AP621" i="21"/>
  <c r="AQ621" i="21"/>
  <c r="AS621" i="21"/>
  <c r="AT621" i="21"/>
  <c r="AU621" i="21"/>
  <c r="AW621" i="21"/>
  <c r="AX621" i="21"/>
  <c r="AY621" i="21"/>
  <c r="BA621" i="21"/>
  <c r="BB621" i="21"/>
  <c r="BC621" i="21"/>
  <c r="AG622" i="21"/>
  <c r="AH622" i="21"/>
  <c r="AI622" i="21"/>
  <c r="AK622" i="21"/>
  <c r="AL622" i="21"/>
  <c r="AM622" i="21"/>
  <c r="AO622" i="21"/>
  <c r="AP622" i="21"/>
  <c r="AQ622" i="21"/>
  <c r="AS622" i="21"/>
  <c r="AT622" i="21"/>
  <c r="AU622" i="21"/>
  <c r="AW622" i="21"/>
  <c r="AX622" i="21"/>
  <c r="AY622" i="21"/>
  <c r="BA622" i="21"/>
  <c r="BB622" i="21"/>
  <c r="BC622" i="21"/>
  <c r="AG588" i="21"/>
  <c r="AH588" i="21"/>
  <c r="AI588" i="21"/>
  <c r="AK588" i="21"/>
  <c r="AL588" i="21"/>
  <c r="AM588" i="21"/>
  <c r="AO588" i="21"/>
  <c r="AP588" i="21"/>
  <c r="AQ588" i="21"/>
  <c r="AS588" i="21"/>
  <c r="AT588" i="21"/>
  <c r="AU588" i="21"/>
  <c r="AW588" i="21"/>
  <c r="AX588" i="21"/>
  <c r="AY588" i="21"/>
  <c r="AG589" i="21"/>
  <c r="AH589" i="21"/>
  <c r="AI589" i="21"/>
  <c r="AK589" i="21"/>
  <c r="AL589" i="21"/>
  <c r="AM589" i="21"/>
  <c r="AO589" i="21"/>
  <c r="AP589" i="21"/>
  <c r="AQ589" i="21"/>
  <c r="AS589" i="21"/>
  <c r="AT589" i="21"/>
  <c r="AU589" i="21"/>
  <c r="AW589" i="21"/>
  <c r="AX589" i="21"/>
  <c r="AY589" i="21"/>
  <c r="AG590" i="21"/>
  <c r="AH590" i="21"/>
  <c r="AI590" i="21"/>
  <c r="AK590" i="21"/>
  <c r="AL590" i="21"/>
  <c r="AM590" i="21"/>
  <c r="AO590" i="21"/>
  <c r="AP590" i="21"/>
  <c r="AQ590" i="21"/>
  <c r="AS590" i="21"/>
  <c r="AT590" i="21"/>
  <c r="AU590" i="21"/>
  <c r="AW590" i="21"/>
  <c r="AX590" i="21"/>
  <c r="AY590" i="21"/>
  <c r="AG591" i="21"/>
  <c r="AH591" i="21"/>
  <c r="AI591" i="21"/>
  <c r="AK591" i="21"/>
  <c r="AL591" i="21"/>
  <c r="AM591" i="21"/>
  <c r="AO591" i="21"/>
  <c r="AP591" i="21"/>
  <c r="AQ591" i="21"/>
  <c r="AS591" i="21"/>
  <c r="AT591" i="21"/>
  <c r="AU591" i="21"/>
  <c r="AW591" i="21"/>
  <c r="AX591" i="21"/>
  <c r="AY591" i="21"/>
  <c r="AG592" i="21"/>
  <c r="AH592" i="21"/>
  <c r="AI592" i="21"/>
  <c r="AK592" i="21"/>
  <c r="AL592" i="21"/>
  <c r="AM592" i="21"/>
  <c r="AO592" i="21"/>
  <c r="AP592" i="21"/>
  <c r="AQ592" i="21"/>
  <c r="AS592" i="21"/>
  <c r="AT592" i="21"/>
  <c r="AU592" i="21"/>
  <c r="AW592" i="21"/>
  <c r="AX592" i="21"/>
  <c r="AY592" i="21"/>
  <c r="AG575" i="21"/>
  <c r="AH575" i="21"/>
  <c r="AI575" i="21"/>
  <c r="AK575" i="21"/>
  <c r="AL575" i="21"/>
  <c r="AM575" i="21"/>
  <c r="AO575" i="21"/>
  <c r="AP575" i="21"/>
  <c r="AQ575" i="21"/>
  <c r="AS575" i="21"/>
  <c r="AT575" i="21"/>
  <c r="AU575" i="21"/>
  <c r="AW575" i="21"/>
  <c r="AX575" i="21"/>
  <c r="AY575" i="21"/>
  <c r="BA575" i="21"/>
  <c r="BB575" i="21"/>
  <c r="BC575" i="21"/>
  <c r="AG576" i="21"/>
  <c r="AH576" i="21"/>
  <c r="AI576" i="21"/>
  <c r="AK576" i="21"/>
  <c r="AL576" i="21"/>
  <c r="AM576" i="21"/>
  <c r="AO576" i="21"/>
  <c r="AP576" i="21"/>
  <c r="AQ576" i="21"/>
  <c r="AS576" i="21"/>
  <c r="AT576" i="21"/>
  <c r="AU576" i="21"/>
  <c r="AW576" i="21"/>
  <c r="AX576" i="21"/>
  <c r="AY576" i="21"/>
  <c r="BA576" i="21"/>
  <c r="BB576" i="21"/>
  <c r="BC576" i="21"/>
  <c r="AG577" i="21"/>
  <c r="AH577" i="21"/>
  <c r="AI577" i="21"/>
  <c r="AK577" i="21"/>
  <c r="AL577" i="21"/>
  <c r="AM577" i="21"/>
  <c r="AO577" i="21"/>
  <c r="AP577" i="21"/>
  <c r="AQ577" i="21"/>
  <c r="AS577" i="21"/>
  <c r="AT577" i="21"/>
  <c r="AU577" i="21"/>
  <c r="AW577" i="21"/>
  <c r="AX577" i="21"/>
  <c r="AY577" i="21"/>
  <c r="BA577" i="21"/>
  <c r="BB577" i="21"/>
  <c r="BC577" i="21"/>
  <c r="AG578" i="21"/>
  <c r="AH578" i="21"/>
  <c r="AI578" i="21"/>
  <c r="AK578" i="21"/>
  <c r="AL578" i="21"/>
  <c r="AM578" i="21"/>
  <c r="AO578" i="21"/>
  <c r="AP578" i="21"/>
  <c r="AQ578" i="21"/>
  <c r="AS578" i="21"/>
  <c r="AT578" i="21"/>
  <c r="AU578" i="21"/>
  <c r="AW578" i="21"/>
  <c r="AX578" i="21"/>
  <c r="AY578" i="21"/>
  <c r="BA578" i="21"/>
  <c r="BB578" i="21"/>
  <c r="BC578" i="21"/>
  <c r="AG579" i="21"/>
  <c r="AH579" i="21"/>
  <c r="AI579" i="21"/>
  <c r="AK579" i="21"/>
  <c r="AL579" i="21"/>
  <c r="AM579" i="21"/>
  <c r="AO579" i="21"/>
  <c r="AP579" i="21"/>
  <c r="AQ579" i="21"/>
  <c r="AS579" i="21"/>
  <c r="AT579" i="21"/>
  <c r="AU579" i="21"/>
  <c r="AW579" i="21"/>
  <c r="AX579" i="21"/>
  <c r="AY579" i="21"/>
  <c r="BA579" i="21"/>
  <c r="BB579" i="21"/>
  <c r="BC579" i="21"/>
  <c r="AG518" i="21"/>
  <c r="AH518" i="21"/>
  <c r="AI518" i="21"/>
  <c r="AK518" i="21"/>
  <c r="AL518" i="21"/>
  <c r="AM518" i="21"/>
  <c r="AO518" i="21"/>
  <c r="AP518" i="21"/>
  <c r="AQ518" i="21"/>
  <c r="AS518" i="21"/>
  <c r="AT518" i="21"/>
  <c r="AU518" i="21"/>
  <c r="AW518" i="21"/>
  <c r="AX518" i="21"/>
  <c r="AY518" i="21"/>
  <c r="AG519" i="21"/>
  <c r="AH519" i="21"/>
  <c r="AI519" i="21"/>
  <c r="AK519" i="21"/>
  <c r="AL519" i="21"/>
  <c r="AM519" i="21"/>
  <c r="AO519" i="21"/>
  <c r="AP519" i="21"/>
  <c r="AQ519" i="21"/>
  <c r="AS519" i="21"/>
  <c r="AT519" i="21"/>
  <c r="AU519" i="21"/>
  <c r="AW519" i="21"/>
  <c r="AX519" i="21"/>
  <c r="AY519" i="21"/>
  <c r="AG520" i="21"/>
  <c r="AH520" i="21"/>
  <c r="AI520" i="21"/>
  <c r="AK520" i="21"/>
  <c r="AL520" i="21"/>
  <c r="AM520" i="21"/>
  <c r="AO520" i="21"/>
  <c r="AP520" i="21"/>
  <c r="AQ520" i="21"/>
  <c r="AS520" i="21"/>
  <c r="AT520" i="21"/>
  <c r="AU520" i="21"/>
  <c r="AW520" i="21"/>
  <c r="AX520" i="21"/>
  <c r="AY520" i="21"/>
  <c r="AG521" i="21"/>
  <c r="AH521" i="21"/>
  <c r="AI521" i="21"/>
  <c r="AK521" i="21"/>
  <c r="AL521" i="21"/>
  <c r="AM521" i="21"/>
  <c r="AO521" i="21"/>
  <c r="AP521" i="21"/>
  <c r="AQ521" i="21"/>
  <c r="AS521" i="21"/>
  <c r="AT521" i="21"/>
  <c r="AU521" i="21"/>
  <c r="AW521" i="21"/>
  <c r="AX521" i="21"/>
  <c r="AY521" i="21"/>
  <c r="AG522" i="21"/>
  <c r="AH522" i="21"/>
  <c r="AI522" i="21"/>
  <c r="AK522" i="21"/>
  <c r="AL522" i="21"/>
  <c r="AM522" i="21"/>
  <c r="AO522" i="21"/>
  <c r="AP522" i="21"/>
  <c r="AQ522" i="21"/>
  <c r="AS522" i="21"/>
  <c r="AT522" i="21"/>
  <c r="AU522" i="21"/>
  <c r="AW522" i="21"/>
  <c r="AX522" i="21"/>
  <c r="AY522" i="21"/>
  <c r="AG523" i="21"/>
  <c r="AH523" i="21"/>
  <c r="AI523" i="21"/>
  <c r="AK523" i="21"/>
  <c r="AL523" i="21"/>
  <c r="AM523" i="21"/>
  <c r="AO523" i="21"/>
  <c r="AP523" i="21"/>
  <c r="AQ523" i="21"/>
  <c r="AS523" i="21"/>
  <c r="AT523" i="21"/>
  <c r="AU523" i="21"/>
  <c r="AW523" i="21"/>
  <c r="AX523" i="21"/>
  <c r="AY523" i="21"/>
  <c r="AG524" i="21"/>
  <c r="AH524" i="21"/>
  <c r="AI524" i="21"/>
  <c r="AK524" i="21"/>
  <c r="AL524" i="21"/>
  <c r="AM524" i="21"/>
  <c r="AO524" i="21"/>
  <c r="AP524" i="21"/>
  <c r="AQ524" i="21"/>
  <c r="AS524" i="21"/>
  <c r="AT524" i="21"/>
  <c r="AU524" i="21"/>
  <c r="AW524" i="21"/>
  <c r="AX524" i="21"/>
  <c r="AY524" i="21"/>
  <c r="AG525" i="21"/>
  <c r="AH525" i="21"/>
  <c r="AI525" i="21"/>
  <c r="AK525" i="21"/>
  <c r="AL525" i="21"/>
  <c r="AM525" i="21"/>
  <c r="AO525" i="21"/>
  <c r="AP525" i="21"/>
  <c r="AQ525" i="21"/>
  <c r="AS525" i="21"/>
  <c r="AT525" i="21"/>
  <c r="AU525" i="21"/>
  <c r="AW525" i="21"/>
  <c r="AX525" i="21"/>
  <c r="AY525" i="21"/>
  <c r="AG526" i="21"/>
  <c r="AH526" i="21"/>
  <c r="AI526" i="21"/>
  <c r="AK526" i="21"/>
  <c r="AL526" i="21"/>
  <c r="AM526" i="21"/>
  <c r="AO526" i="21"/>
  <c r="AP526" i="21"/>
  <c r="AQ526" i="21"/>
  <c r="AS526" i="21"/>
  <c r="AT526" i="21"/>
  <c r="AU526" i="21"/>
  <c r="AW526" i="21"/>
  <c r="AX526" i="21"/>
  <c r="AY526" i="21"/>
  <c r="AG527" i="21"/>
  <c r="AH527" i="21"/>
  <c r="AI527" i="21"/>
  <c r="AK527" i="21"/>
  <c r="AL527" i="21"/>
  <c r="AM527" i="21"/>
  <c r="AO527" i="21"/>
  <c r="AP527" i="21"/>
  <c r="AQ527" i="21"/>
  <c r="AS527" i="21"/>
  <c r="AT527" i="21"/>
  <c r="AU527" i="21"/>
  <c r="AW527" i="21"/>
  <c r="AX527" i="21"/>
  <c r="AY527" i="21"/>
  <c r="AG528" i="21"/>
  <c r="AH528" i="21"/>
  <c r="AI528" i="21"/>
  <c r="AK528" i="21"/>
  <c r="AL528" i="21"/>
  <c r="AM528" i="21"/>
  <c r="AO528" i="21"/>
  <c r="AP528" i="21"/>
  <c r="AQ528" i="21"/>
  <c r="AS528" i="21"/>
  <c r="AT528" i="21"/>
  <c r="AU528" i="21"/>
  <c r="AW528" i="21"/>
  <c r="AX528" i="21"/>
  <c r="AY528" i="21"/>
  <c r="AG529" i="21"/>
  <c r="AH529" i="21"/>
  <c r="AI529" i="21"/>
  <c r="AK529" i="21"/>
  <c r="AL529" i="21"/>
  <c r="AM529" i="21"/>
  <c r="AO529" i="21"/>
  <c r="AP529" i="21"/>
  <c r="AQ529" i="21"/>
  <c r="AS529" i="21"/>
  <c r="AT529" i="21"/>
  <c r="AU529" i="21"/>
  <c r="AW529" i="21"/>
  <c r="AX529" i="21"/>
  <c r="AY529" i="21"/>
  <c r="AG530" i="21"/>
  <c r="AH530" i="21"/>
  <c r="AI530" i="21"/>
  <c r="AK530" i="21"/>
  <c r="AL530" i="21"/>
  <c r="AM530" i="21"/>
  <c r="AO530" i="21"/>
  <c r="AP530" i="21"/>
  <c r="AQ530" i="21"/>
  <c r="AS530" i="21"/>
  <c r="AT530" i="21"/>
  <c r="AU530" i="21"/>
  <c r="AW530" i="21"/>
  <c r="AX530" i="21"/>
  <c r="AY530" i="21"/>
  <c r="AG531" i="21"/>
  <c r="AH531" i="21"/>
  <c r="AI531" i="21"/>
  <c r="AK531" i="21"/>
  <c r="AL531" i="21"/>
  <c r="AM531" i="21"/>
  <c r="AO531" i="21"/>
  <c r="AP531" i="21"/>
  <c r="AQ531" i="21"/>
  <c r="AS531" i="21"/>
  <c r="AT531" i="21"/>
  <c r="AU531" i="21"/>
  <c r="AW531" i="21"/>
  <c r="AX531" i="21"/>
  <c r="AY531" i="21"/>
  <c r="AG532" i="21"/>
  <c r="AH532" i="21"/>
  <c r="AI532" i="21"/>
  <c r="AK532" i="21"/>
  <c r="AL532" i="21"/>
  <c r="AM532" i="21"/>
  <c r="AO532" i="21"/>
  <c r="AP532" i="21"/>
  <c r="AQ532" i="21"/>
  <c r="AS532" i="21"/>
  <c r="AT532" i="21"/>
  <c r="AU532" i="21"/>
  <c r="AW532" i="21"/>
  <c r="AX532" i="21"/>
  <c r="AY532" i="21"/>
  <c r="AG533" i="21"/>
  <c r="AH533" i="21"/>
  <c r="AI533" i="21"/>
  <c r="AK533" i="21"/>
  <c r="AL533" i="21"/>
  <c r="AM533" i="21"/>
  <c r="AO533" i="21"/>
  <c r="AP533" i="21"/>
  <c r="AQ533" i="21"/>
  <c r="AS533" i="21"/>
  <c r="AT533" i="21"/>
  <c r="AU533" i="21"/>
  <c r="AW533" i="21"/>
  <c r="AX533" i="21"/>
  <c r="AY533" i="21"/>
  <c r="AG534" i="21"/>
  <c r="AH534" i="21"/>
  <c r="AI534" i="21"/>
  <c r="AK534" i="21"/>
  <c r="AL534" i="21"/>
  <c r="AM534" i="21"/>
  <c r="AO534" i="21"/>
  <c r="AP534" i="21"/>
  <c r="AQ534" i="21"/>
  <c r="AS534" i="21"/>
  <c r="AT534" i="21"/>
  <c r="AU534" i="21"/>
  <c r="AW534" i="21"/>
  <c r="AX534" i="21"/>
  <c r="AY534" i="21"/>
  <c r="AG535" i="21"/>
  <c r="AH535" i="21"/>
  <c r="AI535" i="21"/>
  <c r="AK535" i="21"/>
  <c r="AL535" i="21"/>
  <c r="AM535" i="21"/>
  <c r="AO535" i="21"/>
  <c r="AP535" i="21"/>
  <c r="AQ535" i="21"/>
  <c r="AS535" i="21"/>
  <c r="AT535" i="21"/>
  <c r="AU535" i="21"/>
  <c r="AW535" i="21"/>
  <c r="AX535" i="21"/>
  <c r="AY535" i="21"/>
  <c r="AG536" i="21"/>
  <c r="AH536" i="21"/>
  <c r="AI536" i="21"/>
  <c r="AK536" i="21"/>
  <c r="AL536" i="21"/>
  <c r="AM536" i="21"/>
  <c r="AO536" i="21"/>
  <c r="AP536" i="21"/>
  <c r="AQ536" i="21"/>
  <c r="AS536" i="21"/>
  <c r="AT536" i="21"/>
  <c r="AU536" i="21"/>
  <c r="AW536" i="21"/>
  <c r="AX536" i="21"/>
  <c r="AY536" i="21"/>
  <c r="AG537" i="21"/>
  <c r="AH537" i="21"/>
  <c r="AI537" i="21"/>
  <c r="AK537" i="21"/>
  <c r="AL537" i="21"/>
  <c r="AM537" i="21"/>
  <c r="AO537" i="21"/>
  <c r="AP537" i="21"/>
  <c r="AQ537" i="21"/>
  <c r="AS537" i="21"/>
  <c r="AT537" i="21"/>
  <c r="AU537" i="21"/>
  <c r="AW537" i="21"/>
  <c r="AX537" i="21"/>
  <c r="AY537" i="21"/>
  <c r="AG538" i="21"/>
  <c r="AH538" i="21"/>
  <c r="AI538" i="21"/>
  <c r="AK538" i="21"/>
  <c r="AL538" i="21"/>
  <c r="AM538" i="21"/>
  <c r="AO538" i="21"/>
  <c r="AP538" i="21"/>
  <c r="AQ538" i="21"/>
  <c r="AS538" i="21"/>
  <c r="AT538" i="21"/>
  <c r="AU538" i="21"/>
  <c r="AW538" i="21"/>
  <c r="AX538" i="21"/>
  <c r="AY538" i="21"/>
  <c r="AG539" i="21"/>
  <c r="AH539" i="21"/>
  <c r="AI539" i="21"/>
  <c r="AK539" i="21"/>
  <c r="AL539" i="21"/>
  <c r="AM539" i="21"/>
  <c r="AO539" i="21"/>
  <c r="AP539" i="21"/>
  <c r="AQ539" i="21"/>
  <c r="AS539" i="21"/>
  <c r="AT539" i="21"/>
  <c r="AU539" i="21"/>
  <c r="AW539" i="21"/>
  <c r="AX539" i="21"/>
  <c r="AY539" i="21"/>
  <c r="AG540" i="21"/>
  <c r="AH540" i="21"/>
  <c r="AI540" i="21"/>
  <c r="AK540" i="21"/>
  <c r="AL540" i="21"/>
  <c r="AM540" i="21"/>
  <c r="AO540" i="21"/>
  <c r="AP540" i="21"/>
  <c r="AQ540" i="21"/>
  <c r="AS540" i="21"/>
  <c r="AT540" i="21"/>
  <c r="AU540" i="21"/>
  <c r="AW540" i="21"/>
  <c r="AX540" i="21"/>
  <c r="AY540" i="21"/>
  <c r="AG541" i="21"/>
  <c r="AH541" i="21"/>
  <c r="AI541" i="21"/>
  <c r="AK541" i="21"/>
  <c r="AL541" i="21"/>
  <c r="AM541" i="21"/>
  <c r="AO541" i="21"/>
  <c r="AP541" i="21"/>
  <c r="AQ541" i="21"/>
  <c r="AS541" i="21"/>
  <c r="AT541" i="21"/>
  <c r="AU541" i="21"/>
  <c r="AW541" i="21"/>
  <c r="AX541" i="21"/>
  <c r="AY541" i="21"/>
  <c r="AG542" i="21"/>
  <c r="AH542" i="21"/>
  <c r="AI542" i="21"/>
  <c r="AK542" i="21"/>
  <c r="AL542" i="21"/>
  <c r="AM542" i="21"/>
  <c r="AO542" i="21"/>
  <c r="AP542" i="21"/>
  <c r="AQ542" i="21"/>
  <c r="AS542" i="21"/>
  <c r="AT542" i="21"/>
  <c r="AU542" i="21"/>
  <c r="AW542" i="21"/>
  <c r="AX542" i="21"/>
  <c r="AY542" i="21"/>
  <c r="AG543" i="21"/>
  <c r="AH543" i="21"/>
  <c r="AI543" i="21"/>
  <c r="AK543" i="21"/>
  <c r="AL543" i="21"/>
  <c r="AM543" i="21"/>
  <c r="AO543" i="21"/>
  <c r="AP543" i="21"/>
  <c r="AQ543" i="21"/>
  <c r="AS543" i="21"/>
  <c r="AT543" i="21"/>
  <c r="AU543" i="21"/>
  <c r="AW543" i="21"/>
  <c r="AX543" i="21"/>
  <c r="AY543" i="21"/>
  <c r="AG484" i="21"/>
  <c r="AH484" i="21"/>
  <c r="AI484" i="21"/>
  <c r="AK484" i="21"/>
  <c r="AL484" i="21"/>
  <c r="AM484" i="21"/>
  <c r="AO484" i="21"/>
  <c r="AP484" i="21"/>
  <c r="AQ484" i="21"/>
  <c r="AS484" i="21"/>
  <c r="AT484" i="21"/>
  <c r="AU484" i="21"/>
  <c r="AW484" i="21"/>
  <c r="AX484" i="21"/>
  <c r="AY484" i="21"/>
  <c r="BA484" i="21"/>
  <c r="BB484" i="21"/>
  <c r="BC484" i="21"/>
  <c r="AG485" i="21"/>
  <c r="AH485" i="21"/>
  <c r="AI485" i="21"/>
  <c r="AK485" i="21"/>
  <c r="AL485" i="21"/>
  <c r="AM485" i="21"/>
  <c r="AO485" i="21"/>
  <c r="AP485" i="21"/>
  <c r="AQ485" i="21"/>
  <c r="AS485" i="21"/>
  <c r="AT485" i="21"/>
  <c r="AU485" i="21"/>
  <c r="AW485" i="21"/>
  <c r="AX485" i="21"/>
  <c r="AY485" i="21"/>
  <c r="BA485" i="21"/>
  <c r="BB485" i="21"/>
  <c r="BC485" i="21"/>
  <c r="AG486" i="21"/>
  <c r="AH486" i="21"/>
  <c r="AI486" i="21"/>
  <c r="AK486" i="21"/>
  <c r="AL486" i="21"/>
  <c r="AM486" i="21"/>
  <c r="AO486" i="21"/>
  <c r="AP486" i="21"/>
  <c r="AQ486" i="21"/>
  <c r="AS486" i="21"/>
  <c r="AT486" i="21"/>
  <c r="AU486" i="21"/>
  <c r="AW486" i="21"/>
  <c r="AX486" i="21"/>
  <c r="AY486" i="21"/>
  <c r="BA486" i="21"/>
  <c r="BB486" i="21"/>
  <c r="BC486" i="21"/>
  <c r="AG487" i="21"/>
  <c r="AH487" i="21"/>
  <c r="AI487" i="21"/>
  <c r="AK487" i="21"/>
  <c r="AL487" i="21"/>
  <c r="AM487" i="21"/>
  <c r="AO487" i="21"/>
  <c r="AP487" i="21"/>
  <c r="AQ487" i="21"/>
  <c r="AS487" i="21"/>
  <c r="AT487" i="21"/>
  <c r="AU487" i="21"/>
  <c r="AW487" i="21"/>
  <c r="AX487" i="21"/>
  <c r="AY487" i="21"/>
  <c r="BA487" i="21"/>
  <c r="BB487" i="21"/>
  <c r="BC487" i="21"/>
  <c r="AG488" i="21"/>
  <c r="AH488" i="21"/>
  <c r="AI488" i="21"/>
  <c r="AK488" i="21"/>
  <c r="AL488" i="21"/>
  <c r="AM488" i="21"/>
  <c r="AO488" i="21"/>
  <c r="AP488" i="21"/>
  <c r="AQ488" i="21"/>
  <c r="AS488" i="21"/>
  <c r="AT488" i="21"/>
  <c r="AU488" i="21"/>
  <c r="AW488" i="21"/>
  <c r="AX488" i="21"/>
  <c r="AY488" i="21"/>
  <c r="BA488" i="21"/>
  <c r="BB488" i="21"/>
  <c r="BC488" i="21"/>
  <c r="AG489" i="21"/>
  <c r="AH489" i="21"/>
  <c r="AI489" i="21"/>
  <c r="AK489" i="21"/>
  <c r="AL489" i="21"/>
  <c r="AM489" i="21"/>
  <c r="AO489" i="21"/>
  <c r="AP489" i="21"/>
  <c r="AQ489" i="21"/>
  <c r="AS489" i="21"/>
  <c r="AT489" i="21"/>
  <c r="AU489" i="21"/>
  <c r="AW489" i="21"/>
  <c r="AX489" i="21"/>
  <c r="AY489" i="21"/>
  <c r="BA489" i="21"/>
  <c r="BB489" i="21"/>
  <c r="BC489" i="21"/>
  <c r="AG490" i="21"/>
  <c r="AH490" i="21"/>
  <c r="AI490" i="21"/>
  <c r="AK490" i="21"/>
  <c r="AL490" i="21"/>
  <c r="AM490" i="21"/>
  <c r="AO490" i="21"/>
  <c r="AP490" i="21"/>
  <c r="AQ490" i="21"/>
  <c r="AS490" i="21"/>
  <c r="AT490" i="21"/>
  <c r="AU490" i="21"/>
  <c r="AW490" i="21"/>
  <c r="AX490" i="21"/>
  <c r="AY490" i="21"/>
  <c r="BA490" i="21"/>
  <c r="BB490" i="21"/>
  <c r="BC490" i="21"/>
  <c r="AG491" i="21"/>
  <c r="AH491" i="21"/>
  <c r="AI491" i="21"/>
  <c r="AK491" i="21"/>
  <c r="AL491" i="21"/>
  <c r="AM491" i="21"/>
  <c r="AO491" i="21"/>
  <c r="AP491" i="21"/>
  <c r="AQ491" i="21"/>
  <c r="AS491" i="21"/>
  <c r="AT491" i="21"/>
  <c r="AU491" i="21"/>
  <c r="AW491" i="21"/>
  <c r="AX491" i="21"/>
  <c r="AY491" i="21"/>
  <c r="BA491" i="21"/>
  <c r="BB491" i="21"/>
  <c r="BC491" i="21"/>
  <c r="AG492" i="21"/>
  <c r="AH492" i="21"/>
  <c r="AI492" i="21"/>
  <c r="AK492" i="21"/>
  <c r="AL492" i="21"/>
  <c r="AM492" i="21"/>
  <c r="AO492" i="21"/>
  <c r="AP492" i="21"/>
  <c r="AQ492" i="21"/>
  <c r="AS492" i="21"/>
  <c r="AT492" i="21"/>
  <c r="AU492" i="21"/>
  <c r="AW492" i="21"/>
  <c r="AX492" i="21"/>
  <c r="AY492" i="21"/>
  <c r="BA492" i="21"/>
  <c r="BB492" i="21"/>
  <c r="BC492" i="21"/>
  <c r="AG493" i="21"/>
  <c r="AH493" i="21"/>
  <c r="AI493" i="21"/>
  <c r="AK493" i="21"/>
  <c r="AL493" i="21"/>
  <c r="AM493" i="21"/>
  <c r="AO493" i="21"/>
  <c r="AP493" i="21"/>
  <c r="AQ493" i="21"/>
  <c r="AS493" i="21"/>
  <c r="AT493" i="21"/>
  <c r="AU493" i="21"/>
  <c r="AW493" i="21"/>
  <c r="AX493" i="21"/>
  <c r="AY493" i="21"/>
  <c r="BA493" i="21"/>
  <c r="BB493" i="21"/>
  <c r="BC493" i="21"/>
  <c r="AG494" i="21"/>
  <c r="AH494" i="21"/>
  <c r="AI494" i="21"/>
  <c r="AK494" i="21"/>
  <c r="AL494" i="21"/>
  <c r="AM494" i="21"/>
  <c r="AO494" i="21"/>
  <c r="AP494" i="21"/>
  <c r="AQ494" i="21"/>
  <c r="AS494" i="21"/>
  <c r="AT494" i="21"/>
  <c r="AU494" i="21"/>
  <c r="AW494" i="21"/>
  <c r="AX494" i="21"/>
  <c r="AY494" i="21"/>
  <c r="BA494" i="21"/>
  <c r="BB494" i="21"/>
  <c r="BC494" i="21"/>
  <c r="AG495" i="21"/>
  <c r="AH495" i="21"/>
  <c r="AI495" i="21"/>
  <c r="AK495" i="21"/>
  <c r="AL495" i="21"/>
  <c r="AM495" i="21"/>
  <c r="AO495" i="21"/>
  <c r="AP495" i="21"/>
  <c r="AQ495" i="21"/>
  <c r="AS495" i="21"/>
  <c r="AT495" i="21"/>
  <c r="AU495" i="21"/>
  <c r="AW495" i="21"/>
  <c r="AX495" i="21"/>
  <c r="AY495" i="21"/>
  <c r="BA495" i="21"/>
  <c r="BB495" i="21"/>
  <c r="BC495" i="21"/>
  <c r="AG496" i="21"/>
  <c r="AH496" i="21"/>
  <c r="AI496" i="21"/>
  <c r="AK496" i="21"/>
  <c r="AL496" i="21"/>
  <c r="AM496" i="21"/>
  <c r="AO496" i="21"/>
  <c r="AP496" i="21"/>
  <c r="AQ496" i="21"/>
  <c r="AS496" i="21"/>
  <c r="AT496" i="21"/>
  <c r="AU496" i="21"/>
  <c r="AW496" i="21"/>
  <c r="AX496" i="21"/>
  <c r="AY496" i="21"/>
  <c r="BA496" i="21"/>
  <c r="BB496" i="21"/>
  <c r="BC496" i="21"/>
  <c r="AG497" i="21"/>
  <c r="AH497" i="21"/>
  <c r="AI497" i="21"/>
  <c r="AK497" i="21"/>
  <c r="AL497" i="21"/>
  <c r="AM497" i="21"/>
  <c r="AO497" i="21"/>
  <c r="AP497" i="21"/>
  <c r="AQ497" i="21"/>
  <c r="AS497" i="21"/>
  <c r="AT497" i="21"/>
  <c r="AU497" i="21"/>
  <c r="AW497" i="21"/>
  <c r="AX497" i="21"/>
  <c r="AY497" i="21"/>
  <c r="BA497" i="21"/>
  <c r="BB497" i="21"/>
  <c r="BC497" i="21"/>
  <c r="AG498" i="21"/>
  <c r="AH498" i="21"/>
  <c r="AI498" i="21"/>
  <c r="AK498" i="21"/>
  <c r="AL498" i="21"/>
  <c r="AM498" i="21"/>
  <c r="AO498" i="21"/>
  <c r="AP498" i="21"/>
  <c r="AQ498" i="21"/>
  <c r="AS498" i="21"/>
  <c r="AT498" i="21"/>
  <c r="AU498" i="21"/>
  <c r="AW498" i="21"/>
  <c r="AX498" i="21"/>
  <c r="AY498" i="21"/>
  <c r="BA498" i="21"/>
  <c r="BB498" i="21"/>
  <c r="BC498" i="21"/>
  <c r="AG499" i="21"/>
  <c r="AH499" i="21"/>
  <c r="AI499" i="21"/>
  <c r="AK499" i="21"/>
  <c r="AL499" i="21"/>
  <c r="AM499" i="21"/>
  <c r="AO499" i="21"/>
  <c r="AP499" i="21"/>
  <c r="AQ499" i="21"/>
  <c r="AS499" i="21"/>
  <c r="AT499" i="21"/>
  <c r="AU499" i="21"/>
  <c r="AW499" i="21"/>
  <c r="AX499" i="21"/>
  <c r="AY499" i="21"/>
  <c r="BA499" i="21"/>
  <c r="BB499" i="21"/>
  <c r="BC499" i="21"/>
  <c r="AG500" i="21"/>
  <c r="AH500" i="21"/>
  <c r="AI500" i="21"/>
  <c r="AK500" i="21"/>
  <c r="AL500" i="21"/>
  <c r="AM500" i="21"/>
  <c r="AO500" i="21"/>
  <c r="AP500" i="21"/>
  <c r="AQ500" i="21"/>
  <c r="AS500" i="21"/>
  <c r="AT500" i="21"/>
  <c r="AU500" i="21"/>
  <c r="AW500" i="21"/>
  <c r="AX500" i="21"/>
  <c r="AY500" i="21"/>
  <c r="BA500" i="21"/>
  <c r="BB500" i="21"/>
  <c r="BC500" i="21"/>
  <c r="AG501" i="21"/>
  <c r="AH501" i="21"/>
  <c r="AI501" i="21"/>
  <c r="AK501" i="21"/>
  <c r="AL501" i="21"/>
  <c r="AM501" i="21"/>
  <c r="AO501" i="21"/>
  <c r="AP501" i="21"/>
  <c r="AQ501" i="21"/>
  <c r="AS501" i="21"/>
  <c r="AT501" i="21"/>
  <c r="AU501" i="21"/>
  <c r="AW501" i="21"/>
  <c r="AX501" i="21"/>
  <c r="AY501" i="21"/>
  <c r="BA501" i="21"/>
  <c r="BB501" i="21"/>
  <c r="BC501" i="21"/>
  <c r="AG502" i="21"/>
  <c r="AH502" i="21"/>
  <c r="AI502" i="21"/>
  <c r="AK502" i="21"/>
  <c r="AL502" i="21"/>
  <c r="AM502" i="21"/>
  <c r="AO502" i="21"/>
  <c r="AP502" i="21"/>
  <c r="AQ502" i="21"/>
  <c r="AS502" i="21"/>
  <c r="AT502" i="21"/>
  <c r="AU502" i="21"/>
  <c r="AW502" i="21"/>
  <c r="AX502" i="21"/>
  <c r="AY502" i="21"/>
  <c r="BA502" i="21"/>
  <c r="BB502" i="21"/>
  <c r="BC502" i="21"/>
  <c r="AG503" i="21"/>
  <c r="AH503" i="21"/>
  <c r="AI503" i="21"/>
  <c r="AK503" i="21"/>
  <c r="AL503" i="21"/>
  <c r="AM503" i="21"/>
  <c r="AO503" i="21"/>
  <c r="AP503" i="21"/>
  <c r="AQ503" i="21"/>
  <c r="AS503" i="21"/>
  <c r="AT503" i="21"/>
  <c r="AU503" i="21"/>
  <c r="AW503" i="21"/>
  <c r="AX503" i="21"/>
  <c r="AY503" i="21"/>
  <c r="BA503" i="21"/>
  <c r="BB503" i="21"/>
  <c r="BC503" i="21"/>
  <c r="AG504" i="21"/>
  <c r="AH504" i="21"/>
  <c r="AI504" i="21"/>
  <c r="AK504" i="21"/>
  <c r="AL504" i="21"/>
  <c r="AM504" i="21"/>
  <c r="AO504" i="21"/>
  <c r="AP504" i="21"/>
  <c r="AQ504" i="21"/>
  <c r="AS504" i="21"/>
  <c r="AT504" i="21"/>
  <c r="AU504" i="21"/>
  <c r="AW504" i="21"/>
  <c r="AX504" i="21"/>
  <c r="AY504" i="21"/>
  <c r="BA504" i="21"/>
  <c r="BB504" i="21"/>
  <c r="BC504" i="21"/>
  <c r="AG505" i="21"/>
  <c r="AH505" i="21"/>
  <c r="AI505" i="21"/>
  <c r="AK505" i="21"/>
  <c r="AL505" i="21"/>
  <c r="AM505" i="21"/>
  <c r="AO505" i="21"/>
  <c r="AP505" i="21"/>
  <c r="AQ505" i="21"/>
  <c r="AS505" i="21"/>
  <c r="AT505" i="21"/>
  <c r="AU505" i="21"/>
  <c r="AW505" i="21"/>
  <c r="AX505" i="21"/>
  <c r="AY505" i="21"/>
  <c r="BA505" i="21"/>
  <c r="BB505" i="21"/>
  <c r="BC505" i="21"/>
  <c r="AG506" i="21"/>
  <c r="AH506" i="21"/>
  <c r="AI506" i="21"/>
  <c r="AK506" i="21"/>
  <c r="AL506" i="21"/>
  <c r="AM506" i="21"/>
  <c r="AO506" i="21"/>
  <c r="AP506" i="21"/>
  <c r="AQ506" i="21"/>
  <c r="AS506" i="21"/>
  <c r="AT506" i="21"/>
  <c r="AU506" i="21"/>
  <c r="AW506" i="21"/>
  <c r="AX506" i="21"/>
  <c r="AY506" i="21"/>
  <c r="BA506" i="21"/>
  <c r="BB506" i="21"/>
  <c r="BC506" i="21"/>
  <c r="AG507" i="21"/>
  <c r="AH507" i="21"/>
  <c r="AI507" i="21"/>
  <c r="AK507" i="21"/>
  <c r="AL507" i="21"/>
  <c r="AM507" i="21"/>
  <c r="AO507" i="21"/>
  <c r="AP507" i="21"/>
  <c r="AQ507" i="21"/>
  <c r="AS507" i="21"/>
  <c r="AT507" i="21"/>
  <c r="AU507" i="21"/>
  <c r="AW507" i="21"/>
  <c r="AX507" i="21"/>
  <c r="AY507" i="21"/>
  <c r="BA507" i="21"/>
  <c r="BB507" i="21"/>
  <c r="BC507" i="21"/>
  <c r="AG508" i="21"/>
  <c r="AH508" i="21"/>
  <c r="AI508" i="21"/>
  <c r="AK508" i="21"/>
  <c r="AL508" i="21"/>
  <c r="AM508" i="21"/>
  <c r="AO508" i="21"/>
  <c r="AP508" i="21"/>
  <c r="AQ508" i="21"/>
  <c r="AS508" i="21"/>
  <c r="AT508" i="21"/>
  <c r="AU508" i="21"/>
  <c r="AW508" i="21"/>
  <c r="AX508" i="21"/>
  <c r="AY508" i="21"/>
  <c r="BA508" i="21"/>
  <c r="BB508" i="21"/>
  <c r="BC508" i="21"/>
  <c r="AG509" i="21"/>
  <c r="AH509" i="21"/>
  <c r="AI509" i="21"/>
  <c r="AK509" i="21"/>
  <c r="AL509" i="21"/>
  <c r="AM509" i="21"/>
  <c r="AO509" i="21"/>
  <c r="AP509" i="21"/>
  <c r="AQ509" i="21"/>
  <c r="AS509" i="21"/>
  <c r="AT509" i="21"/>
  <c r="AU509" i="21"/>
  <c r="AW509" i="21"/>
  <c r="AX509" i="21"/>
  <c r="AY509" i="21"/>
  <c r="BA509" i="21"/>
  <c r="BB509" i="21"/>
  <c r="BC509" i="21"/>
  <c r="AG424" i="21"/>
  <c r="AH424" i="21"/>
  <c r="AI424" i="21"/>
  <c r="AK424" i="21"/>
  <c r="AL424" i="21"/>
  <c r="AM424" i="21"/>
  <c r="AO424" i="21"/>
  <c r="AP424" i="21"/>
  <c r="AQ424" i="21"/>
  <c r="AS424" i="21"/>
  <c r="AT424" i="21"/>
  <c r="AU424" i="21"/>
  <c r="AW424" i="21"/>
  <c r="AX424" i="21"/>
  <c r="AY424" i="21"/>
  <c r="AG425" i="21"/>
  <c r="AH425" i="21"/>
  <c r="AI425" i="21"/>
  <c r="AK425" i="21"/>
  <c r="AL425" i="21"/>
  <c r="AM425" i="21"/>
  <c r="AO425" i="21"/>
  <c r="AP425" i="21"/>
  <c r="AQ425" i="21"/>
  <c r="AS425" i="21"/>
  <c r="AT425" i="21"/>
  <c r="AU425" i="21"/>
  <c r="AW425" i="21"/>
  <c r="AX425" i="21"/>
  <c r="AY425" i="21"/>
  <c r="AG426" i="21"/>
  <c r="AH426" i="21"/>
  <c r="AI426" i="21"/>
  <c r="AK426" i="21"/>
  <c r="AL426" i="21"/>
  <c r="AM426" i="21"/>
  <c r="AO426" i="21"/>
  <c r="AP426" i="21"/>
  <c r="AQ426" i="21"/>
  <c r="AS426" i="21"/>
  <c r="AT426" i="21"/>
  <c r="AU426" i="21"/>
  <c r="AW426" i="21"/>
  <c r="AX426" i="21"/>
  <c r="AY426" i="21"/>
  <c r="AG427" i="21"/>
  <c r="AH427" i="21"/>
  <c r="AI427" i="21"/>
  <c r="AK427" i="21"/>
  <c r="AL427" i="21"/>
  <c r="AM427" i="21"/>
  <c r="AO427" i="21"/>
  <c r="AP427" i="21"/>
  <c r="AQ427" i="21"/>
  <c r="AS427" i="21"/>
  <c r="AT427" i="21"/>
  <c r="AU427" i="21"/>
  <c r="AW427" i="21"/>
  <c r="AX427" i="21"/>
  <c r="AY427" i="21"/>
  <c r="AG428" i="21"/>
  <c r="AH428" i="21"/>
  <c r="AI428" i="21"/>
  <c r="AK428" i="21"/>
  <c r="AL428" i="21"/>
  <c r="AM428" i="21"/>
  <c r="AO428" i="21"/>
  <c r="AP428" i="21"/>
  <c r="AQ428" i="21"/>
  <c r="AS428" i="21"/>
  <c r="AT428" i="21"/>
  <c r="AU428" i="21"/>
  <c r="AW428" i="21"/>
  <c r="AX428" i="21"/>
  <c r="AY428" i="21"/>
  <c r="AG429" i="21"/>
  <c r="AH429" i="21"/>
  <c r="AI429" i="21"/>
  <c r="AK429" i="21"/>
  <c r="AL429" i="21"/>
  <c r="AM429" i="21"/>
  <c r="AO429" i="21"/>
  <c r="AP429" i="21"/>
  <c r="AQ429" i="21"/>
  <c r="AS429" i="21"/>
  <c r="AT429" i="21"/>
  <c r="AU429" i="21"/>
  <c r="AW429" i="21"/>
  <c r="AX429" i="21"/>
  <c r="AY429" i="21"/>
  <c r="AG430" i="21"/>
  <c r="AH430" i="21"/>
  <c r="AI430" i="21"/>
  <c r="AK430" i="21"/>
  <c r="AL430" i="21"/>
  <c r="AM430" i="21"/>
  <c r="AO430" i="21"/>
  <c r="AP430" i="21"/>
  <c r="AQ430" i="21"/>
  <c r="AS430" i="21"/>
  <c r="AT430" i="21"/>
  <c r="AU430" i="21"/>
  <c r="AW430" i="21"/>
  <c r="AX430" i="21"/>
  <c r="AY430" i="21"/>
  <c r="AG431" i="21"/>
  <c r="AH431" i="21"/>
  <c r="AI431" i="21"/>
  <c r="AK431" i="21"/>
  <c r="AL431" i="21"/>
  <c r="AM431" i="21"/>
  <c r="AO431" i="21"/>
  <c r="AP431" i="21"/>
  <c r="AQ431" i="21"/>
  <c r="AS431" i="21"/>
  <c r="AT431" i="21"/>
  <c r="AU431" i="21"/>
  <c r="AW431" i="21"/>
  <c r="AX431" i="21"/>
  <c r="AY431" i="21"/>
  <c r="AG408" i="21"/>
  <c r="AH408" i="21"/>
  <c r="AI408" i="21"/>
  <c r="AK408" i="21"/>
  <c r="AL408" i="21"/>
  <c r="AM408" i="21"/>
  <c r="AO408" i="21"/>
  <c r="AP408" i="21"/>
  <c r="AQ408" i="21"/>
  <c r="AS408" i="21"/>
  <c r="AT408" i="21"/>
  <c r="AU408" i="21"/>
  <c r="AW408" i="21"/>
  <c r="AX408" i="21"/>
  <c r="AY408" i="21"/>
  <c r="BA408" i="21"/>
  <c r="BB408" i="21"/>
  <c r="BC408" i="21"/>
  <c r="AG409" i="21"/>
  <c r="AH409" i="21"/>
  <c r="AI409" i="21"/>
  <c r="AK409" i="21"/>
  <c r="AL409" i="21"/>
  <c r="AM409" i="21"/>
  <c r="AO409" i="21"/>
  <c r="AP409" i="21"/>
  <c r="AQ409" i="21"/>
  <c r="AS409" i="21"/>
  <c r="AT409" i="21"/>
  <c r="AU409" i="21"/>
  <c r="AW409" i="21"/>
  <c r="AX409" i="21"/>
  <c r="AY409" i="21"/>
  <c r="BA409" i="21"/>
  <c r="BB409" i="21"/>
  <c r="BC409" i="21"/>
  <c r="AG410" i="21"/>
  <c r="AH410" i="21"/>
  <c r="AI410" i="21"/>
  <c r="AK410" i="21"/>
  <c r="AL410" i="21"/>
  <c r="AM410" i="21"/>
  <c r="AO410" i="21"/>
  <c r="AP410" i="21"/>
  <c r="AQ410" i="21"/>
  <c r="AS410" i="21"/>
  <c r="AT410" i="21"/>
  <c r="AU410" i="21"/>
  <c r="AW410" i="21"/>
  <c r="AX410" i="21"/>
  <c r="AY410" i="21"/>
  <c r="BA410" i="21"/>
  <c r="BB410" i="21"/>
  <c r="BC410" i="21"/>
  <c r="AG411" i="21"/>
  <c r="AH411" i="21"/>
  <c r="AI411" i="21"/>
  <c r="AK411" i="21"/>
  <c r="AL411" i="21"/>
  <c r="AM411" i="21"/>
  <c r="AO411" i="21"/>
  <c r="AP411" i="21"/>
  <c r="AQ411" i="21"/>
  <c r="AS411" i="21"/>
  <c r="AT411" i="21"/>
  <c r="AU411" i="21"/>
  <c r="AW411" i="21"/>
  <c r="AX411" i="21"/>
  <c r="AY411" i="21"/>
  <c r="BA411" i="21"/>
  <c r="BB411" i="21"/>
  <c r="BC411" i="21"/>
  <c r="AG412" i="21"/>
  <c r="AH412" i="21"/>
  <c r="AI412" i="21"/>
  <c r="AK412" i="21"/>
  <c r="AL412" i="21"/>
  <c r="AM412" i="21"/>
  <c r="AO412" i="21"/>
  <c r="AP412" i="21"/>
  <c r="AQ412" i="21"/>
  <c r="AS412" i="21"/>
  <c r="AT412" i="21"/>
  <c r="AU412" i="21"/>
  <c r="AW412" i="21"/>
  <c r="AX412" i="21"/>
  <c r="AY412" i="21"/>
  <c r="BA412" i="21"/>
  <c r="BB412" i="21"/>
  <c r="BC412" i="21"/>
  <c r="AG413" i="21"/>
  <c r="AH413" i="21"/>
  <c r="AI413" i="21"/>
  <c r="AK413" i="21"/>
  <c r="AL413" i="21"/>
  <c r="AM413" i="21"/>
  <c r="AO413" i="21"/>
  <c r="AP413" i="21"/>
  <c r="AQ413" i="21"/>
  <c r="AS413" i="21"/>
  <c r="AT413" i="21"/>
  <c r="AU413" i="21"/>
  <c r="AW413" i="21"/>
  <c r="AX413" i="21"/>
  <c r="AY413" i="21"/>
  <c r="BA413" i="21"/>
  <c r="BB413" i="21"/>
  <c r="BC413" i="21"/>
  <c r="AG414" i="21"/>
  <c r="AH414" i="21"/>
  <c r="AI414" i="21"/>
  <c r="AK414" i="21"/>
  <c r="AL414" i="21"/>
  <c r="AM414" i="21"/>
  <c r="AO414" i="21"/>
  <c r="AP414" i="21"/>
  <c r="AQ414" i="21"/>
  <c r="AS414" i="21"/>
  <c r="AT414" i="21"/>
  <c r="AU414" i="21"/>
  <c r="AW414" i="21"/>
  <c r="AX414" i="21"/>
  <c r="AY414" i="21"/>
  <c r="BA414" i="21"/>
  <c r="BB414" i="21"/>
  <c r="BC414" i="21"/>
  <c r="AG415" i="21"/>
  <c r="AH415" i="21"/>
  <c r="AI415" i="21"/>
  <c r="AK415" i="21"/>
  <c r="AL415" i="21"/>
  <c r="AM415" i="21"/>
  <c r="AO415" i="21"/>
  <c r="AP415" i="21"/>
  <c r="AQ415" i="21"/>
  <c r="AS415" i="21"/>
  <c r="AT415" i="21"/>
  <c r="AU415" i="21"/>
  <c r="AW415" i="21"/>
  <c r="AX415" i="21"/>
  <c r="AY415" i="21"/>
  <c r="BA415" i="21"/>
  <c r="BB415" i="21"/>
  <c r="BC415" i="21"/>
  <c r="AG357" i="21"/>
  <c r="AH357" i="21"/>
  <c r="AI357" i="21"/>
  <c r="AK357" i="21"/>
  <c r="AL357" i="21"/>
  <c r="AM357" i="21"/>
  <c r="AO357" i="21"/>
  <c r="AP357" i="21"/>
  <c r="AQ357" i="21"/>
  <c r="AS357" i="21"/>
  <c r="AT357" i="21"/>
  <c r="AU357" i="21"/>
  <c r="AW357" i="21"/>
  <c r="AX357" i="21"/>
  <c r="AY357" i="21"/>
  <c r="AG358" i="21"/>
  <c r="AH358" i="21"/>
  <c r="AI358" i="21"/>
  <c r="AK358" i="21"/>
  <c r="AL358" i="21"/>
  <c r="AM358" i="21"/>
  <c r="AO358" i="21"/>
  <c r="AP358" i="21"/>
  <c r="AQ358" i="21"/>
  <c r="AS358" i="21"/>
  <c r="AT358" i="21"/>
  <c r="AU358" i="21"/>
  <c r="AW358" i="21"/>
  <c r="AX358" i="21"/>
  <c r="AY358" i="21"/>
  <c r="AG359" i="21"/>
  <c r="AH359" i="21"/>
  <c r="AI359" i="21"/>
  <c r="AK359" i="21"/>
  <c r="AL359" i="21"/>
  <c r="AM359" i="21"/>
  <c r="AO359" i="21"/>
  <c r="AP359" i="21"/>
  <c r="AQ359" i="21"/>
  <c r="AS359" i="21"/>
  <c r="AT359" i="21"/>
  <c r="AU359" i="21"/>
  <c r="AW359" i="21"/>
  <c r="AX359" i="21"/>
  <c r="AY359" i="21"/>
  <c r="AG360" i="21"/>
  <c r="AH360" i="21"/>
  <c r="AI360" i="21"/>
  <c r="AK360" i="21"/>
  <c r="AL360" i="21"/>
  <c r="AM360" i="21"/>
  <c r="AO360" i="21"/>
  <c r="AP360" i="21"/>
  <c r="AQ360" i="21"/>
  <c r="AS360" i="21"/>
  <c r="AT360" i="21"/>
  <c r="AU360" i="21"/>
  <c r="AW360" i="21"/>
  <c r="AX360" i="21"/>
  <c r="AY360" i="21"/>
  <c r="AG361" i="21"/>
  <c r="AH361" i="21"/>
  <c r="AI361" i="21"/>
  <c r="AK361" i="21"/>
  <c r="AL361" i="21"/>
  <c r="AM361" i="21"/>
  <c r="AO361" i="21"/>
  <c r="AP361" i="21"/>
  <c r="AQ361" i="21"/>
  <c r="AS361" i="21"/>
  <c r="AT361" i="21"/>
  <c r="AU361" i="21"/>
  <c r="AW361" i="21"/>
  <c r="AX361" i="21"/>
  <c r="AY361" i="21"/>
  <c r="AG362" i="21"/>
  <c r="AH362" i="21"/>
  <c r="AI362" i="21"/>
  <c r="AK362" i="21"/>
  <c r="AL362" i="21"/>
  <c r="AM362" i="21"/>
  <c r="AO362" i="21"/>
  <c r="AP362" i="21"/>
  <c r="AQ362" i="21"/>
  <c r="AS362" i="21"/>
  <c r="AT362" i="21"/>
  <c r="AU362" i="21"/>
  <c r="AW362" i="21"/>
  <c r="AX362" i="21"/>
  <c r="AY362" i="21"/>
  <c r="AG363" i="21"/>
  <c r="AH363" i="21"/>
  <c r="AI363" i="21"/>
  <c r="AK363" i="21"/>
  <c r="AL363" i="21"/>
  <c r="AM363" i="21"/>
  <c r="AO363" i="21"/>
  <c r="AP363" i="21"/>
  <c r="AQ363" i="21"/>
  <c r="AS363" i="21"/>
  <c r="AT363" i="21"/>
  <c r="AU363" i="21"/>
  <c r="AW363" i="21"/>
  <c r="AX363" i="21"/>
  <c r="AY363" i="21"/>
  <c r="AG364" i="21"/>
  <c r="AH364" i="21"/>
  <c r="AI364" i="21"/>
  <c r="AK364" i="21"/>
  <c r="AL364" i="21"/>
  <c r="AM364" i="21"/>
  <c r="AO364" i="21"/>
  <c r="AP364" i="21"/>
  <c r="AQ364" i="21"/>
  <c r="AS364" i="21"/>
  <c r="AT364" i="21"/>
  <c r="AU364" i="21"/>
  <c r="AW364" i="21"/>
  <c r="AX364" i="21"/>
  <c r="AY364" i="21"/>
  <c r="AG365" i="21"/>
  <c r="AH365" i="21"/>
  <c r="AI365" i="21"/>
  <c r="AK365" i="21"/>
  <c r="AL365" i="21"/>
  <c r="AM365" i="21"/>
  <c r="AO365" i="21"/>
  <c r="AP365" i="21"/>
  <c r="AQ365" i="21"/>
  <c r="AS365" i="21"/>
  <c r="AT365" i="21"/>
  <c r="AU365" i="21"/>
  <c r="AW365" i="21"/>
  <c r="AX365" i="21"/>
  <c r="AY365" i="21"/>
  <c r="AG366" i="21"/>
  <c r="AH366" i="21"/>
  <c r="AI366" i="21"/>
  <c r="AK366" i="21"/>
  <c r="AL366" i="21"/>
  <c r="AM366" i="21"/>
  <c r="AO366" i="21"/>
  <c r="AP366" i="21"/>
  <c r="AQ366" i="21"/>
  <c r="AS366" i="21"/>
  <c r="AT366" i="21"/>
  <c r="AU366" i="21"/>
  <c r="AW366" i="21"/>
  <c r="AX366" i="21"/>
  <c r="AY366" i="21"/>
  <c r="AG367" i="21"/>
  <c r="AH367" i="21"/>
  <c r="AI367" i="21"/>
  <c r="AK367" i="21"/>
  <c r="AL367" i="21"/>
  <c r="AM367" i="21"/>
  <c r="AO367" i="21"/>
  <c r="AP367" i="21"/>
  <c r="AQ367" i="21"/>
  <c r="AS367" i="21"/>
  <c r="AT367" i="21"/>
  <c r="AU367" i="21"/>
  <c r="AW367" i="21"/>
  <c r="AX367" i="21"/>
  <c r="AY367" i="21"/>
  <c r="AG368" i="21"/>
  <c r="AH368" i="21"/>
  <c r="AI368" i="21"/>
  <c r="AK368" i="21"/>
  <c r="AL368" i="21"/>
  <c r="AM368" i="21"/>
  <c r="AO368" i="21"/>
  <c r="AP368" i="21"/>
  <c r="AQ368" i="21"/>
  <c r="AS368" i="21"/>
  <c r="AT368" i="21"/>
  <c r="AU368" i="21"/>
  <c r="AW368" i="21"/>
  <c r="AX368" i="21"/>
  <c r="AY368" i="21"/>
  <c r="AG369" i="21"/>
  <c r="AH369" i="21"/>
  <c r="AI369" i="21"/>
  <c r="AK369" i="21"/>
  <c r="AL369" i="21"/>
  <c r="AM369" i="21"/>
  <c r="AO369" i="21"/>
  <c r="AP369" i="21"/>
  <c r="AQ369" i="21"/>
  <c r="AS369" i="21"/>
  <c r="AT369" i="21"/>
  <c r="AU369" i="21"/>
  <c r="AW369" i="21"/>
  <c r="AX369" i="21"/>
  <c r="AY369" i="21"/>
  <c r="AG370" i="21"/>
  <c r="AH370" i="21"/>
  <c r="AI370" i="21"/>
  <c r="AK370" i="21"/>
  <c r="AL370" i="21"/>
  <c r="AM370" i="21"/>
  <c r="AO370" i="21"/>
  <c r="AP370" i="21"/>
  <c r="AQ370" i="21"/>
  <c r="AS370" i="21"/>
  <c r="AT370" i="21"/>
  <c r="AU370" i="21"/>
  <c r="AW370" i="21"/>
  <c r="AX370" i="21"/>
  <c r="AY370" i="21"/>
  <c r="AG371" i="21"/>
  <c r="AH371" i="21"/>
  <c r="AI371" i="21"/>
  <c r="AK371" i="21"/>
  <c r="AL371" i="21"/>
  <c r="AM371" i="21"/>
  <c r="AO371" i="21"/>
  <c r="AP371" i="21"/>
  <c r="AQ371" i="21"/>
  <c r="AS371" i="21"/>
  <c r="AT371" i="21"/>
  <c r="AU371" i="21"/>
  <c r="AW371" i="21"/>
  <c r="AX371" i="21"/>
  <c r="AY371" i="21"/>
  <c r="AG372" i="21"/>
  <c r="AH372" i="21"/>
  <c r="AI372" i="21"/>
  <c r="AK372" i="21"/>
  <c r="AL372" i="21"/>
  <c r="AM372" i="21"/>
  <c r="AO372" i="21"/>
  <c r="AP372" i="21"/>
  <c r="AQ372" i="21"/>
  <c r="AS372" i="21"/>
  <c r="AT372" i="21"/>
  <c r="AU372" i="21"/>
  <c r="AW372" i="21"/>
  <c r="AX372" i="21"/>
  <c r="AY372" i="21"/>
  <c r="AG333" i="21"/>
  <c r="AH333" i="21"/>
  <c r="AI333" i="21"/>
  <c r="AK333" i="21"/>
  <c r="AL333" i="21"/>
  <c r="AM333" i="21"/>
  <c r="AO333" i="21"/>
  <c r="AP333" i="21"/>
  <c r="AQ333" i="21"/>
  <c r="AS333" i="21"/>
  <c r="AT333" i="21"/>
  <c r="AU333" i="21"/>
  <c r="AW333" i="21"/>
  <c r="AX333" i="21"/>
  <c r="AY333" i="21"/>
  <c r="BA333" i="21"/>
  <c r="BB333" i="21"/>
  <c r="BC333" i="21"/>
  <c r="AG334" i="21"/>
  <c r="AH334" i="21"/>
  <c r="AI334" i="21"/>
  <c r="AK334" i="21"/>
  <c r="AL334" i="21"/>
  <c r="AM334" i="21"/>
  <c r="AO334" i="21"/>
  <c r="AP334" i="21"/>
  <c r="AQ334" i="21"/>
  <c r="AS334" i="21"/>
  <c r="AT334" i="21"/>
  <c r="AU334" i="21"/>
  <c r="AW334" i="21"/>
  <c r="AX334" i="21"/>
  <c r="AY334" i="21"/>
  <c r="BA334" i="21"/>
  <c r="BB334" i="21"/>
  <c r="BC334" i="21"/>
  <c r="AG335" i="21"/>
  <c r="AH335" i="21"/>
  <c r="AI335" i="21"/>
  <c r="AK335" i="21"/>
  <c r="AL335" i="21"/>
  <c r="AM335" i="21"/>
  <c r="AO335" i="21"/>
  <c r="AP335" i="21"/>
  <c r="AQ335" i="21"/>
  <c r="AS335" i="21"/>
  <c r="AT335" i="21"/>
  <c r="AU335" i="21"/>
  <c r="AW335" i="21"/>
  <c r="AX335" i="21"/>
  <c r="AY335" i="21"/>
  <c r="BA335" i="21"/>
  <c r="BB335" i="21"/>
  <c r="BC335" i="21"/>
  <c r="AG336" i="21"/>
  <c r="AH336" i="21"/>
  <c r="AI336" i="21"/>
  <c r="AK336" i="21"/>
  <c r="AL336" i="21"/>
  <c r="AM336" i="21"/>
  <c r="AO336" i="21"/>
  <c r="AP336" i="21"/>
  <c r="AQ336" i="21"/>
  <c r="AS336" i="21"/>
  <c r="AT336" i="21"/>
  <c r="AU336" i="21"/>
  <c r="AW336" i="21"/>
  <c r="AX336" i="21"/>
  <c r="AY336" i="21"/>
  <c r="BA336" i="21"/>
  <c r="BB336" i="21"/>
  <c r="BC336" i="21"/>
  <c r="AG337" i="21"/>
  <c r="AH337" i="21"/>
  <c r="AI337" i="21"/>
  <c r="AK337" i="21"/>
  <c r="AL337" i="21"/>
  <c r="AM337" i="21"/>
  <c r="AO337" i="21"/>
  <c r="AP337" i="21"/>
  <c r="AQ337" i="21"/>
  <c r="AS337" i="21"/>
  <c r="AT337" i="21"/>
  <c r="AU337" i="21"/>
  <c r="AW337" i="21"/>
  <c r="AX337" i="21"/>
  <c r="AY337" i="21"/>
  <c r="BA337" i="21"/>
  <c r="BB337" i="21"/>
  <c r="BC337" i="21"/>
  <c r="AG338" i="21"/>
  <c r="AH338" i="21"/>
  <c r="AI338" i="21"/>
  <c r="AK338" i="21"/>
  <c r="AL338" i="21"/>
  <c r="AM338" i="21"/>
  <c r="AO338" i="21"/>
  <c r="AP338" i="21"/>
  <c r="AQ338" i="21"/>
  <c r="AS338" i="21"/>
  <c r="AT338" i="21"/>
  <c r="AU338" i="21"/>
  <c r="AW338" i="21"/>
  <c r="AX338" i="21"/>
  <c r="AY338" i="21"/>
  <c r="BA338" i="21"/>
  <c r="BB338" i="21"/>
  <c r="BC338" i="21"/>
  <c r="AG339" i="21"/>
  <c r="AH339" i="21"/>
  <c r="AI339" i="21"/>
  <c r="AK339" i="21"/>
  <c r="AL339" i="21"/>
  <c r="AM339" i="21"/>
  <c r="AO339" i="21"/>
  <c r="AP339" i="21"/>
  <c r="AQ339" i="21"/>
  <c r="AS339" i="21"/>
  <c r="AT339" i="21"/>
  <c r="AU339" i="21"/>
  <c r="AW339" i="21"/>
  <c r="AX339" i="21"/>
  <c r="AY339" i="21"/>
  <c r="BA339" i="21"/>
  <c r="BB339" i="21"/>
  <c r="BC339" i="21"/>
  <c r="AG340" i="21"/>
  <c r="AH340" i="21"/>
  <c r="AI340" i="21"/>
  <c r="AK340" i="21"/>
  <c r="AL340" i="21"/>
  <c r="AM340" i="21"/>
  <c r="AO340" i="21"/>
  <c r="AP340" i="21"/>
  <c r="AQ340" i="21"/>
  <c r="AS340" i="21"/>
  <c r="AT340" i="21"/>
  <c r="AU340" i="21"/>
  <c r="AW340" i="21"/>
  <c r="AX340" i="21"/>
  <c r="AY340" i="21"/>
  <c r="BA340" i="21"/>
  <c r="BB340" i="21"/>
  <c r="BC340" i="21"/>
  <c r="AG341" i="21"/>
  <c r="AH341" i="21"/>
  <c r="AI341" i="21"/>
  <c r="AK341" i="21"/>
  <c r="AL341" i="21"/>
  <c r="AM341" i="21"/>
  <c r="AO341" i="21"/>
  <c r="AP341" i="21"/>
  <c r="AQ341" i="21"/>
  <c r="AS341" i="21"/>
  <c r="AT341" i="21"/>
  <c r="AU341" i="21"/>
  <c r="AW341" i="21"/>
  <c r="AX341" i="21"/>
  <c r="AY341" i="21"/>
  <c r="BA341" i="21"/>
  <c r="BB341" i="21"/>
  <c r="BC341" i="21"/>
  <c r="AG342" i="21"/>
  <c r="AH342" i="21"/>
  <c r="AI342" i="21"/>
  <c r="AK342" i="21"/>
  <c r="AL342" i="21"/>
  <c r="AM342" i="21"/>
  <c r="AO342" i="21"/>
  <c r="AP342" i="21"/>
  <c r="AQ342" i="21"/>
  <c r="AS342" i="21"/>
  <c r="AT342" i="21"/>
  <c r="AU342" i="21"/>
  <c r="AW342" i="21"/>
  <c r="AX342" i="21"/>
  <c r="AY342" i="21"/>
  <c r="BA342" i="21"/>
  <c r="BB342" i="21"/>
  <c r="BC342" i="21"/>
  <c r="AG343" i="21"/>
  <c r="AH343" i="21"/>
  <c r="AI343" i="21"/>
  <c r="AK343" i="21"/>
  <c r="AL343" i="21"/>
  <c r="AM343" i="21"/>
  <c r="AO343" i="21"/>
  <c r="AP343" i="21"/>
  <c r="AQ343" i="21"/>
  <c r="AS343" i="21"/>
  <c r="AT343" i="21"/>
  <c r="AU343" i="21"/>
  <c r="AW343" i="21"/>
  <c r="AX343" i="21"/>
  <c r="AY343" i="21"/>
  <c r="BA343" i="21"/>
  <c r="BB343" i="21"/>
  <c r="BC343" i="21"/>
  <c r="AG344" i="21"/>
  <c r="AH344" i="21"/>
  <c r="AI344" i="21"/>
  <c r="AK344" i="21"/>
  <c r="AL344" i="21"/>
  <c r="AM344" i="21"/>
  <c r="AO344" i="21"/>
  <c r="AP344" i="21"/>
  <c r="AQ344" i="21"/>
  <c r="AS344" i="21"/>
  <c r="AT344" i="21"/>
  <c r="AU344" i="21"/>
  <c r="AW344" i="21"/>
  <c r="AX344" i="21"/>
  <c r="AY344" i="21"/>
  <c r="BA344" i="21"/>
  <c r="BB344" i="21"/>
  <c r="BC344" i="21"/>
  <c r="AG345" i="21"/>
  <c r="AH345" i="21"/>
  <c r="AI345" i="21"/>
  <c r="AK345" i="21"/>
  <c r="AL345" i="21"/>
  <c r="AM345" i="21"/>
  <c r="AO345" i="21"/>
  <c r="AP345" i="21"/>
  <c r="AQ345" i="21"/>
  <c r="AS345" i="21"/>
  <c r="AT345" i="21"/>
  <c r="AU345" i="21"/>
  <c r="AW345" i="21"/>
  <c r="AX345" i="21"/>
  <c r="AY345" i="21"/>
  <c r="BA345" i="21"/>
  <c r="BB345" i="21"/>
  <c r="BC345" i="21"/>
  <c r="AG346" i="21"/>
  <c r="AH346" i="21"/>
  <c r="AI346" i="21"/>
  <c r="AK346" i="21"/>
  <c r="AL346" i="21"/>
  <c r="AM346" i="21"/>
  <c r="AO346" i="21"/>
  <c r="AP346" i="21"/>
  <c r="AQ346" i="21"/>
  <c r="AS346" i="21"/>
  <c r="AT346" i="21"/>
  <c r="AU346" i="21"/>
  <c r="AW346" i="21"/>
  <c r="AX346" i="21"/>
  <c r="AY346" i="21"/>
  <c r="BA346" i="21"/>
  <c r="BB346" i="21"/>
  <c r="BC346" i="21"/>
  <c r="AG347" i="21"/>
  <c r="AH347" i="21"/>
  <c r="AI347" i="21"/>
  <c r="AK347" i="21"/>
  <c r="AL347" i="21"/>
  <c r="AM347" i="21"/>
  <c r="AO347" i="21"/>
  <c r="AP347" i="21"/>
  <c r="AQ347" i="21"/>
  <c r="AS347" i="21"/>
  <c r="AT347" i="21"/>
  <c r="AU347" i="21"/>
  <c r="AW347" i="21"/>
  <c r="AX347" i="21"/>
  <c r="AY347" i="21"/>
  <c r="BA347" i="21"/>
  <c r="BB347" i="21"/>
  <c r="BC347" i="21"/>
  <c r="AG348" i="21"/>
  <c r="AH348" i="21"/>
  <c r="AI348" i="21"/>
  <c r="AK348" i="21"/>
  <c r="AL348" i="21"/>
  <c r="AM348" i="21"/>
  <c r="AO348" i="21"/>
  <c r="AP348" i="21"/>
  <c r="AQ348" i="21"/>
  <c r="AS348" i="21"/>
  <c r="AT348" i="21"/>
  <c r="AU348" i="21"/>
  <c r="AW348" i="21"/>
  <c r="AX348" i="21"/>
  <c r="AY348" i="21"/>
  <c r="BA348" i="21"/>
  <c r="BB348" i="21"/>
  <c r="BC348" i="21"/>
  <c r="AG281" i="21"/>
  <c r="AH281" i="21"/>
  <c r="AI281" i="21"/>
  <c r="AK281" i="21"/>
  <c r="AL281" i="21"/>
  <c r="AM281" i="21"/>
  <c r="AO281" i="21"/>
  <c r="AP281" i="21"/>
  <c r="AQ281" i="21"/>
  <c r="AS281" i="21"/>
  <c r="AT281" i="21"/>
  <c r="AU281" i="21"/>
  <c r="AW281" i="21"/>
  <c r="AX281" i="21"/>
  <c r="AY281" i="21"/>
  <c r="AG282" i="21"/>
  <c r="AH282" i="21"/>
  <c r="AI282" i="21"/>
  <c r="AK282" i="21"/>
  <c r="AL282" i="21"/>
  <c r="AM282" i="21"/>
  <c r="AO282" i="21"/>
  <c r="AP282" i="21"/>
  <c r="AQ282" i="21"/>
  <c r="AS282" i="21"/>
  <c r="AT282" i="21"/>
  <c r="AU282" i="21"/>
  <c r="AW282" i="21"/>
  <c r="AX282" i="21"/>
  <c r="AY282" i="21"/>
  <c r="AG283" i="21"/>
  <c r="AH283" i="21"/>
  <c r="AI283" i="21"/>
  <c r="AK283" i="21"/>
  <c r="AL283" i="21"/>
  <c r="AM283" i="21"/>
  <c r="AO283" i="21"/>
  <c r="AP283" i="21"/>
  <c r="AQ283" i="21"/>
  <c r="AS283" i="21"/>
  <c r="AT283" i="21"/>
  <c r="AU283" i="21"/>
  <c r="AW283" i="21"/>
  <c r="AX283" i="21"/>
  <c r="AY283" i="21"/>
  <c r="AG284" i="21"/>
  <c r="AH284" i="21"/>
  <c r="AI284" i="21"/>
  <c r="AK284" i="21"/>
  <c r="AL284" i="21"/>
  <c r="AM284" i="21"/>
  <c r="AO284" i="21"/>
  <c r="AP284" i="21"/>
  <c r="AQ284" i="21"/>
  <c r="AS284" i="21"/>
  <c r="AT284" i="21"/>
  <c r="AU284" i="21"/>
  <c r="AW284" i="21"/>
  <c r="AX284" i="21"/>
  <c r="AY284" i="21"/>
  <c r="AG285" i="21"/>
  <c r="AH285" i="21"/>
  <c r="AI285" i="21"/>
  <c r="AK285" i="21"/>
  <c r="AL285" i="21"/>
  <c r="AM285" i="21"/>
  <c r="AO285" i="21"/>
  <c r="AP285" i="21"/>
  <c r="AQ285" i="21"/>
  <c r="AS285" i="21"/>
  <c r="AT285" i="21"/>
  <c r="AU285" i="21"/>
  <c r="AW285" i="21"/>
  <c r="AX285" i="21"/>
  <c r="AY285" i="21"/>
  <c r="AG286" i="21"/>
  <c r="AH286" i="21"/>
  <c r="AI286" i="21"/>
  <c r="AK286" i="21"/>
  <c r="AL286" i="21"/>
  <c r="AM286" i="21"/>
  <c r="AO286" i="21"/>
  <c r="AP286" i="21"/>
  <c r="AQ286" i="21"/>
  <c r="AS286" i="21"/>
  <c r="AT286" i="21"/>
  <c r="AU286" i="21"/>
  <c r="AW286" i="21"/>
  <c r="AX286" i="21"/>
  <c r="AY286" i="21"/>
  <c r="AG287" i="21"/>
  <c r="AH287" i="21"/>
  <c r="AI287" i="21"/>
  <c r="AK287" i="21"/>
  <c r="AL287" i="21"/>
  <c r="AM287" i="21"/>
  <c r="AO287" i="21"/>
  <c r="AP287" i="21"/>
  <c r="AQ287" i="21"/>
  <c r="AS287" i="21"/>
  <c r="AT287" i="21"/>
  <c r="AU287" i="21"/>
  <c r="AW287" i="21"/>
  <c r="AX287" i="21"/>
  <c r="AY287" i="21"/>
  <c r="AG288" i="21"/>
  <c r="AH288" i="21"/>
  <c r="AI288" i="21"/>
  <c r="AK288" i="21"/>
  <c r="AL288" i="21"/>
  <c r="AM288" i="21"/>
  <c r="AO288" i="21"/>
  <c r="AP288" i="21"/>
  <c r="AQ288" i="21"/>
  <c r="AS288" i="21"/>
  <c r="AT288" i="21"/>
  <c r="AU288" i="21"/>
  <c r="AW288" i="21"/>
  <c r="AX288" i="21"/>
  <c r="AY288" i="21"/>
  <c r="AG289" i="21"/>
  <c r="AH289" i="21"/>
  <c r="AI289" i="21"/>
  <c r="AK289" i="21"/>
  <c r="AL289" i="21"/>
  <c r="AM289" i="21"/>
  <c r="AO289" i="21"/>
  <c r="AP289" i="21"/>
  <c r="AQ289" i="21"/>
  <c r="AS289" i="21"/>
  <c r="AT289" i="21"/>
  <c r="AU289" i="21"/>
  <c r="AW289" i="21"/>
  <c r="AX289" i="21"/>
  <c r="AY289" i="21"/>
  <c r="AG264" i="21"/>
  <c r="AH264" i="21"/>
  <c r="AI264" i="21"/>
  <c r="AK264" i="21"/>
  <c r="AL264" i="21"/>
  <c r="AM264" i="21"/>
  <c r="AO264" i="21"/>
  <c r="AP264" i="21"/>
  <c r="AQ264" i="21"/>
  <c r="AS264" i="21"/>
  <c r="AT264" i="21"/>
  <c r="AU264" i="21"/>
  <c r="AW264" i="21"/>
  <c r="AX264" i="21"/>
  <c r="AY264" i="21"/>
  <c r="BA264" i="21"/>
  <c r="BB264" i="21"/>
  <c r="BC264" i="21"/>
  <c r="AG265" i="21"/>
  <c r="AH265" i="21"/>
  <c r="AI265" i="21"/>
  <c r="AK265" i="21"/>
  <c r="AL265" i="21"/>
  <c r="AM265" i="21"/>
  <c r="AO265" i="21"/>
  <c r="AP265" i="21"/>
  <c r="AQ265" i="21"/>
  <c r="AS265" i="21"/>
  <c r="AT265" i="21"/>
  <c r="AU265" i="21"/>
  <c r="AW265" i="21"/>
  <c r="AX265" i="21"/>
  <c r="AY265" i="21"/>
  <c r="BA265" i="21"/>
  <c r="BB265" i="21"/>
  <c r="BC265" i="21"/>
  <c r="AG266" i="21"/>
  <c r="AH266" i="21"/>
  <c r="AI266" i="21"/>
  <c r="AK266" i="21"/>
  <c r="AL266" i="21"/>
  <c r="AM266" i="21"/>
  <c r="AO266" i="21"/>
  <c r="AP266" i="21"/>
  <c r="AQ266" i="21"/>
  <c r="AS266" i="21"/>
  <c r="AT266" i="21"/>
  <c r="AU266" i="21"/>
  <c r="AW266" i="21"/>
  <c r="AX266" i="21"/>
  <c r="AY266" i="21"/>
  <c r="BA266" i="21"/>
  <c r="BB266" i="21"/>
  <c r="BC266" i="21"/>
  <c r="AG267" i="21"/>
  <c r="AH267" i="21"/>
  <c r="AI267" i="21"/>
  <c r="AK267" i="21"/>
  <c r="AL267" i="21"/>
  <c r="AM267" i="21"/>
  <c r="AO267" i="21"/>
  <c r="AP267" i="21"/>
  <c r="AQ267" i="21"/>
  <c r="AS267" i="21"/>
  <c r="AT267" i="21"/>
  <c r="AU267" i="21"/>
  <c r="AW267" i="21"/>
  <c r="AX267" i="21"/>
  <c r="AY267" i="21"/>
  <c r="BA267" i="21"/>
  <c r="BB267" i="21"/>
  <c r="BC267" i="21"/>
  <c r="AG268" i="21"/>
  <c r="AH268" i="21"/>
  <c r="AI268" i="21"/>
  <c r="AK268" i="21"/>
  <c r="AL268" i="21"/>
  <c r="AM268" i="21"/>
  <c r="AO268" i="21"/>
  <c r="AP268" i="21"/>
  <c r="AQ268" i="21"/>
  <c r="AS268" i="21"/>
  <c r="AT268" i="21"/>
  <c r="AU268" i="21"/>
  <c r="AW268" i="21"/>
  <c r="AX268" i="21"/>
  <c r="AY268" i="21"/>
  <c r="BA268" i="21"/>
  <c r="BB268" i="21"/>
  <c r="BC268" i="21"/>
  <c r="AG269" i="21"/>
  <c r="AH269" i="21"/>
  <c r="AI269" i="21"/>
  <c r="AK269" i="21"/>
  <c r="AL269" i="21"/>
  <c r="AM269" i="21"/>
  <c r="AO269" i="21"/>
  <c r="AP269" i="21"/>
  <c r="AQ269" i="21"/>
  <c r="AS269" i="21"/>
  <c r="AT269" i="21"/>
  <c r="AU269" i="21"/>
  <c r="AW269" i="21"/>
  <c r="AX269" i="21"/>
  <c r="AY269" i="21"/>
  <c r="BA269" i="21"/>
  <c r="BB269" i="21"/>
  <c r="BC269" i="21"/>
  <c r="AG270" i="21"/>
  <c r="AH270" i="21"/>
  <c r="AI270" i="21"/>
  <c r="AK270" i="21"/>
  <c r="AL270" i="21"/>
  <c r="AM270" i="21"/>
  <c r="AO270" i="21"/>
  <c r="AP270" i="21"/>
  <c r="AQ270" i="21"/>
  <c r="AS270" i="21"/>
  <c r="AT270" i="21"/>
  <c r="AU270" i="21"/>
  <c r="AW270" i="21"/>
  <c r="AX270" i="21"/>
  <c r="AY270" i="21"/>
  <c r="BA270" i="21"/>
  <c r="BB270" i="21"/>
  <c r="BC270" i="21"/>
  <c r="AG271" i="21"/>
  <c r="AH271" i="21"/>
  <c r="AI271" i="21"/>
  <c r="AK271" i="21"/>
  <c r="AL271" i="21"/>
  <c r="AM271" i="21"/>
  <c r="AO271" i="21"/>
  <c r="AP271" i="21"/>
  <c r="AQ271" i="21"/>
  <c r="AS271" i="21"/>
  <c r="AT271" i="21"/>
  <c r="AU271" i="21"/>
  <c r="AW271" i="21"/>
  <c r="AX271" i="21"/>
  <c r="AY271" i="21"/>
  <c r="BA271" i="21"/>
  <c r="BB271" i="21"/>
  <c r="BC271" i="21"/>
  <c r="AG272" i="21"/>
  <c r="AH272" i="21"/>
  <c r="AI272" i="21"/>
  <c r="AK272" i="21"/>
  <c r="AL272" i="21"/>
  <c r="AM272" i="21"/>
  <c r="AO272" i="21"/>
  <c r="AP272" i="21"/>
  <c r="AQ272" i="21"/>
  <c r="AS272" i="21"/>
  <c r="AT272" i="21"/>
  <c r="AU272" i="21"/>
  <c r="AW272" i="21"/>
  <c r="AX272" i="21"/>
  <c r="AY272" i="21"/>
  <c r="BA272" i="21"/>
  <c r="BB272" i="21"/>
  <c r="BC272" i="21"/>
  <c r="AG223" i="21"/>
  <c r="AH223" i="21"/>
  <c r="AI223" i="21"/>
  <c r="AK223" i="21"/>
  <c r="AL223" i="21"/>
  <c r="AM223" i="21"/>
  <c r="AO223" i="21"/>
  <c r="AP223" i="21"/>
  <c r="AQ223" i="21"/>
  <c r="AS223" i="21"/>
  <c r="AT223" i="21"/>
  <c r="AU223" i="21"/>
  <c r="AW223" i="21"/>
  <c r="AX223" i="21"/>
  <c r="AY223" i="21"/>
  <c r="AG224" i="21"/>
  <c r="AH224" i="21"/>
  <c r="AI224" i="21"/>
  <c r="AK224" i="21"/>
  <c r="AL224" i="21"/>
  <c r="AM224" i="21"/>
  <c r="AO224" i="21"/>
  <c r="AP224" i="21"/>
  <c r="AQ224" i="21"/>
  <c r="AS224" i="21"/>
  <c r="AT224" i="21"/>
  <c r="AU224" i="21"/>
  <c r="AW224" i="21"/>
  <c r="AX224" i="21"/>
  <c r="AY224" i="21"/>
  <c r="AG225" i="21"/>
  <c r="AH225" i="21"/>
  <c r="AI225" i="21"/>
  <c r="AK225" i="21"/>
  <c r="AL225" i="21"/>
  <c r="AM225" i="21"/>
  <c r="AO225" i="21"/>
  <c r="AP225" i="21"/>
  <c r="AQ225" i="21"/>
  <c r="AS225" i="21"/>
  <c r="AT225" i="21"/>
  <c r="AU225" i="21"/>
  <c r="AW225" i="21"/>
  <c r="AX225" i="21"/>
  <c r="AY225" i="21"/>
  <c r="AG226" i="21"/>
  <c r="AH226" i="21"/>
  <c r="AI226" i="21"/>
  <c r="AK226" i="21"/>
  <c r="AL226" i="21"/>
  <c r="AM226" i="21"/>
  <c r="AO226" i="21"/>
  <c r="AP226" i="21"/>
  <c r="AQ226" i="21"/>
  <c r="AS226" i="21"/>
  <c r="AT226" i="21"/>
  <c r="AU226" i="21"/>
  <c r="AW226" i="21"/>
  <c r="AX226" i="21"/>
  <c r="AY226" i="21"/>
  <c r="AG227" i="21"/>
  <c r="AH227" i="21"/>
  <c r="AI227" i="21"/>
  <c r="AK227" i="21"/>
  <c r="AL227" i="21"/>
  <c r="AM227" i="21"/>
  <c r="AO227" i="21"/>
  <c r="AP227" i="21"/>
  <c r="AQ227" i="21"/>
  <c r="AS227" i="21"/>
  <c r="AT227" i="21"/>
  <c r="AU227" i="21"/>
  <c r="AW227" i="21"/>
  <c r="AX227" i="21"/>
  <c r="AY227" i="21"/>
  <c r="AG210" i="21"/>
  <c r="AH210" i="21"/>
  <c r="AI210" i="21"/>
  <c r="AK210" i="21"/>
  <c r="AL210" i="21"/>
  <c r="AM210" i="21"/>
  <c r="AO210" i="21"/>
  <c r="AP210" i="21"/>
  <c r="AQ210" i="21"/>
  <c r="AS210" i="21"/>
  <c r="AT210" i="21"/>
  <c r="AU210" i="21"/>
  <c r="AW210" i="21"/>
  <c r="AX210" i="21"/>
  <c r="AY210" i="21"/>
  <c r="BA210" i="21"/>
  <c r="BB210" i="21"/>
  <c r="BC210" i="21"/>
  <c r="AG211" i="21"/>
  <c r="AH211" i="21"/>
  <c r="AI211" i="21"/>
  <c r="AK211" i="21"/>
  <c r="AL211" i="21"/>
  <c r="AM211" i="21"/>
  <c r="AO211" i="21"/>
  <c r="AP211" i="21"/>
  <c r="AQ211" i="21"/>
  <c r="AS211" i="21"/>
  <c r="AT211" i="21"/>
  <c r="AU211" i="21"/>
  <c r="AW211" i="21"/>
  <c r="AX211" i="21"/>
  <c r="AY211" i="21"/>
  <c r="BA211" i="21"/>
  <c r="BB211" i="21"/>
  <c r="BC211" i="21"/>
  <c r="AG212" i="21"/>
  <c r="AH212" i="21"/>
  <c r="AI212" i="21"/>
  <c r="AK212" i="21"/>
  <c r="AL212" i="21"/>
  <c r="AM212" i="21"/>
  <c r="AO212" i="21"/>
  <c r="AP212" i="21"/>
  <c r="AQ212" i="21"/>
  <c r="AS212" i="21"/>
  <c r="AT212" i="21"/>
  <c r="AU212" i="21"/>
  <c r="AW212" i="21"/>
  <c r="AX212" i="21"/>
  <c r="AY212" i="21"/>
  <c r="BA212" i="21"/>
  <c r="BB212" i="21"/>
  <c r="BC212" i="21"/>
  <c r="AG213" i="21"/>
  <c r="AH213" i="21"/>
  <c r="AI213" i="21"/>
  <c r="AK213" i="21"/>
  <c r="AL213" i="21"/>
  <c r="AM213" i="21"/>
  <c r="AO213" i="21"/>
  <c r="AP213" i="21"/>
  <c r="AQ213" i="21"/>
  <c r="AS213" i="21"/>
  <c r="AT213" i="21"/>
  <c r="AU213" i="21"/>
  <c r="AW213" i="21"/>
  <c r="AX213" i="21"/>
  <c r="AY213" i="21"/>
  <c r="BA213" i="21"/>
  <c r="BB213" i="21"/>
  <c r="BC213" i="21"/>
  <c r="AG214" i="21"/>
  <c r="AH214" i="21"/>
  <c r="AI214" i="21"/>
  <c r="AK214" i="21"/>
  <c r="AL214" i="21"/>
  <c r="AM214" i="21"/>
  <c r="AO214" i="21"/>
  <c r="AP214" i="21"/>
  <c r="AQ214" i="21"/>
  <c r="AS214" i="21"/>
  <c r="AT214" i="21"/>
  <c r="AU214" i="21"/>
  <c r="AW214" i="21"/>
  <c r="AX214" i="21"/>
  <c r="AY214" i="21"/>
  <c r="BA214" i="21"/>
  <c r="BB214" i="21"/>
  <c r="BC214" i="21"/>
  <c r="AY2711" i="21"/>
  <c r="AX2711" i="21"/>
  <c r="AW2711" i="21"/>
  <c r="AU2711" i="21"/>
  <c r="AT2711" i="21"/>
  <c r="AS2711" i="21"/>
  <c r="AQ2711" i="21"/>
  <c r="AP2711" i="21"/>
  <c r="AO2711" i="21"/>
  <c r="AM2711" i="21"/>
  <c r="AL2711" i="21"/>
  <c r="AK2711" i="21"/>
  <c r="AI2711" i="21"/>
  <c r="AH2711" i="21"/>
  <c r="AG2711" i="21"/>
  <c r="AY2674" i="21"/>
  <c r="AX2674" i="21"/>
  <c r="AW2674" i="21"/>
  <c r="AU2674" i="21"/>
  <c r="AT2674" i="21"/>
  <c r="AS2674" i="21"/>
  <c r="AQ2674" i="21"/>
  <c r="AP2674" i="21"/>
  <c r="AO2674" i="21"/>
  <c r="AM2674" i="21"/>
  <c r="AL2674" i="21"/>
  <c r="AK2674" i="21"/>
  <c r="AI2674" i="21"/>
  <c r="AH2674" i="21"/>
  <c r="AG2674" i="21"/>
  <c r="AY2602" i="21"/>
  <c r="AX2602" i="21"/>
  <c r="AW2602" i="21"/>
  <c r="AU2602" i="21"/>
  <c r="AT2602" i="21"/>
  <c r="AS2602" i="21"/>
  <c r="AQ2602" i="21"/>
  <c r="AP2602" i="21"/>
  <c r="AO2602" i="21"/>
  <c r="AM2602" i="21"/>
  <c r="AL2602" i="21"/>
  <c r="AK2602" i="21"/>
  <c r="AI2602" i="21"/>
  <c r="AH2602" i="21"/>
  <c r="AG2602" i="21"/>
  <c r="AY2485" i="21"/>
  <c r="AX2485" i="21"/>
  <c r="AW2485" i="21"/>
  <c r="AU2485" i="21"/>
  <c r="AT2485" i="21"/>
  <c r="AS2485" i="21"/>
  <c r="AQ2485" i="21"/>
  <c r="AP2485" i="21"/>
  <c r="AO2485" i="21"/>
  <c r="AM2485" i="21"/>
  <c r="AL2485" i="21"/>
  <c r="AK2485" i="21"/>
  <c r="AI2485" i="21"/>
  <c r="AH2485" i="21"/>
  <c r="AG2485" i="21"/>
  <c r="AY2433" i="21"/>
  <c r="AX2433" i="21"/>
  <c r="AW2433" i="21"/>
  <c r="AU2433" i="21"/>
  <c r="AT2433" i="21"/>
  <c r="AS2433" i="21"/>
  <c r="AQ2433" i="21"/>
  <c r="AP2433" i="21"/>
  <c r="AO2433" i="21"/>
  <c r="AM2433" i="21"/>
  <c r="AL2433" i="21"/>
  <c r="AK2433" i="21"/>
  <c r="AI2433" i="21"/>
  <c r="AH2433" i="21"/>
  <c r="AG2433" i="21"/>
  <c r="AY2380" i="21"/>
  <c r="AX2380" i="21"/>
  <c r="AW2380" i="21"/>
  <c r="AU2380" i="21"/>
  <c r="AT2380" i="21"/>
  <c r="AS2380" i="21"/>
  <c r="AQ2380" i="21"/>
  <c r="AP2380" i="21"/>
  <c r="AO2380" i="21"/>
  <c r="AM2380" i="21"/>
  <c r="AL2380" i="21"/>
  <c r="AK2380" i="21"/>
  <c r="AI2380" i="21"/>
  <c r="AH2380" i="21"/>
  <c r="AG2380" i="21"/>
  <c r="AY2343" i="21"/>
  <c r="AX2343" i="21"/>
  <c r="AW2343" i="21"/>
  <c r="AU2343" i="21"/>
  <c r="AT2343" i="21"/>
  <c r="AS2343" i="21"/>
  <c r="AQ2343" i="21"/>
  <c r="AP2343" i="21"/>
  <c r="AO2343" i="21"/>
  <c r="AM2343" i="21"/>
  <c r="AL2343" i="21"/>
  <c r="AK2343" i="21"/>
  <c r="AI2343" i="21"/>
  <c r="AH2343" i="21"/>
  <c r="AG2343" i="21"/>
  <c r="AY2293" i="21"/>
  <c r="AX2293" i="21"/>
  <c r="AW2293" i="21"/>
  <c r="AU2293" i="21"/>
  <c r="AT2293" i="21"/>
  <c r="AS2293" i="21"/>
  <c r="AQ2293" i="21"/>
  <c r="AP2293" i="21"/>
  <c r="AO2293" i="21"/>
  <c r="AM2293" i="21"/>
  <c r="AL2293" i="21"/>
  <c r="AK2293" i="21"/>
  <c r="AI2293" i="21"/>
  <c r="AH2293" i="21"/>
  <c r="AG2293" i="21"/>
  <c r="AY2235" i="21"/>
  <c r="AX2235" i="21"/>
  <c r="AW2235" i="21"/>
  <c r="AU2235" i="21"/>
  <c r="AT2235" i="21"/>
  <c r="AS2235" i="21"/>
  <c r="AQ2235" i="21"/>
  <c r="AP2235" i="21"/>
  <c r="AO2235" i="21"/>
  <c r="AM2235" i="21"/>
  <c r="AL2235" i="21"/>
  <c r="AK2235" i="21"/>
  <c r="AI2235" i="21"/>
  <c r="AH2235" i="21"/>
  <c r="AG2235" i="21"/>
  <c r="AY2148" i="21"/>
  <c r="AX2148" i="21"/>
  <c r="AW2148" i="21"/>
  <c r="AU2148" i="21"/>
  <c r="AT2148" i="21"/>
  <c r="AS2148" i="21"/>
  <c r="AQ2148" i="21"/>
  <c r="AP2148" i="21"/>
  <c r="AO2148" i="21"/>
  <c r="AM2148" i="21"/>
  <c r="AL2148" i="21"/>
  <c r="AK2148" i="21"/>
  <c r="AI2148" i="21"/>
  <c r="AH2148" i="21"/>
  <c r="AG2148" i="21"/>
  <c r="AY2092" i="21"/>
  <c r="AX2092" i="21"/>
  <c r="AW2092" i="21"/>
  <c r="AU2092" i="21"/>
  <c r="AT2092" i="21"/>
  <c r="AS2092" i="21"/>
  <c r="AQ2092" i="21"/>
  <c r="AP2092" i="21"/>
  <c r="AO2092" i="21"/>
  <c r="AM2092" i="21"/>
  <c r="AL2092" i="21"/>
  <c r="AK2092" i="21"/>
  <c r="AI2092" i="21"/>
  <c r="AH2092" i="21"/>
  <c r="AG2092" i="21"/>
  <c r="AY2036" i="21"/>
  <c r="AX2036" i="21"/>
  <c r="AW2036" i="21"/>
  <c r="AU2036" i="21"/>
  <c r="AT2036" i="21"/>
  <c r="AS2036" i="21"/>
  <c r="AQ2036" i="21"/>
  <c r="AP2036" i="21"/>
  <c r="AO2036" i="21"/>
  <c r="AM2036" i="21"/>
  <c r="AL2036" i="21"/>
  <c r="AK2036" i="21"/>
  <c r="AI2036" i="21"/>
  <c r="AH2036" i="21"/>
  <c r="AG2036" i="21"/>
  <c r="AY1978" i="21"/>
  <c r="AX1978" i="21"/>
  <c r="AW1978" i="21"/>
  <c r="AU1978" i="21"/>
  <c r="AT1978" i="21"/>
  <c r="AS1978" i="21"/>
  <c r="AQ1978" i="21"/>
  <c r="AP1978" i="21"/>
  <c r="AO1978" i="21"/>
  <c r="AM1978" i="21"/>
  <c r="AL1978" i="21"/>
  <c r="AK1978" i="21"/>
  <c r="AI1978" i="21"/>
  <c r="AH1978" i="21"/>
  <c r="AG1978" i="21"/>
  <c r="AY1739" i="21"/>
  <c r="AX1739" i="21"/>
  <c r="AW1739" i="21"/>
  <c r="AU1739" i="21"/>
  <c r="AT1739" i="21"/>
  <c r="AS1739" i="21"/>
  <c r="AQ1739" i="21"/>
  <c r="AP1739" i="21"/>
  <c r="AO1739" i="21"/>
  <c r="AM1739" i="21"/>
  <c r="AL1739" i="21"/>
  <c r="AK1739" i="21"/>
  <c r="AI1739" i="21"/>
  <c r="AH1739" i="21"/>
  <c r="AG1739" i="21"/>
  <c r="AY1636" i="21"/>
  <c r="AX1636" i="21"/>
  <c r="AW1636" i="21"/>
  <c r="AU1636" i="21"/>
  <c r="AT1636" i="21"/>
  <c r="AS1636" i="21"/>
  <c r="AQ1636" i="21"/>
  <c r="AP1636" i="21"/>
  <c r="AO1636" i="21"/>
  <c r="AM1636" i="21"/>
  <c r="AL1636" i="21"/>
  <c r="AK1636" i="21"/>
  <c r="AI1636" i="21"/>
  <c r="AH1636" i="21"/>
  <c r="AG1636" i="21"/>
  <c r="AY746" i="21"/>
  <c r="AX746" i="21"/>
  <c r="AW746" i="21"/>
  <c r="AU746" i="21"/>
  <c r="AT746" i="21"/>
  <c r="AS746" i="21"/>
  <c r="AQ746" i="21"/>
  <c r="AP746" i="21"/>
  <c r="AO746" i="21"/>
  <c r="AM746" i="21"/>
  <c r="AL746" i="21"/>
  <c r="AK746" i="21"/>
  <c r="AI746" i="21"/>
  <c r="AH746" i="21"/>
  <c r="AG746" i="21"/>
  <c r="AY685" i="21"/>
  <c r="AX685" i="21"/>
  <c r="AW685" i="21"/>
  <c r="AU685" i="21"/>
  <c r="AT685" i="21"/>
  <c r="AS685" i="21"/>
  <c r="AQ685" i="21"/>
  <c r="AP685" i="21"/>
  <c r="AO685" i="21"/>
  <c r="AM685" i="21"/>
  <c r="AL685" i="21"/>
  <c r="AK685" i="21"/>
  <c r="AI685" i="21"/>
  <c r="AH685" i="21"/>
  <c r="AG685" i="21"/>
  <c r="AY630" i="21"/>
  <c r="AI630" i="21"/>
  <c r="AQ653" i="21"/>
  <c r="AG653" i="21"/>
  <c r="AI653" i="21"/>
  <c r="AK653" i="21"/>
  <c r="AL653" i="21"/>
  <c r="AM653" i="21"/>
  <c r="AO653" i="21"/>
  <c r="AP653" i="21"/>
  <c r="AS653" i="21"/>
  <c r="AT653" i="21"/>
  <c r="AU653" i="21"/>
  <c r="AW653" i="21"/>
  <c r="AX653" i="21"/>
  <c r="AY653" i="21"/>
  <c r="AX630" i="21"/>
  <c r="AW630" i="21"/>
  <c r="AU630" i="21"/>
  <c r="AT630" i="21"/>
  <c r="AS630" i="21"/>
  <c r="AQ630" i="21"/>
  <c r="AP630" i="21"/>
  <c r="AO630" i="21"/>
  <c r="AM630" i="21"/>
  <c r="AL630" i="21"/>
  <c r="AK630" i="21"/>
  <c r="AH630" i="21"/>
  <c r="AG630" i="21"/>
  <c r="AY587" i="21"/>
  <c r="AX587" i="21"/>
  <c r="AW587" i="21"/>
  <c r="AU587" i="21"/>
  <c r="AT587" i="21"/>
  <c r="AS587" i="21"/>
  <c r="AQ587" i="21"/>
  <c r="AP587" i="21"/>
  <c r="AO587" i="21"/>
  <c r="AM587" i="21"/>
  <c r="AL587" i="21"/>
  <c r="AK587" i="21"/>
  <c r="AI587" i="21"/>
  <c r="AH587" i="21"/>
  <c r="AG587" i="21"/>
  <c r="AY517" i="21"/>
  <c r="AX517" i="21"/>
  <c r="AW517" i="21"/>
  <c r="AU517" i="21"/>
  <c r="AT517" i="21"/>
  <c r="AS517" i="21"/>
  <c r="AQ517" i="21"/>
  <c r="AP517" i="21"/>
  <c r="AO517" i="21"/>
  <c r="AM517" i="21"/>
  <c r="AL517" i="21"/>
  <c r="AK517" i="21"/>
  <c r="AI517" i="21"/>
  <c r="AH517" i="21"/>
  <c r="AG517" i="21"/>
  <c r="AY423" i="21"/>
  <c r="AX423" i="21"/>
  <c r="AW423" i="21"/>
  <c r="AU423" i="21"/>
  <c r="AT423" i="21"/>
  <c r="AS423" i="21"/>
  <c r="AQ423" i="21"/>
  <c r="AP423" i="21"/>
  <c r="AO423" i="21"/>
  <c r="AM423" i="21"/>
  <c r="AL423" i="21"/>
  <c r="AK423" i="21"/>
  <c r="AI423" i="21"/>
  <c r="AH423" i="21"/>
  <c r="AG423" i="21"/>
  <c r="AY356" i="21"/>
  <c r="AX356" i="21"/>
  <c r="AW356" i="21"/>
  <c r="AU356" i="21"/>
  <c r="AT356" i="21"/>
  <c r="AS356" i="21"/>
  <c r="AQ356" i="21"/>
  <c r="AP356" i="21"/>
  <c r="AO356" i="21"/>
  <c r="AM356" i="21"/>
  <c r="AL356" i="21"/>
  <c r="AK356" i="21"/>
  <c r="AI356" i="21"/>
  <c r="AH356" i="21"/>
  <c r="AG356" i="21"/>
  <c r="AY280" i="21"/>
  <c r="AX280" i="21"/>
  <c r="AW280" i="21"/>
  <c r="AU280" i="21"/>
  <c r="AT280" i="21"/>
  <c r="AS280" i="21"/>
  <c r="AQ280" i="21"/>
  <c r="AP280" i="21"/>
  <c r="AO280" i="21"/>
  <c r="AM280" i="21"/>
  <c r="AL280" i="21"/>
  <c r="AK280" i="21"/>
  <c r="AI280" i="21"/>
  <c r="AH280" i="21"/>
  <c r="AG280" i="21"/>
  <c r="AY222" i="21"/>
  <c r="AX222" i="21"/>
  <c r="AW222" i="21"/>
  <c r="AU222" i="21"/>
  <c r="AT222" i="21"/>
  <c r="AS222" i="21"/>
  <c r="AQ222" i="21"/>
  <c r="AP222" i="21"/>
  <c r="AO222" i="21"/>
  <c r="AM222" i="21"/>
  <c r="AL222" i="21"/>
  <c r="AK222" i="21"/>
  <c r="AI222" i="21"/>
  <c r="AH222" i="21"/>
  <c r="AG222" i="21"/>
  <c r="BC2701" i="21"/>
  <c r="BB2701" i="21"/>
  <c r="BA2701" i="21"/>
  <c r="AY2701" i="21"/>
  <c r="AX2701" i="21"/>
  <c r="AW2701" i="21"/>
  <c r="AU2701" i="21"/>
  <c r="AT2701" i="21"/>
  <c r="AS2701" i="21"/>
  <c r="AQ2701" i="21"/>
  <c r="AP2701" i="21"/>
  <c r="AO2701" i="21"/>
  <c r="AM2701" i="21"/>
  <c r="AL2701" i="21"/>
  <c r="AK2701" i="21"/>
  <c r="AI2701" i="21"/>
  <c r="AH2701" i="21"/>
  <c r="AG2701" i="21"/>
  <c r="BC2664" i="21"/>
  <c r="BB2664" i="21"/>
  <c r="BA2664" i="21"/>
  <c r="AY2664" i="21"/>
  <c r="AX2664" i="21"/>
  <c r="AW2664" i="21"/>
  <c r="AU2664" i="21"/>
  <c r="AT2664" i="21"/>
  <c r="AS2664" i="21"/>
  <c r="AQ2664" i="21"/>
  <c r="AP2664" i="21"/>
  <c r="AO2664" i="21"/>
  <c r="AM2664" i="21"/>
  <c r="AL2664" i="21"/>
  <c r="AK2664" i="21"/>
  <c r="AI2664" i="21"/>
  <c r="AH2664" i="21"/>
  <c r="AG2664" i="21"/>
  <c r="BC2587" i="21"/>
  <c r="BB2587" i="21"/>
  <c r="BA2587" i="21"/>
  <c r="AY2587" i="21"/>
  <c r="AX2587" i="21"/>
  <c r="AW2587" i="21"/>
  <c r="AU2587" i="21"/>
  <c r="AT2587" i="21"/>
  <c r="AS2587" i="21"/>
  <c r="AQ2587" i="21"/>
  <c r="AP2587" i="21"/>
  <c r="AO2587" i="21"/>
  <c r="AM2587" i="21"/>
  <c r="AL2587" i="21"/>
  <c r="AK2587" i="21"/>
  <c r="AI2587" i="21"/>
  <c r="AH2587" i="21"/>
  <c r="AG2587" i="21"/>
  <c r="BC2470" i="21"/>
  <c r="BB2470" i="21"/>
  <c r="BA2470" i="21"/>
  <c r="AY2470" i="21"/>
  <c r="AX2470" i="21"/>
  <c r="AW2470" i="21"/>
  <c r="AU2470" i="21"/>
  <c r="AT2470" i="21"/>
  <c r="AS2470" i="21"/>
  <c r="AQ2470" i="21"/>
  <c r="AP2470" i="21"/>
  <c r="AO2470" i="21"/>
  <c r="AM2470" i="21"/>
  <c r="AL2470" i="21"/>
  <c r="AK2470" i="21"/>
  <c r="AI2470" i="21"/>
  <c r="AH2470" i="21"/>
  <c r="AG2470" i="21"/>
  <c r="BC2418" i="21"/>
  <c r="BB2418" i="21"/>
  <c r="BA2418" i="21"/>
  <c r="AY2418" i="21"/>
  <c r="AX2418" i="21"/>
  <c r="AW2418" i="21"/>
  <c r="AU2418" i="21"/>
  <c r="AT2418" i="21"/>
  <c r="AS2418" i="21"/>
  <c r="AQ2418" i="21"/>
  <c r="AP2418" i="21"/>
  <c r="AO2418" i="21"/>
  <c r="AM2418" i="21"/>
  <c r="AL2418" i="21"/>
  <c r="AK2418" i="21"/>
  <c r="AI2418" i="21"/>
  <c r="AH2418" i="21"/>
  <c r="AG2418" i="21"/>
  <c r="BC2370" i="21"/>
  <c r="BB2370" i="21"/>
  <c r="BA2370" i="21"/>
  <c r="AY2370" i="21"/>
  <c r="AX2370" i="21"/>
  <c r="AW2370" i="21"/>
  <c r="AU2370" i="21"/>
  <c r="AT2370" i="21"/>
  <c r="AS2370" i="21"/>
  <c r="AQ2370" i="21"/>
  <c r="AP2370" i="21"/>
  <c r="AO2370" i="21"/>
  <c r="AM2370" i="21"/>
  <c r="AL2370" i="21"/>
  <c r="AK2370" i="21"/>
  <c r="AI2370" i="21"/>
  <c r="AH2370" i="21"/>
  <c r="AG2370" i="21"/>
  <c r="BC2333" i="21"/>
  <c r="BB2333" i="21"/>
  <c r="BA2333" i="21"/>
  <c r="AY2333" i="21"/>
  <c r="AX2333" i="21"/>
  <c r="AW2333" i="21"/>
  <c r="AU2333" i="21"/>
  <c r="AT2333" i="21"/>
  <c r="AS2333" i="21"/>
  <c r="AQ2333" i="21"/>
  <c r="AP2333" i="21"/>
  <c r="AO2333" i="21"/>
  <c r="AM2333" i="21"/>
  <c r="AL2333" i="21"/>
  <c r="AK2333" i="21"/>
  <c r="AI2333" i="21"/>
  <c r="AH2333" i="21"/>
  <c r="AG2333" i="21"/>
  <c r="BC2276" i="21"/>
  <c r="BB2276" i="21"/>
  <c r="BA2276" i="21"/>
  <c r="AY2276" i="21"/>
  <c r="AX2276" i="21"/>
  <c r="AW2276" i="21"/>
  <c r="AU2276" i="21"/>
  <c r="AT2276" i="21"/>
  <c r="AS2276" i="21"/>
  <c r="AQ2276" i="21"/>
  <c r="AP2276" i="21"/>
  <c r="AO2276" i="21"/>
  <c r="AM2276" i="21"/>
  <c r="AL2276" i="21"/>
  <c r="AK2276" i="21"/>
  <c r="AI2276" i="21"/>
  <c r="AH2276" i="21"/>
  <c r="AG2276" i="21"/>
  <c r="BC2218" i="21"/>
  <c r="BB2218" i="21"/>
  <c r="BA2218" i="21"/>
  <c r="AY2218" i="21"/>
  <c r="AX2218" i="21"/>
  <c r="AW2218" i="21"/>
  <c r="AU2218" i="21"/>
  <c r="AT2218" i="21"/>
  <c r="AS2218" i="21"/>
  <c r="AQ2218" i="21"/>
  <c r="AP2218" i="21"/>
  <c r="AO2218" i="21"/>
  <c r="AM2218" i="21"/>
  <c r="AL2218" i="21"/>
  <c r="AK2218" i="21"/>
  <c r="AI2218" i="21"/>
  <c r="AH2218" i="21"/>
  <c r="AG2218" i="21"/>
  <c r="BC2133" i="21"/>
  <c r="BB2133" i="21"/>
  <c r="BA2133" i="21"/>
  <c r="AY2133" i="21"/>
  <c r="AX2133" i="21"/>
  <c r="AW2133" i="21"/>
  <c r="AU2133" i="21"/>
  <c r="AT2133" i="21"/>
  <c r="AS2133" i="21"/>
  <c r="AQ2133" i="21"/>
  <c r="AP2133" i="21"/>
  <c r="AO2133" i="21"/>
  <c r="AM2133" i="21"/>
  <c r="AL2133" i="21"/>
  <c r="AK2133" i="21"/>
  <c r="AI2133" i="21"/>
  <c r="AH2133" i="21"/>
  <c r="AG2133" i="21"/>
  <c r="BC2078" i="21"/>
  <c r="BB2078" i="21"/>
  <c r="BA2078" i="21"/>
  <c r="AY2078" i="21"/>
  <c r="AX2078" i="21"/>
  <c r="AW2078" i="21"/>
  <c r="AU2078" i="21"/>
  <c r="AT2078" i="21"/>
  <c r="AS2078" i="21"/>
  <c r="AQ2078" i="21"/>
  <c r="AP2078" i="21"/>
  <c r="AO2078" i="21"/>
  <c r="AM2078" i="21"/>
  <c r="AL2078" i="21"/>
  <c r="AK2078" i="21"/>
  <c r="AI2078" i="21"/>
  <c r="AH2078" i="21"/>
  <c r="AG2078" i="21"/>
  <c r="BC2019" i="21"/>
  <c r="BB2019" i="21"/>
  <c r="BA2019" i="21"/>
  <c r="AY2019" i="21"/>
  <c r="AX2019" i="21"/>
  <c r="AW2019" i="21"/>
  <c r="AU2019" i="21"/>
  <c r="AT2019" i="21"/>
  <c r="AS2019" i="21"/>
  <c r="AQ2019" i="21"/>
  <c r="AP2019" i="21"/>
  <c r="AO2019" i="21"/>
  <c r="AM2019" i="21"/>
  <c r="AL2019" i="21"/>
  <c r="AK2019" i="21"/>
  <c r="AI2019" i="21"/>
  <c r="AH2019" i="21"/>
  <c r="AG2019" i="21"/>
  <c r="BC1961" i="21"/>
  <c r="BB1961" i="21"/>
  <c r="BA1961" i="21"/>
  <c r="AY1961" i="21"/>
  <c r="AX1961" i="21"/>
  <c r="AW1961" i="21"/>
  <c r="AU1961" i="21"/>
  <c r="AT1961" i="21"/>
  <c r="AS1961" i="21"/>
  <c r="AQ1961" i="21"/>
  <c r="AP1961" i="21"/>
  <c r="AO1961" i="21"/>
  <c r="AM1961" i="21"/>
  <c r="AL1961" i="21"/>
  <c r="AK1961" i="21"/>
  <c r="AI1961" i="21"/>
  <c r="AH1961" i="21"/>
  <c r="AG1961" i="21"/>
  <c r="BC1704" i="21"/>
  <c r="BB1704" i="21"/>
  <c r="BA1704" i="21"/>
  <c r="AY1704" i="21"/>
  <c r="AX1704" i="21"/>
  <c r="AW1704" i="21"/>
  <c r="AU1704" i="21"/>
  <c r="AT1704" i="21"/>
  <c r="AS1704" i="21"/>
  <c r="AQ1704" i="21"/>
  <c r="AP1704" i="21"/>
  <c r="AO1704" i="21"/>
  <c r="AM1704" i="21"/>
  <c r="AL1704" i="21"/>
  <c r="AK1704" i="21"/>
  <c r="AI1704" i="21"/>
  <c r="AH1704" i="21"/>
  <c r="AG1704" i="21"/>
  <c r="BC1619" i="21"/>
  <c r="BB1619" i="21"/>
  <c r="BA1619" i="21"/>
  <c r="AY1619" i="21"/>
  <c r="AX1619" i="21"/>
  <c r="AW1619" i="21"/>
  <c r="AU1619" i="21"/>
  <c r="AT1619" i="21"/>
  <c r="AS1619" i="21"/>
  <c r="AQ1619" i="21"/>
  <c r="AP1619" i="21"/>
  <c r="AO1619" i="21"/>
  <c r="AM1619" i="21"/>
  <c r="AL1619" i="21"/>
  <c r="AK1619" i="21"/>
  <c r="AI1619" i="21"/>
  <c r="AH1619" i="21"/>
  <c r="AG1619" i="21"/>
  <c r="BC731" i="21"/>
  <c r="BB731" i="21"/>
  <c r="BA731" i="21"/>
  <c r="AY731" i="21"/>
  <c r="AX731" i="21"/>
  <c r="AW731" i="21"/>
  <c r="AU731" i="21"/>
  <c r="AT731" i="21"/>
  <c r="AS731" i="21"/>
  <c r="AQ731" i="21"/>
  <c r="AP731" i="21"/>
  <c r="AO731" i="21"/>
  <c r="AM731" i="21"/>
  <c r="AL731" i="21"/>
  <c r="AK731" i="21"/>
  <c r="AI731" i="21"/>
  <c r="AH731" i="21"/>
  <c r="AG731" i="21"/>
  <c r="BC669" i="21"/>
  <c r="BB669" i="21"/>
  <c r="BA669" i="21"/>
  <c r="AY669" i="21"/>
  <c r="AX669" i="21"/>
  <c r="AW669" i="21"/>
  <c r="AU669" i="21"/>
  <c r="AT669" i="21"/>
  <c r="AS669" i="21"/>
  <c r="AQ669" i="21"/>
  <c r="AP669" i="21"/>
  <c r="AO669" i="21"/>
  <c r="AM669" i="21"/>
  <c r="AL669" i="21"/>
  <c r="AK669" i="21"/>
  <c r="AI669" i="21"/>
  <c r="AH669" i="21"/>
  <c r="AG669" i="21"/>
  <c r="BC620" i="21"/>
  <c r="BB620" i="21"/>
  <c r="BA620" i="21"/>
  <c r="AY620" i="21"/>
  <c r="AX620" i="21"/>
  <c r="AW620" i="21"/>
  <c r="AU620" i="21"/>
  <c r="AT620" i="21"/>
  <c r="AS620" i="21"/>
  <c r="AQ620" i="21"/>
  <c r="AP620" i="21"/>
  <c r="AO620" i="21"/>
  <c r="AM620" i="21"/>
  <c r="AL620" i="21"/>
  <c r="AK620" i="21"/>
  <c r="AI620" i="21"/>
  <c r="AH620" i="21"/>
  <c r="AG620" i="21"/>
  <c r="BC574" i="21"/>
  <c r="BB574" i="21"/>
  <c r="BA574" i="21"/>
  <c r="AY574" i="21"/>
  <c r="AX574" i="21"/>
  <c r="AW574" i="21"/>
  <c r="AU574" i="21"/>
  <c r="AT574" i="21"/>
  <c r="AS574" i="21"/>
  <c r="AQ574" i="21"/>
  <c r="AP574" i="21"/>
  <c r="AO574" i="21"/>
  <c r="AM574" i="21"/>
  <c r="AL574" i="21"/>
  <c r="AK574" i="21"/>
  <c r="AI574" i="21"/>
  <c r="AH574" i="21"/>
  <c r="AG574" i="21"/>
  <c r="BC483" i="21"/>
  <c r="BB483" i="21"/>
  <c r="BA483" i="21"/>
  <c r="AY483" i="21"/>
  <c r="AX483" i="21"/>
  <c r="AW483" i="21"/>
  <c r="AU483" i="21"/>
  <c r="AT483" i="21"/>
  <c r="AS483" i="21"/>
  <c r="AQ483" i="21"/>
  <c r="AP483" i="21"/>
  <c r="AO483" i="21"/>
  <c r="AM483" i="21"/>
  <c r="AL483" i="21"/>
  <c r="AK483" i="21"/>
  <c r="AI483" i="21"/>
  <c r="AH483" i="21"/>
  <c r="AG483" i="21"/>
  <c r="BC407" i="21"/>
  <c r="BB407" i="21"/>
  <c r="BA407" i="21"/>
  <c r="AY407" i="21"/>
  <c r="AX407" i="21"/>
  <c r="AW407" i="21"/>
  <c r="AU407" i="21"/>
  <c r="AT407" i="21"/>
  <c r="AS407" i="21"/>
  <c r="AQ407" i="21"/>
  <c r="AP407" i="21"/>
  <c r="AO407" i="21"/>
  <c r="AM407" i="21"/>
  <c r="AL407" i="21"/>
  <c r="AK407" i="21"/>
  <c r="AI407" i="21"/>
  <c r="AH407" i="21"/>
  <c r="AG407" i="21"/>
  <c r="BC332" i="21"/>
  <c r="BB332" i="21"/>
  <c r="BA332" i="21"/>
  <c r="AY332" i="21"/>
  <c r="AX332" i="21"/>
  <c r="AW332" i="21"/>
  <c r="AU332" i="21"/>
  <c r="AT332" i="21"/>
  <c r="AS332" i="21"/>
  <c r="AQ332" i="21"/>
  <c r="AP332" i="21"/>
  <c r="AO332" i="21"/>
  <c r="AM332" i="21"/>
  <c r="AL332" i="21"/>
  <c r="AK332" i="21"/>
  <c r="AI332" i="21"/>
  <c r="AH332" i="21"/>
  <c r="AG332" i="21"/>
  <c r="BC263" i="21"/>
  <c r="BB263" i="21"/>
  <c r="BA263" i="21"/>
  <c r="AY263" i="21"/>
  <c r="AX263" i="21"/>
  <c r="AW263" i="21"/>
  <c r="AU263" i="21"/>
  <c r="AT263" i="21"/>
  <c r="AS263" i="21"/>
  <c r="AQ263" i="21"/>
  <c r="AP263" i="21"/>
  <c r="AO263" i="21"/>
  <c r="AM263" i="21"/>
  <c r="AL263" i="21"/>
  <c r="AK263" i="21"/>
  <c r="AI263" i="21"/>
  <c r="AH263" i="21"/>
  <c r="AG263" i="21"/>
  <c r="BC209" i="21"/>
  <c r="BB209" i="21"/>
  <c r="BA209" i="21"/>
  <c r="AY209" i="21"/>
  <c r="AX209" i="21"/>
  <c r="AW209" i="21"/>
  <c r="AU209" i="21"/>
  <c r="AT209" i="21"/>
  <c r="AS209" i="21"/>
  <c r="AQ209" i="21"/>
  <c r="AP209" i="21"/>
  <c r="AO209" i="21"/>
  <c r="AM209" i="21"/>
  <c r="AL209" i="21"/>
  <c r="AK209" i="21"/>
  <c r="AI209" i="21"/>
  <c r="AH209" i="21"/>
  <c r="AG209" i="21"/>
  <c r="AI158" i="21"/>
  <c r="AM2405" i="21"/>
  <c r="AQ2064" i="21"/>
  <c r="AG2065" i="21"/>
  <c r="AI2065" i="21"/>
  <c r="AK2065" i="21"/>
  <c r="AL2065" i="21"/>
  <c r="AM2065" i="21"/>
  <c r="AO2065" i="21"/>
  <c r="AP2065" i="21"/>
  <c r="AQ2065" i="21"/>
  <c r="AS2065" i="21"/>
  <c r="AT2065" i="21"/>
  <c r="AU2065" i="21"/>
  <c r="AW2065" i="21"/>
  <c r="AX2065" i="21"/>
  <c r="AY2065" i="21"/>
  <c r="BA2065" i="21"/>
  <c r="BB2065" i="21"/>
  <c r="BC2065" i="21"/>
  <c r="BE2065" i="21"/>
  <c r="BF2065" i="21"/>
  <c r="BG2065" i="21"/>
  <c r="BI2065" i="21"/>
  <c r="BJ2065" i="21"/>
  <c r="BK2065" i="21"/>
  <c r="BM2065" i="21"/>
  <c r="BN2065" i="21"/>
  <c r="BO2065" i="21"/>
  <c r="AG2066" i="21"/>
  <c r="AI2066" i="21"/>
  <c r="AK2066" i="21"/>
  <c r="AL2066" i="21"/>
  <c r="AM2066" i="21"/>
  <c r="AO2066" i="21"/>
  <c r="AP2066" i="21"/>
  <c r="AQ2066" i="21"/>
  <c r="AS2066" i="21"/>
  <c r="AT2066" i="21"/>
  <c r="AU2066" i="21"/>
  <c r="AW2066" i="21"/>
  <c r="AX2066" i="21"/>
  <c r="AY2066" i="21"/>
  <c r="BA2066" i="21"/>
  <c r="BB2066" i="21"/>
  <c r="BC2066" i="21"/>
  <c r="BE2066" i="21"/>
  <c r="BF2066" i="21"/>
  <c r="BG2066" i="21"/>
  <c r="BI2066" i="21"/>
  <c r="BJ2066" i="21"/>
  <c r="BK2066" i="21"/>
  <c r="BM2066" i="21"/>
  <c r="BN2066" i="21"/>
  <c r="BO2066" i="21"/>
  <c r="AG2067" i="21"/>
  <c r="AI2067" i="21"/>
  <c r="AK2067" i="21"/>
  <c r="AL2067" i="21"/>
  <c r="AM2067" i="21"/>
  <c r="AO2067" i="21"/>
  <c r="AP2067" i="21"/>
  <c r="AQ2067" i="21"/>
  <c r="AS2067" i="21"/>
  <c r="AT2067" i="21"/>
  <c r="AU2067" i="21"/>
  <c r="AW2067" i="21"/>
  <c r="AX2067" i="21"/>
  <c r="AY2067" i="21"/>
  <c r="BA2067" i="21"/>
  <c r="BB2067" i="21"/>
  <c r="BC2067" i="21"/>
  <c r="BE2067" i="21"/>
  <c r="BF2067" i="21"/>
  <c r="BG2067" i="21"/>
  <c r="BI2067" i="21"/>
  <c r="BJ2067" i="21"/>
  <c r="BK2067" i="21"/>
  <c r="BM2067" i="21"/>
  <c r="BN2067" i="21"/>
  <c r="BO2067" i="21"/>
  <c r="AG2068" i="21"/>
  <c r="AJ2068" i="21" s="1"/>
  <c r="AI2068" i="21"/>
  <c r="AK2068" i="21"/>
  <c r="AL2068" i="21"/>
  <c r="AM2068" i="21"/>
  <c r="AO2068" i="21"/>
  <c r="AP2068" i="21"/>
  <c r="AQ2068" i="21"/>
  <c r="AS2068" i="21"/>
  <c r="AT2068" i="21"/>
  <c r="AU2068" i="21"/>
  <c r="AW2068" i="21"/>
  <c r="AX2068" i="21"/>
  <c r="AY2068" i="21"/>
  <c r="BA2068" i="21"/>
  <c r="BB2068" i="21"/>
  <c r="BC2068" i="21"/>
  <c r="BE2068" i="21"/>
  <c r="BF2068" i="21"/>
  <c r="BG2068" i="21"/>
  <c r="BI2068" i="21"/>
  <c r="BJ2068" i="21"/>
  <c r="BK2068" i="21"/>
  <c r="BM2068" i="21"/>
  <c r="BN2068" i="21"/>
  <c r="BO2068" i="21"/>
  <c r="AG2069" i="21"/>
  <c r="AI2069" i="21"/>
  <c r="AK2069" i="21"/>
  <c r="AL2069" i="21"/>
  <c r="AM2069" i="21"/>
  <c r="AO2069" i="21"/>
  <c r="AQ2069" i="21"/>
  <c r="AS2069" i="21"/>
  <c r="AU2069" i="21"/>
  <c r="AW2069" i="21"/>
  <c r="AX2069" i="21"/>
  <c r="AY2069" i="21"/>
  <c r="BA2069" i="21"/>
  <c r="BB2069" i="21"/>
  <c r="BC2069" i="21"/>
  <c r="BE2069" i="21"/>
  <c r="BF2069" i="21"/>
  <c r="BG2069" i="21"/>
  <c r="BI2069" i="21"/>
  <c r="BJ2069" i="21"/>
  <c r="BK2069" i="21"/>
  <c r="BM2069" i="21"/>
  <c r="BN2069" i="21"/>
  <c r="BO2069" i="21"/>
  <c r="AG2070" i="21"/>
  <c r="AI2070" i="21"/>
  <c r="AK2070" i="21"/>
  <c r="AL2070" i="21"/>
  <c r="AM2070" i="21"/>
  <c r="AO2070" i="21"/>
  <c r="AQ2070" i="21"/>
  <c r="AS2070" i="21"/>
  <c r="AU2070" i="21"/>
  <c r="AW2070" i="21"/>
  <c r="AX2070" i="21"/>
  <c r="AY2070" i="21"/>
  <c r="BA2070" i="21"/>
  <c r="BB2070" i="21"/>
  <c r="BC2070" i="21"/>
  <c r="BE2070" i="21"/>
  <c r="BF2070" i="21"/>
  <c r="BG2070" i="21"/>
  <c r="BI2070" i="21"/>
  <c r="BJ2070" i="21"/>
  <c r="BK2070" i="21"/>
  <c r="BM2070" i="21"/>
  <c r="BN2070" i="21"/>
  <c r="BO2070" i="21"/>
  <c r="AU2064" i="21"/>
  <c r="AM2064" i="21"/>
  <c r="AL2064" i="21"/>
  <c r="AI2064" i="21"/>
  <c r="AK2064" i="21"/>
  <c r="AO2064" i="21"/>
  <c r="AP2064" i="21"/>
  <c r="AS2064" i="21"/>
  <c r="AT2064" i="21"/>
  <c r="BO2064" i="21"/>
  <c r="BN2064" i="21"/>
  <c r="BM2064" i="21"/>
  <c r="BK2064" i="21"/>
  <c r="BJ2064" i="21"/>
  <c r="BI2064" i="21"/>
  <c r="BG2064" i="21"/>
  <c r="BF2064" i="21"/>
  <c r="BE2064" i="21"/>
  <c r="BC2064" i="21"/>
  <c r="BB2064" i="21"/>
  <c r="BA2064" i="21"/>
  <c r="AY2064" i="21"/>
  <c r="AX2064" i="21"/>
  <c r="AW2064" i="21"/>
  <c r="AG2064" i="21"/>
  <c r="AG1670" i="21"/>
  <c r="AI1670" i="21"/>
  <c r="AK1670" i="21"/>
  <c r="AL1670" i="21"/>
  <c r="AO1670" i="21"/>
  <c r="AP1670" i="21"/>
  <c r="AS1670" i="21"/>
  <c r="AT1670" i="21"/>
  <c r="AW1670" i="21"/>
  <c r="AX1670" i="21"/>
  <c r="AY1670" i="21"/>
  <c r="BA1670" i="21"/>
  <c r="BB1670" i="21"/>
  <c r="BC1670" i="21"/>
  <c r="BE1670" i="21"/>
  <c r="BF1670" i="21"/>
  <c r="BG1670" i="21"/>
  <c r="BI1670" i="21"/>
  <c r="BJ1670" i="21"/>
  <c r="BK1670" i="21"/>
  <c r="BM1670" i="21"/>
  <c r="BN1670" i="21"/>
  <c r="BO1670" i="21"/>
  <c r="AG1671" i="21"/>
  <c r="AI1671" i="21"/>
  <c r="AK1671" i="21"/>
  <c r="AL1671" i="21"/>
  <c r="AO1671" i="21"/>
  <c r="AP1671" i="21"/>
  <c r="AS1671" i="21"/>
  <c r="AT1671" i="21"/>
  <c r="AW1671" i="21"/>
  <c r="AX1671" i="21"/>
  <c r="AY1671" i="21"/>
  <c r="BA1671" i="21"/>
  <c r="BB1671" i="21"/>
  <c r="BC1671" i="21"/>
  <c r="BE1671" i="21"/>
  <c r="BF1671" i="21"/>
  <c r="BG1671" i="21"/>
  <c r="BI1671" i="21"/>
  <c r="BJ1671" i="21"/>
  <c r="BK1671" i="21"/>
  <c r="BM1671" i="21"/>
  <c r="BN1671" i="21"/>
  <c r="BO1671" i="21"/>
  <c r="AG1672" i="21"/>
  <c r="AH1672" i="21" s="1"/>
  <c r="AI1672" i="21"/>
  <c r="AK1672" i="21"/>
  <c r="AL1672" i="21"/>
  <c r="AO1672" i="21"/>
  <c r="AP1672" i="21"/>
  <c r="AS1672" i="21"/>
  <c r="AT1672" i="21"/>
  <c r="AW1672" i="21"/>
  <c r="AX1672" i="21"/>
  <c r="AY1672" i="21"/>
  <c r="BA1672" i="21"/>
  <c r="BB1672" i="21"/>
  <c r="BC1672" i="21"/>
  <c r="BE1672" i="21"/>
  <c r="BF1672" i="21"/>
  <c r="BG1672" i="21"/>
  <c r="BI1672" i="21"/>
  <c r="BJ1672" i="21"/>
  <c r="BK1672" i="21"/>
  <c r="BM1672" i="21"/>
  <c r="BN1672" i="21"/>
  <c r="BO1672" i="21"/>
  <c r="AG1673" i="21"/>
  <c r="AI1673" i="21"/>
  <c r="AK1673" i="21"/>
  <c r="AL1673" i="21"/>
  <c r="AO1673" i="21"/>
  <c r="AP1673" i="21"/>
  <c r="AS1673" i="21"/>
  <c r="AT1673" i="21"/>
  <c r="AW1673" i="21"/>
  <c r="AX1673" i="21"/>
  <c r="AY1673" i="21"/>
  <c r="BA1673" i="21"/>
  <c r="BB1673" i="21"/>
  <c r="BC1673" i="21"/>
  <c r="BE1673" i="21"/>
  <c r="BF1673" i="21"/>
  <c r="BG1673" i="21"/>
  <c r="BI1673" i="21"/>
  <c r="BJ1673" i="21"/>
  <c r="BK1673" i="21"/>
  <c r="BM1673" i="21"/>
  <c r="BN1673" i="21"/>
  <c r="BO1673" i="21"/>
  <c r="AG1674" i="21"/>
  <c r="AI1674" i="21"/>
  <c r="AK1674" i="21"/>
  <c r="AL1674" i="21"/>
  <c r="AO1674" i="21"/>
  <c r="AP1674" i="21"/>
  <c r="AS1674" i="21"/>
  <c r="AT1674" i="21"/>
  <c r="AW1674" i="21"/>
  <c r="AX1674" i="21"/>
  <c r="AY1674" i="21"/>
  <c r="BA1674" i="21"/>
  <c r="BB1674" i="21"/>
  <c r="BC1674" i="21"/>
  <c r="BE1674" i="21"/>
  <c r="BF1674" i="21"/>
  <c r="BG1674" i="21"/>
  <c r="BI1674" i="21"/>
  <c r="BJ1674" i="21"/>
  <c r="BK1674" i="21"/>
  <c r="BM1674" i="21"/>
  <c r="BN1674" i="21"/>
  <c r="BO1674" i="21"/>
  <c r="AG1675" i="21"/>
  <c r="AI1675" i="21"/>
  <c r="AK1675" i="21"/>
  <c r="AL1675" i="21"/>
  <c r="AO1675" i="21"/>
  <c r="AP1675" i="21"/>
  <c r="AS1675" i="21"/>
  <c r="AT1675" i="21"/>
  <c r="AW1675" i="21"/>
  <c r="AX1675" i="21"/>
  <c r="AY1675" i="21"/>
  <c r="BA1675" i="21"/>
  <c r="BB1675" i="21"/>
  <c r="BC1675" i="21"/>
  <c r="BE1675" i="21"/>
  <c r="BF1675" i="21"/>
  <c r="BG1675" i="21"/>
  <c r="BI1675" i="21"/>
  <c r="BJ1675" i="21"/>
  <c r="BK1675" i="21"/>
  <c r="BM1675" i="21"/>
  <c r="BN1675" i="21"/>
  <c r="BO1675" i="21"/>
  <c r="AG1676" i="21"/>
  <c r="AH1676" i="21" s="1"/>
  <c r="AI1676" i="21"/>
  <c r="AK1676" i="21"/>
  <c r="AL1676" i="21"/>
  <c r="AO1676" i="21"/>
  <c r="AP1676" i="21"/>
  <c r="AS1676" i="21"/>
  <c r="AT1676" i="21"/>
  <c r="AW1676" i="21"/>
  <c r="AX1676" i="21"/>
  <c r="AY1676" i="21"/>
  <c r="BA1676" i="21"/>
  <c r="BB1676" i="21"/>
  <c r="BC1676" i="21"/>
  <c r="BE1676" i="21"/>
  <c r="BF1676" i="21"/>
  <c r="BG1676" i="21"/>
  <c r="BI1676" i="21"/>
  <c r="BJ1676" i="21"/>
  <c r="BK1676" i="21"/>
  <c r="BM1676" i="21"/>
  <c r="BN1676" i="21"/>
  <c r="BO1676" i="21"/>
  <c r="AG1677" i="21"/>
  <c r="AH1677" i="21" s="1"/>
  <c r="AI1677" i="21"/>
  <c r="AK1677" i="21"/>
  <c r="AL1677" i="21"/>
  <c r="AO1677" i="21"/>
  <c r="AP1677" i="21"/>
  <c r="AS1677" i="21"/>
  <c r="AT1677" i="21"/>
  <c r="AW1677" i="21"/>
  <c r="AX1677" i="21"/>
  <c r="AY1677" i="21"/>
  <c r="BA1677" i="21"/>
  <c r="BB1677" i="21"/>
  <c r="BC1677" i="21"/>
  <c r="BE1677" i="21"/>
  <c r="BF1677" i="21"/>
  <c r="BG1677" i="21"/>
  <c r="BI1677" i="21"/>
  <c r="BJ1677" i="21"/>
  <c r="BK1677" i="21"/>
  <c r="BM1677" i="21"/>
  <c r="BN1677" i="21"/>
  <c r="BO1677" i="21"/>
  <c r="AG1678" i="21"/>
  <c r="AI1678" i="21"/>
  <c r="AK1678" i="21"/>
  <c r="AL1678" i="21"/>
  <c r="AO1678" i="21"/>
  <c r="AP1678" i="21"/>
  <c r="AS1678" i="21"/>
  <c r="AT1678" i="21"/>
  <c r="AW1678" i="21"/>
  <c r="AX1678" i="21"/>
  <c r="AY1678" i="21"/>
  <c r="BA1678" i="21"/>
  <c r="BB1678" i="21"/>
  <c r="BC1678" i="21"/>
  <c r="BE1678" i="21"/>
  <c r="BF1678" i="21"/>
  <c r="BG1678" i="21"/>
  <c r="BI1678" i="21"/>
  <c r="BJ1678" i="21"/>
  <c r="BK1678" i="21"/>
  <c r="BM1678" i="21"/>
  <c r="BN1678" i="21"/>
  <c r="BO1678" i="21"/>
  <c r="AG1679" i="21"/>
  <c r="AI1679" i="21"/>
  <c r="AK1679" i="21"/>
  <c r="AL1679" i="21"/>
  <c r="AO1679" i="21"/>
  <c r="AP1679" i="21"/>
  <c r="AS1679" i="21"/>
  <c r="AT1679" i="21"/>
  <c r="AW1679" i="21"/>
  <c r="AX1679" i="21"/>
  <c r="AY1679" i="21"/>
  <c r="BA1679" i="21"/>
  <c r="BB1679" i="21"/>
  <c r="BC1679" i="21"/>
  <c r="BE1679" i="21"/>
  <c r="BF1679" i="21"/>
  <c r="BG1679" i="21"/>
  <c r="BI1679" i="21"/>
  <c r="BJ1679" i="21"/>
  <c r="BK1679" i="21"/>
  <c r="BM1679" i="21"/>
  <c r="BN1679" i="21"/>
  <c r="BO1679" i="21"/>
  <c r="AG1680" i="21"/>
  <c r="AH1680" i="21" s="1"/>
  <c r="AI1680" i="21"/>
  <c r="AK1680" i="21"/>
  <c r="AL1680" i="21"/>
  <c r="AO1680" i="21"/>
  <c r="AP1680" i="21"/>
  <c r="AS1680" i="21"/>
  <c r="AT1680" i="21"/>
  <c r="AW1680" i="21"/>
  <c r="AX1680" i="21"/>
  <c r="AY1680" i="21"/>
  <c r="BA1680" i="21"/>
  <c r="BB1680" i="21"/>
  <c r="BC1680" i="21"/>
  <c r="BE1680" i="21"/>
  <c r="BF1680" i="21"/>
  <c r="BG1680" i="21"/>
  <c r="BI1680" i="21"/>
  <c r="BJ1680" i="21"/>
  <c r="BK1680" i="21"/>
  <c r="BM1680" i="21"/>
  <c r="BN1680" i="21"/>
  <c r="BO1680" i="21"/>
  <c r="AG1681" i="21"/>
  <c r="AH1681" i="21" s="1"/>
  <c r="AI1681" i="21"/>
  <c r="AK1681" i="21"/>
  <c r="AL1681" i="21"/>
  <c r="AO1681" i="21"/>
  <c r="AP1681" i="21"/>
  <c r="AS1681" i="21"/>
  <c r="AT1681" i="21"/>
  <c r="AW1681" i="21"/>
  <c r="AX1681" i="21"/>
  <c r="AY1681" i="21"/>
  <c r="BA1681" i="21"/>
  <c r="BB1681" i="21"/>
  <c r="BC1681" i="21"/>
  <c r="BE1681" i="21"/>
  <c r="BF1681" i="21"/>
  <c r="BG1681" i="21"/>
  <c r="BI1681" i="21"/>
  <c r="BJ1681" i="21"/>
  <c r="BK1681" i="21"/>
  <c r="BM1681" i="21"/>
  <c r="BN1681" i="21"/>
  <c r="BO1681" i="21"/>
  <c r="AG1682" i="21"/>
  <c r="AH1682" i="21" s="1"/>
  <c r="AI1682" i="21"/>
  <c r="AK1682" i="21"/>
  <c r="AL1682" i="21"/>
  <c r="AO1682" i="21"/>
  <c r="AP1682" i="21"/>
  <c r="AS1682" i="21"/>
  <c r="AT1682" i="21"/>
  <c r="AW1682" i="21"/>
  <c r="AX1682" i="21"/>
  <c r="AY1682" i="21"/>
  <c r="BA1682" i="21"/>
  <c r="BB1682" i="21"/>
  <c r="BC1682" i="21"/>
  <c r="BE1682" i="21"/>
  <c r="BF1682" i="21"/>
  <c r="BG1682" i="21"/>
  <c r="BI1682" i="21"/>
  <c r="BJ1682" i="21"/>
  <c r="BK1682" i="21"/>
  <c r="BM1682" i="21"/>
  <c r="BN1682" i="21"/>
  <c r="BO1682" i="21"/>
  <c r="AG1683" i="21"/>
  <c r="AH1683" i="21" s="1"/>
  <c r="AI1683" i="21"/>
  <c r="AK1683" i="21"/>
  <c r="AL1683" i="21"/>
  <c r="AO1683" i="21"/>
  <c r="AP1683" i="21"/>
  <c r="AS1683" i="21"/>
  <c r="AT1683" i="21"/>
  <c r="AW1683" i="21"/>
  <c r="AX1683" i="21"/>
  <c r="AY1683" i="21"/>
  <c r="BA1683" i="21"/>
  <c r="BB1683" i="21"/>
  <c r="BC1683" i="21"/>
  <c r="BE1683" i="21"/>
  <c r="BF1683" i="21"/>
  <c r="BG1683" i="21"/>
  <c r="BI1683" i="21"/>
  <c r="BJ1683" i="21"/>
  <c r="BK1683" i="21"/>
  <c r="BM1683" i="21"/>
  <c r="BN1683" i="21"/>
  <c r="BO1683" i="21"/>
  <c r="AG1684" i="21"/>
  <c r="AI1684" i="21"/>
  <c r="AK1684" i="21"/>
  <c r="AL1684" i="21"/>
  <c r="AO1684" i="21"/>
  <c r="AP1684" i="21"/>
  <c r="AS1684" i="21"/>
  <c r="AT1684" i="21"/>
  <c r="AW1684" i="21"/>
  <c r="AX1684" i="21"/>
  <c r="AY1684" i="21"/>
  <c r="BA1684" i="21"/>
  <c r="BB1684" i="21"/>
  <c r="BC1684" i="21"/>
  <c r="BE1684" i="21"/>
  <c r="BF1684" i="21"/>
  <c r="BG1684" i="21"/>
  <c r="BI1684" i="21"/>
  <c r="BJ1684" i="21"/>
  <c r="BK1684" i="21"/>
  <c r="BM1684" i="21"/>
  <c r="BN1684" i="21"/>
  <c r="BO1684" i="21"/>
  <c r="AG1685" i="21"/>
  <c r="AH1685" i="21" s="1"/>
  <c r="AI1685" i="21"/>
  <c r="AK1685" i="21"/>
  <c r="AL1685" i="21"/>
  <c r="AO1685" i="21"/>
  <c r="AP1685" i="21"/>
  <c r="AS1685" i="21"/>
  <c r="AT1685" i="21"/>
  <c r="AW1685" i="21"/>
  <c r="AX1685" i="21"/>
  <c r="AY1685" i="21"/>
  <c r="BA1685" i="21"/>
  <c r="BB1685" i="21"/>
  <c r="BC1685" i="21"/>
  <c r="BE1685" i="21"/>
  <c r="BF1685" i="21"/>
  <c r="BG1685" i="21"/>
  <c r="BI1685" i="21"/>
  <c r="BJ1685" i="21"/>
  <c r="BK1685" i="21"/>
  <c r="BM1685" i="21"/>
  <c r="BN1685" i="21"/>
  <c r="BO1685" i="21"/>
  <c r="AG1686" i="21"/>
  <c r="AI1686" i="21"/>
  <c r="AK1686" i="21"/>
  <c r="AL1686" i="21"/>
  <c r="AO1686" i="21"/>
  <c r="AP1686" i="21"/>
  <c r="AS1686" i="21"/>
  <c r="AT1686" i="21"/>
  <c r="AW1686" i="21"/>
  <c r="AX1686" i="21"/>
  <c r="AY1686" i="21"/>
  <c r="BA1686" i="21"/>
  <c r="BB1686" i="21"/>
  <c r="BC1686" i="21"/>
  <c r="BE1686" i="21"/>
  <c r="BF1686" i="21"/>
  <c r="BG1686" i="21"/>
  <c r="BI1686" i="21"/>
  <c r="BJ1686" i="21"/>
  <c r="BK1686" i="21"/>
  <c r="BM1686" i="21"/>
  <c r="BN1686" i="21"/>
  <c r="BO1686" i="21"/>
  <c r="AG1687" i="21"/>
  <c r="AI1687" i="21"/>
  <c r="AK1687" i="21"/>
  <c r="AL1687" i="21"/>
  <c r="AO1687" i="21"/>
  <c r="AP1687" i="21"/>
  <c r="AS1687" i="21"/>
  <c r="AT1687" i="21"/>
  <c r="AW1687" i="21"/>
  <c r="AX1687" i="21"/>
  <c r="AY1687" i="21"/>
  <c r="BA1687" i="21"/>
  <c r="BB1687" i="21"/>
  <c r="BC1687" i="21"/>
  <c r="BE1687" i="21"/>
  <c r="BF1687" i="21"/>
  <c r="BG1687" i="21"/>
  <c r="BI1687" i="21"/>
  <c r="BJ1687" i="21"/>
  <c r="BK1687" i="21"/>
  <c r="BM1687" i="21"/>
  <c r="BN1687" i="21"/>
  <c r="BO1687" i="21"/>
  <c r="AG1688" i="21"/>
  <c r="AH1688" i="21" s="1"/>
  <c r="AI1688" i="21"/>
  <c r="AK1688" i="21"/>
  <c r="AL1688" i="21"/>
  <c r="AO1688" i="21"/>
  <c r="AP1688" i="21"/>
  <c r="AS1688" i="21"/>
  <c r="AT1688" i="21"/>
  <c r="AW1688" i="21"/>
  <c r="AX1688" i="21"/>
  <c r="AY1688" i="21"/>
  <c r="BA1688" i="21"/>
  <c r="BB1688" i="21"/>
  <c r="BC1688" i="21"/>
  <c r="BE1688" i="21"/>
  <c r="BF1688" i="21"/>
  <c r="BG1688" i="21"/>
  <c r="BI1688" i="21"/>
  <c r="BJ1688" i="21"/>
  <c r="BK1688" i="21"/>
  <c r="BM1688" i="21"/>
  <c r="BN1688" i="21"/>
  <c r="BO1688" i="21"/>
  <c r="AG1689" i="21"/>
  <c r="AH1689" i="21" s="1"/>
  <c r="AI1689" i="21"/>
  <c r="AK1689" i="21"/>
  <c r="AL1689" i="21"/>
  <c r="AO1689" i="21"/>
  <c r="AP1689" i="21"/>
  <c r="AS1689" i="21"/>
  <c r="AT1689" i="21"/>
  <c r="AW1689" i="21"/>
  <c r="AX1689" i="21"/>
  <c r="AY1689" i="21"/>
  <c r="BA1689" i="21"/>
  <c r="BB1689" i="21"/>
  <c r="BC1689" i="21"/>
  <c r="BE1689" i="21"/>
  <c r="BF1689" i="21"/>
  <c r="BG1689" i="21"/>
  <c r="BI1689" i="21"/>
  <c r="BJ1689" i="21"/>
  <c r="BK1689" i="21"/>
  <c r="BM1689" i="21"/>
  <c r="BN1689" i="21"/>
  <c r="BO1689" i="21"/>
  <c r="AG1690" i="21"/>
  <c r="AI1690" i="21"/>
  <c r="AK1690" i="21"/>
  <c r="AL1690" i="21"/>
  <c r="AO1690" i="21"/>
  <c r="AP1690" i="21"/>
  <c r="AS1690" i="21"/>
  <c r="AT1690" i="21"/>
  <c r="AW1690" i="21"/>
  <c r="AX1690" i="21"/>
  <c r="AY1690" i="21"/>
  <c r="BA1690" i="21"/>
  <c r="BB1690" i="21"/>
  <c r="BC1690" i="21"/>
  <c r="BE1690" i="21"/>
  <c r="BF1690" i="21"/>
  <c r="BG1690" i="21"/>
  <c r="BI1690" i="21"/>
  <c r="BJ1690" i="21"/>
  <c r="BK1690" i="21"/>
  <c r="BM1690" i="21"/>
  <c r="BN1690" i="21"/>
  <c r="BO1690" i="21"/>
  <c r="AG1691" i="21"/>
  <c r="AH1691" i="21" s="1"/>
  <c r="AI1691" i="21"/>
  <c r="AK1691" i="21"/>
  <c r="AL1691" i="21"/>
  <c r="AO1691" i="21"/>
  <c r="AP1691" i="21"/>
  <c r="AS1691" i="21"/>
  <c r="AT1691" i="21"/>
  <c r="AW1691" i="21"/>
  <c r="AX1691" i="21"/>
  <c r="AY1691" i="21"/>
  <c r="BA1691" i="21"/>
  <c r="BB1691" i="21"/>
  <c r="BC1691" i="21"/>
  <c r="BE1691" i="21"/>
  <c r="BF1691" i="21"/>
  <c r="BG1691" i="21"/>
  <c r="BI1691" i="21"/>
  <c r="BJ1691" i="21"/>
  <c r="BK1691" i="21"/>
  <c r="BM1691" i="21"/>
  <c r="BN1691" i="21"/>
  <c r="BO1691" i="21"/>
  <c r="AG1692" i="21"/>
  <c r="AI1692" i="21"/>
  <c r="AK1692" i="21"/>
  <c r="AL1692" i="21"/>
  <c r="AO1692" i="21"/>
  <c r="AP1692" i="21"/>
  <c r="AS1692" i="21"/>
  <c r="AT1692" i="21"/>
  <c r="AW1692" i="21"/>
  <c r="AX1692" i="21"/>
  <c r="AY1692" i="21"/>
  <c r="BA1692" i="21"/>
  <c r="BB1692" i="21"/>
  <c r="BC1692" i="21"/>
  <c r="BE1692" i="21"/>
  <c r="BF1692" i="21"/>
  <c r="BG1692" i="21"/>
  <c r="BI1692" i="21"/>
  <c r="BJ1692" i="21"/>
  <c r="BK1692" i="21"/>
  <c r="BM1692" i="21"/>
  <c r="BN1692" i="21"/>
  <c r="BO1692" i="21"/>
  <c r="AG1693" i="21"/>
  <c r="AH1693" i="21" s="1"/>
  <c r="AI1693" i="21"/>
  <c r="AK1693" i="21"/>
  <c r="AL1693" i="21"/>
  <c r="AO1693" i="21"/>
  <c r="AP1693" i="21"/>
  <c r="AS1693" i="21"/>
  <c r="AT1693" i="21"/>
  <c r="AW1693" i="21"/>
  <c r="AX1693" i="21"/>
  <c r="AY1693" i="21"/>
  <c r="BA1693" i="21"/>
  <c r="BB1693" i="21"/>
  <c r="BC1693" i="21"/>
  <c r="BE1693" i="21"/>
  <c r="BF1693" i="21"/>
  <c r="BG1693" i="21"/>
  <c r="BI1693" i="21"/>
  <c r="BJ1693" i="21"/>
  <c r="BK1693" i="21"/>
  <c r="BM1693" i="21"/>
  <c r="BN1693" i="21"/>
  <c r="BO1693" i="21"/>
  <c r="AG1694" i="21"/>
  <c r="AI1694" i="21"/>
  <c r="AK1694" i="21"/>
  <c r="AL1694" i="21"/>
  <c r="AO1694" i="21"/>
  <c r="AP1694" i="21"/>
  <c r="AS1694" i="21"/>
  <c r="AT1694" i="21"/>
  <c r="AW1694" i="21"/>
  <c r="AX1694" i="21"/>
  <c r="AY1694" i="21"/>
  <c r="BA1694" i="21"/>
  <c r="BB1694" i="21"/>
  <c r="BC1694" i="21"/>
  <c r="BE1694" i="21"/>
  <c r="BF1694" i="21"/>
  <c r="BG1694" i="21"/>
  <c r="BI1694" i="21"/>
  <c r="BJ1694" i="21"/>
  <c r="BK1694" i="21"/>
  <c r="BM1694" i="21"/>
  <c r="BN1694" i="21"/>
  <c r="BO1694" i="21"/>
  <c r="AG1695" i="21"/>
  <c r="AI1695" i="21"/>
  <c r="AK1695" i="21"/>
  <c r="AL1695" i="21"/>
  <c r="AO1695" i="21"/>
  <c r="AP1695" i="21"/>
  <c r="AS1695" i="21"/>
  <c r="AT1695" i="21"/>
  <c r="AW1695" i="21"/>
  <c r="AX1695" i="21"/>
  <c r="AY1695" i="21"/>
  <c r="BA1695" i="21"/>
  <c r="BB1695" i="21"/>
  <c r="BC1695" i="21"/>
  <c r="BE1695" i="21"/>
  <c r="BF1695" i="21"/>
  <c r="BG1695" i="21"/>
  <c r="BI1695" i="21"/>
  <c r="BJ1695" i="21"/>
  <c r="BK1695" i="21"/>
  <c r="BM1695" i="21"/>
  <c r="BN1695" i="21"/>
  <c r="BO1695" i="21"/>
  <c r="AG1696" i="21"/>
  <c r="AH1696" i="21" s="1"/>
  <c r="AI1696" i="21"/>
  <c r="AK1696" i="21"/>
  <c r="AL1696" i="21"/>
  <c r="AO1696" i="21"/>
  <c r="AP1696" i="21"/>
  <c r="AS1696" i="21"/>
  <c r="AT1696" i="21"/>
  <c r="AW1696" i="21"/>
  <c r="AX1696" i="21"/>
  <c r="AY1696" i="21"/>
  <c r="BA1696" i="21"/>
  <c r="BB1696" i="21"/>
  <c r="BC1696" i="21"/>
  <c r="BE1696" i="21"/>
  <c r="BF1696" i="21"/>
  <c r="BG1696" i="21"/>
  <c r="BI1696" i="21"/>
  <c r="BJ1696" i="21"/>
  <c r="BK1696" i="21"/>
  <c r="BM1696" i="21"/>
  <c r="BN1696" i="21"/>
  <c r="BO1696" i="21"/>
  <c r="AL1669" i="21"/>
  <c r="BO1669" i="21"/>
  <c r="AP1669" i="21"/>
  <c r="AT1669" i="21"/>
  <c r="BN1669" i="21"/>
  <c r="BM1669" i="21"/>
  <c r="BK1669" i="21"/>
  <c r="BJ1669" i="21"/>
  <c r="BI1669" i="21"/>
  <c r="BG1669" i="21"/>
  <c r="BF1669" i="21"/>
  <c r="BE1669" i="21"/>
  <c r="BC1669" i="21"/>
  <c r="BB1669" i="21"/>
  <c r="BA1669" i="21"/>
  <c r="AY1669" i="21"/>
  <c r="AX1669" i="21"/>
  <c r="AW1669" i="21"/>
  <c r="AS1669" i="21"/>
  <c r="AO1669" i="21"/>
  <c r="AK1669" i="21"/>
  <c r="AI1669" i="21"/>
  <c r="AG1669" i="21"/>
  <c r="AM2579" i="21"/>
  <c r="AG2573" i="21"/>
  <c r="AI2573" i="21"/>
  <c r="AK2573" i="21"/>
  <c r="AL2573" i="21"/>
  <c r="AM2573" i="21"/>
  <c r="AO2573" i="21"/>
  <c r="AP2573" i="21"/>
  <c r="AQ2573" i="21"/>
  <c r="AS2573" i="21"/>
  <c r="AT2573" i="21"/>
  <c r="AU2573" i="21"/>
  <c r="AW2573" i="21"/>
  <c r="AX2573" i="21"/>
  <c r="AY2573" i="21"/>
  <c r="BA2573" i="21"/>
  <c r="BB2573" i="21"/>
  <c r="BC2573" i="21"/>
  <c r="BE2573" i="21"/>
  <c r="BF2573" i="21"/>
  <c r="BG2573" i="21"/>
  <c r="BI2573" i="21"/>
  <c r="BJ2573" i="21"/>
  <c r="BK2573" i="21"/>
  <c r="BM2573" i="21"/>
  <c r="BN2573" i="21"/>
  <c r="BO2573" i="21"/>
  <c r="AG2574" i="21"/>
  <c r="AI2574" i="21"/>
  <c r="AK2574" i="21"/>
  <c r="AL2574" i="21"/>
  <c r="AM2574" i="21"/>
  <c r="AO2574" i="21"/>
  <c r="AP2574" i="21"/>
  <c r="AQ2574" i="21"/>
  <c r="AS2574" i="21"/>
  <c r="AT2574" i="21"/>
  <c r="AU2574" i="21"/>
  <c r="AW2574" i="21"/>
  <c r="AX2574" i="21"/>
  <c r="AY2574" i="21"/>
  <c r="BA2574" i="21"/>
  <c r="BB2574" i="21"/>
  <c r="BC2574" i="21"/>
  <c r="BE2574" i="21"/>
  <c r="BF2574" i="21"/>
  <c r="BG2574" i="21"/>
  <c r="BI2574" i="21"/>
  <c r="BJ2574" i="21"/>
  <c r="BK2574" i="21"/>
  <c r="BM2574" i="21"/>
  <c r="BN2574" i="21"/>
  <c r="BO2574" i="21"/>
  <c r="AG2575" i="21"/>
  <c r="AI2575" i="21"/>
  <c r="AK2575" i="21"/>
  <c r="AL2575" i="21"/>
  <c r="AM2575" i="21"/>
  <c r="AO2575" i="21"/>
  <c r="AP2575" i="21"/>
  <c r="AQ2575" i="21"/>
  <c r="AS2575" i="21"/>
  <c r="AT2575" i="21"/>
  <c r="AU2575" i="21"/>
  <c r="AW2575" i="21"/>
  <c r="AX2575" i="21"/>
  <c r="AY2575" i="21"/>
  <c r="BA2575" i="21"/>
  <c r="BB2575" i="21"/>
  <c r="BC2575" i="21"/>
  <c r="BE2575" i="21"/>
  <c r="BF2575" i="21"/>
  <c r="BG2575" i="21"/>
  <c r="BI2575" i="21"/>
  <c r="BJ2575" i="21"/>
  <c r="BK2575" i="21"/>
  <c r="BM2575" i="21"/>
  <c r="BN2575" i="21"/>
  <c r="BO2575" i="21"/>
  <c r="AG2576" i="21"/>
  <c r="AI2576" i="21"/>
  <c r="AK2576" i="21"/>
  <c r="AL2576" i="21"/>
  <c r="AM2576" i="21"/>
  <c r="AO2576" i="21"/>
  <c r="AP2576" i="21"/>
  <c r="AQ2576" i="21"/>
  <c r="AS2576" i="21"/>
  <c r="AT2576" i="21"/>
  <c r="AU2576" i="21"/>
  <c r="AW2576" i="21"/>
  <c r="AX2576" i="21"/>
  <c r="AY2576" i="21"/>
  <c r="BA2576" i="21"/>
  <c r="BB2576" i="21"/>
  <c r="BC2576" i="21"/>
  <c r="BE2576" i="21"/>
  <c r="BF2576" i="21"/>
  <c r="BG2576" i="21"/>
  <c r="BI2576" i="21"/>
  <c r="BJ2576" i="21"/>
  <c r="BK2576" i="21"/>
  <c r="BM2576" i="21"/>
  <c r="BN2576" i="21"/>
  <c r="BO2576" i="21"/>
  <c r="AG2577" i="21"/>
  <c r="AI2577" i="21"/>
  <c r="AK2577" i="21"/>
  <c r="AL2577" i="21"/>
  <c r="AM2577" i="21"/>
  <c r="AO2577" i="21"/>
  <c r="AP2577" i="21"/>
  <c r="AQ2577" i="21"/>
  <c r="AS2577" i="21"/>
  <c r="AT2577" i="21"/>
  <c r="AU2577" i="21"/>
  <c r="AW2577" i="21"/>
  <c r="AX2577" i="21"/>
  <c r="AY2577" i="21"/>
  <c r="BA2577" i="21"/>
  <c r="BB2577" i="21"/>
  <c r="BC2577" i="21"/>
  <c r="BE2577" i="21"/>
  <c r="BF2577" i="21"/>
  <c r="BG2577" i="21"/>
  <c r="BI2577" i="21"/>
  <c r="BJ2577" i="21"/>
  <c r="BK2577" i="21"/>
  <c r="BM2577" i="21"/>
  <c r="BN2577" i="21"/>
  <c r="BO2577" i="21"/>
  <c r="AG2578" i="21"/>
  <c r="AI2578" i="21"/>
  <c r="AK2578" i="21"/>
  <c r="AL2578" i="21"/>
  <c r="AM2578" i="21"/>
  <c r="AO2578" i="21"/>
  <c r="AQ2578" i="21"/>
  <c r="AS2578" i="21"/>
  <c r="AU2578" i="21"/>
  <c r="AW2578" i="21"/>
  <c r="AX2578" i="21"/>
  <c r="AY2578" i="21"/>
  <c r="BA2578" i="21"/>
  <c r="BB2578" i="21"/>
  <c r="BC2578" i="21"/>
  <c r="BE2578" i="21"/>
  <c r="BF2578" i="21"/>
  <c r="BG2578" i="21"/>
  <c r="BI2578" i="21"/>
  <c r="BJ2578" i="21"/>
  <c r="BK2578" i="21"/>
  <c r="BM2578" i="21"/>
  <c r="BN2578" i="21"/>
  <c r="BO2578" i="21"/>
  <c r="AG2579" i="21"/>
  <c r="AI2579" i="21"/>
  <c r="AK2579" i="21"/>
  <c r="AL2579" i="21"/>
  <c r="AO2579" i="21"/>
  <c r="AQ2579" i="21"/>
  <c r="AS2579" i="21"/>
  <c r="AU2579" i="21"/>
  <c r="AW2579" i="21"/>
  <c r="AX2579" i="21"/>
  <c r="AY2579" i="21"/>
  <c r="BA2579" i="21"/>
  <c r="BB2579" i="21"/>
  <c r="BC2579" i="21"/>
  <c r="BE2579" i="21"/>
  <c r="BF2579" i="21"/>
  <c r="BG2579" i="21"/>
  <c r="BI2579" i="21"/>
  <c r="BJ2579" i="21"/>
  <c r="BK2579" i="21"/>
  <c r="BM2579" i="21"/>
  <c r="BN2579" i="21"/>
  <c r="BO2579" i="21"/>
  <c r="AU2572" i="21"/>
  <c r="AQ2572" i="21"/>
  <c r="AM2572" i="21"/>
  <c r="BO2572" i="21"/>
  <c r="BN2572" i="21"/>
  <c r="BM2572" i="21"/>
  <c r="BK2572" i="21"/>
  <c r="BJ2572" i="21"/>
  <c r="BI2572" i="21"/>
  <c r="BG2572" i="21"/>
  <c r="BF2572" i="21"/>
  <c r="BE2572" i="21"/>
  <c r="BC2572" i="21"/>
  <c r="BB2572" i="21"/>
  <c r="BA2572" i="21"/>
  <c r="AY2572" i="21"/>
  <c r="AX2572" i="21"/>
  <c r="AW2572" i="21"/>
  <c r="AT2572" i="21"/>
  <c r="AS2572" i="21"/>
  <c r="AP2572" i="21"/>
  <c r="AO2572" i="21"/>
  <c r="AL2572" i="21"/>
  <c r="AK2572" i="21"/>
  <c r="AI2572" i="21"/>
  <c r="AG2572" i="21"/>
  <c r="AG2456" i="21"/>
  <c r="AI2456" i="21"/>
  <c r="AK2456" i="21"/>
  <c r="AL2456" i="21"/>
  <c r="AM2456" i="21"/>
  <c r="AO2456" i="21"/>
  <c r="AP2456" i="21"/>
  <c r="AQ2456" i="21"/>
  <c r="AS2456" i="21"/>
  <c r="AT2456" i="21"/>
  <c r="AU2456" i="21"/>
  <c r="AW2456" i="21"/>
  <c r="AX2456" i="21"/>
  <c r="AY2456" i="21"/>
  <c r="BA2456" i="21"/>
  <c r="BB2456" i="21"/>
  <c r="BC2456" i="21"/>
  <c r="BE2456" i="21"/>
  <c r="BF2456" i="21"/>
  <c r="BG2456" i="21"/>
  <c r="BI2456" i="21"/>
  <c r="BJ2456" i="21"/>
  <c r="BK2456" i="21"/>
  <c r="BM2456" i="21"/>
  <c r="BN2456" i="21"/>
  <c r="BO2456" i="21"/>
  <c r="AG2457" i="21"/>
  <c r="AI2457" i="21"/>
  <c r="AK2457" i="21"/>
  <c r="AL2457" i="21"/>
  <c r="AM2457" i="21"/>
  <c r="AO2457" i="21"/>
  <c r="AP2457" i="21"/>
  <c r="AQ2457" i="21"/>
  <c r="AS2457" i="21"/>
  <c r="AT2457" i="21"/>
  <c r="AU2457" i="21"/>
  <c r="AW2457" i="21"/>
  <c r="AX2457" i="21"/>
  <c r="AY2457" i="21"/>
  <c r="BA2457" i="21"/>
  <c r="BB2457" i="21"/>
  <c r="BC2457" i="21"/>
  <c r="BE2457" i="21"/>
  <c r="BF2457" i="21"/>
  <c r="BG2457" i="21"/>
  <c r="BI2457" i="21"/>
  <c r="BJ2457" i="21"/>
  <c r="BK2457" i="21"/>
  <c r="BM2457" i="21"/>
  <c r="BN2457" i="21"/>
  <c r="BO2457" i="21"/>
  <c r="AG2458" i="21"/>
  <c r="AI2458" i="21"/>
  <c r="AK2458" i="21"/>
  <c r="AL2458" i="21"/>
  <c r="AM2458" i="21"/>
  <c r="AO2458" i="21"/>
  <c r="AP2458" i="21"/>
  <c r="AQ2458" i="21"/>
  <c r="AS2458" i="21"/>
  <c r="AT2458" i="21"/>
  <c r="AU2458" i="21"/>
  <c r="AW2458" i="21"/>
  <c r="AX2458" i="21"/>
  <c r="AY2458" i="21"/>
  <c r="BA2458" i="21"/>
  <c r="BB2458" i="21"/>
  <c r="BC2458" i="21"/>
  <c r="BE2458" i="21"/>
  <c r="BF2458" i="21"/>
  <c r="BG2458" i="21"/>
  <c r="BI2458" i="21"/>
  <c r="BJ2458" i="21"/>
  <c r="BK2458" i="21"/>
  <c r="BM2458" i="21"/>
  <c r="BN2458" i="21"/>
  <c r="BO2458" i="21"/>
  <c r="AG2459" i="21"/>
  <c r="AI2459" i="21"/>
  <c r="AK2459" i="21"/>
  <c r="AL2459" i="21"/>
  <c r="AM2459" i="21"/>
  <c r="AO2459" i="21"/>
  <c r="AP2459" i="21"/>
  <c r="AQ2459" i="21"/>
  <c r="AS2459" i="21"/>
  <c r="AT2459" i="21"/>
  <c r="AU2459" i="21"/>
  <c r="AW2459" i="21"/>
  <c r="AX2459" i="21"/>
  <c r="AY2459" i="21"/>
  <c r="BA2459" i="21"/>
  <c r="BB2459" i="21"/>
  <c r="BC2459" i="21"/>
  <c r="BE2459" i="21"/>
  <c r="BF2459" i="21"/>
  <c r="BG2459" i="21"/>
  <c r="BI2459" i="21"/>
  <c r="BJ2459" i="21"/>
  <c r="BK2459" i="21"/>
  <c r="BM2459" i="21"/>
  <c r="BN2459" i="21"/>
  <c r="BO2459" i="21"/>
  <c r="AG2460" i="21"/>
  <c r="AI2460" i="21"/>
  <c r="AK2460" i="21"/>
  <c r="AL2460" i="21"/>
  <c r="AM2460" i="21"/>
  <c r="AO2460" i="21"/>
  <c r="AP2460" i="21"/>
  <c r="AQ2460" i="21"/>
  <c r="AS2460" i="21"/>
  <c r="AT2460" i="21"/>
  <c r="AU2460" i="21"/>
  <c r="AW2460" i="21"/>
  <c r="AX2460" i="21"/>
  <c r="AY2460" i="21"/>
  <c r="BA2460" i="21"/>
  <c r="BB2460" i="21"/>
  <c r="BC2460" i="21"/>
  <c r="BE2460" i="21"/>
  <c r="BF2460" i="21"/>
  <c r="BG2460" i="21"/>
  <c r="BI2460" i="21"/>
  <c r="BJ2460" i="21"/>
  <c r="BK2460" i="21"/>
  <c r="BM2460" i="21"/>
  <c r="BN2460" i="21"/>
  <c r="BO2460" i="21"/>
  <c r="AG2461" i="21"/>
  <c r="AI2461" i="21"/>
  <c r="AK2461" i="21"/>
  <c r="AL2461" i="21"/>
  <c r="AM2461" i="21"/>
  <c r="AO2461" i="21"/>
  <c r="AQ2461" i="21"/>
  <c r="AS2461" i="21"/>
  <c r="AU2461" i="21"/>
  <c r="AW2461" i="21"/>
  <c r="AX2461" i="21"/>
  <c r="AY2461" i="21"/>
  <c r="BA2461" i="21"/>
  <c r="BB2461" i="21"/>
  <c r="BC2461" i="21"/>
  <c r="BE2461" i="21"/>
  <c r="BF2461" i="21"/>
  <c r="BG2461" i="21"/>
  <c r="BI2461" i="21"/>
  <c r="BJ2461" i="21"/>
  <c r="BK2461" i="21"/>
  <c r="BM2461" i="21"/>
  <c r="BN2461" i="21"/>
  <c r="BO2461" i="21"/>
  <c r="AG2462" i="21"/>
  <c r="AI2462" i="21"/>
  <c r="AK2462" i="21"/>
  <c r="AL2462" i="21"/>
  <c r="AM2462" i="21"/>
  <c r="AO2462" i="21"/>
  <c r="AQ2462" i="21"/>
  <c r="AS2462" i="21"/>
  <c r="AU2462" i="21"/>
  <c r="AW2462" i="21"/>
  <c r="AX2462" i="21"/>
  <c r="AY2462" i="21"/>
  <c r="BA2462" i="21"/>
  <c r="BB2462" i="21"/>
  <c r="BC2462" i="21"/>
  <c r="BE2462" i="21"/>
  <c r="BF2462" i="21"/>
  <c r="BG2462" i="21"/>
  <c r="BI2462" i="21"/>
  <c r="BJ2462" i="21"/>
  <c r="BK2462" i="21"/>
  <c r="BM2462" i="21"/>
  <c r="BN2462" i="21"/>
  <c r="BO2462" i="21"/>
  <c r="BO2455" i="21"/>
  <c r="BN2455" i="21"/>
  <c r="BM2455" i="21"/>
  <c r="BK2455" i="21"/>
  <c r="BJ2455" i="21"/>
  <c r="BI2455" i="21"/>
  <c r="BG2455" i="21"/>
  <c r="BF2455" i="21"/>
  <c r="BE2455" i="21"/>
  <c r="BC2455" i="21"/>
  <c r="BB2455" i="21"/>
  <c r="BA2455" i="21"/>
  <c r="AY2455" i="21"/>
  <c r="AX2455" i="21"/>
  <c r="AW2455" i="21"/>
  <c r="AU2455" i="21"/>
  <c r="AT2455" i="21"/>
  <c r="AS2455" i="21"/>
  <c r="AQ2455" i="21"/>
  <c r="AP2455" i="21"/>
  <c r="AO2455" i="21"/>
  <c r="AM2455" i="21"/>
  <c r="AL2455" i="21"/>
  <c r="AK2455" i="21"/>
  <c r="AI2455" i="21"/>
  <c r="AG2455" i="21"/>
  <c r="AM2403" i="21"/>
  <c r="AG2404" i="21"/>
  <c r="AI2404" i="21"/>
  <c r="AK2404" i="21"/>
  <c r="AL2404" i="21"/>
  <c r="AM2404" i="21"/>
  <c r="AO2404" i="21"/>
  <c r="AP2404" i="21"/>
  <c r="AQ2404" i="21"/>
  <c r="AS2404" i="21"/>
  <c r="AT2404" i="21"/>
  <c r="AU2404" i="21"/>
  <c r="AW2404" i="21"/>
  <c r="AX2404" i="21"/>
  <c r="AY2404" i="21"/>
  <c r="BA2404" i="21"/>
  <c r="BB2404" i="21"/>
  <c r="BC2404" i="21"/>
  <c r="BE2404" i="21"/>
  <c r="BF2404" i="21"/>
  <c r="BG2404" i="21"/>
  <c r="BI2404" i="21"/>
  <c r="BJ2404" i="21"/>
  <c r="BK2404" i="21"/>
  <c r="BM2404" i="21"/>
  <c r="BN2404" i="21"/>
  <c r="BO2404" i="21"/>
  <c r="AG2405" i="21"/>
  <c r="AI2405" i="21"/>
  <c r="AK2405" i="21"/>
  <c r="AL2405" i="21"/>
  <c r="AO2405" i="21"/>
  <c r="AP2405" i="21"/>
  <c r="AQ2405" i="21"/>
  <c r="AS2405" i="21"/>
  <c r="AT2405" i="21"/>
  <c r="AU2405" i="21"/>
  <c r="AW2405" i="21"/>
  <c r="AX2405" i="21"/>
  <c r="AY2405" i="21"/>
  <c r="BA2405" i="21"/>
  <c r="BB2405" i="21"/>
  <c r="BC2405" i="21"/>
  <c r="BE2405" i="21"/>
  <c r="BF2405" i="21"/>
  <c r="BG2405" i="21"/>
  <c r="BI2405" i="21"/>
  <c r="BJ2405" i="21"/>
  <c r="BK2405" i="21"/>
  <c r="BM2405" i="21"/>
  <c r="BN2405" i="21"/>
  <c r="BO2405" i="21"/>
  <c r="AG2406" i="21"/>
  <c r="AI2406" i="21"/>
  <c r="AK2406" i="21"/>
  <c r="AL2406" i="21"/>
  <c r="AM2406" i="21"/>
  <c r="AO2406" i="21"/>
  <c r="AP2406" i="21"/>
  <c r="AQ2406" i="21"/>
  <c r="AS2406" i="21"/>
  <c r="AT2406" i="21"/>
  <c r="AU2406" i="21"/>
  <c r="AW2406" i="21"/>
  <c r="AX2406" i="21"/>
  <c r="AY2406" i="21"/>
  <c r="BA2406" i="21"/>
  <c r="BB2406" i="21"/>
  <c r="BC2406" i="21"/>
  <c r="BE2406" i="21"/>
  <c r="BF2406" i="21"/>
  <c r="BG2406" i="21"/>
  <c r="BI2406" i="21"/>
  <c r="BJ2406" i="21"/>
  <c r="BK2406" i="21"/>
  <c r="BM2406" i="21"/>
  <c r="BN2406" i="21"/>
  <c r="BO2406" i="21"/>
  <c r="AG2407" i="21"/>
  <c r="AI2407" i="21"/>
  <c r="AK2407" i="21"/>
  <c r="AL2407" i="21"/>
  <c r="AM2407" i="21"/>
  <c r="AO2407" i="21"/>
  <c r="AP2407" i="21"/>
  <c r="AQ2407" i="21"/>
  <c r="AS2407" i="21"/>
  <c r="AT2407" i="21"/>
  <c r="AU2407" i="21"/>
  <c r="AW2407" i="21"/>
  <c r="AX2407" i="21"/>
  <c r="AY2407" i="21"/>
  <c r="BA2407" i="21"/>
  <c r="BB2407" i="21"/>
  <c r="BC2407" i="21"/>
  <c r="BE2407" i="21"/>
  <c r="BF2407" i="21"/>
  <c r="BG2407" i="21"/>
  <c r="BI2407" i="21"/>
  <c r="BJ2407" i="21"/>
  <c r="BK2407" i="21"/>
  <c r="BM2407" i="21"/>
  <c r="BN2407" i="21"/>
  <c r="BO2407" i="21"/>
  <c r="AG2408" i="21"/>
  <c r="AI2408" i="21"/>
  <c r="AH2408" i="21" s="1"/>
  <c r="AK2408" i="21"/>
  <c r="AL2408" i="21"/>
  <c r="AM2408" i="21"/>
  <c r="AO2408" i="21"/>
  <c r="AP2408" i="21"/>
  <c r="AQ2408" i="21"/>
  <c r="AS2408" i="21"/>
  <c r="AT2408" i="21"/>
  <c r="AU2408" i="21"/>
  <c r="AW2408" i="21"/>
  <c r="AX2408" i="21"/>
  <c r="AY2408" i="21"/>
  <c r="BA2408" i="21"/>
  <c r="BB2408" i="21"/>
  <c r="BC2408" i="21"/>
  <c r="BE2408" i="21"/>
  <c r="BF2408" i="21"/>
  <c r="BG2408" i="21"/>
  <c r="BI2408" i="21"/>
  <c r="BJ2408" i="21"/>
  <c r="BK2408" i="21"/>
  <c r="BM2408" i="21"/>
  <c r="BN2408" i="21"/>
  <c r="BO2408" i="21"/>
  <c r="AG2409" i="21"/>
  <c r="AI2409" i="21"/>
  <c r="AK2409" i="21"/>
  <c r="AL2409" i="21"/>
  <c r="AM2409" i="21"/>
  <c r="AO2409" i="21"/>
  <c r="AQ2409" i="21"/>
  <c r="AS2409" i="21"/>
  <c r="AU2409" i="21"/>
  <c r="AW2409" i="21"/>
  <c r="AX2409" i="21"/>
  <c r="AY2409" i="21"/>
  <c r="BA2409" i="21"/>
  <c r="BB2409" i="21"/>
  <c r="BC2409" i="21"/>
  <c r="BE2409" i="21"/>
  <c r="BF2409" i="21"/>
  <c r="BG2409" i="21"/>
  <c r="BI2409" i="21"/>
  <c r="BJ2409" i="21"/>
  <c r="BK2409" i="21"/>
  <c r="BM2409" i="21"/>
  <c r="BN2409" i="21"/>
  <c r="BO2409" i="21"/>
  <c r="AG2410" i="21"/>
  <c r="AI2410" i="21"/>
  <c r="AK2410" i="21"/>
  <c r="AL2410" i="21"/>
  <c r="AM2410" i="21"/>
  <c r="AO2410" i="21"/>
  <c r="AQ2410" i="21"/>
  <c r="AS2410" i="21"/>
  <c r="AU2410" i="21"/>
  <c r="AW2410" i="21"/>
  <c r="AX2410" i="21"/>
  <c r="AY2410" i="21"/>
  <c r="BA2410" i="21"/>
  <c r="BB2410" i="21"/>
  <c r="BC2410" i="21"/>
  <c r="BE2410" i="21"/>
  <c r="BF2410" i="21"/>
  <c r="BG2410" i="21"/>
  <c r="BI2410" i="21"/>
  <c r="BJ2410" i="21"/>
  <c r="BK2410" i="21"/>
  <c r="BM2410" i="21"/>
  <c r="BN2410" i="21"/>
  <c r="BO2410" i="21"/>
  <c r="AU2403" i="21"/>
  <c r="AQ2403" i="21"/>
  <c r="BO2403" i="21"/>
  <c r="BN2403" i="21"/>
  <c r="BM2403" i="21"/>
  <c r="BK2403" i="21"/>
  <c r="BJ2403" i="21"/>
  <c r="BI2403" i="21"/>
  <c r="BG2403" i="21"/>
  <c r="BF2403" i="21"/>
  <c r="BE2403" i="21"/>
  <c r="BC2403" i="21"/>
  <c r="BB2403" i="21"/>
  <c r="BA2403" i="21"/>
  <c r="AY2403" i="21"/>
  <c r="AX2403" i="21"/>
  <c r="AW2403" i="21"/>
  <c r="AT2403" i="21"/>
  <c r="AS2403" i="21"/>
  <c r="AP2403" i="21"/>
  <c r="AO2403" i="21"/>
  <c r="AL2403" i="21"/>
  <c r="AK2403" i="21"/>
  <c r="AI2403" i="21"/>
  <c r="AG2403" i="21"/>
  <c r="AM2125" i="21"/>
  <c r="AQ2125" i="21"/>
  <c r="AU2125" i="21"/>
  <c r="BO2124" i="21"/>
  <c r="AG2119" i="21"/>
  <c r="AI2119" i="21"/>
  <c r="AK2119" i="21"/>
  <c r="AL2119" i="21"/>
  <c r="AM2119" i="21"/>
  <c r="AO2119" i="21"/>
  <c r="AP2119" i="21"/>
  <c r="AQ2119" i="21"/>
  <c r="AS2119" i="21"/>
  <c r="AT2119" i="21"/>
  <c r="AU2119" i="21"/>
  <c r="AW2119" i="21"/>
  <c r="AX2119" i="21"/>
  <c r="AY2119" i="21"/>
  <c r="BA2119" i="21"/>
  <c r="BB2119" i="21"/>
  <c r="BC2119" i="21"/>
  <c r="BE2119" i="21"/>
  <c r="BF2119" i="21"/>
  <c r="BG2119" i="21"/>
  <c r="BI2119" i="21"/>
  <c r="BJ2119" i="21"/>
  <c r="BK2119" i="21"/>
  <c r="BM2119" i="21"/>
  <c r="BN2119" i="21"/>
  <c r="BO2119" i="21"/>
  <c r="AG2120" i="21"/>
  <c r="AH2120" i="21" s="1"/>
  <c r="AI2120" i="21"/>
  <c r="AK2120" i="21"/>
  <c r="AL2120" i="21"/>
  <c r="AM2120" i="21"/>
  <c r="AO2120" i="21"/>
  <c r="AP2120" i="21"/>
  <c r="AQ2120" i="21"/>
  <c r="AS2120" i="21"/>
  <c r="AT2120" i="21"/>
  <c r="AU2120" i="21"/>
  <c r="AW2120" i="21"/>
  <c r="AX2120" i="21"/>
  <c r="AY2120" i="21"/>
  <c r="BA2120" i="21"/>
  <c r="BB2120" i="21"/>
  <c r="BC2120" i="21"/>
  <c r="BE2120" i="21"/>
  <c r="BF2120" i="21"/>
  <c r="BG2120" i="21"/>
  <c r="BI2120" i="21"/>
  <c r="BJ2120" i="21"/>
  <c r="BK2120" i="21"/>
  <c r="BM2120" i="21"/>
  <c r="BN2120" i="21"/>
  <c r="BO2120" i="21"/>
  <c r="AG2121" i="21"/>
  <c r="AH2121" i="21" s="1"/>
  <c r="AI2121" i="21"/>
  <c r="AK2121" i="21"/>
  <c r="AL2121" i="21"/>
  <c r="AM2121" i="21"/>
  <c r="AO2121" i="21"/>
  <c r="AP2121" i="21"/>
  <c r="AQ2121" i="21"/>
  <c r="AS2121" i="21"/>
  <c r="AT2121" i="21"/>
  <c r="AU2121" i="21"/>
  <c r="AW2121" i="21"/>
  <c r="AX2121" i="21"/>
  <c r="AY2121" i="21"/>
  <c r="BA2121" i="21"/>
  <c r="BB2121" i="21"/>
  <c r="BC2121" i="21"/>
  <c r="BE2121" i="21"/>
  <c r="BF2121" i="21"/>
  <c r="BG2121" i="21"/>
  <c r="BI2121" i="21"/>
  <c r="BJ2121" i="21"/>
  <c r="BK2121" i="21"/>
  <c r="BM2121" i="21"/>
  <c r="BN2121" i="21"/>
  <c r="BO2121" i="21"/>
  <c r="AG2122" i="21"/>
  <c r="AI2122" i="21"/>
  <c r="AK2122" i="21"/>
  <c r="AL2122" i="21"/>
  <c r="AM2122" i="21"/>
  <c r="AO2122" i="21"/>
  <c r="AP2122" i="21"/>
  <c r="AQ2122" i="21"/>
  <c r="AS2122" i="21"/>
  <c r="AT2122" i="21"/>
  <c r="AU2122" i="21"/>
  <c r="AW2122" i="21"/>
  <c r="AX2122" i="21"/>
  <c r="AY2122" i="21"/>
  <c r="BA2122" i="21"/>
  <c r="BB2122" i="21"/>
  <c r="BC2122" i="21"/>
  <c r="BE2122" i="21"/>
  <c r="BF2122" i="21"/>
  <c r="BG2122" i="21"/>
  <c r="BI2122" i="21"/>
  <c r="BJ2122" i="21"/>
  <c r="BK2122" i="21"/>
  <c r="BM2122" i="21"/>
  <c r="BN2122" i="21"/>
  <c r="BO2122" i="21"/>
  <c r="AG2123" i="21"/>
  <c r="AI2123" i="21"/>
  <c r="AK2123" i="21"/>
  <c r="AL2123" i="21"/>
  <c r="AM2123" i="21"/>
  <c r="AO2123" i="21"/>
  <c r="AP2123" i="21"/>
  <c r="AQ2123" i="21"/>
  <c r="AS2123" i="21"/>
  <c r="AT2123" i="21"/>
  <c r="AU2123" i="21"/>
  <c r="AW2123" i="21"/>
  <c r="AX2123" i="21"/>
  <c r="AY2123" i="21"/>
  <c r="BA2123" i="21"/>
  <c r="BB2123" i="21"/>
  <c r="BC2123" i="21"/>
  <c r="BE2123" i="21"/>
  <c r="BF2123" i="21"/>
  <c r="BG2123" i="21"/>
  <c r="BI2123" i="21"/>
  <c r="BJ2123" i="21"/>
  <c r="BK2123" i="21"/>
  <c r="BM2123" i="21"/>
  <c r="BN2123" i="21"/>
  <c r="BO2123" i="21"/>
  <c r="AG2124" i="21"/>
  <c r="AI2124" i="21"/>
  <c r="AK2124" i="21"/>
  <c r="AL2124" i="21"/>
  <c r="AM2124" i="21"/>
  <c r="AO2124" i="21"/>
  <c r="AQ2124" i="21"/>
  <c r="AS2124" i="21"/>
  <c r="AU2124" i="21"/>
  <c r="AW2124" i="21"/>
  <c r="AX2124" i="21"/>
  <c r="AY2124" i="21"/>
  <c r="BA2124" i="21"/>
  <c r="BB2124" i="21"/>
  <c r="BC2124" i="21"/>
  <c r="BE2124" i="21"/>
  <c r="BF2124" i="21"/>
  <c r="BG2124" i="21"/>
  <c r="BI2124" i="21"/>
  <c r="BJ2124" i="21"/>
  <c r="BK2124" i="21"/>
  <c r="BM2124" i="21"/>
  <c r="BN2124" i="21"/>
  <c r="AG2125" i="21"/>
  <c r="AH2125" i="21" s="1"/>
  <c r="AI2125" i="21"/>
  <c r="AK2125" i="21"/>
  <c r="AL2125" i="21"/>
  <c r="AO2125" i="21"/>
  <c r="AS2125" i="21"/>
  <c r="AW2125" i="21"/>
  <c r="AX2125" i="21"/>
  <c r="AY2125" i="21"/>
  <c r="BA2125" i="21"/>
  <c r="BB2125" i="21"/>
  <c r="BC2125" i="21"/>
  <c r="BE2125" i="21"/>
  <c r="BF2125" i="21"/>
  <c r="BG2125" i="21"/>
  <c r="BI2125" i="21"/>
  <c r="BJ2125" i="21"/>
  <c r="BK2125" i="21"/>
  <c r="BM2125" i="21"/>
  <c r="BN2125" i="21"/>
  <c r="BO2125" i="21"/>
  <c r="AU2118" i="21"/>
  <c r="AQ2118" i="21"/>
  <c r="AM2118" i="21"/>
  <c r="BO2118" i="21"/>
  <c r="BN2118" i="21"/>
  <c r="BM2118" i="21"/>
  <c r="BK2118" i="21"/>
  <c r="BJ2118" i="21"/>
  <c r="BI2118" i="21"/>
  <c r="BG2118" i="21"/>
  <c r="BF2118" i="21"/>
  <c r="BE2118" i="21"/>
  <c r="BC2118" i="21"/>
  <c r="BB2118" i="21"/>
  <c r="BA2118" i="21"/>
  <c r="AY2118" i="21"/>
  <c r="AX2118" i="21"/>
  <c r="AW2118" i="21"/>
  <c r="AT2118" i="21"/>
  <c r="AS2118" i="21"/>
  <c r="AP2118" i="21"/>
  <c r="AO2118" i="21"/>
  <c r="AL2118" i="21"/>
  <c r="AK2118" i="21"/>
  <c r="AI2118" i="21"/>
  <c r="AG2118" i="21"/>
  <c r="AH2118" i="21" s="1"/>
  <c r="BO716" i="21"/>
  <c r="BN716" i="21"/>
  <c r="BJ716" i="21"/>
  <c r="BK716" i="21"/>
  <c r="BG716" i="21"/>
  <c r="BC716" i="21"/>
  <c r="AY716" i="21"/>
  <c r="AM723" i="21"/>
  <c r="AQ723" i="21"/>
  <c r="AU723" i="21"/>
  <c r="AG717" i="21"/>
  <c r="AI717" i="21"/>
  <c r="AK717" i="21"/>
  <c r="AL717" i="21"/>
  <c r="AO717" i="21"/>
  <c r="AP717" i="21"/>
  <c r="AQ717" i="21"/>
  <c r="AS717" i="21"/>
  <c r="AT717" i="21"/>
  <c r="AU717" i="21"/>
  <c r="AW717" i="21"/>
  <c r="AX717" i="21"/>
  <c r="AY717" i="21"/>
  <c r="BA717" i="21"/>
  <c r="BB717" i="21"/>
  <c r="BC717" i="21"/>
  <c r="BE717" i="21"/>
  <c r="BF717" i="21"/>
  <c r="BG717" i="21"/>
  <c r="BI717" i="21"/>
  <c r="BJ717" i="21"/>
  <c r="BK717" i="21"/>
  <c r="BM717" i="21"/>
  <c r="BN717" i="21"/>
  <c r="BO717" i="21"/>
  <c r="AG718" i="21"/>
  <c r="AH718" i="21" s="1"/>
  <c r="AI718" i="21"/>
  <c r="AK718" i="21"/>
  <c r="AL718" i="21"/>
  <c r="AM718" i="21"/>
  <c r="AO718" i="21"/>
  <c r="AP718" i="21"/>
  <c r="AQ718" i="21"/>
  <c r="AS718" i="21"/>
  <c r="AT718" i="21"/>
  <c r="AU718" i="21"/>
  <c r="AW718" i="21"/>
  <c r="AX718" i="21"/>
  <c r="AY718" i="21"/>
  <c r="BA718" i="21"/>
  <c r="BB718" i="21"/>
  <c r="BC718" i="21"/>
  <c r="BE718" i="21"/>
  <c r="BF718" i="21"/>
  <c r="BG718" i="21"/>
  <c r="BI718" i="21"/>
  <c r="BJ718" i="21"/>
  <c r="BK718" i="21"/>
  <c r="BM718" i="21"/>
  <c r="BN718" i="21"/>
  <c r="BO718" i="21"/>
  <c r="AG719" i="21"/>
  <c r="AI719" i="21"/>
  <c r="AK719" i="21"/>
  <c r="AL719" i="21"/>
  <c r="AM719" i="21"/>
  <c r="AO719" i="21"/>
  <c r="AP719" i="21"/>
  <c r="AQ719" i="21"/>
  <c r="AS719" i="21"/>
  <c r="AT719" i="21"/>
  <c r="AU719" i="21"/>
  <c r="AW719" i="21"/>
  <c r="AX719" i="21"/>
  <c r="AY719" i="21"/>
  <c r="BA719" i="21"/>
  <c r="BB719" i="21"/>
  <c r="BC719" i="21"/>
  <c r="BE719" i="21"/>
  <c r="BF719" i="21"/>
  <c r="BG719" i="21"/>
  <c r="BI719" i="21"/>
  <c r="BJ719" i="21"/>
  <c r="BK719" i="21"/>
  <c r="BM719" i="21"/>
  <c r="BN719" i="21"/>
  <c r="BO719" i="21"/>
  <c r="AG720" i="21"/>
  <c r="AH720" i="21" s="1"/>
  <c r="AI720" i="21"/>
  <c r="AK720" i="21"/>
  <c r="AL720" i="21"/>
  <c r="AO720" i="21"/>
  <c r="AP720" i="21"/>
  <c r="AQ720" i="21"/>
  <c r="AS720" i="21"/>
  <c r="AT720" i="21"/>
  <c r="AU720" i="21"/>
  <c r="AW720" i="21"/>
  <c r="AX720" i="21"/>
  <c r="AY720" i="21"/>
  <c r="BA720" i="21"/>
  <c r="BB720" i="21"/>
  <c r="BC720" i="21"/>
  <c r="BE720" i="21"/>
  <c r="BF720" i="21"/>
  <c r="BG720" i="21"/>
  <c r="BI720" i="21"/>
  <c r="BJ720" i="21"/>
  <c r="BK720" i="21"/>
  <c r="BM720" i="21"/>
  <c r="BN720" i="21"/>
  <c r="BO720" i="21"/>
  <c r="AG721" i="21"/>
  <c r="AI721" i="21"/>
  <c r="AK721" i="21"/>
  <c r="AL721" i="21"/>
  <c r="AM721" i="21"/>
  <c r="AO721" i="21"/>
  <c r="AP721" i="21"/>
  <c r="AQ721" i="21"/>
  <c r="AS721" i="21"/>
  <c r="AT721" i="21"/>
  <c r="AU721" i="21"/>
  <c r="AW721" i="21"/>
  <c r="AX721" i="21"/>
  <c r="AY721" i="21"/>
  <c r="BA721" i="21"/>
  <c r="BB721" i="21"/>
  <c r="BC721" i="21"/>
  <c r="BE721" i="21"/>
  <c r="BF721" i="21"/>
  <c r="BG721" i="21"/>
  <c r="BI721" i="21"/>
  <c r="BJ721" i="21"/>
  <c r="BK721" i="21"/>
  <c r="BM721" i="21"/>
  <c r="BN721" i="21"/>
  <c r="BO721" i="21"/>
  <c r="AG722" i="21"/>
  <c r="AH722" i="21" s="1"/>
  <c r="AI722" i="21"/>
  <c r="AK722" i="21"/>
  <c r="AL722" i="21"/>
  <c r="AM722" i="21"/>
  <c r="AO722" i="21"/>
  <c r="AQ722" i="21"/>
  <c r="AS722" i="21"/>
  <c r="AU722" i="21"/>
  <c r="AW722" i="21"/>
  <c r="AX722" i="21"/>
  <c r="AY722" i="21"/>
  <c r="BA722" i="21"/>
  <c r="BB722" i="21"/>
  <c r="BC722" i="21"/>
  <c r="BE722" i="21"/>
  <c r="BF722" i="21"/>
  <c r="BG722" i="21"/>
  <c r="BI722" i="21"/>
  <c r="BJ722" i="21"/>
  <c r="BK722" i="21"/>
  <c r="BM722" i="21"/>
  <c r="BN722" i="21"/>
  <c r="BO722" i="21"/>
  <c r="AG723" i="21"/>
  <c r="AH723" i="21" s="1"/>
  <c r="AI723" i="21"/>
  <c r="AK723" i="21"/>
  <c r="AL723" i="21"/>
  <c r="AO723" i="21"/>
  <c r="AS723" i="21"/>
  <c r="AW723" i="21"/>
  <c r="AX723" i="21"/>
  <c r="AY723" i="21"/>
  <c r="BA723" i="21"/>
  <c r="BB723" i="21"/>
  <c r="BC723" i="21"/>
  <c r="BE723" i="21"/>
  <c r="BF723" i="21"/>
  <c r="BG723" i="21"/>
  <c r="BI723" i="21"/>
  <c r="BJ723" i="21"/>
  <c r="BK723" i="21"/>
  <c r="BM723" i="21"/>
  <c r="BN723" i="21"/>
  <c r="BO723" i="21"/>
  <c r="AU716" i="21"/>
  <c r="AQ716" i="21"/>
  <c r="AL716" i="21"/>
  <c r="BM716" i="21"/>
  <c r="BI716" i="21"/>
  <c r="BF716" i="21"/>
  <c r="BE716" i="21"/>
  <c r="BB716" i="21"/>
  <c r="BA716" i="21"/>
  <c r="AX716" i="21"/>
  <c r="AW716" i="21"/>
  <c r="AT716" i="21"/>
  <c r="AS716" i="21"/>
  <c r="AP716" i="21"/>
  <c r="AO716" i="21"/>
  <c r="AK716" i="21"/>
  <c r="AI716" i="21"/>
  <c r="AG716" i="21"/>
  <c r="AM654" i="21"/>
  <c r="AQ2693" i="21"/>
  <c r="AG2692" i="21"/>
  <c r="AI2692" i="21"/>
  <c r="AK2692" i="21"/>
  <c r="AL2692" i="21"/>
  <c r="AM2692" i="21"/>
  <c r="AO2692" i="21"/>
  <c r="AP2692" i="21"/>
  <c r="AQ2692" i="21"/>
  <c r="AS2692" i="21"/>
  <c r="AT2692" i="21"/>
  <c r="AU2692" i="21"/>
  <c r="AW2692" i="21"/>
  <c r="AX2692" i="21"/>
  <c r="AY2692" i="21"/>
  <c r="BA2692" i="21"/>
  <c r="BB2692" i="21"/>
  <c r="BC2692" i="21"/>
  <c r="BE2692" i="21"/>
  <c r="BF2692" i="21"/>
  <c r="BG2692" i="21"/>
  <c r="BI2692" i="21"/>
  <c r="BJ2692" i="21"/>
  <c r="BK2692" i="21"/>
  <c r="BM2692" i="21"/>
  <c r="BN2692" i="21"/>
  <c r="BO2692" i="21"/>
  <c r="AG2693" i="21"/>
  <c r="AI2693" i="21"/>
  <c r="AK2693" i="21"/>
  <c r="AL2693" i="21"/>
  <c r="AM2693" i="21"/>
  <c r="AO2693" i="21"/>
  <c r="AP2693" i="21"/>
  <c r="AS2693" i="21"/>
  <c r="AT2693" i="21"/>
  <c r="AU2693" i="21"/>
  <c r="AW2693" i="21"/>
  <c r="AX2693" i="21"/>
  <c r="AY2693" i="21"/>
  <c r="BA2693" i="21"/>
  <c r="BB2693" i="21"/>
  <c r="BC2693" i="21"/>
  <c r="BE2693" i="21"/>
  <c r="BF2693" i="21"/>
  <c r="BG2693" i="21"/>
  <c r="BI2693" i="21"/>
  <c r="BJ2693" i="21"/>
  <c r="BK2693" i="21"/>
  <c r="BM2693" i="21"/>
  <c r="BN2693" i="21"/>
  <c r="BO2693" i="21"/>
  <c r="AQ2691" i="21"/>
  <c r="AU2691" i="21"/>
  <c r="BO2691" i="21"/>
  <c r="BN2691" i="21"/>
  <c r="BM2691" i="21"/>
  <c r="BK2691" i="21"/>
  <c r="BJ2691" i="21"/>
  <c r="BI2691" i="21"/>
  <c r="BG2691" i="21"/>
  <c r="BF2691" i="21"/>
  <c r="BE2691" i="21"/>
  <c r="BC2691" i="21"/>
  <c r="BB2691" i="21"/>
  <c r="BA2691" i="21"/>
  <c r="AY2691" i="21"/>
  <c r="AX2691" i="21"/>
  <c r="AW2691" i="21"/>
  <c r="AT2691" i="21"/>
  <c r="AS2691" i="21"/>
  <c r="AP2691" i="21"/>
  <c r="AO2691" i="21"/>
  <c r="AM2691" i="21"/>
  <c r="AL2691" i="21"/>
  <c r="AK2691" i="21"/>
  <c r="AI2691" i="21"/>
  <c r="AG2691" i="21"/>
  <c r="AG2655" i="21"/>
  <c r="AI2655" i="21"/>
  <c r="AK2655" i="21"/>
  <c r="AL2655" i="21"/>
  <c r="AM2655" i="21"/>
  <c r="AO2655" i="21"/>
  <c r="AP2655" i="21"/>
  <c r="AQ2655" i="21"/>
  <c r="AS2655" i="21"/>
  <c r="AT2655" i="21"/>
  <c r="AU2655" i="21"/>
  <c r="AW2655" i="21"/>
  <c r="AX2655" i="21"/>
  <c r="AY2655" i="21"/>
  <c r="BA2655" i="21"/>
  <c r="BB2655" i="21"/>
  <c r="BC2655" i="21"/>
  <c r="BE2655" i="21"/>
  <c r="BF2655" i="21"/>
  <c r="BG2655" i="21"/>
  <c r="BI2655" i="21"/>
  <c r="BJ2655" i="21"/>
  <c r="BK2655" i="21"/>
  <c r="BM2655" i="21"/>
  <c r="BN2655" i="21"/>
  <c r="BO2655" i="21"/>
  <c r="AG2656" i="21"/>
  <c r="AI2656" i="21"/>
  <c r="AK2656" i="21"/>
  <c r="AL2656" i="21"/>
  <c r="AM2656" i="21"/>
  <c r="AO2656" i="21"/>
  <c r="AP2656" i="21"/>
  <c r="AQ2656" i="21"/>
  <c r="AS2656" i="21"/>
  <c r="AT2656" i="21"/>
  <c r="AU2656" i="21"/>
  <c r="AW2656" i="21"/>
  <c r="AX2656" i="21"/>
  <c r="AY2656" i="21"/>
  <c r="BA2656" i="21"/>
  <c r="BB2656" i="21"/>
  <c r="BC2656" i="21"/>
  <c r="BE2656" i="21"/>
  <c r="BF2656" i="21"/>
  <c r="BG2656" i="21"/>
  <c r="BI2656" i="21"/>
  <c r="BJ2656" i="21"/>
  <c r="BK2656" i="21"/>
  <c r="BM2656" i="21"/>
  <c r="BN2656" i="21"/>
  <c r="BO2656" i="21"/>
  <c r="AU2654" i="21"/>
  <c r="AQ2654" i="21"/>
  <c r="AM2654" i="21"/>
  <c r="BO2654" i="21"/>
  <c r="BN2654" i="21"/>
  <c r="BM2654" i="21"/>
  <c r="BK2654" i="21"/>
  <c r="BJ2654" i="21"/>
  <c r="BI2654" i="21"/>
  <c r="BG2654" i="21"/>
  <c r="BF2654" i="21"/>
  <c r="BE2654" i="21"/>
  <c r="BC2654" i="21"/>
  <c r="BB2654" i="21"/>
  <c r="BA2654" i="21"/>
  <c r="AY2654" i="21"/>
  <c r="AX2654" i="21"/>
  <c r="AW2654" i="21"/>
  <c r="AT2654" i="21"/>
  <c r="AS2654" i="21"/>
  <c r="AP2654" i="21"/>
  <c r="AO2654" i="21"/>
  <c r="AL2654" i="21"/>
  <c r="AK2654" i="21"/>
  <c r="AI2654" i="21"/>
  <c r="AG2654" i="21"/>
  <c r="AU2361" i="21"/>
  <c r="AG2361" i="21"/>
  <c r="AI2361" i="21"/>
  <c r="AK2361" i="21"/>
  <c r="AL2361" i="21"/>
  <c r="AM2361" i="21"/>
  <c r="AO2361" i="21"/>
  <c r="AP2361" i="21"/>
  <c r="AQ2361" i="21"/>
  <c r="AS2361" i="21"/>
  <c r="AT2361" i="21"/>
  <c r="AW2361" i="21"/>
  <c r="AX2361" i="21"/>
  <c r="AY2361" i="21"/>
  <c r="BA2361" i="21"/>
  <c r="BB2361" i="21"/>
  <c r="BC2361" i="21"/>
  <c r="BE2361" i="21"/>
  <c r="BF2361" i="21"/>
  <c r="BG2361" i="21"/>
  <c r="BI2361" i="21"/>
  <c r="BJ2361" i="21"/>
  <c r="BK2361" i="21"/>
  <c r="BM2361" i="21"/>
  <c r="BN2361" i="21"/>
  <c r="BO2361" i="21"/>
  <c r="AG2362" i="21"/>
  <c r="AI2362" i="21"/>
  <c r="AK2362" i="21"/>
  <c r="AL2362" i="21"/>
  <c r="AM2362" i="21"/>
  <c r="AO2362" i="21"/>
  <c r="AP2362" i="21"/>
  <c r="AQ2362" i="21"/>
  <c r="AS2362" i="21"/>
  <c r="AT2362" i="21"/>
  <c r="AU2362" i="21"/>
  <c r="AW2362" i="21"/>
  <c r="AX2362" i="21"/>
  <c r="AY2362" i="21"/>
  <c r="BA2362" i="21"/>
  <c r="BB2362" i="21"/>
  <c r="BC2362" i="21"/>
  <c r="BE2362" i="21"/>
  <c r="BF2362" i="21"/>
  <c r="BG2362" i="21"/>
  <c r="BI2362" i="21"/>
  <c r="BJ2362" i="21"/>
  <c r="BK2362" i="21"/>
  <c r="BM2362" i="21"/>
  <c r="BN2362" i="21"/>
  <c r="BO2362" i="21"/>
  <c r="BN2360" i="21"/>
  <c r="BO2360" i="21"/>
  <c r="BM2360" i="21"/>
  <c r="BK2360" i="21"/>
  <c r="BJ2360" i="21"/>
  <c r="BI2360" i="21"/>
  <c r="BG2360" i="21"/>
  <c r="BF2360" i="21"/>
  <c r="BE2360" i="21"/>
  <c r="BC2360" i="21"/>
  <c r="BB2360" i="21"/>
  <c r="BA2360" i="21"/>
  <c r="AY2360" i="21"/>
  <c r="AX2360" i="21"/>
  <c r="AW2360" i="21"/>
  <c r="AU2360" i="21"/>
  <c r="AT2360" i="21"/>
  <c r="AS2360" i="21"/>
  <c r="AQ2360" i="21"/>
  <c r="AP2360" i="21"/>
  <c r="AO2360" i="21"/>
  <c r="AM2360" i="21"/>
  <c r="AL2360" i="21"/>
  <c r="AK2360" i="21"/>
  <c r="AI2360" i="21"/>
  <c r="AH2360" i="21" s="1"/>
  <c r="AG2360" i="21"/>
  <c r="AM2324" i="21"/>
  <c r="AG2324" i="21"/>
  <c r="AI2324" i="21"/>
  <c r="AK2324" i="21"/>
  <c r="AL2324" i="21"/>
  <c r="AO2324" i="21"/>
  <c r="AP2324" i="21"/>
  <c r="AQ2324" i="21"/>
  <c r="AS2324" i="21"/>
  <c r="AT2324" i="21"/>
  <c r="AU2324" i="21"/>
  <c r="AW2324" i="21"/>
  <c r="AX2324" i="21"/>
  <c r="AY2324" i="21"/>
  <c r="BA2324" i="21"/>
  <c r="BB2324" i="21"/>
  <c r="BC2324" i="21"/>
  <c r="BE2324" i="21"/>
  <c r="BF2324" i="21"/>
  <c r="BG2324" i="21"/>
  <c r="BI2324" i="21"/>
  <c r="BJ2324" i="21"/>
  <c r="BK2324" i="21"/>
  <c r="BM2324" i="21"/>
  <c r="BN2324" i="21"/>
  <c r="BO2324" i="21"/>
  <c r="AG2325" i="21"/>
  <c r="AI2325" i="21"/>
  <c r="AK2325" i="21"/>
  <c r="AL2325" i="21"/>
  <c r="AM2325" i="21"/>
  <c r="AO2325" i="21"/>
  <c r="AP2325" i="21"/>
  <c r="AQ2325" i="21"/>
  <c r="AS2325" i="21"/>
  <c r="AT2325" i="21"/>
  <c r="AU2325" i="21"/>
  <c r="AW2325" i="21"/>
  <c r="AX2325" i="21"/>
  <c r="AY2325" i="21"/>
  <c r="BA2325" i="21"/>
  <c r="BB2325" i="21"/>
  <c r="BC2325" i="21"/>
  <c r="BE2325" i="21"/>
  <c r="BF2325" i="21"/>
  <c r="BG2325" i="21"/>
  <c r="BI2325" i="21"/>
  <c r="BJ2325" i="21"/>
  <c r="BK2325" i="21"/>
  <c r="BM2325" i="21"/>
  <c r="BN2325" i="21"/>
  <c r="BO2325" i="21"/>
  <c r="AM2323" i="21"/>
  <c r="BO2323" i="21"/>
  <c r="BN2323" i="21"/>
  <c r="BM2323" i="21"/>
  <c r="BK2323" i="21"/>
  <c r="BJ2323" i="21"/>
  <c r="BI2323" i="21"/>
  <c r="BG2323" i="21"/>
  <c r="BF2323" i="21"/>
  <c r="BE2323" i="21"/>
  <c r="BC2323" i="21"/>
  <c r="BB2323" i="21"/>
  <c r="BA2323" i="21"/>
  <c r="AY2323" i="21"/>
  <c r="AX2323" i="21"/>
  <c r="AW2323" i="21"/>
  <c r="AU2323" i="21"/>
  <c r="AT2323" i="21"/>
  <c r="AS2323" i="21"/>
  <c r="AQ2323" i="21"/>
  <c r="AP2323" i="21"/>
  <c r="AO2323" i="21"/>
  <c r="AL2323" i="21"/>
  <c r="AK2323" i="21"/>
  <c r="AI2323" i="21"/>
  <c r="AG2323" i="21"/>
  <c r="AG611" i="21"/>
  <c r="AI611" i="21"/>
  <c r="AK611" i="21"/>
  <c r="AL611" i="21"/>
  <c r="AM611" i="21"/>
  <c r="AO611" i="21"/>
  <c r="AP611" i="21"/>
  <c r="AQ611" i="21"/>
  <c r="AS611" i="21"/>
  <c r="AT611" i="21"/>
  <c r="AU611" i="21"/>
  <c r="AW611" i="21"/>
  <c r="AX611" i="21"/>
  <c r="AY611" i="21"/>
  <c r="BA611" i="21"/>
  <c r="BB611" i="21"/>
  <c r="BC611" i="21"/>
  <c r="BE611" i="21"/>
  <c r="BF611" i="21"/>
  <c r="BG611" i="21"/>
  <c r="BI611" i="21"/>
  <c r="BJ611" i="21"/>
  <c r="BK611" i="21"/>
  <c r="BM611" i="21"/>
  <c r="BN611" i="21"/>
  <c r="BO611" i="21"/>
  <c r="AG612" i="21"/>
  <c r="AI612" i="21"/>
  <c r="AK612" i="21"/>
  <c r="AL612" i="21"/>
  <c r="AM612" i="21"/>
  <c r="AO612" i="21"/>
  <c r="AP612" i="21"/>
  <c r="AQ612" i="21"/>
  <c r="AS612" i="21"/>
  <c r="AT612" i="21"/>
  <c r="AU612" i="21"/>
  <c r="AW612" i="21"/>
  <c r="AX612" i="21"/>
  <c r="AY612" i="21"/>
  <c r="BA612" i="21"/>
  <c r="BB612" i="21"/>
  <c r="BC612" i="21"/>
  <c r="BE612" i="21"/>
  <c r="BF612" i="21"/>
  <c r="BG612" i="21"/>
  <c r="BI612" i="21"/>
  <c r="BJ612" i="21"/>
  <c r="BK612" i="21"/>
  <c r="BM612" i="21"/>
  <c r="BN612" i="21"/>
  <c r="BO612" i="21"/>
  <c r="AU610" i="21"/>
  <c r="AQ610" i="21"/>
  <c r="AM610" i="21"/>
  <c r="AL610" i="21"/>
  <c r="BC610" i="21"/>
  <c r="AK610" i="21"/>
  <c r="AO610" i="21"/>
  <c r="AP610" i="21"/>
  <c r="AS610" i="21"/>
  <c r="AT610" i="21"/>
  <c r="BO610" i="21"/>
  <c r="BN610" i="21"/>
  <c r="BM610" i="21"/>
  <c r="BK610" i="21"/>
  <c r="BJ610" i="21"/>
  <c r="BI610" i="21"/>
  <c r="BG610" i="21"/>
  <c r="BF610" i="21"/>
  <c r="BE610" i="21"/>
  <c r="BB610" i="21"/>
  <c r="BA610" i="21"/>
  <c r="AY610" i="21"/>
  <c r="AX610" i="21"/>
  <c r="AW610" i="21"/>
  <c r="AI610" i="21"/>
  <c r="AG610" i="21"/>
  <c r="AI562" i="21"/>
  <c r="AG450" i="21"/>
  <c r="AI450" i="21"/>
  <c r="AK450" i="21"/>
  <c r="AL450" i="21"/>
  <c r="AM450" i="21"/>
  <c r="AO450" i="21"/>
  <c r="AP450" i="21"/>
  <c r="AQ450" i="21"/>
  <c r="AS450" i="21"/>
  <c r="AT450" i="21"/>
  <c r="AU450" i="21"/>
  <c r="AW450" i="21"/>
  <c r="AX450" i="21"/>
  <c r="AY450" i="21"/>
  <c r="BA450" i="21"/>
  <c r="BB450" i="21"/>
  <c r="BC450" i="21"/>
  <c r="BE450" i="21"/>
  <c r="BF450" i="21"/>
  <c r="BG450" i="21"/>
  <c r="BI450" i="21"/>
  <c r="BJ450" i="21"/>
  <c r="BK450" i="21"/>
  <c r="BM450" i="21"/>
  <c r="BN450" i="21"/>
  <c r="BO450" i="21"/>
  <c r="AG451" i="21"/>
  <c r="AH451" i="21" s="1"/>
  <c r="AI451" i="21"/>
  <c r="AK451" i="21"/>
  <c r="AL451" i="21"/>
  <c r="AM451" i="21"/>
  <c r="AO451" i="21"/>
  <c r="AP451" i="21"/>
  <c r="AQ451" i="21"/>
  <c r="AS451" i="21"/>
  <c r="AT451" i="21"/>
  <c r="AU451" i="21"/>
  <c r="AW451" i="21"/>
  <c r="AX451" i="21"/>
  <c r="AY451" i="21"/>
  <c r="BA451" i="21"/>
  <c r="BB451" i="21"/>
  <c r="BC451" i="21"/>
  <c r="BE451" i="21"/>
  <c r="BF451" i="21"/>
  <c r="BG451" i="21"/>
  <c r="BI451" i="21"/>
  <c r="BJ451" i="21"/>
  <c r="BK451" i="21"/>
  <c r="BM451" i="21"/>
  <c r="BN451" i="21"/>
  <c r="BO451" i="21"/>
  <c r="AG452" i="21"/>
  <c r="AI452" i="21"/>
  <c r="AK452" i="21"/>
  <c r="AL452" i="21"/>
  <c r="AM452" i="21"/>
  <c r="AO452" i="21"/>
  <c r="AP452" i="21"/>
  <c r="AQ452" i="21"/>
  <c r="AS452" i="21"/>
  <c r="AT452" i="21"/>
  <c r="AU452" i="21"/>
  <c r="AW452" i="21"/>
  <c r="AX452" i="21"/>
  <c r="AY452" i="21"/>
  <c r="BA452" i="21"/>
  <c r="BB452" i="21"/>
  <c r="BC452" i="21"/>
  <c r="BE452" i="21"/>
  <c r="BF452" i="21"/>
  <c r="BG452" i="21"/>
  <c r="BI452" i="21"/>
  <c r="BJ452" i="21"/>
  <c r="BK452" i="21"/>
  <c r="BM452" i="21"/>
  <c r="BN452" i="21"/>
  <c r="BO452" i="21"/>
  <c r="AG453" i="21"/>
  <c r="AI453" i="21"/>
  <c r="AK453" i="21"/>
  <c r="AL453" i="21"/>
  <c r="AM453" i="21"/>
  <c r="AO453" i="21"/>
  <c r="AP453" i="21"/>
  <c r="AQ453" i="21"/>
  <c r="AS453" i="21"/>
  <c r="AT453" i="21"/>
  <c r="AU453" i="21"/>
  <c r="AW453" i="21"/>
  <c r="AX453" i="21"/>
  <c r="AY453" i="21"/>
  <c r="BA453" i="21"/>
  <c r="BB453" i="21"/>
  <c r="BC453" i="21"/>
  <c r="BE453" i="21"/>
  <c r="BF453" i="21"/>
  <c r="BG453" i="21"/>
  <c r="BI453" i="21"/>
  <c r="BJ453" i="21"/>
  <c r="BK453" i="21"/>
  <c r="BM453" i="21"/>
  <c r="BN453" i="21"/>
  <c r="BO453" i="21"/>
  <c r="AG454" i="21"/>
  <c r="AI454" i="21"/>
  <c r="AK454" i="21"/>
  <c r="AL454" i="21"/>
  <c r="AM454" i="21"/>
  <c r="AO454" i="21"/>
  <c r="AP454" i="21"/>
  <c r="AQ454" i="21"/>
  <c r="AS454" i="21"/>
  <c r="AT454" i="21"/>
  <c r="AU454" i="21"/>
  <c r="AW454" i="21"/>
  <c r="AX454" i="21"/>
  <c r="AY454" i="21"/>
  <c r="BA454" i="21"/>
  <c r="BB454" i="21"/>
  <c r="BC454" i="21"/>
  <c r="BE454" i="21"/>
  <c r="BF454" i="21"/>
  <c r="BG454" i="21"/>
  <c r="BI454" i="21"/>
  <c r="BJ454" i="21"/>
  <c r="BK454" i="21"/>
  <c r="BM454" i="21"/>
  <c r="BN454" i="21"/>
  <c r="BO454" i="21"/>
  <c r="AG455" i="21"/>
  <c r="AH455" i="21" s="1"/>
  <c r="AI455" i="21"/>
  <c r="AK455" i="21"/>
  <c r="AL455" i="21"/>
  <c r="AM455" i="21"/>
  <c r="AO455" i="21"/>
  <c r="AP455" i="21"/>
  <c r="AQ455" i="21"/>
  <c r="AS455" i="21"/>
  <c r="AT455" i="21"/>
  <c r="AU455" i="21"/>
  <c r="AW455" i="21"/>
  <c r="AX455" i="21"/>
  <c r="AY455" i="21"/>
  <c r="BA455" i="21"/>
  <c r="BB455" i="21"/>
  <c r="BC455" i="21"/>
  <c r="BE455" i="21"/>
  <c r="BF455" i="21"/>
  <c r="BG455" i="21"/>
  <c r="BI455" i="21"/>
  <c r="BJ455" i="21"/>
  <c r="BK455" i="21"/>
  <c r="BM455" i="21"/>
  <c r="BN455" i="21"/>
  <c r="BO455" i="21"/>
  <c r="AG456" i="21"/>
  <c r="AI456" i="21"/>
  <c r="AK456" i="21"/>
  <c r="AL456" i="21"/>
  <c r="AM456" i="21"/>
  <c r="AO456" i="21"/>
  <c r="AP456" i="21"/>
  <c r="AQ456" i="21"/>
  <c r="AS456" i="21"/>
  <c r="AT456" i="21"/>
  <c r="AU456" i="21"/>
  <c r="AW456" i="21"/>
  <c r="AX456" i="21"/>
  <c r="AY456" i="21"/>
  <c r="BA456" i="21"/>
  <c r="BB456" i="21"/>
  <c r="BC456" i="21"/>
  <c r="BE456" i="21"/>
  <c r="BF456" i="21"/>
  <c r="BG456" i="21"/>
  <c r="BI456" i="21"/>
  <c r="BJ456" i="21"/>
  <c r="BK456" i="21"/>
  <c r="BM456" i="21"/>
  <c r="BN456" i="21"/>
  <c r="BO456" i="21"/>
  <c r="AG457" i="21"/>
  <c r="AH457" i="21" s="1"/>
  <c r="AI457" i="21"/>
  <c r="AK457" i="21"/>
  <c r="AL457" i="21"/>
  <c r="AM457" i="21"/>
  <c r="AO457" i="21"/>
  <c r="AP457" i="21"/>
  <c r="AQ457" i="21"/>
  <c r="AS457" i="21"/>
  <c r="AT457" i="21"/>
  <c r="AU457" i="21"/>
  <c r="AW457" i="21"/>
  <c r="AX457" i="21"/>
  <c r="AY457" i="21"/>
  <c r="BA457" i="21"/>
  <c r="BB457" i="21"/>
  <c r="BC457" i="21"/>
  <c r="BE457" i="21"/>
  <c r="BF457" i="21"/>
  <c r="BG457" i="21"/>
  <c r="BI457" i="21"/>
  <c r="BJ457" i="21"/>
  <c r="BK457" i="21"/>
  <c r="BM457" i="21"/>
  <c r="BN457" i="21"/>
  <c r="BO457" i="21"/>
  <c r="AG458" i="21"/>
  <c r="AH458" i="21" s="1"/>
  <c r="AI458" i="21"/>
  <c r="AK458" i="21"/>
  <c r="AL458" i="21"/>
  <c r="AM458" i="21"/>
  <c r="AO458" i="21"/>
  <c r="AP458" i="21"/>
  <c r="AQ458" i="21"/>
  <c r="AS458" i="21"/>
  <c r="AT458" i="21"/>
  <c r="AU458" i="21"/>
  <c r="AW458" i="21"/>
  <c r="AX458" i="21"/>
  <c r="AY458" i="21"/>
  <c r="BA458" i="21"/>
  <c r="BB458" i="21"/>
  <c r="BC458" i="21"/>
  <c r="BE458" i="21"/>
  <c r="BF458" i="21"/>
  <c r="BG458" i="21"/>
  <c r="BI458" i="21"/>
  <c r="BJ458" i="21"/>
  <c r="BK458" i="21"/>
  <c r="BM458" i="21"/>
  <c r="BN458" i="21"/>
  <c r="BO458" i="21"/>
  <c r="AG459" i="21"/>
  <c r="AH459" i="21" s="1"/>
  <c r="AI459" i="21"/>
  <c r="AK459" i="21"/>
  <c r="AL459" i="21"/>
  <c r="AM459" i="21"/>
  <c r="AO459" i="21"/>
  <c r="AP459" i="21"/>
  <c r="AQ459" i="21"/>
  <c r="AS459" i="21"/>
  <c r="AT459" i="21"/>
  <c r="AU459" i="21"/>
  <c r="AW459" i="21"/>
  <c r="AX459" i="21"/>
  <c r="AY459" i="21"/>
  <c r="BA459" i="21"/>
  <c r="BB459" i="21"/>
  <c r="BC459" i="21"/>
  <c r="BE459" i="21"/>
  <c r="BF459" i="21"/>
  <c r="BG459" i="21"/>
  <c r="BI459" i="21"/>
  <c r="BJ459" i="21"/>
  <c r="BK459" i="21"/>
  <c r="BM459" i="21"/>
  <c r="BN459" i="21"/>
  <c r="BO459" i="21"/>
  <c r="AG460" i="21"/>
  <c r="AI460" i="21"/>
  <c r="AK460" i="21"/>
  <c r="AL460" i="21"/>
  <c r="AM460" i="21"/>
  <c r="AO460" i="21"/>
  <c r="AP460" i="21"/>
  <c r="AQ460" i="21"/>
  <c r="AS460" i="21"/>
  <c r="AT460" i="21"/>
  <c r="AU460" i="21"/>
  <c r="AW460" i="21"/>
  <c r="AX460" i="21"/>
  <c r="AY460" i="21"/>
  <c r="BA460" i="21"/>
  <c r="BB460" i="21"/>
  <c r="BC460" i="21"/>
  <c r="BE460" i="21"/>
  <c r="BF460" i="21"/>
  <c r="BG460" i="21"/>
  <c r="BI460" i="21"/>
  <c r="BJ460" i="21"/>
  <c r="BK460" i="21"/>
  <c r="BM460" i="21"/>
  <c r="BN460" i="21"/>
  <c r="BO460" i="21"/>
  <c r="AG461" i="21"/>
  <c r="AH461" i="21" s="1"/>
  <c r="AI461" i="21"/>
  <c r="AK461" i="21"/>
  <c r="AL461" i="21"/>
  <c r="AM461" i="21"/>
  <c r="AO461" i="21"/>
  <c r="AP461" i="21"/>
  <c r="AQ461" i="21"/>
  <c r="AS461" i="21"/>
  <c r="AT461" i="21"/>
  <c r="AU461" i="21"/>
  <c r="AW461" i="21"/>
  <c r="AX461" i="21"/>
  <c r="AY461" i="21"/>
  <c r="BA461" i="21"/>
  <c r="BB461" i="21"/>
  <c r="BC461" i="21"/>
  <c r="BE461" i="21"/>
  <c r="BF461" i="21"/>
  <c r="BG461" i="21"/>
  <c r="BI461" i="21"/>
  <c r="BJ461" i="21"/>
  <c r="BK461" i="21"/>
  <c r="BM461" i="21"/>
  <c r="BN461" i="21"/>
  <c r="BO461" i="21"/>
  <c r="AG462" i="21"/>
  <c r="AI462" i="21"/>
  <c r="AK462" i="21"/>
  <c r="AL462" i="21"/>
  <c r="AM462" i="21"/>
  <c r="AO462" i="21"/>
  <c r="AP462" i="21"/>
  <c r="AQ462" i="21"/>
  <c r="AS462" i="21"/>
  <c r="AT462" i="21"/>
  <c r="AU462" i="21"/>
  <c r="AW462" i="21"/>
  <c r="AX462" i="21"/>
  <c r="AY462" i="21"/>
  <c r="BA462" i="21"/>
  <c r="BB462" i="21"/>
  <c r="BC462" i="21"/>
  <c r="BE462" i="21"/>
  <c r="BF462" i="21"/>
  <c r="BG462" i="21"/>
  <c r="BI462" i="21"/>
  <c r="BJ462" i="21"/>
  <c r="BK462" i="21"/>
  <c r="BM462" i="21"/>
  <c r="BN462" i="21"/>
  <c r="BO462" i="21"/>
  <c r="AG463" i="21"/>
  <c r="AH463" i="21" s="1"/>
  <c r="AI463" i="21"/>
  <c r="AK463" i="21"/>
  <c r="AL463" i="21"/>
  <c r="AM463" i="21"/>
  <c r="AO463" i="21"/>
  <c r="AP463" i="21"/>
  <c r="AQ463" i="21"/>
  <c r="AS463" i="21"/>
  <c r="AT463" i="21"/>
  <c r="AU463" i="21"/>
  <c r="AW463" i="21"/>
  <c r="AX463" i="21"/>
  <c r="AY463" i="21"/>
  <c r="BA463" i="21"/>
  <c r="BB463" i="21"/>
  <c r="BC463" i="21"/>
  <c r="BE463" i="21"/>
  <c r="BF463" i="21"/>
  <c r="BG463" i="21"/>
  <c r="BI463" i="21"/>
  <c r="BJ463" i="21"/>
  <c r="BK463" i="21"/>
  <c r="BM463" i="21"/>
  <c r="BN463" i="21"/>
  <c r="BO463" i="21"/>
  <c r="AG464" i="21"/>
  <c r="AI464" i="21"/>
  <c r="AK464" i="21"/>
  <c r="AL464" i="21"/>
  <c r="AM464" i="21"/>
  <c r="AO464" i="21"/>
  <c r="AP464" i="21"/>
  <c r="AQ464" i="21"/>
  <c r="AS464" i="21"/>
  <c r="AT464" i="21"/>
  <c r="AU464" i="21"/>
  <c r="AW464" i="21"/>
  <c r="AX464" i="21"/>
  <c r="AY464" i="21"/>
  <c r="BA464" i="21"/>
  <c r="BB464" i="21"/>
  <c r="BC464" i="21"/>
  <c r="BE464" i="21"/>
  <c r="BF464" i="21"/>
  <c r="BG464" i="21"/>
  <c r="BI464" i="21"/>
  <c r="BJ464" i="21"/>
  <c r="BK464" i="21"/>
  <c r="BM464" i="21"/>
  <c r="BN464" i="21"/>
  <c r="BO464" i="21"/>
  <c r="AG465" i="21"/>
  <c r="AH465" i="21" s="1"/>
  <c r="AI465" i="21"/>
  <c r="AK465" i="21"/>
  <c r="AL465" i="21"/>
  <c r="AM465" i="21"/>
  <c r="AO465" i="21"/>
  <c r="AP465" i="21"/>
  <c r="AQ465" i="21"/>
  <c r="AS465" i="21"/>
  <c r="AT465" i="21"/>
  <c r="AU465" i="21"/>
  <c r="AW465" i="21"/>
  <c r="AX465" i="21"/>
  <c r="AY465" i="21"/>
  <c r="BA465" i="21"/>
  <c r="BB465" i="21"/>
  <c r="BC465" i="21"/>
  <c r="BE465" i="21"/>
  <c r="BF465" i="21"/>
  <c r="BG465" i="21"/>
  <c r="BI465" i="21"/>
  <c r="BJ465" i="21"/>
  <c r="BK465" i="21"/>
  <c r="BM465" i="21"/>
  <c r="BN465" i="21"/>
  <c r="BO465" i="21"/>
  <c r="AG466" i="21"/>
  <c r="AI466" i="21"/>
  <c r="AK466" i="21"/>
  <c r="AL466" i="21"/>
  <c r="AM466" i="21"/>
  <c r="AO466" i="21"/>
  <c r="AP466" i="21"/>
  <c r="AQ466" i="21"/>
  <c r="AS466" i="21"/>
  <c r="AT466" i="21"/>
  <c r="AU466" i="21"/>
  <c r="AW466" i="21"/>
  <c r="AX466" i="21"/>
  <c r="AY466" i="21"/>
  <c r="BA466" i="21"/>
  <c r="BB466" i="21"/>
  <c r="BC466" i="21"/>
  <c r="BE466" i="21"/>
  <c r="BF466" i="21"/>
  <c r="BG466" i="21"/>
  <c r="BI466" i="21"/>
  <c r="BJ466" i="21"/>
  <c r="BK466" i="21"/>
  <c r="BM466" i="21"/>
  <c r="BN466" i="21"/>
  <c r="BO466" i="21"/>
  <c r="AG467" i="21"/>
  <c r="AH467" i="21" s="1"/>
  <c r="AI467" i="21"/>
  <c r="AK467" i="21"/>
  <c r="AL467" i="21"/>
  <c r="AM467" i="21"/>
  <c r="AO467" i="21"/>
  <c r="AP467" i="21"/>
  <c r="AQ467" i="21"/>
  <c r="AS467" i="21"/>
  <c r="AT467" i="21"/>
  <c r="AU467" i="21"/>
  <c r="AW467" i="21"/>
  <c r="AX467" i="21"/>
  <c r="AY467" i="21"/>
  <c r="BA467" i="21"/>
  <c r="BB467" i="21"/>
  <c r="BC467" i="21"/>
  <c r="BE467" i="21"/>
  <c r="BF467" i="21"/>
  <c r="BG467" i="21"/>
  <c r="BI467" i="21"/>
  <c r="BJ467" i="21"/>
  <c r="BK467" i="21"/>
  <c r="BM467" i="21"/>
  <c r="BN467" i="21"/>
  <c r="BO467" i="21"/>
  <c r="AG468" i="21"/>
  <c r="AI468" i="21"/>
  <c r="AK468" i="21"/>
  <c r="AL468" i="21"/>
  <c r="AM468" i="21"/>
  <c r="AO468" i="21"/>
  <c r="AP468" i="21"/>
  <c r="AQ468" i="21"/>
  <c r="AS468" i="21"/>
  <c r="AT468" i="21"/>
  <c r="AU468" i="21"/>
  <c r="AW468" i="21"/>
  <c r="AX468" i="21"/>
  <c r="AY468" i="21"/>
  <c r="BA468" i="21"/>
  <c r="BB468" i="21"/>
  <c r="BC468" i="21"/>
  <c r="BE468" i="21"/>
  <c r="BF468" i="21"/>
  <c r="BG468" i="21"/>
  <c r="BI468" i="21"/>
  <c r="BJ468" i="21"/>
  <c r="BK468" i="21"/>
  <c r="BM468" i="21"/>
  <c r="BN468" i="21"/>
  <c r="BO468" i="21"/>
  <c r="AG469" i="21"/>
  <c r="AH469" i="21" s="1"/>
  <c r="AI469" i="21"/>
  <c r="AK469" i="21"/>
  <c r="AL469" i="21"/>
  <c r="AM469" i="21"/>
  <c r="AO469" i="21"/>
  <c r="AP469" i="21"/>
  <c r="AQ469" i="21"/>
  <c r="AS469" i="21"/>
  <c r="AT469" i="21"/>
  <c r="AU469" i="21"/>
  <c r="AW469" i="21"/>
  <c r="AX469" i="21"/>
  <c r="AY469" i="21"/>
  <c r="BA469" i="21"/>
  <c r="BB469" i="21"/>
  <c r="BC469" i="21"/>
  <c r="BE469" i="21"/>
  <c r="BF469" i="21"/>
  <c r="BG469" i="21"/>
  <c r="BI469" i="21"/>
  <c r="BJ469" i="21"/>
  <c r="BK469" i="21"/>
  <c r="BM469" i="21"/>
  <c r="BN469" i="21"/>
  <c r="BO469" i="21"/>
  <c r="AG470" i="21"/>
  <c r="AI470" i="21"/>
  <c r="AK470" i="21"/>
  <c r="AL470" i="21"/>
  <c r="AM470" i="21"/>
  <c r="AO470" i="21"/>
  <c r="AP470" i="21"/>
  <c r="AQ470" i="21"/>
  <c r="AS470" i="21"/>
  <c r="AT470" i="21"/>
  <c r="AU470" i="21"/>
  <c r="AW470" i="21"/>
  <c r="AX470" i="21"/>
  <c r="AY470" i="21"/>
  <c r="BA470" i="21"/>
  <c r="BB470" i="21"/>
  <c r="BC470" i="21"/>
  <c r="BE470" i="21"/>
  <c r="BF470" i="21"/>
  <c r="BG470" i="21"/>
  <c r="BI470" i="21"/>
  <c r="BJ470" i="21"/>
  <c r="BK470" i="21"/>
  <c r="BM470" i="21"/>
  <c r="BN470" i="21"/>
  <c r="BO470" i="21"/>
  <c r="AG471" i="21"/>
  <c r="AH471" i="21" s="1"/>
  <c r="AI471" i="21"/>
  <c r="AK471" i="21"/>
  <c r="AL471" i="21"/>
  <c r="AM471" i="21"/>
  <c r="AO471" i="21"/>
  <c r="AP471" i="21"/>
  <c r="AQ471" i="21"/>
  <c r="AS471" i="21"/>
  <c r="AT471" i="21"/>
  <c r="AU471" i="21"/>
  <c r="AW471" i="21"/>
  <c r="AX471" i="21"/>
  <c r="AY471" i="21"/>
  <c r="BA471" i="21"/>
  <c r="BB471" i="21"/>
  <c r="BC471" i="21"/>
  <c r="BE471" i="21"/>
  <c r="BF471" i="21"/>
  <c r="BG471" i="21"/>
  <c r="BI471" i="21"/>
  <c r="BJ471" i="21"/>
  <c r="BK471" i="21"/>
  <c r="BM471" i="21"/>
  <c r="BN471" i="21"/>
  <c r="BO471" i="21"/>
  <c r="AG472" i="21"/>
  <c r="AI472" i="21"/>
  <c r="AK472" i="21"/>
  <c r="AL472" i="21"/>
  <c r="AM472" i="21"/>
  <c r="AO472" i="21"/>
  <c r="AP472" i="21"/>
  <c r="AQ472" i="21"/>
  <c r="AS472" i="21"/>
  <c r="AT472" i="21"/>
  <c r="AU472" i="21"/>
  <c r="AW472" i="21"/>
  <c r="AX472" i="21"/>
  <c r="AY472" i="21"/>
  <c r="BA472" i="21"/>
  <c r="BB472" i="21"/>
  <c r="BC472" i="21"/>
  <c r="BE472" i="21"/>
  <c r="BF472" i="21"/>
  <c r="BG472" i="21"/>
  <c r="BI472" i="21"/>
  <c r="BJ472" i="21"/>
  <c r="BK472" i="21"/>
  <c r="BM472" i="21"/>
  <c r="BN472" i="21"/>
  <c r="BO472" i="21"/>
  <c r="AG473" i="21"/>
  <c r="AH473" i="21" s="1"/>
  <c r="AI473" i="21"/>
  <c r="AK473" i="21"/>
  <c r="AL473" i="21"/>
  <c r="AM473" i="21"/>
  <c r="AO473" i="21"/>
  <c r="AP473" i="21"/>
  <c r="AQ473" i="21"/>
  <c r="AS473" i="21"/>
  <c r="AT473" i="21"/>
  <c r="AU473" i="21"/>
  <c r="AW473" i="21"/>
  <c r="AX473" i="21"/>
  <c r="AY473" i="21"/>
  <c r="BA473" i="21"/>
  <c r="BB473" i="21"/>
  <c r="BC473" i="21"/>
  <c r="BE473" i="21"/>
  <c r="BF473" i="21"/>
  <c r="BG473" i="21"/>
  <c r="BI473" i="21"/>
  <c r="BJ473" i="21"/>
  <c r="BK473" i="21"/>
  <c r="BM473" i="21"/>
  <c r="BN473" i="21"/>
  <c r="BO473" i="21"/>
  <c r="AG474" i="21"/>
  <c r="AI474" i="21"/>
  <c r="AK474" i="21"/>
  <c r="AL474" i="21"/>
  <c r="AM474" i="21"/>
  <c r="AO474" i="21"/>
  <c r="AP474" i="21"/>
  <c r="AQ474" i="21"/>
  <c r="AS474" i="21"/>
  <c r="AT474" i="21"/>
  <c r="AU474" i="21"/>
  <c r="AW474" i="21"/>
  <c r="AX474" i="21"/>
  <c r="AY474" i="21"/>
  <c r="BA474" i="21"/>
  <c r="BB474" i="21"/>
  <c r="BC474" i="21"/>
  <c r="BE474" i="21"/>
  <c r="BF474" i="21"/>
  <c r="BG474" i="21"/>
  <c r="BI474" i="21"/>
  <c r="BJ474" i="21"/>
  <c r="BK474" i="21"/>
  <c r="BM474" i="21"/>
  <c r="BN474" i="21"/>
  <c r="BO474" i="21"/>
  <c r="AG475" i="21"/>
  <c r="AH475" i="21" s="1"/>
  <c r="AI475" i="21"/>
  <c r="AK475" i="21"/>
  <c r="AL475" i="21"/>
  <c r="AM475" i="21"/>
  <c r="AO475" i="21"/>
  <c r="AP475" i="21"/>
  <c r="AQ475" i="21"/>
  <c r="AS475" i="21"/>
  <c r="AT475" i="21"/>
  <c r="AU475" i="21"/>
  <c r="AW475" i="21"/>
  <c r="AX475" i="21"/>
  <c r="AY475" i="21"/>
  <c r="BA475" i="21"/>
  <c r="BB475" i="21"/>
  <c r="BC475" i="21"/>
  <c r="BE475" i="21"/>
  <c r="BF475" i="21"/>
  <c r="BG475" i="21"/>
  <c r="BI475" i="21"/>
  <c r="BJ475" i="21"/>
  <c r="BK475" i="21"/>
  <c r="BM475" i="21"/>
  <c r="BN475" i="21"/>
  <c r="BO475" i="21"/>
  <c r="AM449" i="21"/>
  <c r="AU449" i="21"/>
  <c r="AQ449" i="21"/>
  <c r="AL449" i="21"/>
  <c r="AK449" i="21"/>
  <c r="AO449" i="21"/>
  <c r="AP449" i="21"/>
  <c r="AS449" i="21"/>
  <c r="AT449" i="21"/>
  <c r="BO449" i="21"/>
  <c r="BN449" i="21"/>
  <c r="BM449" i="21"/>
  <c r="BK449" i="21"/>
  <c r="BJ449" i="21"/>
  <c r="BI449" i="21"/>
  <c r="BG449" i="21"/>
  <c r="BF449" i="21"/>
  <c r="BE449" i="21"/>
  <c r="BC449" i="21"/>
  <c r="BB449" i="21"/>
  <c r="BA449" i="21"/>
  <c r="AY449" i="21"/>
  <c r="AX449" i="21"/>
  <c r="AW449" i="21"/>
  <c r="AI449" i="21"/>
  <c r="AG449" i="21"/>
  <c r="AH449" i="21" s="1"/>
  <c r="AU661" i="21"/>
  <c r="BM653" i="21"/>
  <c r="BN653" i="21"/>
  <c r="BO653" i="21"/>
  <c r="AG654" i="21"/>
  <c r="AI654" i="21"/>
  <c r="AK654" i="21"/>
  <c r="AL654" i="21"/>
  <c r="AO654" i="21"/>
  <c r="AP654" i="21"/>
  <c r="AQ654" i="21"/>
  <c r="AS654" i="21"/>
  <c r="AT654" i="21"/>
  <c r="AU654" i="21"/>
  <c r="AW654" i="21"/>
  <c r="AX654" i="21"/>
  <c r="AY654" i="21"/>
  <c r="BA654" i="21"/>
  <c r="BB654" i="21"/>
  <c r="BC654" i="21"/>
  <c r="BE654" i="21"/>
  <c r="BF654" i="21"/>
  <c r="BG654" i="21"/>
  <c r="BI654" i="21"/>
  <c r="BJ654" i="21"/>
  <c r="BK654" i="21"/>
  <c r="BM654" i="21"/>
  <c r="BN654" i="21"/>
  <c r="BO654" i="21"/>
  <c r="AG655" i="21"/>
  <c r="AI655" i="21"/>
  <c r="AK655" i="21"/>
  <c r="AL655" i="21"/>
  <c r="AM655" i="21"/>
  <c r="AO655" i="21"/>
  <c r="AP655" i="21"/>
  <c r="AQ655" i="21"/>
  <c r="AS655" i="21"/>
  <c r="AT655" i="21"/>
  <c r="AU655" i="21"/>
  <c r="AW655" i="21"/>
  <c r="AX655" i="21"/>
  <c r="AY655" i="21"/>
  <c r="BA655" i="21"/>
  <c r="BB655" i="21"/>
  <c r="BC655" i="21"/>
  <c r="BE655" i="21"/>
  <c r="BF655" i="21"/>
  <c r="BG655" i="21"/>
  <c r="BI655" i="21"/>
  <c r="BJ655" i="21"/>
  <c r="BK655" i="21"/>
  <c r="BM655" i="21"/>
  <c r="BN655" i="21"/>
  <c r="BO655" i="21"/>
  <c r="AG656" i="21"/>
  <c r="AI656" i="21"/>
  <c r="AK656" i="21"/>
  <c r="AL656" i="21"/>
  <c r="AM656" i="21"/>
  <c r="AO656" i="21"/>
  <c r="AP656" i="21"/>
  <c r="AQ656" i="21"/>
  <c r="AS656" i="21"/>
  <c r="AT656" i="21"/>
  <c r="AU656" i="21"/>
  <c r="AW656" i="21"/>
  <c r="AX656" i="21"/>
  <c r="AY656" i="21"/>
  <c r="BA656" i="21"/>
  <c r="BB656" i="21"/>
  <c r="BC656" i="21"/>
  <c r="BE656" i="21"/>
  <c r="BF656" i="21"/>
  <c r="BG656" i="21"/>
  <c r="BI656" i="21"/>
  <c r="BJ656" i="21"/>
  <c r="BK656" i="21"/>
  <c r="BM656" i="21"/>
  <c r="BN656" i="21"/>
  <c r="BO656" i="21"/>
  <c r="AG657" i="21"/>
  <c r="AI657" i="21"/>
  <c r="AK657" i="21"/>
  <c r="AL657" i="21"/>
  <c r="AM657" i="21"/>
  <c r="AO657" i="21"/>
  <c r="AP657" i="21"/>
  <c r="AQ657" i="21"/>
  <c r="AS657" i="21"/>
  <c r="AT657" i="21"/>
  <c r="AU657" i="21"/>
  <c r="AW657" i="21"/>
  <c r="AX657" i="21"/>
  <c r="AY657" i="21"/>
  <c r="BA657" i="21"/>
  <c r="BB657" i="21"/>
  <c r="BC657" i="21"/>
  <c r="BE657" i="21"/>
  <c r="BF657" i="21"/>
  <c r="BG657" i="21"/>
  <c r="BI657" i="21"/>
  <c r="BJ657" i="21"/>
  <c r="BK657" i="21"/>
  <c r="BM657" i="21"/>
  <c r="BN657" i="21"/>
  <c r="BO657" i="21"/>
  <c r="AG658" i="21"/>
  <c r="AI658" i="21"/>
  <c r="AK658" i="21"/>
  <c r="AL658" i="21"/>
  <c r="AM658" i="21"/>
  <c r="AO658" i="21"/>
  <c r="AP658" i="21"/>
  <c r="AQ658" i="21"/>
  <c r="AS658" i="21"/>
  <c r="AT658" i="21"/>
  <c r="AU658" i="21"/>
  <c r="AW658" i="21"/>
  <c r="AX658" i="21"/>
  <c r="AY658" i="21"/>
  <c r="BA658" i="21"/>
  <c r="BB658" i="21"/>
  <c r="BC658" i="21"/>
  <c r="BE658" i="21"/>
  <c r="BF658" i="21"/>
  <c r="BG658" i="21"/>
  <c r="BI658" i="21"/>
  <c r="BJ658" i="21"/>
  <c r="BK658" i="21"/>
  <c r="BM658" i="21"/>
  <c r="BN658" i="21"/>
  <c r="BO658" i="21"/>
  <c r="AG659" i="21"/>
  <c r="AI659" i="21"/>
  <c r="AK659" i="21"/>
  <c r="AL659" i="21"/>
  <c r="AM659" i="21"/>
  <c r="AO659" i="21"/>
  <c r="AP659" i="21"/>
  <c r="AQ659" i="21"/>
  <c r="AS659" i="21"/>
  <c r="AT659" i="21"/>
  <c r="AU659" i="21"/>
  <c r="AW659" i="21"/>
  <c r="AX659" i="21"/>
  <c r="AY659" i="21"/>
  <c r="BA659" i="21"/>
  <c r="BB659" i="21"/>
  <c r="BC659" i="21"/>
  <c r="BE659" i="21"/>
  <c r="BF659" i="21"/>
  <c r="BG659" i="21"/>
  <c r="BI659" i="21"/>
  <c r="BJ659" i="21"/>
  <c r="BK659" i="21"/>
  <c r="BM659" i="21"/>
  <c r="BN659" i="21"/>
  <c r="BO659" i="21"/>
  <c r="AG660" i="21"/>
  <c r="AI660" i="21"/>
  <c r="AK660" i="21"/>
  <c r="AL660" i="21"/>
  <c r="AM660" i="21"/>
  <c r="AO660" i="21"/>
  <c r="AP660" i="21"/>
  <c r="AQ660" i="21"/>
  <c r="AS660" i="21"/>
  <c r="AT660" i="21"/>
  <c r="AU660" i="21"/>
  <c r="AW660" i="21"/>
  <c r="AX660" i="21"/>
  <c r="AY660" i="21"/>
  <c r="BA660" i="21"/>
  <c r="BB660" i="21"/>
  <c r="BC660" i="21"/>
  <c r="BE660" i="21"/>
  <c r="BF660" i="21"/>
  <c r="BG660" i="21"/>
  <c r="BI660" i="21"/>
  <c r="BJ660" i="21"/>
  <c r="BK660" i="21"/>
  <c r="BM660" i="21"/>
  <c r="BN660" i="21"/>
  <c r="BO660" i="21"/>
  <c r="AG661" i="21"/>
  <c r="AI661" i="21"/>
  <c r="AK661" i="21"/>
  <c r="AL661" i="21"/>
  <c r="AM661" i="21"/>
  <c r="AO661" i="21"/>
  <c r="AP661" i="21"/>
  <c r="AQ661" i="21"/>
  <c r="AS661" i="21"/>
  <c r="AT661" i="21"/>
  <c r="AW661" i="21"/>
  <c r="AX661" i="21"/>
  <c r="AY661" i="21"/>
  <c r="BA661" i="21"/>
  <c r="BB661" i="21"/>
  <c r="BC661" i="21"/>
  <c r="BE661" i="21"/>
  <c r="BF661" i="21"/>
  <c r="BG661" i="21"/>
  <c r="BI661" i="21"/>
  <c r="BJ661" i="21"/>
  <c r="BK661" i="21"/>
  <c r="BM661" i="21"/>
  <c r="BN661" i="21"/>
  <c r="BO661" i="21"/>
  <c r="BK653" i="21"/>
  <c r="BJ653" i="21"/>
  <c r="BI653" i="21"/>
  <c r="BG653" i="21"/>
  <c r="BF653" i="21"/>
  <c r="BE653" i="21"/>
  <c r="BC653" i="21"/>
  <c r="BB653" i="21"/>
  <c r="BA653" i="21"/>
  <c r="AG392" i="21"/>
  <c r="AI392" i="21"/>
  <c r="AK392" i="21"/>
  <c r="AL392" i="21"/>
  <c r="AM392" i="21"/>
  <c r="AO392" i="21"/>
  <c r="AP392" i="21"/>
  <c r="AQ392" i="21"/>
  <c r="AS392" i="21"/>
  <c r="AT392" i="21"/>
  <c r="AU392" i="21"/>
  <c r="AW392" i="21"/>
  <c r="AX392" i="21"/>
  <c r="AY392" i="21"/>
  <c r="BA392" i="21"/>
  <c r="BB392" i="21"/>
  <c r="BC392" i="21"/>
  <c r="BE392" i="21"/>
  <c r="BF392" i="21"/>
  <c r="BG392" i="21"/>
  <c r="BI392" i="21"/>
  <c r="BJ392" i="21"/>
  <c r="BK392" i="21"/>
  <c r="BM392" i="21"/>
  <c r="BN392" i="21"/>
  <c r="BO392" i="21"/>
  <c r="AG393" i="21"/>
  <c r="AI393" i="21"/>
  <c r="AK393" i="21"/>
  <c r="AL393" i="21"/>
  <c r="AM393" i="21"/>
  <c r="AO393" i="21"/>
  <c r="AP393" i="21"/>
  <c r="AQ393" i="21"/>
  <c r="AS393" i="21"/>
  <c r="AT393" i="21"/>
  <c r="AU393" i="21"/>
  <c r="AW393" i="21"/>
  <c r="AX393" i="21"/>
  <c r="AY393" i="21"/>
  <c r="BA393" i="21"/>
  <c r="BB393" i="21"/>
  <c r="BC393" i="21"/>
  <c r="BE393" i="21"/>
  <c r="BF393" i="21"/>
  <c r="BG393" i="21"/>
  <c r="BI393" i="21"/>
  <c r="BJ393" i="21"/>
  <c r="BK393" i="21"/>
  <c r="BM393" i="21"/>
  <c r="BN393" i="21"/>
  <c r="BO393" i="21"/>
  <c r="AG394" i="21"/>
  <c r="AH394" i="21" s="1"/>
  <c r="AI394" i="21"/>
  <c r="AK394" i="21"/>
  <c r="AL394" i="21"/>
  <c r="AM394" i="21"/>
  <c r="AO394" i="21"/>
  <c r="AP394" i="21"/>
  <c r="AQ394" i="21"/>
  <c r="AS394" i="21"/>
  <c r="AT394" i="21"/>
  <c r="AU394" i="21"/>
  <c r="AW394" i="21"/>
  <c r="AX394" i="21"/>
  <c r="AY394" i="21"/>
  <c r="BA394" i="21"/>
  <c r="BB394" i="21"/>
  <c r="BC394" i="21"/>
  <c r="BE394" i="21"/>
  <c r="BF394" i="21"/>
  <c r="BG394" i="21"/>
  <c r="BI394" i="21"/>
  <c r="BJ394" i="21"/>
  <c r="BK394" i="21"/>
  <c r="BM394" i="21"/>
  <c r="BN394" i="21"/>
  <c r="BO394" i="21"/>
  <c r="AG395" i="21"/>
  <c r="AI395" i="21"/>
  <c r="AK395" i="21"/>
  <c r="AL395" i="21"/>
  <c r="AM395" i="21"/>
  <c r="AO395" i="21"/>
  <c r="AP395" i="21"/>
  <c r="AQ395" i="21"/>
  <c r="AS395" i="21"/>
  <c r="AT395" i="21"/>
  <c r="AU395" i="21"/>
  <c r="AW395" i="21"/>
  <c r="AX395" i="21"/>
  <c r="AY395" i="21"/>
  <c r="BA395" i="21"/>
  <c r="BB395" i="21"/>
  <c r="BC395" i="21"/>
  <c r="BE395" i="21"/>
  <c r="BF395" i="21"/>
  <c r="BG395" i="21"/>
  <c r="BI395" i="21"/>
  <c r="BJ395" i="21"/>
  <c r="BK395" i="21"/>
  <c r="BM395" i="21"/>
  <c r="BN395" i="21"/>
  <c r="BO395" i="21"/>
  <c r="AG396" i="21"/>
  <c r="AI396" i="21"/>
  <c r="AK396" i="21"/>
  <c r="AL396" i="21"/>
  <c r="AM396" i="21"/>
  <c r="AO396" i="21"/>
  <c r="AP396" i="21"/>
  <c r="AQ396" i="21"/>
  <c r="AS396" i="21"/>
  <c r="AT396" i="21"/>
  <c r="AU396" i="21"/>
  <c r="AW396" i="21"/>
  <c r="AX396" i="21"/>
  <c r="AY396" i="21"/>
  <c r="BA396" i="21"/>
  <c r="BB396" i="21"/>
  <c r="BC396" i="21"/>
  <c r="BE396" i="21"/>
  <c r="BF396" i="21"/>
  <c r="BG396" i="21"/>
  <c r="BI396" i="21"/>
  <c r="BJ396" i="21"/>
  <c r="BK396" i="21"/>
  <c r="BM396" i="21"/>
  <c r="BN396" i="21"/>
  <c r="BO396" i="21"/>
  <c r="AG397" i="21"/>
  <c r="AI397" i="21"/>
  <c r="AK397" i="21"/>
  <c r="AL397" i="21"/>
  <c r="AM397" i="21"/>
  <c r="AO397" i="21"/>
  <c r="AP397" i="21"/>
  <c r="AQ397" i="21"/>
  <c r="AS397" i="21"/>
  <c r="AT397" i="21"/>
  <c r="AU397" i="21"/>
  <c r="AW397" i="21"/>
  <c r="AX397" i="21"/>
  <c r="AY397" i="21"/>
  <c r="BA397" i="21"/>
  <c r="BB397" i="21"/>
  <c r="BC397" i="21"/>
  <c r="BE397" i="21"/>
  <c r="BF397" i="21"/>
  <c r="BG397" i="21"/>
  <c r="BI397" i="21"/>
  <c r="BJ397" i="21"/>
  <c r="BK397" i="21"/>
  <c r="BM397" i="21"/>
  <c r="BN397" i="21"/>
  <c r="BO397" i="21"/>
  <c r="AG398" i="21"/>
  <c r="AH398" i="21" s="1"/>
  <c r="AI398" i="21"/>
  <c r="AK398" i="21"/>
  <c r="AL398" i="21"/>
  <c r="AM398" i="21"/>
  <c r="AO398" i="21"/>
  <c r="AP398" i="21"/>
  <c r="AQ398" i="21"/>
  <c r="AS398" i="21"/>
  <c r="AT398" i="21"/>
  <c r="AU398" i="21"/>
  <c r="AW398" i="21"/>
  <c r="AX398" i="21"/>
  <c r="AY398" i="21"/>
  <c r="BA398" i="21"/>
  <c r="BB398" i="21"/>
  <c r="BC398" i="21"/>
  <c r="BE398" i="21"/>
  <c r="BF398" i="21"/>
  <c r="BG398" i="21"/>
  <c r="BI398" i="21"/>
  <c r="BJ398" i="21"/>
  <c r="BK398" i="21"/>
  <c r="BM398" i="21"/>
  <c r="BN398" i="21"/>
  <c r="BO398" i="21"/>
  <c r="AG399" i="21"/>
  <c r="AH399" i="21" s="1"/>
  <c r="AI399" i="21"/>
  <c r="AK399" i="21"/>
  <c r="AL399" i="21"/>
  <c r="AM399" i="21"/>
  <c r="AO399" i="21"/>
  <c r="AP399" i="21"/>
  <c r="AQ399" i="21"/>
  <c r="AS399" i="21"/>
  <c r="AT399" i="21"/>
  <c r="AU399" i="21"/>
  <c r="AW399" i="21"/>
  <c r="AX399" i="21"/>
  <c r="AY399" i="21"/>
  <c r="BA399" i="21"/>
  <c r="BB399" i="21"/>
  <c r="BC399" i="21"/>
  <c r="BE399" i="21"/>
  <c r="BF399" i="21"/>
  <c r="BG399" i="21"/>
  <c r="BI399" i="21"/>
  <c r="BJ399" i="21"/>
  <c r="BK399" i="21"/>
  <c r="BM399" i="21"/>
  <c r="BN399" i="21"/>
  <c r="BO399" i="21"/>
  <c r="AU391" i="21"/>
  <c r="AQ391" i="21"/>
  <c r="AM391" i="21"/>
  <c r="AL391" i="21"/>
  <c r="AI391" i="21"/>
  <c r="BO391" i="21"/>
  <c r="BN391" i="21"/>
  <c r="BM391" i="21"/>
  <c r="BK391" i="21"/>
  <c r="BJ391" i="21"/>
  <c r="BI391" i="21"/>
  <c r="BG391" i="21"/>
  <c r="BF391" i="21"/>
  <c r="BE391" i="21"/>
  <c r="BC391" i="21"/>
  <c r="BB391" i="21"/>
  <c r="BA391" i="21"/>
  <c r="AY391" i="21"/>
  <c r="AX391" i="21"/>
  <c r="AW391" i="21"/>
  <c r="AG391" i="21"/>
  <c r="AH391" i="21" s="1"/>
  <c r="AG309" i="21"/>
  <c r="AI309" i="21"/>
  <c r="AK309" i="21"/>
  <c r="AL309" i="21"/>
  <c r="AM309" i="21"/>
  <c r="AO309" i="21"/>
  <c r="AP309" i="21"/>
  <c r="AQ309" i="21"/>
  <c r="AS309" i="21"/>
  <c r="AT309" i="21"/>
  <c r="AU309" i="21"/>
  <c r="AW309" i="21"/>
  <c r="AX309" i="21"/>
  <c r="AY309" i="21"/>
  <c r="BA309" i="21"/>
  <c r="BB309" i="21"/>
  <c r="BC309" i="21"/>
  <c r="BE309" i="21"/>
  <c r="BF309" i="21"/>
  <c r="BG309" i="21"/>
  <c r="BI309" i="21"/>
  <c r="BJ309" i="21"/>
  <c r="BK309" i="21"/>
  <c r="BM309" i="21"/>
  <c r="BN309" i="21"/>
  <c r="BO309" i="21"/>
  <c r="AG310" i="21"/>
  <c r="AH310" i="21" s="1"/>
  <c r="AI310" i="21"/>
  <c r="AK310" i="21"/>
  <c r="AL310" i="21"/>
  <c r="AM310" i="21"/>
  <c r="AO310" i="21"/>
  <c r="AP310" i="21"/>
  <c r="AQ310" i="21"/>
  <c r="AS310" i="21"/>
  <c r="AT310" i="21"/>
  <c r="AU310" i="21"/>
  <c r="AW310" i="21"/>
  <c r="AX310" i="21"/>
  <c r="AY310" i="21"/>
  <c r="BA310" i="21"/>
  <c r="BB310" i="21"/>
  <c r="BC310" i="21"/>
  <c r="BE310" i="21"/>
  <c r="BF310" i="21"/>
  <c r="BG310" i="21"/>
  <c r="BI310" i="21"/>
  <c r="BJ310" i="21"/>
  <c r="BK310" i="21"/>
  <c r="BM310" i="21"/>
  <c r="BN310" i="21"/>
  <c r="BO310" i="21"/>
  <c r="AG311" i="21"/>
  <c r="AH311" i="21" s="1"/>
  <c r="AI311" i="21"/>
  <c r="AK311" i="21"/>
  <c r="AL311" i="21"/>
  <c r="AM311" i="21"/>
  <c r="AO311" i="21"/>
  <c r="AP311" i="21"/>
  <c r="AQ311" i="21"/>
  <c r="AS311" i="21"/>
  <c r="AT311" i="21"/>
  <c r="AU311" i="21"/>
  <c r="AW311" i="21"/>
  <c r="AX311" i="21"/>
  <c r="AY311" i="21"/>
  <c r="BA311" i="21"/>
  <c r="BB311" i="21"/>
  <c r="BC311" i="21"/>
  <c r="BE311" i="21"/>
  <c r="BF311" i="21"/>
  <c r="BG311" i="21"/>
  <c r="BI311" i="21"/>
  <c r="BJ311" i="21"/>
  <c r="BK311" i="21"/>
  <c r="BM311" i="21"/>
  <c r="BN311" i="21"/>
  <c r="BO311" i="21"/>
  <c r="AG312" i="21"/>
  <c r="AI312" i="21"/>
  <c r="AK312" i="21"/>
  <c r="AL312" i="21"/>
  <c r="AM312" i="21"/>
  <c r="AO312" i="21"/>
  <c r="AP312" i="21"/>
  <c r="AQ312" i="21"/>
  <c r="AS312" i="21"/>
  <c r="AT312" i="21"/>
  <c r="AU312" i="21"/>
  <c r="AW312" i="21"/>
  <c r="AX312" i="21"/>
  <c r="AY312" i="21"/>
  <c r="BA312" i="21"/>
  <c r="BB312" i="21"/>
  <c r="BC312" i="21"/>
  <c r="BE312" i="21"/>
  <c r="BF312" i="21"/>
  <c r="BG312" i="21"/>
  <c r="BI312" i="21"/>
  <c r="BJ312" i="21"/>
  <c r="BK312" i="21"/>
  <c r="BM312" i="21"/>
  <c r="BN312" i="21"/>
  <c r="BO312" i="21"/>
  <c r="AG313" i="21"/>
  <c r="AH313" i="21" s="1"/>
  <c r="AI313" i="21"/>
  <c r="AK313" i="21"/>
  <c r="AL313" i="21"/>
  <c r="AM313" i="21"/>
  <c r="AO313" i="21"/>
  <c r="AP313" i="21"/>
  <c r="AQ313" i="21"/>
  <c r="AS313" i="21"/>
  <c r="AT313" i="21"/>
  <c r="AU313" i="21"/>
  <c r="AW313" i="21"/>
  <c r="AX313" i="21"/>
  <c r="AY313" i="21"/>
  <c r="BA313" i="21"/>
  <c r="BB313" i="21"/>
  <c r="BC313" i="21"/>
  <c r="BE313" i="21"/>
  <c r="BF313" i="21"/>
  <c r="BG313" i="21"/>
  <c r="BI313" i="21"/>
  <c r="BJ313" i="21"/>
  <c r="BK313" i="21"/>
  <c r="BM313" i="21"/>
  <c r="BN313" i="21"/>
  <c r="BO313" i="21"/>
  <c r="AG314" i="21"/>
  <c r="AH314" i="21" s="1"/>
  <c r="AI314" i="21"/>
  <c r="AK314" i="21"/>
  <c r="AL314" i="21"/>
  <c r="AM314" i="21"/>
  <c r="AO314" i="21"/>
  <c r="AP314" i="21"/>
  <c r="AQ314" i="21"/>
  <c r="AS314" i="21"/>
  <c r="AT314" i="21"/>
  <c r="AU314" i="21"/>
  <c r="AW314" i="21"/>
  <c r="AX314" i="21"/>
  <c r="AY314" i="21"/>
  <c r="BA314" i="21"/>
  <c r="BB314" i="21"/>
  <c r="BC314" i="21"/>
  <c r="BE314" i="21"/>
  <c r="BF314" i="21"/>
  <c r="BG314" i="21"/>
  <c r="BI314" i="21"/>
  <c r="BJ314" i="21"/>
  <c r="BK314" i="21"/>
  <c r="BM314" i="21"/>
  <c r="BN314" i="21"/>
  <c r="BO314" i="21"/>
  <c r="AG315" i="21"/>
  <c r="AI315" i="21"/>
  <c r="AK315" i="21"/>
  <c r="AL315" i="21"/>
  <c r="AM315" i="21"/>
  <c r="AO315" i="21"/>
  <c r="AP315" i="21"/>
  <c r="AQ315" i="21"/>
  <c r="AS315" i="21"/>
  <c r="AT315" i="21"/>
  <c r="AU315" i="21"/>
  <c r="AW315" i="21"/>
  <c r="AX315" i="21"/>
  <c r="AY315" i="21"/>
  <c r="BA315" i="21"/>
  <c r="BB315" i="21"/>
  <c r="BC315" i="21"/>
  <c r="BE315" i="21"/>
  <c r="BF315" i="21"/>
  <c r="BG315" i="21"/>
  <c r="BI315" i="21"/>
  <c r="BJ315" i="21"/>
  <c r="BK315" i="21"/>
  <c r="BM315" i="21"/>
  <c r="BN315" i="21"/>
  <c r="BO315" i="21"/>
  <c r="AG316" i="21"/>
  <c r="AH316" i="21" s="1"/>
  <c r="AI316" i="21"/>
  <c r="AK316" i="21"/>
  <c r="AL316" i="21"/>
  <c r="AM316" i="21"/>
  <c r="AO316" i="21"/>
  <c r="AP316" i="21"/>
  <c r="AQ316" i="21"/>
  <c r="AS316" i="21"/>
  <c r="AT316" i="21"/>
  <c r="AU316" i="21"/>
  <c r="AW316" i="21"/>
  <c r="AX316" i="21"/>
  <c r="AY316" i="21"/>
  <c r="BA316" i="21"/>
  <c r="BB316" i="21"/>
  <c r="BC316" i="21"/>
  <c r="BE316" i="21"/>
  <c r="BF316" i="21"/>
  <c r="BG316" i="21"/>
  <c r="BI316" i="21"/>
  <c r="BJ316" i="21"/>
  <c r="BK316" i="21"/>
  <c r="BM316" i="21"/>
  <c r="BN316" i="21"/>
  <c r="BO316" i="21"/>
  <c r="AG317" i="21"/>
  <c r="AH317" i="21" s="1"/>
  <c r="AI317" i="21"/>
  <c r="AK317" i="21"/>
  <c r="AL317" i="21"/>
  <c r="AM317" i="21"/>
  <c r="AO317" i="21"/>
  <c r="AP317" i="21"/>
  <c r="AQ317" i="21"/>
  <c r="AS317" i="21"/>
  <c r="AT317" i="21"/>
  <c r="AU317" i="21"/>
  <c r="AW317" i="21"/>
  <c r="AX317" i="21"/>
  <c r="AY317" i="21"/>
  <c r="BA317" i="21"/>
  <c r="BB317" i="21"/>
  <c r="BC317" i="21"/>
  <c r="BE317" i="21"/>
  <c r="BF317" i="21"/>
  <c r="BG317" i="21"/>
  <c r="BI317" i="21"/>
  <c r="BJ317" i="21"/>
  <c r="BK317" i="21"/>
  <c r="BM317" i="21"/>
  <c r="BN317" i="21"/>
  <c r="BO317" i="21"/>
  <c r="AG318" i="21"/>
  <c r="AH318" i="21" s="1"/>
  <c r="AI318" i="21"/>
  <c r="AK318" i="21"/>
  <c r="AL318" i="21"/>
  <c r="AM318" i="21"/>
  <c r="AO318" i="21"/>
  <c r="AP318" i="21"/>
  <c r="AQ318" i="21"/>
  <c r="AS318" i="21"/>
  <c r="AT318" i="21"/>
  <c r="AU318" i="21"/>
  <c r="AW318" i="21"/>
  <c r="AX318" i="21"/>
  <c r="AY318" i="21"/>
  <c r="BA318" i="21"/>
  <c r="BB318" i="21"/>
  <c r="BC318" i="21"/>
  <c r="BE318" i="21"/>
  <c r="BF318" i="21"/>
  <c r="BG318" i="21"/>
  <c r="BI318" i="21"/>
  <c r="BJ318" i="21"/>
  <c r="BK318" i="21"/>
  <c r="BM318" i="21"/>
  <c r="BN318" i="21"/>
  <c r="BO318" i="21"/>
  <c r="AG319" i="21"/>
  <c r="AI319" i="21"/>
  <c r="AK319" i="21"/>
  <c r="AL319" i="21"/>
  <c r="AM319" i="21"/>
  <c r="AO319" i="21"/>
  <c r="AP319" i="21"/>
  <c r="AQ319" i="21"/>
  <c r="AS319" i="21"/>
  <c r="AT319" i="21"/>
  <c r="AU319" i="21"/>
  <c r="AW319" i="21"/>
  <c r="AX319" i="21"/>
  <c r="AY319" i="21"/>
  <c r="BA319" i="21"/>
  <c r="BB319" i="21"/>
  <c r="BC319" i="21"/>
  <c r="BE319" i="21"/>
  <c r="BF319" i="21"/>
  <c r="BG319" i="21"/>
  <c r="BI319" i="21"/>
  <c r="BJ319" i="21"/>
  <c r="BK319" i="21"/>
  <c r="BM319" i="21"/>
  <c r="BN319" i="21"/>
  <c r="BO319" i="21"/>
  <c r="AG320" i="21"/>
  <c r="AH320" i="21" s="1"/>
  <c r="AI320" i="21"/>
  <c r="AK320" i="21"/>
  <c r="AL320" i="21"/>
  <c r="AM320" i="21"/>
  <c r="AO320" i="21"/>
  <c r="AP320" i="21"/>
  <c r="AQ320" i="21"/>
  <c r="AS320" i="21"/>
  <c r="AT320" i="21"/>
  <c r="AU320" i="21"/>
  <c r="AW320" i="21"/>
  <c r="AX320" i="21"/>
  <c r="AY320" i="21"/>
  <c r="BA320" i="21"/>
  <c r="BB320" i="21"/>
  <c r="BC320" i="21"/>
  <c r="BE320" i="21"/>
  <c r="BF320" i="21"/>
  <c r="BG320" i="21"/>
  <c r="BI320" i="21"/>
  <c r="BJ320" i="21"/>
  <c r="BK320" i="21"/>
  <c r="BM320" i="21"/>
  <c r="BN320" i="21"/>
  <c r="BO320" i="21"/>
  <c r="AG321" i="21"/>
  <c r="AI321" i="21"/>
  <c r="AK321" i="21"/>
  <c r="AL321" i="21"/>
  <c r="AM321" i="21"/>
  <c r="AO321" i="21"/>
  <c r="AP321" i="21"/>
  <c r="AQ321" i="21"/>
  <c r="AS321" i="21"/>
  <c r="AT321" i="21"/>
  <c r="AU321" i="21"/>
  <c r="AW321" i="21"/>
  <c r="AX321" i="21"/>
  <c r="AY321" i="21"/>
  <c r="BA321" i="21"/>
  <c r="BB321" i="21"/>
  <c r="BC321" i="21"/>
  <c r="BE321" i="21"/>
  <c r="BF321" i="21"/>
  <c r="BG321" i="21"/>
  <c r="BI321" i="21"/>
  <c r="BJ321" i="21"/>
  <c r="BK321" i="21"/>
  <c r="BM321" i="21"/>
  <c r="BN321" i="21"/>
  <c r="BO321" i="21"/>
  <c r="AG322" i="21"/>
  <c r="AH322" i="21" s="1"/>
  <c r="AI322" i="21"/>
  <c r="AK322" i="21"/>
  <c r="AL322" i="21"/>
  <c r="AM322" i="21"/>
  <c r="AO322" i="21"/>
  <c r="AP322" i="21"/>
  <c r="AQ322" i="21"/>
  <c r="AS322" i="21"/>
  <c r="AT322" i="21"/>
  <c r="AU322" i="21"/>
  <c r="AW322" i="21"/>
  <c r="AX322" i="21"/>
  <c r="AY322" i="21"/>
  <c r="BA322" i="21"/>
  <c r="BB322" i="21"/>
  <c r="BC322" i="21"/>
  <c r="BE322" i="21"/>
  <c r="BF322" i="21"/>
  <c r="BG322" i="21"/>
  <c r="BI322" i="21"/>
  <c r="BJ322" i="21"/>
  <c r="BK322" i="21"/>
  <c r="BM322" i="21"/>
  <c r="BN322" i="21"/>
  <c r="BO322" i="21"/>
  <c r="AG323" i="21"/>
  <c r="AI323" i="21"/>
  <c r="AK323" i="21"/>
  <c r="AL323" i="21"/>
  <c r="AM323" i="21"/>
  <c r="AO323" i="21"/>
  <c r="AP323" i="21"/>
  <c r="AQ323" i="21"/>
  <c r="AS323" i="21"/>
  <c r="AT323" i="21"/>
  <c r="AU323" i="21"/>
  <c r="AW323" i="21"/>
  <c r="AX323" i="21"/>
  <c r="AY323" i="21"/>
  <c r="BA323" i="21"/>
  <c r="BB323" i="21"/>
  <c r="BC323" i="21"/>
  <c r="BE323" i="21"/>
  <c r="BF323" i="21"/>
  <c r="BG323" i="21"/>
  <c r="BI323" i="21"/>
  <c r="BJ323" i="21"/>
  <c r="BK323" i="21"/>
  <c r="BM323" i="21"/>
  <c r="BN323" i="21"/>
  <c r="BO323" i="21"/>
  <c r="AG324" i="21"/>
  <c r="AH324" i="21" s="1"/>
  <c r="AI324" i="21"/>
  <c r="AK324" i="21"/>
  <c r="AL324" i="21"/>
  <c r="AM324" i="21"/>
  <c r="AO324" i="21"/>
  <c r="AP324" i="21"/>
  <c r="AQ324" i="21"/>
  <c r="AS324" i="21"/>
  <c r="AT324" i="21"/>
  <c r="AU324" i="21"/>
  <c r="AW324" i="21"/>
  <c r="AX324" i="21"/>
  <c r="AY324" i="21"/>
  <c r="BA324" i="21"/>
  <c r="BB324" i="21"/>
  <c r="BC324" i="21"/>
  <c r="BE324" i="21"/>
  <c r="BF324" i="21"/>
  <c r="BG324" i="21"/>
  <c r="BI324" i="21"/>
  <c r="BJ324" i="21"/>
  <c r="BK324" i="21"/>
  <c r="BM324" i="21"/>
  <c r="BN324" i="21"/>
  <c r="BO324" i="21"/>
  <c r="AU308" i="21"/>
  <c r="AQ308" i="21"/>
  <c r="AP308" i="21"/>
  <c r="AM308" i="21"/>
  <c r="AL308" i="21"/>
  <c r="BO308" i="21"/>
  <c r="BN308" i="21"/>
  <c r="BM308" i="21"/>
  <c r="BK308" i="21"/>
  <c r="BJ308" i="21"/>
  <c r="BI308" i="21"/>
  <c r="BG308" i="21"/>
  <c r="BF308" i="21"/>
  <c r="BE308" i="21"/>
  <c r="BC308" i="21"/>
  <c r="BB308" i="21"/>
  <c r="BA308" i="21"/>
  <c r="AY308" i="21"/>
  <c r="AX308" i="21"/>
  <c r="AW308" i="21"/>
  <c r="AI308" i="21"/>
  <c r="AG308" i="21"/>
  <c r="AP2267" i="21"/>
  <c r="AU2266" i="21"/>
  <c r="AG2260" i="21"/>
  <c r="AI2260" i="21"/>
  <c r="AK2260" i="21"/>
  <c r="AL2260" i="21"/>
  <c r="AM2260" i="21"/>
  <c r="AO2260" i="21"/>
  <c r="AP2260" i="21"/>
  <c r="AQ2260" i="21"/>
  <c r="AS2260" i="21"/>
  <c r="AT2260" i="21"/>
  <c r="AU2260" i="21"/>
  <c r="AW2260" i="21"/>
  <c r="AX2260" i="21"/>
  <c r="AY2260" i="21"/>
  <c r="BA2260" i="21"/>
  <c r="BB2260" i="21"/>
  <c r="BC2260" i="21"/>
  <c r="BE2260" i="21"/>
  <c r="BF2260" i="21"/>
  <c r="BG2260" i="21"/>
  <c r="BI2260" i="21"/>
  <c r="BJ2260" i="21"/>
  <c r="BK2260" i="21"/>
  <c r="BM2260" i="21"/>
  <c r="BN2260" i="21"/>
  <c r="BO2260" i="21"/>
  <c r="AG2261" i="21"/>
  <c r="AI2261" i="21"/>
  <c r="AK2261" i="21"/>
  <c r="AL2261" i="21"/>
  <c r="AM2261" i="21"/>
  <c r="AO2261" i="21"/>
  <c r="AP2261" i="21"/>
  <c r="AQ2261" i="21"/>
  <c r="AS2261" i="21"/>
  <c r="AT2261" i="21"/>
  <c r="AU2261" i="21"/>
  <c r="AW2261" i="21"/>
  <c r="AX2261" i="21"/>
  <c r="AY2261" i="21"/>
  <c r="BA2261" i="21"/>
  <c r="BB2261" i="21"/>
  <c r="BC2261" i="21"/>
  <c r="BE2261" i="21"/>
  <c r="BF2261" i="21"/>
  <c r="BG2261" i="21"/>
  <c r="BI2261" i="21"/>
  <c r="BJ2261" i="21"/>
  <c r="BK2261" i="21"/>
  <c r="BM2261" i="21"/>
  <c r="BN2261" i="21"/>
  <c r="BO2261" i="21"/>
  <c r="AG2262" i="21"/>
  <c r="AI2262" i="21"/>
  <c r="AK2262" i="21"/>
  <c r="AL2262" i="21"/>
  <c r="AM2262" i="21"/>
  <c r="AO2262" i="21"/>
  <c r="AP2262" i="21"/>
  <c r="AQ2262" i="21"/>
  <c r="AS2262" i="21"/>
  <c r="AT2262" i="21"/>
  <c r="AU2262" i="21"/>
  <c r="AW2262" i="21"/>
  <c r="AX2262" i="21"/>
  <c r="AY2262" i="21"/>
  <c r="BA2262" i="21"/>
  <c r="BB2262" i="21"/>
  <c r="BC2262" i="21"/>
  <c r="BE2262" i="21"/>
  <c r="BF2262" i="21"/>
  <c r="BG2262" i="21"/>
  <c r="BI2262" i="21"/>
  <c r="BJ2262" i="21"/>
  <c r="BK2262" i="21"/>
  <c r="BM2262" i="21"/>
  <c r="BN2262" i="21"/>
  <c r="BO2262" i="21"/>
  <c r="AG2263" i="21"/>
  <c r="AI2263" i="21"/>
  <c r="AK2263" i="21"/>
  <c r="AL2263" i="21"/>
  <c r="AM2263" i="21"/>
  <c r="AO2263" i="21"/>
  <c r="AP2263" i="21"/>
  <c r="AQ2263" i="21"/>
  <c r="AS2263" i="21"/>
  <c r="AT2263" i="21"/>
  <c r="AU2263" i="21"/>
  <c r="AW2263" i="21"/>
  <c r="AX2263" i="21"/>
  <c r="AY2263" i="21"/>
  <c r="BA2263" i="21"/>
  <c r="BB2263" i="21"/>
  <c r="BC2263" i="21"/>
  <c r="BE2263" i="21"/>
  <c r="BF2263" i="21"/>
  <c r="BG2263" i="21"/>
  <c r="BI2263" i="21"/>
  <c r="BJ2263" i="21"/>
  <c r="BK2263" i="21"/>
  <c r="BM2263" i="21"/>
  <c r="BN2263" i="21"/>
  <c r="BO2263" i="21"/>
  <c r="AG2264" i="21"/>
  <c r="AI2264" i="21"/>
  <c r="AK2264" i="21"/>
  <c r="AL2264" i="21"/>
  <c r="AM2264" i="21"/>
  <c r="AO2264" i="21"/>
  <c r="AP2264" i="21"/>
  <c r="AQ2264" i="21"/>
  <c r="AS2264" i="21"/>
  <c r="AT2264" i="21"/>
  <c r="AU2264" i="21"/>
  <c r="AW2264" i="21"/>
  <c r="AX2264" i="21"/>
  <c r="AY2264" i="21"/>
  <c r="BA2264" i="21"/>
  <c r="BB2264" i="21"/>
  <c r="BC2264" i="21"/>
  <c r="BE2264" i="21"/>
  <c r="BF2264" i="21"/>
  <c r="BG2264" i="21"/>
  <c r="BI2264" i="21"/>
  <c r="BJ2264" i="21"/>
  <c r="BK2264" i="21"/>
  <c r="BM2264" i="21"/>
  <c r="BN2264" i="21"/>
  <c r="BO2264" i="21"/>
  <c r="AG2265" i="21"/>
  <c r="AI2265" i="21"/>
  <c r="AK2265" i="21"/>
  <c r="AL2265" i="21"/>
  <c r="AM2265" i="21"/>
  <c r="AO2265" i="21"/>
  <c r="AP2265" i="21"/>
  <c r="AQ2265" i="21"/>
  <c r="AS2265" i="21"/>
  <c r="AT2265" i="21"/>
  <c r="AU2265" i="21"/>
  <c r="AW2265" i="21"/>
  <c r="AX2265" i="21"/>
  <c r="AY2265" i="21"/>
  <c r="BA2265" i="21"/>
  <c r="BB2265" i="21"/>
  <c r="BC2265" i="21"/>
  <c r="BE2265" i="21"/>
  <c r="BF2265" i="21"/>
  <c r="BG2265" i="21"/>
  <c r="BI2265" i="21"/>
  <c r="BJ2265" i="21"/>
  <c r="BK2265" i="21"/>
  <c r="BM2265" i="21"/>
  <c r="BN2265" i="21"/>
  <c r="BO2265" i="21"/>
  <c r="AG2266" i="21"/>
  <c r="AI2266" i="21"/>
  <c r="AK2266" i="21"/>
  <c r="AL2266" i="21"/>
  <c r="AM2266" i="21"/>
  <c r="AO2266" i="21"/>
  <c r="AP2266" i="21"/>
  <c r="AQ2266" i="21"/>
  <c r="AS2266" i="21"/>
  <c r="AT2266" i="21"/>
  <c r="AW2266" i="21"/>
  <c r="AX2266" i="21"/>
  <c r="AY2266" i="21"/>
  <c r="BA2266" i="21"/>
  <c r="BB2266" i="21"/>
  <c r="BC2266" i="21"/>
  <c r="BE2266" i="21"/>
  <c r="BF2266" i="21"/>
  <c r="BG2266" i="21"/>
  <c r="BI2266" i="21"/>
  <c r="BJ2266" i="21"/>
  <c r="BK2266" i="21"/>
  <c r="BM2266" i="21"/>
  <c r="BN2266" i="21"/>
  <c r="BO2266" i="21"/>
  <c r="AG2267" i="21"/>
  <c r="AI2267" i="21"/>
  <c r="AK2267" i="21"/>
  <c r="AL2267" i="21"/>
  <c r="AM2267" i="21"/>
  <c r="AO2267" i="21"/>
  <c r="AQ2267" i="21"/>
  <c r="AS2267" i="21"/>
  <c r="AT2267" i="21"/>
  <c r="AU2267" i="21"/>
  <c r="AW2267" i="21"/>
  <c r="AX2267" i="21"/>
  <c r="AY2267" i="21"/>
  <c r="BA2267" i="21"/>
  <c r="BB2267" i="21"/>
  <c r="BC2267" i="21"/>
  <c r="BE2267" i="21"/>
  <c r="BF2267" i="21"/>
  <c r="BG2267" i="21"/>
  <c r="BI2267" i="21"/>
  <c r="BJ2267" i="21"/>
  <c r="BK2267" i="21"/>
  <c r="BM2267" i="21"/>
  <c r="BN2267" i="21"/>
  <c r="BO2267" i="21"/>
  <c r="AG2268" i="21"/>
  <c r="AI2268" i="21"/>
  <c r="AK2268" i="21"/>
  <c r="AL2268" i="21"/>
  <c r="AM2268" i="21"/>
  <c r="AO2268" i="21"/>
  <c r="AP2268" i="21"/>
  <c r="AQ2268" i="21"/>
  <c r="AS2268" i="21"/>
  <c r="AT2268" i="21"/>
  <c r="AU2268" i="21"/>
  <c r="AW2268" i="21"/>
  <c r="AX2268" i="21"/>
  <c r="AY2268" i="21"/>
  <c r="BA2268" i="21"/>
  <c r="BB2268" i="21"/>
  <c r="BC2268" i="21"/>
  <c r="BE2268" i="21"/>
  <c r="BF2268" i="21"/>
  <c r="BG2268" i="21"/>
  <c r="BI2268" i="21"/>
  <c r="BJ2268" i="21"/>
  <c r="BK2268" i="21"/>
  <c r="BM2268" i="21"/>
  <c r="BN2268" i="21"/>
  <c r="BO2268" i="21"/>
  <c r="BO2259" i="21"/>
  <c r="BN2259" i="21"/>
  <c r="BM2259" i="21"/>
  <c r="BK2259" i="21"/>
  <c r="BJ2259" i="21"/>
  <c r="BI2259" i="21"/>
  <c r="BG2259" i="21"/>
  <c r="BF2259" i="21"/>
  <c r="BE2259" i="21"/>
  <c r="BC2259" i="21"/>
  <c r="BB2259" i="21"/>
  <c r="BA2259" i="21"/>
  <c r="AY2259" i="21"/>
  <c r="AX2259" i="21"/>
  <c r="AW2259" i="21"/>
  <c r="AU2259" i="21"/>
  <c r="AT2259" i="21"/>
  <c r="AS2259" i="21"/>
  <c r="AQ2259" i="21"/>
  <c r="AP2259" i="21"/>
  <c r="AO2259" i="21"/>
  <c r="AM2259" i="21"/>
  <c r="AL2259" i="21"/>
  <c r="AK2259" i="21"/>
  <c r="AI2259" i="21"/>
  <c r="AG2259" i="21"/>
  <c r="AG2202" i="21"/>
  <c r="AI2202" i="21"/>
  <c r="AK2202" i="21"/>
  <c r="AL2202" i="21"/>
  <c r="AM2202" i="21"/>
  <c r="AO2202" i="21"/>
  <c r="AP2202" i="21"/>
  <c r="AQ2202" i="21"/>
  <c r="AS2202" i="21"/>
  <c r="AT2202" i="21"/>
  <c r="AU2202" i="21"/>
  <c r="AW2202" i="21"/>
  <c r="AX2202" i="21"/>
  <c r="AY2202" i="21"/>
  <c r="BA2202" i="21"/>
  <c r="BB2202" i="21"/>
  <c r="BC2202" i="21"/>
  <c r="BE2202" i="21"/>
  <c r="BF2202" i="21"/>
  <c r="BG2202" i="21"/>
  <c r="BI2202" i="21"/>
  <c r="BJ2202" i="21"/>
  <c r="BK2202" i="21"/>
  <c r="BM2202" i="21"/>
  <c r="BN2202" i="21"/>
  <c r="BO2202" i="21"/>
  <c r="AG2203" i="21"/>
  <c r="AI2203" i="21"/>
  <c r="AK2203" i="21"/>
  <c r="AL2203" i="21"/>
  <c r="AM2203" i="21"/>
  <c r="AO2203" i="21"/>
  <c r="AP2203" i="21"/>
  <c r="AQ2203" i="21"/>
  <c r="AS2203" i="21"/>
  <c r="AT2203" i="21"/>
  <c r="AU2203" i="21"/>
  <c r="AW2203" i="21"/>
  <c r="AX2203" i="21"/>
  <c r="AY2203" i="21"/>
  <c r="BA2203" i="21"/>
  <c r="BB2203" i="21"/>
  <c r="BC2203" i="21"/>
  <c r="BE2203" i="21"/>
  <c r="BF2203" i="21"/>
  <c r="BG2203" i="21"/>
  <c r="BI2203" i="21"/>
  <c r="BJ2203" i="21"/>
  <c r="BK2203" i="21"/>
  <c r="BM2203" i="21"/>
  <c r="BN2203" i="21"/>
  <c r="BO2203" i="21"/>
  <c r="AG2204" i="21"/>
  <c r="AI2204" i="21"/>
  <c r="AK2204" i="21"/>
  <c r="AL2204" i="21"/>
  <c r="AM2204" i="21"/>
  <c r="AO2204" i="21"/>
  <c r="AP2204" i="21"/>
  <c r="AQ2204" i="21"/>
  <c r="AS2204" i="21"/>
  <c r="AT2204" i="21"/>
  <c r="AU2204" i="21"/>
  <c r="AW2204" i="21"/>
  <c r="AX2204" i="21"/>
  <c r="AY2204" i="21"/>
  <c r="BA2204" i="21"/>
  <c r="BB2204" i="21"/>
  <c r="BC2204" i="21"/>
  <c r="BE2204" i="21"/>
  <c r="BF2204" i="21"/>
  <c r="BG2204" i="21"/>
  <c r="BI2204" i="21"/>
  <c r="BJ2204" i="21"/>
  <c r="BK2204" i="21"/>
  <c r="BM2204" i="21"/>
  <c r="BN2204" i="21"/>
  <c r="BO2204" i="21"/>
  <c r="AG2205" i="21"/>
  <c r="AI2205" i="21"/>
  <c r="AK2205" i="21"/>
  <c r="AL2205" i="21"/>
  <c r="AM2205" i="21"/>
  <c r="AO2205" i="21"/>
  <c r="AP2205" i="21"/>
  <c r="AQ2205" i="21"/>
  <c r="AS2205" i="21"/>
  <c r="AT2205" i="21"/>
  <c r="AU2205" i="21"/>
  <c r="AW2205" i="21"/>
  <c r="AX2205" i="21"/>
  <c r="AY2205" i="21"/>
  <c r="BA2205" i="21"/>
  <c r="BB2205" i="21"/>
  <c r="BC2205" i="21"/>
  <c r="BE2205" i="21"/>
  <c r="BF2205" i="21"/>
  <c r="BG2205" i="21"/>
  <c r="BI2205" i="21"/>
  <c r="BJ2205" i="21"/>
  <c r="BK2205" i="21"/>
  <c r="BM2205" i="21"/>
  <c r="BN2205" i="21"/>
  <c r="BO2205" i="21"/>
  <c r="AG2206" i="21"/>
  <c r="AI2206" i="21"/>
  <c r="AK2206" i="21"/>
  <c r="AL2206" i="21"/>
  <c r="AM2206" i="21"/>
  <c r="AO2206" i="21"/>
  <c r="AP2206" i="21"/>
  <c r="AQ2206" i="21"/>
  <c r="AS2206" i="21"/>
  <c r="AT2206" i="21"/>
  <c r="AU2206" i="21"/>
  <c r="AW2206" i="21"/>
  <c r="AX2206" i="21"/>
  <c r="AY2206" i="21"/>
  <c r="BA2206" i="21"/>
  <c r="BB2206" i="21"/>
  <c r="BC2206" i="21"/>
  <c r="BE2206" i="21"/>
  <c r="BF2206" i="21"/>
  <c r="BG2206" i="21"/>
  <c r="BI2206" i="21"/>
  <c r="BJ2206" i="21"/>
  <c r="BK2206" i="21"/>
  <c r="BM2206" i="21"/>
  <c r="BN2206" i="21"/>
  <c r="BO2206" i="21"/>
  <c r="AG2207" i="21"/>
  <c r="AI2207" i="21"/>
  <c r="AK2207" i="21"/>
  <c r="AL2207" i="21"/>
  <c r="AM2207" i="21"/>
  <c r="AO2207" i="21"/>
  <c r="AP2207" i="21"/>
  <c r="AQ2207" i="21"/>
  <c r="AS2207" i="21"/>
  <c r="AT2207" i="21"/>
  <c r="AU2207" i="21"/>
  <c r="AW2207" i="21"/>
  <c r="AX2207" i="21"/>
  <c r="AY2207" i="21"/>
  <c r="BA2207" i="21"/>
  <c r="BB2207" i="21"/>
  <c r="BC2207" i="21"/>
  <c r="BE2207" i="21"/>
  <c r="BF2207" i="21"/>
  <c r="BG2207" i="21"/>
  <c r="BI2207" i="21"/>
  <c r="BJ2207" i="21"/>
  <c r="BK2207" i="21"/>
  <c r="BM2207" i="21"/>
  <c r="BN2207" i="21"/>
  <c r="BO2207" i="21"/>
  <c r="AG2208" i="21"/>
  <c r="AI2208" i="21"/>
  <c r="AK2208" i="21"/>
  <c r="AL2208" i="21"/>
  <c r="AM2208" i="21"/>
  <c r="AO2208" i="21"/>
  <c r="AP2208" i="21"/>
  <c r="AQ2208" i="21"/>
  <c r="AS2208" i="21"/>
  <c r="AT2208" i="21"/>
  <c r="AU2208" i="21"/>
  <c r="AW2208" i="21"/>
  <c r="AX2208" i="21"/>
  <c r="AY2208" i="21"/>
  <c r="BA2208" i="21"/>
  <c r="BB2208" i="21"/>
  <c r="BC2208" i="21"/>
  <c r="BE2208" i="21"/>
  <c r="BF2208" i="21"/>
  <c r="BG2208" i="21"/>
  <c r="BI2208" i="21"/>
  <c r="BJ2208" i="21"/>
  <c r="BK2208" i="21"/>
  <c r="BM2208" i="21"/>
  <c r="BN2208" i="21"/>
  <c r="BO2208" i="21"/>
  <c r="AG2209" i="21"/>
  <c r="AI2209" i="21"/>
  <c r="AK2209" i="21"/>
  <c r="AL2209" i="21"/>
  <c r="AM2209" i="21"/>
  <c r="AO2209" i="21"/>
  <c r="AP2209" i="21"/>
  <c r="AQ2209" i="21"/>
  <c r="AS2209" i="21"/>
  <c r="AT2209" i="21"/>
  <c r="AU2209" i="21"/>
  <c r="AW2209" i="21"/>
  <c r="AX2209" i="21"/>
  <c r="AY2209" i="21"/>
  <c r="BA2209" i="21"/>
  <c r="BB2209" i="21"/>
  <c r="BC2209" i="21"/>
  <c r="BE2209" i="21"/>
  <c r="BF2209" i="21"/>
  <c r="BG2209" i="21"/>
  <c r="BI2209" i="21"/>
  <c r="BJ2209" i="21"/>
  <c r="BK2209" i="21"/>
  <c r="BM2209" i="21"/>
  <c r="BN2209" i="21"/>
  <c r="BO2209" i="21"/>
  <c r="AG2210" i="21"/>
  <c r="AI2210" i="21"/>
  <c r="AK2210" i="21"/>
  <c r="AL2210" i="21"/>
  <c r="AM2210" i="21"/>
  <c r="AO2210" i="21"/>
  <c r="AP2210" i="21"/>
  <c r="AQ2210" i="21"/>
  <c r="AS2210" i="21"/>
  <c r="AT2210" i="21"/>
  <c r="AU2210" i="21"/>
  <c r="AW2210" i="21"/>
  <c r="AX2210" i="21"/>
  <c r="AY2210" i="21"/>
  <c r="BA2210" i="21"/>
  <c r="BB2210" i="21"/>
  <c r="BC2210" i="21"/>
  <c r="BE2210" i="21"/>
  <c r="BF2210" i="21"/>
  <c r="BG2210" i="21"/>
  <c r="BI2210" i="21"/>
  <c r="BJ2210" i="21"/>
  <c r="BK2210" i="21"/>
  <c r="BM2210" i="21"/>
  <c r="BN2210" i="21"/>
  <c r="BO2210" i="21"/>
  <c r="AU2201" i="21"/>
  <c r="BO2201" i="21"/>
  <c r="BN2201" i="21"/>
  <c r="BM2201" i="21"/>
  <c r="BK2201" i="21"/>
  <c r="BJ2201" i="21"/>
  <c r="BI2201" i="21"/>
  <c r="BG2201" i="21"/>
  <c r="BF2201" i="21"/>
  <c r="BE2201" i="21"/>
  <c r="BC2201" i="21"/>
  <c r="BB2201" i="21"/>
  <c r="BA2201" i="21"/>
  <c r="AY2201" i="21"/>
  <c r="AX2201" i="21"/>
  <c r="AW2201" i="21"/>
  <c r="AT2201" i="21"/>
  <c r="AS2201" i="21"/>
  <c r="AQ2201" i="21"/>
  <c r="AP2201" i="21"/>
  <c r="AO2201" i="21"/>
  <c r="AM2201" i="21"/>
  <c r="AL2201" i="21"/>
  <c r="AK2201" i="21"/>
  <c r="AI2201" i="21"/>
  <c r="AG2201" i="21"/>
  <c r="AG2003" i="21"/>
  <c r="AI2003" i="21"/>
  <c r="AK2003" i="21"/>
  <c r="AL2003" i="21"/>
  <c r="AM2003" i="21"/>
  <c r="AO2003" i="21"/>
  <c r="AP2003" i="21"/>
  <c r="AQ2003" i="21"/>
  <c r="AS2003" i="21"/>
  <c r="AT2003" i="21"/>
  <c r="AU2003" i="21"/>
  <c r="AW2003" i="21"/>
  <c r="AX2003" i="21"/>
  <c r="AY2003" i="21"/>
  <c r="BA2003" i="21"/>
  <c r="BB2003" i="21"/>
  <c r="BC2003" i="21"/>
  <c r="BE2003" i="21"/>
  <c r="BF2003" i="21"/>
  <c r="BG2003" i="21"/>
  <c r="BI2003" i="21"/>
  <c r="BJ2003" i="21"/>
  <c r="BK2003" i="21"/>
  <c r="BM2003" i="21"/>
  <c r="BN2003" i="21"/>
  <c r="BO2003" i="21"/>
  <c r="AG2004" i="21"/>
  <c r="AI2004" i="21"/>
  <c r="AK2004" i="21"/>
  <c r="AL2004" i="21"/>
  <c r="AM2004" i="21"/>
  <c r="AO2004" i="21"/>
  <c r="AP2004" i="21"/>
  <c r="AQ2004" i="21"/>
  <c r="AS2004" i="21"/>
  <c r="AT2004" i="21"/>
  <c r="AU2004" i="21"/>
  <c r="AW2004" i="21"/>
  <c r="AX2004" i="21"/>
  <c r="AY2004" i="21"/>
  <c r="BA2004" i="21"/>
  <c r="BB2004" i="21"/>
  <c r="BC2004" i="21"/>
  <c r="BE2004" i="21"/>
  <c r="BF2004" i="21"/>
  <c r="BG2004" i="21"/>
  <c r="BI2004" i="21"/>
  <c r="BJ2004" i="21"/>
  <c r="BK2004" i="21"/>
  <c r="BM2004" i="21"/>
  <c r="BN2004" i="21"/>
  <c r="BO2004" i="21"/>
  <c r="AG2005" i="21"/>
  <c r="AH2005" i="21" s="1"/>
  <c r="AI2005" i="21"/>
  <c r="AK2005" i="21"/>
  <c r="AL2005" i="21"/>
  <c r="AM2005" i="21"/>
  <c r="AO2005" i="21"/>
  <c r="AP2005" i="21"/>
  <c r="AQ2005" i="21"/>
  <c r="AS2005" i="21"/>
  <c r="AT2005" i="21"/>
  <c r="AU2005" i="21"/>
  <c r="AW2005" i="21"/>
  <c r="AX2005" i="21"/>
  <c r="AY2005" i="21"/>
  <c r="BA2005" i="21"/>
  <c r="BB2005" i="21"/>
  <c r="BC2005" i="21"/>
  <c r="BE2005" i="21"/>
  <c r="BF2005" i="21"/>
  <c r="BG2005" i="21"/>
  <c r="BI2005" i="21"/>
  <c r="BJ2005" i="21"/>
  <c r="BK2005" i="21"/>
  <c r="BM2005" i="21"/>
  <c r="BN2005" i="21"/>
  <c r="BO2005" i="21"/>
  <c r="AG2006" i="21"/>
  <c r="AI2006" i="21"/>
  <c r="AK2006" i="21"/>
  <c r="AL2006" i="21"/>
  <c r="AM2006" i="21"/>
  <c r="AO2006" i="21"/>
  <c r="AP2006" i="21"/>
  <c r="AQ2006" i="21"/>
  <c r="AS2006" i="21"/>
  <c r="AT2006" i="21"/>
  <c r="AU2006" i="21"/>
  <c r="AW2006" i="21"/>
  <c r="AX2006" i="21"/>
  <c r="AY2006" i="21"/>
  <c r="BA2006" i="21"/>
  <c r="BB2006" i="21"/>
  <c r="BC2006" i="21"/>
  <c r="BE2006" i="21"/>
  <c r="BF2006" i="21"/>
  <c r="BG2006" i="21"/>
  <c r="BI2006" i="21"/>
  <c r="BJ2006" i="21"/>
  <c r="BK2006" i="21"/>
  <c r="BM2006" i="21"/>
  <c r="BN2006" i="21"/>
  <c r="BO2006" i="21"/>
  <c r="AG2007" i="21"/>
  <c r="AH2007" i="21" s="1"/>
  <c r="AI2007" i="21"/>
  <c r="AK2007" i="21"/>
  <c r="AL2007" i="21"/>
  <c r="AM2007" i="21"/>
  <c r="AO2007" i="21"/>
  <c r="AP2007" i="21"/>
  <c r="AQ2007" i="21"/>
  <c r="AS2007" i="21"/>
  <c r="AT2007" i="21"/>
  <c r="AU2007" i="21"/>
  <c r="AW2007" i="21"/>
  <c r="AX2007" i="21"/>
  <c r="AY2007" i="21"/>
  <c r="BA2007" i="21"/>
  <c r="BB2007" i="21"/>
  <c r="BC2007" i="21"/>
  <c r="BE2007" i="21"/>
  <c r="BF2007" i="21"/>
  <c r="BG2007" i="21"/>
  <c r="BI2007" i="21"/>
  <c r="BJ2007" i="21"/>
  <c r="BK2007" i="21"/>
  <c r="BM2007" i="21"/>
  <c r="BN2007" i="21"/>
  <c r="BO2007" i="21"/>
  <c r="AG2008" i="21"/>
  <c r="AI2008" i="21"/>
  <c r="AK2008" i="21"/>
  <c r="AL2008" i="21"/>
  <c r="AM2008" i="21"/>
  <c r="AO2008" i="21"/>
  <c r="AP2008" i="21"/>
  <c r="AQ2008" i="21"/>
  <c r="AS2008" i="21"/>
  <c r="AT2008" i="21"/>
  <c r="AU2008" i="21"/>
  <c r="AW2008" i="21"/>
  <c r="AX2008" i="21"/>
  <c r="AY2008" i="21"/>
  <c r="BA2008" i="21"/>
  <c r="BB2008" i="21"/>
  <c r="BC2008" i="21"/>
  <c r="BE2008" i="21"/>
  <c r="BF2008" i="21"/>
  <c r="BG2008" i="21"/>
  <c r="BI2008" i="21"/>
  <c r="BJ2008" i="21"/>
  <c r="BK2008" i="21"/>
  <c r="BM2008" i="21"/>
  <c r="BN2008" i="21"/>
  <c r="BO2008" i="21"/>
  <c r="AG2009" i="21"/>
  <c r="AI2009" i="21"/>
  <c r="AK2009" i="21"/>
  <c r="AL2009" i="21"/>
  <c r="AM2009" i="21"/>
  <c r="AO2009" i="21"/>
  <c r="AP2009" i="21"/>
  <c r="AQ2009" i="21"/>
  <c r="AS2009" i="21"/>
  <c r="AT2009" i="21"/>
  <c r="AU2009" i="21"/>
  <c r="AW2009" i="21"/>
  <c r="AX2009" i="21"/>
  <c r="AY2009" i="21"/>
  <c r="BA2009" i="21"/>
  <c r="BB2009" i="21"/>
  <c r="BC2009" i="21"/>
  <c r="BE2009" i="21"/>
  <c r="BF2009" i="21"/>
  <c r="BG2009" i="21"/>
  <c r="BI2009" i="21"/>
  <c r="BJ2009" i="21"/>
  <c r="BK2009" i="21"/>
  <c r="BM2009" i="21"/>
  <c r="BN2009" i="21"/>
  <c r="BO2009" i="21"/>
  <c r="AG2010" i="21"/>
  <c r="AI2010" i="21"/>
  <c r="AK2010" i="21"/>
  <c r="AL2010" i="21"/>
  <c r="AM2010" i="21"/>
  <c r="AO2010" i="21"/>
  <c r="AP2010" i="21"/>
  <c r="AQ2010" i="21"/>
  <c r="AS2010" i="21"/>
  <c r="AT2010" i="21"/>
  <c r="AU2010" i="21"/>
  <c r="AW2010" i="21"/>
  <c r="AX2010" i="21"/>
  <c r="AY2010" i="21"/>
  <c r="BA2010" i="21"/>
  <c r="BB2010" i="21"/>
  <c r="BC2010" i="21"/>
  <c r="BE2010" i="21"/>
  <c r="BF2010" i="21"/>
  <c r="BG2010" i="21"/>
  <c r="BI2010" i="21"/>
  <c r="BJ2010" i="21"/>
  <c r="BK2010" i="21"/>
  <c r="BM2010" i="21"/>
  <c r="BN2010" i="21"/>
  <c r="BO2010" i="21"/>
  <c r="AG2011" i="21"/>
  <c r="AH2011" i="21" s="1"/>
  <c r="AI2011" i="21"/>
  <c r="AK2011" i="21"/>
  <c r="AL2011" i="21"/>
  <c r="AM2011" i="21"/>
  <c r="AO2011" i="21"/>
  <c r="AP2011" i="21"/>
  <c r="AQ2011" i="21"/>
  <c r="AS2011" i="21"/>
  <c r="AT2011" i="21"/>
  <c r="AU2011" i="21"/>
  <c r="AW2011" i="21"/>
  <c r="AX2011" i="21"/>
  <c r="AY2011" i="21"/>
  <c r="BA2011" i="21"/>
  <c r="BB2011" i="21"/>
  <c r="BC2011" i="21"/>
  <c r="BE2011" i="21"/>
  <c r="BF2011" i="21"/>
  <c r="BG2011" i="21"/>
  <c r="BI2011" i="21"/>
  <c r="BJ2011" i="21"/>
  <c r="BK2011" i="21"/>
  <c r="BM2011" i="21"/>
  <c r="BN2011" i="21"/>
  <c r="BO2011" i="21"/>
  <c r="BO2002" i="21"/>
  <c r="BN2002" i="21"/>
  <c r="BM2002" i="21"/>
  <c r="BK2002" i="21"/>
  <c r="BJ2002" i="21"/>
  <c r="BI2002" i="21"/>
  <c r="BG2002" i="21"/>
  <c r="BF2002" i="21"/>
  <c r="BE2002" i="21"/>
  <c r="BC2002" i="21"/>
  <c r="BB2002" i="21"/>
  <c r="BA2002" i="21"/>
  <c r="AY2002" i="21"/>
  <c r="AX2002" i="21"/>
  <c r="AW2002" i="21"/>
  <c r="AU2002" i="21"/>
  <c r="AT2002" i="21"/>
  <c r="AS2002" i="21"/>
  <c r="AQ2002" i="21"/>
  <c r="AP2002" i="21"/>
  <c r="AO2002" i="21"/>
  <c r="AM2002" i="21"/>
  <c r="AL2002" i="21"/>
  <c r="AK2002" i="21"/>
  <c r="AI2002" i="21"/>
  <c r="AG2002" i="21"/>
  <c r="AH2002" i="21" s="1"/>
  <c r="AG1945" i="21"/>
  <c r="AI1945" i="21"/>
  <c r="AK1945" i="21"/>
  <c r="AL1945" i="21"/>
  <c r="AM1945" i="21"/>
  <c r="AO1945" i="21"/>
  <c r="AP1945" i="21"/>
  <c r="AQ1945" i="21"/>
  <c r="AS1945" i="21"/>
  <c r="AT1945" i="21"/>
  <c r="AU1945" i="21"/>
  <c r="AW1945" i="21"/>
  <c r="AX1945" i="21"/>
  <c r="AY1945" i="21"/>
  <c r="BA1945" i="21"/>
  <c r="BB1945" i="21"/>
  <c r="BC1945" i="21"/>
  <c r="BE1945" i="21"/>
  <c r="BF1945" i="21"/>
  <c r="BG1945" i="21"/>
  <c r="BI1945" i="21"/>
  <c r="BJ1945" i="21"/>
  <c r="BK1945" i="21"/>
  <c r="BM1945" i="21"/>
  <c r="BN1945" i="21"/>
  <c r="BO1945" i="21"/>
  <c r="AG1946" i="21"/>
  <c r="AI1946" i="21"/>
  <c r="AK1946" i="21"/>
  <c r="AL1946" i="21"/>
  <c r="AM1946" i="21"/>
  <c r="AO1946" i="21"/>
  <c r="AP1946" i="21"/>
  <c r="AQ1946" i="21"/>
  <c r="AS1946" i="21"/>
  <c r="AT1946" i="21"/>
  <c r="AU1946" i="21"/>
  <c r="AW1946" i="21"/>
  <c r="AX1946" i="21"/>
  <c r="AY1946" i="21"/>
  <c r="BA1946" i="21"/>
  <c r="BB1946" i="21"/>
  <c r="BC1946" i="21"/>
  <c r="BE1946" i="21"/>
  <c r="BF1946" i="21"/>
  <c r="BG1946" i="21"/>
  <c r="BI1946" i="21"/>
  <c r="BJ1946" i="21"/>
  <c r="BK1946" i="21"/>
  <c r="BM1946" i="21"/>
  <c r="BN1946" i="21"/>
  <c r="BO1946" i="21"/>
  <c r="AG1947" i="21"/>
  <c r="AI1947" i="21"/>
  <c r="AK1947" i="21"/>
  <c r="AL1947" i="21"/>
  <c r="AM1947" i="21"/>
  <c r="AO1947" i="21"/>
  <c r="AP1947" i="21"/>
  <c r="AQ1947" i="21"/>
  <c r="AS1947" i="21"/>
  <c r="AT1947" i="21"/>
  <c r="AU1947" i="21"/>
  <c r="AW1947" i="21"/>
  <c r="AX1947" i="21"/>
  <c r="AY1947" i="21"/>
  <c r="BA1947" i="21"/>
  <c r="BB1947" i="21"/>
  <c r="BC1947" i="21"/>
  <c r="BE1947" i="21"/>
  <c r="BF1947" i="21"/>
  <c r="BG1947" i="21"/>
  <c r="BI1947" i="21"/>
  <c r="BJ1947" i="21"/>
  <c r="BK1947" i="21"/>
  <c r="BM1947" i="21"/>
  <c r="BN1947" i="21"/>
  <c r="BO1947" i="21"/>
  <c r="AG1948" i="21"/>
  <c r="AI1948" i="21"/>
  <c r="AK1948" i="21"/>
  <c r="AL1948" i="21"/>
  <c r="AM1948" i="21"/>
  <c r="AO1948" i="21"/>
  <c r="AP1948" i="21"/>
  <c r="AQ1948" i="21"/>
  <c r="AS1948" i="21"/>
  <c r="AT1948" i="21"/>
  <c r="AU1948" i="21"/>
  <c r="AW1948" i="21"/>
  <c r="AX1948" i="21"/>
  <c r="AY1948" i="21"/>
  <c r="BA1948" i="21"/>
  <c r="BB1948" i="21"/>
  <c r="BC1948" i="21"/>
  <c r="BE1948" i="21"/>
  <c r="BF1948" i="21"/>
  <c r="BG1948" i="21"/>
  <c r="BI1948" i="21"/>
  <c r="BJ1948" i="21"/>
  <c r="BK1948" i="21"/>
  <c r="BM1948" i="21"/>
  <c r="BN1948" i="21"/>
  <c r="BO1948" i="21"/>
  <c r="AG1949" i="21"/>
  <c r="AI1949" i="21"/>
  <c r="AK1949" i="21"/>
  <c r="AL1949" i="21"/>
  <c r="AM1949" i="21"/>
  <c r="AO1949" i="21"/>
  <c r="AP1949" i="21"/>
  <c r="AQ1949" i="21"/>
  <c r="AS1949" i="21"/>
  <c r="AT1949" i="21"/>
  <c r="AU1949" i="21"/>
  <c r="AW1949" i="21"/>
  <c r="AX1949" i="21"/>
  <c r="AY1949" i="21"/>
  <c r="BA1949" i="21"/>
  <c r="BB1949" i="21"/>
  <c r="BC1949" i="21"/>
  <c r="BE1949" i="21"/>
  <c r="BF1949" i="21"/>
  <c r="BG1949" i="21"/>
  <c r="BI1949" i="21"/>
  <c r="BJ1949" i="21"/>
  <c r="BK1949" i="21"/>
  <c r="BM1949" i="21"/>
  <c r="BN1949" i="21"/>
  <c r="BO1949" i="21"/>
  <c r="AG1950" i="21"/>
  <c r="AI1950" i="21"/>
  <c r="AK1950" i="21"/>
  <c r="AL1950" i="21"/>
  <c r="AM1950" i="21"/>
  <c r="AO1950" i="21"/>
  <c r="AP1950" i="21"/>
  <c r="AQ1950" i="21"/>
  <c r="AS1950" i="21"/>
  <c r="AT1950" i="21"/>
  <c r="AU1950" i="21"/>
  <c r="AW1950" i="21"/>
  <c r="AX1950" i="21"/>
  <c r="AY1950" i="21"/>
  <c r="BA1950" i="21"/>
  <c r="BB1950" i="21"/>
  <c r="BC1950" i="21"/>
  <c r="BE1950" i="21"/>
  <c r="BF1950" i="21"/>
  <c r="BG1950" i="21"/>
  <c r="BI1950" i="21"/>
  <c r="BJ1950" i="21"/>
  <c r="BK1950" i="21"/>
  <c r="BM1950" i="21"/>
  <c r="BN1950" i="21"/>
  <c r="BO1950" i="21"/>
  <c r="AG1951" i="21"/>
  <c r="AI1951" i="21"/>
  <c r="AK1951" i="21"/>
  <c r="AL1951" i="21"/>
  <c r="AM1951" i="21"/>
  <c r="AO1951" i="21"/>
  <c r="AP1951" i="21"/>
  <c r="AQ1951" i="21"/>
  <c r="AS1951" i="21"/>
  <c r="AT1951" i="21"/>
  <c r="AU1951" i="21"/>
  <c r="AW1951" i="21"/>
  <c r="AX1951" i="21"/>
  <c r="AY1951" i="21"/>
  <c r="BA1951" i="21"/>
  <c r="BB1951" i="21"/>
  <c r="BC1951" i="21"/>
  <c r="BE1951" i="21"/>
  <c r="BF1951" i="21"/>
  <c r="BG1951" i="21"/>
  <c r="BI1951" i="21"/>
  <c r="BJ1951" i="21"/>
  <c r="BK1951" i="21"/>
  <c r="BM1951" i="21"/>
  <c r="BN1951" i="21"/>
  <c r="BO1951" i="21"/>
  <c r="AG1952" i="21"/>
  <c r="AI1952" i="21"/>
  <c r="AK1952" i="21"/>
  <c r="AL1952" i="21"/>
  <c r="AM1952" i="21"/>
  <c r="AO1952" i="21"/>
  <c r="AP1952" i="21"/>
  <c r="AQ1952" i="21"/>
  <c r="AS1952" i="21"/>
  <c r="AT1952" i="21"/>
  <c r="AU1952" i="21"/>
  <c r="AW1952" i="21"/>
  <c r="AX1952" i="21"/>
  <c r="AY1952" i="21"/>
  <c r="BA1952" i="21"/>
  <c r="BB1952" i="21"/>
  <c r="BC1952" i="21"/>
  <c r="BE1952" i="21"/>
  <c r="BF1952" i="21"/>
  <c r="BG1952" i="21"/>
  <c r="BI1952" i="21"/>
  <c r="BJ1952" i="21"/>
  <c r="BK1952" i="21"/>
  <c r="BM1952" i="21"/>
  <c r="BN1952" i="21"/>
  <c r="BO1952" i="21"/>
  <c r="AG1953" i="21"/>
  <c r="AI1953" i="21"/>
  <c r="AK1953" i="21"/>
  <c r="AL1953" i="21"/>
  <c r="AM1953" i="21"/>
  <c r="AO1953" i="21"/>
  <c r="AP1953" i="21"/>
  <c r="AQ1953" i="21"/>
  <c r="AS1953" i="21"/>
  <c r="AT1953" i="21"/>
  <c r="AU1953" i="21"/>
  <c r="AW1953" i="21"/>
  <c r="AX1953" i="21"/>
  <c r="AY1953" i="21"/>
  <c r="BA1953" i="21"/>
  <c r="BB1953" i="21"/>
  <c r="BC1953" i="21"/>
  <c r="BE1953" i="21"/>
  <c r="BF1953" i="21"/>
  <c r="BG1953" i="21"/>
  <c r="BI1953" i="21"/>
  <c r="BJ1953" i="21"/>
  <c r="BK1953" i="21"/>
  <c r="BM1953" i="21"/>
  <c r="BN1953" i="21"/>
  <c r="BO1953" i="21"/>
  <c r="AQ1944" i="21"/>
  <c r="AM1944" i="21"/>
  <c r="BO1944" i="21"/>
  <c r="BN1944" i="21"/>
  <c r="BM1944" i="21"/>
  <c r="BK1944" i="21"/>
  <c r="BJ1944" i="21"/>
  <c r="BI1944" i="21"/>
  <c r="BG1944" i="21"/>
  <c r="BF1944" i="21"/>
  <c r="BE1944" i="21"/>
  <c r="BC1944" i="21"/>
  <c r="BB1944" i="21"/>
  <c r="BA1944" i="21"/>
  <c r="AY1944" i="21"/>
  <c r="AX1944" i="21"/>
  <c r="AW1944" i="21"/>
  <c r="AU1944" i="21"/>
  <c r="AT1944" i="21"/>
  <c r="AS1944" i="21"/>
  <c r="AP1944" i="21"/>
  <c r="AO1944" i="21"/>
  <c r="AL1944" i="21"/>
  <c r="AK1944" i="21"/>
  <c r="AI1944" i="21"/>
  <c r="AG1944" i="21"/>
  <c r="AU1610" i="21"/>
  <c r="AG1603" i="21"/>
  <c r="AI1603" i="21"/>
  <c r="AK1603" i="21"/>
  <c r="AL1603" i="21"/>
  <c r="AM1603" i="21"/>
  <c r="AO1603" i="21"/>
  <c r="AP1603" i="21"/>
  <c r="AQ1603" i="21"/>
  <c r="AS1603" i="21"/>
  <c r="AT1603" i="21"/>
  <c r="AU1603" i="21"/>
  <c r="AW1603" i="21"/>
  <c r="AX1603" i="21"/>
  <c r="AY1603" i="21"/>
  <c r="BA1603" i="21"/>
  <c r="BB1603" i="21"/>
  <c r="BC1603" i="21"/>
  <c r="BE1603" i="21"/>
  <c r="BF1603" i="21"/>
  <c r="BG1603" i="21"/>
  <c r="BI1603" i="21"/>
  <c r="BJ1603" i="21"/>
  <c r="BK1603" i="21"/>
  <c r="BM1603" i="21"/>
  <c r="BN1603" i="21"/>
  <c r="BO1603" i="21"/>
  <c r="AG1604" i="21"/>
  <c r="AI1604" i="21"/>
  <c r="AK1604" i="21"/>
  <c r="AL1604" i="21"/>
  <c r="AM1604" i="21"/>
  <c r="AO1604" i="21"/>
  <c r="AP1604" i="21"/>
  <c r="AQ1604" i="21"/>
  <c r="AS1604" i="21"/>
  <c r="AT1604" i="21"/>
  <c r="AU1604" i="21"/>
  <c r="AW1604" i="21"/>
  <c r="AX1604" i="21"/>
  <c r="AY1604" i="21"/>
  <c r="BA1604" i="21"/>
  <c r="BB1604" i="21"/>
  <c r="BC1604" i="21"/>
  <c r="BE1604" i="21"/>
  <c r="BF1604" i="21"/>
  <c r="BG1604" i="21"/>
  <c r="BI1604" i="21"/>
  <c r="BJ1604" i="21"/>
  <c r="BK1604" i="21"/>
  <c r="BM1604" i="21"/>
  <c r="BN1604" i="21"/>
  <c r="BO1604" i="21"/>
  <c r="AG1605" i="21"/>
  <c r="AH1605" i="21" s="1"/>
  <c r="AI1605" i="21"/>
  <c r="AK1605" i="21"/>
  <c r="AL1605" i="21"/>
  <c r="AM1605" i="21"/>
  <c r="AO1605" i="21"/>
  <c r="AP1605" i="21"/>
  <c r="AQ1605" i="21"/>
  <c r="AS1605" i="21"/>
  <c r="AT1605" i="21"/>
  <c r="AU1605" i="21"/>
  <c r="AW1605" i="21"/>
  <c r="AX1605" i="21"/>
  <c r="AY1605" i="21"/>
  <c r="BA1605" i="21"/>
  <c r="BB1605" i="21"/>
  <c r="BC1605" i="21"/>
  <c r="BE1605" i="21"/>
  <c r="BF1605" i="21"/>
  <c r="BG1605" i="21"/>
  <c r="BI1605" i="21"/>
  <c r="BJ1605" i="21"/>
  <c r="BK1605" i="21"/>
  <c r="BM1605" i="21"/>
  <c r="BN1605" i="21"/>
  <c r="BO1605" i="21"/>
  <c r="AG1606" i="21"/>
  <c r="AI1606" i="21"/>
  <c r="AK1606" i="21"/>
  <c r="AL1606" i="21"/>
  <c r="AM1606" i="21"/>
  <c r="AO1606" i="21"/>
  <c r="AP1606" i="21"/>
  <c r="AQ1606" i="21"/>
  <c r="AS1606" i="21"/>
  <c r="AT1606" i="21"/>
  <c r="AU1606" i="21"/>
  <c r="AW1606" i="21"/>
  <c r="AX1606" i="21"/>
  <c r="AY1606" i="21"/>
  <c r="BA1606" i="21"/>
  <c r="BB1606" i="21"/>
  <c r="BC1606" i="21"/>
  <c r="BE1606" i="21"/>
  <c r="BF1606" i="21"/>
  <c r="BG1606" i="21"/>
  <c r="BI1606" i="21"/>
  <c r="BJ1606" i="21"/>
  <c r="BK1606" i="21"/>
  <c r="BM1606" i="21"/>
  <c r="BN1606" i="21"/>
  <c r="BO1606" i="21"/>
  <c r="AG1607" i="21"/>
  <c r="AI1607" i="21"/>
  <c r="AK1607" i="21"/>
  <c r="AL1607" i="21"/>
  <c r="AM1607" i="21"/>
  <c r="AO1607" i="21"/>
  <c r="AP1607" i="21"/>
  <c r="AQ1607" i="21"/>
  <c r="AS1607" i="21"/>
  <c r="AT1607" i="21"/>
  <c r="AU1607" i="21"/>
  <c r="AW1607" i="21"/>
  <c r="AX1607" i="21"/>
  <c r="AY1607" i="21"/>
  <c r="BA1607" i="21"/>
  <c r="BB1607" i="21"/>
  <c r="BC1607" i="21"/>
  <c r="BE1607" i="21"/>
  <c r="BF1607" i="21"/>
  <c r="BG1607" i="21"/>
  <c r="BI1607" i="21"/>
  <c r="BJ1607" i="21"/>
  <c r="BK1607" i="21"/>
  <c r="BM1607" i="21"/>
  <c r="BN1607" i="21"/>
  <c r="BO1607" i="21"/>
  <c r="AG1608" i="21"/>
  <c r="AH1608" i="21" s="1"/>
  <c r="AI1608" i="21"/>
  <c r="AK1608" i="21"/>
  <c r="AL1608" i="21"/>
  <c r="AM1608" i="21"/>
  <c r="AO1608" i="21"/>
  <c r="AP1608" i="21"/>
  <c r="AQ1608" i="21"/>
  <c r="AS1608" i="21"/>
  <c r="AT1608" i="21"/>
  <c r="AU1608" i="21"/>
  <c r="AW1608" i="21"/>
  <c r="AX1608" i="21"/>
  <c r="AY1608" i="21"/>
  <c r="BA1608" i="21"/>
  <c r="BB1608" i="21"/>
  <c r="BC1608" i="21"/>
  <c r="BE1608" i="21"/>
  <c r="BF1608" i="21"/>
  <c r="BG1608" i="21"/>
  <c r="BI1608" i="21"/>
  <c r="BJ1608" i="21"/>
  <c r="BK1608" i="21"/>
  <c r="BM1608" i="21"/>
  <c r="BN1608" i="21"/>
  <c r="BO1608" i="21"/>
  <c r="AG1609" i="21"/>
  <c r="AI1609" i="21"/>
  <c r="AK1609" i="21"/>
  <c r="AL1609" i="21"/>
  <c r="AM1609" i="21"/>
  <c r="AO1609" i="21"/>
  <c r="AP1609" i="21"/>
  <c r="AQ1609" i="21"/>
  <c r="AS1609" i="21"/>
  <c r="AT1609" i="21"/>
  <c r="AU1609" i="21"/>
  <c r="AW1609" i="21"/>
  <c r="AX1609" i="21"/>
  <c r="AY1609" i="21"/>
  <c r="BA1609" i="21"/>
  <c r="BB1609" i="21"/>
  <c r="BC1609" i="21"/>
  <c r="BE1609" i="21"/>
  <c r="BF1609" i="21"/>
  <c r="BG1609" i="21"/>
  <c r="BI1609" i="21"/>
  <c r="BJ1609" i="21"/>
  <c r="BK1609" i="21"/>
  <c r="BM1609" i="21"/>
  <c r="BN1609" i="21"/>
  <c r="BO1609" i="21"/>
  <c r="AG1610" i="21"/>
  <c r="AH1610" i="21" s="1"/>
  <c r="AI1610" i="21"/>
  <c r="AK1610" i="21"/>
  <c r="AL1610" i="21"/>
  <c r="AM1610" i="21"/>
  <c r="AO1610" i="21"/>
  <c r="AP1610" i="21"/>
  <c r="AQ1610" i="21"/>
  <c r="AS1610" i="21"/>
  <c r="AT1610" i="21"/>
  <c r="AW1610" i="21"/>
  <c r="AX1610" i="21"/>
  <c r="AY1610" i="21"/>
  <c r="BA1610" i="21"/>
  <c r="BB1610" i="21"/>
  <c r="BC1610" i="21"/>
  <c r="BE1610" i="21"/>
  <c r="BF1610" i="21"/>
  <c r="BG1610" i="21"/>
  <c r="BI1610" i="21"/>
  <c r="BJ1610" i="21"/>
  <c r="BK1610" i="21"/>
  <c r="BM1610" i="21"/>
  <c r="BN1610" i="21"/>
  <c r="BO1610" i="21"/>
  <c r="AG1611" i="21"/>
  <c r="AI1611" i="21"/>
  <c r="AK1611" i="21"/>
  <c r="AL1611" i="21"/>
  <c r="AM1611" i="21"/>
  <c r="AO1611" i="21"/>
  <c r="AP1611" i="21"/>
  <c r="AQ1611" i="21"/>
  <c r="AS1611" i="21"/>
  <c r="AT1611" i="21"/>
  <c r="AU1611" i="21"/>
  <c r="AW1611" i="21"/>
  <c r="AX1611" i="21"/>
  <c r="AY1611" i="21"/>
  <c r="BA1611" i="21"/>
  <c r="BB1611" i="21"/>
  <c r="BC1611" i="21"/>
  <c r="BE1611" i="21"/>
  <c r="BF1611" i="21"/>
  <c r="BG1611" i="21"/>
  <c r="BI1611" i="21"/>
  <c r="BJ1611" i="21"/>
  <c r="BK1611" i="21"/>
  <c r="BM1611" i="21"/>
  <c r="BN1611" i="21"/>
  <c r="BO1611" i="21"/>
  <c r="AU1602" i="21"/>
  <c r="AQ1602" i="21"/>
  <c r="AM1602" i="21"/>
  <c r="BO1602" i="21"/>
  <c r="BN1602" i="21"/>
  <c r="BM1602" i="21"/>
  <c r="BK1602" i="21"/>
  <c r="BJ1602" i="21"/>
  <c r="BI1602" i="21"/>
  <c r="BG1602" i="21"/>
  <c r="BF1602" i="21"/>
  <c r="BE1602" i="21"/>
  <c r="BC1602" i="21"/>
  <c r="BB1602" i="21"/>
  <c r="BA1602" i="21"/>
  <c r="AY1602" i="21"/>
  <c r="AX1602" i="21"/>
  <c r="AW1602" i="21"/>
  <c r="AT1602" i="21"/>
  <c r="AS1602" i="21"/>
  <c r="AP1602" i="21"/>
  <c r="AO1602" i="21"/>
  <c r="AL1602" i="21"/>
  <c r="AK1602" i="21"/>
  <c r="AG1602" i="21"/>
  <c r="AH1602" i="21" s="1"/>
  <c r="AU565" i="21"/>
  <c r="AU561" i="21"/>
  <c r="BO565" i="21"/>
  <c r="AG562" i="21"/>
  <c r="AH562" i="21" s="1"/>
  <c r="AK562" i="21"/>
  <c r="AL562" i="21"/>
  <c r="AM562" i="21"/>
  <c r="AO562" i="21"/>
  <c r="AP562" i="21"/>
  <c r="AQ562" i="21"/>
  <c r="AS562" i="21"/>
  <c r="AT562" i="21"/>
  <c r="AU562" i="21"/>
  <c r="AW562" i="21"/>
  <c r="AX562" i="21"/>
  <c r="AY562" i="21"/>
  <c r="BA562" i="21"/>
  <c r="BB562" i="21"/>
  <c r="BC562" i="21"/>
  <c r="BE562" i="21"/>
  <c r="BF562" i="21"/>
  <c r="BG562" i="21"/>
  <c r="BI562" i="21"/>
  <c r="BJ562" i="21"/>
  <c r="BK562" i="21"/>
  <c r="BM562" i="21"/>
  <c r="BN562" i="21"/>
  <c r="BO562" i="21"/>
  <c r="AG563" i="21"/>
  <c r="AH563" i="21" s="1"/>
  <c r="AI563" i="21"/>
  <c r="AK563" i="21"/>
  <c r="AL563" i="21"/>
  <c r="AM563" i="21"/>
  <c r="AO563" i="21"/>
  <c r="AP563" i="21"/>
  <c r="AQ563" i="21"/>
  <c r="AS563" i="21"/>
  <c r="AT563" i="21"/>
  <c r="AU563" i="21"/>
  <c r="AW563" i="21"/>
  <c r="AX563" i="21"/>
  <c r="AY563" i="21"/>
  <c r="BA563" i="21"/>
  <c r="BB563" i="21"/>
  <c r="BC563" i="21"/>
  <c r="BE563" i="21"/>
  <c r="BF563" i="21"/>
  <c r="BG563" i="21"/>
  <c r="BI563" i="21"/>
  <c r="BJ563" i="21"/>
  <c r="BK563" i="21"/>
  <c r="BM563" i="21"/>
  <c r="BN563" i="21"/>
  <c r="BO563" i="21"/>
  <c r="AG564" i="21"/>
  <c r="AI564" i="21"/>
  <c r="AK564" i="21"/>
  <c r="AL564" i="21"/>
  <c r="AM564" i="21"/>
  <c r="AO564" i="21"/>
  <c r="AP564" i="21"/>
  <c r="AQ564" i="21"/>
  <c r="AS564" i="21"/>
  <c r="AT564" i="21"/>
  <c r="AU564" i="21"/>
  <c r="AW564" i="21"/>
  <c r="AX564" i="21"/>
  <c r="AY564" i="21"/>
  <c r="BA564" i="21"/>
  <c r="BB564" i="21"/>
  <c r="BC564" i="21"/>
  <c r="BE564" i="21"/>
  <c r="BF564" i="21"/>
  <c r="BG564" i="21"/>
  <c r="BI564" i="21"/>
  <c r="BJ564" i="21"/>
  <c r="BK564" i="21"/>
  <c r="BM564" i="21"/>
  <c r="BN564" i="21"/>
  <c r="BO564" i="21"/>
  <c r="AG565" i="21"/>
  <c r="AI565" i="21"/>
  <c r="AK565" i="21"/>
  <c r="AL565" i="21"/>
  <c r="AM565" i="21"/>
  <c r="AO565" i="21"/>
  <c r="AP565" i="21"/>
  <c r="AQ565" i="21"/>
  <c r="AS565" i="21"/>
  <c r="AT565" i="21"/>
  <c r="AW565" i="21"/>
  <c r="AX565" i="21"/>
  <c r="AY565" i="21"/>
  <c r="BA565" i="21"/>
  <c r="BB565" i="21"/>
  <c r="BC565" i="21"/>
  <c r="BE565" i="21"/>
  <c r="BF565" i="21"/>
  <c r="BG565" i="21"/>
  <c r="BI565" i="21"/>
  <c r="BJ565" i="21"/>
  <c r="BK565" i="21"/>
  <c r="BM565" i="21"/>
  <c r="BN565" i="21"/>
  <c r="AG566" i="21"/>
  <c r="AH566" i="21" s="1"/>
  <c r="AI566" i="21"/>
  <c r="AK566" i="21"/>
  <c r="AL566" i="21"/>
  <c r="AM566" i="21"/>
  <c r="AO566" i="21"/>
  <c r="AP566" i="21"/>
  <c r="AQ566" i="21"/>
  <c r="AS566" i="21"/>
  <c r="AT566" i="21"/>
  <c r="AU566" i="21"/>
  <c r="AW566" i="21"/>
  <c r="AX566" i="21"/>
  <c r="AY566" i="21"/>
  <c r="BA566" i="21"/>
  <c r="BB566" i="21"/>
  <c r="BC566" i="21"/>
  <c r="BE566" i="21"/>
  <c r="BF566" i="21"/>
  <c r="BG566" i="21"/>
  <c r="BI566" i="21"/>
  <c r="BJ566" i="21"/>
  <c r="BK566" i="21"/>
  <c r="BM566" i="21"/>
  <c r="BN566" i="21"/>
  <c r="BO566" i="21"/>
  <c r="BO561" i="21"/>
  <c r="BN561" i="21"/>
  <c r="BM561" i="21"/>
  <c r="BK561" i="21"/>
  <c r="BJ561" i="21"/>
  <c r="BI561" i="21"/>
  <c r="BG561" i="21"/>
  <c r="BF561" i="21"/>
  <c r="BE561" i="21"/>
  <c r="BC561" i="21"/>
  <c r="BB561" i="21"/>
  <c r="BA561" i="21"/>
  <c r="AY561" i="21"/>
  <c r="AX561" i="21"/>
  <c r="AW561" i="21"/>
  <c r="AT561" i="21"/>
  <c r="AS561" i="21"/>
  <c r="AQ561" i="21"/>
  <c r="AP561" i="21"/>
  <c r="AO561" i="21"/>
  <c r="AM561" i="21"/>
  <c r="AL561" i="21"/>
  <c r="AK561" i="21"/>
  <c r="AI561" i="21"/>
  <c r="AG561" i="21"/>
  <c r="BO247" i="21"/>
  <c r="BO248" i="21"/>
  <c r="BO249" i="21"/>
  <c r="BO250" i="21"/>
  <c r="BO251" i="21"/>
  <c r="BO252" i="21"/>
  <c r="BO253" i="21"/>
  <c r="BO254" i="21"/>
  <c r="BO255" i="21"/>
  <c r="BK247" i="21"/>
  <c r="BK248" i="21"/>
  <c r="BK249" i="21"/>
  <c r="BK250" i="21"/>
  <c r="BK251" i="21"/>
  <c r="BK252" i="21"/>
  <c r="BK253" i="21"/>
  <c r="BK254" i="21"/>
  <c r="BK255" i="21"/>
  <c r="BG247" i="21"/>
  <c r="BG248" i="21"/>
  <c r="BG249" i="21"/>
  <c r="BG250" i="21"/>
  <c r="BG251" i="21"/>
  <c r="BG252" i="21"/>
  <c r="BG253" i="21"/>
  <c r="BG254" i="21"/>
  <c r="BG255" i="21"/>
  <c r="BC247" i="21"/>
  <c r="BC248" i="21"/>
  <c r="BC249" i="21"/>
  <c r="BC250" i="21"/>
  <c r="BC251" i="21"/>
  <c r="BC252" i="21"/>
  <c r="BC253" i="21"/>
  <c r="BC254" i="21"/>
  <c r="BC255" i="21"/>
  <c r="AY247" i="21"/>
  <c r="AY248" i="21"/>
  <c r="AY249" i="21"/>
  <c r="AY250" i="21"/>
  <c r="AY251" i="21"/>
  <c r="AY252" i="21"/>
  <c r="AY253" i="21"/>
  <c r="AY254" i="21"/>
  <c r="AY255" i="21"/>
  <c r="BO246" i="21"/>
  <c r="BN246" i="21"/>
  <c r="BM246" i="21"/>
  <c r="BK246" i="21"/>
  <c r="BJ246" i="21"/>
  <c r="BI246" i="21"/>
  <c r="BG246" i="21"/>
  <c r="BF246" i="21"/>
  <c r="BE246" i="21"/>
  <c r="BC246" i="21"/>
  <c r="BB246" i="21"/>
  <c r="BA246" i="21"/>
  <c r="AY246" i="21"/>
  <c r="AX246" i="21"/>
  <c r="AW246" i="21"/>
  <c r="AU247" i="21"/>
  <c r="AU248" i="21"/>
  <c r="AU249" i="21"/>
  <c r="AU250" i="21"/>
  <c r="AU251" i="21"/>
  <c r="AU252" i="21"/>
  <c r="AU253" i="21"/>
  <c r="AU254" i="21"/>
  <c r="AU255" i="21"/>
  <c r="AU246" i="21"/>
  <c r="AT246" i="21"/>
  <c r="AQ247" i="21"/>
  <c r="AQ248" i="21"/>
  <c r="AQ249" i="21"/>
  <c r="AQ250" i="21"/>
  <c r="AQ251" i="21"/>
  <c r="AQ252" i="21"/>
  <c r="AQ253" i="21"/>
  <c r="AQ254" i="21"/>
  <c r="AQ255" i="21"/>
  <c r="AQ246" i="21"/>
  <c r="AP246" i="21"/>
  <c r="AM247" i="21"/>
  <c r="AM248" i="21"/>
  <c r="AM249" i="21"/>
  <c r="AM250" i="21"/>
  <c r="AM251" i="21"/>
  <c r="AM252" i="21"/>
  <c r="AM253" i="21"/>
  <c r="AM254" i="21"/>
  <c r="AM255" i="21"/>
  <c r="AM246" i="21"/>
  <c r="AL246" i="21"/>
  <c r="AI247" i="21"/>
  <c r="AI248" i="21"/>
  <c r="AI249" i="21"/>
  <c r="AI250" i="21"/>
  <c r="AI251" i="21"/>
  <c r="AI252" i="21"/>
  <c r="AI253" i="21"/>
  <c r="AI254" i="21"/>
  <c r="AI255" i="21"/>
  <c r="AI246" i="21"/>
  <c r="AG197" i="21"/>
  <c r="AI197" i="21"/>
  <c r="AK197" i="21"/>
  <c r="AL197" i="21"/>
  <c r="AM197" i="21"/>
  <c r="AO197" i="21"/>
  <c r="AP197" i="21"/>
  <c r="AQ197" i="21"/>
  <c r="AS197" i="21"/>
  <c r="AT197" i="21"/>
  <c r="AU197" i="21"/>
  <c r="AW197" i="21"/>
  <c r="AX197" i="21"/>
  <c r="AY197" i="21"/>
  <c r="BA197" i="21"/>
  <c r="BB197" i="21"/>
  <c r="BC197" i="21"/>
  <c r="BE197" i="21"/>
  <c r="BF197" i="21"/>
  <c r="BG197" i="21"/>
  <c r="BI197" i="21"/>
  <c r="BJ197" i="21"/>
  <c r="BK197" i="21"/>
  <c r="BM197" i="21"/>
  <c r="BN197" i="21"/>
  <c r="BO197" i="21"/>
  <c r="AG198" i="21"/>
  <c r="AH198" i="21" s="1"/>
  <c r="AI198" i="21"/>
  <c r="AK198" i="21"/>
  <c r="AL198" i="21"/>
  <c r="AM198" i="21"/>
  <c r="AO198" i="21"/>
  <c r="AP198" i="21"/>
  <c r="AQ198" i="21"/>
  <c r="AS198" i="21"/>
  <c r="AT198" i="21"/>
  <c r="AU198" i="21"/>
  <c r="AW198" i="21"/>
  <c r="AX198" i="21"/>
  <c r="AY198" i="21"/>
  <c r="BA198" i="21"/>
  <c r="BB198" i="21"/>
  <c r="BC198" i="21"/>
  <c r="BE198" i="21"/>
  <c r="BF198" i="21"/>
  <c r="BG198" i="21"/>
  <c r="BI198" i="21"/>
  <c r="BJ198" i="21"/>
  <c r="BK198" i="21"/>
  <c r="BM198" i="21"/>
  <c r="BN198" i="21"/>
  <c r="BO198" i="21"/>
  <c r="AG199" i="21"/>
  <c r="AI199" i="21"/>
  <c r="AK199" i="21"/>
  <c r="AL199" i="21"/>
  <c r="AM199" i="21"/>
  <c r="AO199" i="21"/>
  <c r="AP199" i="21"/>
  <c r="AQ199" i="21"/>
  <c r="AS199" i="21"/>
  <c r="AT199" i="21"/>
  <c r="AU199" i="21"/>
  <c r="AW199" i="21"/>
  <c r="AX199" i="21"/>
  <c r="AY199" i="21"/>
  <c r="BA199" i="21"/>
  <c r="BB199" i="21"/>
  <c r="BC199" i="21"/>
  <c r="BE199" i="21"/>
  <c r="BF199" i="21"/>
  <c r="BG199" i="21"/>
  <c r="BI199" i="21"/>
  <c r="BJ199" i="21"/>
  <c r="BK199" i="21"/>
  <c r="BM199" i="21"/>
  <c r="BN199" i="21"/>
  <c r="BO199" i="21"/>
  <c r="AG200" i="21"/>
  <c r="AI200" i="21"/>
  <c r="AK200" i="21"/>
  <c r="AL200" i="21"/>
  <c r="AM200" i="21"/>
  <c r="AO200" i="21"/>
  <c r="AP200" i="21"/>
  <c r="AQ200" i="21"/>
  <c r="AS200" i="21"/>
  <c r="AT200" i="21"/>
  <c r="AU200" i="21"/>
  <c r="AW200" i="21"/>
  <c r="AX200" i="21"/>
  <c r="AY200" i="21"/>
  <c r="BA200" i="21"/>
  <c r="BB200" i="21"/>
  <c r="BC200" i="21"/>
  <c r="BE200" i="21"/>
  <c r="BF200" i="21"/>
  <c r="BG200" i="21"/>
  <c r="BI200" i="21"/>
  <c r="BJ200" i="21"/>
  <c r="BK200" i="21"/>
  <c r="BM200" i="21"/>
  <c r="BN200" i="21"/>
  <c r="BO200" i="21"/>
  <c r="AG201" i="21"/>
  <c r="AI201" i="21"/>
  <c r="AK201" i="21"/>
  <c r="AL201" i="21"/>
  <c r="AM201" i="21"/>
  <c r="AO201" i="21"/>
  <c r="AP201" i="21"/>
  <c r="AQ201" i="21"/>
  <c r="AS201" i="21"/>
  <c r="AT201" i="21"/>
  <c r="AU201" i="21"/>
  <c r="AW201" i="21"/>
  <c r="AX201" i="21"/>
  <c r="AY201" i="21"/>
  <c r="BA201" i="21"/>
  <c r="BB201" i="21"/>
  <c r="BC201" i="21"/>
  <c r="BE201" i="21"/>
  <c r="BF201" i="21"/>
  <c r="BG201" i="21"/>
  <c r="BI201" i="21"/>
  <c r="BJ201" i="21"/>
  <c r="BK201" i="21"/>
  <c r="BM201" i="21"/>
  <c r="BN201" i="21"/>
  <c r="BO201" i="21"/>
  <c r="AM196" i="21"/>
  <c r="AI196" i="21"/>
  <c r="BO196" i="21"/>
  <c r="BN196" i="21"/>
  <c r="BM196" i="21"/>
  <c r="BK196" i="21"/>
  <c r="BJ196" i="21"/>
  <c r="BI196" i="21"/>
  <c r="BG196" i="21"/>
  <c r="BF196" i="21"/>
  <c r="BE196" i="21"/>
  <c r="BC196" i="21"/>
  <c r="BB196" i="21"/>
  <c r="BA196" i="21"/>
  <c r="AY196" i="21"/>
  <c r="AX196" i="21"/>
  <c r="AW196" i="21"/>
  <c r="AU196" i="21"/>
  <c r="AT196" i="21"/>
  <c r="AS196" i="21"/>
  <c r="AQ196" i="21"/>
  <c r="AP196" i="21"/>
  <c r="AO196" i="21"/>
  <c r="AL196" i="21"/>
  <c r="AK196" i="21"/>
  <c r="AG196" i="21"/>
  <c r="AG172" i="21"/>
  <c r="AH172" i="21"/>
  <c r="AI172" i="21"/>
  <c r="AK172" i="21"/>
  <c r="AL172" i="21"/>
  <c r="AM172" i="21"/>
  <c r="AO172" i="21"/>
  <c r="AP172" i="21"/>
  <c r="AQ172" i="21"/>
  <c r="AS172" i="21"/>
  <c r="AT172" i="21"/>
  <c r="AU172" i="21"/>
  <c r="AW172" i="21"/>
  <c r="AX172" i="21"/>
  <c r="AY172" i="21"/>
  <c r="AG173" i="21"/>
  <c r="AH173" i="21"/>
  <c r="AI173" i="21"/>
  <c r="AK173" i="21"/>
  <c r="AL173" i="21"/>
  <c r="AM173" i="21"/>
  <c r="AO173" i="21"/>
  <c r="AP173" i="21"/>
  <c r="AQ173" i="21"/>
  <c r="AS173" i="21"/>
  <c r="AT173" i="21"/>
  <c r="AU173" i="21"/>
  <c r="AW173" i="21"/>
  <c r="AX173" i="21"/>
  <c r="AY173" i="21"/>
  <c r="AG174" i="21"/>
  <c r="AH174" i="21"/>
  <c r="AI174" i="21"/>
  <c r="AK174" i="21"/>
  <c r="AL174" i="21"/>
  <c r="AM174" i="21"/>
  <c r="AO174" i="21"/>
  <c r="AP174" i="21"/>
  <c r="AQ174" i="21"/>
  <c r="AS174" i="21"/>
  <c r="AT174" i="21"/>
  <c r="AU174" i="21"/>
  <c r="AW174" i="21"/>
  <c r="AX174" i="21"/>
  <c r="AY174" i="21"/>
  <c r="AG175" i="21"/>
  <c r="AH175" i="21"/>
  <c r="AI175" i="21"/>
  <c r="AK175" i="21"/>
  <c r="AL175" i="21"/>
  <c r="AM175" i="21"/>
  <c r="AO175" i="21"/>
  <c r="AP175" i="21"/>
  <c r="AQ175" i="21"/>
  <c r="AS175" i="21"/>
  <c r="AT175" i="21"/>
  <c r="AU175" i="21"/>
  <c r="AW175" i="21"/>
  <c r="AX175" i="21"/>
  <c r="AY175" i="21"/>
  <c r="AG176" i="21"/>
  <c r="AH176" i="21"/>
  <c r="AI176" i="21"/>
  <c r="AK176" i="21"/>
  <c r="AL176" i="21"/>
  <c r="AM176" i="21"/>
  <c r="AO176" i="21"/>
  <c r="AP176" i="21"/>
  <c r="AQ176" i="21"/>
  <c r="AS176" i="21"/>
  <c r="AT176" i="21"/>
  <c r="AU176" i="21"/>
  <c r="AW176" i="21"/>
  <c r="AX176" i="21"/>
  <c r="AY176" i="21"/>
  <c r="AY171" i="21"/>
  <c r="AX171" i="21"/>
  <c r="AW171" i="21"/>
  <c r="AU171" i="21"/>
  <c r="AT171" i="21"/>
  <c r="AS171" i="21"/>
  <c r="AQ171" i="21"/>
  <c r="AP171" i="21"/>
  <c r="AO171" i="21"/>
  <c r="AM171" i="21"/>
  <c r="AL171" i="21"/>
  <c r="AK171" i="21"/>
  <c r="AI171" i="21"/>
  <c r="AH171" i="21"/>
  <c r="AG171" i="21"/>
  <c r="AG159" i="21"/>
  <c r="AH159" i="21"/>
  <c r="AI159" i="21"/>
  <c r="AK159" i="21"/>
  <c r="AL159" i="21"/>
  <c r="AM159" i="21"/>
  <c r="AO159" i="21"/>
  <c r="AP159" i="21"/>
  <c r="AQ159" i="21"/>
  <c r="AS159" i="21"/>
  <c r="AT159" i="21"/>
  <c r="AU159" i="21"/>
  <c r="AW159" i="21"/>
  <c r="AX159" i="21"/>
  <c r="AY159" i="21"/>
  <c r="BA159" i="21"/>
  <c r="BB159" i="21"/>
  <c r="BC159" i="21"/>
  <c r="AG160" i="21"/>
  <c r="AH160" i="21"/>
  <c r="AI160" i="21"/>
  <c r="AK160" i="21"/>
  <c r="AL160" i="21"/>
  <c r="AM160" i="21"/>
  <c r="AO160" i="21"/>
  <c r="AP160" i="21"/>
  <c r="AQ160" i="21"/>
  <c r="AS160" i="21"/>
  <c r="AT160" i="21"/>
  <c r="AU160" i="21"/>
  <c r="AW160" i="21"/>
  <c r="AX160" i="21"/>
  <c r="AY160" i="21"/>
  <c r="BA160" i="21"/>
  <c r="BB160" i="21"/>
  <c r="BC160" i="21"/>
  <c r="AG161" i="21"/>
  <c r="AH161" i="21"/>
  <c r="AI161" i="21"/>
  <c r="AK161" i="21"/>
  <c r="AL161" i="21"/>
  <c r="AM161" i="21"/>
  <c r="AO161" i="21"/>
  <c r="AP161" i="21"/>
  <c r="AQ161" i="21"/>
  <c r="AS161" i="21"/>
  <c r="AT161" i="21"/>
  <c r="AU161" i="21"/>
  <c r="AW161" i="21"/>
  <c r="AX161" i="21"/>
  <c r="AY161" i="21"/>
  <c r="BA161" i="21"/>
  <c r="BB161" i="21"/>
  <c r="BC161" i="21"/>
  <c r="AG162" i="21"/>
  <c r="AH162" i="21"/>
  <c r="AI162" i="21"/>
  <c r="AK162" i="21"/>
  <c r="AL162" i="21"/>
  <c r="AM162" i="21"/>
  <c r="AO162" i="21"/>
  <c r="AP162" i="21"/>
  <c r="AQ162" i="21"/>
  <c r="AS162" i="21"/>
  <c r="AT162" i="21"/>
  <c r="AU162" i="21"/>
  <c r="AW162" i="21"/>
  <c r="AX162" i="21"/>
  <c r="AY162" i="21"/>
  <c r="BA162" i="21"/>
  <c r="BB162" i="21"/>
  <c r="BC162" i="21"/>
  <c r="AG163" i="21"/>
  <c r="AH163" i="21"/>
  <c r="AI163" i="21"/>
  <c r="AK163" i="21"/>
  <c r="AL163" i="21"/>
  <c r="AM163" i="21"/>
  <c r="AO163" i="21"/>
  <c r="AP163" i="21"/>
  <c r="AQ163" i="21"/>
  <c r="AS163" i="21"/>
  <c r="AT163" i="21"/>
  <c r="AU163" i="21"/>
  <c r="AW163" i="21"/>
  <c r="AX163" i="21"/>
  <c r="AY163" i="21"/>
  <c r="BA163" i="21"/>
  <c r="BB163" i="21"/>
  <c r="BC163" i="21"/>
  <c r="BC158" i="21"/>
  <c r="BB158" i="21"/>
  <c r="BA158" i="21"/>
  <c r="AY158" i="21"/>
  <c r="AX158" i="21"/>
  <c r="AW158" i="21"/>
  <c r="AU158" i="21"/>
  <c r="AT158" i="21"/>
  <c r="AS158" i="21"/>
  <c r="AQ158" i="21"/>
  <c r="AP158" i="21"/>
  <c r="AO158" i="21"/>
  <c r="AM158" i="21"/>
  <c r="AL158" i="21"/>
  <c r="AK158" i="21"/>
  <c r="AH158" i="21"/>
  <c r="AG158" i="21"/>
  <c r="AG146" i="21"/>
  <c r="AH146" i="21" s="1"/>
  <c r="AI146" i="21"/>
  <c r="AK146" i="21"/>
  <c r="AL146" i="21"/>
  <c r="AM146" i="21"/>
  <c r="AO146" i="21"/>
  <c r="AP146" i="21"/>
  <c r="AQ146" i="21"/>
  <c r="AS146" i="21"/>
  <c r="AT146" i="21"/>
  <c r="AU146" i="21"/>
  <c r="AW146" i="21"/>
  <c r="AX146" i="21"/>
  <c r="AY146" i="21"/>
  <c r="BA146" i="21"/>
  <c r="BB146" i="21"/>
  <c r="BC146" i="21"/>
  <c r="BE146" i="21"/>
  <c r="BF146" i="21"/>
  <c r="BG146" i="21"/>
  <c r="BI146" i="21"/>
  <c r="BJ146" i="21"/>
  <c r="BK146" i="21"/>
  <c r="BM146" i="21"/>
  <c r="BN146" i="21"/>
  <c r="BO146" i="21"/>
  <c r="AG147" i="21"/>
  <c r="AH147" i="21" s="1"/>
  <c r="AI147" i="21"/>
  <c r="AK147" i="21"/>
  <c r="AL147" i="21"/>
  <c r="AM147" i="21"/>
  <c r="AO147" i="21"/>
  <c r="AP147" i="21"/>
  <c r="AQ147" i="21"/>
  <c r="AS147" i="21"/>
  <c r="AT147" i="21"/>
  <c r="AU147" i="21"/>
  <c r="AW147" i="21"/>
  <c r="AX147" i="21"/>
  <c r="AY147" i="21"/>
  <c r="BA147" i="21"/>
  <c r="BB147" i="21"/>
  <c r="BC147" i="21"/>
  <c r="BE147" i="21"/>
  <c r="BF147" i="21"/>
  <c r="BG147" i="21"/>
  <c r="BI147" i="21"/>
  <c r="BJ147" i="21"/>
  <c r="BK147" i="21"/>
  <c r="BM147" i="21"/>
  <c r="BN147" i="21"/>
  <c r="BO147" i="21"/>
  <c r="AG148" i="21"/>
  <c r="AI148" i="21"/>
  <c r="AK148" i="21"/>
  <c r="AL148" i="21"/>
  <c r="AM148" i="21"/>
  <c r="AO148" i="21"/>
  <c r="AP148" i="21"/>
  <c r="AQ148" i="21"/>
  <c r="AS148" i="21"/>
  <c r="AT148" i="21"/>
  <c r="AU148" i="21"/>
  <c r="AW148" i="21"/>
  <c r="AX148" i="21"/>
  <c r="AY148" i="21"/>
  <c r="BA148" i="21"/>
  <c r="BB148" i="21"/>
  <c r="BC148" i="21"/>
  <c r="BE148" i="21"/>
  <c r="BF148" i="21"/>
  <c r="BG148" i="21"/>
  <c r="BI148" i="21"/>
  <c r="BJ148" i="21"/>
  <c r="BK148" i="21"/>
  <c r="BM148" i="21"/>
  <c r="BN148" i="21"/>
  <c r="BO148" i="21"/>
  <c r="AG149" i="21"/>
  <c r="AI149" i="21"/>
  <c r="AK149" i="21"/>
  <c r="AL149" i="21"/>
  <c r="AM149" i="21"/>
  <c r="AO149" i="21"/>
  <c r="AP149" i="21"/>
  <c r="AQ149" i="21"/>
  <c r="AS149" i="21"/>
  <c r="AT149" i="21"/>
  <c r="AU149" i="21"/>
  <c r="AW149" i="21"/>
  <c r="AX149" i="21"/>
  <c r="AY149" i="21"/>
  <c r="BA149" i="21"/>
  <c r="BB149" i="21"/>
  <c r="BC149" i="21"/>
  <c r="BE149" i="21"/>
  <c r="BF149" i="21"/>
  <c r="BG149" i="21"/>
  <c r="BI149" i="21"/>
  <c r="BJ149" i="21"/>
  <c r="BK149" i="21"/>
  <c r="BM149" i="21"/>
  <c r="BN149" i="21"/>
  <c r="BO149" i="21"/>
  <c r="AK150" i="21"/>
  <c r="AL150" i="21"/>
  <c r="AM150" i="21"/>
  <c r="AO150" i="21"/>
  <c r="AP150" i="21"/>
  <c r="AQ150" i="21"/>
  <c r="AS150" i="21"/>
  <c r="AT150" i="21"/>
  <c r="AU150" i="21"/>
  <c r="AW150" i="21"/>
  <c r="AX150" i="21"/>
  <c r="AY150" i="21"/>
  <c r="BA150" i="21"/>
  <c r="BB150" i="21"/>
  <c r="BC150" i="21"/>
  <c r="BE150" i="21"/>
  <c r="BF150" i="21"/>
  <c r="BG150" i="21"/>
  <c r="BI150" i="21"/>
  <c r="BJ150" i="21"/>
  <c r="BK150" i="21"/>
  <c r="BM150" i="21"/>
  <c r="BN150" i="21"/>
  <c r="BO150" i="21"/>
  <c r="BO145" i="21"/>
  <c r="BN145" i="21"/>
  <c r="BM145" i="21"/>
  <c r="BK145" i="21"/>
  <c r="BJ145" i="21"/>
  <c r="BI145" i="21"/>
  <c r="BG145" i="21"/>
  <c r="BF145" i="21"/>
  <c r="BE145" i="21"/>
  <c r="BC145" i="21"/>
  <c r="BB145" i="21"/>
  <c r="BA145" i="21"/>
  <c r="AY145" i="21"/>
  <c r="AX145" i="21"/>
  <c r="AW145" i="21"/>
  <c r="AU145" i="21"/>
  <c r="AT145" i="21"/>
  <c r="AS145" i="21"/>
  <c r="AQ145" i="21"/>
  <c r="AP145" i="21"/>
  <c r="AO145" i="21"/>
  <c r="AM145" i="21"/>
  <c r="AL145" i="21"/>
  <c r="AK145" i="21"/>
  <c r="AI145" i="21"/>
  <c r="AH145" i="21" s="1"/>
  <c r="AG145" i="21"/>
  <c r="AI110" i="21"/>
  <c r="AI111" i="21"/>
  <c r="AI112" i="21"/>
  <c r="AI113" i="21"/>
  <c r="AI114" i="21"/>
  <c r="AI115" i="21"/>
  <c r="AI116" i="21"/>
  <c r="AI117" i="21"/>
  <c r="AI118" i="21"/>
  <c r="AI119" i="21"/>
  <c r="AI120" i="21"/>
  <c r="AI121" i="21"/>
  <c r="AI122" i="21"/>
  <c r="AI123" i="21"/>
  <c r="AI124" i="21"/>
  <c r="AG203" i="8"/>
  <c r="AH203" i="8"/>
  <c r="AG204" i="8"/>
  <c r="AH204" i="8"/>
  <c r="AG202" i="8"/>
  <c r="AG99" i="5"/>
  <c r="AH99" i="5"/>
  <c r="AH98" i="5"/>
  <c r="AG98" i="5"/>
  <c r="BJ794" i="4"/>
  <c r="BI794" i="4"/>
  <c r="BF794" i="4"/>
  <c r="BB794" i="4"/>
  <c r="BA794" i="4"/>
  <c r="AW794" i="4"/>
  <c r="AS794" i="4"/>
  <c r="AT794" i="4"/>
  <c r="AP794" i="4"/>
  <c r="AO794" i="4"/>
  <c r="AK794" i="4"/>
  <c r="AH794" i="4"/>
  <c r="AG794" i="4"/>
  <c r="AG1883" i="21"/>
  <c r="AH1883" i="21"/>
  <c r="AG1884" i="21"/>
  <c r="AH1884" i="21"/>
  <c r="AG1885" i="21"/>
  <c r="AH1885" i="21"/>
  <c r="AG1886" i="21"/>
  <c r="AH1886" i="21"/>
  <c r="AG1887" i="21"/>
  <c r="AH1887" i="21"/>
  <c r="AG1888" i="21"/>
  <c r="AH1888" i="21"/>
  <c r="AG1889" i="21"/>
  <c r="AH1889" i="21"/>
  <c r="AG1890" i="21"/>
  <c r="AH1890" i="21"/>
  <c r="AG1891" i="21"/>
  <c r="AH1891" i="21"/>
  <c r="AG1892" i="21"/>
  <c r="AH1892" i="21"/>
  <c r="AG1893" i="21"/>
  <c r="AH1893" i="21"/>
  <c r="AG1894" i="21"/>
  <c r="AH1894" i="21"/>
  <c r="AG1895" i="21"/>
  <c r="AH1895" i="21"/>
  <c r="AG1896" i="21"/>
  <c r="AH1896" i="21"/>
  <c r="AG1897" i="21"/>
  <c r="AH1897" i="21"/>
  <c r="AH1882" i="21"/>
  <c r="AG1882" i="21"/>
  <c r="AG1856" i="21"/>
  <c r="AH1856" i="21"/>
  <c r="AG1857" i="21"/>
  <c r="AH1857" i="21"/>
  <c r="AG1858" i="21"/>
  <c r="AH1858" i="21"/>
  <c r="AG1859" i="21"/>
  <c r="AH1859" i="21"/>
  <c r="AG1860" i="21"/>
  <c r="AH1860" i="21"/>
  <c r="AG1861" i="21"/>
  <c r="AH1861" i="21"/>
  <c r="AG1862" i="21"/>
  <c r="AH1862" i="21"/>
  <c r="AG1863" i="21"/>
  <c r="AH1863" i="21"/>
  <c r="AG1864" i="21"/>
  <c r="AH1864" i="21"/>
  <c r="AG1865" i="21"/>
  <c r="AH1865" i="21"/>
  <c r="AG1866" i="21"/>
  <c r="AH1866" i="21"/>
  <c r="AG1867" i="21"/>
  <c r="AH1867" i="21"/>
  <c r="AG1868" i="21"/>
  <c r="AH1868" i="21"/>
  <c r="AG1869" i="21"/>
  <c r="AH1869" i="21"/>
  <c r="AG1870" i="21"/>
  <c r="AH1870" i="21"/>
  <c r="AH1855" i="21"/>
  <c r="AG1855" i="21"/>
  <c r="AG1837" i="21"/>
  <c r="AH1837" i="21"/>
  <c r="AH1836" i="21"/>
  <c r="AG1836" i="21"/>
  <c r="AH1005" i="21"/>
  <c r="AG1005" i="21"/>
  <c r="AP1061" i="21"/>
  <c r="AO1061" i="21"/>
  <c r="AK1061" i="21"/>
  <c r="AL1061" i="21"/>
  <c r="AG1061" i="21"/>
  <c r="AI948" i="4" l="1"/>
  <c r="AI956" i="4"/>
  <c r="AI964" i="4"/>
  <c r="AI972" i="4"/>
  <c r="AI980" i="4"/>
  <c r="AI977" i="4"/>
  <c r="AI949" i="4"/>
  <c r="AI957" i="4"/>
  <c r="AI965" i="4"/>
  <c r="AI973" i="4"/>
  <c r="AI981" i="4"/>
  <c r="AI969" i="4"/>
  <c r="AI950" i="4"/>
  <c r="AI958" i="4"/>
  <c r="AI966" i="4"/>
  <c r="AI974" i="4"/>
  <c r="AI982" i="4"/>
  <c r="AI951" i="4"/>
  <c r="AI959" i="4"/>
  <c r="AI967" i="4"/>
  <c r="AI975" i="4"/>
  <c r="AI947" i="4"/>
  <c r="AI953" i="4"/>
  <c r="AI952" i="4"/>
  <c r="AI960" i="4"/>
  <c r="AI968" i="4"/>
  <c r="AI976" i="4"/>
  <c r="AI961" i="4"/>
  <c r="AI954" i="4"/>
  <c r="AI962" i="4"/>
  <c r="AI970" i="4"/>
  <c r="AI978" i="4"/>
  <c r="AI955" i="4"/>
  <c r="AI963" i="4"/>
  <c r="AI971" i="4"/>
  <c r="AI979" i="4"/>
  <c r="BH204" i="6"/>
  <c r="AZ204" i="6"/>
  <c r="AJ118" i="8"/>
  <c r="AG616" i="7"/>
  <c r="AG624" i="7"/>
  <c r="AG632" i="7"/>
  <c r="AG640" i="7"/>
  <c r="AG617" i="7"/>
  <c r="AG625" i="7"/>
  <c r="AG633" i="7"/>
  <c r="AG641" i="7"/>
  <c r="AG639" i="7"/>
  <c r="AG618" i="7"/>
  <c r="AG626" i="7"/>
  <c r="AG634" i="7"/>
  <c r="AG642" i="7"/>
  <c r="AG631" i="7"/>
  <c r="AG619" i="7"/>
  <c r="AG627" i="7"/>
  <c r="AG635" i="7"/>
  <c r="AG643" i="7"/>
  <c r="AG620" i="7"/>
  <c r="AG628" i="7"/>
  <c r="AG636" i="7"/>
  <c r="AG644" i="7"/>
  <c r="AG621" i="7"/>
  <c r="AG629" i="7"/>
  <c r="AG637" i="7"/>
  <c r="AG615" i="7"/>
  <c r="AG622" i="7"/>
  <c r="AG630" i="7"/>
  <c r="AG638" i="7"/>
  <c r="AG623" i="7"/>
  <c r="AS200" i="4"/>
  <c r="AU202" i="4"/>
  <c r="AT205" i="4"/>
  <c r="AU198" i="4"/>
  <c r="AT200" i="4"/>
  <c r="AS203" i="4"/>
  <c r="AU205" i="4"/>
  <c r="AS198" i="4"/>
  <c r="AU200" i="4"/>
  <c r="AT203" i="4"/>
  <c r="AS206" i="4"/>
  <c r="AU199" i="4"/>
  <c r="AS205" i="4"/>
  <c r="AS201" i="4"/>
  <c r="AU203" i="4"/>
  <c r="AT206" i="4"/>
  <c r="AU207" i="4"/>
  <c r="AT201" i="4"/>
  <c r="AS204" i="4"/>
  <c r="AU206" i="4"/>
  <c r="AS199" i="4"/>
  <c r="AU201" i="4"/>
  <c r="AT204" i="4"/>
  <c r="AS207" i="4"/>
  <c r="AT199" i="4"/>
  <c r="AS202" i="4"/>
  <c r="AU204" i="4"/>
  <c r="AT207" i="4"/>
  <c r="AT202" i="4"/>
  <c r="AT198" i="4"/>
  <c r="AJ218" i="8"/>
  <c r="AJ260" i="6"/>
  <c r="AN251" i="6"/>
  <c r="AO251" i="6"/>
  <c r="AG31" i="6"/>
  <c r="B54" i="6" s="1"/>
  <c r="AG209" i="9"/>
  <c r="AG133" i="9"/>
  <c r="AG134" i="9"/>
  <c r="AG137" i="9"/>
  <c r="AG135" i="9"/>
  <c r="AG136" i="9"/>
  <c r="AG138" i="9"/>
  <c r="AG132" i="9"/>
  <c r="AG121" i="9"/>
  <c r="AG122" i="9"/>
  <c r="AG123" i="9"/>
  <c r="AG124" i="9"/>
  <c r="AG125" i="9"/>
  <c r="AG126" i="9"/>
  <c r="AG127" i="9"/>
  <c r="AG281" i="8"/>
  <c r="AG285" i="8"/>
  <c r="AH281" i="8"/>
  <c r="AH285" i="8"/>
  <c r="AG282" i="8"/>
  <c r="AH280" i="8"/>
  <c r="AH282" i="8"/>
  <c r="AG283" i="8"/>
  <c r="AH283" i="8"/>
  <c r="AG284" i="8"/>
  <c r="AH284" i="8"/>
  <c r="AG280" i="8"/>
  <c r="AL219" i="8"/>
  <c r="AL220" i="8"/>
  <c r="AL218" i="8"/>
  <c r="AL202" i="8"/>
  <c r="AL203" i="8"/>
  <c r="AN114" i="8"/>
  <c r="AZ113" i="8"/>
  <c r="BD114" i="8"/>
  <c r="BL111" i="8"/>
  <c r="AJ114" i="8"/>
  <c r="AV111" i="8"/>
  <c r="AN113" i="8"/>
  <c r="BL110" i="8"/>
  <c r="AG763" i="7"/>
  <c r="AG771" i="7"/>
  <c r="AG764" i="7"/>
  <c r="AG772" i="7"/>
  <c r="AG765" i="7"/>
  <c r="AG773" i="7"/>
  <c r="AG776" i="7"/>
  <c r="AG766" i="7"/>
  <c r="AG774" i="7"/>
  <c r="AG768" i="7"/>
  <c r="AG767" i="7"/>
  <c r="AG775" i="7"/>
  <c r="AG769" i="7"/>
  <c r="AG762" i="7"/>
  <c r="AG770" i="7"/>
  <c r="AG761" i="7"/>
  <c r="AG667" i="7"/>
  <c r="AG675" i="7"/>
  <c r="AG683" i="7"/>
  <c r="AG691" i="7"/>
  <c r="AG681" i="7"/>
  <c r="AG668" i="7"/>
  <c r="AG676" i="7"/>
  <c r="AG684" i="7"/>
  <c r="AG692" i="7"/>
  <c r="AG689" i="7"/>
  <c r="AG669" i="7"/>
  <c r="AG677" i="7"/>
  <c r="AG685" i="7"/>
  <c r="AG693" i="7"/>
  <c r="AG674" i="7"/>
  <c r="AG670" i="7"/>
  <c r="AG678" i="7"/>
  <c r="AG686" i="7"/>
  <c r="AG694" i="7"/>
  <c r="AG673" i="7"/>
  <c r="AG671" i="7"/>
  <c r="AG679" i="7"/>
  <c r="AG687" i="7"/>
  <c r="AG695" i="7"/>
  <c r="AG690" i="7"/>
  <c r="AG672" i="7"/>
  <c r="AG680" i="7"/>
  <c r="AG688" i="7"/>
  <c r="AG682" i="7"/>
  <c r="AJ648" i="7"/>
  <c r="B652" i="7" s="1"/>
  <c r="AG539" i="7"/>
  <c r="AG547" i="7"/>
  <c r="AG555" i="7"/>
  <c r="AG563" i="7"/>
  <c r="AG571" i="7"/>
  <c r="AG579" i="7"/>
  <c r="AG587" i="7"/>
  <c r="AG540" i="7"/>
  <c r="AG548" i="7"/>
  <c r="AG556" i="7"/>
  <c r="AG564" i="7"/>
  <c r="AG572" i="7"/>
  <c r="AG580" i="7"/>
  <c r="AG538" i="7"/>
  <c r="AG541" i="7"/>
  <c r="AG549" i="7"/>
  <c r="AG557" i="7"/>
  <c r="AG565" i="7"/>
  <c r="AG573" i="7"/>
  <c r="AG581" i="7"/>
  <c r="AG542" i="7"/>
  <c r="AG550" i="7"/>
  <c r="AG558" i="7"/>
  <c r="AG566" i="7"/>
  <c r="AG574" i="7"/>
  <c r="AG582" i="7"/>
  <c r="AG543" i="7"/>
  <c r="AG551" i="7"/>
  <c r="AG559" i="7"/>
  <c r="AG567" i="7"/>
  <c r="AG575" i="7"/>
  <c r="AG583" i="7"/>
  <c r="AG544" i="7"/>
  <c r="AG552" i="7"/>
  <c r="AG560" i="7"/>
  <c r="AG568" i="7"/>
  <c r="AG576" i="7"/>
  <c r="AG584" i="7"/>
  <c r="AG545" i="7"/>
  <c r="AG553" i="7"/>
  <c r="AG561" i="7"/>
  <c r="AG569" i="7"/>
  <c r="AG577" i="7"/>
  <c r="AG585" i="7"/>
  <c r="AG546" i="7"/>
  <c r="AG554" i="7"/>
  <c r="AG562" i="7"/>
  <c r="AG570" i="7"/>
  <c r="AG578" i="7"/>
  <c r="AG586" i="7"/>
  <c r="AG472" i="7"/>
  <c r="AG480" i="7"/>
  <c r="AG488" i="7"/>
  <c r="AG496" i="7"/>
  <c r="AG504" i="7"/>
  <c r="AG512" i="7"/>
  <c r="AG520" i="7"/>
  <c r="AG473" i="7"/>
  <c r="AG481" i="7"/>
  <c r="AG489" i="7"/>
  <c r="AG497" i="7"/>
  <c r="AG505" i="7"/>
  <c r="AG513" i="7"/>
  <c r="AG474" i="7"/>
  <c r="AG482" i="7"/>
  <c r="AG490" i="7"/>
  <c r="AG498" i="7"/>
  <c r="AG506" i="7"/>
  <c r="AG514" i="7"/>
  <c r="AG475" i="7"/>
  <c r="AG483" i="7"/>
  <c r="AG491" i="7"/>
  <c r="AG499" i="7"/>
  <c r="AG507" i="7"/>
  <c r="AG515" i="7"/>
  <c r="AG476" i="7"/>
  <c r="AG484" i="7"/>
  <c r="AG492" i="7"/>
  <c r="AG500" i="7"/>
  <c r="AG508" i="7"/>
  <c r="AG516" i="7"/>
  <c r="AG477" i="7"/>
  <c r="AG485" i="7"/>
  <c r="AG493" i="7"/>
  <c r="AG501" i="7"/>
  <c r="AG509" i="7"/>
  <c r="AG517" i="7"/>
  <c r="AG478" i="7"/>
  <c r="AG486" i="7"/>
  <c r="AG494" i="7"/>
  <c r="AG502" i="7"/>
  <c r="AG510" i="7"/>
  <c r="AG518" i="7"/>
  <c r="AG479" i="7"/>
  <c r="AG487" i="7"/>
  <c r="AG495" i="7"/>
  <c r="AG503" i="7"/>
  <c r="AG511" i="7"/>
  <c r="AG519" i="7"/>
  <c r="AG471" i="7"/>
  <c r="AH481" i="7"/>
  <c r="AH489" i="7"/>
  <c r="AH497" i="7"/>
  <c r="AH505" i="7"/>
  <c r="AH513" i="7"/>
  <c r="AH473" i="7"/>
  <c r="AH520" i="7"/>
  <c r="AH474" i="7"/>
  <c r="AH482" i="7"/>
  <c r="AH490" i="7"/>
  <c r="AH498" i="7"/>
  <c r="AH506" i="7"/>
  <c r="AH514" i="7"/>
  <c r="AH472" i="7"/>
  <c r="AH475" i="7"/>
  <c r="AH483" i="7"/>
  <c r="AH491" i="7"/>
  <c r="AH499" i="7"/>
  <c r="AH507" i="7"/>
  <c r="AH515" i="7"/>
  <c r="AH471" i="7"/>
  <c r="AH488" i="7"/>
  <c r="AH476" i="7"/>
  <c r="AH484" i="7"/>
  <c r="AH492" i="7"/>
  <c r="AH500" i="7"/>
  <c r="AH508" i="7"/>
  <c r="AH516" i="7"/>
  <c r="AH512" i="7"/>
  <c r="AH477" i="7"/>
  <c r="AH485" i="7"/>
  <c r="AH493" i="7"/>
  <c r="AH501" i="7"/>
  <c r="AH509" i="7"/>
  <c r="AH517" i="7"/>
  <c r="AH496" i="7"/>
  <c r="AH478" i="7"/>
  <c r="AH486" i="7"/>
  <c r="AH494" i="7"/>
  <c r="AH502" i="7"/>
  <c r="AH510" i="7"/>
  <c r="AH518" i="7"/>
  <c r="AH504" i="7"/>
  <c r="AH479" i="7"/>
  <c r="AH487" i="7"/>
  <c r="AH495" i="7"/>
  <c r="AH503" i="7"/>
  <c r="AH511" i="7"/>
  <c r="AH519" i="7"/>
  <c r="AH480" i="7"/>
  <c r="AR431" i="7"/>
  <c r="BL439" i="7"/>
  <c r="BD427" i="7"/>
  <c r="AN434" i="7"/>
  <c r="AN432" i="7"/>
  <c r="AR430" i="7"/>
  <c r="BL404" i="7"/>
  <c r="BO414" i="7"/>
  <c r="BO422" i="7"/>
  <c r="BO430" i="7"/>
  <c r="BO438" i="7"/>
  <c r="BO446" i="7"/>
  <c r="BO405" i="7"/>
  <c r="BO353" i="7"/>
  <c r="BO361" i="7"/>
  <c r="BO369" i="7"/>
  <c r="BO377" i="7"/>
  <c r="BO385" i="7"/>
  <c r="BO393" i="7"/>
  <c r="BN407" i="7"/>
  <c r="BN415" i="7"/>
  <c r="BN423" i="7"/>
  <c r="BN431" i="7"/>
  <c r="BN439" i="7"/>
  <c r="BN447" i="7"/>
  <c r="BN348" i="7"/>
  <c r="BN356" i="7"/>
  <c r="BN364" i="7"/>
  <c r="BN372" i="7"/>
  <c r="BN380" i="7"/>
  <c r="BN388" i="7"/>
  <c r="BN396" i="7"/>
  <c r="BN365" i="7"/>
  <c r="BO407" i="7"/>
  <c r="BO415" i="7"/>
  <c r="BO423" i="7"/>
  <c r="BO431" i="7"/>
  <c r="BO439" i="7"/>
  <c r="BO447" i="7"/>
  <c r="BO406" i="7"/>
  <c r="BO354" i="7"/>
  <c r="BO362" i="7"/>
  <c r="BO370" i="7"/>
  <c r="BO378" i="7"/>
  <c r="BO386" i="7"/>
  <c r="BO394" i="7"/>
  <c r="BN408" i="7"/>
  <c r="BN416" i="7"/>
  <c r="BN424" i="7"/>
  <c r="BN432" i="7"/>
  <c r="BN440" i="7"/>
  <c r="BN357" i="7"/>
  <c r="BN381" i="7"/>
  <c r="BO408" i="7"/>
  <c r="BO416" i="7"/>
  <c r="BO424" i="7"/>
  <c r="BO432" i="7"/>
  <c r="BO440" i="7"/>
  <c r="BO448" i="7"/>
  <c r="BO404" i="7"/>
  <c r="BO355" i="7"/>
  <c r="BO363" i="7"/>
  <c r="BO371" i="7"/>
  <c r="BO379" i="7"/>
  <c r="BO387" i="7"/>
  <c r="BO395" i="7"/>
  <c r="BN409" i="7"/>
  <c r="BN417" i="7"/>
  <c r="BN425" i="7"/>
  <c r="BN433" i="7"/>
  <c r="BN441" i="7"/>
  <c r="BN449" i="7"/>
  <c r="BN350" i="7"/>
  <c r="BN358" i="7"/>
  <c r="BN366" i="7"/>
  <c r="BN374" i="7"/>
  <c r="BN382" i="7"/>
  <c r="BN390" i="7"/>
  <c r="BN353" i="7"/>
  <c r="BN385" i="7"/>
  <c r="BO409" i="7"/>
  <c r="BO417" i="7"/>
  <c r="BO425" i="7"/>
  <c r="BO433" i="7"/>
  <c r="BO441" i="7"/>
  <c r="BO449" i="7"/>
  <c r="BO356" i="7"/>
  <c r="BO364" i="7"/>
  <c r="BO372" i="7"/>
  <c r="BO380" i="7"/>
  <c r="BO388" i="7"/>
  <c r="BO396" i="7"/>
  <c r="BN410" i="7"/>
  <c r="BN418" i="7"/>
  <c r="BN426" i="7"/>
  <c r="BN434" i="7"/>
  <c r="BN442" i="7"/>
  <c r="BN450" i="7"/>
  <c r="BN351" i="7"/>
  <c r="BN359" i="7"/>
  <c r="BN367" i="7"/>
  <c r="BN375" i="7"/>
  <c r="BN383" i="7"/>
  <c r="BN391" i="7"/>
  <c r="BN361" i="7"/>
  <c r="BN393" i="7"/>
  <c r="BO410" i="7"/>
  <c r="BO418" i="7"/>
  <c r="BO426" i="7"/>
  <c r="BO434" i="7"/>
  <c r="BO442" i="7"/>
  <c r="BO450" i="7"/>
  <c r="BO349" i="7"/>
  <c r="BO357" i="7"/>
  <c r="BO365" i="7"/>
  <c r="BO373" i="7"/>
  <c r="BO381" i="7"/>
  <c r="BO389" i="7"/>
  <c r="BO397" i="7"/>
  <c r="BN411" i="7"/>
  <c r="BN419" i="7"/>
  <c r="BN427" i="7"/>
  <c r="BN435" i="7"/>
  <c r="BN443" i="7"/>
  <c r="BN451" i="7"/>
  <c r="BN352" i="7"/>
  <c r="BN360" i="7"/>
  <c r="BN368" i="7"/>
  <c r="BN376" i="7"/>
  <c r="BN384" i="7"/>
  <c r="BN392" i="7"/>
  <c r="BN452" i="7"/>
  <c r="BO411" i="7"/>
  <c r="BO419" i="7"/>
  <c r="BO427" i="7"/>
  <c r="BO435" i="7"/>
  <c r="BO443" i="7"/>
  <c r="BO451" i="7"/>
  <c r="BO350" i="7"/>
  <c r="BO358" i="7"/>
  <c r="BO366" i="7"/>
  <c r="BO374" i="7"/>
  <c r="BO382" i="7"/>
  <c r="BO390" i="7"/>
  <c r="BO348" i="7"/>
  <c r="BN412" i="7"/>
  <c r="BN420" i="7"/>
  <c r="BN428" i="7"/>
  <c r="BN436" i="7"/>
  <c r="BN444" i="7"/>
  <c r="BN369" i="7"/>
  <c r="BN377" i="7"/>
  <c r="BO412" i="7"/>
  <c r="BO420" i="7"/>
  <c r="BO428" i="7"/>
  <c r="BO436" i="7"/>
  <c r="BO444" i="7"/>
  <c r="BO452" i="7"/>
  <c r="BO351" i="7"/>
  <c r="BO359" i="7"/>
  <c r="BO367" i="7"/>
  <c r="BO375" i="7"/>
  <c r="BO383" i="7"/>
  <c r="BO391" i="7"/>
  <c r="BN405" i="7"/>
  <c r="BN413" i="7"/>
  <c r="BN421" i="7"/>
  <c r="BN429" i="7"/>
  <c r="BN437" i="7"/>
  <c r="BN445" i="7"/>
  <c r="BN453" i="7"/>
  <c r="BN354" i="7"/>
  <c r="BN362" i="7"/>
  <c r="BN370" i="7"/>
  <c r="BN378" i="7"/>
  <c r="BN386" i="7"/>
  <c r="BN394" i="7"/>
  <c r="BN349" i="7"/>
  <c r="BN373" i="7"/>
  <c r="BO413" i="7"/>
  <c r="BO421" i="7"/>
  <c r="BO429" i="7"/>
  <c r="BO437" i="7"/>
  <c r="BO445" i="7"/>
  <c r="BO453" i="7"/>
  <c r="BO352" i="7"/>
  <c r="BO360" i="7"/>
  <c r="BO368" i="7"/>
  <c r="BO376" i="7"/>
  <c r="BO384" i="7"/>
  <c r="BO392" i="7"/>
  <c r="BN406" i="7"/>
  <c r="BN414" i="7"/>
  <c r="BN422" i="7"/>
  <c r="BN430" i="7"/>
  <c r="BN438" i="7"/>
  <c r="BN446" i="7"/>
  <c r="BN404" i="7"/>
  <c r="BN355" i="7"/>
  <c r="BN363" i="7"/>
  <c r="BN371" i="7"/>
  <c r="BN379" i="7"/>
  <c r="BN387" i="7"/>
  <c r="BN395" i="7"/>
  <c r="BN448" i="7"/>
  <c r="BN389" i="7"/>
  <c r="BN397" i="7"/>
  <c r="BL384" i="7"/>
  <c r="AR390" i="7"/>
  <c r="AH282" i="7"/>
  <c r="AH290" i="7"/>
  <c r="AH298" i="7"/>
  <c r="AH306" i="7"/>
  <c r="AH314" i="7"/>
  <c r="AH322" i="7"/>
  <c r="AH330" i="7"/>
  <c r="AH283" i="7"/>
  <c r="AH291" i="7"/>
  <c r="AH299" i="7"/>
  <c r="AH307" i="7"/>
  <c r="AH315" i="7"/>
  <c r="AH323" i="7"/>
  <c r="AH281" i="7"/>
  <c r="AH284" i="7"/>
  <c r="AH292" i="7"/>
  <c r="AH300" i="7"/>
  <c r="AH308" i="7"/>
  <c r="AH316" i="7"/>
  <c r="AH324" i="7"/>
  <c r="AH285" i="7"/>
  <c r="AH293" i="7"/>
  <c r="AH301" i="7"/>
  <c r="AH309" i="7"/>
  <c r="AH317" i="7"/>
  <c r="AH325" i="7"/>
  <c r="AH286" i="7"/>
  <c r="AH294" i="7"/>
  <c r="AH302" i="7"/>
  <c r="AH310" i="7"/>
  <c r="AH318" i="7"/>
  <c r="AH326" i="7"/>
  <c r="AH287" i="7"/>
  <c r="AH295" i="7"/>
  <c r="AH303" i="7"/>
  <c r="AH311" i="7"/>
  <c r="AH319" i="7"/>
  <c r="AH327" i="7"/>
  <c r="AH288" i="7"/>
  <c r="AH296" i="7"/>
  <c r="AH304" i="7"/>
  <c r="AH312" i="7"/>
  <c r="AH320" i="7"/>
  <c r="AH328" i="7"/>
  <c r="AH289" i="7"/>
  <c r="AH297" i="7"/>
  <c r="AH305" i="7"/>
  <c r="AH313" i="7"/>
  <c r="AH321" i="7"/>
  <c r="AH329" i="7"/>
  <c r="AK215" i="7"/>
  <c r="AK223" i="7"/>
  <c r="AK231" i="7"/>
  <c r="AK239" i="7"/>
  <c r="AK247" i="7"/>
  <c r="AK255" i="7"/>
  <c r="AK213" i="7"/>
  <c r="AK216" i="7"/>
  <c r="AK224" i="7"/>
  <c r="AK232" i="7"/>
  <c r="AK240" i="7"/>
  <c r="AK248" i="7"/>
  <c r="AK256" i="7"/>
  <c r="AK212" i="7"/>
  <c r="AK217" i="7"/>
  <c r="AK225" i="7"/>
  <c r="AK233" i="7"/>
  <c r="AK241" i="7"/>
  <c r="AK249" i="7"/>
  <c r="AK257" i="7"/>
  <c r="AK218" i="7"/>
  <c r="AK226" i="7"/>
  <c r="AK234" i="7"/>
  <c r="AK242" i="7"/>
  <c r="AK250" i="7"/>
  <c r="AK258" i="7"/>
  <c r="AK219" i="7"/>
  <c r="AK227" i="7"/>
  <c r="AK235" i="7"/>
  <c r="AK243" i="7"/>
  <c r="AK251" i="7"/>
  <c r="AK259" i="7"/>
  <c r="AK220" i="7"/>
  <c r="AK228" i="7"/>
  <c r="AK236" i="7"/>
  <c r="AK244" i="7"/>
  <c r="AK252" i="7"/>
  <c r="AK260" i="7"/>
  <c r="AK221" i="7"/>
  <c r="AK229" i="7"/>
  <c r="AK237" i="7"/>
  <c r="AK245" i="7"/>
  <c r="AK253" i="7"/>
  <c r="AK261" i="7"/>
  <c r="AK222" i="7"/>
  <c r="AK230" i="7"/>
  <c r="AK238" i="7"/>
  <c r="AK246" i="7"/>
  <c r="AK254" i="7"/>
  <c r="AK214" i="7"/>
  <c r="AJ129" i="7"/>
  <c r="B133" i="7" s="1"/>
  <c r="AP82" i="7"/>
  <c r="AP90" i="7"/>
  <c r="AP98" i="7"/>
  <c r="AP106" i="7"/>
  <c r="AP114" i="7"/>
  <c r="AP122" i="7"/>
  <c r="AP80" i="7"/>
  <c r="AP83" i="7"/>
  <c r="AP91" i="7"/>
  <c r="AP99" i="7"/>
  <c r="AP107" i="7"/>
  <c r="AP115" i="7"/>
  <c r="AP123" i="7"/>
  <c r="AP81" i="7"/>
  <c r="AP84" i="7"/>
  <c r="AP92" i="7"/>
  <c r="AP100" i="7"/>
  <c r="AP108" i="7"/>
  <c r="AP116" i="7"/>
  <c r="AP124" i="7"/>
  <c r="AP85" i="7"/>
  <c r="AP93" i="7"/>
  <c r="AP101" i="7"/>
  <c r="AP109" i="7"/>
  <c r="AP117" i="7"/>
  <c r="AP125" i="7"/>
  <c r="AP86" i="7"/>
  <c r="AP94" i="7"/>
  <c r="AP102" i="7"/>
  <c r="AP110" i="7"/>
  <c r="AP118" i="7"/>
  <c r="AP76" i="7"/>
  <c r="AP87" i="7"/>
  <c r="AP95" i="7"/>
  <c r="AP103" i="7"/>
  <c r="AP111" i="7"/>
  <c r="AP119" i="7"/>
  <c r="AP77" i="7"/>
  <c r="AP88" i="7"/>
  <c r="AP96" i="7"/>
  <c r="AP104" i="7"/>
  <c r="AP112" i="7"/>
  <c r="AP120" i="7"/>
  <c r="AP78" i="7"/>
  <c r="AP89" i="7"/>
  <c r="AP97" i="7"/>
  <c r="AP105" i="7"/>
  <c r="AP113" i="7"/>
  <c r="AP121" i="7"/>
  <c r="AP79" i="7"/>
  <c r="AL147" i="7"/>
  <c r="AL155" i="7"/>
  <c r="AL163" i="7"/>
  <c r="AL171" i="7"/>
  <c r="AL179" i="7"/>
  <c r="AL187" i="7"/>
  <c r="AL195" i="7"/>
  <c r="AL148" i="7"/>
  <c r="AL156" i="7"/>
  <c r="AL164" i="7"/>
  <c r="AL172" i="7"/>
  <c r="AL180" i="7"/>
  <c r="AL188" i="7"/>
  <c r="AL149" i="7"/>
  <c r="AL157" i="7"/>
  <c r="AL165" i="7"/>
  <c r="AL173" i="7"/>
  <c r="AL181" i="7"/>
  <c r="AL189" i="7"/>
  <c r="AL150" i="7"/>
  <c r="AL158" i="7"/>
  <c r="AL166" i="7"/>
  <c r="AL174" i="7"/>
  <c r="AL182" i="7"/>
  <c r="AL190" i="7"/>
  <c r="AL151" i="7"/>
  <c r="AL159" i="7"/>
  <c r="AL167" i="7"/>
  <c r="AL175" i="7"/>
  <c r="AL183" i="7"/>
  <c r="AL191" i="7"/>
  <c r="AL152" i="7"/>
  <c r="AL160" i="7"/>
  <c r="AL168" i="7"/>
  <c r="AL176" i="7"/>
  <c r="AL184" i="7"/>
  <c r="AL192" i="7"/>
  <c r="AL153" i="7"/>
  <c r="AL161" i="7"/>
  <c r="AL169" i="7"/>
  <c r="AL177" i="7"/>
  <c r="AL185" i="7"/>
  <c r="AL193" i="7"/>
  <c r="AL154" i="7"/>
  <c r="AL162" i="7"/>
  <c r="AL170" i="7"/>
  <c r="AL178" i="7"/>
  <c r="AL186" i="7"/>
  <c r="AL194" i="7"/>
  <c r="AG185" i="5"/>
  <c r="AG193" i="5"/>
  <c r="AG201" i="5"/>
  <c r="AG168" i="5"/>
  <c r="AG176" i="5"/>
  <c r="AG184" i="5"/>
  <c r="AG186" i="5"/>
  <c r="AG187" i="5"/>
  <c r="AG195" i="5"/>
  <c r="AG162" i="5"/>
  <c r="AG170" i="5"/>
  <c r="AG178" i="5"/>
  <c r="AG165" i="5"/>
  <c r="AG173" i="5"/>
  <c r="AG188" i="5"/>
  <c r="AG196" i="5"/>
  <c r="AG163" i="5"/>
  <c r="AG171" i="5"/>
  <c r="AG161" i="5"/>
  <c r="AG189" i="5"/>
  <c r="AG197" i="5"/>
  <c r="AG164" i="5"/>
  <c r="AG172" i="5"/>
  <c r="AG198" i="5"/>
  <c r="AG190" i="5"/>
  <c r="AG191" i="5"/>
  <c r="AG199" i="5"/>
  <c r="AG166" i="5"/>
  <c r="AG174" i="5"/>
  <c r="AG192" i="5"/>
  <c r="AG200" i="5"/>
  <c r="AG167" i="5"/>
  <c r="AG175" i="5"/>
  <c r="AG194" i="5"/>
  <c r="AG169" i="5"/>
  <c r="AG177" i="5"/>
  <c r="AG117" i="5"/>
  <c r="AG116" i="5"/>
  <c r="AM117" i="5"/>
  <c r="AM116" i="5"/>
  <c r="AJ98" i="5"/>
  <c r="AK99" i="5"/>
  <c r="AK98" i="5"/>
  <c r="AM98" i="5"/>
  <c r="AM99" i="5"/>
  <c r="AH81" i="5"/>
  <c r="AH80" i="5"/>
  <c r="AT703" i="4"/>
  <c r="AU703" i="4"/>
  <c r="AS703" i="4"/>
  <c r="AT701" i="4"/>
  <c r="AU706" i="4"/>
  <c r="AS701" i="4"/>
  <c r="AT704" i="4"/>
  <c r="AU707" i="4"/>
  <c r="AS704" i="4"/>
  <c r="AT705" i="4"/>
  <c r="AS705" i="4"/>
  <c r="AU702" i="4"/>
  <c r="AU701" i="4"/>
  <c r="AT706" i="4"/>
  <c r="AT707" i="4"/>
  <c r="AS706" i="4"/>
  <c r="AU704" i="4"/>
  <c r="AT702" i="4"/>
  <c r="AS707" i="4"/>
  <c r="AS702" i="4"/>
  <c r="AU705" i="4"/>
  <c r="AP1813" i="21"/>
  <c r="AP1796" i="21"/>
  <c r="AP1811" i="21"/>
  <c r="AP1794" i="21"/>
  <c r="AP1812" i="21"/>
  <c r="AP1793" i="21"/>
  <c r="AP1808" i="21"/>
  <c r="AP1801" i="21"/>
  <c r="AP1799" i="21"/>
  <c r="AP1814" i="21"/>
  <c r="AP1789" i="21"/>
  <c r="AP1804" i="21"/>
  <c r="AP1792" i="21"/>
  <c r="AP1807" i="21"/>
  <c r="AP1810" i="21"/>
  <c r="AP1806" i="21"/>
  <c r="AP1802" i="21"/>
  <c r="AP1790" i="21"/>
  <c r="AP1795" i="21"/>
  <c r="AP1805" i="21"/>
  <c r="AP1809" i="21"/>
  <c r="AP1797" i="21"/>
  <c r="AP1791" i="21"/>
  <c r="AP1803" i="21"/>
  <c r="AP1800" i="21"/>
  <c r="AP1815" i="21"/>
  <c r="AP1798" i="21"/>
  <c r="AP1788" i="21"/>
  <c r="AN1797" i="21"/>
  <c r="AN1802" i="21"/>
  <c r="AN1800" i="21"/>
  <c r="AN1815" i="21"/>
  <c r="AN1790" i="21"/>
  <c r="AN1805" i="21"/>
  <c r="AN1788" i="21"/>
  <c r="AN1803" i="21"/>
  <c r="AN1793" i="21"/>
  <c r="AN1791" i="21"/>
  <c r="AN1798" i="21"/>
  <c r="AN1813" i="21"/>
  <c r="AN1796" i="21"/>
  <c r="AN1811" i="21"/>
  <c r="AN1801" i="21"/>
  <c r="AN1799" i="21"/>
  <c r="AN1809" i="21"/>
  <c r="AN1792" i="21"/>
  <c r="AN1810" i="21"/>
  <c r="AN1808" i="21"/>
  <c r="AN1812" i="21"/>
  <c r="AN1795" i="21"/>
  <c r="AN1806" i="21"/>
  <c r="AN1789" i="21"/>
  <c r="AN1804" i="21"/>
  <c r="AN1794" i="21"/>
  <c r="AN1807" i="21"/>
  <c r="AN1814" i="21"/>
  <c r="AR1784" i="21"/>
  <c r="AR778" i="21"/>
  <c r="AN778" i="21"/>
  <c r="AN777" i="21"/>
  <c r="AO778" i="21"/>
  <c r="AH851" i="21"/>
  <c r="AH891" i="21"/>
  <c r="AH873" i="21"/>
  <c r="AJ455" i="21"/>
  <c r="AJ463" i="21"/>
  <c r="AJ471" i="21"/>
  <c r="AJ457" i="21"/>
  <c r="AJ465" i="21"/>
  <c r="AJ473" i="21"/>
  <c r="AJ458" i="21"/>
  <c r="AJ451" i="21"/>
  <c r="AJ459" i="21"/>
  <c r="AJ467" i="21"/>
  <c r="AJ475" i="21"/>
  <c r="AJ449" i="21"/>
  <c r="AJ453" i="21"/>
  <c r="AJ461" i="21"/>
  <c r="AJ469" i="21"/>
  <c r="AJ314" i="21"/>
  <c r="AJ322" i="21"/>
  <c r="AJ316" i="21"/>
  <c r="AJ324" i="21"/>
  <c r="AJ317" i="21"/>
  <c r="AJ313" i="21"/>
  <c r="AJ310" i="21"/>
  <c r="AJ318" i="21"/>
  <c r="AJ311" i="21"/>
  <c r="AJ312" i="21"/>
  <c r="AJ320" i="21"/>
  <c r="AJ198" i="21"/>
  <c r="AJ200" i="21"/>
  <c r="AJ146" i="21"/>
  <c r="AJ147" i="21"/>
  <c r="AJ150" i="21"/>
  <c r="CG754" i="21"/>
  <c r="CG755" i="21"/>
  <c r="BZ754" i="21"/>
  <c r="BZ755" i="21"/>
  <c r="CH754" i="21"/>
  <c r="CH755" i="21"/>
  <c r="CI754" i="21"/>
  <c r="CI755" i="21"/>
  <c r="BY754" i="21"/>
  <c r="BY755" i="21"/>
  <c r="BU754" i="21"/>
  <c r="BU755" i="21"/>
  <c r="BV754" i="21"/>
  <c r="BV755" i="21"/>
  <c r="CD754" i="21"/>
  <c r="CD755" i="21"/>
  <c r="BW754" i="21"/>
  <c r="BW755" i="21"/>
  <c r="CE754" i="21"/>
  <c r="CE755" i="21"/>
  <c r="BX755" i="21"/>
  <c r="BX754" i="21"/>
  <c r="CF754" i="21"/>
  <c r="CF755" i="21"/>
  <c r="CC754" i="21"/>
  <c r="CC755" i="21"/>
  <c r="CB754" i="21"/>
  <c r="CB755" i="21"/>
  <c r="CA754" i="21"/>
  <c r="CA755" i="21"/>
  <c r="AT1103" i="4"/>
  <c r="AU1108" i="4"/>
  <c r="AG1072" i="4"/>
  <c r="AG1071" i="4"/>
  <c r="AG1073" i="4"/>
  <c r="AJ938" i="4"/>
  <c r="AI939" i="4"/>
  <c r="B993" i="4" s="1"/>
  <c r="AG619" i="4"/>
  <c r="AG618" i="4"/>
  <c r="AJ629" i="4" s="1"/>
  <c r="AG129" i="3"/>
  <c r="AG128" i="3"/>
  <c r="AG80" i="3"/>
  <c r="AG81" i="3"/>
  <c r="AG83" i="3"/>
  <c r="AG85" i="3"/>
  <c r="AG84" i="3"/>
  <c r="AG79" i="3"/>
  <c r="AK2633" i="21"/>
  <c r="AK2632" i="21"/>
  <c r="AJ2353" i="21"/>
  <c r="AJ2323" i="21"/>
  <c r="AJ2325" i="21"/>
  <c r="AJ2324" i="21"/>
  <c r="BW2346" i="21"/>
  <c r="CE2346" i="21"/>
  <c r="BY2336" i="21"/>
  <c r="CG2336" i="21"/>
  <c r="BX2326" i="21"/>
  <c r="CF2326" i="21"/>
  <c r="CD2346" i="21"/>
  <c r="CL2336" i="21"/>
  <c r="CF2346" i="21"/>
  <c r="BZ2336" i="21"/>
  <c r="CH2336" i="21"/>
  <c r="BY2326" i="21"/>
  <c r="CG2326" i="21"/>
  <c r="CI2346" i="21"/>
  <c r="BX2336" i="21"/>
  <c r="BY2346" i="21"/>
  <c r="CG2346" i="21"/>
  <c r="CA2336" i="21"/>
  <c r="CI2336" i="21"/>
  <c r="BZ2326" i="21"/>
  <c r="CH2326" i="21"/>
  <c r="CE2326" i="21"/>
  <c r="BZ2346" i="21"/>
  <c r="CH2346" i="21"/>
  <c r="CB2336" i="21"/>
  <c r="CJ2336" i="21"/>
  <c r="CA2326" i="21"/>
  <c r="CI2326" i="21"/>
  <c r="BV2346" i="21"/>
  <c r="CF2336" i="21"/>
  <c r="BU2326" i="21"/>
  <c r="CA2346" i="21"/>
  <c r="BU2346" i="21"/>
  <c r="CC2336" i="21"/>
  <c r="CK2336" i="21"/>
  <c r="CB2326" i="21"/>
  <c r="CJ2326" i="21"/>
  <c r="BW2326" i="21"/>
  <c r="CB2346" i="21"/>
  <c r="BV2336" i="21"/>
  <c r="CD2336" i="21"/>
  <c r="BU2336" i="21"/>
  <c r="CC2326" i="21"/>
  <c r="CK2326" i="21"/>
  <c r="CC2346" i="21"/>
  <c r="BW2336" i="21"/>
  <c r="CE2336" i="21"/>
  <c r="BV2326" i="21"/>
  <c r="CD2326" i="21"/>
  <c r="CL2326" i="21"/>
  <c r="AJ2266" i="21"/>
  <c r="AJ2267" i="21"/>
  <c r="AJ2260" i="21"/>
  <c r="AJ2268" i="21"/>
  <c r="AJ2261" i="21"/>
  <c r="AJ2259" i="21"/>
  <c r="AJ2262" i="21"/>
  <c r="AJ2263" i="21"/>
  <c r="AJ2264" i="21"/>
  <c r="AJ2265" i="21"/>
  <c r="AK2180" i="21"/>
  <c r="AK2179" i="21"/>
  <c r="AJ2206" i="21"/>
  <c r="AJ2207" i="21"/>
  <c r="AJ2208" i="21"/>
  <c r="AJ2205" i="21"/>
  <c r="AJ2209" i="21"/>
  <c r="AJ2202" i="21"/>
  <c r="AJ2210" i="21"/>
  <c r="AJ2203" i="21"/>
  <c r="AJ2201" i="21"/>
  <c r="AJ2204" i="21"/>
  <c r="AK1922" i="21"/>
  <c r="AK1921" i="21"/>
  <c r="AG1462" i="21"/>
  <c r="AG1465" i="21"/>
  <c r="AG1459" i="21"/>
  <c r="AG1464" i="21"/>
  <c r="AG1463" i="21"/>
  <c r="AG1461" i="21"/>
  <c r="AG1460" i="21"/>
  <c r="AG1458" i="21"/>
  <c r="AG1275" i="21"/>
  <c r="AG1283" i="21"/>
  <c r="AG1289" i="21"/>
  <c r="AG1276" i="21"/>
  <c r="AG1284" i="21"/>
  <c r="AG1277" i="21"/>
  <c r="AG1285" i="21"/>
  <c r="AG1278" i="21"/>
  <c r="AG1286" i="21"/>
  <c r="AG1279" i="21"/>
  <c r="AG1287" i="21"/>
  <c r="AG1280" i="21"/>
  <c r="AG1288" i="21"/>
  <c r="AG1281" i="21"/>
  <c r="AG1282" i="21"/>
  <c r="AG1274" i="21"/>
  <c r="AK1095" i="21"/>
  <c r="AK1103" i="21"/>
  <c r="AK1111" i="21"/>
  <c r="AK1088" i="21"/>
  <c r="AK1096" i="21"/>
  <c r="AK1104" i="21"/>
  <c r="AK1112" i="21"/>
  <c r="AK1089" i="21"/>
  <c r="AK1097" i="21"/>
  <c r="AK1105" i="21"/>
  <c r="AK1113" i="21"/>
  <c r="AK1090" i="21"/>
  <c r="AK1098" i="21"/>
  <c r="AK1106" i="21"/>
  <c r="AK1114" i="21"/>
  <c r="AK1091" i="21"/>
  <c r="AK1099" i="21"/>
  <c r="AK1107" i="21"/>
  <c r="AK1092" i="21"/>
  <c r="AK1100" i="21"/>
  <c r="AK1108" i="21"/>
  <c r="AK1093" i="21"/>
  <c r="AK1101" i="21"/>
  <c r="AK1109" i="21"/>
  <c r="AK1094" i="21"/>
  <c r="AK1102" i="21"/>
  <c r="AK1110" i="21"/>
  <c r="AK1087" i="21"/>
  <c r="AM794" i="21"/>
  <c r="AJ794" i="21"/>
  <c r="AR136" i="6"/>
  <c r="AT138" i="6"/>
  <c r="AS141" i="6"/>
  <c r="AR144" i="6"/>
  <c r="AS136" i="6"/>
  <c r="AR139" i="6"/>
  <c r="AT141" i="6"/>
  <c r="AS144" i="6"/>
  <c r="AT136" i="6"/>
  <c r="AS139" i="6"/>
  <c r="AR142" i="6"/>
  <c r="AT144" i="6"/>
  <c r="AR137" i="6"/>
  <c r="AT139" i="6"/>
  <c r="AS142" i="6"/>
  <c r="AS135" i="6"/>
  <c r="AS137" i="6"/>
  <c r="AR140" i="6"/>
  <c r="AT142" i="6"/>
  <c r="AT135" i="6"/>
  <c r="AT137" i="6"/>
  <c r="AS140" i="6"/>
  <c r="AR143" i="6"/>
  <c r="AR135" i="6"/>
  <c r="AR138" i="6"/>
  <c r="AT140" i="6"/>
  <c r="AS143" i="6"/>
  <c r="AS138" i="6"/>
  <c r="AR141" i="6"/>
  <c r="AT143" i="6"/>
  <c r="AU50" i="4"/>
  <c r="AT53" i="4"/>
  <c r="AS56" i="4"/>
  <c r="AT49" i="4"/>
  <c r="AS51" i="4"/>
  <c r="AU53" i="4"/>
  <c r="AT56" i="4"/>
  <c r="AU49" i="4"/>
  <c r="AT51" i="4"/>
  <c r="AS54" i="4"/>
  <c r="AU56" i="4"/>
  <c r="AS49" i="4"/>
  <c r="AU51" i="4"/>
  <c r="AT54" i="4"/>
  <c r="AS57" i="4"/>
  <c r="AS52" i="4"/>
  <c r="AU54" i="4"/>
  <c r="AT57" i="4"/>
  <c r="AU58" i="4"/>
  <c r="AT52" i="4"/>
  <c r="AS55" i="4"/>
  <c r="AU57" i="4"/>
  <c r="AS50" i="4"/>
  <c r="AU52" i="4"/>
  <c r="AT55" i="4"/>
  <c r="AS58" i="4"/>
  <c r="AT50" i="4"/>
  <c r="AS53" i="4"/>
  <c r="AU55" i="4"/>
  <c r="AT58" i="4"/>
  <c r="AR52" i="9"/>
  <c r="AT54" i="9"/>
  <c r="AS57" i="9"/>
  <c r="AR60" i="9"/>
  <c r="AS52" i="9"/>
  <c r="AR55" i="9"/>
  <c r="AT57" i="9"/>
  <c r="AS60" i="9"/>
  <c r="AT52" i="9"/>
  <c r="AS55" i="9"/>
  <c r="AR58" i="9"/>
  <c r="AT60" i="9"/>
  <c r="AR53" i="9"/>
  <c r="AT55" i="9"/>
  <c r="AS58" i="9"/>
  <c r="AS51" i="9"/>
  <c r="AS53" i="9"/>
  <c r="AR56" i="9"/>
  <c r="AT58" i="9"/>
  <c r="AT51" i="9"/>
  <c r="AT53" i="9"/>
  <c r="AS56" i="9"/>
  <c r="AR59" i="9"/>
  <c r="AR51" i="9"/>
  <c r="AR54" i="9"/>
  <c r="AT56" i="9"/>
  <c r="AS59" i="9"/>
  <c r="AS54" i="9"/>
  <c r="AR57" i="9"/>
  <c r="AT59" i="9"/>
  <c r="BD123" i="8"/>
  <c r="AG737" i="7"/>
  <c r="AG738" i="7"/>
  <c r="AG739" i="7"/>
  <c r="AG740" i="7"/>
  <c r="AG741" i="7"/>
  <c r="AG736" i="7"/>
  <c r="AG714" i="7"/>
  <c r="AG715" i="7"/>
  <c r="AG716" i="7"/>
  <c r="AG717" i="7"/>
  <c r="AG713" i="7"/>
  <c r="AM133" i="5"/>
  <c r="AM134" i="5"/>
  <c r="AV1122" i="4"/>
  <c r="AU1106" i="4"/>
  <c r="AT1109" i="4"/>
  <c r="AV1111" i="4"/>
  <c r="AU1114" i="4"/>
  <c r="AT1117" i="4"/>
  <c r="AV1119" i="4"/>
  <c r="AU1122" i="4"/>
  <c r="AT1104" i="4"/>
  <c r="AV1106" i="4"/>
  <c r="AU1109" i="4"/>
  <c r="AT1112" i="4"/>
  <c r="AV1114" i="4"/>
  <c r="AU1117" i="4"/>
  <c r="AT1120" i="4"/>
  <c r="AU1104" i="4"/>
  <c r="AT1107" i="4"/>
  <c r="AV1109" i="4"/>
  <c r="AU1112" i="4"/>
  <c r="AT1115" i="4"/>
  <c r="AV1117" i="4"/>
  <c r="AU1120" i="4"/>
  <c r="AU1103" i="4"/>
  <c r="AV1104" i="4"/>
  <c r="AU1107" i="4"/>
  <c r="AT1110" i="4"/>
  <c r="AV1112" i="4"/>
  <c r="AU1115" i="4"/>
  <c r="AT1118" i="4"/>
  <c r="AV1120" i="4"/>
  <c r="AV1103" i="4"/>
  <c r="AT1105" i="4"/>
  <c r="AV1107" i="4"/>
  <c r="AU1110" i="4"/>
  <c r="AT1113" i="4"/>
  <c r="AV1115" i="4"/>
  <c r="AU1118" i="4"/>
  <c r="AT1121" i="4"/>
  <c r="AU1105" i="4"/>
  <c r="AT1108" i="4"/>
  <c r="AV1110" i="4"/>
  <c r="AU1113" i="4"/>
  <c r="AT1116" i="4"/>
  <c r="AV1118" i="4"/>
  <c r="AU1121" i="4"/>
  <c r="AV1105" i="4"/>
  <c r="AT1111" i="4"/>
  <c r="AV1113" i="4"/>
  <c r="AU1116" i="4"/>
  <c r="AT1119" i="4"/>
  <c r="AV1121" i="4"/>
  <c r="AT1106" i="4"/>
  <c r="AV1108" i="4"/>
  <c r="AU1111" i="4"/>
  <c r="AT1114" i="4"/>
  <c r="AV1116" i="4"/>
  <c r="AU1119" i="4"/>
  <c r="AT1122" i="4"/>
  <c r="AT709" i="4"/>
  <c r="AU709" i="4"/>
  <c r="AU710" i="4"/>
  <c r="AS710" i="4"/>
  <c r="AT710" i="4"/>
  <c r="AS708" i="4"/>
  <c r="AT708" i="4"/>
  <c r="AU708" i="4"/>
  <c r="AS709" i="4"/>
  <c r="BL120" i="3"/>
  <c r="CJ121" i="3"/>
  <c r="CD121" i="3"/>
  <c r="BU120" i="3"/>
  <c r="CA120" i="3"/>
  <c r="CG121" i="3"/>
  <c r="CJ120" i="3"/>
  <c r="CD120" i="3"/>
  <c r="BX121" i="3"/>
  <c r="BX120" i="3"/>
  <c r="CG120" i="3"/>
  <c r="BU121" i="3"/>
  <c r="CA121" i="3"/>
  <c r="CD2610" i="21"/>
  <c r="BW2595" i="21"/>
  <c r="CE2595" i="21"/>
  <c r="BU2595" i="21"/>
  <c r="BW2580" i="21"/>
  <c r="CH2580" i="21"/>
  <c r="BW2610" i="21"/>
  <c r="CE2610" i="21"/>
  <c r="BX2595" i="21"/>
  <c r="CF2595" i="21"/>
  <c r="BX2580" i="21"/>
  <c r="CI2580" i="21"/>
  <c r="CK2595" i="21"/>
  <c r="CF2580" i="21"/>
  <c r="BX2610" i="21"/>
  <c r="CF2610" i="21"/>
  <c r="BY2595" i="21"/>
  <c r="CG2595" i="21"/>
  <c r="BY2580" i="21"/>
  <c r="CJ2580" i="21"/>
  <c r="CG2610" i="21"/>
  <c r="BZ2595" i="21"/>
  <c r="CH2595" i="21"/>
  <c r="BZ2580" i="21"/>
  <c r="CK2580" i="21"/>
  <c r="BU2610" i="21"/>
  <c r="BZ2610" i="21"/>
  <c r="CH2610" i="21"/>
  <c r="CA2595" i="21"/>
  <c r="CI2595" i="21"/>
  <c r="CA2580" i="21"/>
  <c r="CB2580" i="21"/>
  <c r="CL2580" i="21"/>
  <c r="CC2595" i="21"/>
  <c r="CA2610" i="21"/>
  <c r="CI2610" i="21"/>
  <c r="CB2595" i="21"/>
  <c r="CJ2595" i="21"/>
  <c r="CC2580" i="21"/>
  <c r="CD2580" i="21"/>
  <c r="CB2610" i="21"/>
  <c r="CC2610" i="21"/>
  <c r="BV2595" i="21"/>
  <c r="CD2595" i="21"/>
  <c r="CL2595" i="21"/>
  <c r="CG2580" i="21"/>
  <c r="CE2580" i="21"/>
  <c r="BV2580" i="21"/>
  <c r="AH2067" i="21"/>
  <c r="AJ2067" i="21" s="1"/>
  <c r="AH2066" i="21"/>
  <c r="AJ2066" i="21" s="1"/>
  <c r="AH2064" i="21"/>
  <c r="AJ2064" i="21" s="1"/>
  <c r="AH2069" i="21"/>
  <c r="AJ2069" i="21"/>
  <c r="AH2065" i="21"/>
  <c r="AJ2065" i="21" s="1"/>
  <c r="AH2010" i="21"/>
  <c r="AJ2010" i="21" s="1"/>
  <c r="AH2009" i="21"/>
  <c r="AJ2009" i="21" s="1"/>
  <c r="AJ2056" i="21"/>
  <c r="AJ2007" i="21"/>
  <c r="AJ2002" i="21"/>
  <c r="AJ2005" i="21"/>
  <c r="AJ2006" i="21"/>
  <c r="AJ2011" i="21"/>
  <c r="AH2008" i="21"/>
  <c r="AJ2008" i="21" s="1"/>
  <c r="AH2004" i="21"/>
  <c r="AJ2004" i="21" s="1"/>
  <c r="AH2003" i="21"/>
  <c r="AJ2003" i="21" s="1"/>
  <c r="AH2124" i="21"/>
  <c r="AJ2124" i="21" s="1"/>
  <c r="AH2123" i="21"/>
  <c r="AJ2123" i="21" s="1"/>
  <c r="AH2119" i="21"/>
  <c r="AJ2119" i="21" s="1"/>
  <c r="AJ2120" i="21"/>
  <c r="AJ2121" i="21"/>
  <c r="AJ2122" i="21"/>
  <c r="AJ2125" i="21"/>
  <c r="AJ2118" i="21"/>
  <c r="CS1637" i="21"/>
  <c r="DA1637" i="21"/>
  <c r="CT1638" i="21"/>
  <c r="CM1639" i="21"/>
  <c r="CU1639" i="21"/>
  <c r="CN1640" i="21"/>
  <c r="CV1640" i="21"/>
  <c r="CO1641" i="21"/>
  <c r="CW1641" i="21"/>
  <c r="CP1642" i="21"/>
  <c r="CX1642" i="21"/>
  <c r="CQ1643" i="21"/>
  <c r="CY1643" i="21"/>
  <c r="CR1644" i="21"/>
  <c r="CZ1644" i="21"/>
  <c r="CS1645" i="21"/>
  <c r="DA1645" i="21"/>
  <c r="CU1636" i="21"/>
  <c r="CN1620" i="21"/>
  <c r="CV1620" i="21"/>
  <c r="DD1620" i="21"/>
  <c r="CT1621" i="21"/>
  <c r="DB1621" i="21"/>
  <c r="CR1622" i="21"/>
  <c r="CZ1622" i="21"/>
  <c r="CP1623" i="21"/>
  <c r="CX1623" i="21"/>
  <c r="CN1624" i="21"/>
  <c r="CV1624" i="21"/>
  <c r="DD1624" i="21"/>
  <c r="CT1625" i="21"/>
  <c r="DB1625" i="21"/>
  <c r="CR1626" i="21"/>
  <c r="CZ1626" i="21"/>
  <c r="CP1627" i="21"/>
  <c r="CX1627" i="21"/>
  <c r="CN1628" i="21"/>
  <c r="CV1628" i="21"/>
  <c r="DD1628" i="21"/>
  <c r="CT1619" i="21"/>
  <c r="DB1619" i="21"/>
  <c r="CR1603" i="21"/>
  <c r="CZ1603" i="21"/>
  <c r="CP1604" i="21"/>
  <c r="CX1604" i="21"/>
  <c r="CV1605" i="21"/>
  <c r="DD1605" i="21"/>
  <c r="CT1606" i="21"/>
  <c r="DB1606" i="21"/>
  <c r="CR1607" i="21"/>
  <c r="CZ1607" i="21"/>
  <c r="CP1608" i="21"/>
  <c r="CX1608" i="21"/>
  <c r="CV1609" i="21"/>
  <c r="DD1609" i="21"/>
  <c r="CT1610" i="21"/>
  <c r="DB1610" i="21"/>
  <c r="CR1611" i="21"/>
  <c r="CZ1611" i="21"/>
  <c r="CQ1602" i="21"/>
  <c r="CY1602" i="21"/>
  <c r="CT1637" i="21"/>
  <c r="CM1638" i="21"/>
  <c r="CU1638" i="21"/>
  <c r="CN1639" i="21"/>
  <c r="CV1639" i="21"/>
  <c r="CO1640" i="21"/>
  <c r="CW1640" i="21"/>
  <c r="CP1641" i="21"/>
  <c r="CX1641" i="21"/>
  <c r="CQ1642" i="21"/>
  <c r="CY1642" i="21"/>
  <c r="CR1643" i="21"/>
  <c r="CZ1643" i="21"/>
  <c r="CS1644" i="21"/>
  <c r="DA1644" i="21"/>
  <c r="CT1645" i="21"/>
  <c r="CN1636" i="21"/>
  <c r="CV1636" i="21"/>
  <c r="CO1620" i="21"/>
  <c r="CW1620" i="21"/>
  <c r="CM1621" i="21"/>
  <c r="CU1621" i="21"/>
  <c r="DC1621" i="21"/>
  <c r="CS1622" i="21"/>
  <c r="DA1622" i="21"/>
  <c r="CQ1623" i="21"/>
  <c r="CY1623" i="21"/>
  <c r="CO1624" i="21"/>
  <c r="CW1624" i="21"/>
  <c r="CM1625" i="21"/>
  <c r="CU1625" i="21"/>
  <c r="DC1625" i="21"/>
  <c r="CS1626" i="21"/>
  <c r="DA1626" i="21"/>
  <c r="CQ1627" i="21"/>
  <c r="CY1627" i="21"/>
  <c r="CO1628" i="21"/>
  <c r="CW1628" i="21"/>
  <c r="DD1619" i="21"/>
  <c r="CU1619" i="21"/>
  <c r="DC1619" i="21"/>
  <c r="CS1603" i="21"/>
  <c r="DA1603" i="21"/>
  <c r="CQ1604" i="21"/>
  <c r="CY1604" i="21"/>
  <c r="CW1605" i="21"/>
  <c r="CU1606" i="21"/>
  <c r="DC1606" i="21"/>
  <c r="CS1607" i="21"/>
  <c r="DA1607" i="21"/>
  <c r="CQ1608" i="21"/>
  <c r="CY1608" i="21"/>
  <c r="CW1609" i="21"/>
  <c r="CU1610" i="21"/>
  <c r="DC1610" i="21"/>
  <c r="CS1611" i="21"/>
  <c r="DA1611" i="21"/>
  <c r="CR1602" i="21"/>
  <c r="CZ1602" i="21"/>
  <c r="CM1637" i="21"/>
  <c r="CU1637" i="21"/>
  <c r="CN1638" i="21"/>
  <c r="CV1638" i="21"/>
  <c r="CO1639" i="21"/>
  <c r="CW1639" i="21"/>
  <c r="CP1640" i="21"/>
  <c r="CX1640" i="21"/>
  <c r="CQ1641" i="21"/>
  <c r="CY1641" i="21"/>
  <c r="CR1642" i="21"/>
  <c r="CZ1642" i="21"/>
  <c r="CS1643" i="21"/>
  <c r="DA1643" i="21"/>
  <c r="CT1644" i="21"/>
  <c r="CM1645" i="21"/>
  <c r="CU1645" i="21"/>
  <c r="CO1636" i="21"/>
  <c r="CW1636" i="21"/>
  <c r="CP1620" i="21"/>
  <c r="CX1620" i="21"/>
  <c r="CN1621" i="21"/>
  <c r="CV1621" i="21"/>
  <c r="DD1621" i="21"/>
  <c r="CT1622" i="21"/>
  <c r="DB1622" i="21"/>
  <c r="CR1623" i="21"/>
  <c r="CZ1623" i="21"/>
  <c r="CP1624" i="21"/>
  <c r="CX1624" i="21"/>
  <c r="CN1625" i="21"/>
  <c r="CV1625" i="21"/>
  <c r="DD1625" i="21"/>
  <c r="CT1626" i="21"/>
  <c r="DB1626" i="21"/>
  <c r="CR1627" i="21"/>
  <c r="CZ1627" i="21"/>
  <c r="CP1628" i="21"/>
  <c r="CX1628" i="21"/>
  <c r="CN1619" i="21"/>
  <c r="CV1619" i="21"/>
  <c r="CM1619" i="21"/>
  <c r="CT1603" i="21"/>
  <c r="DB1603" i="21"/>
  <c r="CR1604" i="21"/>
  <c r="CZ1604" i="21"/>
  <c r="CP1605" i="21"/>
  <c r="CX1605" i="21"/>
  <c r="CV1606" i="21"/>
  <c r="DD1606" i="21"/>
  <c r="CT1607" i="21"/>
  <c r="DB1607" i="21"/>
  <c r="CR1608" i="21"/>
  <c r="CZ1608" i="21"/>
  <c r="CP1609" i="21"/>
  <c r="CX1609" i="21"/>
  <c r="CV1610" i="21"/>
  <c r="DD1610" i="21"/>
  <c r="CT1611" i="21"/>
  <c r="DB1611" i="21"/>
  <c r="CS1602" i="21"/>
  <c r="DA1602" i="21"/>
  <c r="CN1637" i="21"/>
  <c r="CV1637" i="21"/>
  <c r="CO1638" i="21"/>
  <c r="CW1638" i="21"/>
  <c r="CP1639" i="21"/>
  <c r="CX1639" i="21"/>
  <c r="CQ1640" i="21"/>
  <c r="CY1640" i="21"/>
  <c r="CR1641" i="21"/>
  <c r="CZ1641" i="21"/>
  <c r="CS1642" i="21"/>
  <c r="DA1642" i="21"/>
  <c r="CT1643" i="21"/>
  <c r="CM1644" i="21"/>
  <c r="CU1644" i="21"/>
  <c r="CN1645" i="21"/>
  <c r="CV1645" i="21"/>
  <c r="CP1636" i="21"/>
  <c r="CX1636" i="21"/>
  <c r="CQ1620" i="21"/>
  <c r="CY1620" i="21"/>
  <c r="CO1621" i="21"/>
  <c r="CW1621" i="21"/>
  <c r="CM1622" i="21"/>
  <c r="CU1622" i="21"/>
  <c r="DC1622" i="21"/>
  <c r="CS1623" i="21"/>
  <c r="DA1623" i="21"/>
  <c r="CQ1624" i="21"/>
  <c r="CY1624" i="21"/>
  <c r="CO1625" i="21"/>
  <c r="CW1625" i="21"/>
  <c r="CM1626" i="21"/>
  <c r="CU1626" i="21"/>
  <c r="DC1626" i="21"/>
  <c r="CS1627" i="21"/>
  <c r="DA1627" i="21"/>
  <c r="CQ1628" i="21"/>
  <c r="CY1628" i="21"/>
  <c r="CO1619" i="21"/>
  <c r="CW1619" i="21"/>
  <c r="CU1603" i="21"/>
  <c r="DC1603" i="21"/>
  <c r="CS1604" i="21"/>
  <c r="DA1604" i="21"/>
  <c r="CQ1605" i="21"/>
  <c r="CY1605" i="21"/>
  <c r="CW1606" i="21"/>
  <c r="CU1607" i="21"/>
  <c r="DC1607" i="21"/>
  <c r="CS1608" i="21"/>
  <c r="DA1608" i="21"/>
  <c r="CQ1609" i="21"/>
  <c r="CY1609" i="21"/>
  <c r="CW1610" i="21"/>
  <c r="CU1611" i="21"/>
  <c r="DC1611" i="21"/>
  <c r="CT1602" i="21"/>
  <c r="DB1602" i="21"/>
  <c r="CO1637" i="21"/>
  <c r="CW1637" i="21"/>
  <c r="CP1638" i="21"/>
  <c r="CX1638" i="21"/>
  <c r="CQ1639" i="21"/>
  <c r="CY1639" i="21"/>
  <c r="CR1640" i="21"/>
  <c r="CZ1640" i="21"/>
  <c r="CS1641" i="21"/>
  <c r="DA1641" i="21"/>
  <c r="CT1642" i="21"/>
  <c r="CM1643" i="21"/>
  <c r="CU1643" i="21"/>
  <c r="CN1644" i="21"/>
  <c r="CV1644" i="21"/>
  <c r="CO1645" i="21"/>
  <c r="CW1645" i="21"/>
  <c r="CQ1636" i="21"/>
  <c r="CY1636" i="21"/>
  <c r="CR1620" i="21"/>
  <c r="CZ1620" i="21"/>
  <c r="CP1621" i="21"/>
  <c r="CX1621" i="21"/>
  <c r="CN1622" i="21"/>
  <c r="CV1622" i="21"/>
  <c r="DD1622" i="21"/>
  <c r="CT1623" i="21"/>
  <c r="DB1623" i="21"/>
  <c r="CR1624" i="21"/>
  <c r="CZ1624" i="21"/>
  <c r="CP1625" i="21"/>
  <c r="CX1625" i="21"/>
  <c r="CN1626" i="21"/>
  <c r="CV1626" i="21"/>
  <c r="DD1626" i="21"/>
  <c r="CT1627" i="21"/>
  <c r="DB1627" i="21"/>
  <c r="CR1628" i="21"/>
  <c r="CZ1628" i="21"/>
  <c r="CP1619" i="21"/>
  <c r="CX1619" i="21"/>
  <c r="CV1603" i="21"/>
  <c r="DD1603" i="21"/>
  <c r="CT1604" i="21"/>
  <c r="DB1604" i="21"/>
  <c r="CR1605" i="21"/>
  <c r="CZ1605" i="21"/>
  <c r="CP1606" i="21"/>
  <c r="CX1606" i="21"/>
  <c r="CV1607" i="21"/>
  <c r="DD1607" i="21"/>
  <c r="CT1608" i="21"/>
  <c r="DB1608" i="21"/>
  <c r="CR1609" i="21"/>
  <c r="CZ1609" i="21"/>
  <c r="CP1610" i="21"/>
  <c r="CX1610" i="21"/>
  <c r="CV1611" i="21"/>
  <c r="DD1611" i="21"/>
  <c r="CU1602" i="21"/>
  <c r="DC1602" i="21"/>
  <c r="CP1637" i="21"/>
  <c r="CX1637" i="21"/>
  <c r="CQ1638" i="21"/>
  <c r="CY1638" i="21"/>
  <c r="CR1639" i="21"/>
  <c r="CZ1639" i="21"/>
  <c r="CS1640" i="21"/>
  <c r="DA1640" i="21"/>
  <c r="CT1641" i="21"/>
  <c r="CM1642" i="21"/>
  <c r="CU1642" i="21"/>
  <c r="CN1643" i="21"/>
  <c r="CV1643" i="21"/>
  <c r="CO1644" i="21"/>
  <c r="CW1644" i="21"/>
  <c r="CP1645" i="21"/>
  <c r="CX1645" i="21"/>
  <c r="CR1636" i="21"/>
  <c r="CZ1636" i="21"/>
  <c r="CS1620" i="21"/>
  <c r="DA1620" i="21"/>
  <c r="CQ1621" i="21"/>
  <c r="CY1621" i="21"/>
  <c r="CO1622" i="21"/>
  <c r="CW1622" i="21"/>
  <c r="CM1623" i="21"/>
  <c r="CU1623" i="21"/>
  <c r="DC1623" i="21"/>
  <c r="CS1624" i="21"/>
  <c r="DA1624" i="21"/>
  <c r="CQ1625" i="21"/>
  <c r="CY1625" i="21"/>
  <c r="CO1626" i="21"/>
  <c r="CW1626" i="21"/>
  <c r="CM1627" i="21"/>
  <c r="CU1627" i="21"/>
  <c r="DC1627" i="21"/>
  <c r="CS1628" i="21"/>
  <c r="DA1628" i="21"/>
  <c r="CQ1619" i="21"/>
  <c r="CY1619" i="21"/>
  <c r="CW1603" i="21"/>
  <c r="CU1604" i="21"/>
  <c r="DC1604" i="21"/>
  <c r="CS1605" i="21"/>
  <c r="DA1605" i="21"/>
  <c r="CQ1606" i="21"/>
  <c r="CY1606" i="21"/>
  <c r="CW1607" i="21"/>
  <c r="CU1608" i="21"/>
  <c r="DC1608" i="21"/>
  <c r="CS1609" i="21"/>
  <c r="DA1609" i="21"/>
  <c r="CQ1610" i="21"/>
  <c r="CY1610" i="21"/>
  <c r="CW1611" i="21"/>
  <c r="CV1602" i="21"/>
  <c r="DD1602" i="21"/>
  <c r="CQ1637" i="21"/>
  <c r="CY1637" i="21"/>
  <c r="CR1638" i="21"/>
  <c r="CZ1638" i="21"/>
  <c r="CS1639" i="21"/>
  <c r="DA1639" i="21"/>
  <c r="CT1640" i="21"/>
  <c r="CM1641" i="21"/>
  <c r="CU1641" i="21"/>
  <c r="CN1642" i="21"/>
  <c r="CV1642" i="21"/>
  <c r="CO1643" i="21"/>
  <c r="CW1643" i="21"/>
  <c r="CP1644" i="21"/>
  <c r="CX1644" i="21"/>
  <c r="CQ1645" i="21"/>
  <c r="CY1645" i="21"/>
  <c r="CS1636" i="21"/>
  <c r="CM1636" i="21"/>
  <c r="CT1620" i="21"/>
  <c r="DB1620" i="21"/>
  <c r="CR1621" i="21"/>
  <c r="CZ1621" i="21"/>
  <c r="CP1622" i="21"/>
  <c r="CX1622" i="21"/>
  <c r="CN1623" i="21"/>
  <c r="CV1623" i="21"/>
  <c r="DD1623" i="21"/>
  <c r="CT1624" i="21"/>
  <c r="DB1624" i="21"/>
  <c r="CR1625" i="21"/>
  <c r="CZ1625" i="21"/>
  <c r="CP1626" i="21"/>
  <c r="CX1626" i="21"/>
  <c r="CN1627" i="21"/>
  <c r="CV1627" i="21"/>
  <c r="DD1627" i="21"/>
  <c r="CT1628" i="21"/>
  <c r="DB1628" i="21"/>
  <c r="CR1619" i="21"/>
  <c r="CZ1619" i="21"/>
  <c r="CP1603" i="21"/>
  <c r="CX1603" i="21"/>
  <c r="CV1604" i="21"/>
  <c r="DD1604" i="21"/>
  <c r="CT1605" i="21"/>
  <c r="DB1605" i="21"/>
  <c r="CR1606" i="21"/>
  <c r="CZ1606" i="21"/>
  <c r="CP1607" i="21"/>
  <c r="CX1607" i="21"/>
  <c r="CV1608" i="21"/>
  <c r="DD1608" i="21"/>
  <c r="CT1609" i="21"/>
  <c r="DB1609" i="21"/>
  <c r="CR1610" i="21"/>
  <c r="CZ1610" i="21"/>
  <c r="CP1611" i="21"/>
  <c r="CX1611" i="21"/>
  <c r="CW1602" i="21"/>
  <c r="CR1637" i="21"/>
  <c r="CZ1637" i="21"/>
  <c r="CS1638" i="21"/>
  <c r="DA1638" i="21"/>
  <c r="CT1639" i="21"/>
  <c r="CM1640" i="21"/>
  <c r="CU1640" i="21"/>
  <c r="CN1641" i="21"/>
  <c r="CV1641" i="21"/>
  <c r="CO1642" i="21"/>
  <c r="CW1642" i="21"/>
  <c r="CP1643" i="21"/>
  <c r="CX1643" i="21"/>
  <c r="CQ1644" i="21"/>
  <c r="CY1644" i="21"/>
  <c r="CR1645" i="21"/>
  <c r="CZ1645" i="21"/>
  <c r="CT1636" i="21"/>
  <c r="CM1620" i="21"/>
  <c r="CU1620" i="21"/>
  <c r="DC1620" i="21"/>
  <c r="CS1621" i="21"/>
  <c r="DA1621" i="21"/>
  <c r="CQ1622" i="21"/>
  <c r="CY1622" i="21"/>
  <c r="CO1623" i="21"/>
  <c r="CW1623" i="21"/>
  <c r="CM1624" i="21"/>
  <c r="CU1624" i="21"/>
  <c r="DC1624" i="21"/>
  <c r="CS1625" i="21"/>
  <c r="DA1625" i="21"/>
  <c r="CQ1626" i="21"/>
  <c r="CY1626" i="21"/>
  <c r="CO1627" i="21"/>
  <c r="CW1627" i="21"/>
  <c r="CM1628" i="21"/>
  <c r="CU1628" i="21"/>
  <c r="DC1628" i="21"/>
  <c r="CS1619" i="21"/>
  <c r="DA1619" i="21"/>
  <c r="CQ1603" i="21"/>
  <c r="CY1603" i="21"/>
  <c r="CW1604" i="21"/>
  <c r="CU1605" i="21"/>
  <c r="DC1605" i="21"/>
  <c r="CS1606" i="21"/>
  <c r="DA1606" i="21"/>
  <c r="CQ1607" i="21"/>
  <c r="CY1607" i="21"/>
  <c r="CW1608" i="21"/>
  <c r="CU1609" i="21"/>
  <c r="DC1609" i="21"/>
  <c r="CS1610" i="21"/>
  <c r="DA1610" i="21"/>
  <c r="CQ1611" i="21"/>
  <c r="CY1611" i="21"/>
  <c r="CP1602" i="21"/>
  <c r="CX1602" i="21"/>
  <c r="DA1636" i="21"/>
  <c r="AH1690" i="21"/>
  <c r="AH1692" i="21"/>
  <c r="AH1684" i="21"/>
  <c r="AH1694" i="21"/>
  <c r="AH1686" i="21"/>
  <c r="AH1695" i="21"/>
  <c r="AH1687" i="21"/>
  <c r="AH1679" i="21"/>
  <c r="DB1683" i="21"/>
  <c r="CP1740" i="21"/>
  <c r="CX1740" i="21"/>
  <c r="CQ1741" i="21"/>
  <c r="CY1741" i="21"/>
  <c r="CR1742" i="21"/>
  <c r="CZ1742" i="21"/>
  <c r="CS1743" i="21"/>
  <c r="DA1743" i="21"/>
  <c r="CT1744" i="21"/>
  <c r="CM1745" i="21"/>
  <c r="CU1745" i="21"/>
  <c r="CN1746" i="21"/>
  <c r="CV1746" i="21"/>
  <c r="CO1747" i="21"/>
  <c r="CW1747" i="21"/>
  <c r="CP1748" i="21"/>
  <c r="CX1748" i="21"/>
  <c r="CQ1749" i="21"/>
  <c r="CY1749" i="21"/>
  <c r="CR1750" i="21"/>
  <c r="CZ1750" i="21"/>
  <c r="CS1751" i="21"/>
  <c r="DA1751" i="21"/>
  <c r="CT1752" i="21"/>
  <c r="CM1753" i="21"/>
  <c r="CU1753" i="21"/>
  <c r="CN1754" i="21"/>
  <c r="CV1754" i="21"/>
  <c r="CO1755" i="21"/>
  <c r="CW1755" i="21"/>
  <c r="CP1756" i="21"/>
  <c r="CX1756" i="21"/>
  <c r="CQ1757" i="21"/>
  <c r="CY1757" i="21"/>
  <c r="CR1758" i="21"/>
  <c r="CZ1758" i="21"/>
  <c r="CS1759" i="21"/>
  <c r="DA1759" i="21"/>
  <c r="CT1760" i="21"/>
  <c r="CM1761" i="21"/>
  <c r="CU1761" i="21"/>
  <c r="CN1762" i="21"/>
  <c r="CV1762" i="21"/>
  <c r="CO1763" i="21"/>
  <c r="CW1763" i="21"/>
  <c r="CP1764" i="21"/>
  <c r="CX1764" i="21"/>
  <c r="CQ1765" i="21"/>
  <c r="CY1765" i="21"/>
  <c r="CR1766" i="21"/>
  <c r="CZ1766" i="21"/>
  <c r="CU1739" i="21"/>
  <c r="CN1705" i="21"/>
  <c r="CV1705" i="21"/>
  <c r="DD1705" i="21"/>
  <c r="CT1706" i="21"/>
  <c r="DB1706" i="21"/>
  <c r="CR1707" i="21"/>
  <c r="CM1717" i="21"/>
  <c r="CQ1740" i="21"/>
  <c r="CY1740" i="21"/>
  <c r="CR1741" i="21"/>
  <c r="CZ1741" i="21"/>
  <c r="CS1742" i="21"/>
  <c r="DA1742" i="21"/>
  <c r="CT1743" i="21"/>
  <c r="CM1744" i="21"/>
  <c r="CU1744" i="21"/>
  <c r="CN1745" i="21"/>
  <c r="CV1745" i="21"/>
  <c r="CO1746" i="21"/>
  <c r="CW1746" i="21"/>
  <c r="CP1747" i="21"/>
  <c r="CX1747" i="21"/>
  <c r="CQ1748" i="21"/>
  <c r="CY1748" i="21"/>
  <c r="CR1749" i="21"/>
  <c r="CZ1749" i="21"/>
  <c r="CS1750" i="21"/>
  <c r="DA1750" i="21"/>
  <c r="CT1751" i="21"/>
  <c r="CM1752" i="21"/>
  <c r="CU1752" i="21"/>
  <c r="CN1753" i="21"/>
  <c r="CV1753" i="21"/>
  <c r="CO1754" i="21"/>
  <c r="CW1754" i="21"/>
  <c r="CP1755" i="21"/>
  <c r="CX1755" i="21"/>
  <c r="CQ1756" i="21"/>
  <c r="CY1756" i="21"/>
  <c r="CR1757" i="21"/>
  <c r="CZ1757" i="21"/>
  <c r="CS1758" i="21"/>
  <c r="DA1758" i="21"/>
  <c r="CT1759" i="21"/>
  <c r="CM1760" i="21"/>
  <c r="CU1760" i="21"/>
  <c r="CN1761" i="21"/>
  <c r="CV1761" i="21"/>
  <c r="CO1762" i="21"/>
  <c r="CW1762" i="21"/>
  <c r="CP1763" i="21"/>
  <c r="DD1731" i="21"/>
  <c r="CR1740" i="21"/>
  <c r="CZ1740" i="21"/>
  <c r="CS1741" i="21"/>
  <c r="DA1741" i="21"/>
  <c r="CT1742" i="21"/>
  <c r="CM1743" i="21"/>
  <c r="CU1743" i="21"/>
  <c r="CN1744" i="21"/>
  <c r="CV1744" i="21"/>
  <c r="CO1745" i="21"/>
  <c r="CW1745" i="21"/>
  <c r="CP1746" i="21"/>
  <c r="CX1746" i="21"/>
  <c r="CQ1747" i="21"/>
  <c r="CY1747" i="21"/>
  <c r="CR1748" i="21"/>
  <c r="CZ1748" i="21"/>
  <c r="CS1749" i="21"/>
  <c r="DA1749" i="21"/>
  <c r="CT1750" i="21"/>
  <c r="CM1751" i="21"/>
  <c r="CU1751" i="21"/>
  <c r="CN1752" i="21"/>
  <c r="CV1752" i="21"/>
  <c r="CO1753" i="21"/>
  <c r="CW1753" i="21"/>
  <c r="CP1754" i="21"/>
  <c r="CX1754" i="21"/>
  <c r="CQ1755" i="21"/>
  <c r="CY1755" i="21"/>
  <c r="CR1756" i="21"/>
  <c r="CZ1756" i="21"/>
  <c r="CS1757" i="21"/>
  <c r="DA1757" i="21"/>
  <c r="CT1758" i="21"/>
  <c r="CM1759" i="21"/>
  <c r="CU1759" i="21"/>
  <c r="CN1760" i="21"/>
  <c r="CV1760" i="21"/>
  <c r="CO1761" i="21"/>
  <c r="CW1761" i="21"/>
  <c r="CP1762" i="21"/>
  <c r="CX1762" i="21"/>
  <c r="CQ1763" i="21"/>
  <c r="CY1763" i="21"/>
  <c r="CR1764" i="21"/>
  <c r="CZ1764" i="21"/>
  <c r="CS1765" i="21"/>
  <c r="DA1765" i="21"/>
  <c r="CT1766" i="21"/>
  <c r="CO1739" i="21"/>
  <c r="CW1739" i="21"/>
  <c r="CP1705" i="21"/>
  <c r="CX1705" i="21"/>
  <c r="DA1766" i="21"/>
  <c r="CS1740" i="21"/>
  <c r="DA1740" i="21"/>
  <c r="CT1741" i="21"/>
  <c r="CM1742" i="21"/>
  <c r="CU1742" i="21"/>
  <c r="CN1743" i="21"/>
  <c r="CV1743" i="21"/>
  <c r="CO1744" i="21"/>
  <c r="CW1744" i="21"/>
  <c r="CP1745" i="21"/>
  <c r="CX1745" i="21"/>
  <c r="CQ1746" i="21"/>
  <c r="CY1746" i="21"/>
  <c r="CR1747" i="21"/>
  <c r="CZ1747" i="21"/>
  <c r="CS1748" i="21"/>
  <c r="DA1748" i="21"/>
  <c r="CT1749" i="21"/>
  <c r="CM1750" i="21"/>
  <c r="CU1750" i="21"/>
  <c r="CN1751" i="21"/>
  <c r="CV1751" i="21"/>
  <c r="CO1752" i="21"/>
  <c r="CW1752" i="21"/>
  <c r="CP1753" i="21"/>
  <c r="CX1753" i="21"/>
  <c r="CQ1754" i="21"/>
  <c r="CY1754" i="21"/>
  <c r="CR1755" i="21"/>
  <c r="CZ1755" i="21"/>
  <c r="CS1756" i="21"/>
  <c r="DA1756" i="21"/>
  <c r="CT1757" i="21"/>
  <c r="CM1758" i="21"/>
  <c r="CU1758" i="21"/>
  <c r="CN1759" i="21"/>
  <c r="CV1759" i="21"/>
  <c r="CO1760" i="21"/>
  <c r="CW1760" i="21"/>
  <c r="CP1761" i="21"/>
  <c r="CX1761" i="21"/>
  <c r="CQ1762" i="21"/>
  <c r="CY1762" i="21"/>
  <c r="CR1763" i="21"/>
  <c r="CZ1763" i="21"/>
  <c r="CS1764" i="21"/>
  <c r="DA1764" i="21"/>
  <c r="CT1765" i="21"/>
  <c r="CM1766" i="21"/>
  <c r="CU1766" i="21"/>
  <c r="CP1739" i="21"/>
  <c r="CX1739" i="21"/>
  <c r="CQ1705" i="21"/>
  <c r="CY1705" i="21"/>
  <c r="CO1706" i="21"/>
  <c r="CW1706" i="21"/>
  <c r="CM1707" i="21"/>
  <c r="CU1707" i="21"/>
  <c r="DC1707" i="21"/>
  <c r="CS1708" i="21"/>
  <c r="DA1708" i="21"/>
  <c r="CQ1709" i="21"/>
  <c r="CY1709" i="21"/>
  <c r="CO1710" i="21"/>
  <c r="CW1710" i="21"/>
  <c r="CM1711" i="21"/>
  <c r="CU1711" i="21"/>
  <c r="DC1711" i="21"/>
  <c r="CS1712" i="21"/>
  <c r="DA1712" i="21"/>
  <c r="CQ1713" i="21"/>
  <c r="CY1713" i="21"/>
  <c r="CO1714" i="21"/>
  <c r="CW1714" i="21"/>
  <c r="CM1715" i="21"/>
  <c r="CU1715" i="21"/>
  <c r="DC1715" i="21"/>
  <c r="CS1716" i="21"/>
  <c r="DA1716" i="21"/>
  <c r="CR1717" i="21"/>
  <c r="CZ1717" i="21"/>
  <c r="CP1718" i="21"/>
  <c r="CX1718" i="21"/>
  <c r="CN1719" i="21"/>
  <c r="DA1739" i="21"/>
  <c r="CT1740" i="21"/>
  <c r="CM1741" i="21"/>
  <c r="CU1741" i="21"/>
  <c r="CN1742" i="21"/>
  <c r="CV1742" i="21"/>
  <c r="CO1743" i="21"/>
  <c r="CW1743" i="21"/>
  <c r="CP1744" i="21"/>
  <c r="CX1744" i="21"/>
  <c r="CQ1745" i="21"/>
  <c r="CY1745" i="21"/>
  <c r="CR1746" i="21"/>
  <c r="CZ1746" i="21"/>
  <c r="CS1747" i="21"/>
  <c r="DA1747" i="21"/>
  <c r="CT1748" i="21"/>
  <c r="CM1749" i="21"/>
  <c r="CU1749" i="21"/>
  <c r="CN1750" i="21"/>
  <c r="CV1750" i="21"/>
  <c r="CO1751" i="21"/>
  <c r="CW1751" i="21"/>
  <c r="CP1752" i="21"/>
  <c r="CX1752" i="21"/>
  <c r="CQ1753" i="21"/>
  <c r="CY1753" i="21"/>
  <c r="CR1754" i="21"/>
  <c r="CZ1754" i="21"/>
  <c r="CS1755" i="21"/>
  <c r="DA1755" i="21"/>
  <c r="CT1756" i="21"/>
  <c r="CM1757" i="21"/>
  <c r="CU1757" i="21"/>
  <c r="CN1758" i="21"/>
  <c r="CV1758" i="21"/>
  <c r="CO1759" i="21"/>
  <c r="CW1759" i="21"/>
  <c r="CP1760" i="21"/>
  <c r="CX1760" i="21"/>
  <c r="CQ1761" i="21"/>
  <c r="CY1761" i="21"/>
  <c r="CR1762" i="21"/>
  <c r="CZ1762" i="21"/>
  <c r="CS1763" i="21"/>
  <c r="DA1763" i="21"/>
  <c r="CT1764" i="21"/>
  <c r="CM1765" i="21"/>
  <c r="CU1765" i="21"/>
  <c r="CN1766" i="21"/>
  <c r="CV1766" i="21"/>
  <c r="CQ1739" i="21"/>
  <c r="CY1739" i="21"/>
  <c r="CR1705" i="21"/>
  <c r="CZ1705" i="21"/>
  <c r="CP1706" i="21"/>
  <c r="CX1706" i="21"/>
  <c r="CN1707" i="21"/>
  <c r="CV1707" i="21"/>
  <c r="DD1707" i="21"/>
  <c r="CT1708" i="21"/>
  <c r="DB1708" i="21"/>
  <c r="CM1740" i="21"/>
  <c r="CU1740" i="21"/>
  <c r="CN1741" i="21"/>
  <c r="CV1741" i="21"/>
  <c r="CO1742" i="21"/>
  <c r="CW1742" i="21"/>
  <c r="CP1743" i="21"/>
  <c r="CX1743" i="21"/>
  <c r="CQ1744" i="21"/>
  <c r="CY1744" i="21"/>
  <c r="CR1745" i="21"/>
  <c r="CZ1745" i="21"/>
  <c r="CS1746" i="21"/>
  <c r="DA1746" i="21"/>
  <c r="CT1747" i="21"/>
  <c r="CM1748" i="21"/>
  <c r="CU1748" i="21"/>
  <c r="CN1749" i="21"/>
  <c r="CV1749" i="21"/>
  <c r="CO1750" i="21"/>
  <c r="CW1750" i="21"/>
  <c r="CP1751" i="21"/>
  <c r="CX1751" i="21"/>
  <c r="CQ1752" i="21"/>
  <c r="CY1752" i="21"/>
  <c r="CR1753" i="21"/>
  <c r="CZ1753" i="21"/>
  <c r="CS1754" i="21"/>
  <c r="DA1754" i="21"/>
  <c r="CT1755" i="21"/>
  <c r="CM1756" i="21"/>
  <c r="CU1756" i="21"/>
  <c r="CN1757" i="21"/>
  <c r="CV1757" i="21"/>
  <c r="CO1758" i="21"/>
  <c r="CW1758" i="21"/>
  <c r="CP1759" i="21"/>
  <c r="CX1759" i="21"/>
  <c r="CQ1760" i="21"/>
  <c r="CY1760" i="21"/>
  <c r="CR1761" i="21"/>
  <c r="CZ1761" i="21"/>
  <c r="CS1762" i="21"/>
  <c r="DA1762" i="21"/>
  <c r="CT1763" i="21"/>
  <c r="CN1740" i="21"/>
  <c r="CV1740" i="21"/>
  <c r="CO1741" i="21"/>
  <c r="CW1741" i="21"/>
  <c r="CP1742" i="21"/>
  <c r="CX1742" i="21"/>
  <c r="CQ1743" i="21"/>
  <c r="CY1743" i="21"/>
  <c r="CR1744" i="21"/>
  <c r="CZ1744" i="21"/>
  <c r="CS1745" i="21"/>
  <c r="DA1745" i="21"/>
  <c r="CT1746" i="21"/>
  <c r="CM1747" i="21"/>
  <c r="CU1747" i="21"/>
  <c r="CN1748" i="21"/>
  <c r="CV1748" i="21"/>
  <c r="CO1749" i="21"/>
  <c r="CW1749" i="21"/>
  <c r="CP1750" i="21"/>
  <c r="CX1750" i="21"/>
  <c r="CQ1751" i="21"/>
  <c r="CY1751" i="21"/>
  <c r="CR1752" i="21"/>
  <c r="CZ1752" i="21"/>
  <c r="CS1753" i="21"/>
  <c r="DA1753" i="21"/>
  <c r="CT1754" i="21"/>
  <c r="CM1755" i="21"/>
  <c r="CU1755" i="21"/>
  <c r="CN1756" i="21"/>
  <c r="CV1756" i="21"/>
  <c r="CO1757" i="21"/>
  <c r="CW1757" i="21"/>
  <c r="CP1758" i="21"/>
  <c r="CX1758" i="21"/>
  <c r="CQ1759" i="21"/>
  <c r="CY1759" i="21"/>
  <c r="CR1760" i="21"/>
  <c r="CZ1760" i="21"/>
  <c r="CS1761" i="21"/>
  <c r="DA1761" i="21"/>
  <c r="CT1762" i="21"/>
  <c r="CM1763" i="21"/>
  <c r="CU1763" i="21"/>
  <c r="CN1764" i="21"/>
  <c r="CV1764" i="21"/>
  <c r="CO1765" i="21"/>
  <c r="CW1765" i="21"/>
  <c r="CP1766" i="21"/>
  <c r="CX1766" i="21"/>
  <c r="CS1739" i="21"/>
  <c r="CM1739" i="21"/>
  <c r="CT1705" i="21"/>
  <c r="DB1705" i="21"/>
  <c r="CR1706" i="21"/>
  <c r="CO1740" i="21"/>
  <c r="CW1740" i="21"/>
  <c r="CP1741" i="21"/>
  <c r="CX1741" i="21"/>
  <c r="CQ1742" i="21"/>
  <c r="CY1742" i="21"/>
  <c r="CR1743" i="21"/>
  <c r="CZ1743" i="21"/>
  <c r="CS1744" i="21"/>
  <c r="DA1744" i="21"/>
  <c r="CT1745" i="21"/>
  <c r="CM1746" i="21"/>
  <c r="CU1746" i="21"/>
  <c r="CN1747" i="21"/>
  <c r="CV1747" i="21"/>
  <c r="CO1748" i="21"/>
  <c r="CW1748" i="21"/>
  <c r="CP1749" i="21"/>
  <c r="CX1749" i="21"/>
  <c r="CQ1750" i="21"/>
  <c r="CY1750" i="21"/>
  <c r="CR1751" i="21"/>
  <c r="CZ1751" i="21"/>
  <c r="CS1752" i="21"/>
  <c r="DA1752" i="21"/>
  <c r="CT1753" i="21"/>
  <c r="CM1754" i="21"/>
  <c r="CU1754" i="21"/>
  <c r="CN1755" i="21"/>
  <c r="CV1755" i="21"/>
  <c r="CO1756" i="21"/>
  <c r="CW1756" i="21"/>
  <c r="CP1757" i="21"/>
  <c r="CX1757" i="21"/>
  <c r="CQ1758" i="21"/>
  <c r="CY1758" i="21"/>
  <c r="CR1759" i="21"/>
  <c r="CZ1759" i="21"/>
  <c r="CS1760" i="21"/>
  <c r="DA1760" i="21"/>
  <c r="CT1761" i="21"/>
  <c r="CM1762" i="21"/>
  <c r="CU1762" i="21"/>
  <c r="CN1763" i="21"/>
  <c r="CV1763" i="21"/>
  <c r="CO1764" i="21"/>
  <c r="CW1764" i="21"/>
  <c r="CP1765" i="21"/>
  <c r="CX1765" i="21"/>
  <c r="CQ1766" i="21"/>
  <c r="CY1766" i="21"/>
  <c r="CT1739" i="21"/>
  <c r="CM1705" i="21"/>
  <c r="CU1705" i="21"/>
  <c r="DC1705" i="21"/>
  <c r="CS1706" i="21"/>
  <c r="DA1706" i="21"/>
  <c r="CQ1707" i="21"/>
  <c r="CY1707" i="21"/>
  <c r="CO1708" i="21"/>
  <c r="CW1708" i="21"/>
  <c r="CM1709" i="21"/>
  <c r="CU1709" i="21"/>
  <c r="DC1709" i="21"/>
  <c r="CS1710" i="21"/>
  <c r="DA1710" i="21"/>
  <c r="CQ1711" i="21"/>
  <c r="CY1711" i="21"/>
  <c r="CO1712" i="21"/>
  <c r="CW1712" i="21"/>
  <c r="CM1713" i="21"/>
  <c r="CU1713" i="21"/>
  <c r="DC1713" i="21"/>
  <c r="CS1714" i="21"/>
  <c r="DA1714" i="21"/>
  <c r="CQ1715" i="21"/>
  <c r="CY1715" i="21"/>
  <c r="CO1716" i="21"/>
  <c r="CW1716" i="21"/>
  <c r="CN1717" i="21"/>
  <c r="CV1717" i="21"/>
  <c r="DD1717" i="21"/>
  <c r="CT1718" i="21"/>
  <c r="DB1718" i="21"/>
  <c r="CR1719" i="21"/>
  <c r="CX1763" i="21"/>
  <c r="CM1764" i="21"/>
  <c r="CO1766" i="21"/>
  <c r="CS1705" i="21"/>
  <c r="CY1706" i="21"/>
  <c r="CW1707" i="21"/>
  <c r="CQ1708" i="21"/>
  <c r="DD1708" i="21"/>
  <c r="CW1709" i="21"/>
  <c r="CP1710" i="21"/>
  <c r="CZ1710" i="21"/>
  <c r="CS1711" i="21"/>
  <c r="DD1711" i="21"/>
  <c r="CV1712" i="21"/>
  <c r="CO1713" i="21"/>
  <c r="CZ1713" i="21"/>
  <c r="CR1714" i="21"/>
  <c r="DC1714" i="21"/>
  <c r="CV1715" i="21"/>
  <c r="CN1716" i="21"/>
  <c r="CY1716" i="21"/>
  <c r="CS1717" i="21"/>
  <c r="DC1717" i="21"/>
  <c r="CV1718" i="21"/>
  <c r="CO1719" i="21"/>
  <c r="CX1719" i="21"/>
  <c r="CN1720" i="21"/>
  <c r="CV1720" i="21"/>
  <c r="DD1720" i="21"/>
  <c r="CT1721" i="21"/>
  <c r="DB1721" i="21"/>
  <c r="CR1722" i="21"/>
  <c r="CZ1722" i="21"/>
  <c r="CP1723" i="21"/>
  <c r="CX1723" i="21"/>
  <c r="CN1724" i="21"/>
  <c r="CV1724" i="21"/>
  <c r="DD1724" i="21"/>
  <c r="CT1725" i="21"/>
  <c r="DB1725" i="21"/>
  <c r="CR1726" i="21"/>
  <c r="CZ1726" i="21"/>
  <c r="CP1727" i="21"/>
  <c r="CX1727" i="21"/>
  <c r="CN1728" i="21"/>
  <c r="CV1728" i="21"/>
  <c r="DD1728" i="21"/>
  <c r="CT1729" i="21"/>
  <c r="DB1729" i="21"/>
  <c r="CR1730" i="21"/>
  <c r="CZ1730" i="21"/>
  <c r="CP1731" i="21"/>
  <c r="CX1731" i="21"/>
  <c r="CO1704" i="21"/>
  <c r="CW1704" i="21"/>
  <c r="CT1675" i="21"/>
  <c r="DB1675" i="21"/>
  <c r="CR1676" i="21"/>
  <c r="CZ1676" i="21"/>
  <c r="CP1677" i="21"/>
  <c r="CX1677" i="21"/>
  <c r="CV1678" i="21"/>
  <c r="DD1678" i="21"/>
  <c r="CT1679" i="21"/>
  <c r="DB1679" i="21"/>
  <c r="CR1680" i="21"/>
  <c r="CZ1680" i="21"/>
  <c r="CP1681" i="21"/>
  <c r="CX1681" i="21"/>
  <c r="CV1682" i="21"/>
  <c r="DD1682" i="21"/>
  <c r="CT1683" i="21"/>
  <c r="DC1683" i="21"/>
  <c r="CS1684" i="21"/>
  <c r="DA1684" i="21"/>
  <c r="CQ1685" i="21"/>
  <c r="CY1685" i="21"/>
  <c r="CW1686" i="21"/>
  <c r="CU1687" i="21"/>
  <c r="DC1687" i="21"/>
  <c r="CS1688" i="21"/>
  <c r="CQ1764" i="21"/>
  <c r="CS1766" i="21"/>
  <c r="CW1705" i="21"/>
  <c r="CZ1706" i="21"/>
  <c r="CX1707" i="21"/>
  <c r="CR1708" i="21"/>
  <c r="CN1709" i="21"/>
  <c r="CX1709" i="21"/>
  <c r="CQ1710" i="21"/>
  <c r="DB1710" i="21"/>
  <c r="CT1711" i="21"/>
  <c r="CM1712" i="21"/>
  <c r="CX1712" i="21"/>
  <c r="CP1713" i="21"/>
  <c r="DA1713" i="21"/>
  <c r="CT1714" i="21"/>
  <c r="DD1714" i="21"/>
  <c r="CW1715" i="21"/>
  <c r="CP1716" i="21"/>
  <c r="CZ1716" i="21"/>
  <c r="CT1717" i="21"/>
  <c r="CM1718" i="21"/>
  <c r="CW1718" i="21"/>
  <c r="CP1719" i="21"/>
  <c r="CY1719" i="21"/>
  <c r="CO1720" i="21"/>
  <c r="CW1720" i="21"/>
  <c r="CM1721" i="21"/>
  <c r="CU1721" i="21"/>
  <c r="DC1721" i="21"/>
  <c r="CS1722" i="21"/>
  <c r="DA1722" i="21"/>
  <c r="CU1764" i="21"/>
  <c r="CW1766" i="21"/>
  <c r="DA1705" i="21"/>
  <c r="DC1706" i="21"/>
  <c r="CZ1707" i="21"/>
  <c r="CU1708" i="21"/>
  <c r="CO1709" i="21"/>
  <c r="CZ1709" i="21"/>
  <c r="CR1710" i="21"/>
  <c r="DC1710" i="21"/>
  <c r="CV1711" i="21"/>
  <c r="CN1712" i="21"/>
  <c r="CY1712" i="21"/>
  <c r="CR1713" i="21"/>
  <c r="DB1713" i="21"/>
  <c r="CU1714" i="21"/>
  <c r="CN1715" i="21"/>
  <c r="CX1715" i="21"/>
  <c r="CQ1716" i="21"/>
  <c r="DB1716" i="21"/>
  <c r="CU1717" i="21"/>
  <c r="CN1718" i="21"/>
  <c r="CY1718" i="21"/>
  <c r="CQ1719" i="21"/>
  <c r="CZ1719" i="21"/>
  <c r="CP1720" i="21"/>
  <c r="CX1720" i="21"/>
  <c r="CN1721" i="21"/>
  <c r="CV1721" i="21"/>
  <c r="DD1721" i="21"/>
  <c r="CT1722" i="21"/>
  <c r="DB1722" i="21"/>
  <c r="CR1723" i="21"/>
  <c r="CZ1723" i="21"/>
  <c r="CP1724" i="21"/>
  <c r="CX1724" i="21"/>
  <c r="CN1725" i="21"/>
  <c r="CV1725" i="21"/>
  <c r="DD1725" i="21"/>
  <c r="CT1726" i="21"/>
  <c r="DB1726" i="21"/>
  <c r="CR1727" i="21"/>
  <c r="CZ1727" i="21"/>
  <c r="CP1728" i="21"/>
  <c r="CX1728" i="21"/>
  <c r="CN1729" i="21"/>
  <c r="CV1729" i="21"/>
  <c r="DD1729" i="21"/>
  <c r="CT1730" i="21"/>
  <c r="DB1730" i="21"/>
  <c r="CR1731" i="21"/>
  <c r="CZ1731" i="21"/>
  <c r="CQ1704" i="21"/>
  <c r="CY1704" i="21"/>
  <c r="CV1675" i="21"/>
  <c r="DD1675" i="21"/>
  <c r="CT1676" i="21"/>
  <c r="DB1676" i="21"/>
  <c r="CR1677" i="21"/>
  <c r="CZ1677" i="21"/>
  <c r="CP1678" i="21"/>
  <c r="CX1678" i="21"/>
  <c r="CV1679" i="21"/>
  <c r="DD1679" i="21"/>
  <c r="CT1680" i="21"/>
  <c r="DB1680" i="21"/>
  <c r="CR1681" i="21"/>
  <c r="CZ1681" i="21"/>
  <c r="CP1682" i="21"/>
  <c r="CX1682" i="21"/>
  <c r="CV1683" i="21"/>
  <c r="CU1684" i="21"/>
  <c r="DC1684" i="21"/>
  <c r="CS1685" i="21"/>
  <c r="DA1685" i="21"/>
  <c r="CQ1686" i="21"/>
  <c r="CY1686" i="21"/>
  <c r="CY1764" i="21"/>
  <c r="CN1739" i="21"/>
  <c r="CM1706" i="21"/>
  <c r="DD1706" i="21"/>
  <c r="DA1707" i="21"/>
  <c r="CV1708" i="21"/>
  <c r="CP1709" i="21"/>
  <c r="DA1709" i="21"/>
  <c r="CT1710" i="21"/>
  <c r="DD1710" i="21"/>
  <c r="CW1711" i="21"/>
  <c r="CP1712" i="21"/>
  <c r="CZ1712" i="21"/>
  <c r="CS1713" i="21"/>
  <c r="DD1713" i="21"/>
  <c r="CV1714" i="21"/>
  <c r="CO1715" i="21"/>
  <c r="CZ1715" i="21"/>
  <c r="CR1716" i="21"/>
  <c r="DC1716" i="21"/>
  <c r="CW1717" i="21"/>
  <c r="CO1718" i="21"/>
  <c r="CN1765" i="21"/>
  <c r="CR1765" i="21"/>
  <c r="CV1739" i="21"/>
  <c r="CQ1706" i="21"/>
  <c r="CP1707" i="21"/>
  <c r="CM1708" i="21"/>
  <c r="CY1708" i="21"/>
  <c r="CS1709" i="21"/>
  <c r="DD1709" i="21"/>
  <c r="CV1710" i="21"/>
  <c r="CO1711" i="21"/>
  <c r="CZ1711" i="21"/>
  <c r="CR1712" i="21"/>
  <c r="DC1712" i="21"/>
  <c r="CV1713" i="21"/>
  <c r="CN1714" i="21"/>
  <c r="CY1714" i="21"/>
  <c r="CR1715" i="21"/>
  <c r="DB1715" i="21"/>
  <c r="CU1716" i="21"/>
  <c r="CO1717" i="21"/>
  <c r="CV1765" i="21"/>
  <c r="CO1707" i="21"/>
  <c r="DC1708" i="21"/>
  <c r="CX1710" i="21"/>
  <c r="CQ1712" i="21"/>
  <c r="CX1713" i="21"/>
  <c r="CS1715" i="21"/>
  <c r="DD1716" i="21"/>
  <c r="CR1718" i="21"/>
  <c r="CS1719" i="21"/>
  <c r="DD1719" i="21"/>
  <c r="CZ1720" i="21"/>
  <c r="CS1721" i="21"/>
  <c r="CO1722" i="21"/>
  <c r="DC1722" i="21"/>
  <c r="CZ1765" i="21"/>
  <c r="CS1707" i="21"/>
  <c r="CR1709" i="21"/>
  <c r="CY1710" i="21"/>
  <c r="CT1712" i="21"/>
  <c r="CM1714" i="21"/>
  <c r="CT1715" i="21"/>
  <c r="CP1717" i="21"/>
  <c r="CS1718" i="21"/>
  <c r="CT1719" i="21"/>
  <c r="CM1720" i="21"/>
  <c r="DA1720" i="21"/>
  <c r="CW1721" i="21"/>
  <c r="CP1722" i="21"/>
  <c r="DD1722" i="21"/>
  <c r="CV1723" i="21"/>
  <c r="CO1724" i="21"/>
  <c r="CZ1724" i="21"/>
  <c r="CR1725" i="21"/>
  <c r="DC1725" i="21"/>
  <c r="CV1726" i="21"/>
  <c r="CN1727" i="21"/>
  <c r="CY1727" i="21"/>
  <c r="CR1728" i="21"/>
  <c r="DB1728" i="21"/>
  <c r="CU1729" i="21"/>
  <c r="CN1730" i="21"/>
  <c r="CX1730" i="21"/>
  <c r="CQ1731" i="21"/>
  <c r="DB1731" i="21"/>
  <c r="CU1704" i="21"/>
  <c r="CX1675" i="21"/>
  <c r="CP1676" i="21"/>
  <c r="DA1676" i="21"/>
  <c r="CT1677" i="21"/>
  <c r="DD1677" i="21"/>
  <c r="CW1678" i="21"/>
  <c r="CP1679" i="21"/>
  <c r="CZ1679" i="21"/>
  <c r="CS1680" i="21"/>
  <c r="DD1680" i="21"/>
  <c r="CV1681" i="21"/>
  <c r="CZ1682" i="21"/>
  <c r="CR1683" i="21"/>
  <c r="DD1683" i="21"/>
  <c r="CW1684" i="21"/>
  <c r="CZ1685" i="21"/>
  <c r="CS1686" i="21"/>
  <c r="DC1686" i="21"/>
  <c r="CT1687" i="21"/>
  <c r="DD1687" i="21"/>
  <c r="CU1688" i="21"/>
  <c r="DC1688" i="21"/>
  <c r="CS1689" i="21"/>
  <c r="DA1689" i="21"/>
  <c r="CQ1690" i="21"/>
  <c r="CY1690" i="21"/>
  <c r="CW1691" i="21"/>
  <c r="CU1692" i="21"/>
  <c r="DC1692" i="21"/>
  <c r="CS1693" i="21"/>
  <c r="DA1693" i="21"/>
  <c r="CQ1694" i="21"/>
  <c r="CY1694" i="21"/>
  <c r="CW1695" i="21"/>
  <c r="CV1696" i="21"/>
  <c r="DD1696" i="21"/>
  <c r="CT1670" i="21"/>
  <c r="DB1670" i="21"/>
  <c r="CR1671" i="21"/>
  <c r="CZ1671" i="21"/>
  <c r="CP1672" i="21"/>
  <c r="CX1672" i="21"/>
  <c r="CV1673" i="21"/>
  <c r="DD1673" i="21"/>
  <c r="CT1674" i="21"/>
  <c r="DB1674" i="21"/>
  <c r="CS1669" i="21"/>
  <c r="DA1669" i="21"/>
  <c r="CR1739" i="21"/>
  <c r="CT1707" i="21"/>
  <c r="CT1709" i="21"/>
  <c r="CN1711" i="21"/>
  <c r="CU1712" i="21"/>
  <c r="CP1714" i="21"/>
  <c r="DA1715" i="21"/>
  <c r="CQ1717" i="21"/>
  <c r="CU1718" i="21"/>
  <c r="CU1719" i="21"/>
  <c r="CQ1720" i="21"/>
  <c r="DB1720" i="21"/>
  <c r="CX1721" i="21"/>
  <c r="CQ1722" i="21"/>
  <c r="CM1723" i="21"/>
  <c r="CW1723" i="21"/>
  <c r="CQ1724" i="21"/>
  <c r="DA1724" i="21"/>
  <c r="CS1725" i="21"/>
  <c r="CM1726" i="21"/>
  <c r="CW1726" i="21"/>
  <c r="CO1727" i="21"/>
  <c r="DA1727" i="21"/>
  <c r="CS1728" i="21"/>
  <c r="DC1728" i="21"/>
  <c r="CW1729" i="21"/>
  <c r="CO1730" i="21"/>
  <c r="CY1730" i="21"/>
  <c r="CS1731" i="21"/>
  <c r="DC1731" i="21"/>
  <c r="CV1704" i="21"/>
  <c r="CY1675" i="21"/>
  <c r="CQ1676" i="21"/>
  <c r="DC1676" i="21"/>
  <c r="CU1677" i="21"/>
  <c r="CY1678" i="21"/>
  <c r="CQ1679" i="21"/>
  <c r="DA1679" i="21"/>
  <c r="CU1680" i="21"/>
  <c r="CW1681" i="21"/>
  <c r="CQ1682" i="21"/>
  <c r="DA1682" i="21"/>
  <c r="CS1683" i="21"/>
  <c r="CX1684" i="21"/>
  <c r="CP1685" i="21"/>
  <c r="DB1685" i="21"/>
  <c r="CZ1739" i="21"/>
  <c r="DB1707" i="21"/>
  <c r="CV1709" i="21"/>
  <c r="CP1711" i="21"/>
  <c r="DB1712" i="21"/>
  <c r="CQ1714" i="21"/>
  <c r="DD1715" i="21"/>
  <c r="CX1717" i="21"/>
  <c r="CZ1718" i="21"/>
  <c r="CV1719" i="21"/>
  <c r="CR1720" i="21"/>
  <c r="DC1720" i="21"/>
  <c r="CY1721" i="21"/>
  <c r="CU1722" i="21"/>
  <c r="CN1723" i="21"/>
  <c r="CY1723" i="21"/>
  <c r="CR1724" i="21"/>
  <c r="DB1724" i="21"/>
  <c r="CU1725" i="21"/>
  <c r="CN1726" i="21"/>
  <c r="CX1726" i="21"/>
  <c r="CQ1727" i="21"/>
  <c r="DB1727" i="21"/>
  <c r="CT1728" i="21"/>
  <c r="CM1729" i="21"/>
  <c r="CX1729" i="21"/>
  <c r="CP1730" i="21"/>
  <c r="DA1730" i="21"/>
  <c r="CT1731" i="21"/>
  <c r="DD1704" i="21"/>
  <c r="CX1704" i="21"/>
  <c r="CP1675" i="21"/>
  <c r="CZ1675" i="21"/>
  <c r="CS1676" i="21"/>
  <c r="DD1676" i="21"/>
  <c r="CV1677" i="21"/>
  <c r="CZ1678" i="21"/>
  <c r="CR1679" i="21"/>
  <c r="DC1679" i="21"/>
  <c r="CV1680" i="21"/>
  <c r="CY1681" i="21"/>
  <c r="CR1682" i="21"/>
  <c r="DB1682" i="21"/>
  <c r="CU1683" i="21"/>
  <c r="CY1684" i="21"/>
  <c r="CR1685" i="21"/>
  <c r="DC1685" i="21"/>
  <c r="CU1686" i="21"/>
  <c r="CW1687" i="21"/>
  <c r="CW1688" i="21"/>
  <c r="CU1689" i="21"/>
  <c r="DC1689" i="21"/>
  <c r="CS1690" i="21"/>
  <c r="DA1690" i="21"/>
  <c r="CQ1691" i="21"/>
  <c r="CY1691" i="21"/>
  <c r="CW1692" i="21"/>
  <c r="CU1693" i="21"/>
  <c r="DC1693" i="21"/>
  <c r="CS1694" i="21"/>
  <c r="DA1694" i="21"/>
  <c r="CQ1695" i="21"/>
  <c r="CY1695" i="21"/>
  <c r="CP1696" i="21"/>
  <c r="CX1696" i="21"/>
  <c r="CV1670" i="21"/>
  <c r="DD1670" i="21"/>
  <c r="CT1671" i="21"/>
  <c r="DB1671" i="21"/>
  <c r="CR1672" i="21"/>
  <c r="CZ1672" i="21"/>
  <c r="CP1673" i="21"/>
  <c r="CX1673" i="21"/>
  <c r="CV1674" i="21"/>
  <c r="DD1674" i="21"/>
  <c r="CO1705" i="21"/>
  <c r="CN1708" i="21"/>
  <c r="DB1709" i="21"/>
  <c r="CR1711" i="21"/>
  <c r="DD1712" i="21"/>
  <c r="CX1714" i="21"/>
  <c r="CM1716" i="21"/>
  <c r="CY1717" i="21"/>
  <c r="DA1718" i="21"/>
  <c r="CW1719" i="21"/>
  <c r="CS1720" i="21"/>
  <c r="CO1721" i="21"/>
  <c r="CZ1721" i="21"/>
  <c r="CV1722" i="21"/>
  <c r="CO1723" i="21"/>
  <c r="DA1723" i="21"/>
  <c r="CS1724" i="21"/>
  <c r="DC1724" i="21"/>
  <c r="CW1725" i="21"/>
  <c r="CO1726" i="21"/>
  <c r="CY1726" i="21"/>
  <c r="CS1727" i="21"/>
  <c r="DC1727" i="21"/>
  <c r="CU1728" i="21"/>
  <c r="CO1729" i="21"/>
  <c r="CY1729" i="21"/>
  <c r="CQ1730" i="21"/>
  <c r="DC1730" i="21"/>
  <c r="CU1731" i="21"/>
  <c r="CN1704" i="21"/>
  <c r="CZ1704" i="21"/>
  <c r="CQ1675" i="21"/>
  <c r="DA1675" i="21"/>
  <c r="CU1676" i="21"/>
  <c r="CW1677" i="21"/>
  <c r="CQ1678" i="21"/>
  <c r="DA1678" i="21"/>
  <c r="CS1679" i="21"/>
  <c r="CW1680" i="21"/>
  <c r="DA1681" i="21"/>
  <c r="CS1682" i="21"/>
  <c r="DC1682" i="21"/>
  <c r="CW1683" i="21"/>
  <c r="CP1684" i="21"/>
  <c r="CZ1684" i="21"/>
  <c r="CT1685" i="21"/>
  <c r="DD1685" i="21"/>
  <c r="CV1686" i="21"/>
  <c r="CN1706" i="21"/>
  <c r="CP1708" i="21"/>
  <c r="CM1710" i="21"/>
  <c r="CX1711" i="21"/>
  <c r="CN1713" i="21"/>
  <c r="CZ1714" i="21"/>
  <c r="CT1716" i="21"/>
  <c r="DA1717" i="21"/>
  <c r="DC1718" i="21"/>
  <c r="DA1719" i="21"/>
  <c r="CT1720" i="21"/>
  <c r="CP1721" i="21"/>
  <c r="DA1721" i="21"/>
  <c r="CW1722" i="21"/>
  <c r="CU1706" i="21"/>
  <c r="CX1708" i="21"/>
  <c r="CN1710" i="21"/>
  <c r="DA1711" i="21"/>
  <c r="CT1713" i="21"/>
  <c r="DB1714" i="21"/>
  <c r="CV1716" i="21"/>
  <c r="DB1717" i="21"/>
  <c r="DD1718" i="21"/>
  <c r="DB1719" i="21"/>
  <c r="CU1720" i="21"/>
  <c r="CQ1721" i="21"/>
  <c r="CM1722" i="21"/>
  <c r="CX1722" i="21"/>
  <c r="CS1723" i="21"/>
  <c r="DC1723" i="21"/>
  <c r="CU1724" i="21"/>
  <c r="CO1725" i="21"/>
  <c r="CY1725" i="21"/>
  <c r="CQ1726" i="21"/>
  <c r="DC1726" i="21"/>
  <c r="CU1727" i="21"/>
  <c r="CM1728" i="21"/>
  <c r="CY1728" i="21"/>
  <c r="CQ1729" i="21"/>
  <c r="DA1729" i="21"/>
  <c r="CU1730" i="21"/>
  <c r="CM1731" i="21"/>
  <c r="CW1731" i="21"/>
  <c r="CR1704" i="21"/>
  <c r="DB1704" i="21"/>
  <c r="CS1675" i="21"/>
  <c r="CW1676" i="21"/>
  <c r="DA1677" i="21"/>
  <c r="CS1678" i="21"/>
  <c r="DC1678" i="21"/>
  <c r="CW1679" i="21"/>
  <c r="CV1706" i="21"/>
  <c r="CM1719" i="21"/>
  <c r="CU1723" i="21"/>
  <c r="CP1725" i="21"/>
  <c r="DA1726" i="21"/>
  <c r="CQ1728" i="21"/>
  <c r="DC1729" i="21"/>
  <c r="CV1731" i="21"/>
  <c r="CM1704" i="21"/>
  <c r="CX1676" i="21"/>
  <c r="CR1678" i="21"/>
  <c r="CY1679" i="21"/>
  <c r="DC1680" i="21"/>
  <c r="CQ1683" i="21"/>
  <c r="CV1684" i="21"/>
  <c r="CX1685" i="21"/>
  <c r="DA1686" i="21"/>
  <c r="CX1687" i="21"/>
  <c r="CQ1688" i="21"/>
  <c r="DB1688" i="21"/>
  <c r="CV1689" i="21"/>
  <c r="CX1690" i="21"/>
  <c r="CR1691" i="21"/>
  <c r="DB1691" i="21"/>
  <c r="CT1692" i="21"/>
  <c r="CX1693" i="21"/>
  <c r="CP1694" i="21"/>
  <c r="DB1694" i="21"/>
  <c r="CT1695" i="21"/>
  <c r="DD1695" i="21"/>
  <c r="CY1696" i="21"/>
  <c r="CQ1670" i="21"/>
  <c r="DA1670" i="21"/>
  <c r="CU1671" i="21"/>
  <c r="CW1672" i="21"/>
  <c r="CQ1673" i="21"/>
  <c r="DA1673" i="21"/>
  <c r="CS1674" i="21"/>
  <c r="CW1669" i="21"/>
  <c r="CZ1708" i="21"/>
  <c r="DC1719" i="21"/>
  <c r="DB1723" i="21"/>
  <c r="CQ1725" i="21"/>
  <c r="DD1726" i="21"/>
  <c r="CW1728" i="21"/>
  <c r="CM1730" i="21"/>
  <c r="CY1731" i="21"/>
  <c r="CR1675" i="21"/>
  <c r="CY1676" i="21"/>
  <c r="CT1678" i="21"/>
  <c r="CQ1681" i="21"/>
  <c r="CT1682" i="21"/>
  <c r="CX1683" i="21"/>
  <c r="DB1684" i="21"/>
  <c r="DB1686" i="21"/>
  <c r="CY1687" i="21"/>
  <c r="CR1688" i="21"/>
  <c r="DD1688" i="21"/>
  <c r="CW1689" i="21"/>
  <c r="CZ1690" i="21"/>
  <c r="CS1691" i="21"/>
  <c r="DC1691" i="21"/>
  <c r="CV1692" i="21"/>
  <c r="CY1693" i="21"/>
  <c r="CR1694" i="21"/>
  <c r="DC1694" i="21"/>
  <c r="CU1695" i="21"/>
  <c r="CZ1696" i="21"/>
  <c r="CR1670" i="21"/>
  <c r="DC1670" i="21"/>
  <c r="CV1671" i="21"/>
  <c r="CY1672" i="21"/>
  <c r="CR1673" i="21"/>
  <c r="DB1673" i="21"/>
  <c r="CU1674" i="21"/>
  <c r="CX1669" i="21"/>
  <c r="CW1671" i="21"/>
  <c r="DC1673" i="21"/>
  <c r="CP1669" i="21"/>
  <c r="CY1669" i="21"/>
  <c r="CY1674" i="21"/>
  <c r="DB1681" i="21"/>
  <c r="CT1686" i="21"/>
  <c r="CY1688" i="21"/>
  <c r="CQ1689" i="21"/>
  <c r="CQ1692" i="21"/>
  <c r="CP1695" i="21"/>
  <c r="DA1671" i="21"/>
  <c r="CW1673" i="21"/>
  <c r="CT1669" i="21"/>
  <c r="DA1674" i="21"/>
  <c r="CT1723" i="21"/>
  <c r="CU1726" i="21"/>
  <c r="CZ1729" i="21"/>
  <c r="CO1731" i="21"/>
  <c r="CV1676" i="21"/>
  <c r="CX1679" i="21"/>
  <c r="DD1681" i="21"/>
  <c r="CT1684" i="21"/>
  <c r="CZ1686" i="21"/>
  <c r="DA1688" i="21"/>
  <c r="CP1691" i="21"/>
  <c r="CS1692" i="21"/>
  <c r="CW1693" i="21"/>
  <c r="CZ1694" i="21"/>
  <c r="DC1695" i="21"/>
  <c r="CZ1670" i="21"/>
  <c r="DD1671" i="21"/>
  <c r="CR1674" i="21"/>
  <c r="CV1669" i="21"/>
  <c r="CU1710" i="21"/>
  <c r="CY1720" i="21"/>
  <c r="DD1723" i="21"/>
  <c r="CX1725" i="21"/>
  <c r="CM1727" i="21"/>
  <c r="CZ1728" i="21"/>
  <c r="CS1730" i="21"/>
  <c r="DA1731" i="21"/>
  <c r="CU1675" i="21"/>
  <c r="CU1678" i="21"/>
  <c r="CS1681" i="21"/>
  <c r="CU1682" i="21"/>
  <c r="CY1683" i="21"/>
  <c r="DD1684" i="21"/>
  <c r="DD1686" i="21"/>
  <c r="CZ1687" i="21"/>
  <c r="CT1688" i="21"/>
  <c r="CX1689" i="21"/>
  <c r="CP1690" i="21"/>
  <c r="DB1690" i="21"/>
  <c r="CT1691" i="21"/>
  <c r="DD1691" i="21"/>
  <c r="CX1692" i="21"/>
  <c r="CP1693" i="21"/>
  <c r="CZ1693" i="21"/>
  <c r="CT1694" i="21"/>
  <c r="DD1694" i="21"/>
  <c r="CV1695" i="21"/>
  <c r="CQ1696" i="21"/>
  <c r="DA1696" i="21"/>
  <c r="CS1670" i="21"/>
  <c r="DA1672" i="21"/>
  <c r="CS1673" i="21"/>
  <c r="CW1674" i="21"/>
  <c r="CP1671" i="21"/>
  <c r="CP1670" i="21"/>
  <c r="DB1711" i="21"/>
  <c r="CR1721" i="21"/>
  <c r="CM1724" i="21"/>
  <c r="CZ1725" i="21"/>
  <c r="CT1727" i="21"/>
  <c r="DA1728" i="21"/>
  <c r="CV1730" i="21"/>
  <c r="CP1704" i="21"/>
  <c r="CW1675" i="21"/>
  <c r="CQ1677" i="21"/>
  <c r="DB1678" i="21"/>
  <c r="CP1680" i="21"/>
  <c r="CT1681" i="21"/>
  <c r="CW1682" i="21"/>
  <c r="CZ1683" i="21"/>
  <c r="CP1686" i="21"/>
  <c r="CP1687" i="21"/>
  <c r="DA1687" i="21"/>
  <c r="CV1688" i="21"/>
  <c r="CY1689" i="21"/>
  <c r="CR1690" i="21"/>
  <c r="DC1690" i="21"/>
  <c r="CU1691" i="21"/>
  <c r="CY1692" i="21"/>
  <c r="CQ1693" i="21"/>
  <c r="DB1693" i="21"/>
  <c r="CU1694" i="21"/>
  <c r="CX1695" i="21"/>
  <c r="CR1696" i="21"/>
  <c r="DB1696" i="21"/>
  <c r="CU1670" i="21"/>
  <c r="CX1671" i="21"/>
  <c r="CQ1672" i="21"/>
  <c r="DB1672" i="21"/>
  <c r="CT1673" i="21"/>
  <c r="CX1674" i="21"/>
  <c r="CQ1669" i="21"/>
  <c r="CZ1669" i="21"/>
  <c r="CS1696" i="21"/>
  <c r="CS1672" i="21"/>
  <c r="CU1673" i="21"/>
  <c r="DB1669" i="21"/>
  <c r="CX1680" i="21"/>
  <c r="DB1689" i="21"/>
  <c r="CX1691" i="21"/>
  <c r="DA1692" i="21"/>
  <c r="CW1694" i="21"/>
  <c r="DA1695" i="21"/>
  <c r="CX1670" i="21"/>
  <c r="CT1672" i="21"/>
  <c r="DD1672" i="21"/>
  <c r="CZ1674" i="21"/>
  <c r="DC1669" i="21"/>
  <c r="CQ1674" i="21"/>
  <c r="CQ1718" i="21"/>
  <c r="CM1725" i="21"/>
  <c r="CO1728" i="21"/>
  <c r="DC1704" i="21"/>
  <c r="DC1677" i="21"/>
  <c r="DA1680" i="21"/>
  <c r="CP1683" i="21"/>
  <c r="CW1685" i="21"/>
  <c r="CV1687" i="21"/>
  <c r="CT1689" i="21"/>
  <c r="CW1690" i="21"/>
  <c r="DA1691" i="21"/>
  <c r="DD1692" i="21"/>
  <c r="CS1695" i="21"/>
  <c r="CW1696" i="21"/>
  <c r="CS1671" i="21"/>
  <c r="CV1672" i="21"/>
  <c r="CZ1673" i="21"/>
  <c r="DC1674" i="21"/>
  <c r="CW1713" i="21"/>
  <c r="CN1722" i="21"/>
  <c r="CT1724" i="21"/>
  <c r="DA1725" i="21"/>
  <c r="CV1727" i="21"/>
  <c r="CP1729" i="21"/>
  <c r="CW1730" i="21"/>
  <c r="CS1704" i="21"/>
  <c r="DC1675" i="21"/>
  <c r="CS1677" i="21"/>
  <c r="CQ1680" i="21"/>
  <c r="CU1681" i="21"/>
  <c r="CY1682" i="21"/>
  <c r="DA1683" i="21"/>
  <c r="CR1686" i="21"/>
  <c r="CQ1687" i="21"/>
  <c r="DB1687" i="21"/>
  <c r="CX1688" i="21"/>
  <c r="CP1689" i="21"/>
  <c r="CZ1689" i="21"/>
  <c r="CT1690" i="21"/>
  <c r="DD1690" i="21"/>
  <c r="CV1691" i="21"/>
  <c r="CP1692" i="21"/>
  <c r="CZ1692" i="21"/>
  <c r="CR1693" i="21"/>
  <c r="DD1693" i="21"/>
  <c r="CV1694" i="21"/>
  <c r="CZ1695" i="21"/>
  <c r="DC1696" i="21"/>
  <c r="CW1670" i="21"/>
  <c r="CY1671" i="21"/>
  <c r="DC1672" i="21"/>
  <c r="CR1669" i="21"/>
  <c r="DD1669" i="21"/>
  <c r="CP1688" i="21"/>
  <c r="CP1715" i="21"/>
  <c r="CY1722" i="21"/>
  <c r="CW1724" i="21"/>
  <c r="CP1726" i="21"/>
  <c r="CW1727" i="21"/>
  <c r="CR1729" i="21"/>
  <c r="DD1730" i="21"/>
  <c r="CT1704" i="21"/>
  <c r="CY1677" i="21"/>
  <c r="CQ1684" i="21"/>
  <c r="CU1685" i="21"/>
  <c r="CR1687" i="21"/>
  <c r="CU1690" i="21"/>
  <c r="CT1693" i="21"/>
  <c r="CT1696" i="21"/>
  <c r="CP1674" i="21"/>
  <c r="CX1716" i="21"/>
  <c r="CQ1723" i="21"/>
  <c r="CY1724" i="21"/>
  <c r="CS1726" i="21"/>
  <c r="DD1727" i="21"/>
  <c r="CS1729" i="21"/>
  <c r="CN1731" i="21"/>
  <c r="DA1704" i="21"/>
  <c r="DB1677" i="21"/>
  <c r="CU1679" i="21"/>
  <c r="CY1680" i="21"/>
  <c r="DC1681" i="21"/>
  <c r="CR1684" i="21"/>
  <c r="CV1685" i="21"/>
  <c r="CX1686" i="21"/>
  <c r="CS1687" i="21"/>
  <c r="CZ1688" i="21"/>
  <c r="CR1689" i="21"/>
  <c r="DD1689" i="21"/>
  <c r="CV1690" i="21"/>
  <c r="CZ1691" i="21"/>
  <c r="CR1692" i="21"/>
  <c r="DB1692" i="21"/>
  <c r="CV1693" i="21"/>
  <c r="CX1694" i="21"/>
  <c r="CR1695" i="21"/>
  <c r="DB1695" i="21"/>
  <c r="CU1696" i="21"/>
  <c r="CY1670" i="21"/>
  <c r="CQ1671" i="21"/>
  <c r="DC1671" i="21"/>
  <c r="CU1672" i="21"/>
  <c r="CY1673" i="21"/>
  <c r="CU1669" i="21"/>
  <c r="AH1675" i="21"/>
  <c r="AH1671" i="21"/>
  <c r="AH1678" i="21"/>
  <c r="AH1674" i="21"/>
  <c r="AH1670" i="21"/>
  <c r="AH1669" i="21"/>
  <c r="AH1609" i="21"/>
  <c r="AH1611" i="21"/>
  <c r="AH1604" i="21"/>
  <c r="AH1607" i="21"/>
  <c r="AH1603" i="21"/>
  <c r="AH1459" i="21"/>
  <c r="AH1460" i="21"/>
  <c r="AH1461" i="21"/>
  <c r="AH1462" i="21"/>
  <c r="AH1463" i="21"/>
  <c r="AH1464" i="21"/>
  <c r="AH1465" i="21"/>
  <c r="AP1409" i="21"/>
  <c r="AR1411" i="21"/>
  <c r="AQ1414" i="21"/>
  <c r="AP1417" i="21"/>
  <c r="AQ1409" i="21"/>
  <c r="AP1412" i="21"/>
  <c r="AR1414" i="21"/>
  <c r="AQ1417" i="21"/>
  <c r="AR1409" i="21"/>
  <c r="AQ1412" i="21"/>
  <c r="AP1415" i="21"/>
  <c r="AR1417" i="21"/>
  <c r="AP1410" i="21"/>
  <c r="AR1412" i="21"/>
  <c r="AQ1415" i="21"/>
  <c r="AR1408" i="21"/>
  <c r="AQ1410" i="21"/>
  <c r="AP1413" i="21"/>
  <c r="AR1415" i="21"/>
  <c r="AQ1408" i="21"/>
  <c r="AR1410" i="21"/>
  <c r="AQ1413" i="21"/>
  <c r="AP1416" i="21"/>
  <c r="AP1411" i="21"/>
  <c r="AR1413" i="21"/>
  <c r="AQ1416" i="21"/>
  <c r="AQ1411" i="21"/>
  <c r="AP1414" i="21"/>
  <c r="AR1416" i="21"/>
  <c r="AK1197" i="21"/>
  <c r="AS1197" i="21"/>
  <c r="AO1198" i="21"/>
  <c r="AL1196" i="21"/>
  <c r="AT1196" i="21"/>
  <c r="AL1197" i="21"/>
  <c r="AT1197" i="21"/>
  <c r="AP1198" i="21"/>
  <c r="AM1196" i="21"/>
  <c r="AU1196" i="21"/>
  <c r="AU1197" i="21"/>
  <c r="AN1196" i="21"/>
  <c r="AK1196" i="21"/>
  <c r="AM1197" i="21"/>
  <c r="AQ1198" i="21"/>
  <c r="AN1197" i="21"/>
  <c r="AV1197" i="21"/>
  <c r="AR1198" i="21"/>
  <c r="AO1197" i="21"/>
  <c r="AK1198" i="21"/>
  <c r="AS1198" i="21"/>
  <c r="AP1196" i="21"/>
  <c r="AP1197" i="21"/>
  <c r="AL1198" i="21"/>
  <c r="AT1198" i="21"/>
  <c r="AQ1196" i="21"/>
  <c r="AO1196" i="21"/>
  <c r="AQ1197" i="21"/>
  <c r="AM1198" i="21"/>
  <c r="AU1198" i="21"/>
  <c r="AR1196" i="21"/>
  <c r="AR1197" i="21"/>
  <c r="AN1198" i="21"/>
  <c r="AV1198" i="21"/>
  <c r="AS1196" i="21"/>
  <c r="AV1196" i="21"/>
  <c r="AH1196" i="21"/>
  <c r="AH1198" i="21"/>
  <c r="AH1197" i="21"/>
  <c r="AG1197" i="21"/>
  <c r="AG1198" i="21"/>
  <c r="AG1196" i="21"/>
  <c r="AN1088" i="21"/>
  <c r="AQ1089" i="21"/>
  <c r="AO1091" i="21"/>
  <c r="AR1092" i="21"/>
  <c r="AP1094" i="21"/>
  <c r="AN1096" i="21"/>
  <c r="AQ1097" i="21"/>
  <c r="AO1099" i="21"/>
  <c r="AR1100" i="21"/>
  <c r="AP1102" i="21"/>
  <c r="AN1104" i="21"/>
  <c r="AQ1105" i="21"/>
  <c r="AO1107" i="21"/>
  <c r="AR1108" i="21"/>
  <c r="AP1110" i="21"/>
  <c r="AN1112" i="21"/>
  <c r="AQ1113" i="21"/>
  <c r="AQ1087" i="21"/>
  <c r="AO1088" i="21"/>
  <c r="AR1089" i="21"/>
  <c r="AP1091" i="21"/>
  <c r="AN1093" i="21"/>
  <c r="AQ1094" i="21"/>
  <c r="AO1096" i="21"/>
  <c r="AR1097" i="21"/>
  <c r="AP1099" i="21"/>
  <c r="AN1101" i="21"/>
  <c r="AQ1102" i="21"/>
  <c r="AO1104" i="21"/>
  <c r="AR1105" i="21"/>
  <c r="AP1107" i="21"/>
  <c r="AN1109" i="21"/>
  <c r="AQ1110" i="21"/>
  <c r="AO1112" i="21"/>
  <c r="AR1113" i="21"/>
  <c r="AP1087" i="21"/>
  <c r="AP1088" i="21"/>
  <c r="AN1090" i="21"/>
  <c r="AQ1091" i="21"/>
  <c r="AO1093" i="21"/>
  <c r="AR1094" i="21"/>
  <c r="AP1096" i="21"/>
  <c r="AN1098" i="21"/>
  <c r="AQ1099" i="21"/>
  <c r="AO1101" i="21"/>
  <c r="AR1102" i="21"/>
  <c r="AP1104" i="21"/>
  <c r="AN1106" i="21"/>
  <c r="AQ1107" i="21"/>
  <c r="AO1109" i="21"/>
  <c r="AR1110" i="21"/>
  <c r="AP1112" i="21"/>
  <c r="AN1114" i="21"/>
  <c r="AO1087" i="21"/>
  <c r="AQ1088" i="21"/>
  <c r="AO1090" i="21"/>
  <c r="AR1091" i="21"/>
  <c r="AP1093" i="21"/>
  <c r="AN1095" i="21"/>
  <c r="AQ1096" i="21"/>
  <c r="AO1098" i="21"/>
  <c r="AR1099" i="21"/>
  <c r="AP1101" i="21"/>
  <c r="AN1103" i="21"/>
  <c r="AQ1104" i="21"/>
  <c r="AO1106" i="21"/>
  <c r="AR1107" i="21"/>
  <c r="AP1109" i="21"/>
  <c r="AN1111" i="21"/>
  <c r="AQ1112" i="21"/>
  <c r="AO1114" i="21"/>
  <c r="AR1088" i="21"/>
  <c r="AP1090" i="21"/>
  <c r="AN1092" i="21"/>
  <c r="AQ1093" i="21"/>
  <c r="AO1095" i="21"/>
  <c r="AR1096" i="21"/>
  <c r="AP1098" i="21"/>
  <c r="AN1100" i="21"/>
  <c r="AQ1101" i="21"/>
  <c r="AO1103" i="21"/>
  <c r="AR1104" i="21"/>
  <c r="AP1106" i="21"/>
  <c r="AN1108" i="21"/>
  <c r="AQ1109" i="21"/>
  <c r="AO1111" i="21"/>
  <c r="AR1112" i="21"/>
  <c r="AP1114" i="21"/>
  <c r="AN1089" i="21"/>
  <c r="AQ1090" i="21"/>
  <c r="AO1092" i="21"/>
  <c r="AR1093" i="21"/>
  <c r="AP1095" i="21"/>
  <c r="AN1097" i="21"/>
  <c r="AQ1098" i="21"/>
  <c r="AO1100" i="21"/>
  <c r="AR1101" i="21"/>
  <c r="AP1103" i="21"/>
  <c r="AN1105" i="21"/>
  <c r="AQ1106" i="21"/>
  <c r="AO1108" i="21"/>
  <c r="AR1109" i="21"/>
  <c r="AP1111" i="21"/>
  <c r="AN1113" i="21"/>
  <c r="AQ1114" i="21"/>
  <c r="AO1089" i="21"/>
  <c r="AR1090" i="21"/>
  <c r="AP1092" i="21"/>
  <c r="AN1094" i="21"/>
  <c r="AQ1095" i="21"/>
  <c r="AO1097" i="21"/>
  <c r="AR1098" i="21"/>
  <c r="AP1100" i="21"/>
  <c r="AN1102" i="21"/>
  <c r="AQ1103" i="21"/>
  <c r="AO1105" i="21"/>
  <c r="AR1106" i="21"/>
  <c r="AP1108" i="21"/>
  <c r="AN1110" i="21"/>
  <c r="AQ1111" i="21"/>
  <c r="AO1113" i="21"/>
  <c r="AR1114" i="21"/>
  <c r="AP1089" i="21"/>
  <c r="AN1091" i="21"/>
  <c r="AQ1092" i="21"/>
  <c r="AO1094" i="21"/>
  <c r="AR1095" i="21"/>
  <c r="AP1097" i="21"/>
  <c r="AN1099" i="21"/>
  <c r="AQ1100" i="21"/>
  <c r="AO1102" i="21"/>
  <c r="AR1103" i="21"/>
  <c r="AP1105" i="21"/>
  <c r="AN1107" i="21"/>
  <c r="AQ1108" i="21"/>
  <c r="AO1110" i="21"/>
  <c r="AR1111" i="21"/>
  <c r="AP1113" i="21"/>
  <c r="AR1087" i="21"/>
  <c r="AN1087" i="21"/>
  <c r="BK1087" i="21"/>
  <c r="AM1087" i="21"/>
  <c r="AT1061" i="21"/>
  <c r="AV1061" i="21"/>
  <c r="AX1061" i="21"/>
  <c r="AZ1061" i="21"/>
  <c r="AJ1071" i="21"/>
  <c r="AH657" i="21"/>
  <c r="AH850" i="21"/>
  <c r="AH892" i="21"/>
  <c r="AH893" i="21"/>
  <c r="AJ850" i="21"/>
  <c r="AH830" i="21"/>
  <c r="AH853" i="21"/>
  <c r="AM776" i="21"/>
  <c r="AN776" i="21"/>
  <c r="AN775" i="21"/>
  <c r="AO776" i="21"/>
  <c r="AO775" i="21"/>
  <c r="AM777" i="21"/>
  <c r="AM775" i="21"/>
  <c r="AO777" i="21"/>
  <c r="AM778" i="21"/>
  <c r="AH948" i="21"/>
  <c r="CM949" i="21"/>
  <c r="CO951" i="21"/>
  <c r="CN954" i="21"/>
  <c r="CN948" i="21"/>
  <c r="CN949" i="21"/>
  <c r="CM952" i="21"/>
  <c r="CO954" i="21"/>
  <c r="CO949" i="21"/>
  <c r="CN952" i="21"/>
  <c r="CM955" i="21"/>
  <c r="CM948" i="21"/>
  <c r="CO953" i="21"/>
  <c r="CN951" i="21"/>
  <c r="CO948" i="21"/>
  <c r="CM950" i="21"/>
  <c r="CO952" i="21"/>
  <c r="CN955" i="21"/>
  <c r="CO956" i="21"/>
  <c r="CN950" i="21"/>
  <c r="CM953" i="21"/>
  <c r="CO955" i="21"/>
  <c r="CN956" i="21"/>
  <c r="CO950" i="21"/>
  <c r="CN953" i="21"/>
  <c r="CM956" i="21"/>
  <c r="CM951" i="21"/>
  <c r="CM954" i="21"/>
  <c r="AJ1011" i="21"/>
  <c r="AK1011" i="21"/>
  <c r="AI1011" i="21"/>
  <c r="AN1011" i="21"/>
  <c r="AM1011" i="21"/>
  <c r="AL1011" i="21"/>
  <c r="CP949" i="21"/>
  <c r="CR951" i="21"/>
  <c r="CQ954" i="21"/>
  <c r="CQ948" i="21"/>
  <c r="CQ949" i="21"/>
  <c r="CR949" i="21"/>
  <c r="CQ952" i="21"/>
  <c r="CP955" i="21"/>
  <c r="CP948" i="21"/>
  <c r="CP956" i="21"/>
  <c r="CP950" i="21"/>
  <c r="CR952" i="21"/>
  <c r="CQ955" i="21"/>
  <c r="CQ953" i="21"/>
  <c r="CQ950" i="21"/>
  <c r="CP953" i="21"/>
  <c r="CR955" i="21"/>
  <c r="CR950" i="21"/>
  <c r="CP951" i="21"/>
  <c r="CR953" i="21"/>
  <c r="CQ956" i="21"/>
  <c r="CP952" i="21"/>
  <c r="CQ951" i="21"/>
  <c r="CP954" i="21"/>
  <c r="CR956" i="21"/>
  <c r="CR954" i="21"/>
  <c r="CR948" i="21"/>
  <c r="AR965" i="21"/>
  <c r="AJ830" i="21"/>
  <c r="AJ831" i="21"/>
  <c r="AM793" i="21"/>
  <c r="AM796" i="21" s="1"/>
  <c r="B802" i="21" s="1"/>
  <c r="AP776" i="21"/>
  <c r="AQ776" i="21"/>
  <c r="AR775" i="21"/>
  <c r="AR776" i="21"/>
  <c r="AQ775" i="21"/>
  <c r="AQ778" i="21"/>
  <c r="AP777" i="21"/>
  <c r="AP775" i="21"/>
  <c r="AQ777" i="21"/>
  <c r="AR777" i="21"/>
  <c r="AP778" i="21"/>
  <c r="AN716" i="21"/>
  <c r="AJ723" i="21"/>
  <c r="AJ718" i="21"/>
  <c r="AJ720" i="21"/>
  <c r="AJ722" i="21"/>
  <c r="AJ562" i="21"/>
  <c r="AJ565" i="21"/>
  <c r="AJ566" i="21"/>
  <c r="AJ563" i="21"/>
  <c r="AJ620" i="21"/>
  <c r="AN620" i="21"/>
  <c r="AJ622" i="21"/>
  <c r="AJ621" i="21"/>
  <c r="AH610" i="21"/>
  <c r="AJ610" i="21" s="1"/>
  <c r="AH611" i="21"/>
  <c r="AJ611" i="21" s="1"/>
  <c r="AH612" i="21"/>
  <c r="AJ612" i="21" s="1"/>
  <c r="AH561" i="21"/>
  <c r="AJ561" i="21" s="1"/>
  <c r="AH564" i="21"/>
  <c r="AJ564" i="21" s="1"/>
  <c r="AH472" i="21"/>
  <c r="AJ472" i="21" s="1"/>
  <c r="AH468" i="21"/>
  <c r="AJ468" i="21" s="1"/>
  <c r="AH464" i="21"/>
  <c r="AJ464" i="21" s="1"/>
  <c r="AH460" i="21"/>
  <c r="AJ460" i="21" s="1"/>
  <c r="AH456" i="21"/>
  <c r="AJ456" i="21" s="1"/>
  <c r="AH470" i="21"/>
  <c r="AJ470" i="21" s="1"/>
  <c r="AH466" i="21"/>
  <c r="AJ466" i="21" s="1"/>
  <c r="AH462" i="21"/>
  <c r="AJ462" i="21" s="1"/>
  <c r="AH474" i="21"/>
  <c r="AJ474" i="21" s="1"/>
  <c r="AH452" i="21"/>
  <c r="AJ452" i="21" s="1"/>
  <c r="AH454" i="21"/>
  <c r="AJ454" i="21" s="1"/>
  <c r="AH450" i="21"/>
  <c r="AJ450" i="21" s="1"/>
  <c r="AH397" i="21"/>
  <c r="AH393" i="21"/>
  <c r="AH396" i="21"/>
  <c r="AH392" i="21"/>
  <c r="AH323" i="21"/>
  <c r="AJ323" i="21" s="1"/>
  <c r="AH319" i="21"/>
  <c r="AJ319" i="21" s="1"/>
  <c r="AH315" i="21"/>
  <c r="AJ315" i="21" s="1"/>
  <c r="AH321" i="21"/>
  <c r="AJ321" i="21" s="1"/>
  <c r="AH308" i="21"/>
  <c r="AJ308" i="21" s="1"/>
  <c r="AH309" i="21"/>
  <c r="AJ309" i="21" s="1"/>
  <c r="AH201" i="21"/>
  <c r="AJ201" i="21" s="1"/>
  <c r="AH197" i="21"/>
  <c r="AJ197" i="21" s="1"/>
  <c r="AH199" i="21"/>
  <c r="AJ199" i="21" s="1"/>
  <c r="AH196" i="21"/>
  <c r="AJ196" i="21" s="1"/>
  <c r="BV177" i="21"/>
  <c r="CD177" i="21"/>
  <c r="CH177" i="21"/>
  <c r="CI177" i="21"/>
  <c r="BW177" i="21"/>
  <c r="CE177" i="21"/>
  <c r="BX177" i="21"/>
  <c r="CF177" i="21"/>
  <c r="BU177" i="21"/>
  <c r="BY177" i="21"/>
  <c r="CG177" i="21"/>
  <c r="BZ177" i="21"/>
  <c r="AJ145" i="21"/>
  <c r="AH721" i="21"/>
  <c r="AJ721" i="21" s="1"/>
  <c r="AH148" i="21"/>
  <c r="AJ148" i="21" s="1"/>
  <c r="AH149" i="21"/>
  <c r="AJ149" i="21" s="1"/>
  <c r="AJ137" i="21"/>
  <c r="AJ117" i="21"/>
  <c r="AJ110" i="21"/>
  <c r="AJ121" i="21"/>
  <c r="AJ123" i="21"/>
  <c r="AJ120" i="21"/>
  <c r="AJ114" i="21"/>
  <c r="AJ115" i="21"/>
  <c r="AJ116" i="21"/>
  <c r="AJ124" i="21"/>
  <c r="AJ109" i="21"/>
  <c r="AJ746" i="21"/>
  <c r="AN145" i="21"/>
  <c r="AR146" i="21"/>
  <c r="AN148" i="21"/>
  <c r="AN147" i="21"/>
  <c r="AR147" i="21"/>
  <c r="AN149" i="21"/>
  <c r="AR150" i="21"/>
  <c r="AR148" i="21"/>
  <c r="AN150" i="21"/>
  <c r="AR145" i="21"/>
  <c r="AR149" i="21"/>
  <c r="AN146" i="21"/>
  <c r="AH719" i="21"/>
  <c r="AJ719" i="21" s="1"/>
  <c r="AH716" i="21"/>
  <c r="AJ716" i="21" s="1"/>
  <c r="AH717" i="21"/>
  <c r="AJ717" i="21" s="1"/>
  <c r="AH658" i="21"/>
  <c r="AH653" i="21"/>
  <c r="AH659" i="21"/>
  <c r="AH655" i="21"/>
  <c r="AH654" i="21"/>
  <c r="AH661" i="21"/>
  <c r="AH660" i="21"/>
  <c r="AH656" i="21"/>
  <c r="AJ1048" i="4"/>
  <c r="B1059" i="4" s="1"/>
  <c r="AJ782" i="4"/>
  <c r="AJ770" i="4"/>
  <c r="AJ771" i="4"/>
  <c r="AJ769" i="4"/>
  <c r="AJ1908" i="21"/>
  <c r="AJ1882" i="21"/>
  <c r="AJ1856" i="21"/>
  <c r="AJ1864" i="21"/>
  <c r="AJ1865" i="21"/>
  <c r="AJ1857" i="21"/>
  <c r="AJ1858" i="21"/>
  <c r="AJ1866" i="21"/>
  <c r="AJ1859" i="21"/>
  <c r="AJ1867" i="21"/>
  <c r="AJ1860" i="21"/>
  <c r="AJ1868" i="21"/>
  <c r="AJ1869" i="21"/>
  <c r="AJ1861" i="21"/>
  <c r="AJ1862" i="21"/>
  <c r="AJ1870" i="21"/>
  <c r="AJ1863" i="21"/>
  <c r="AJ1855" i="21"/>
  <c r="AJ1837" i="21"/>
  <c r="AJ1836" i="21"/>
  <c r="AJ793" i="21"/>
  <c r="AG67" i="6"/>
  <c r="B76" i="6" s="1"/>
  <c r="AJ155" i="6"/>
  <c r="AJ721" i="4"/>
  <c r="AJ218" i="4"/>
  <c r="AJ846" i="7"/>
  <c r="AJ836" i="7"/>
  <c r="AH1072" i="4"/>
  <c r="AH1073" i="4"/>
  <c r="AH1071" i="4"/>
  <c r="AG888" i="4"/>
  <c r="AG887" i="4"/>
  <c r="AG889" i="4"/>
  <c r="AG890" i="4"/>
  <c r="AG891" i="4"/>
  <c r="AG892" i="4"/>
  <c r="AG893" i="4"/>
  <c r="AG894" i="4"/>
  <c r="AG886" i="4"/>
  <c r="AJ907" i="4"/>
  <c r="BK1095" i="21"/>
  <c r="BK1103" i="21"/>
  <c r="BK1111" i="21"/>
  <c r="BK1088" i="21"/>
  <c r="BK1096" i="21"/>
  <c r="BK1104" i="21"/>
  <c r="BK1112" i="21"/>
  <c r="BK1097" i="21"/>
  <c r="BK1105" i="21"/>
  <c r="BK1113" i="21"/>
  <c r="BK1109" i="21"/>
  <c r="BK1102" i="21"/>
  <c r="BK1089" i="21"/>
  <c r="BK1090" i="21"/>
  <c r="BK1098" i="21"/>
  <c r="BK1106" i="21"/>
  <c r="BK1114" i="21"/>
  <c r="BK1099" i="21"/>
  <c r="BK1107" i="21"/>
  <c r="BK1100" i="21"/>
  <c r="BK1108" i="21"/>
  <c r="BK1093" i="21"/>
  <c r="BK1101" i="21"/>
  <c r="BK1110" i="21"/>
  <c r="BK1091" i="21"/>
  <c r="BK1092" i="21"/>
  <c r="BK1094" i="21"/>
  <c r="AV453" i="7"/>
  <c r="AV449" i="7"/>
  <c r="BL378" i="7"/>
  <c r="BL377" i="7"/>
  <c r="AV438" i="7"/>
  <c r="AR441" i="7"/>
  <c r="AR440" i="7"/>
  <c r="BL396" i="7"/>
  <c r="AV427" i="7"/>
  <c r="BL392" i="7"/>
  <c r="AR394" i="7"/>
  <c r="BL388" i="7"/>
  <c r="AR386" i="7"/>
  <c r="AZ450" i="7"/>
  <c r="BL430" i="7"/>
  <c r="AR428" i="7"/>
  <c r="AJ406" i="7"/>
  <c r="AR397" i="7"/>
  <c r="BD404" i="7"/>
  <c r="AJ453" i="7"/>
  <c r="AV450" i="7"/>
  <c r="AJ449" i="7"/>
  <c r="AV445" i="7"/>
  <c r="AJ445" i="7"/>
  <c r="BD439" i="7"/>
  <c r="AV439" i="7"/>
  <c r="BL432" i="7"/>
  <c r="BH425" i="7"/>
  <c r="BH424" i="7"/>
  <c r="BH423" i="7"/>
  <c r="BH422" i="7"/>
  <c r="BH421" i="7"/>
  <c r="BH420" i="7"/>
  <c r="BH419" i="7"/>
  <c r="BH418" i="7"/>
  <c r="BH417" i="7"/>
  <c r="BH416" i="7"/>
  <c r="BH415" i="7"/>
  <c r="BH414" i="7"/>
  <c r="BH413" i="7"/>
  <c r="BH412" i="7"/>
  <c r="BH411" i="7"/>
  <c r="BH410" i="7"/>
  <c r="BH409" i="7"/>
  <c r="BH408" i="7"/>
  <c r="BH407" i="7"/>
  <c r="BH406" i="7"/>
  <c r="BH405" i="7"/>
  <c r="BL397" i="7"/>
  <c r="AJ397" i="7"/>
  <c r="BD396" i="7"/>
  <c r="BL393" i="7"/>
  <c r="AJ393" i="7"/>
  <c r="BD392" i="7"/>
  <c r="BL389" i="7"/>
  <c r="AJ389" i="7"/>
  <c r="BD388" i="7"/>
  <c r="BL385" i="7"/>
  <c r="AJ385" i="7"/>
  <c r="BD384" i="7"/>
  <c r="AV383" i="7"/>
  <c r="BL382" i="7"/>
  <c r="BL381" i="7"/>
  <c r="BD376" i="7"/>
  <c r="BD375" i="7"/>
  <c r="BL446" i="7"/>
  <c r="AJ452" i="7"/>
  <c r="AN451" i="7"/>
  <c r="BH450" i="7"/>
  <c r="AJ448" i="7"/>
  <c r="AN447" i="7"/>
  <c r="BH446" i="7"/>
  <c r="AJ444" i="7"/>
  <c r="AN442" i="7"/>
  <c r="BD434" i="7"/>
  <c r="AV434" i="7"/>
  <c r="BL428" i="7"/>
  <c r="BD425" i="7"/>
  <c r="BD424" i="7"/>
  <c r="BD423" i="7"/>
  <c r="BD422" i="7"/>
  <c r="BD421" i="7"/>
  <c r="BD420" i="7"/>
  <c r="BD419" i="7"/>
  <c r="BD418" i="7"/>
  <c r="BD417" i="7"/>
  <c r="BD416" i="7"/>
  <c r="BD415" i="7"/>
  <c r="BD414" i="7"/>
  <c r="BD413" i="7"/>
  <c r="BD412" i="7"/>
  <c r="BD411" i="7"/>
  <c r="BD410" i="7"/>
  <c r="BD409" i="7"/>
  <c r="BH394" i="7"/>
  <c r="AV394" i="7"/>
  <c r="BH390" i="7"/>
  <c r="AV390" i="7"/>
  <c r="BH386" i="7"/>
  <c r="AV386" i="7"/>
  <c r="AN378" i="7"/>
  <c r="AV377" i="7"/>
  <c r="BL374" i="7"/>
  <c r="BL373" i="7"/>
  <c r="BL370" i="7"/>
  <c r="AZ446" i="7"/>
  <c r="AJ436" i="7"/>
  <c r="AR389" i="7"/>
  <c r="AN380" i="7"/>
  <c r="AV379" i="7"/>
  <c r="BL375" i="7"/>
  <c r="AV452" i="7"/>
  <c r="AJ451" i="7"/>
  <c r="AV448" i="7"/>
  <c r="AJ447" i="7"/>
  <c r="BD444" i="7"/>
  <c r="AV443" i="7"/>
  <c r="AJ443" i="7"/>
  <c r="AR436" i="7"/>
  <c r="BL435" i="7"/>
  <c r="AJ434" i="7"/>
  <c r="BD433" i="7"/>
  <c r="AV433" i="7"/>
  <c r="AN428" i="7"/>
  <c r="AR427" i="7"/>
  <c r="AR426" i="7"/>
  <c r="AR425" i="7"/>
  <c r="AR424" i="7"/>
  <c r="AR423" i="7"/>
  <c r="AR422" i="7"/>
  <c r="AR421" i="7"/>
  <c r="AR420" i="7"/>
  <c r="AR419" i="7"/>
  <c r="AR418" i="7"/>
  <c r="AR417" i="7"/>
  <c r="AR416" i="7"/>
  <c r="AR415" i="7"/>
  <c r="AR414" i="7"/>
  <c r="AR413" i="7"/>
  <c r="AR412" i="7"/>
  <c r="AR411" i="7"/>
  <c r="AR410" i="7"/>
  <c r="AR409" i="7"/>
  <c r="AR408" i="7"/>
  <c r="AR407" i="7"/>
  <c r="AR406" i="7"/>
  <c r="AR405" i="7"/>
  <c r="BL395" i="7"/>
  <c r="AJ395" i="7"/>
  <c r="BD394" i="7"/>
  <c r="BL391" i="7"/>
  <c r="AJ391" i="7"/>
  <c r="BD390" i="7"/>
  <c r="BL387" i="7"/>
  <c r="AJ387" i="7"/>
  <c r="BD386" i="7"/>
  <c r="BD383" i="7"/>
  <c r="AV382" i="7"/>
  <c r="AV380" i="7"/>
  <c r="BH378" i="7"/>
  <c r="AN376" i="7"/>
  <c r="AV375" i="7"/>
  <c r="AN443" i="7"/>
  <c r="AJ407" i="7"/>
  <c r="AJ405" i="7"/>
  <c r="AR393" i="7"/>
  <c r="AV451" i="7"/>
  <c r="AV447" i="7"/>
  <c r="BL436" i="7"/>
  <c r="AR435" i="7"/>
  <c r="AN429" i="7"/>
  <c r="BL426" i="7"/>
  <c r="AR396" i="7"/>
  <c r="BL394" i="7"/>
  <c r="AR392" i="7"/>
  <c r="BL390" i="7"/>
  <c r="AR388" i="7"/>
  <c r="BL386" i="7"/>
  <c r="AR384" i="7"/>
  <c r="AV378" i="7"/>
  <c r="BL450" i="7"/>
  <c r="AN433" i="7"/>
  <c r="AN404" i="7"/>
  <c r="BL452" i="7"/>
  <c r="AZ452" i="7"/>
  <c r="BL448" i="7"/>
  <c r="AZ448" i="7"/>
  <c r="AN445" i="7"/>
  <c r="AZ444" i="7"/>
  <c r="BD443" i="7"/>
  <c r="BD441" i="7"/>
  <c r="AV441" i="7"/>
  <c r="BD431" i="7"/>
  <c r="AV431" i="7"/>
  <c r="AR395" i="7"/>
  <c r="AR391" i="7"/>
  <c r="AR387" i="7"/>
  <c r="BL383" i="7"/>
  <c r="BD382" i="7"/>
  <c r="BD381" i="7"/>
  <c r="BD380" i="7"/>
  <c r="BD379" i="7"/>
  <c r="BD445" i="7"/>
  <c r="BL440" i="7"/>
  <c r="AJ408" i="7"/>
  <c r="AR385" i="7"/>
  <c r="BL376" i="7"/>
  <c r="AR404" i="7"/>
  <c r="AN453" i="7"/>
  <c r="BH452" i="7"/>
  <c r="AJ450" i="7"/>
  <c r="AN449" i="7"/>
  <c r="BH448" i="7"/>
  <c r="AJ446" i="7"/>
  <c r="BH444" i="7"/>
  <c r="AJ440" i="7"/>
  <c r="AN438" i="7"/>
  <c r="AN437" i="7"/>
  <c r="AR432" i="7"/>
  <c r="AJ430" i="7"/>
  <c r="BD429" i="7"/>
  <c r="AV429" i="7"/>
  <c r="BH396" i="7"/>
  <c r="AV396" i="7"/>
  <c r="BH392" i="7"/>
  <c r="AV392" i="7"/>
  <c r="BH388" i="7"/>
  <c r="AV388" i="7"/>
  <c r="BH384" i="7"/>
  <c r="AV384" i="7"/>
  <c r="AZ383" i="7"/>
  <c r="AN383" i="7"/>
  <c r="BH404" i="7"/>
  <c r="BD452" i="7"/>
  <c r="AR452" i="7"/>
  <c r="BD450" i="7"/>
  <c r="AR450" i="7"/>
  <c r="BD448" i="7"/>
  <c r="AR448" i="7"/>
  <c r="BD446" i="7"/>
  <c r="AR446" i="7"/>
  <c r="BL444" i="7"/>
  <c r="AR444" i="7"/>
  <c r="BL442" i="7"/>
  <c r="AR442" i="7"/>
  <c r="BL441" i="7"/>
  <c r="BD440" i="7"/>
  <c r="AV440" i="7"/>
  <c r="AN439" i="7"/>
  <c r="AR437" i="7"/>
  <c r="BD435" i="7"/>
  <c r="AV435" i="7"/>
  <c r="BL431" i="7"/>
  <c r="BD430" i="7"/>
  <c r="AV430" i="7"/>
  <c r="BL427" i="7"/>
  <c r="BD426" i="7"/>
  <c r="AV426" i="7"/>
  <c r="AZ396" i="7"/>
  <c r="AN396" i="7"/>
  <c r="AZ394" i="7"/>
  <c r="AN394" i="7"/>
  <c r="AZ392" i="7"/>
  <c r="AN392" i="7"/>
  <c r="AZ390" i="7"/>
  <c r="AN390" i="7"/>
  <c r="AZ388" i="7"/>
  <c r="AN388" i="7"/>
  <c r="AZ386" i="7"/>
  <c r="AN386" i="7"/>
  <c r="AZ384" i="7"/>
  <c r="AN384" i="7"/>
  <c r="BH380" i="7"/>
  <c r="AZ377" i="7"/>
  <c r="AN377" i="7"/>
  <c r="BD374" i="7"/>
  <c r="BD373" i="7"/>
  <c r="BD372" i="7"/>
  <c r="BD371" i="7"/>
  <c r="AV404" i="7"/>
  <c r="BD453" i="7"/>
  <c r="AR453" i="7"/>
  <c r="BD451" i="7"/>
  <c r="AR451" i="7"/>
  <c r="BD449" i="7"/>
  <c r="AR449" i="7"/>
  <c r="BD447" i="7"/>
  <c r="AR447" i="7"/>
  <c r="BL445" i="7"/>
  <c r="AR445" i="7"/>
  <c r="BL443" i="7"/>
  <c r="AR443" i="7"/>
  <c r="AJ438" i="7"/>
  <c r="AN436" i="7"/>
  <c r="BL434" i="7"/>
  <c r="AR434" i="7"/>
  <c r="BL433" i="7"/>
  <c r="BD432" i="7"/>
  <c r="AV432" i="7"/>
  <c r="BL429" i="7"/>
  <c r="BD428" i="7"/>
  <c r="AV428" i="7"/>
  <c r="BL419" i="7"/>
  <c r="BL418" i="7"/>
  <c r="BL417" i="7"/>
  <c r="BL416" i="7"/>
  <c r="BL415" i="7"/>
  <c r="BL414" i="7"/>
  <c r="BL413" i="7"/>
  <c r="BL412" i="7"/>
  <c r="BL411" i="7"/>
  <c r="BL410" i="7"/>
  <c r="BL409" i="7"/>
  <c r="BL408" i="7"/>
  <c r="BL407" i="7"/>
  <c r="BL406" i="7"/>
  <c r="BL405" i="7"/>
  <c r="AZ397" i="7"/>
  <c r="AN397" i="7"/>
  <c r="AZ395" i="7"/>
  <c r="AN395" i="7"/>
  <c r="AZ393" i="7"/>
  <c r="AN393" i="7"/>
  <c r="AZ391" i="7"/>
  <c r="AN391" i="7"/>
  <c r="AZ389" i="7"/>
  <c r="AN389" i="7"/>
  <c r="AZ387" i="7"/>
  <c r="AN387" i="7"/>
  <c r="AZ385" i="7"/>
  <c r="AN385" i="7"/>
  <c r="AZ381" i="7"/>
  <c r="AN381" i="7"/>
  <c r="BH376" i="7"/>
  <c r="AN374" i="7"/>
  <c r="BH373" i="7"/>
  <c r="AN372" i="7"/>
  <c r="AV371" i="7"/>
  <c r="AZ404" i="7"/>
  <c r="BL453" i="7"/>
  <c r="AZ453" i="7"/>
  <c r="BL451" i="7"/>
  <c r="AZ451" i="7"/>
  <c r="BL449" i="7"/>
  <c r="AZ449" i="7"/>
  <c r="BL447" i="7"/>
  <c r="AZ447" i="7"/>
  <c r="AN446" i="7"/>
  <c r="AZ445" i="7"/>
  <c r="AN444" i="7"/>
  <c r="AZ443" i="7"/>
  <c r="BD442" i="7"/>
  <c r="AV442" i="7"/>
  <c r="AN441" i="7"/>
  <c r="AR439" i="7"/>
  <c r="BD437" i="7"/>
  <c r="AV437" i="7"/>
  <c r="AN431" i="7"/>
  <c r="AN430" i="7"/>
  <c r="AN427" i="7"/>
  <c r="AZ405" i="7"/>
  <c r="BH397" i="7"/>
  <c r="AV397" i="7"/>
  <c r="BH395" i="7"/>
  <c r="AV395" i="7"/>
  <c r="BH393" i="7"/>
  <c r="AV393" i="7"/>
  <c r="BH391" i="7"/>
  <c r="AV391" i="7"/>
  <c r="BH389" i="7"/>
  <c r="AV389" i="7"/>
  <c r="BH387" i="7"/>
  <c r="AV387" i="7"/>
  <c r="BH385" i="7"/>
  <c r="AV385" i="7"/>
  <c r="AN382" i="7"/>
  <c r="AV381" i="7"/>
  <c r="BL380" i="7"/>
  <c r="BL379" i="7"/>
  <c r="BD378" i="7"/>
  <c r="BD377" i="7"/>
  <c r="AV376" i="7"/>
  <c r="AJ404" i="7"/>
  <c r="BH453" i="7"/>
  <c r="AN452" i="7"/>
  <c r="BH451" i="7"/>
  <c r="AN450" i="7"/>
  <c r="BH449" i="7"/>
  <c r="AN448" i="7"/>
  <c r="BH447" i="7"/>
  <c r="AV446" i="7"/>
  <c r="BH445" i="7"/>
  <c r="AV444" i="7"/>
  <c r="BH443" i="7"/>
  <c r="AJ442" i="7"/>
  <c r="AN440" i="7"/>
  <c r="BL438" i="7"/>
  <c r="AR438" i="7"/>
  <c r="BL437" i="7"/>
  <c r="BD436" i="7"/>
  <c r="AV436" i="7"/>
  <c r="AN435" i="7"/>
  <c r="AR433" i="7"/>
  <c r="AJ432" i="7"/>
  <c r="AR429" i="7"/>
  <c r="AJ428" i="7"/>
  <c r="BD397" i="7"/>
  <c r="AJ396" i="7"/>
  <c r="BD395" i="7"/>
  <c r="AJ394" i="7"/>
  <c r="BD393" i="7"/>
  <c r="AJ392" i="7"/>
  <c r="BD391" i="7"/>
  <c r="AJ390" i="7"/>
  <c r="BD389" i="7"/>
  <c r="AJ388" i="7"/>
  <c r="BD387" i="7"/>
  <c r="AJ386" i="7"/>
  <c r="BD385" i="7"/>
  <c r="AJ384" i="7"/>
  <c r="BH382" i="7"/>
  <c r="AZ379" i="7"/>
  <c r="AN379" i="7"/>
  <c r="AJ375" i="7"/>
  <c r="AV374" i="7"/>
  <c r="AJ373" i="7"/>
  <c r="AV372" i="7"/>
  <c r="BH950" i="21"/>
  <c r="AZ948" i="21"/>
  <c r="BD951" i="21"/>
  <c r="BD953" i="21"/>
  <c r="AJ956" i="21"/>
  <c r="AZ950" i="21"/>
  <c r="BH952" i="21"/>
  <c r="AZ952" i="21"/>
  <c r="BH954" i="21"/>
  <c r="AJ950" i="21"/>
  <c r="AZ954" i="21"/>
  <c r="BH956" i="21"/>
  <c r="AJ954" i="21"/>
  <c r="BD955" i="21"/>
  <c r="BD949" i="21"/>
  <c r="AJ952" i="21"/>
  <c r="AZ956" i="21"/>
  <c r="AJ951" i="21"/>
  <c r="BH951" i="21"/>
  <c r="BD954" i="21"/>
  <c r="BH949" i="21"/>
  <c r="BH955" i="21"/>
  <c r="BH953" i="21"/>
  <c r="AJ955" i="21"/>
  <c r="AZ953" i="21"/>
  <c r="AZ951" i="21"/>
  <c r="BD952" i="21"/>
  <c r="AJ953" i="21"/>
  <c r="AZ955" i="21"/>
  <c r="BD950" i="21"/>
  <c r="AJ949" i="21"/>
  <c r="AZ949" i="21"/>
  <c r="BD956" i="21"/>
  <c r="AN1255" i="21"/>
  <c r="AJ1005" i="21"/>
  <c r="AO840" i="21"/>
  <c r="AO839" i="21"/>
  <c r="AP840" i="21"/>
  <c r="AQ840" i="21"/>
  <c r="AO841" i="21"/>
  <c r="AP841" i="21"/>
  <c r="AQ841" i="21"/>
  <c r="AQ839" i="21"/>
  <c r="AP839" i="21"/>
  <c r="AJ221" i="8"/>
  <c r="B228" i="8" s="1"/>
  <c r="AJ203" i="8"/>
  <c r="AJ299" i="6"/>
  <c r="AJ234" i="6"/>
  <c r="AO225" i="6"/>
  <c r="AJ71" i="9"/>
  <c r="AJ204" i="8"/>
  <c r="AN125" i="8"/>
  <c r="AN117" i="8"/>
  <c r="AR127" i="8"/>
  <c r="BH125" i="8"/>
  <c r="AR124" i="8"/>
  <c r="BH122" i="8"/>
  <c r="AR121" i="8"/>
  <c r="BH119" i="8"/>
  <c r="BH116" i="8"/>
  <c r="BH113" i="8"/>
  <c r="AZ112" i="8"/>
  <c r="AN111" i="8"/>
  <c r="BH127" i="8"/>
  <c r="AZ118" i="8"/>
  <c r="AZ115" i="8"/>
  <c r="AN122" i="8"/>
  <c r="AJ128" i="8"/>
  <c r="AR126" i="8"/>
  <c r="AJ125" i="8"/>
  <c r="AR123" i="8"/>
  <c r="AJ122" i="8"/>
  <c r="AR120" i="8"/>
  <c r="BH118" i="8"/>
  <c r="BH115" i="8"/>
  <c r="AJ112" i="8"/>
  <c r="AJ111" i="8"/>
  <c r="BH124" i="8"/>
  <c r="BH121" i="8"/>
  <c r="AZ126" i="8"/>
  <c r="AZ123" i="8"/>
  <c r="AZ120" i="8"/>
  <c r="AJ119" i="8"/>
  <c r="AR117" i="8"/>
  <c r="AJ116" i="8"/>
  <c r="AR114" i="8"/>
  <c r="AJ113" i="8"/>
  <c r="AV112" i="8"/>
  <c r="BD111" i="8"/>
  <c r="AN112" i="8"/>
  <c r="AV110" i="8"/>
  <c r="AR128" i="8"/>
  <c r="BH126" i="8"/>
  <c r="BH123" i="8"/>
  <c r="BH120" i="8"/>
  <c r="AZ117" i="8"/>
  <c r="AZ114" i="8"/>
  <c r="BD110" i="8"/>
  <c r="AR110" i="8"/>
  <c r="AZ128" i="8"/>
  <c r="AJ127" i="8"/>
  <c r="AR125" i="8"/>
  <c r="AJ124" i="8"/>
  <c r="AR122" i="8"/>
  <c r="AJ121" i="8"/>
  <c r="AR119" i="8"/>
  <c r="BH117" i="8"/>
  <c r="AR116" i="8"/>
  <c r="BH114" i="8"/>
  <c r="AR113" i="8"/>
  <c r="BL112" i="8"/>
  <c r="BD112" i="8"/>
  <c r="AR111" i="8"/>
  <c r="AG147" i="7"/>
  <c r="AJ52" i="7"/>
  <c r="AJ146" i="5"/>
  <c r="B145" i="5" s="1"/>
  <c r="AJ133" i="5"/>
  <c r="AJ134" i="5"/>
  <c r="AJ99" i="5"/>
  <c r="AJ100" i="5" s="1"/>
  <c r="B106" i="5" s="1"/>
  <c r="AG81" i="5"/>
  <c r="AJ45" i="5"/>
  <c r="AN35" i="5"/>
  <c r="AL1123" i="4"/>
  <c r="B1144" i="4" s="1"/>
  <c r="AJ1064" i="4"/>
  <c r="AJ1045" i="4"/>
  <c r="B1040" i="4"/>
  <c r="AJ995" i="4"/>
  <c r="B994" i="4" s="1"/>
  <c r="AJ354" i="4"/>
  <c r="AJ241" i="4"/>
  <c r="AJ69" i="4"/>
  <c r="AJ1878" i="21"/>
  <c r="AJ2724" i="21"/>
  <c r="AJ2684" i="21"/>
  <c r="BW2693" i="21"/>
  <c r="BW2657" i="21"/>
  <c r="BX2657" i="21"/>
  <c r="BV2657" i="21"/>
  <c r="BX2693" i="21"/>
  <c r="AJ2622" i="21"/>
  <c r="BD2546" i="21"/>
  <c r="BG2546" i="21"/>
  <c r="AZ2546" i="21"/>
  <c r="BB2546" i="21"/>
  <c r="BJ2546" i="21"/>
  <c r="BC2546" i="21"/>
  <c r="BK2546" i="21"/>
  <c r="AJ2502" i="21"/>
  <c r="CA2493" i="21"/>
  <c r="CI2493" i="21"/>
  <c r="CB2478" i="21"/>
  <c r="CJ2478" i="21"/>
  <c r="BZ2463" i="21"/>
  <c r="CH2463" i="21"/>
  <c r="CB2493" i="21"/>
  <c r="BU2493" i="21"/>
  <c r="CC2478" i="21"/>
  <c r="CK2478" i="21"/>
  <c r="CA2463" i="21"/>
  <c r="CI2463" i="21"/>
  <c r="CC2493" i="21"/>
  <c r="BV2478" i="21"/>
  <c r="CD2478" i="21"/>
  <c r="CL2478" i="21"/>
  <c r="CB2463" i="21"/>
  <c r="CJ2463" i="21"/>
  <c r="BV2493" i="21"/>
  <c r="CD2493" i="21"/>
  <c r="BW2478" i="21"/>
  <c r="CE2478" i="21"/>
  <c r="BU2478" i="21"/>
  <c r="CC2463" i="21"/>
  <c r="CK2463" i="21"/>
  <c r="BW2493" i="21"/>
  <c r="CE2493" i="21"/>
  <c r="BX2478" i="21"/>
  <c r="CF2478" i="21"/>
  <c r="BV2463" i="21"/>
  <c r="CD2463" i="21"/>
  <c r="CL2463" i="21"/>
  <c r="BX2493" i="21"/>
  <c r="CF2493" i="21"/>
  <c r="BY2478" i="21"/>
  <c r="CG2478" i="21"/>
  <c r="BW2463" i="21"/>
  <c r="CE2463" i="21"/>
  <c r="BY2493" i="21"/>
  <c r="CG2493" i="21"/>
  <c r="BZ2478" i="21"/>
  <c r="CH2478" i="21"/>
  <c r="BX2463" i="21"/>
  <c r="CF2463" i="21"/>
  <c r="BZ2493" i="21"/>
  <c r="CH2493" i="21"/>
  <c r="CA2478" i="21"/>
  <c r="CI2478" i="21"/>
  <c r="BY2463" i="21"/>
  <c r="CG2463" i="21"/>
  <c r="AJ2535" i="21"/>
  <c r="AZ2510" i="21"/>
  <c r="BB2512" i="21"/>
  <c r="BA2515" i="21"/>
  <c r="AZ2518" i="21"/>
  <c r="BB2520" i="21"/>
  <c r="BA2523" i="21"/>
  <c r="BA2510" i="21"/>
  <c r="AZ2513" i="21"/>
  <c r="BB2515" i="21"/>
  <c r="BA2518" i="21"/>
  <c r="AZ2521" i="21"/>
  <c r="BB2523" i="21"/>
  <c r="BB2514" i="21"/>
  <c r="BB2510" i="21"/>
  <c r="BA2513" i="21"/>
  <c r="AZ2516" i="21"/>
  <c r="BB2518" i="21"/>
  <c r="BA2521" i="21"/>
  <c r="AZ2524" i="21"/>
  <c r="AZ2511" i="21"/>
  <c r="BB2513" i="21"/>
  <c r="BA2516" i="21"/>
  <c r="AZ2519" i="21"/>
  <c r="BB2521" i="21"/>
  <c r="BA2524" i="21"/>
  <c r="BA2517" i="21"/>
  <c r="BA2511" i="21"/>
  <c r="AZ2514" i="21"/>
  <c r="BB2516" i="21"/>
  <c r="BA2519" i="21"/>
  <c r="AZ2522" i="21"/>
  <c r="BB2524" i="21"/>
  <c r="BB2511" i="21"/>
  <c r="BA2514" i="21"/>
  <c r="AZ2517" i="21"/>
  <c r="BB2519" i="21"/>
  <c r="BA2522" i="21"/>
  <c r="BB2509" i="21"/>
  <c r="AZ2512" i="21"/>
  <c r="AZ2520" i="21"/>
  <c r="BA2509" i="21"/>
  <c r="BA2512" i="21"/>
  <c r="AZ2515" i="21"/>
  <c r="BB2517" i="21"/>
  <c r="BA2520" i="21"/>
  <c r="AZ2523" i="21"/>
  <c r="AZ2509" i="21"/>
  <c r="BB2522" i="21"/>
  <c r="AJ2447" i="21"/>
  <c r="BW2441" i="21"/>
  <c r="CE2441" i="21"/>
  <c r="BX2426" i="21"/>
  <c r="CF2426" i="21"/>
  <c r="CD2411" i="21"/>
  <c r="BX2441" i="21"/>
  <c r="CF2441" i="21"/>
  <c r="BY2426" i="21"/>
  <c r="CG2426" i="21"/>
  <c r="CE2411" i="21"/>
  <c r="BY2441" i="21"/>
  <c r="CG2441" i="21"/>
  <c r="BZ2426" i="21"/>
  <c r="CH2426" i="21"/>
  <c r="BX2411" i="21"/>
  <c r="CF2411" i="21"/>
  <c r="BZ2441" i="21"/>
  <c r="CH2441" i="21"/>
  <c r="CA2426" i="21"/>
  <c r="CI2426" i="21"/>
  <c r="BY2411" i="21"/>
  <c r="CG2411" i="21"/>
  <c r="CA2441" i="21"/>
  <c r="CB2426" i="21"/>
  <c r="CJ2426" i="21"/>
  <c r="BZ2411" i="21"/>
  <c r="CH2411" i="21"/>
  <c r="CB2441" i="21"/>
  <c r="BU2441" i="21"/>
  <c r="CC2426" i="21"/>
  <c r="CK2426" i="21"/>
  <c r="CA2411" i="21"/>
  <c r="CI2411" i="21"/>
  <c r="CC2441" i="21"/>
  <c r="BV2426" i="21"/>
  <c r="CD2426" i="21"/>
  <c r="CB2411" i="21"/>
  <c r="CJ2411" i="21"/>
  <c r="BV2441" i="21"/>
  <c r="CD2441" i="21"/>
  <c r="BW2426" i="21"/>
  <c r="CE2426" i="21"/>
  <c r="BU2426" i="21"/>
  <c r="CC2411" i="21"/>
  <c r="CK2411" i="21"/>
  <c r="AJ2392" i="21"/>
  <c r="CA2383" i="21"/>
  <c r="CH2363" i="21"/>
  <c r="CB2383" i="21"/>
  <c r="CI2363" i="21"/>
  <c r="CF2363" i="21"/>
  <c r="CC2383" i="21"/>
  <c r="CJ2363" i="21"/>
  <c r="BV2383" i="21"/>
  <c r="CD2383" i="21"/>
  <c r="CK2363" i="21"/>
  <c r="BW2383" i="21"/>
  <c r="CE2383" i="21"/>
  <c r="CD2363" i="21"/>
  <c r="CF2383" i="21"/>
  <c r="CE2363" i="21"/>
  <c r="BY2383" i="21"/>
  <c r="BZ2383" i="21"/>
  <c r="CH2383" i="21"/>
  <c r="CG2363" i="21"/>
  <c r="AJ2313" i="21"/>
  <c r="BV2261" i="21"/>
  <c r="BW2261" i="21"/>
  <c r="BX2261" i="21"/>
  <c r="AJ2252" i="21"/>
  <c r="B2250" i="21" s="1"/>
  <c r="BW2203" i="21"/>
  <c r="BX2203" i="21"/>
  <c r="BV2203" i="21"/>
  <c r="AJ2166" i="21"/>
  <c r="AO1806" i="21"/>
  <c r="AO1788" i="21"/>
  <c r="AO1791" i="21"/>
  <c r="AO1815" i="21"/>
  <c r="AO1798" i="21"/>
  <c r="AO1814" i="21"/>
  <c r="AO1805" i="21"/>
  <c r="AO1808" i="21"/>
  <c r="AO1811" i="21"/>
  <c r="AO1803" i="21"/>
  <c r="AO1810" i="21"/>
  <c r="AO1793" i="21"/>
  <c r="AO1796" i="21"/>
  <c r="AO1799" i="21"/>
  <c r="AO1813" i="21"/>
  <c r="AO1812" i="21"/>
  <c r="AO1802" i="21"/>
  <c r="AO1797" i="21"/>
  <c r="AO1790" i="21"/>
  <c r="AO1801" i="21"/>
  <c r="AO1804" i="21"/>
  <c r="AO1807" i="21"/>
  <c r="AO1809" i="21"/>
  <c r="AO1794" i="21"/>
  <c r="AO1789" i="21"/>
  <c r="AO1792" i="21"/>
  <c r="AO1795" i="21"/>
  <c r="AO1800" i="21"/>
  <c r="AL1814" i="21"/>
  <c r="AL1806" i="21"/>
  <c r="AL1798" i="21"/>
  <c r="AL1790" i="21"/>
  <c r="AL1808" i="21"/>
  <c r="AL1800" i="21"/>
  <c r="AL1792" i="21"/>
  <c r="AL1788" i="21"/>
  <c r="AL1811" i="21"/>
  <c r="AL1803" i="21"/>
  <c r="AL1795" i="21"/>
  <c r="AL1813" i="21"/>
  <c r="AL1805" i="21"/>
  <c r="AL1797" i="21"/>
  <c r="AL1789" i="21"/>
  <c r="AL1810" i="21"/>
  <c r="AL1802" i="21"/>
  <c r="AL1794" i="21"/>
  <c r="AL1812" i="21"/>
  <c r="AL1804" i="21"/>
  <c r="AL1796" i="21"/>
  <c r="AL1815" i="21"/>
  <c r="AL1807" i="21"/>
  <c r="AL1799" i="21"/>
  <c r="AL1791" i="21"/>
  <c r="AL1809" i="21"/>
  <c r="AL1801" i="21"/>
  <c r="AL1793" i="21"/>
  <c r="AK1812" i="21"/>
  <c r="AK1815" i="21"/>
  <c r="AK1807" i="21"/>
  <c r="AK1799" i="21"/>
  <c r="AK1791" i="21"/>
  <c r="AK1801" i="21"/>
  <c r="AK1792" i="21"/>
  <c r="AK1796" i="21"/>
  <c r="AK1814" i="21"/>
  <c r="AK1806" i="21"/>
  <c r="AK1798" i="21"/>
  <c r="AK1790" i="21"/>
  <c r="AK1813" i="21"/>
  <c r="AK1805" i="21"/>
  <c r="AK1797" i="21"/>
  <c r="AK1789" i="21"/>
  <c r="AK1794" i="21"/>
  <c r="AK1804" i="21"/>
  <c r="AK1788" i="21"/>
  <c r="AK1808" i="21"/>
  <c r="AK1811" i="21"/>
  <c r="AK1803" i="21"/>
  <c r="AK1795" i="21"/>
  <c r="AK1802" i="21"/>
  <c r="AK1793" i="21"/>
  <c r="AK1800" i="21"/>
  <c r="AK1810" i="21"/>
  <c r="AK1809" i="21"/>
  <c r="AJ1789" i="21"/>
  <c r="AJ1788" i="21"/>
  <c r="AJ1807" i="21"/>
  <c r="AJ1806" i="21"/>
  <c r="AJ1805" i="21"/>
  <c r="AJ1800" i="21"/>
  <c r="AJ1791" i="21"/>
  <c r="AJ1812" i="21"/>
  <c r="AJ1799" i="21"/>
  <c r="AJ1798" i="21"/>
  <c r="AJ1797" i="21"/>
  <c r="AJ1792" i="21"/>
  <c r="AJ1811" i="21"/>
  <c r="AJ1810" i="21"/>
  <c r="AJ1809" i="21"/>
  <c r="AJ1804" i="21"/>
  <c r="AJ1790" i="21"/>
  <c r="AJ1803" i="21"/>
  <c r="AJ1802" i="21"/>
  <c r="AJ1801" i="21"/>
  <c r="AJ1808" i="21"/>
  <c r="AJ1795" i="21"/>
  <c r="AJ1793" i="21"/>
  <c r="AJ1796" i="21"/>
  <c r="AJ1815" i="21"/>
  <c r="AJ1814" i="21"/>
  <c r="AJ1813" i="21"/>
  <c r="AJ1794" i="21"/>
  <c r="AI1797" i="21"/>
  <c r="AI1815" i="21"/>
  <c r="AI1794" i="21"/>
  <c r="AI1793" i="21"/>
  <c r="AI1788" i="21"/>
  <c r="AI1805" i="21"/>
  <c r="AI1801" i="21"/>
  <c r="AI1796" i="21"/>
  <c r="AI1795" i="21"/>
  <c r="AI1806" i="21"/>
  <c r="AI1799" i="21"/>
  <c r="AI1808" i="21"/>
  <c r="AI1807" i="21"/>
  <c r="AI1809" i="21"/>
  <c r="AI1800" i="21"/>
  <c r="AI1798" i="21"/>
  <c r="AI1813" i="21"/>
  <c r="AI1789" i="21"/>
  <c r="AI1812" i="21"/>
  <c r="AI1811" i="21"/>
  <c r="AI1790" i="21"/>
  <c r="AI1804" i="21"/>
  <c r="AI1814" i="21"/>
  <c r="AI1792" i="21"/>
  <c r="AI1791" i="21"/>
  <c r="AI1802" i="21"/>
  <c r="AI1803" i="21"/>
  <c r="AI1810" i="21"/>
  <c r="B1821" i="21"/>
  <c r="AJ1779" i="21"/>
  <c r="AJ1266" i="21"/>
  <c r="AJ841" i="21"/>
  <c r="AJ886" i="21"/>
  <c r="AJ939" i="21"/>
  <c r="AJ1658" i="21"/>
  <c r="AJ1451" i="21"/>
  <c r="AJ1428" i="21"/>
  <c r="B1397" i="21"/>
  <c r="AM1093" i="21"/>
  <c r="AM1101" i="21"/>
  <c r="AM1109" i="21"/>
  <c r="AM1094" i="21"/>
  <c r="AM1102" i="21"/>
  <c r="AM1110" i="21"/>
  <c r="AM1095" i="21"/>
  <c r="AM1103" i="21"/>
  <c r="AM1111" i="21"/>
  <c r="AM1107" i="21"/>
  <c r="AM1088" i="21"/>
  <c r="AM1096" i="21"/>
  <c r="AM1104" i="21"/>
  <c r="AM1112" i="21"/>
  <c r="AM1089" i="21"/>
  <c r="AM1097" i="21"/>
  <c r="AM1105" i="21"/>
  <c r="AM1113" i="21"/>
  <c r="AM1090" i="21"/>
  <c r="AM1098" i="21"/>
  <c r="AM1106" i="21"/>
  <c r="AM1114" i="21"/>
  <c r="AM1099" i="21"/>
  <c r="AM1092" i="21"/>
  <c r="AM1100" i="21"/>
  <c r="AM1108" i="21"/>
  <c r="AM1091" i="21"/>
  <c r="AJ1041" i="21"/>
  <c r="AJ1020" i="21"/>
  <c r="AJ999" i="21"/>
  <c r="AJ905" i="21"/>
  <c r="CC890" i="21"/>
  <c r="CC894" i="21"/>
  <c r="CD890" i="21"/>
  <c r="CD894" i="21"/>
  <c r="CC891" i="21"/>
  <c r="CB891" i="21"/>
  <c r="CD891" i="21"/>
  <c r="CB892" i="21"/>
  <c r="CC892" i="21"/>
  <c r="CB893" i="21"/>
  <c r="CD892" i="21"/>
  <c r="CB894" i="21"/>
  <c r="B902" i="21" s="1"/>
  <c r="CD893" i="21"/>
  <c r="CC893" i="21"/>
  <c r="CB890" i="21"/>
  <c r="CC872" i="21"/>
  <c r="CC853" i="21"/>
  <c r="CB850" i="21"/>
  <c r="CD873" i="21"/>
  <c r="CB872" i="21"/>
  <c r="CD853" i="21"/>
  <c r="CB853" i="21"/>
  <c r="CC873" i="21"/>
  <c r="CC850" i="21"/>
  <c r="CC854" i="21"/>
  <c r="CB873" i="21"/>
  <c r="CD870" i="21"/>
  <c r="CD850" i="21"/>
  <c r="CD854" i="21"/>
  <c r="CB874" i="21"/>
  <c r="CD874" i="21"/>
  <c r="CC870" i="21"/>
  <c r="CC851" i="21"/>
  <c r="CB851" i="21"/>
  <c r="CC874" i="21"/>
  <c r="CD871" i="21"/>
  <c r="CB870" i="21"/>
  <c r="CD851" i="21"/>
  <c r="CB852" i="21"/>
  <c r="AI861" i="21"/>
  <c r="CC852" i="21"/>
  <c r="CD872" i="21"/>
  <c r="CB871" i="21"/>
  <c r="CD852" i="21"/>
  <c r="CB854" i="21"/>
  <c r="CC871" i="21"/>
  <c r="AJ784" i="21"/>
  <c r="AJ643" i="21"/>
  <c r="AJ706" i="21"/>
  <c r="AJ189" i="21"/>
  <c r="AJ766" i="21"/>
  <c r="AJ238" i="21"/>
  <c r="AJ300" i="21"/>
  <c r="AJ383" i="21"/>
  <c r="AJ554" i="21"/>
  <c r="AJ603" i="21"/>
  <c r="AJ90" i="21"/>
  <c r="B89" i="21" s="1"/>
  <c r="B85" i="21"/>
  <c r="AK1923" i="21"/>
  <c r="B1930" i="21" s="1"/>
  <c r="BD204" i="6"/>
  <c r="AJ114" i="6"/>
  <c r="B124" i="6" s="1"/>
  <c r="AJ202" i="8"/>
  <c r="AZ111" i="8"/>
  <c r="AJ110" i="8"/>
  <c r="BH111" i="8"/>
  <c r="AZ110" i="8"/>
  <c r="AR112" i="8"/>
  <c r="BH110" i="8"/>
  <c r="BH112" i="8"/>
  <c r="AV109" i="8"/>
  <c r="AG79" i="8"/>
  <c r="B101" i="8" s="1"/>
  <c r="AJ588" i="7"/>
  <c r="B593" i="7" s="1"/>
  <c r="AN371" i="7"/>
  <c r="AZ370" i="7"/>
  <c r="AJ372" i="7"/>
  <c r="AZ375" i="7"/>
  <c r="AN375" i="7"/>
  <c r="AR372" i="7"/>
  <c r="AR371" i="7"/>
  <c r="AV370" i="7"/>
  <c r="AJ370" i="7"/>
  <c r="AJ369" i="7"/>
  <c r="AN373" i="7"/>
  <c r="AR370" i="7"/>
  <c r="AR369" i="7"/>
  <c r="AV373" i="7"/>
  <c r="BL372" i="7"/>
  <c r="BL371" i="7"/>
  <c r="BD370" i="7"/>
  <c r="AZ350" i="7"/>
  <c r="AZ349" i="7"/>
  <c r="AN349" i="7"/>
  <c r="AV350" i="7"/>
  <c r="AV349" i="7"/>
  <c r="AR383" i="7"/>
  <c r="AR381" i="7"/>
  <c r="AR379" i="7"/>
  <c r="AR377" i="7"/>
  <c r="AR375" i="7"/>
  <c r="AZ373" i="7"/>
  <c r="BH371" i="7"/>
  <c r="BH368" i="7"/>
  <c r="BH367" i="7"/>
  <c r="BH366" i="7"/>
  <c r="BH365" i="7"/>
  <c r="BH364" i="7"/>
  <c r="BH363" i="7"/>
  <c r="BH362" i="7"/>
  <c r="BH361" i="7"/>
  <c r="BH360" i="7"/>
  <c r="BH359" i="7"/>
  <c r="BH358" i="7"/>
  <c r="BH357" i="7"/>
  <c r="BH356" i="7"/>
  <c r="AN356" i="7"/>
  <c r="BH355" i="7"/>
  <c r="BH354" i="7"/>
  <c r="BH353" i="7"/>
  <c r="BH352" i="7"/>
  <c r="BH351" i="7"/>
  <c r="BH350" i="7"/>
  <c r="BH349" i="7"/>
  <c r="BH383" i="7"/>
  <c r="BH381" i="7"/>
  <c r="BH379" i="7"/>
  <c r="BH377" i="7"/>
  <c r="BH375" i="7"/>
  <c r="AJ374" i="7"/>
  <c r="BD369" i="7"/>
  <c r="AJ351" i="7"/>
  <c r="AJ350" i="7"/>
  <c r="AJ382" i="7"/>
  <c r="AJ380" i="7"/>
  <c r="AJ378" i="7"/>
  <c r="AJ376" i="7"/>
  <c r="AR374" i="7"/>
  <c r="BD368" i="7"/>
  <c r="BD367" i="7"/>
  <c r="BD366" i="7"/>
  <c r="BD365" i="7"/>
  <c r="BD364" i="7"/>
  <c r="BD363" i="7"/>
  <c r="BD362" i="7"/>
  <c r="BD361" i="7"/>
  <c r="BD360" i="7"/>
  <c r="BD359" i="7"/>
  <c r="BD358" i="7"/>
  <c r="BD357" i="7"/>
  <c r="BD356" i="7"/>
  <c r="BD355" i="7"/>
  <c r="BD354" i="7"/>
  <c r="BD353" i="7"/>
  <c r="BD352" i="7"/>
  <c r="BD351" i="7"/>
  <c r="BD350" i="7"/>
  <c r="BD349" i="7"/>
  <c r="AJ349" i="7"/>
  <c r="AV348" i="7"/>
  <c r="BH348" i="7"/>
  <c r="AR382" i="7"/>
  <c r="AR380" i="7"/>
  <c r="AR378" i="7"/>
  <c r="AR376" i="7"/>
  <c r="AZ374" i="7"/>
  <c r="AZ372" i="7"/>
  <c r="BH370" i="7"/>
  <c r="BL369" i="7"/>
  <c r="AR368" i="7"/>
  <c r="AR367" i="7"/>
  <c r="AR366" i="7"/>
  <c r="AR365" i="7"/>
  <c r="AR364" i="7"/>
  <c r="AR363" i="7"/>
  <c r="AR362" i="7"/>
  <c r="AR361" i="7"/>
  <c r="AR360" i="7"/>
  <c r="AR359" i="7"/>
  <c r="AR358" i="7"/>
  <c r="AR357" i="7"/>
  <c r="AR356" i="7"/>
  <c r="AR355" i="7"/>
  <c r="AR354" i="7"/>
  <c r="AR353" i="7"/>
  <c r="AR352" i="7"/>
  <c r="AR350" i="7"/>
  <c r="AR349" i="7"/>
  <c r="AZ382" i="7"/>
  <c r="AZ380" i="7"/>
  <c r="AZ378" i="7"/>
  <c r="AZ376" i="7"/>
  <c r="BH374" i="7"/>
  <c r="BH372" i="7"/>
  <c r="AJ371" i="7"/>
  <c r="AZ369" i="7"/>
  <c r="BL368" i="7"/>
  <c r="BL367" i="7"/>
  <c r="BL366" i="7"/>
  <c r="BL365" i="7"/>
  <c r="BL364" i="7"/>
  <c r="BL363" i="7"/>
  <c r="BL362" i="7"/>
  <c r="BL361" i="7"/>
  <c r="BL360" i="7"/>
  <c r="BL359" i="7"/>
  <c r="BL358" i="7"/>
  <c r="BL357" i="7"/>
  <c r="BL356" i="7"/>
  <c r="BL355" i="7"/>
  <c r="BL354" i="7"/>
  <c r="BL353" i="7"/>
  <c r="BL352" i="7"/>
  <c r="BL351" i="7"/>
  <c r="BL350" i="7"/>
  <c r="BL349" i="7"/>
  <c r="AJ383" i="7"/>
  <c r="AJ381" i="7"/>
  <c r="AJ379" i="7"/>
  <c r="AJ377" i="7"/>
  <c r="AR373" i="7"/>
  <c r="AZ371" i="7"/>
  <c r="BH369" i="7"/>
  <c r="AN369" i="7"/>
  <c r="AN368" i="7"/>
  <c r="AN367" i="7"/>
  <c r="AN366" i="7"/>
  <c r="AN365" i="7"/>
  <c r="AN364" i="7"/>
  <c r="AN363" i="7"/>
  <c r="AN362" i="7"/>
  <c r="AN361" i="7"/>
  <c r="AN360" i="7"/>
  <c r="AN359" i="7"/>
  <c r="AN358" i="7"/>
  <c r="AN357" i="7"/>
  <c r="AN355" i="7"/>
  <c r="AN354" i="7"/>
  <c r="AN353" i="7"/>
  <c r="AN352" i="7"/>
  <c r="AN351" i="7"/>
  <c r="AN350" i="7"/>
  <c r="AG213" i="7"/>
  <c r="AG259" i="7"/>
  <c r="AG251" i="7"/>
  <c r="AG243" i="7"/>
  <c r="AG235" i="7"/>
  <c r="AG227" i="7"/>
  <c r="AG219" i="7"/>
  <c r="AG260" i="7"/>
  <c r="AG252" i="7"/>
  <c r="AG244" i="7"/>
  <c r="AG236" i="7"/>
  <c r="AG228" i="7"/>
  <c r="AG220" i="7"/>
  <c r="AG258" i="7"/>
  <c r="AG250" i="7"/>
  <c r="AG242" i="7"/>
  <c r="AG234" i="7"/>
  <c r="AG226" i="7"/>
  <c r="AG218" i="7"/>
  <c r="AG257" i="7"/>
  <c r="AG249" i="7"/>
  <c r="AG241" i="7"/>
  <c r="AG233" i="7"/>
  <c r="AG225" i="7"/>
  <c r="AG217" i="7"/>
  <c r="AG256" i="7"/>
  <c r="AG248" i="7"/>
  <c r="AG240" i="7"/>
  <c r="AG232" i="7"/>
  <c r="AG224" i="7"/>
  <c r="AG216" i="7"/>
  <c r="AG255" i="7"/>
  <c r="AG247" i="7"/>
  <c r="AG239" i="7"/>
  <c r="AG231" i="7"/>
  <c r="AG223" i="7"/>
  <c r="AG215" i="7"/>
  <c r="AG212" i="7"/>
  <c r="AG254" i="7"/>
  <c r="AG246" i="7"/>
  <c r="AG238" i="7"/>
  <c r="AG230" i="7"/>
  <c r="AG222" i="7"/>
  <c r="AG214" i="7"/>
  <c r="AG261" i="7"/>
  <c r="AG253" i="7"/>
  <c r="AG245" i="7"/>
  <c r="AG237" i="7"/>
  <c r="AG229" i="7"/>
  <c r="AG221" i="7"/>
  <c r="AG194" i="7"/>
  <c r="AG186" i="7"/>
  <c r="AG178" i="7"/>
  <c r="AG170" i="7"/>
  <c r="AG162" i="7"/>
  <c r="AG154" i="7"/>
  <c r="AG193" i="7"/>
  <c r="AG185" i="7"/>
  <c r="AG177" i="7"/>
  <c r="AG169" i="7"/>
  <c r="AG161" i="7"/>
  <c r="AG153" i="7"/>
  <c r="AG192" i="7"/>
  <c r="AG184" i="7"/>
  <c r="AG176" i="7"/>
  <c r="AG168" i="7"/>
  <c r="AG160" i="7"/>
  <c r="AG152" i="7"/>
  <c r="AG191" i="7"/>
  <c r="AG183" i="7"/>
  <c r="AG175" i="7"/>
  <c r="AG167" i="7"/>
  <c r="AG159" i="7"/>
  <c r="AG151" i="7"/>
  <c r="AG190" i="7"/>
  <c r="AG182" i="7"/>
  <c r="AG174" i="7"/>
  <c r="AG166" i="7"/>
  <c r="AG158" i="7"/>
  <c r="AG150" i="7"/>
  <c r="AG189" i="7"/>
  <c r="AG181" i="7"/>
  <c r="AG173" i="7"/>
  <c r="AG165" i="7"/>
  <c r="AG157" i="7"/>
  <c r="AG149" i="7"/>
  <c r="AG146" i="7"/>
  <c r="AG188" i="7"/>
  <c r="AG180" i="7"/>
  <c r="AG172" i="7"/>
  <c r="AG164" i="7"/>
  <c r="AG156" i="7"/>
  <c r="AG148" i="7"/>
  <c r="AG195" i="7"/>
  <c r="AG187" i="7"/>
  <c r="AG179" i="7"/>
  <c r="AG171" i="7"/>
  <c r="AG163" i="7"/>
  <c r="AG155" i="7"/>
  <c r="AJ91" i="5"/>
  <c r="AH814" i="4"/>
  <c r="AJ815" i="4" s="1"/>
  <c r="B814" i="4" s="1"/>
  <c r="AK755" i="4"/>
  <c r="B760" i="4" s="1"/>
  <c r="AR2547" i="21"/>
  <c r="AV2547" i="21"/>
  <c r="AN2550" i="21"/>
  <c r="AV2545" i="21"/>
  <c r="AJ2549" i="21"/>
  <c r="AN2546" i="21"/>
  <c r="AR2548" i="21"/>
  <c r="AN2547" i="21"/>
  <c r="AR2549" i="21"/>
  <c r="AN2548" i="21"/>
  <c r="AJ2545" i="21"/>
  <c r="AJ2550" i="21"/>
  <c r="AV2548" i="21"/>
  <c r="AN2545" i="21"/>
  <c r="AR2550" i="21"/>
  <c r="AN2549" i="21"/>
  <c r="AR2546" i="21"/>
  <c r="AJ2546" i="21"/>
  <c r="AR2545" i="21"/>
  <c r="AV2549" i="21"/>
  <c r="AJ2547" i="21"/>
  <c r="AV2550" i="21"/>
  <c r="AJ2548" i="21"/>
  <c r="AV2546" i="21"/>
  <c r="AJ1127" i="21"/>
  <c r="AZ982" i="21"/>
  <c r="AJ986" i="21"/>
  <c r="AN987" i="21"/>
  <c r="AJ981" i="21"/>
  <c r="AJ988" i="21"/>
  <c r="BD985" i="21"/>
  <c r="AV982" i="21"/>
  <c r="AR981" i="21"/>
  <c r="AR983" i="21"/>
  <c r="BD987" i="21"/>
  <c r="AZ986" i="21"/>
  <c r="AV984" i="21"/>
  <c r="AZ988" i="21"/>
  <c r="AR985" i="21"/>
  <c r="AN983" i="21"/>
  <c r="AR980" i="21"/>
  <c r="AV988" i="21"/>
  <c r="AN985" i="21"/>
  <c r="AJ984" i="21"/>
  <c r="BD981" i="21"/>
  <c r="BD988" i="21"/>
  <c r="AJ987" i="21"/>
  <c r="AN986" i="21"/>
  <c r="AR984" i="21"/>
  <c r="AV983" i="21"/>
  <c r="AZ981" i="21"/>
  <c r="AR987" i="21"/>
  <c r="AV986" i="21"/>
  <c r="AZ984" i="21"/>
  <c r="BD983" i="21"/>
  <c r="AJ982" i="21"/>
  <c r="AN981" i="21"/>
  <c r="AZ987" i="21"/>
  <c r="BD986" i="21"/>
  <c r="AJ985" i="21"/>
  <c r="AN984" i="21"/>
  <c r="AR982" i="21"/>
  <c r="AV981" i="21"/>
  <c r="AR988" i="21"/>
  <c r="AV987" i="21"/>
  <c r="AZ985" i="21"/>
  <c r="BD984" i="21"/>
  <c r="AJ983" i="21"/>
  <c r="AN982" i="21"/>
  <c r="AN980" i="21"/>
  <c r="AN988" i="21"/>
  <c r="AR986" i="21"/>
  <c r="AV985" i="21"/>
  <c r="AZ983" i="21"/>
  <c r="BD982" i="21"/>
  <c r="BD246" i="21"/>
  <c r="AN282" i="21"/>
  <c r="AJ284" i="21"/>
  <c r="AN287" i="21"/>
  <c r="AR280" i="21"/>
  <c r="AV264" i="21"/>
  <c r="AN267" i="21"/>
  <c r="BD269" i="21"/>
  <c r="AV272" i="21"/>
  <c r="BD263" i="21"/>
  <c r="AV283" i="21"/>
  <c r="AZ286" i="21"/>
  <c r="AN280" i="21"/>
  <c r="AN264" i="21"/>
  <c r="BD266" i="21"/>
  <c r="AV269" i="21"/>
  <c r="AN272" i="21"/>
  <c r="AZ263" i="21"/>
  <c r="AN283" i="21"/>
  <c r="AR286" i="21"/>
  <c r="AV289" i="21"/>
  <c r="AJ280" i="21"/>
  <c r="AV266" i="21"/>
  <c r="AN269" i="21"/>
  <c r="BD271" i="21"/>
  <c r="AV263" i="21"/>
  <c r="AZ282" i="21"/>
  <c r="AJ286" i="21"/>
  <c r="AN289" i="21"/>
  <c r="AN266" i="21"/>
  <c r="BD268" i="21"/>
  <c r="AV271" i="21"/>
  <c r="AR263" i="21"/>
  <c r="AR282" i="21"/>
  <c r="AV285" i="21"/>
  <c r="AZ288" i="21"/>
  <c r="BD265" i="21"/>
  <c r="AV268" i="21"/>
  <c r="AN271" i="21"/>
  <c r="AN263" i="21"/>
  <c r="AJ282" i="21"/>
  <c r="AN285" i="21"/>
  <c r="AR288" i="21"/>
  <c r="AV265" i="21"/>
  <c r="AN268" i="21"/>
  <c r="BD270" i="21"/>
  <c r="AJ263" i="21"/>
  <c r="AV281" i="21"/>
  <c r="AZ284" i="21"/>
  <c r="AJ288" i="21"/>
  <c r="AZ280" i="21"/>
  <c r="AN265" i="21"/>
  <c r="BD267" i="21"/>
  <c r="AV270" i="21"/>
  <c r="AV287" i="21"/>
  <c r="BD272" i="21"/>
  <c r="AV280" i="21"/>
  <c r="BD264" i="21"/>
  <c r="AN281" i="21"/>
  <c r="AV267" i="21"/>
  <c r="AR284" i="21"/>
  <c r="AN270" i="21"/>
  <c r="AN288" i="21"/>
  <c r="AZ270" i="21"/>
  <c r="AJ285" i="21"/>
  <c r="AJ268" i="21"/>
  <c r="AZ281" i="21"/>
  <c r="AR265" i="21"/>
  <c r="AJ271" i="21"/>
  <c r="AR268" i="21"/>
  <c r="AZ265" i="21"/>
  <c r="AV288" i="21"/>
  <c r="AR285" i="21"/>
  <c r="AR271" i="21"/>
  <c r="AZ268" i="21"/>
  <c r="AJ266" i="21"/>
  <c r="AJ289" i="21"/>
  <c r="AZ285" i="21"/>
  <c r="AV282" i="21"/>
  <c r="AZ271" i="21"/>
  <c r="AJ269" i="21"/>
  <c r="AR266" i="21"/>
  <c r="AZ289" i="21"/>
  <c r="AR289" i="21"/>
  <c r="AN286" i="21"/>
  <c r="AJ283" i="21"/>
  <c r="AJ272" i="21"/>
  <c r="AR269" i="21"/>
  <c r="AZ266" i="21"/>
  <c r="AJ264" i="21"/>
  <c r="AV286" i="21"/>
  <c r="AR283" i="21"/>
  <c r="AZ272" i="21"/>
  <c r="AR272" i="21"/>
  <c r="AZ269" i="21"/>
  <c r="AJ267" i="21"/>
  <c r="AR264" i="21"/>
  <c r="AJ287" i="21"/>
  <c r="AZ283" i="21"/>
  <c r="AJ270" i="21"/>
  <c r="AR267" i="21"/>
  <c r="AZ264" i="21"/>
  <c r="AR287" i="21"/>
  <c r="AN284" i="21"/>
  <c r="AJ281" i="21"/>
  <c r="AR270" i="21"/>
  <c r="AZ267" i="21"/>
  <c r="AJ265" i="21"/>
  <c r="AZ287" i="21"/>
  <c r="AV284" i="21"/>
  <c r="AR281" i="21"/>
  <c r="BL109" i="8"/>
  <c r="BH109" i="8"/>
  <c r="BD109" i="8"/>
  <c r="AZ109" i="8"/>
  <c r="AR109" i="8"/>
  <c r="AN109" i="8"/>
  <c r="AJ109" i="8"/>
  <c r="AR351" i="7"/>
  <c r="AV369" i="7"/>
  <c r="AZ368" i="7"/>
  <c r="AZ367" i="7"/>
  <c r="AZ366" i="7"/>
  <c r="AZ365" i="7"/>
  <c r="AZ364" i="7"/>
  <c r="AZ363" i="7"/>
  <c r="AZ362" i="7"/>
  <c r="AZ361" i="7"/>
  <c r="AZ360" i="7"/>
  <c r="AZ359" i="7"/>
  <c r="AZ358" i="7"/>
  <c r="AZ357" i="7"/>
  <c r="AZ356" i="7"/>
  <c r="AZ355" i="7"/>
  <c r="AZ354" i="7"/>
  <c r="AZ353" i="7"/>
  <c r="AZ352" i="7"/>
  <c r="AZ351" i="7"/>
  <c r="AN370" i="7"/>
  <c r="AV368" i="7"/>
  <c r="AV367" i="7"/>
  <c r="AV366" i="7"/>
  <c r="AV365" i="7"/>
  <c r="AV364" i="7"/>
  <c r="AV363" i="7"/>
  <c r="AV362" i="7"/>
  <c r="AV361" i="7"/>
  <c r="AV360" i="7"/>
  <c r="AV359" i="7"/>
  <c r="AV358" i="7"/>
  <c r="AV357" i="7"/>
  <c r="AV355" i="7"/>
  <c r="AV354" i="7"/>
  <c r="AV353" i="7"/>
  <c r="AV352" i="7"/>
  <c r="AV351" i="7"/>
  <c r="AJ368" i="7"/>
  <c r="AJ367" i="7"/>
  <c r="AJ366" i="7"/>
  <c r="AJ365" i="7"/>
  <c r="AJ364" i="7"/>
  <c r="AJ363" i="7"/>
  <c r="AJ362" i="7"/>
  <c r="AJ361" i="7"/>
  <c r="AJ360" i="7"/>
  <c r="AJ359" i="7"/>
  <c r="AJ358" i="7"/>
  <c r="AJ357" i="7"/>
  <c r="AV356" i="7"/>
  <c r="AJ356" i="7"/>
  <c r="AJ355" i="7"/>
  <c r="AJ354" i="7"/>
  <c r="AJ353" i="7"/>
  <c r="AJ352" i="7"/>
  <c r="AZ348" i="7"/>
  <c r="AN348" i="7"/>
  <c r="BL348" i="7"/>
  <c r="BD348" i="7"/>
  <c r="AR348" i="7"/>
  <c r="AJ348" i="7"/>
  <c r="AZ442" i="7"/>
  <c r="AZ440" i="7"/>
  <c r="AZ438" i="7"/>
  <c r="AZ436" i="7"/>
  <c r="AZ434" i="7"/>
  <c r="AZ432" i="7"/>
  <c r="AZ430" i="7"/>
  <c r="AZ428" i="7"/>
  <c r="AZ426" i="7"/>
  <c r="BL425" i="7"/>
  <c r="BL424" i="7"/>
  <c r="BL423" i="7"/>
  <c r="BL422" i="7"/>
  <c r="BL421" i="7"/>
  <c r="BL420" i="7"/>
  <c r="BH442" i="7"/>
  <c r="BH440" i="7"/>
  <c r="BH438" i="7"/>
  <c r="BH436" i="7"/>
  <c r="BH434" i="7"/>
  <c r="BH432" i="7"/>
  <c r="BH430" i="7"/>
  <c r="BH428" i="7"/>
  <c r="BH426" i="7"/>
  <c r="AZ425" i="7"/>
  <c r="AZ424" i="7"/>
  <c r="AZ423" i="7"/>
  <c r="AZ422" i="7"/>
  <c r="AZ421" i="7"/>
  <c r="AZ420" i="7"/>
  <c r="AZ419" i="7"/>
  <c r="AZ418" i="7"/>
  <c r="AJ441" i="7"/>
  <c r="AJ439" i="7"/>
  <c r="AJ437" i="7"/>
  <c r="AJ435" i="7"/>
  <c r="AJ433" i="7"/>
  <c r="AJ431" i="7"/>
  <c r="AJ429" i="7"/>
  <c r="AJ427" i="7"/>
  <c r="AN426" i="7"/>
  <c r="AN425" i="7"/>
  <c r="AN424" i="7"/>
  <c r="AZ441" i="7"/>
  <c r="AZ439" i="7"/>
  <c r="AZ437" i="7"/>
  <c r="AZ435" i="7"/>
  <c r="AZ433" i="7"/>
  <c r="AZ431" i="7"/>
  <c r="AZ429" i="7"/>
  <c r="AZ427" i="7"/>
  <c r="AV425" i="7"/>
  <c r="AV424" i="7"/>
  <c r="AV423" i="7"/>
  <c r="BH441" i="7"/>
  <c r="BH439" i="7"/>
  <c r="BH437" i="7"/>
  <c r="BH435" i="7"/>
  <c r="BH433" i="7"/>
  <c r="BH431" i="7"/>
  <c r="BH429" i="7"/>
  <c r="BH427" i="7"/>
  <c r="AZ417" i="7"/>
  <c r="AZ416" i="7"/>
  <c r="AZ415" i="7"/>
  <c r="AZ414" i="7"/>
  <c r="AZ413" i="7"/>
  <c r="AZ412" i="7"/>
  <c r="AZ411" i="7"/>
  <c r="AZ410" i="7"/>
  <c r="AZ409" i="7"/>
  <c r="AZ408" i="7"/>
  <c r="AZ407" i="7"/>
  <c r="AZ406" i="7"/>
  <c r="AN423" i="7"/>
  <c r="AN422" i="7"/>
  <c r="AN421" i="7"/>
  <c r="AN420" i="7"/>
  <c r="AN419" i="7"/>
  <c r="AN418" i="7"/>
  <c r="AN417" i="7"/>
  <c r="AN416" i="7"/>
  <c r="AN415" i="7"/>
  <c r="AN414" i="7"/>
  <c r="AN413" i="7"/>
  <c r="AN412" i="7"/>
  <c r="AN411" i="7"/>
  <c r="AN410" i="7"/>
  <c r="AN409" i="7"/>
  <c r="AN408" i="7"/>
  <c r="AN407" i="7"/>
  <c r="AN406" i="7"/>
  <c r="AN405" i="7"/>
  <c r="AV422" i="7"/>
  <c r="AV421" i="7"/>
  <c r="AV420" i="7"/>
  <c r="AV419" i="7"/>
  <c r="AV418" i="7"/>
  <c r="AV417" i="7"/>
  <c r="AV416" i="7"/>
  <c r="AV415" i="7"/>
  <c r="AV414" i="7"/>
  <c r="AV413" i="7"/>
  <c r="AV412" i="7"/>
  <c r="AV411" i="7"/>
  <c r="AV410" i="7"/>
  <c r="AV409" i="7"/>
  <c r="AV408" i="7"/>
  <c r="AV407" i="7"/>
  <c r="AV406" i="7"/>
  <c r="AV405" i="7"/>
  <c r="AJ426" i="7"/>
  <c r="AJ425" i="7"/>
  <c r="AJ424" i="7"/>
  <c r="AJ423" i="7"/>
  <c r="AJ422" i="7"/>
  <c r="AJ421" i="7"/>
  <c r="AJ420" i="7"/>
  <c r="AJ419" i="7"/>
  <c r="AJ418" i="7"/>
  <c r="AJ417" i="7"/>
  <c r="AJ416" i="7"/>
  <c r="AJ415" i="7"/>
  <c r="AJ414" i="7"/>
  <c r="AJ413" i="7"/>
  <c r="AJ412" i="7"/>
  <c r="AJ411" i="7"/>
  <c r="AJ410" i="7"/>
  <c r="AJ409" i="7"/>
  <c r="BD408" i="7"/>
  <c r="BD407" i="7"/>
  <c r="BD406" i="7"/>
  <c r="BD405" i="7"/>
  <c r="BL246" i="21"/>
  <c r="BP246" i="21"/>
  <c r="BH246" i="21"/>
  <c r="AZ246" i="21"/>
  <c r="AK1838" i="21" l="1"/>
  <c r="B1845" i="21" s="1"/>
  <c r="B2501" i="21"/>
  <c r="AJ2460" i="21"/>
  <c r="AJ2455" i="21"/>
  <c r="AJ2458" i="21"/>
  <c r="AJ2459" i="21"/>
  <c r="AJ2461" i="21"/>
  <c r="AJ2462" i="21"/>
  <c r="AJ2456" i="21"/>
  <c r="AJ2457" i="21"/>
  <c r="AK2181" i="21"/>
  <c r="B2188" i="21" s="1"/>
  <c r="AG128" i="9"/>
  <c r="B196" i="9" s="1"/>
  <c r="AN129" i="8"/>
  <c r="BD129" i="8"/>
  <c r="BL129" i="8"/>
  <c r="AG777" i="7"/>
  <c r="B786" i="7" s="1"/>
  <c r="AG521" i="7"/>
  <c r="B530" i="7" s="1"/>
  <c r="BN454" i="7"/>
  <c r="BN398" i="7"/>
  <c r="AH331" i="7"/>
  <c r="B339" i="7" s="1"/>
  <c r="AJ273" i="7"/>
  <c r="B271" i="7" s="1"/>
  <c r="AG126" i="7"/>
  <c r="B135" i="7" s="1"/>
  <c r="AG196" i="7"/>
  <c r="B203" i="7" s="1"/>
  <c r="AG118" i="5"/>
  <c r="B125" i="5" s="1"/>
  <c r="AM100" i="5"/>
  <c r="B107" i="5" s="1"/>
  <c r="AJ97" i="3"/>
  <c r="B95" i="3" s="1"/>
  <c r="B2446" i="21"/>
  <c r="AJ2406" i="21"/>
  <c r="AJ2407" i="21"/>
  <c r="AJ2408" i="21"/>
  <c r="AJ2405" i="21"/>
  <c r="AJ2409" i="21"/>
  <c r="AJ2410" i="21"/>
  <c r="AJ2403" i="21"/>
  <c r="AJ2404" i="21"/>
  <c r="AJ205" i="8"/>
  <c r="B209" i="8" s="1"/>
  <c r="AZ129" i="8"/>
  <c r="BH129" i="8"/>
  <c r="AJ129" i="8"/>
  <c r="CX795" i="4"/>
  <c r="CX802" i="4"/>
  <c r="CX794" i="4"/>
  <c r="CX796" i="4"/>
  <c r="CX797" i="4"/>
  <c r="CX798" i="4"/>
  <c r="CX799" i="4"/>
  <c r="CX800" i="4"/>
  <c r="CX801" i="4"/>
  <c r="BL798" i="4"/>
  <c r="BD795" i="4"/>
  <c r="BD796" i="4"/>
  <c r="AV797" i="4"/>
  <c r="AR802" i="4"/>
  <c r="AN802" i="4"/>
  <c r="AN795" i="4"/>
  <c r="AJ802" i="4"/>
  <c r="AN799" i="4"/>
  <c r="BD797" i="4"/>
  <c r="AN796" i="4"/>
  <c r="BL802" i="4"/>
  <c r="AZ795" i="4"/>
  <c r="AZ796" i="4"/>
  <c r="AR801" i="4"/>
  <c r="AN801" i="4"/>
  <c r="AJ800" i="4"/>
  <c r="BH801" i="4"/>
  <c r="BH802" i="4"/>
  <c r="AJ797" i="4"/>
  <c r="AV799" i="4"/>
  <c r="BL799" i="4"/>
  <c r="AV795" i="4"/>
  <c r="AV796" i="4"/>
  <c r="AN800" i="4"/>
  <c r="AJ799" i="4"/>
  <c r="AJ801" i="4"/>
  <c r="BD801" i="4"/>
  <c r="BD802" i="4"/>
  <c r="BL796" i="4"/>
  <c r="AV800" i="4"/>
  <c r="BL800" i="4"/>
  <c r="AR799" i="4"/>
  <c r="BD794" i="4"/>
  <c r="AJ798" i="4"/>
  <c r="BH799" i="4"/>
  <c r="BH800" i="4"/>
  <c r="AZ801" i="4"/>
  <c r="AZ802" i="4"/>
  <c r="AZ798" i="4"/>
  <c r="AN797" i="4"/>
  <c r="BL795" i="4"/>
  <c r="BL801" i="4"/>
  <c r="AN798" i="4"/>
  <c r="AR800" i="4"/>
  <c r="BH798" i="4"/>
  <c r="BD799" i="4"/>
  <c r="BD800" i="4"/>
  <c r="AV801" i="4"/>
  <c r="AV802" i="4"/>
  <c r="BL794" i="4"/>
  <c r="AJ796" i="4"/>
  <c r="BH797" i="4"/>
  <c r="BD798" i="4"/>
  <c r="AZ799" i="4"/>
  <c r="AZ800" i="4"/>
  <c r="AR797" i="4"/>
  <c r="AR798" i="4"/>
  <c r="BL797" i="4"/>
  <c r="BH795" i="4"/>
  <c r="BH796" i="4"/>
  <c r="AZ797" i="4"/>
  <c r="AV798" i="4"/>
  <c r="AR795" i="4"/>
  <c r="AR796" i="4"/>
  <c r="AJ794" i="4"/>
  <c r="AJ795" i="4"/>
  <c r="AN794" i="4"/>
  <c r="BH794" i="4"/>
  <c r="AR794" i="4"/>
  <c r="AZ794" i="4"/>
  <c r="AV794" i="4"/>
  <c r="AI983" i="4"/>
  <c r="B992" i="4" s="1"/>
  <c r="AJ2361" i="21"/>
  <c r="AJ2362" i="21"/>
  <c r="AJ2360" i="21"/>
  <c r="AP1418" i="21"/>
  <c r="B1424" i="21" s="1"/>
  <c r="AQ1254" i="21"/>
  <c r="AN1115" i="21"/>
  <c r="AH1011" i="21"/>
  <c r="B1017" i="21" s="1"/>
  <c r="AM779" i="21"/>
  <c r="B779" i="21" s="1"/>
  <c r="BJ205" i="6"/>
  <c r="B212" i="6" s="1"/>
  <c r="AR145" i="6"/>
  <c r="B151" i="6" s="1"/>
  <c r="AS711" i="4"/>
  <c r="B717" i="4" s="1"/>
  <c r="AS208" i="4"/>
  <c r="B214" i="4" s="1"/>
  <c r="AV129" i="8"/>
  <c r="AR129" i="8"/>
  <c r="AH1074" i="4"/>
  <c r="B1081" i="4" s="1"/>
  <c r="BK1115" i="21"/>
  <c r="I1121" i="21" s="1"/>
  <c r="BD454" i="7"/>
  <c r="AN454" i="7"/>
  <c r="BL454" i="7"/>
  <c r="AZ398" i="7"/>
  <c r="AR454" i="7"/>
  <c r="AR398" i="7"/>
  <c r="AJ398" i="7"/>
  <c r="BD398" i="7"/>
  <c r="AZ454" i="7"/>
  <c r="BL398" i="7"/>
  <c r="BH398" i="7"/>
  <c r="BH454" i="7"/>
  <c r="AV454" i="7"/>
  <c r="AN398" i="7"/>
  <c r="AV398" i="7"/>
  <c r="AJ454" i="7"/>
  <c r="AG74" i="11"/>
  <c r="B128" i="11" s="1"/>
  <c r="AR61" i="9"/>
  <c r="B67" i="9" s="1"/>
  <c r="AG645" i="7"/>
  <c r="B654" i="7" s="1"/>
  <c r="AG202" i="5"/>
  <c r="B214" i="5" s="1"/>
  <c r="AJ135" i="5"/>
  <c r="B141" i="5" s="1"/>
  <c r="AM135" i="5"/>
  <c r="B142" i="5" s="1"/>
  <c r="AM118" i="5"/>
  <c r="B122" i="5" s="1"/>
  <c r="AG82" i="5"/>
  <c r="B89" i="5" s="1"/>
  <c r="AK100" i="5"/>
  <c r="B110" i="5" s="1"/>
  <c r="AH82" i="5"/>
  <c r="B86" i="5" s="1"/>
  <c r="AN36" i="5"/>
  <c r="AG1074" i="4"/>
  <c r="B1084" i="4" s="1"/>
  <c r="AG895" i="4"/>
  <c r="B902" i="4" s="1"/>
  <c r="AJ772" i="4"/>
  <c r="B777" i="4" s="1"/>
  <c r="AG640" i="4"/>
  <c r="B664" i="4" s="1"/>
  <c r="B350" i="4"/>
  <c r="AS59" i="4"/>
  <c r="B65" i="4" s="1"/>
  <c r="AG130" i="3"/>
  <c r="B132" i="3" s="1"/>
  <c r="AN125" i="3"/>
  <c r="B130" i="3" s="1"/>
  <c r="BU2657" i="21"/>
  <c r="B2680" i="21" s="1"/>
  <c r="AZ2525" i="21"/>
  <c r="B2531" i="21" s="1"/>
  <c r="BU2261" i="21"/>
  <c r="BU2203" i="21"/>
  <c r="B2248" i="21" s="1"/>
  <c r="AH1816" i="21"/>
  <c r="B1824" i="21" s="1"/>
  <c r="AH1199" i="21"/>
  <c r="B1214" i="21" s="1"/>
  <c r="AI1825" i="21"/>
  <c r="B1038" i="21"/>
  <c r="AV273" i="21"/>
  <c r="AZ273" i="21"/>
  <c r="BD273" i="21"/>
  <c r="CM957" i="21"/>
  <c r="B995" i="21" s="1"/>
  <c r="AK1199" i="21"/>
  <c r="B1215" i="21" s="1"/>
  <c r="AG1199" i="21"/>
  <c r="AM1115" i="21"/>
  <c r="B1124" i="21" s="1"/>
  <c r="AP1115" i="21"/>
  <c r="AT1062" i="21"/>
  <c r="B1067" i="21" s="1"/>
  <c r="AV290" i="21"/>
  <c r="AR273" i="21"/>
  <c r="AN989" i="21"/>
  <c r="AN273" i="21"/>
  <c r="AN2551" i="21"/>
  <c r="AJ273" i="21"/>
  <c r="AJ290" i="21"/>
  <c r="AV2551" i="21"/>
  <c r="AN290" i="21"/>
  <c r="AR290" i="21"/>
  <c r="AR2551" i="21"/>
  <c r="AJ2551" i="21"/>
  <c r="AR989" i="21"/>
  <c r="AZ290" i="21"/>
  <c r="AK2634" i="21"/>
  <c r="B2641" i="21" s="1"/>
  <c r="AG61" i="12"/>
  <c r="B79" i="12" s="1"/>
  <c r="AG286" i="8"/>
  <c r="B296" i="8" s="1"/>
  <c r="AL221" i="8"/>
  <c r="B231" i="8" s="1"/>
  <c r="AL205" i="8"/>
  <c r="B212" i="8" s="1"/>
  <c r="AG182" i="8"/>
  <c r="B190" i="8" s="1"/>
  <c r="BN129" i="8"/>
  <c r="B140" i="8" s="1"/>
  <c r="AG742" i="7"/>
  <c r="B751" i="7" s="1"/>
  <c r="AG718" i="7"/>
  <c r="B727" i="7" s="1"/>
  <c r="AG696" i="7"/>
  <c r="B703" i="7" s="1"/>
  <c r="AG588" i="7"/>
  <c r="B596" i="7" s="1"/>
  <c r="AH1467" i="21"/>
  <c r="B1475" i="21" s="1"/>
  <c r="AG1290" i="21"/>
  <c r="B1308" i="21" s="1"/>
  <c r="AK1176" i="21"/>
  <c r="B1185" i="21" s="1"/>
  <c r="AK1115" i="21"/>
  <c r="B1126" i="21" s="1"/>
  <c r="AG274" i="6"/>
  <c r="AH274" i="6"/>
  <c r="AJ274" i="6" s="1"/>
  <c r="AG266" i="6"/>
  <c r="AH266" i="6"/>
  <c r="AJ266" i="6" s="1"/>
  <c r="AG267" i="6"/>
  <c r="AH267" i="6"/>
  <c r="AJ267" i="6"/>
  <c r="AG268" i="6"/>
  <c r="AH268" i="6"/>
  <c r="AJ268" i="6" s="1"/>
  <c r="AG269" i="6"/>
  <c r="AH269" i="6"/>
  <c r="AJ269" i="6" s="1"/>
  <c r="AG270" i="6"/>
  <c r="AH270" i="6"/>
  <c r="AJ270" i="6" s="1"/>
  <c r="AG271" i="6"/>
  <c r="AH271" i="6"/>
  <c r="AJ271" i="6"/>
  <c r="AG272" i="6"/>
  <c r="AH272" i="6"/>
  <c r="AJ272" i="6" s="1"/>
  <c r="AG273" i="6"/>
  <c r="AH273" i="6"/>
  <c r="AJ273" i="6"/>
  <c r="AJ265" i="6"/>
  <c r="AH265" i="6"/>
  <c r="AG265" i="6"/>
  <c r="AG241" i="6"/>
  <c r="AH241" i="6"/>
  <c r="AJ241" i="6" s="1"/>
  <c r="AG242" i="6"/>
  <c r="AH242" i="6"/>
  <c r="AJ242" i="6" s="1"/>
  <c r="AG243" i="6"/>
  <c r="AH243" i="6"/>
  <c r="AJ243" i="6" s="1"/>
  <c r="AG244" i="6"/>
  <c r="AH244" i="6"/>
  <c r="AJ244" i="6" s="1"/>
  <c r="AG245" i="6"/>
  <c r="AH245" i="6"/>
  <c r="AJ245" i="6" s="1"/>
  <c r="AG246" i="6"/>
  <c r="AH246" i="6"/>
  <c r="AJ246" i="6" s="1"/>
  <c r="AG247" i="6"/>
  <c r="AH247" i="6"/>
  <c r="AJ247" i="6" s="1"/>
  <c r="AG248" i="6"/>
  <c r="AH248" i="6"/>
  <c r="AJ248" i="6" s="1"/>
  <c r="AG249" i="6"/>
  <c r="AH249" i="6"/>
  <c r="AJ249" i="6" s="1"/>
  <c r="AG240" i="6"/>
  <c r="AH240" i="6"/>
  <c r="AJ240" i="6" s="1"/>
  <c r="AG221" i="6"/>
  <c r="AH221" i="6"/>
  <c r="AJ221" i="6" s="1"/>
  <c r="AG222" i="6"/>
  <c r="AH222" i="6"/>
  <c r="AG223" i="6"/>
  <c r="AH223" i="6"/>
  <c r="AJ223" i="6" s="1"/>
  <c r="AG220" i="6"/>
  <c r="AH220" i="6"/>
  <c r="BH205" i="6"/>
  <c r="BD203" i="6"/>
  <c r="BD205" i="6" s="1"/>
  <c r="AG136" i="6"/>
  <c r="AH136" i="6"/>
  <c r="AG137" i="6"/>
  <c r="AH137" i="6"/>
  <c r="AG138" i="6"/>
  <c r="AH138" i="6"/>
  <c r="AG139" i="6"/>
  <c r="AH139" i="6"/>
  <c r="AG140" i="6"/>
  <c r="AH140" i="6"/>
  <c r="AG141" i="6"/>
  <c r="AH141" i="6"/>
  <c r="AG142" i="6"/>
  <c r="AH142" i="6"/>
  <c r="AG143" i="6"/>
  <c r="AH143" i="6"/>
  <c r="AG144" i="6"/>
  <c r="AH144" i="6"/>
  <c r="AH135" i="6"/>
  <c r="AG135" i="6"/>
  <c r="AG52" i="9"/>
  <c r="AH52" i="9"/>
  <c r="AG53" i="9"/>
  <c r="AH53" i="9"/>
  <c r="AG54" i="9"/>
  <c r="AH54" i="9"/>
  <c r="AJ54" i="9" s="1"/>
  <c r="AG55" i="9"/>
  <c r="AH55" i="9"/>
  <c r="AG56" i="9"/>
  <c r="AH56" i="9"/>
  <c r="AG57" i="9"/>
  <c r="AH57" i="9"/>
  <c r="AJ57" i="9"/>
  <c r="AG58" i="9"/>
  <c r="AH58" i="9"/>
  <c r="AJ58" i="9" s="1"/>
  <c r="AG59" i="9"/>
  <c r="AH59" i="9"/>
  <c r="AG60" i="9"/>
  <c r="AH60" i="9"/>
  <c r="AJ60" i="9" s="1"/>
  <c r="AH51" i="9"/>
  <c r="AG51" i="9"/>
  <c r="AL856" i="7"/>
  <c r="AN856" i="7" s="1"/>
  <c r="AH856" i="7"/>
  <c r="AJ856" i="7" s="1"/>
  <c r="AL836" i="7"/>
  <c r="AN836" i="7" s="1"/>
  <c r="AH836" i="7"/>
  <c r="AG836" i="7"/>
  <c r="AG36" i="7"/>
  <c r="AH36" i="7"/>
  <c r="AG37" i="7"/>
  <c r="AH37" i="7"/>
  <c r="AJ37" i="7" s="1"/>
  <c r="AG38" i="7"/>
  <c r="AH38" i="7"/>
  <c r="AJ38" i="7" s="1"/>
  <c r="AG39" i="7"/>
  <c r="AH39" i="7"/>
  <c r="AH35" i="7"/>
  <c r="AJ35" i="7" s="1"/>
  <c r="AG35" i="7"/>
  <c r="AG1104" i="4"/>
  <c r="AH1104" i="4"/>
  <c r="AG1105" i="4"/>
  <c r="AH1105" i="4"/>
  <c r="AG1106" i="4"/>
  <c r="AH1106" i="4"/>
  <c r="AG1107" i="4"/>
  <c r="AH1107" i="4"/>
  <c r="AG1108" i="4"/>
  <c r="AH1108" i="4"/>
  <c r="AG1109" i="4"/>
  <c r="AH1109" i="4"/>
  <c r="AG1110" i="4"/>
  <c r="AH1110" i="4"/>
  <c r="AG1111" i="4"/>
  <c r="AH1111" i="4"/>
  <c r="AG1112" i="4"/>
  <c r="AH1112" i="4"/>
  <c r="AG1113" i="4"/>
  <c r="AH1113" i="4"/>
  <c r="AG1114" i="4"/>
  <c r="AH1114" i="4"/>
  <c r="AG1115" i="4"/>
  <c r="AH1115" i="4"/>
  <c r="AG1116" i="4"/>
  <c r="AH1116" i="4"/>
  <c r="AG1117" i="4"/>
  <c r="AH1117" i="4"/>
  <c r="AG1118" i="4"/>
  <c r="AH1118" i="4"/>
  <c r="AG1119" i="4"/>
  <c r="AH1119" i="4"/>
  <c r="AG1120" i="4"/>
  <c r="AH1120" i="4"/>
  <c r="AG1121" i="4"/>
  <c r="AH1121" i="4"/>
  <c r="AG1122" i="4"/>
  <c r="AH1122" i="4"/>
  <c r="AH1103" i="4"/>
  <c r="AG1103" i="4"/>
  <c r="AG702" i="4"/>
  <c r="AH702" i="4"/>
  <c r="AG703" i="4"/>
  <c r="AH703" i="4"/>
  <c r="AG704" i="4"/>
  <c r="AH704" i="4"/>
  <c r="AG705" i="4"/>
  <c r="AH705" i="4"/>
  <c r="AG706" i="4"/>
  <c r="AH706" i="4"/>
  <c r="AG707" i="4"/>
  <c r="AH707" i="4"/>
  <c r="AG708" i="4"/>
  <c r="AH708" i="4"/>
  <c r="AG709" i="4"/>
  <c r="AH709" i="4"/>
  <c r="AG710" i="4"/>
  <c r="AH710" i="4"/>
  <c r="AH701" i="4"/>
  <c r="AG701" i="4"/>
  <c r="AG361" i="4"/>
  <c r="AH361" i="4"/>
  <c r="AG362" i="4"/>
  <c r="AH362" i="4"/>
  <c r="AG363" i="4"/>
  <c r="AH363" i="4"/>
  <c r="AG364" i="4"/>
  <c r="AH364" i="4"/>
  <c r="AG360" i="4"/>
  <c r="AH360" i="4"/>
  <c r="AG335" i="4"/>
  <c r="AH335" i="4"/>
  <c r="AG336" i="4"/>
  <c r="AH336" i="4"/>
  <c r="AG337" i="4"/>
  <c r="AH337" i="4"/>
  <c r="AG338" i="4"/>
  <c r="AH338" i="4"/>
  <c r="AG339" i="4"/>
  <c r="AH339" i="4"/>
  <c r="AG340" i="4"/>
  <c r="AH340" i="4"/>
  <c r="AG341" i="4"/>
  <c r="AH341" i="4"/>
  <c r="AG342" i="4"/>
  <c r="AH342" i="4"/>
  <c r="AG343" i="4"/>
  <c r="AH343" i="4"/>
  <c r="AH334" i="4"/>
  <c r="AG334" i="4"/>
  <c r="AG225" i="4"/>
  <c r="AH225" i="4"/>
  <c r="AG226" i="4"/>
  <c r="AH226" i="4"/>
  <c r="AG227" i="4"/>
  <c r="AH227" i="4"/>
  <c r="AG228" i="4"/>
  <c r="AH228" i="4"/>
  <c r="AH224" i="4"/>
  <c r="AG224" i="4"/>
  <c r="AG199" i="4"/>
  <c r="AH199" i="4"/>
  <c r="AG200" i="4"/>
  <c r="AH200" i="4"/>
  <c r="AG201" i="4"/>
  <c r="AH201" i="4"/>
  <c r="AG202" i="4"/>
  <c r="AH202" i="4"/>
  <c r="AG203" i="4"/>
  <c r="AH203" i="4"/>
  <c r="AG204" i="4"/>
  <c r="AH204" i="4"/>
  <c r="AG205" i="4"/>
  <c r="AH205" i="4"/>
  <c r="AG206" i="4"/>
  <c r="AH206" i="4"/>
  <c r="AG207" i="4"/>
  <c r="AH207" i="4"/>
  <c r="AH198" i="4"/>
  <c r="AG198" i="4"/>
  <c r="AG50" i="4"/>
  <c r="AH50" i="4"/>
  <c r="AG51" i="4"/>
  <c r="AH51" i="4"/>
  <c r="AG52" i="4"/>
  <c r="AH52" i="4"/>
  <c r="AG53" i="4"/>
  <c r="AH53" i="4"/>
  <c r="AG54" i="4"/>
  <c r="AH54" i="4"/>
  <c r="AG55" i="4"/>
  <c r="AH55" i="4"/>
  <c r="AG56" i="4"/>
  <c r="AH56" i="4"/>
  <c r="AG57" i="4"/>
  <c r="AH57" i="4"/>
  <c r="AG58" i="4"/>
  <c r="AH58" i="4"/>
  <c r="AG49" i="4"/>
  <c r="AH49" i="4"/>
  <c r="AG121" i="3"/>
  <c r="AH121" i="3"/>
  <c r="AI121" i="3"/>
  <c r="AK121" i="3"/>
  <c r="AL121" i="3"/>
  <c r="AM121" i="3"/>
  <c r="AO121" i="3"/>
  <c r="AP121" i="3"/>
  <c r="AQ121" i="3"/>
  <c r="AS121" i="3"/>
  <c r="AT121" i="3"/>
  <c r="AU121" i="3"/>
  <c r="BA121" i="3"/>
  <c r="BB121" i="3"/>
  <c r="BC121" i="3"/>
  <c r="BE121" i="3"/>
  <c r="BF121" i="3"/>
  <c r="BG121" i="3"/>
  <c r="BI121" i="3"/>
  <c r="BJ121" i="3"/>
  <c r="BK121" i="3"/>
  <c r="BM121" i="3"/>
  <c r="BN121" i="3"/>
  <c r="BO121" i="3"/>
  <c r="BQ121" i="3"/>
  <c r="BR121" i="3"/>
  <c r="BS121" i="3"/>
  <c r="AU120" i="3"/>
  <c r="AT120" i="3"/>
  <c r="AS120" i="3"/>
  <c r="AL120" i="3"/>
  <c r="AM120" i="3"/>
  <c r="AQ120" i="3"/>
  <c r="AP120" i="3"/>
  <c r="AO120" i="3"/>
  <c r="AI120" i="3"/>
  <c r="AH120" i="3"/>
  <c r="AG120" i="3"/>
  <c r="BP120" i="3"/>
  <c r="BF120" i="3"/>
  <c r="BH120" i="3" s="1"/>
  <c r="BB120" i="3"/>
  <c r="BD120" i="3" s="1"/>
  <c r="AG2633" i="21"/>
  <c r="AH2633" i="21"/>
  <c r="AH2632" i="21"/>
  <c r="AG2632" i="21"/>
  <c r="AG2510" i="21"/>
  <c r="AH2510" i="21"/>
  <c r="AG2511" i="21"/>
  <c r="AH2511" i="21"/>
  <c r="AG2512" i="21"/>
  <c r="AH2512" i="21"/>
  <c r="AG2513" i="21"/>
  <c r="AH2513" i="21"/>
  <c r="AG2514" i="21"/>
  <c r="AH2514" i="21"/>
  <c r="AG2515" i="21"/>
  <c r="AH2515" i="21"/>
  <c r="AG2516" i="21"/>
  <c r="AH2516" i="21"/>
  <c r="AG2517" i="21"/>
  <c r="AH2517" i="21"/>
  <c r="AG2518" i="21"/>
  <c r="AH2518" i="21"/>
  <c r="AG2519" i="21"/>
  <c r="AH2519" i="21"/>
  <c r="AG2520" i="21"/>
  <c r="AH2520" i="21"/>
  <c r="AG2521" i="21"/>
  <c r="AH2521" i="21"/>
  <c r="AG2522" i="21"/>
  <c r="AH2522" i="21"/>
  <c r="AG2523" i="21"/>
  <c r="AH2523" i="21"/>
  <c r="AG2524" i="21"/>
  <c r="AH2524" i="21"/>
  <c r="AH2509" i="21"/>
  <c r="AG2509" i="21"/>
  <c r="AG2180" i="21"/>
  <c r="AH2180" i="21"/>
  <c r="AH2179" i="21"/>
  <c r="AG2179" i="21"/>
  <c r="AG1922" i="21"/>
  <c r="AH1922" i="21"/>
  <c r="AH1921" i="21"/>
  <c r="AG1921" i="21"/>
  <c r="AG1566" i="21"/>
  <c r="AH1566" i="21"/>
  <c r="AG1567" i="21"/>
  <c r="AH1567" i="21"/>
  <c r="AG1568" i="21"/>
  <c r="AH1568" i="21"/>
  <c r="AG1569" i="21"/>
  <c r="AH1569" i="21"/>
  <c r="AG1570" i="21"/>
  <c r="AH1570" i="21"/>
  <c r="AG1571" i="21"/>
  <c r="AH1571" i="21"/>
  <c r="AG1572" i="21"/>
  <c r="AH1572" i="21"/>
  <c r="AG1573" i="21"/>
  <c r="AH1573" i="21"/>
  <c r="AG1574" i="21"/>
  <c r="AH1574" i="21"/>
  <c r="AG1575" i="21"/>
  <c r="AH1575" i="21"/>
  <c r="AG1576" i="21"/>
  <c r="AH1576" i="21"/>
  <c r="AG1577" i="21"/>
  <c r="AH1577" i="21"/>
  <c r="AG1578" i="21"/>
  <c r="AH1578" i="21"/>
  <c r="AG1579" i="21"/>
  <c r="AH1579" i="21"/>
  <c r="AG1580" i="21"/>
  <c r="AH1580" i="21"/>
  <c r="AH1565" i="21"/>
  <c r="AG1565" i="21"/>
  <c r="AG1539" i="21"/>
  <c r="AH1539" i="21"/>
  <c r="AG1540" i="21"/>
  <c r="AH1540" i="21"/>
  <c r="AG1541" i="21"/>
  <c r="AH1541" i="21"/>
  <c r="AG1542" i="21"/>
  <c r="AH1542" i="21"/>
  <c r="AG1543" i="21"/>
  <c r="AH1543" i="21"/>
  <c r="AG1544" i="21"/>
  <c r="AH1544" i="21"/>
  <c r="AG1545" i="21"/>
  <c r="AH1545" i="21"/>
  <c r="AG1546" i="21"/>
  <c r="AH1546" i="21"/>
  <c r="AG1547" i="21"/>
  <c r="AH1547" i="21"/>
  <c r="AG1548" i="21"/>
  <c r="AH1548" i="21"/>
  <c r="AG1549" i="21"/>
  <c r="AH1549" i="21"/>
  <c r="AG1550" i="21"/>
  <c r="AH1550" i="21"/>
  <c r="AG1551" i="21"/>
  <c r="AH1551" i="21"/>
  <c r="AG1552" i="21"/>
  <c r="AH1552" i="21"/>
  <c r="AG1553" i="21"/>
  <c r="AH1553" i="21"/>
  <c r="AH1538" i="21"/>
  <c r="AG1538" i="21"/>
  <c r="AH1438" i="21"/>
  <c r="AG1435" i="21"/>
  <c r="AH1435" i="21"/>
  <c r="AG1436" i="21"/>
  <c r="AH1436" i="21"/>
  <c r="AG1437" i="21"/>
  <c r="AH1437" i="21"/>
  <c r="AG1438" i="21"/>
  <c r="AH1434" i="21"/>
  <c r="AG1434" i="21"/>
  <c r="AG1409" i="21"/>
  <c r="AH1409" i="21"/>
  <c r="AG1410" i="21"/>
  <c r="AH1410" i="21"/>
  <c r="AG1411" i="21"/>
  <c r="AH1411" i="21"/>
  <c r="AG1412" i="21"/>
  <c r="AH1412" i="21"/>
  <c r="AG1413" i="21"/>
  <c r="AH1413" i="21"/>
  <c r="AG1414" i="21"/>
  <c r="AH1414" i="21"/>
  <c r="AG1415" i="21"/>
  <c r="AH1415" i="21"/>
  <c r="AG1416" i="21"/>
  <c r="AH1416" i="21"/>
  <c r="AG1417" i="21"/>
  <c r="AH1417" i="21"/>
  <c r="AH1408" i="21"/>
  <c r="AG1408" i="21"/>
  <c r="AG1322" i="21"/>
  <c r="AH1322" i="21"/>
  <c r="AG1323" i="21"/>
  <c r="AH1323" i="21"/>
  <c r="AG1324" i="21"/>
  <c r="AH1324" i="21"/>
  <c r="AG1325" i="21"/>
  <c r="AH1325" i="21"/>
  <c r="AG1326" i="21"/>
  <c r="AH1326" i="21"/>
  <c r="AG1327" i="21"/>
  <c r="AH1327" i="21"/>
  <c r="AG1328" i="21"/>
  <c r="AH1328" i="21"/>
  <c r="AG1329" i="21"/>
  <c r="AH1329" i="21"/>
  <c r="AG1330" i="21"/>
  <c r="AH1330" i="21"/>
  <c r="AG1331" i="21"/>
  <c r="AH1331" i="21"/>
  <c r="AG1332" i="21"/>
  <c r="AH1332" i="21"/>
  <c r="AG1333" i="21"/>
  <c r="AH1333" i="21"/>
  <c r="AG1334" i="21"/>
  <c r="AH1334" i="21"/>
  <c r="AG1335" i="21"/>
  <c r="AH1335" i="21"/>
  <c r="AG1336" i="21"/>
  <c r="AH1336" i="21"/>
  <c r="AG1337" i="21"/>
  <c r="AH1337" i="21"/>
  <c r="AH1321" i="21"/>
  <c r="AG1321" i="21"/>
  <c r="AH1253" i="21"/>
  <c r="AG1253" i="21"/>
  <c r="AG1241" i="21"/>
  <c r="AH1241" i="21"/>
  <c r="AG1242" i="21"/>
  <c r="AH1242" i="21"/>
  <c r="AG1243" i="21"/>
  <c r="AH1243" i="21"/>
  <c r="AG1244" i="21"/>
  <c r="AH1244" i="21"/>
  <c r="AG1245" i="21"/>
  <c r="AH1245" i="21"/>
  <c r="AG1246" i="21"/>
  <c r="AH1246" i="21"/>
  <c r="AG1247" i="21"/>
  <c r="AH1247" i="21"/>
  <c r="AG1248" i="21"/>
  <c r="AH1248" i="21"/>
  <c r="AG1249" i="21"/>
  <c r="AH1249" i="21"/>
  <c r="AG1250" i="21"/>
  <c r="AH1250" i="21"/>
  <c r="AG1251" i="21"/>
  <c r="AH1251" i="21"/>
  <c r="AG1252" i="21"/>
  <c r="AH1252" i="21"/>
  <c r="AH1240" i="21"/>
  <c r="AG1240" i="21"/>
  <c r="AG1224" i="21"/>
  <c r="AH1224" i="21"/>
  <c r="AH1223" i="21"/>
  <c r="AG1223" i="21"/>
  <c r="AG1144" i="21"/>
  <c r="AH1144" i="21"/>
  <c r="AG1145" i="21"/>
  <c r="AH1145" i="21"/>
  <c r="AG1146" i="21"/>
  <c r="AH1146" i="21"/>
  <c r="AG1147" i="21"/>
  <c r="AH1147" i="21"/>
  <c r="AG1148" i="21"/>
  <c r="AH1148" i="21"/>
  <c r="AG1149" i="21"/>
  <c r="AH1149" i="21"/>
  <c r="AG1150" i="21"/>
  <c r="AH1150" i="21"/>
  <c r="AG1151" i="21"/>
  <c r="AH1151" i="21"/>
  <c r="AG1152" i="21"/>
  <c r="AH1152" i="21"/>
  <c r="AG1153" i="21"/>
  <c r="AH1153" i="21"/>
  <c r="AG1154" i="21"/>
  <c r="AH1154" i="21"/>
  <c r="AG1155" i="21"/>
  <c r="AH1155" i="21"/>
  <c r="AG1156" i="21"/>
  <c r="AH1156" i="21"/>
  <c r="AG1157" i="21"/>
  <c r="AH1157" i="21"/>
  <c r="AG1158" i="21"/>
  <c r="AH1158" i="21"/>
  <c r="AG1159" i="21"/>
  <c r="AH1159" i="21"/>
  <c r="AG1160" i="21"/>
  <c r="AH1160" i="21"/>
  <c r="AG1161" i="21"/>
  <c r="AH1161" i="21"/>
  <c r="AG1162" i="21"/>
  <c r="AH1162" i="21"/>
  <c r="AG1163" i="21"/>
  <c r="AH1163" i="21"/>
  <c r="AG1164" i="21"/>
  <c r="AH1164" i="21"/>
  <c r="AG1165" i="21"/>
  <c r="AH1165" i="21"/>
  <c r="AG1166" i="21"/>
  <c r="AH1166" i="21"/>
  <c r="AG1167" i="21"/>
  <c r="AH1167" i="21"/>
  <c r="AG1168" i="21"/>
  <c r="AH1168" i="21"/>
  <c r="AG1169" i="21"/>
  <c r="AH1169" i="21"/>
  <c r="AG1170" i="21"/>
  <c r="AH1170" i="21"/>
  <c r="AG1171" i="21"/>
  <c r="AH1171" i="21"/>
  <c r="AG1172" i="21"/>
  <c r="AH1172" i="21"/>
  <c r="AG1173" i="21"/>
  <c r="AH1173" i="21"/>
  <c r="AG1174" i="21"/>
  <c r="AH1174" i="21"/>
  <c r="AG1175" i="21"/>
  <c r="AH1175" i="21"/>
  <c r="AG1143" i="21"/>
  <c r="AG1087" i="21"/>
  <c r="AG1027" i="21"/>
  <c r="AH1027" i="21"/>
  <c r="AG1028" i="21"/>
  <c r="AH1028" i="21"/>
  <c r="AG1029" i="21"/>
  <c r="AH1029" i="21"/>
  <c r="AH1030" i="21"/>
  <c r="AH1026" i="21"/>
  <c r="AG1026" i="21"/>
  <c r="AG918" i="21"/>
  <c r="AH918" i="21"/>
  <c r="AG919" i="21"/>
  <c r="AH919" i="21"/>
  <c r="AG920" i="21"/>
  <c r="AH920" i="21"/>
  <c r="AG921" i="21"/>
  <c r="AH921" i="21"/>
  <c r="AG922" i="21"/>
  <c r="AH922" i="21"/>
  <c r="AG923" i="21"/>
  <c r="AH923" i="21"/>
  <c r="AG924" i="21"/>
  <c r="AH924" i="21"/>
  <c r="AG925" i="21"/>
  <c r="AH925" i="21"/>
  <c r="AG926" i="21"/>
  <c r="AH926" i="21"/>
  <c r="AG927" i="21"/>
  <c r="AH927" i="21"/>
  <c r="AG928" i="21"/>
  <c r="AH928" i="21"/>
  <c r="AH917" i="21"/>
  <c r="AG917" i="21"/>
  <c r="AK829" i="21"/>
  <c r="AG829" i="21"/>
  <c r="AJ275" i="6" l="1"/>
  <c r="B280" i="6" s="1"/>
  <c r="AJ250" i="6"/>
  <c r="B255" i="6" s="1"/>
  <c r="AJ130" i="8"/>
  <c r="B136" i="8" s="1"/>
  <c r="AJ464" i="7"/>
  <c r="B462" i="7" s="1"/>
  <c r="BH121" i="3"/>
  <c r="BH122" i="3" s="1"/>
  <c r="BL121" i="3"/>
  <c r="BL122" i="3" s="1"/>
  <c r="AJ135" i="6"/>
  <c r="AJ55" i="9"/>
  <c r="AJ53" i="9"/>
  <c r="AJ52" i="9"/>
  <c r="CX803" i="4"/>
  <c r="B813" i="4" s="1"/>
  <c r="AN803" i="4"/>
  <c r="AJ803" i="4"/>
  <c r="AV1123" i="4"/>
  <c r="B1142" i="4" s="1"/>
  <c r="BD121" i="3"/>
  <c r="BD122" i="3" s="1"/>
  <c r="AN120" i="3"/>
  <c r="AJ120" i="3"/>
  <c r="BT120" i="3"/>
  <c r="AZ120" i="3"/>
  <c r="AV120" i="3"/>
  <c r="AR120" i="3"/>
  <c r="AH829" i="21"/>
  <c r="AJ837" i="7"/>
  <c r="B841" i="7" s="1"/>
  <c r="AJ455" i="7"/>
  <c r="B459" i="7" s="1"/>
  <c r="AJ222" i="6"/>
  <c r="AJ51" i="9"/>
  <c r="AJ36" i="7"/>
  <c r="AJ39" i="7"/>
  <c r="BT121" i="3"/>
  <c r="BP121" i="3"/>
  <c r="BP122" i="3" s="1"/>
  <c r="AR121" i="3"/>
  <c r="AN121" i="3"/>
  <c r="AZ121" i="3"/>
  <c r="AV121" i="3"/>
  <c r="AJ2552" i="21"/>
  <c r="B2556" i="21" s="1"/>
  <c r="AJ1826" i="21"/>
  <c r="AN1116" i="21"/>
  <c r="B1123" i="21" s="1"/>
  <c r="AZ205" i="6"/>
  <c r="AJ206" i="6" s="1"/>
  <c r="AJ59" i="9"/>
  <c r="AJ56" i="9"/>
  <c r="AJ121" i="3"/>
  <c r="AJ122" i="3" s="1"/>
  <c r="AV1981" i="21"/>
  <c r="AZ1984" i="21"/>
  <c r="AN1981" i="21"/>
  <c r="AR1984" i="21"/>
  <c r="AV1987" i="21"/>
  <c r="AV1979" i="21"/>
  <c r="AZ1982" i="21"/>
  <c r="AJ1986" i="21"/>
  <c r="AN1983" i="21"/>
  <c r="AV1985" i="21"/>
  <c r="AN1978" i="21"/>
  <c r="AN1962" i="21"/>
  <c r="BD1964" i="21"/>
  <c r="AV1967" i="21"/>
  <c r="AN1970" i="21"/>
  <c r="AZ1961" i="21"/>
  <c r="AZ1980" i="21"/>
  <c r="AN1985" i="21"/>
  <c r="AJ1978" i="21"/>
  <c r="AV1964" i="21"/>
  <c r="AN1967" i="21"/>
  <c r="BD1969" i="21"/>
  <c r="AV1961" i="21"/>
  <c r="AR1980" i="21"/>
  <c r="AN1964" i="21"/>
  <c r="BD1966" i="21"/>
  <c r="AV1969" i="21"/>
  <c r="AR1961" i="21"/>
  <c r="AJ1980" i="21"/>
  <c r="AR1982" i="21"/>
  <c r="AN1987" i="21"/>
  <c r="BD1963" i="21"/>
  <c r="AV1966" i="21"/>
  <c r="AN1969" i="21"/>
  <c r="AN1961" i="21"/>
  <c r="AJ1982" i="21"/>
  <c r="AZ1986" i="21"/>
  <c r="AV1963" i="21"/>
  <c r="AN1966" i="21"/>
  <c r="BD1968" i="21"/>
  <c r="AJ1961" i="21"/>
  <c r="AR1986" i="21"/>
  <c r="AZ1978" i="21"/>
  <c r="AN1963" i="21"/>
  <c r="BD1965" i="21"/>
  <c r="AV1968" i="21"/>
  <c r="AN1979" i="21"/>
  <c r="AJ1984" i="21"/>
  <c r="AV1978" i="21"/>
  <c r="BD1962" i="21"/>
  <c r="AV1965" i="21"/>
  <c r="AN1968" i="21"/>
  <c r="BD1970" i="21"/>
  <c r="AV1962" i="21"/>
  <c r="AN1965" i="21"/>
  <c r="AV1983" i="21"/>
  <c r="AR1978" i="21"/>
  <c r="AV1970" i="21"/>
  <c r="BD1961" i="21"/>
  <c r="BD1967" i="21"/>
  <c r="AR1946" i="21"/>
  <c r="BL1949" i="21"/>
  <c r="BD1951" i="21"/>
  <c r="AV1953" i="21"/>
  <c r="BD1944" i="21"/>
  <c r="BL1947" i="21"/>
  <c r="BD1949" i="21"/>
  <c r="AV1951" i="21"/>
  <c r="AN1953" i="21"/>
  <c r="AZ1944" i="21"/>
  <c r="BL1945" i="21"/>
  <c r="BD1947" i="21"/>
  <c r="AV1949" i="21"/>
  <c r="AN1951" i="21"/>
  <c r="BP1952" i="21"/>
  <c r="AV1944" i="21"/>
  <c r="BD1945" i="21"/>
  <c r="AV1947" i="21"/>
  <c r="AN1949" i="21"/>
  <c r="BP1950" i="21"/>
  <c r="BH1952" i="21"/>
  <c r="AR1944" i="21"/>
  <c r="AV1945" i="21"/>
  <c r="AN1947" i="21"/>
  <c r="BP1948" i="21"/>
  <c r="BH1950" i="21"/>
  <c r="AZ1952" i="21"/>
  <c r="AN1944" i="21"/>
  <c r="AN1945" i="21"/>
  <c r="BP1946" i="21"/>
  <c r="BH1948" i="21"/>
  <c r="AZ1950" i="21"/>
  <c r="AR1952" i="21"/>
  <c r="BP1944" i="21"/>
  <c r="BH1946" i="21"/>
  <c r="AZ1948" i="21"/>
  <c r="AR1950" i="21"/>
  <c r="BL1953" i="21"/>
  <c r="BL1944" i="21"/>
  <c r="AZ1946" i="21"/>
  <c r="AR1948" i="21"/>
  <c r="BL1951" i="21"/>
  <c r="BD1953" i="21"/>
  <c r="BH1944" i="21"/>
  <c r="BL1948" i="21"/>
  <c r="AZ1947" i="21"/>
  <c r="AR1951" i="21"/>
  <c r="AZ1951" i="21"/>
  <c r="BH1951" i="21"/>
  <c r="BH1953" i="21"/>
  <c r="BH1945" i="21"/>
  <c r="AZ1949" i="21"/>
  <c r="BH1949" i="21"/>
  <c r="BP1949" i="21"/>
  <c r="BP1951" i="21"/>
  <c r="AR1945" i="21"/>
  <c r="BD1952" i="21"/>
  <c r="BH1947" i="21"/>
  <c r="BP1947" i="21"/>
  <c r="AN1948" i="21"/>
  <c r="AN1950" i="21"/>
  <c r="BL1950" i="21"/>
  <c r="BP1945" i="21"/>
  <c r="AN1946" i="21"/>
  <c r="AV1946" i="21"/>
  <c r="AV1948" i="21"/>
  <c r="BP1953" i="21"/>
  <c r="BD1946" i="21"/>
  <c r="AN1952" i="21"/>
  <c r="AR1947" i="21"/>
  <c r="BL1952" i="21"/>
  <c r="AV1950" i="21"/>
  <c r="AV1952" i="21"/>
  <c r="AJ1966" i="21"/>
  <c r="BD1950" i="21"/>
  <c r="AV1986" i="21"/>
  <c r="AZ1979" i="21"/>
  <c r="BD1948" i="21"/>
  <c r="AJ1967" i="21"/>
  <c r="AJ1983" i="21"/>
  <c r="AR1962" i="21"/>
  <c r="AJ1968" i="21"/>
  <c r="AZ1985" i="21"/>
  <c r="AR1949" i="21"/>
  <c r="AR1953" i="21"/>
  <c r="BL1946" i="21"/>
  <c r="AR1963" i="21"/>
  <c r="AR1964" i="21"/>
  <c r="AJ1981" i="21"/>
  <c r="AR1983" i="21"/>
  <c r="AR1965" i="21"/>
  <c r="AV1982" i="21"/>
  <c r="AZ1945" i="21"/>
  <c r="AZ1968" i="21"/>
  <c r="AZ1981" i="21"/>
  <c r="AJ1969" i="21"/>
  <c r="AR1969" i="21"/>
  <c r="AJ1985" i="21"/>
  <c r="AZ1962" i="21"/>
  <c r="AR1968" i="21"/>
  <c r="AR1979" i="21"/>
  <c r="AR1966" i="21"/>
  <c r="AZ1966" i="21"/>
  <c r="AJ1970" i="21"/>
  <c r="AR1981" i="21"/>
  <c r="AZ1965" i="21"/>
  <c r="AJ1979" i="21"/>
  <c r="AJ1987" i="21"/>
  <c r="AN1984" i="21"/>
  <c r="AN1982" i="21"/>
  <c r="AV1984" i="21"/>
  <c r="AJ1964" i="21"/>
  <c r="AR1987" i="21"/>
  <c r="AR1967" i="21"/>
  <c r="AN1980" i="21"/>
  <c r="AZ1964" i="21"/>
  <c r="AR1970" i="21"/>
  <c r="AZ1963" i="21"/>
  <c r="AV1980" i="21"/>
  <c r="AJ1962" i="21"/>
  <c r="AZ1967" i="21"/>
  <c r="AN1986" i="21"/>
  <c r="AZ1953" i="21"/>
  <c r="AZ1969" i="21"/>
  <c r="AZ1987" i="21"/>
  <c r="AJ1965" i="21"/>
  <c r="AZ1970" i="21"/>
  <c r="AJ1963" i="21"/>
  <c r="AZ1983" i="21"/>
  <c r="AR1985" i="21"/>
  <c r="AJ220" i="6"/>
  <c r="AG772" i="21"/>
  <c r="AH772" i="21"/>
  <c r="AG773" i="21"/>
  <c r="AH773" i="21"/>
  <c r="AG774" i="21"/>
  <c r="AH774" i="21"/>
  <c r="AH771" i="21"/>
  <c r="AG771" i="21"/>
  <c r="AP391" i="21"/>
  <c r="AK391" i="21"/>
  <c r="AT391" i="21"/>
  <c r="AT308" i="21"/>
  <c r="AG247" i="21"/>
  <c r="AK247" i="21"/>
  <c r="AL247" i="21"/>
  <c r="AO247" i="21"/>
  <c r="AP247" i="21"/>
  <c r="AS247" i="21"/>
  <c r="AT247" i="21"/>
  <c r="AW247" i="21"/>
  <c r="AX247" i="21"/>
  <c r="BA247" i="21"/>
  <c r="BB247" i="21"/>
  <c r="BE247" i="21"/>
  <c r="BF247" i="21"/>
  <c r="BI247" i="21"/>
  <c r="BJ247" i="21"/>
  <c r="BM247" i="21"/>
  <c r="BN247" i="21"/>
  <c r="AG248" i="21"/>
  <c r="AK248" i="21"/>
  <c r="AL248" i="21"/>
  <c r="AO248" i="21"/>
  <c r="AP248" i="21"/>
  <c r="AS248" i="21"/>
  <c r="AT248" i="21"/>
  <c r="AW248" i="21"/>
  <c r="AX248" i="21"/>
  <c r="BA248" i="21"/>
  <c r="BB248" i="21"/>
  <c r="BE248" i="21"/>
  <c r="BF248" i="21"/>
  <c r="BI248" i="21"/>
  <c r="BJ248" i="21"/>
  <c r="BM248" i="21"/>
  <c r="BN248" i="21"/>
  <c r="AG249" i="21"/>
  <c r="AK249" i="21"/>
  <c r="AL249" i="21"/>
  <c r="AO249" i="21"/>
  <c r="AP249" i="21"/>
  <c r="AS249" i="21"/>
  <c r="AT249" i="21"/>
  <c r="AW249" i="21"/>
  <c r="AX249" i="21"/>
  <c r="BA249" i="21"/>
  <c r="BB249" i="21"/>
  <c r="BE249" i="21"/>
  <c r="BF249" i="21"/>
  <c r="BI249" i="21"/>
  <c r="BJ249" i="21"/>
  <c r="BM249" i="21"/>
  <c r="BN249" i="21"/>
  <c r="AG250" i="21"/>
  <c r="AJ250" i="21" s="1"/>
  <c r="AK250" i="21"/>
  <c r="AL250" i="21"/>
  <c r="AO250" i="21"/>
  <c r="AP250" i="21"/>
  <c r="AS250" i="21"/>
  <c r="AT250" i="21"/>
  <c r="AW250" i="21"/>
  <c r="AX250" i="21"/>
  <c r="BA250" i="21"/>
  <c r="BB250" i="21"/>
  <c r="BE250" i="21"/>
  <c r="BF250" i="21"/>
  <c r="BI250" i="21"/>
  <c r="BJ250" i="21"/>
  <c r="BM250" i="21"/>
  <c r="BN250" i="21"/>
  <c r="AG251" i="21"/>
  <c r="AK251" i="21"/>
  <c r="AL251" i="21"/>
  <c r="AO251" i="21"/>
  <c r="AP251" i="21"/>
  <c r="AS251" i="21"/>
  <c r="AT251" i="21"/>
  <c r="AW251" i="21"/>
  <c r="AX251" i="21"/>
  <c r="BA251" i="21"/>
  <c r="BB251" i="21"/>
  <c r="BE251" i="21"/>
  <c r="BF251" i="21"/>
  <c r="BI251" i="21"/>
  <c r="BJ251" i="21"/>
  <c r="BM251" i="21"/>
  <c r="BN251" i="21"/>
  <c r="AG252" i="21"/>
  <c r="AK252" i="21"/>
  <c r="AL252" i="21"/>
  <c r="AO252" i="21"/>
  <c r="AP252" i="21"/>
  <c r="AS252" i="21"/>
  <c r="AT252" i="21"/>
  <c r="AW252" i="21"/>
  <c r="AX252" i="21"/>
  <c r="BA252" i="21"/>
  <c r="BB252" i="21"/>
  <c r="BE252" i="21"/>
  <c r="BF252" i="21"/>
  <c r="BI252" i="21"/>
  <c r="BJ252" i="21"/>
  <c r="BM252" i="21"/>
  <c r="BN252" i="21"/>
  <c r="AG253" i="21"/>
  <c r="AK253" i="21"/>
  <c r="AL253" i="21"/>
  <c r="AO253" i="21"/>
  <c r="AP253" i="21"/>
  <c r="AS253" i="21"/>
  <c r="AT253" i="21"/>
  <c r="AW253" i="21"/>
  <c r="AX253" i="21"/>
  <c r="BA253" i="21"/>
  <c r="BB253" i="21"/>
  <c r="BE253" i="21"/>
  <c r="BF253" i="21"/>
  <c r="BI253" i="21"/>
  <c r="BJ253" i="21"/>
  <c r="BM253" i="21"/>
  <c r="BN253" i="21"/>
  <c r="AG254" i="21"/>
  <c r="AK254" i="21"/>
  <c r="AL254" i="21"/>
  <c r="AO254" i="21"/>
  <c r="AP254" i="21"/>
  <c r="AS254" i="21"/>
  <c r="AT254" i="21"/>
  <c r="AW254" i="21"/>
  <c r="AX254" i="21"/>
  <c r="BA254" i="21"/>
  <c r="BB254" i="21"/>
  <c r="BE254" i="21"/>
  <c r="BF254" i="21"/>
  <c r="BI254" i="21"/>
  <c r="BJ254" i="21"/>
  <c r="BM254" i="21"/>
  <c r="BN254" i="21"/>
  <c r="AG255" i="21"/>
  <c r="AK255" i="21"/>
  <c r="AL255" i="21"/>
  <c r="AO255" i="21"/>
  <c r="AP255" i="21"/>
  <c r="AS255" i="21"/>
  <c r="AT255" i="21"/>
  <c r="AW255" i="21"/>
  <c r="AX255" i="21"/>
  <c r="BA255" i="21"/>
  <c r="BB255" i="21"/>
  <c r="BE255" i="21"/>
  <c r="BF255" i="21"/>
  <c r="BI255" i="21"/>
  <c r="BJ255" i="21"/>
  <c r="BM255" i="21"/>
  <c r="BN255" i="21"/>
  <c r="AK246" i="21"/>
  <c r="AS391" i="21"/>
  <c r="AO391" i="21"/>
  <c r="AS308" i="21"/>
  <c r="AO308" i="21"/>
  <c r="AK308" i="21"/>
  <c r="AS246" i="21"/>
  <c r="AO246" i="21"/>
  <c r="AG246" i="21"/>
  <c r="AG110" i="21"/>
  <c r="AH110" i="21"/>
  <c r="AG111" i="21"/>
  <c r="AJ111" i="21" s="1"/>
  <c r="AH111" i="21"/>
  <c r="AG112" i="21"/>
  <c r="AH112" i="21"/>
  <c r="AG113" i="21"/>
  <c r="AH113" i="21"/>
  <c r="AG114" i="21"/>
  <c r="AH114" i="21"/>
  <c r="AG115" i="21"/>
  <c r="AH115" i="21"/>
  <c r="AG116" i="21"/>
  <c r="AH116" i="21"/>
  <c r="AG117" i="21"/>
  <c r="AH117" i="21"/>
  <c r="AG118" i="21"/>
  <c r="AJ118" i="21" s="1"/>
  <c r="AH118" i="21"/>
  <c r="AG119" i="21"/>
  <c r="AJ119" i="21" s="1"/>
  <c r="AH119" i="21"/>
  <c r="AG120" i="21"/>
  <c r="AH120" i="21"/>
  <c r="AG121" i="21"/>
  <c r="AH121" i="21"/>
  <c r="AG122" i="21"/>
  <c r="AH122" i="21"/>
  <c r="AG123" i="21"/>
  <c r="AH123" i="21"/>
  <c r="AG124" i="21"/>
  <c r="AH124" i="21"/>
  <c r="AH109" i="21"/>
  <c r="AG109" i="21"/>
  <c r="AN122" i="3" l="1"/>
  <c r="AJ61" i="9"/>
  <c r="B66" i="9" s="1"/>
  <c r="AR122" i="3"/>
  <c r="BT122" i="3"/>
  <c r="AZ122" i="3"/>
  <c r="AV122" i="3"/>
  <c r="AH253" i="21"/>
  <c r="AJ253" i="21" s="1"/>
  <c r="AH252" i="21"/>
  <c r="AJ252" i="21" s="1"/>
  <c r="AH254" i="21"/>
  <c r="AJ254" i="21" s="1"/>
  <c r="AH255" i="21"/>
  <c r="AJ255" i="21" s="1"/>
  <c r="AH251" i="21"/>
  <c r="AJ251" i="21" s="1"/>
  <c r="AH249" i="21"/>
  <c r="AJ249" i="21" s="1"/>
  <c r="AH246" i="21"/>
  <c r="AJ246" i="21" s="1"/>
  <c r="AH248" i="21"/>
  <c r="AJ248" i="21" s="1"/>
  <c r="AH247" i="21"/>
  <c r="AJ247" i="21" s="1"/>
  <c r="AJ122" i="21"/>
  <c r="AJ113" i="21"/>
  <c r="AJ112" i="21"/>
  <c r="AJ40" i="7"/>
  <c r="B47" i="7" s="1"/>
  <c r="B209" i="6"/>
  <c r="AJ224" i="6"/>
  <c r="B229" i="6" s="1"/>
  <c r="AV1971" i="21"/>
  <c r="AZ1971" i="21"/>
  <c r="BL1954" i="21"/>
  <c r="AJ1954" i="21"/>
  <c r="AJ1989" i="21" s="1"/>
  <c r="B1990" i="21" s="1"/>
  <c r="AZ1954" i="21"/>
  <c r="AV1954" i="21"/>
  <c r="BH1954" i="21"/>
  <c r="AR1954" i="21"/>
  <c r="AR1971" i="21"/>
  <c r="AN1954" i="21"/>
  <c r="BD1971" i="21"/>
  <c r="AZ1988" i="21"/>
  <c r="AN1971" i="21"/>
  <c r="AJ1988" i="21"/>
  <c r="AN1988" i="21"/>
  <c r="BD1954" i="21"/>
  <c r="BP1954" i="21"/>
  <c r="AR1988" i="21"/>
  <c r="AV1988" i="21"/>
  <c r="AJ1971" i="21"/>
  <c r="M275" i="6"/>
  <c r="S275" i="6"/>
  <c r="Y275" i="6"/>
  <c r="S250" i="6"/>
  <c r="Y250" i="6"/>
  <c r="M250" i="6"/>
  <c r="AM250" i="6" s="1"/>
  <c r="AM251" i="6" s="1"/>
  <c r="AL251" i="6" s="1"/>
  <c r="B256" i="6" s="1"/>
  <c r="S224" i="6"/>
  <c r="AN224" i="6" s="1"/>
  <c r="AN225" i="6" s="1"/>
  <c r="Y224" i="6"/>
  <c r="AO224" i="6" s="1"/>
  <c r="M224" i="6"/>
  <c r="AM224" i="6" s="1"/>
  <c r="AM225" i="6" s="1"/>
  <c r="S145" i="6"/>
  <c r="Y145" i="6"/>
  <c r="M145" i="6"/>
  <c r="S61" i="9"/>
  <c r="Y61" i="9"/>
  <c r="M61" i="9"/>
  <c r="AA286" i="8"/>
  <c r="S286" i="8"/>
  <c r="Y260" i="8"/>
  <c r="AL260" i="8" s="1"/>
  <c r="AL261" i="8" s="1"/>
  <c r="S260" i="8"/>
  <c r="AK260" i="8" s="1"/>
  <c r="AK261" i="8" s="1"/>
  <c r="S221" i="8"/>
  <c r="W221" i="8"/>
  <c r="AA221" i="8"/>
  <c r="O221" i="8"/>
  <c r="S205" i="8"/>
  <c r="W205" i="8"/>
  <c r="AA205" i="8"/>
  <c r="O205" i="8"/>
  <c r="Y182" i="8"/>
  <c r="AR182" i="8" s="1"/>
  <c r="AR183" i="8" s="1"/>
  <c r="B188" i="8" s="1"/>
  <c r="Q129" i="8"/>
  <c r="BV128" i="8" s="1"/>
  <c r="BV129" i="8" s="1"/>
  <c r="R129" i="8"/>
  <c r="BW128" i="8" s="1"/>
  <c r="BW129" i="8" s="1"/>
  <c r="S129" i="8"/>
  <c r="T129" i="8"/>
  <c r="U129" i="8"/>
  <c r="V129" i="8"/>
  <c r="W129" i="8"/>
  <c r="X129" i="8"/>
  <c r="Y129" i="8"/>
  <c r="Z129" i="8"/>
  <c r="AA129" i="8"/>
  <c r="AB129" i="8"/>
  <c r="AC129" i="8"/>
  <c r="AD129" i="8"/>
  <c r="P129" i="8"/>
  <c r="BU128" i="8" s="1"/>
  <c r="BU129" i="8" s="1"/>
  <c r="Y588" i="7"/>
  <c r="S588" i="7"/>
  <c r="P454" i="7"/>
  <c r="Q454" i="7"/>
  <c r="R454" i="7"/>
  <c r="S454" i="7"/>
  <c r="T454" i="7"/>
  <c r="U454" i="7"/>
  <c r="V454" i="7"/>
  <c r="W454" i="7"/>
  <c r="X454" i="7"/>
  <c r="Y454" i="7"/>
  <c r="Z454" i="7"/>
  <c r="AA454" i="7"/>
  <c r="AB454" i="7"/>
  <c r="AC454" i="7"/>
  <c r="AD454" i="7"/>
  <c r="O454" i="7"/>
  <c r="P398" i="7"/>
  <c r="Q398" i="7"/>
  <c r="R398" i="7"/>
  <c r="S398" i="7"/>
  <c r="T398" i="7"/>
  <c r="U398" i="7"/>
  <c r="V398" i="7"/>
  <c r="W398" i="7"/>
  <c r="X398" i="7"/>
  <c r="Y398" i="7"/>
  <c r="Z398" i="7"/>
  <c r="AA398" i="7"/>
  <c r="AB398" i="7"/>
  <c r="AC398" i="7"/>
  <c r="AD398" i="7"/>
  <c r="O398" i="7"/>
  <c r="N331" i="7"/>
  <c r="O331" i="7"/>
  <c r="P331" i="7"/>
  <c r="Q331" i="7"/>
  <c r="R331" i="7"/>
  <c r="S331" i="7"/>
  <c r="T331" i="7"/>
  <c r="U331" i="7"/>
  <c r="V331" i="7"/>
  <c r="W331" i="7"/>
  <c r="X331" i="7"/>
  <c r="Y331" i="7"/>
  <c r="Z331" i="7"/>
  <c r="AA331" i="7"/>
  <c r="AB331" i="7"/>
  <c r="AC331" i="7"/>
  <c r="AD331" i="7"/>
  <c r="M331" i="7"/>
  <c r="S40" i="7"/>
  <c r="Y40" i="7"/>
  <c r="M40" i="7"/>
  <c r="Q202" i="5"/>
  <c r="R202" i="5"/>
  <c r="S202" i="5"/>
  <c r="T202" i="5"/>
  <c r="U202" i="5"/>
  <c r="V202" i="5"/>
  <c r="W202" i="5"/>
  <c r="X202" i="5"/>
  <c r="Y202" i="5"/>
  <c r="Z202" i="5"/>
  <c r="AA202" i="5"/>
  <c r="AB202" i="5"/>
  <c r="AC202" i="5"/>
  <c r="AD202" i="5"/>
  <c r="AG206" i="5" s="1"/>
  <c r="P202" i="5"/>
  <c r="T179" i="5"/>
  <c r="U179" i="5"/>
  <c r="V179" i="5"/>
  <c r="W179" i="5"/>
  <c r="X179" i="5"/>
  <c r="Y179" i="5"/>
  <c r="Z179" i="5"/>
  <c r="AA179" i="5"/>
  <c r="AB179" i="5"/>
  <c r="AC179" i="5"/>
  <c r="AD179" i="5"/>
  <c r="S179" i="5"/>
  <c r="Y1074" i="4"/>
  <c r="Y983" i="4"/>
  <c r="AN983" i="4" s="1"/>
  <c r="AN984" i="4" s="1"/>
  <c r="Y895" i="4"/>
  <c r="S895" i="4"/>
  <c r="P803" i="4"/>
  <c r="CH795" i="4" s="1"/>
  <c r="CH796" i="4" s="1"/>
  <c r="Q803" i="4"/>
  <c r="CI795" i="4" s="1"/>
  <c r="CI796" i="4" s="1"/>
  <c r="R803" i="4"/>
  <c r="CJ795" i="4" s="1"/>
  <c r="CJ796" i="4" s="1"/>
  <c r="S803" i="4"/>
  <c r="CK795" i="4" s="1"/>
  <c r="CK796" i="4" s="1"/>
  <c r="T803" i="4"/>
  <c r="CL795" i="4" s="1"/>
  <c r="CL796" i="4" s="1"/>
  <c r="U803" i="4"/>
  <c r="CM795" i="4" s="1"/>
  <c r="CM796" i="4" s="1"/>
  <c r="V803" i="4"/>
  <c r="CN795" i="4" s="1"/>
  <c r="CN796" i="4" s="1"/>
  <c r="W803" i="4"/>
  <c r="CO795" i="4" s="1"/>
  <c r="CO796" i="4" s="1"/>
  <c r="X803" i="4"/>
  <c r="CP795" i="4" s="1"/>
  <c r="CP796" i="4" s="1"/>
  <c r="Y803" i="4"/>
  <c r="CQ795" i="4" s="1"/>
  <c r="CQ796" i="4" s="1"/>
  <c r="Z803" i="4"/>
  <c r="CR795" i="4" s="1"/>
  <c r="CR796" i="4" s="1"/>
  <c r="AA803" i="4"/>
  <c r="CS795" i="4" s="1"/>
  <c r="CS796" i="4" s="1"/>
  <c r="AB803" i="4"/>
  <c r="CT795" i="4" s="1"/>
  <c r="CT796" i="4" s="1"/>
  <c r="AC803" i="4"/>
  <c r="CU795" i="4" s="1"/>
  <c r="CU796" i="4" s="1"/>
  <c r="AD803" i="4"/>
  <c r="CV795" i="4" s="1"/>
  <c r="CV796" i="4" s="1"/>
  <c r="O803" i="4"/>
  <c r="CG795" i="4" s="1"/>
  <c r="CG796" i="4" s="1"/>
  <c r="L803" i="4"/>
  <c r="S772" i="4"/>
  <c r="W772" i="4"/>
  <c r="AA772" i="4"/>
  <c r="O772" i="4"/>
  <c r="S711" i="4"/>
  <c r="Y711" i="4"/>
  <c r="M711" i="4"/>
  <c r="S365" i="4"/>
  <c r="Y365" i="4"/>
  <c r="M365" i="4"/>
  <c r="S344" i="4"/>
  <c r="Y344" i="4"/>
  <c r="M344" i="4"/>
  <c r="S229" i="4"/>
  <c r="Y229" i="4"/>
  <c r="M229" i="4"/>
  <c r="S208" i="4"/>
  <c r="AN228" i="4" s="1"/>
  <c r="Y208" i="4"/>
  <c r="AO228" i="4" s="1"/>
  <c r="M208" i="4"/>
  <c r="AM228" i="4" s="1"/>
  <c r="Y59" i="4"/>
  <c r="S59" i="4"/>
  <c r="M59" i="4"/>
  <c r="Q2714" i="21"/>
  <c r="R2714" i="21"/>
  <c r="S2714" i="21"/>
  <c r="T2714" i="21"/>
  <c r="U2714" i="21"/>
  <c r="V2714" i="21"/>
  <c r="W2714" i="21"/>
  <c r="X2714" i="21"/>
  <c r="Y2714" i="21"/>
  <c r="Z2714" i="21"/>
  <c r="AA2714" i="21"/>
  <c r="AB2714" i="21"/>
  <c r="AC2714" i="21"/>
  <c r="AD2714" i="21"/>
  <c r="P2714" i="21"/>
  <c r="N2704" i="21"/>
  <c r="O2704" i="21"/>
  <c r="P2704" i="21"/>
  <c r="Q2704" i="21"/>
  <c r="R2704" i="21"/>
  <c r="S2704" i="21"/>
  <c r="T2704" i="21"/>
  <c r="U2704" i="21"/>
  <c r="V2704" i="21"/>
  <c r="W2704" i="21"/>
  <c r="X2704" i="21"/>
  <c r="Y2704" i="21"/>
  <c r="Z2704" i="21"/>
  <c r="AA2704" i="21"/>
  <c r="AB2704" i="21"/>
  <c r="AC2704" i="21"/>
  <c r="AD2704" i="21"/>
  <c r="M2704" i="21"/>
  <c r="N2694" i="21"/>
  <c r="O2694" i="21"/>
  <c r="P2694" i="21"/>
  <c r="Q2694" i="21"/>
  <c r="R2694" i="21"/>
  <c r="S2694" i="21"/>
  <c r="T2694" i="21"/>
  <c r="U2694" i="21"/>
  <c r="V2694" i="21"/>
  <c r="W2694" i="21"/>
  <c r="X2694" i="21"/>
  <c r="Y2694" i="21"/>
  <c r="Z2694" i="21"/>
  <c r="AA2694" i="21"/>
  <c r="AB2694" i="21"/>
  <c r="AC2694" i="21"/>
  <c r="AD2694" i="21"/>
  <c r="M2694" i="21"/>
  <c r="BV2692" i="21" s="1"/>
  <c r="BV2693" i="21" s="1"/>
  <c r="BU2693" i="21" s="1"/>
  <c r="B2720" i="21" s="1"/>
  <c r="Q2677" i="21"/>
  <c r="R2677" i="21"/>
  <c r="S2677" i="21"/>
  <c r="T2677" i="21"/>
  <c r="U2677" i="21"/>
  <c r="V2677" i="21"/>
  <c r="W2677" i="21"/>
  <c r="X2677" i="21"/>
  <c r="Y2677" i="21"/>
  <c r="Z2677" i="21"/>
  <c r="AA2677" i="21"/>
  <c r="AB2677" i="21"/>
  <c r="AC2677" i="21"/>
  <c r="AD2677" i="21"/>
  <c r="P2677" i="21"/>
  <c r="N2667" i="21"/>
  <c r="O2667" i="21"/>
  <c r="P2667" i="21"/>
  <c r="Q2667" i="21"/>
  <c r="R2667" i="21"/>
  <c r="S2667" i="21"/>
  <c r="T2667" i="21"/>
  <c r="U2667" i="21"/>
  <c r="V2667" i="21"/>
  <c r="W2667" i="21"/>
  <c r="X2667" i="21"/>
  <c r="Y2667" i="21"/>
  <c r="Z2667" i="21"/>
  <c r="AA2667" i="21"/>
  <c r="AB2667" i="21"/>
  <c r="AC2667" i="21"/>
  <c r="AD2667" i="21"/>
  <c r="M2667" i="21"/>
  <c r="N2657" i="21"/>
  <c r="O2657" i="21"/>
  <c r="P2657" i="21"/>
  <c r="Q2657" i="21"/>
  <c r="R2657" i="21"/>
  <c r="S2657" i="21"/>
  <c r="T2657" i="21"/>
  <c r="U2657" i="21"/>
  <c r="V2657" i="21"/>
  <c r="W2657" i="21"/>
  <c r="X2657" i="21"/>
  <c r="Y2657" i="21"/>
  <c r="Z2657" i="21"/>
  <c r="AA2657" i="21"/>
  <c r="AB2657" i="21"/>
  <c r="AC2657" i="21"/>
  <c r="AD2657" i="21"/>
  <c r="M2657" i="21"/>
  <c r="Q2610" i="21"/>
  <c r="R2610" i="21"/>
  <c r="BW2609" i="21" s="1"/>
  <c r="S2610" i="21"/>
  <c r="BX2609" i="21" s="1"/>
  <c r="T2610" i="21"/>
  <c r="BY2609" i="21" s="1"/>
  <c r="BY2610" i="21" s="1"/>
  <c r="U2610" i="21"/>
  <c r="BZ2609" i="21" s="1"/>
  <c r="V2610" i="21"/>
  <c r="CA2609" i="21" s="1"/>
  <c r="W2610" i="21"/>
  <c r="CB2609" i="21" s="1"/>
  <c r="X2610" i="21"/>
  <c r="CC2609" i="21" s="1"/>
  <c r="Y2610" i="21"/>
  <c r="CD2609" i="21" s="1"/>
  <c r="Z2610" i="21"/>
  <c r="CE2609" i="21" s="1"/>
  <c r="AA2610" i="21"/>
  <c r="CF2609" i="21" s="1"/>
  <c r="AB2610" i="21"/>
  <c r="CG2609" i="21" s="1"/>
  <c r="AC2610" i="21"/>
  <c r="CH2609" i="21" s="1"/>
  <c r="AD2610" i="21"/>
  <c r="CI2609" i="21" s="1"/>
  <c r="P2610" i="21"/>
  <c r="BU2609" i="21" s="1"/>
  <c r="N2595" i="21"/>
  <c r="BV2594" i="21" s="1"/>
  <c r="O2595" i="21"/>
  <c r="BW2594" i="21" s="1"/>
  <c r="P2595" i="21"/>
  <c r="BX2594" i="21" s="1"/>
  <c r="Q2595" i="21"/>
  <c r="BY2594" i="21" s="1"/>
  <c r="R2595" i="21"/>
  <c r="BZ2594" i="21" s="1"/>
  <c r="S2595" i="21"/>
  <c r="CA2594" i="21" s="1"/>
  <c r="T2595" i="21"/>
  <c r="CB2594" i="21" s="1"/>
  <c r="U2595" i="21"/>
  <c r="CC2594" i="21" s="1"/>
  <c r="V2595" i="21"/>
  <c r="CD2594" i="21" s="1"/>
  <c r="W2595" i="21"/>
  <c r="CE2594" i="21" s="1"/>
  <c r="X2595" i="21"/>
  <c r="CF2594" i="21" s="1"/>
  <c r="Y2595" i="21"/>
  <c r="CG2594" i="21" s="1"/>
  <c r="Z2595" i="21"/>
  <c r="CH2594" i="21" s="1"/>
  <c r="AA2595" i="21"/>
  <c r="CI2594" i="21" s="1"/>
  <c r="AB2595" i="21"/>
  <c r="CJ2594" i="21" s="1"/>
  <c r="AC2595" i="21"/>
  <c r="CK2594" i="21" s="1"/>
  <c r="AD2595" i="21"/>
  <c r="CL2594" i="21" s="1"/>
  <c r="M2595" i="21"/>
  <c r="N2580" i="21"/>
  <c r="O2580" i="21"/>
  <c r="P2580" i="21"/>
  <c r="Q2580" i="21"/>
  <c r="BY2579" i="21" s="1"/>
  <c r="R2580" i="21"/>
  <c r="BZ2579" i="21" s="1"/>
  <c r="S2580" i="21"/>
  <c r="T2580" i="21"/>
  <c r="CB2579" i="21" s="1"/>
  <c r="U2580" i="21"/>
  <c r="CC2579" i="21" s="1"/>
  <c r="V2580" i="21"/>
  <c r="W2580" i="21"/>
  <c r="X2580" i="21"/>
  <c r="CF2579" i="21" s="1"/>
  <c r="Y2580" i="21"/>
  <c r="CG2579" i="21" s="1"/>
  <c r="Z2580" i="21"/>
  <c r="CH2579" i="21" s="1"/>
  <c r="AA2580" i="21"/>
  <c r="CI2579" i="21" s="1"/>
  <c r="AB2580" i="21"/>
  <c r="CJ2579" i="21" s="1"/>
  <c r="AC2580" i="21"/>
  <c r="AD2580" i="21"/>
  <c r="M2580" i="21"/>
  <c r="BU2579" i="21" s="1"/>
  <c r="T2551" i="21"/>
  <c r="BA2545" i="21" s="1"/>
  <c r="BA2546" i="21" s="1"/>
  <c r="U2551" i="21"/>
  <c r="V2551" i="21"/>
  <c r="W2551" i="21"/>
  <c r="X2551" i="21"/>
  <c r="BE2545" i="21" s="1"/>
  <c r="BE2546" i="21" s="1"/>
  <c r="Y2551" i="21"/>
  <c r="BF2545" i="21" s="1"/>
  <c r="BF2546" i="21" s="1"/>
  <c r="Z2551" i="21"/>
  <c r="BG2545" i="21" s="1"/>
  <c r="AA2551" i="21"/>
  <c r="BH2545" i="21" s="1"/>
  <c r="BH2546" i="21" s="1"/>
  <c r="AB2551" i="21"/>
  <c r="BI2545" i="21" s="1"/>
  <c r="BI2546" i="21" s="1"/>
  <c r="AC2551" i="21"/>
  <c r="AD2551" i="21"/>
  <c r="S2551" i="21"/>
  <c r="S2525" i="21"/>
  <c r="Y2525" i="21"/>
  <c r="Q2493" i="21"/>
  <c r="BV2492" i="21" s="1"/>
  <c r="R2493" i="21"/>
  <c r="BW2492" i="21" s="1"/>
  <c r="S2493" i="21"/>
  <c r="BX2492" i="21" s="1"/>
  <c r="T2493" i="21"/>
  <c r="BY2492" i="21" s="1"/>
  <c r="U2493" i="21"/>
  <c r="BZ2492" i="21" s="1"/>
  <c r="V2493" i="21"/>
  <c r="CA2492" i="21" s="1"/>
  <c r="W2493" i="21"/>
  <c r="CB2492" i="21" s="1"/>
  <c r="X2493" i="21"/>
  <c r="CC2492" i="21" s="1"/>
  <c r="Y2493" i="21"/>
  <c r="CD2492" i="21" s="1"/>
  <c r="Z2493" i="21"/>
  <c r="CE2492" i="21" s="1"/>
  <c r="AA2493" i="21"/>
  <c r="CF2492" i="21" s="1"/>
  <c r="AB2493" i="21"/>
  <c r="CG2492" i="21" s="1"/>
  <c r="AC2493" i="21"/>
  <c r="CH2492" i="21" s="1"/>
  <c r="AD2493" i="21"/>
  <c r="CI2492" i="21" s="1"/>
  <c r="P2493" i="21"/>
  <c r="BU2492" i="21" s="1"/>
  <c r="N2478" i="21"/>
  <c r="BV2477" i="21" s="1"/>
  <c r="O2478" i="21"/>
  <c r="BW2477" i="21" s="1"/>
  <c r="P2478" i="21"/>
  <c r="BX2477" i="21" s="1"/>
  <c r="Q2478" i="21"/>
  <c r="BY2477" i="21" s="1"/>
  <c r="R2478" i="21"/>
  <c r="BZ2477" i="21" s="1"/>
  <c r="S2478" i="21"/>
  <c r="CA2477" i="21" s="1"/>
  <c r="T2478" i="21"/>
  <c r="CB2477" i="21" s="1"/>
  <c r="U2478" i="21"/>
  <c r="CC2477" i="21" s="1"/>
  <c r="V2478" i="21"/>
  <c r="CD2477" i="21" s="1"/>
  <c r="W2478" i="21"/>
  <c r="CE2477" i="21" s="1"/>
  <c r="X2478" i="21"/>
  <c r="CF2477" i="21" s="1"/>
  <c r="Y2478" i="21"/>
  <c r="CG2477" i="21" s="1"/>
  <c r="Z2478" i="21"/>
  <c r="CH2477" i="21" s="1"/>
  <c r="AA2478" i="21"/>
  <c r="CI2477" i="21" s="1"/>
  <c r="AB2478" i="21"/>
  <c r="CJ2477" i="21" s="1"/>
  <c r="AC2478" i="21"/>
  <c r="CK2477" i="21" s="1"/>
  <c r="AD2478" i="21"/>
  <c r="CL2477" i="21" s="1"/>
  <c r="M2478" i="21"/>
  <c r="BU2477" i="21" s="1"/>
  <c r="N2463" i="21"/>
  <c r="BV2462" i="21" s="1"/>
  <c r="O2463" i="21"/>
  <c r="BW2462" i="21" s="1"/>
  <c r="P2463" i="21"/>
  <c r="BX2462" i="21" s="1"/>
  <c r="Q2463" i="21"/>
  <c r="BY2462" i="21" s="1"/>
  <c r="R2463" i="21"/>
  <c r="BZ2462" i="21" s="1"/>
  <c r="S2463" i="21"/>
  <c r="CA2462" i="21" s="1"/>
  <c r="T2463" i="21"/>
  <c r="CB2462" i="21" s="1"/>
  <c r="U2463" i="21"/>
  <c r="CC2462" i="21" s="1"/>
  <c r="V2463" i="21"/>
  <c r="CD2462" i="21" s="1"/>
  <c r="W2463" i="21"/>
  <c r="CE2462" i="21" s="1"/>
  <c r="X2463" i="21"/>
  <c r="CF2462" i="21" s="1"/>
  <c r="Y2463" i="21"/>
  <c r="CG2462" i="21" s="1"/>
  <c r="Z2463" i="21"/>
  <c r="CH2462" i="21" s="1"/>
  <c r="AA2463" i="21"/>
  <c r="CI2462" i="21" s="1"/>
  <c r="AB2463" i="21"/>
  <c r="CJ2462" i="21" s="1"/>
  <c r="AC2463" i="21"/>
  <c r="CK2462" i="21" s="1"/>
  <c r="AD2463" i="21"/>
  <c r="CL2462" i="21" s="1"/>
  <c r="M2463" i="21"/>
  <c r="BU2462" i="21" s="1"/>
  <c r="BU2463" i="21" s="1"/>
  <c r="BU2494" i="21" s="1"/>
  <c r="B2499" i="21" s="1"/>
  <c r="Q2441" i="21"/>
  <c r="BV2440" i="21" s="1"/>
  <c r="R2441" i="21"/>
  <c r="BW2440" i="21" s="1"/>
  <c r="S2441" i="21"/>
  <c r="BX2440" i="21" s="1"/>
  <c r="T2441" i="21"/>
  <c r="BY2440" i="21" s="1"/>
  <c r="U2441" i="21"/>
  <c r="BZ2440" i="21" s="1"/>
  <c r="V2441" i="21"/>
  <c r="CA2440" i="21" s="1"/>
  <c r="W2441" i="21"/>
  <c r="CB2440" i="21" s="1"/>
  <c r="X2441" i="21"/>
  <c r="CC2440" i="21" s="1"/>
  <c r="Y2441" i="21"/>
  <c r="CD2440" i="21" s="1"/>
  <c r="Z2441" i="21"/>
  <c r="CE2440" i="21" s="1"/>
  <c r="AA2441" i="21"/>
  <c r="CF2440" i="21" s="1"/>
  <c r="AB2441" i="21"/>
  <c r="CG2440" i="21" s="1"/>
  <c r="AC2441" i="21"/>
  <c r="CH2440" i="21" s="1"/>
  <c r="AD2441" i="21"/>
  <c r="CI2440" i="21" s="1"/>
  <c r="CI2441" i="21" s="1"/>
  <c r="P2441" i="21"/>
  <c r="BU2440" i="21" s="1"/>
  <c r="N2426" i="21"/>
  <c r="BV2425" i="21" s="1"/>
  <c r="O2426" i="21"/>
  <c r="BW2425" i="21" s="1"/>
  <c r="P2426" i="21"/>
  <c r="BX2425" i="21" s="1"/>
  <c r="Q2426" i="21"/>
  <c r="BY2425" i="21" s="1"/>
  <c r="R2426" i="21"/>
  <c r="BZ2425" i="21" s="1"/>
  <c r="S2426" i="21"/>
  <c r="CA2425" i="21" s="1"/>
  <c r="T2426" i="21"/>
  <c r="CB2425" i="21" s="1"/>
  <c r="U2426" i="21"/>
  <c r="CC2425" i="21" s="1"/>
  <c r="V2426" i="21"/>
  <c r="CD2425" i="21" s="1"/>
  <c r="W2426" i="21"/>
  <c r="CE2425" i="21" s="1"/>
  <c r="X2426" i="21"/>
  <c r="CF2425" i="21" s="1"/>
  <c r="Y2426" i="21"/>
  <c r="CG2425" i="21" s="1"/>
  <c r="Z2426" i="21"/>
  <c r="CH2425" i="21" s="1"/>
  <c r="AA2426" i="21"/>
  <c r="CI2425" i="21" s="1"/>
  <c r="AB2426" i="21"/>
  <c r="CJ2425" i="21" s="1"/>
  <c r="AC2426" i="21"/>
  <c r="CK2425" i="21" s="1"/>
  <c r="AD2426" i="21"/>
  <c r="CL2425" i="21" s="1"/>
  <c r="CL2426" i="21" s="1"/>
  <c r="M2426" i="21"/>
  <c r="BU2425" i="21" s="1"/>
  <c r="N2411" i="21"/>
  <c r="BV2410" i="21" s="1"/>
  <c r="BV2411" i="21" s="1"/>
  <c r="O2411" i="21"/>
  <c r="BW2410" i="21" s="1"/>
  <c r="BW2411" i="21" s="1"/>
  <c r="P2411" i="21"/>
  <c r="BX2410" i="21" s="1"/>
  <c r="Q2411" i="21"/>
  <c r="BY2410" i="21" s="1"/>
  <c r="R2411" i="21"/>
  <c r="BZ2410" i="21" s="1"/>
  <c r="S2411" i="21"/>
  <c r="CA2410" i="21" s="1"/>
  <c r="T2411" i="21"/>
  <c r="CB2410" i="21" s="1"/>
  <c r="U2411" i="21"/>
  <c r="CC2410" i="21" s="1"/>
  <c r="V2411" i="21"/>
  <c r="CD2410" i="21" s="1"/>
  <c r="W2411" i="21"/>
  <c r="CE2410" i="21" s="1"/>
  <c r="X2411" i="21"/>
  <c r="CF2410" i="21" s="1"/>
  <c r="Y2411" i="21"/>
  <c r="CG2410" i="21" s="1"/>
  <c r="Z2411" i="21"/>
  <c r="CH2410" i="21" s="1"/>
  <c r="AA2411" i="21"/>
  <c r="CI2410" i="21" s="1"/>
  <c r="AB2411" i="21"/>
  <c r="CJ2410" i="21" s="1"/>
  <c r="AC2411" i="21"/>
  <c r="CK2410" i="21" s="1"/>
  <c r="AD2411" i="21"/>
  <c r="CL2410" i="21" s="1"/>
  <c r="CL2411" i="21" s="1"/>
  <c r="M2411" i="21"/>
  <c r="BU2410" i="21" s="1"/>
  <c r="BU2411" i="21" s="1"/>
  <c r="Q2383" i="21"/>
  <c r="BV2382" i="21" s="1"/>
  <c r="R2383" i="21"/>
  <c r="BW2382" i="21" s="1"/>
  <c r="S2383" i="21"/>
  <c r="BX2382" i="21" s="1"/>
  <c r="T2383" i="21"/>
  <c r="BY2382" i="21" s="1"/>
  <c r="U2383" i="21"/>
  <c r="BZ2382" i="21" s="1"/>
  <c r="V2383" i="21"/>
  <c r="CA2382" i="21" s="1"/>
  <c r="W2383" i="21"/>
  <c r="CB2382" i="21" s="1"/>
  <c r="X2383" i="21"/>
  <c r="CC2382" i="21" s="1"/>
  <c r="Y2383" i="21"/>
  <c r="CD2382" i="21" s="1"/>
  <c r="Z2383" i="21"/>
  <c r="CE2382" i="21" s="1"/>
  <c r="AA2383" i="21"/>
  <c r="CF2382" i="21" s="1"/>
  <c r="AB2383" i="21"/>
  <c r="CG2382" i="21" s="1"/>
  <c r="CG2383" i="21" s="1"/>
  <c r="AC2383" i="21"/>
  <c r="CH2382" i="21" s="1"/>
  <c r="AD2383" i="21"/>
  <c r="CI2382" i="21" s="1"/>
  <c r="CI2383" i="21" s="1"/>
  <c r="P2383" i="21"/>
  <c r="BU2382" i="21" s="1"/>
  <c r="BU2383" i="21" s="1"/>
  <c r="N2373" i="21"/>
  <c r="BV2372" i="21" s="1"/>
  <c r="BV2373" i="21" s="1"/>
  <c r="O2373" i="21"/>
  <c r="BW2372" i="21" s="1"/>
  <c r="BW2373" i="21" s="1"/>
  <c r="P2373" i="21"/>
  <c r="BX2372" i="21" s="1"/>
  <c r="BX2373" i="21" s="1"/>
  <c r="Q2373" i="21"/>
  <c r="BY2372" i="21" s="1"/>
  <c r="BY2373" i="21" s="1"/>
  <c r="R2373" i="21"/>
  <c r="BZ2372" i="21" s="1"/>
  <c r="BZ2373" i="21" s="1"/>
  <c r="S2373" i="21"/>
  <c r="CA2372" i="21" s="1"/>
  <c r="CA2373" i="21" s="1"/>
  <c r="T2373" i="21"/>
  <c r="CB2372" i="21" s="1"/>
  <c r="CB2373" i="21" s="1"/>
  <c r="U2373" i="21"/>
  <c r="CC2372" i="21" s="1"/>
  <c r="CC2373" i="21" s="1"/>
  <c r="V2373" i="21"/>
  <c r="CD2372" i="21" s="1"/>
  <c r="CD2373" i="21" s="1"/>
  <c r="W2373" i="21"/>
  <c r="CE2372" i="21" s="1"/>
  <c r="CE2373" i="21" s="1"/>
  <c r="X2373" i="21"/>
  <c r="CF2372" i="21" s="1"/>
  <c r="CF2373" i="21" s="1"/>
  <c r="Y2373" i="21"/>
  <c r="CG2372" i="21" s="1"/>
  <c r="CG2373" i="21" s="1"/>
  <c r="Z2373" i="21"/>
  <c r="CH2372" i="21" s="1"/>
  <c r="CH2373" i="21" s="1"/>
  <c r="AA2373" i="21"/>
  <c r="CI2372" i="21" s="1"/>
  <c r="CI2373" i="21" s="1"/>
  <c r="AB2373" i="21"/>
  <c r="CJ2372" i="21" s="1"/>
  <c r="CJ2373" i="21" s="1"/>
  <c r="AC2373" i="21"/>
  <c r="CK2372" i="21" s="1"/>
  <c r="CK2373" i="21" s="1"/>
  <c r="AD2373" i="21"/>
  <c r="CL2372" i="21" s="1"/>
  <c r="CL2373" i="21" s="1"/>
  <c r="M2373" i="21"/>
  <c r="BU2372" i="21" s="1"/>
  <c r="BU2373" i="21" s="1"/>
  <c r="N2363" i="21"/>
  <c r="BV2362" i="21" s="1"/>
  <c r="BV2363" i="21" s="1"/>
  <c r="O2363" i="21"/>
  <c r="BW2362" i="21" s="1"/>
  <c r="BW2363" i="21" s="1"/>
  <c r="P2363" i="21"/>
  <c r="BX2362" i="21" s="1"/>
  <c r="BX2363" i="21" s="1"/>
  <c r="Q2363" i="21"/>
  <c r="BY2362" i="21" s="1"/>
  <c r="BY2363" i="21" s="1"/>
  <c r="R2363" i="21"/>
  <c r="BZ2362" i="21" s="1"/>
  <c r="BZ2363" i="21" s="1"/>
  <c r="S2363" i="21"/>
  <c r="CA2362" i="21" s="1"/>
  <c r="CA2363" i="21" s="1"/>
  <c r="T2363" i="21"/>
  <c r="CB2362" i="21" s="1"/>
  <c r="CB2363" i="21" s="1"/>
  <c r="U2363" i="21"/>
  <c r="CC2362" i="21" s="1"/>
  <c r="CC2363" i="21" s="1"/>
  <c r="V2363" i="21"/>
  <c r="CD2362" i="21" s="1"/>
  <c r="W2363" i="21"/>
  <c r="CE2362" i="21" s="1"/>
  <c r="X2363" i="21"/>
  <c r="CF2362" i="21" s="1"/>
  <c r="Y2363" i="21"/>
  <c r="CG2362" i="21" s="1"/>
  <c r="Z2363" i="21"/>
  <c r="CH2362" i="21" s="1"/>
  <c r="AA2363" i="21"/>
  <c r="CI2362" i="21" s="1"/>
  <c r="AB2363" i="21"/>
  <c r="CJ2362" i="21" s="1"/>
  <c r="AC2363" i="21"/>
  <c r="CK2362" i="21" s="1"/>
  <c r="AD2363" i="21"/>
  <c r="CL2362" i="21" s="1"/>
  <c r="CL2363" i="21" s="1"/>
  <c r="M2363" i="21"/>
  <c r="BU2362" i="21" s="1"/>
  <c r="BU2363" i="21" s="1"/>
  <c r="Q2346" i="21"/>
  <c r="BV2345" i="21" s="1"/>
  <c r="R2346" i="21"/>
  <c r="BW2345" i="21" s="1"/>
  <c r="S2346" i="21"/>
  <c r="BX2345" i="21" s="1"/>
  <c r="BX2346" i="21" s="1"/>
  <c r="BU2347" i="21" s="1"/>
  <c r="B2349" i="21" s="1"/>
  <c r="T2346" i="21"/>
  <c r="BY2345" i="21" s="1"/>
  <c r="U2346" i="21"/>
  <c r="BZ2345" i="21" s="1"/>
  <c r="V2346" i="21"/>
  <c r="CA2345" i="21" s="1"/>
  <c r="W2346" i="21"/>
  <c r="CB2345" i="21" s="1"/>
  <c r="X2346" i="21"/>
  <c r="CC2345" i="21" s="1"/>
  <c r="Y2346" i="21"/>
  <c r="CD2345" i="21" s="1"/>
  <c r="Z2346" i="21"/>
  <c r="CE2345" i="21" s="1"/>
  <c r="AA2346" i="21"/>
  <c r="CF2345" i="21" s="1"/>
  <c r="AB2346" i="21"/>
  <c r="CG2345" i="21" s="1"/>
  <c r="AC2346" i="21"/>
  <c r="CH2345" i="21" s="1"/>
  <c r="AD2346" i="21"/>
  <c r="CI2345" i="21" s="1"/>
  <c r="P2346" i="21"/>
  <c r="N2336" i="21"/>
  <c r="O2336" i="21"/>
  <c r="P2336" i="21"/>
  <c r="Q2336" i="21"/>
  <c r="R2336" i="21"/>
  <c r="S2336" i="21"/>
  <c r="T2336" i="21"/>
  <c r="U2336" i="21"/>
  <c r="V2336" i="21"/>
  <c r="W2336" i="21"/>
  <c r="X2336" i="21"/>
  <c r="Y2336" i="21"/>
  <c r="Z2336" i="21"/>
  <c r="AA2336" i="21"/>
  <c r="AB2336" i="21"/>
  <c r="AC2336" i="21"/>
  <c r="AD2336" i="21"/>
  <c r="M2336" i="21"/>
  <c r="N2326" i="21"/>
  <c r="BV2325" i="21" s="1"/>
  <c r="O2326" i="21"/>
  <c r="BW2325" i="21" s="1"/>
  <c r="P2326" i="21"/>
  <c r="BX2325" i="21" s="1"/>
  <c r="Q2326" i="21"/>
  <c r="BY2325" i="21" s="1"/>
  <c r="R2326" i="21"/>
  <c r="BZ2325" i="21" s="1"/>
  <c r="S2326" i="21"/>
  <c r="CA2325" i="21" s="1"/>
  <c r="T2326" i="21"/>
  <c r="CB2325" i="21" s="1"/>
  <c r="U2326" i="21"/>
  <c r="CC2325" i="21" s="1"/>
  <c r="V2326" i="21"/>
  <c r="CD2325" i="21" s="1"/>
  <c r="W2326" i="21"/>
  <c r="CE2325" i="21" s="1"/>
  <c r="X2326" i="21"/>
  <c r="CF2325" i="21" s="1"/>
  <c r="Y2326" i="21"/>
  <c r="CG2325" i="21" s="1"/>
  <c r="Z2326" i="21"/>
  <c r="CH2325" i="21" s="1"/>
  <c r="AA2326" i="21"/>
  <c r="CI2325" i="21" s="1"/>
  <c r="AB2326" i="21"/>
  <c r="CJ2325" i="21" s="1"/>
  <c r="AC2326" i="21"/>
  <c r="CK2325" i="21" s="1"/>
  <c r="AD2326" i="21"/>
  <c r="CL2325" i="21" s="1"/>
  <c r="M2326" i="21"/>
  <c r="Q2303" i="21"/>
  <c r="R2303" i="21"/>
  <c r="S2303" i="21"/>
  <c r="T2303" i="21"/>
  <c r="U2303" i="21"/>
  <c r="V2303" i="21"/>
  <c r="W2303" i="21"/>
  <c r="X2303" i="21"/>
  <c r="Y2303" i="21"/>
  <c r="Z2303" i="21"/>
  <c r="AA2303" i="21"/>
  <c r="AB2303" i="21"/>
  <c r="AC2303" i="21"/>
  <c r="AD2303" i="21"/>
  <c r="CI2381" i="21" s="1"/>
  <c r="P2303" i="21"/>
  <c r="N2286" i="21"/>
  <c r="O2286" i="21"/>
  <c r="P2286" i="21"/>
  <c r="Q2286" i="21"/>
  <c r="R2286" i="21"/>
  <c r="S2286" i="21"/>
  <c r="T2286" i="21"/>
  <c r="U2286" i="21"/>
  <c r="V2286" i="21"/>
  <c r="W2286" i="21"/>
  <c r="X2286" i="21"/>
  <c r="Y2286" i="21"/>
  <c r="Z2286" i="21"/>
  <c r="AA2286" i="21"/>
  <c r="AB2286" i="21"/>
  <c r="AC2286" i="21"/>
  <c r="AD2286" i="21"/>
  <c r="CL2371" i="21" s="1"/>
  <c r="M2286" i="21"/>
  <c r="N2269" i="21"/>
  <c r="O2269" i="21"/>
  <c r="P2269" i="21"/>
  <c r="Q2269" i="21"/>
  <c r="R2269" i="21"/>
  <c r="S2269" i="21"/>
  <c r="T2269" i="21"/>
  <c r="U2269" i="21"/>
  <c r="V2269" i="21"/>
  <c r="W2269" i="21"/>
  <c r="X2269" i="21"/>
  <c r="Y2269" i="21"/>
  <c r="Z2269" i="21"/>
  <c r="AA2269" i="21"/>
  <c r="AB2269" i="21"/>
  <c r="AC2269" i="21"/>
  <c r="AD2269" i="21"/>
  <c r="M2269" i="21"/>
  <c r="Q2245" i="21"/>
  <c r="R2245" i="21"/>
  <c r="S2245" i="21"/>
  <c r="T2245" i="21"/>
  <c r="U2245" i="21"/>
  <c r="V2245" i="21"/>
  <c r="W2245" i="21"/>
  <c r="X2245" i="21"/>
  <c r="Y2245" i="21"/>
  <c r="Z2245" i="21"/>
  <c r="AA2245" i="21"/>
  <c r="AB2245" i="21"/>
  <c r="AC2245" i="21"/>
  <c r="AD2245" i="21"/>
  <c r="P2245" i="21"/>
  <c r="AA2228" i="21"/>
  <c r="N2228" i="21"/>
  <c r="O2228" i="21"/>
  <c r="P2228" i="21"/>
  <c r="Q2228" i="21"/>
  <c r="R2228" i="21"/>
  <c r="S2228" i="21"/>
  <c r="T2228" i="21"/>
  <c r="U2228" i="21"/>
  <c r="V2228" i="21"/>
  <c r="W2228" i="21"/>
  <c r="X2228" i="21"/>
  <c r="Y2228" i="21"/>
  <c r="Z2228" i="21"/>
  <c r="AB2228" i="21"/>
  <c r="AC2228" i="21"/>
  <c r="AD2228" i="21"/>
  <c r="M2228" i="21"/>
  <c r="N2211" i="21"/>
  <c r="O2211" i="21"/>
  <c r="P2211" i="21"/>
  <c r="Q2211" i="21"/>
  <c r="R2211" i="21"/>
  <c r="S2211" i="21"/>
  <c r="T2211" i="21"/>
  <c r="U2211" i="21"/>
  <c r="V2211" i="21"/>
  <c r="W2211" i="21"/>
  <c r="X2211" i="21"/>
  <c r="Y2211" i="21"/>
  <c r="Z2211" i="21"/>
  <c r="AA2211" i="21"/>
  <c r="AB2211" i="21"/>
  <c r="AC2211" i="21"/>
  <c r="AD2211" i="21"/>
  <c r="M2211" i="21"/>
  <c r="Q2156" i="21"/>
  <c r="R2156" i="21"/>
  <c r="S2156" i="21"/>
  <c r="T2156" i="21"/>
  <c r="U2156" i="21"/>
  <c r="V2156" i="21"/>
  <c r="W2156" i="21"/>
  <c r="X2156" i="21"/>
  <c r="Y2156" i="21"/>
  <c r="Z2156" i="21"/>
  <c r="AA2156" i="21"/>
  <c r="AB2156" i="21"/>
  <c r="AC2156" i="21"/>
  <c r="AD2156" i="21"/>
  <c r="CI2155" i="21" s="1"/>
  <c r="P2156" i="21"/>
  <c r="N2141" i="21"/>
  <c r="BV2140" i="21" s="1"/>
  <c r="O2141" i="21"/>
  <c r="BW2140" i="21" s="1"/>
  <c r="P2141" i="21"/>
  <c r="BX2140" i="21" s="1"/>
  <c r="Q2141" i="21"/>
  <c r="BY2140" i="21" s="1"/>
  <c r="R2141" i="21"/>
  <c r="BZ2140" i="21" s="1"/>
  <c r="S2141" i="21"/>
  <c r="CA2140" i="21" s="1"/>
  <c r="T2141" i="21"/>
  <c r="CB2140" i="21" s="1"/>
  <c r="U2141" i="21"/>
  <c r="CC2140" i="21" s="1"/>
  <c r="V2141" i="21"/>
  <c r="CD2140" i="21" s="1"/>
  <c r="W2141" i="21"/>
  <c r="CE2140" i="21" s="1"/>
  <c r="X2141" i="21"/>
  <c r="CF2140" i="21" s="1"/>
  <c r="Y2141" i="21"/>
  <c r="CG2140" i="21" s="1"/>
  <c r="Z2141" i="21"/>
  <c r="CH2140" i="21" s="1"/>
  <c r="AA2141" i="21"/>
  <c r="CI2140" i="21" s="1"/>
  <c r="AB2141" i="21"/>
  <c r="CJ2140" i="21" s="1"/>
  <c r="AC2141" i="21"/>
  <c r="CK2140" i="21" s="1"/>
  <c r="AD2141" i="21"/>
  <c r="CL2140" i="21" s="1"/>
  <c r="M2141" i="21"/>
  <c r="BU2140" i="21" s="1"/>
  <c r="N2126" i="21"/>
  <c r="BV2125" i="21" s="1"/>
  <c r="O2126" i="21"/>
  <c r="BW2125" i="21" s="1"/>
  <c r="P2126" i="21"/>
  <c r="BX2125" i="21" s="1"/>
  <c r="Q2126" i="21"/>
  <c r="BY2125" i="21" s="1"/>
  <c r="R2126" i="21"/>
  <c r="BZ2125" i="21" s="1"/>
  <c r="S2126" i="21"/>
  <c r="CA2125" i="21" s="1"/>
  <c r="T2126" i="21"/>
  <c r="CB2125" i="21" s="1"/>
  <c r="U2126" i="21"/>
  <c r="CC2125" i="21" s="1"/>
  <c r="V2126" i="21"/>
  <c r="CD2125" i="21" s="1"/>
  <c r="W2126" i="21"/>
  <c r="CE2125" i="21" s="1"/>
  <c r="X2126" i="21"/>
  <c r="CF2125" i="21" s="1"/>
  <c r="Y2126" i="21"/>
  <c r="CG2125" i="21" s="1"/>
  <c r="Z2126" i="21"/>
  <c r="CH2125" i="21" s="1"/>
  <c r="AA2126" i="21"/>
  <c r="CI2125" i="21" s="1"/>
  <c r="AB2126" i="21"/>
  <c r="CJ2125" i="21" s="1"/>
  <c r="AC2126" i="21"/>
  <c r="CK2125" i="21" s="1"/>
  <c r="AD2126" i="21"/>
  <c r="CL2125" i="21" s="1"/>
  <c r="M2126" i="21"/>
  <c r="BU2125" i="21" s="1"/>
  <c r="Q2099" i="21"/>
  <c r="BV2098" i="21" s="1"/>
  <c r="R2099" i="21"/>
  <c r="BW2098" i="21" s="1"/>
  <c r="S2099" i="21"/>
  <c r="BX2098" i="21" s="1"/>
  <c r="T2099" i="21"/>
  <c r="BY2098" i="21" s="1"/>
  <c r="U2099" i="21"/>
  <c r="BZ2098" i="21" s="1"/>
  <c r="V2099" i="21"/>
  <c r="CA2098" i="21" s="1"/>
  <c r="W2099" i="21"/>
  <c r="CB2098" i="21" s="1"/>
  <c r="X2099" i="21"/>
  <c r="CC2098" i="21" s="1"/>
  <c r="Y2099" i="21"/>
  <c r="CD2098" i="21" s="1"/>
  <c r="Z2099" i="21"/>
  <c r="CE2098" i="21" s="1"/>
  <c r="AA2099" i="21"/>
  <c r="CF2098" i="21" s="1"/>
  <c r="AB2099" i="21"/>
  <c r="CG2098" i="21" s="1"/>
  <c r="AC2099" i="21"/>
  <c r="CH2098" i="21" s="1"/>
  <c r="AD2099" i="21"/>
  <c r="CI2098" i="21" s="1"/>
  <c r="P2099" i="21"/>
  <c r="BU2098" i="21" s="1"/>
  <c r="N2085" i="21"/>
  <c r="BV2084" i="21" s="1"/>
  <c r="O2085" i="21"/>
  <c r="BW2084" i="21" s="1"/>
  <c r="P2085" i="21"/>
  <c r="BX2084" i="21" s="1"/>
  <c r="Q2085" i="21"/>
  <c r="BY2084" i="21" s="1"/>
  <c r="R2085" i="21"/>
  <c r="BZ2084" i="21" s="1"/>
  <c r="S2085" i="21"/>
  <c r="CA2084" i="21" s="1"/>
  <c r="T2085" i="21"/>
  <c r="CB2084" i="21" s="1"/>
  <c r="U2085" i="21"/>
  <c r="CC2084" i="21" s="1"/>
  <c r="V2085" i="21"/>
  <c r="CD2084" i="21" s="1"/>
  <c r="W2085" i="21"/>
  <c r="CE2084" i="21" s="1"/>
  <c r="X2085" i="21"/>
  <c r="CF2084" i="21" s="1"/>
  <c r="Y2085" i="21"/>
  <c r="CG2084" i="21" s="1"/>
  <c r="Z2085" i="21"/>
  <c r="CH2084" i="21" s="1"/>
  <c r="AA2085" i="21"/>
  <c r="CI2084" i="21" s="1"/>
  <c r="AB2085" i="21"/>
  <c r="CJ2084" i="21" s="1"/>
  <c r="AC2085" i="21"/>
  <c r="CK2084" i="21" s="1"/>
  <c r="AD2085" i="21"/>
  <c r="CL2084" i="21" s="1"/>
  <c r="M2085" i="21"/>
  <c r="N2071" i="21"/>
  <c r="BV2070" i="21" s="1"/>
  <c r="O2071" i="21"/>
  <c r="BW2070" i="21" s="1"/>
  <c r="P2071" i="21"/>
  <c r="BX2070" i="21" s="1"/>
  <c r="Q2071" i="21"/>
  <c r="BY2070" i="21" s="1"/>
  <c r="R2071" i="21"/>
  <c r="BZ2070" i="21" s="1"/>
  <c r="S2071" i="21"/>
  <c r="CA2070" i="21" s="1"/>
  <c r="T2071" i="21"/>
  <c r="CB2070" i="21" s="1"/>
  <c r="U2071" i="21"/>
  <c r="CC2070" i="21" s="1"/>
  <c r="V2071" i="21"/>
  <c r="CD2070" i="21" s="1"/>
  <c r="W2071" i="21"/>
  <c r="CE2070" i="21" s="1"/>
  <c r="X2071" i="21"/>
  <c r="CF2070" i="21" s="1"/>
  <c r="Y2071" i="21"/>
  <c r="CG2070" i="21" s="1"/>
  <c r="Z2071" i="21"/>
  <c r="CH2070" i="21" s="1"/>
  <c r="AA2071" i="21"/>
  <c r="CI2070" i="21" s="1"/>
  <c r="AB2071" i="21"/>
  <c r="CJ2070" i="21" s="1"/>
  <c r="AC2071" i="21"/>
  <c r="CK2070" i="21" s="1"/>
  <c r="AD2071" i="21"/>
  <c r="CL2070" i="21" s="1"/>
  <c r="M2071" i="21"/>
  <c r="BU2070" i="21" s="1"/>
  <c r="Q2046" i="21"/>
  <c r="R2046" i="21"/>
  <c r="S2046" i="21"/>
  <c r="T2046" i="21"/>
  <c r="U2046" i="21"/>
  <c r="V2046" i="21"/>
  <c r="W2046" i="21"/>
  <c r="X2046" i="21"/>
  <c r="Y2046" i="21"/>
  <c r="Z2046" i="21"/>
  <c r="AA2046" i="21"/>
  <c r="AB2046" i="21"/>
  <c r="AC2046" i="21"/>
  <c r="AD2046" i="21"/>
  <c r="P2046" i="21"/>
  <c r="N2029" i="21"/>
  <c r="DZ2129" i="21" s="1"/>
  <c r="O2029" i="21"/>
  <c r="EA2129" i="21" s="1"/>
  <c r="P2029" i="21"/>
  <c r="EB2129" i="21" s="1"/>
  <c r="Q2029" i="21"/>
  <c r="EC2129" i="21" s="1"/>
  <c r="R2029" i="21"/>
  <c r="ED2129" i="21" s="1"/>
  <c r="S2029" i="21"/>
  <c r="EE2129" i="21" s="1"/>
  <c r="T2029" i="21"/>
  <c r="EF2129" i="21" s="1"/>
  <c r="U2029" i="21"/>
  <c r="EG2129" i="21" s="1"/>
  <c r="V2029" i="21"/>
  <c r="EH2129" i="21" s="1"/>
  <c r="W2029" i="21"/>
  <c r="EI2129" i="21" s="1"/>
  <c r="X2029" i="21"/>
  <c r="EJ2129" i="21" s="1"/>
  <c r="Y2029" i="21"/>
  <c r="EK2129" i="21" s="1"/>
  <c r="Z2029" i="21"/>
  <c r="EL2129" i="21" s="1"/>
  <c r="AA2029" i="21"/>
  <c r="EM2129" i="21" s="1"/>
  <c r="AB2029" i="21"/>
  <c r="EN2129" i="21" s="1"/>
  <c r="AC2029" i="21"/>
  <c r="EO2129" i="21" s="1"/>
  <c r="AD2029" i="21"/>
  <c r="EP2129" i="21" s="1"/>
  <c r="M2029" i="21"/>
  <c r="N2012" i="21"/>
  <c r="O2012" i="21"/>
  <c r="P2012" i="21"/>
  <c r="EB2114" i="21" s="1"/>
  <c r="Q2012" i="21"/>
  <c r="EC2114" i="21" s="1"/>
  <c r="R2012" i="21"/>
  <c r="ED2114" i="21" s="1"/>
  <c r="S2012" i="21"/>
  <c r="EE2114" i="21" s="1"/>
  <c r="T2012" i="21"/>
  <c r="U2012" i="21"/>
  <c r="V2012" i="21"/>
  <c r="W2012" i="21"/>
  <c r="EI2114" i="21" s="1"/>
  <c r="X2012" i="21"/>
  <c r="EJ2114" i="21" s="1"/>
  <c r="Y2012" i="21"/>
  <c r="EK2114" i="21" s="1"/>
  <c r="Z2012" i="21"/>
  <c r="EL2114" i="21" s="1"/>
  <c r="AA2012" i="21"/>
  <c r="EM2114" i="21" s="1"/>
  <c r="AB2012" i="21"/>
  <c r="EN2114" i="21" s="1"/>
  <c r="AC2012" i="21"/>
  <c r="EO2114" i="21" s="1"/>
  <c r="AD2012" i="21"/>
  <c r="EP2114" i="21" s="1"/>
  <c r="M2012" i="21"/>
  <c r="Q1988" i="21"/>
  <c r="R1988" i="21"/>
  <c r="S1988" i="21"/>
  <c r="T1988" i="21"/>
  <c r="U1988" i="21"/>
  <c r="V1988" i="21"/>
  <c r="W1988" i="21"/>
  <c r="X1988" i="21"/>
  <c r="Y1988" i="21"/>
  <c r="Z1988" i="21"/>
  <c r="AA1988" i="21"/>
  <c r="AB1988" i="21"/>
  <c r="AC1988" i="21"/>
  <c r="AD1988" i="21"/>
  <c r="P1988" i="21"/>
  <c r="N1971" i="21"/>
  <c r="O1971" i="21"/>
  <c r="P1971" i="21"/>
  <c r="Q1971" i="21"/>
  <c r="R1971" i="21"/>
  <c r="S1971" i="21"/>
  <c r="T1971" i="21"/>
  <c r="U1971" i="21"/>
  <c r="V1971" i="21"/>
  <c r="W1971" i="21"/>
  <c r="X1971" i="21"/>
  <c r="Y1971" i="21"/>
  <c r="Z1971" i="21"/>
  <c r="AA1971" i="21"/>
  <c r="AB1971" i="21"/>
  <c r="AC1971" i="21"/>
  <c r="AD1971" i="21"/>
  <c r="M1971" i="21"/>
  <c r="N1954" i="21"/>
  <c r="O1954" i="21"/>
  <c r="P1954" i="21"/>
  <c r="Q1954" i="21"/>
  <c r="R1954" i="21"/>
  <c r="S1954" i="21"/>
  <c r="T1954" i="21"/>
  <c r="U1954" i="21"/>
  <c r="V1954" i="21"/>
  <c r="W1954" i="21"/>
  <c r="X1954" i="21"/>
  <c r="Y1954" i="21"/>
  <c r="Z1954" i="21"/>
  <c r="AA1954" i="21"/>
  <c r="AB1954" i="21"/>
  <c r="AC1954" i="21"/>
  <c r="AD1954" i="21"/>
  <c r="M1954" i="21"/>
  <c r="S1898" i="21"/>
  <c r="AN1898" i="21" s="1"/>
  <c r="AN1899" i="21" s="1"/>
  <c r="W1898" i="21"/>
  <c r="AO1898" i="21" s="1"/>
  <c r="AO1899" i="21" s="1"/>
  <c r="AA1898" i="21"/>
  <c r="AP1898" i="21" s="1"/>
  <c r="AP1899" i="21" s="1"/>
  <c r="O1898" i="21"/>
  <c r="AM1898" i="21" s="1"/>
  <c r="AM1899" i="21" s="1"/>
  <c r="S1871" i="21"/>
  <c r="AN1871" i="21" s="1"/>
  <c r="AN1872" i="21" s="1"/>
  <c r="W1871" i="21"/>
  <c r="AO1871" i="21" s="1"/>
  <c r="AO1872" i="21" s="1"/>
  <c r="AA1871" i="21"/>
  <c r="AP1871" i="21" s="1"/>
  <c r="AP1872" i="21" s="1"/>
  <c r="O1871" i="21"/>
  <c r="AM1871" i="21" s="1"/>
  <c r="AM1872" i="21" s="1"/>
  <c r="U1816" i="21"/>
  <c r="BW1789" i="21" s="1"/>
  <c r="BW1790" i="21" s="1"/>
  <c r="V1816" i="21"/>
  <c r="BX1789" i="21" s="1"/>
  <c r="BX1790" i="21" s="1"/>
  <c r="W1816" i="21"/>
  <c r="BY1789" i="21" s="1"/>
  <c r="BY1790" i="21" s="1"/>
  <c r="X1816" i="21"/>
  <c r="BZ1789" i="21" s="1"/>
  <c r="BZ1790" i="21" s="1"/>
  <c r="Y1816" i="21"/>
  <c r="CA1789" i="21" s="1"/>
  <c r="CA1790" i="21" s="1"/>
  <c r="Z1816" i="21"/>
  <c r="CB1789" i="21" s="1"/>
  <c r="CB1790" i="21" s="1"/>
  <c r="AA1816" i="21"/>
  <c r="CC1789" i="21" s="1"/>
  <c r="CC1790" i="21" s="1"/>
  <c r="AB1816" i="21"/>
  <c r="CD1789" i="21" s="1"/>
  <c r="CD1790" i="21" s="1"/>
  <c r="AC1816" i="21"/>
  <c r="CE1789" i="21" s="1"/>
  <c r="CE1790" i="21" s="1"/>
  <c r="AD1816" i="21"/>
  <c r="CF1789" i="21" s="1"/>
  <c r="CF1790" i="21" s="1"/>
  <c r="T1816" i="21"/>
  <c r="BV1789" i="21" s="1"/>
  <c r="Q1767" i="21"/>
  <c r="DG1766" i="21" s="1"/>
  <c r="DG1767" i="21" s="1"/>
  <c r="R1767" i="21"/>
  <c r="DH1766" i="21" s="1"/>
  <c r="DH1767" i="21" s="1"/>
  <c r="S1767" i="21"/>
  <c r="DI1766" i="21" s="1"/>
  <c r="DI1767" i="21" s="1"/>
  <c r="T1767" i="21"/>
  <c r="DJ1766" i="21" s="1"/>
  <c r="DJ1767" i="21" s="1"/>
  <c r="U1767" i="21"/>
  <c r="DK1766" i="21" s="1"/>
  <c r="DK1767" i="21" s="1"/>
  <c r="V1767" i="21"/>
  <c r="DL1766" i="21" s="1"/>
  <c r="DL1767" i="21" s="1"/>
  <c r="W1767" i="21"/>
  <c r="DM1766" i="21" s="1"/>
  <c r="DM1767" i="21" s="1"/>
  <c r="X1767" i="21"/>
  <c r="DN1766" i="21" s="1"/>
  <c r="DN1767" i="21" s="1"/>
  <c r="Y1767" i="21"/>
  <c r="DO1766" i="21" s="1"/>
  <c r="DO1767" i="21" s="1"/>
  <c r="Z1767" i="21"/>
  <c r="DP1766" i="21" s="1"/>
  <c r="DP1767" i="21" s="1"/>
  <c r="AA1767" i="21"/>
  <c r="DQ1766" i="21" s="1"/>
  <c r="DQ1767" i="21" s="1"/>
  <c r="AB1767" i="21"/>
  <c r="DR1766" i="21" s="1"/>
  <c r="DR1767" i="21" s="1"/>
  <c r="AC1767" i="21"/>
  <c r="DS1766" i="21" s="1"/>
  <c r="DS1767" i="21" s="1"/>
  <c r="AD1767" i="21"/>
  <c r="DT1766" i="21" s="1"/>
  <c r="DT1767" i="21" s="1"/>
  <c r="P1767" i="21"/>
  <c r="DF1766" i="21" s="1"/>
  <c r="DF1767" i="21" s="1"/>
  <c r="N1732" i="21"/>
  <c r="DG1731" i="21" s="1"/>
  <c r="DG1732" i="21" s="1"/>
  <c r="O1732" i="21"/>
  <c r="DH1731" i="21" s="1"/>
  <c r="DH1732" i="21" s="1"/>
  <c r="P1732" i="21"/>
  <c r="DI1731" i="21" s="1"/>
  <c r="DI1732" i="21" s="1"/>
  <c r="Q1732" i="21"/>
  <c r="DJ1731" i="21" s="1"/>
  <c r="DJ1732" i="21" s="1"/>
  <c r="R1732" i="21"/>
  <c r="DK1731" i="21" s="1"/>
  <c r="DK1732" i="21" s="1"/>
  <c r="S1732" i="21"/>
  <c r="DL1731" i="21" s="1"/>
  <c r="DL1732" i="21" s="1"/>
  <c r="T1732" i="21"/>
  <c r="DM1731" i="21" s="1"/>
  <c r="DM1732" i="21" s="1"/>
  <c r="U1732" i="21"/>
  <c r="DN1731" i="21" s="1"/>
  <c r="DN1732" i="21" s="1"/>
  <c r="V1732" i="21"/>
  <c r="DO1731" i="21" s="1"/>
  <c r="DO1732" i="21" s="1"/>
  <c r="W1732" i="21"/>
  <c r="DP1731" i="21" s="1"/>
  <c r="DP1732" i="21" s="1"/>
  <c r="X1732" i="21"/>
  <c r="DQ1731" i="21" s="1"/>
  <c r="DQ1732" i="21" s="1"/>
  <c r="Y1732" i="21"/>
  <c r="DR1731" i="21" s="1"/>
  <c r="DR1732" i="21" s="1"/>
  <c r="Z1732" i="21"/>
  <c r="DS1731" i="21" s="1"/>
  <c r="DS1732" i="21" s="1"/>
  <c r="AA1732" i="21"/>
  <c r="DT1731" i="21" s="1"/>
  <c r="DT1732" i="21" s="1"/>
  <c r="AB1732" i="21"/>
  <c r="DU1731" i="21" s="1"/>
  <c r="DU1732" i="21" s="1"/>
  <c r="AC1732" i="21"/>
  <c r="DV1731" i="21" s="1"/>
  <c r="DV1732" i="21" s="1"/>
  <c r="AD1732" i="21"/>
  <c r="DW1731" i="21" s="1"/>
  <c r="DW1732" i="21" s="1"/>
  <c r="M1732" i="21"/>
  <c r="DF1731" i="21" s="1"/>
  <c r="DF1732" i="21" s="1"/>
  <c r="N1697" i="21"/>
  <c r="DG1696" i="21" s="1"/>
  <c r="O1697" i="21"/>
  <c r="DH1696" i="21" s="1"/>
  <c r="P1697" i="21"/>
  <c r="DI1696" i="21" s="1"/>
  <c r="DI1697" i="21" s="1"/>
  <c r="Q1697" i="21"/>
  <c r="DJ1696" i="21" s="1"/>
  <c r="DJ1697" i="21" s="1"/>
  <c r="R1697" i="21"/>
  <c r="DK1696" i="21" s="1"/>
  <c r="DK1697" i="21" s="1"/>
  <c r="S1697" i="21"/>
  <c r="DL1696" i="21" s="1"/>
  <c r="DL1697" i="21" s="1"/>
  <c r="T1697" i="21"/>
  <c r="DM1696" i="21" s="1"/>
  <c r="DM1697" i="21" s="1"/>
  <c r="U1697" i="21"/>
  <c r="DN1696" i="21" s="1"/>
  <c r="DN1697" i="21" s="1"/>
  <c r="V1697" i="21"/>
  <c r="DO1696" i="21" s="1"/>
  <c r="DO1697" i="21" s="1"/>
  <c r="W1697" i="21"/>
  <c r="DP1696" i="21" s="1"/>
  <c r="DP1697" i="21" s="1"/>
  <c r="X1697" i="21"/>
  <c r="DQ1696" i="21" s="1"/>
  <c r="DQ1697" i="21" s="1"/>
  <c r="Y1697" i="21"/>
  <c r="DR1696" i="21" s="1"/>
  <c r="DR1697" i="21" s="1"/>
  <c r="Z1697" i="21"/>
  <c r="DS1696" i="21" s="1"/>
  <c r="DS1697" i="21" s="1"/>
  <c r="AA1697" i="21"/>
  <c r="DT1696" i="21" s="1"/>
  <c r="DT1697" i="21" s="1"/>
  <c r="AB1697" i="21"/>
  <c r="DU1696" i="21" s="1"/>
  <c r="DU1697" i="21" s="1"/>
  <c r="AC1697" i="21"/>
  <c r="DV1696" i="21" s="1"/>
  <c r="DV1697" i="21" s="1"/>
  <c r="AD1697" i="21"/>
  <c r="DW1696" i="21" s="1"/>
  <c r="DW1697" i="21" s="1"/>
  <c r="M1697" i="21"/>
  <c r="DF1696" i="21" s="1"/>
  <c r="Q1646" i="21"/>
  <c r="DG1645" i="21" s="1"/>
  <c r="DG1646" i="21" s="1"/>
  <c r="R1646" i="21"/>
  <c r="DH1645" i="21" s="1"/>
  <c r="DH1646" i="21" s="1"/>
  <c r="S1646" i="21"/>
  <c r="DI1645" i="21" s="1"/>
  <c r="DI1646" i="21" s="1"/>
  <c r="T1646" i="21"/>
  <c r="DJ1645" i="21" s="1"/>
  <c r="DJ1646" i="21" s="1"/>
  <c r="U1646" i="21"/>
  <c r="DK1645" i="21" s="1"/>
  <c r="DK1646" i="21" s="1"/>
  <c r="V1646" i="21"/>
  <c r="DL1645" i="21" s="1"/>
  <c r="DL1646" i="21" s="1"/>
  <c r="W1646" i="21"/>
  <c r="DM1645" i="21" s="1"/>
  <c r="DM1646" i="21" s="1"/>
  <c r="X1646" i="21"/>
  <c r="DN1645" i="21" s="1"/>
  <c r="DN1646" i="21" s="1"/>
  <c r="Y1646" i="21"/>
  <c r="DO1645" i="21" s="1"/>
  <c r="DO1646" i="21" s="1"/>
  <c r="Z1646" i="21"/>
  <c r="DP1645" i="21" s="1"/>
  <c r="DP1646" i="21" s="1"/>
  <c r="AA1646" i="21"/>
  <c r="DQ1645" i="21" s="1"/>
  <c r="DQ1646" i="21" s="1"/>
  <c r="AB1646" i="21"/>
  <c r="DR1645" i="21" s="1"/>
  <c r="DR1646" i="21" s="1"/>
  <c r="AC1646" i="21"/>
  <c r="DS1645" i="21" s="1"/>
  <c r="DS1646" i="21" s="1"/>
  <c r="AD1646" i="21"/>
  <c r="DT1645" i="21" s="1"/>
  <c r="DT1646" i="21" s="1"/>
  <c r="P1646" i="21"/>
  <c r="DF1645" i="21" s="1"/>
  <c r="DF1646" i="21" s="1"/>
  <c r="N1629" i="21"/>
  <c r="DG1628" i="21" s="1"/>
  <c r="DG1629" i="21" s="1"/>
  <c r="O1629" i="21"/>
  <c r="DH1628" i="21" s="1"/>
  <c r="DH1629" i="21" s="1"/>
  <c r="P1629" i="21"/>
  <c r="DI1628" i="21" s="1"/>
  <c r="DI1629" i="21" s="1"/>
  <c r="Q1629" i="21"/>
  <c r="DJ1628" i="21" s="1"/>
  <c r="DJ1629" i="21" s="1"/>
  <c r="R1629" i="21"/>
  <c r="DK1628" i="21" s="1"/>
  <c r="DK1629" i="21" s="1"/>
  <c r="S1629" i="21"/>
  <c r="DL1628" i="21" s="1"/>
  <c r="DL1629" i="21" s="1"/>
  <c r="T1629" i="21"/>
  <c r="DM1628" i="21" s="1"/>
  <c r="DM1629" i="21" s="1"/>
  <c r="U1629" i="21"/>
  <c r="DN1628" i="21" s="1"/>
  <c r="DN1629" i="21" s="1"/>
  <c r="V1629" i="21"/>
  <c r="DO1628" i="21" s="1"/>
  <c r="DO1629" i="21" s="1"/>
  <c r="W1629" i="21"/>
  <c r="DP1628" i="21" s="1"/>
  <c r="DP1629" i="21" s="1"/>
  <c r="X1629" i="21"/>
  <c r="DQ1628" i="21" s="1"/>
  <c r="DQ1629" i="21" s="1"/>
  <c r="Y1629" i="21"/>
  <c r="DR1628" i="21" s="1"/>
  <c r="DR1629" i="21" s="1"/>
  <c r="Z1629" i="21"/>
  <c r="DS1628" i="21" s="1"/>
  <c r="DS1629" i="21" s="1"/>
  <c r="AA1629" i="21"/>
  <c r="DT1628" i="21" s="1"/>
  <c r="DT1629" i="21" s="1"/>
  <c r="AB1629" i="21"/>
  <c r="DU1628" i="21" s="1"/>
  <c r="DU1629" i="21" s="1"/>
  <c r="AC1629" i="21"/>
  <c r="DV1628" i="21" s="1"/>
  <c r="DV1629" i="21" s="1"/>
  <c r="AD1629" i="21"/>
  <c r="DW1628" i="21" s="1"/>
  <c r="DW1629" i="21" s="1"/>
  <c r="M1629" i="21"/>
  <c r="DF1628" i="21" s="1"/>
  <c r="DF1629" i="21" s="1"/>
  <c r="N1612" i="21"/>
  <c r="DG1611" i="21" s="1"/>
  <c r="O1612" i="21"/>
  <c r="DH1611" i="21" s="1"/>
  <c r="P1612" i="21"/>
  <c r="DI1611" i="21" s="1"/>
  <c r="DI1612" i="21" s="1"/>
  <c r="Q1612" i="21"/>
  <c r="DJ1611" i="21" s="1"/>
  <c r="DJ1612" i="21" s="1"/>
  <c r="R1612" i="21"/>
  <c r="DK1611" i="21" s="1"/>
  <c r="DK1612" i="21" s="1"/>
  <c r="S1612" i="21"/>
  <c r="DL1611" i="21" s="1"/>
  <c r="DL1612" i="21" s="1"/>
  <c r="T1612" i="21"/>
  <c r="DM1611" i="21" s="1"/>
  <c r="DM1612" i="21" s="1"/>
  <c r="U1612" i="21"/>
  <c r="DN1611" i="21" s="1"/>
  <c r="DN1612" i="21" s="1"/>
  <c r="V1612" i="21"/>
  <c r="DO1611" i="21" s="1"/>
  <c r="DO1612" i="21" s="1"/>
  <c r="W1612" i="21"/>
  <c r="DP1611" i="21" s="1"/>
  <c r="DP1612" i="21" s="1"/>
  <c r="X1612" i="21"/>
  <c r="DQ1611" i="21" s="1"/>
  <c r="DQ1612" i="21" s="1"/>
  <c r="Y1612" i="21"/>
  <c r="DR1611" i="21" s="1"/>
  <c r="DR1612" i="21" s="1"/>
  <c r="Z1612" i="21"/>
  <c r="DS1611" i="21" s="1"/>
  <c r="DS1612" i="21" s="1"/>
  <c r="AA1612" i="21"/>
  <c r="DT1611" i="21" s="1"/>
  <c r="DT1612" i="21" s="1"/>
  <c r="AB1612" i="21"/>
  <c r="DU1611" i="21" s="1"/>
  <c r="DU1612" i="21" s="1"/>
  <c r="AC1612" i="21"/>
  <c r="DV1611" i="21" s="1"/>
  <c r="DV1612" i="21" s="1"/>
  <c r="AD1612" i="21"/>
  <c r="DW1611" i="21" s="1"/>
  <c r="DW1612" i="21" s="1"/>
  <c r="M1612" i="21"/>
  <c r="AS1786" i="21" s="1"/>
  <c r="S1581" i="21"/>
  <c r="Y1581" i="21"/>
  <c r="M1581" i="21"/>
  <c r="BU1601" i="21" s="1"/>
  <c r="S1554" i="21"/>
  <c r="Y1554" i="21"/>
  <c r="M1554" i="21"/>
  <c r="AA1467" i="21"/>
  <c r="S1467" i="21"/>
  <c r="S1439" i="21"/>
  <c r="AN1439" i="21" s="1"/>
  <c r="Y1439" i="21"/>
  <c r="AO1439" i="21" s="1"/>
  <c r="M1439" i="21"/>
  <c r="AM1439" i="21" s="1"/>
  <c r="S1418" i="21"/>
  <c r="Y1418" i="21"/>
  <c r="M1418" i="21"/>
  <c r="S1254" i="21"/>
  <c r="AO1254" i="21" s="1"/>
  <c r="AO1255" i="21" s="1"/>
  <c r="Y1254" i="21"/>
  <c r="AP1254" i="21" s="1"/>
  <c r="AP1255" i="21" s="1"/>
  <c r="S1199" i="21"/>
  <c r="T1199" i="21"/>
  <c r="U1199" i="21"/>
  <c r="V1199" i="21"/>
  <c r="W1199" i="21"/>
  <c r="X1199" i="21"/>
  <c r="Y1199" i="21"/>
  <c r="Z1199" i="21"/>
  <c r="AA1199" i="21"/>
  <c r="AB1199" i="21"/>
  <c r="AC1199" i="21"/>
  <c r="AG1201" i="21" s="1"/>
  <c r="AD1199" i="21"/>
  <c r="R1199" i="21"/>
  <c r="S1115" i="21"/>
  <c r="AX1088" i="21" s="1"/>
  <c r="AX1089" i="21" s="1"/>
  <c r="V1115" i="21"/>
  <c r="BA1088" i="21" s="1"/>
  <c r="BA1089" i="21" s="1"/>
  <c r="Y1115" i="21"/>
  <c r="BD1088" i="21" s="1"/>
  <c r="BD1089" i="21" s="1"/>
  <c r="AB1115" i="21"/>
  <c r="BG1088" i="21" s="1"/>
  <c r="BG1089" i="21" s="1"/>
  <c r="P1115" i="21"/>
  <c r="AU1088" i="21" s="1"/>
  <c r="AU1089" i="21" s="1"/>
  <c r="S1031" i="21"/>
  <c r="AO1031" i="21" s="1"/>
  <c r="AO1032" i="21" s="1"/>
  <c r="Y1031" i="21"/>
  <c r="AP1031" i="21" s="1"/>
  <c r="AP1032" i="21" s="1"/>
  <c r="M1031" i="21"/>
  <c r="AN1031" i="21" s="1"/>
  <c r="AN1032" i="21" s="1"/>
  <c r="N989" i="21"/>
  <c r="BW981" i="21" s="1"/>
  <c r="BW982" i="21" s="1"/>
  <c r="O989" i="21"/>
  <c r="BX981" i="21" s="1"/>
  <c r="BX982" i="21" s="1"/>
  <c r="P989" i="21"/>
  <c r="BY981" i="21" s="1"/>
  <c r="BY982" i="21" s="1"/>
  <c r="Q989" i="21"/>
  <c r="BZ981" i="21" s="1"/>
  <c r="BZ982" i="21" s="1"/>
  <c r="R989" i="21"/>
  <c r="CA981" i="21" s="1"/>
  <c r="CA982" i="21" s="1"/>
  <c r="S989" i="21"/>
  <c r="CB981" i="21" s="1"/>
  <c r="CB982" i="21" s="1"/>
  <c r="T989" i="21"/>
  <c r="CC981" i="21" s="1"/>
  <c r="CC982" i="21" s="1"/>
  <c r="U989" i="21"/>
  <c r="CD981" i="21" s="1"/>
  <c r="CD982" i="21" s="1"/>
  <c r="V989" i="21"/>
  <c r="CE981" i="21" s="1"/>
  <c r="CE982" i="21" s="1"/>
  <c r="W989" i="21"/>
  <c r="CF981" i="21" s="1"/>
  <c r="CF982" i="21" s="1"/>
  <c r="X989" i="21"/>
  <c r="CG981" i="21" s="1"/>
  <c r="CG982" i="21" s="1"/>
  <c r="Y989" i="21"/>
  <c r="CH981" i="21" s="1"/>
  <c r="CH982" i="21" s="1"/>
  <c r="Z989" i="21"/>
  <c r="CI981" i="21" s="1"/>
  <c r="CI982" i="21" s="1"/>
  <c r="AA989" i="21"/>
  <c r="CJ981" i="21" s="1"/>
  <c r="CJ982" i="21" s="1"/>
  <c r="AB989" i="21"/>
  <c r="CK981" i="21" s="1"/>
  <c r="CK982" i="21" s="1"/>
  <c r="AC989" i="21"/>
  <c r="CL981" i="21" s="1"/>
  <c r="CL982" i="21" s="1"/>
  <c r="AD989" i="21"/>
  <c r="CM981" i="21" s="1"/>
  <c r="CM982" i="21" s="1"/>
  <c r="M989" i="21"/>
  <c r="BV981" i="21" s="1"/>
  <c r="BV982" i="21" s="1"/>
  <c r="W973" i="21"/>
  <c r="BW965" i="21" s="1"/>
  <c r="BW966" i="21" s="1"/>
  <c r="X973" i="21"/>
  <c r="BX965" i="21" s="1"/>
  <c r="BX966" i="21" s="1"/>
  <c r="Y973" i="21"/>
  <c r="BY965" i="21" s="1"/>
  <c r="BY966" i="21" s="1"/>
  <c r="Z973" i="21"/>
  <c r="BZ965" i="21" s="1"/>
  <c r="BZ966" i="21" s="1"/>
  <c r="AA973" i="21"/>
  <c r="CA965" i="21" s="1"/>
  <c r="CA966" i="21" s="1"/>
  <c r="AB973" i="21"/>
  <c r="CB965" i="21" s="1"/>
  <c r="CB966" i="21" s="1"/>
  <c r="AC973" i="21"/>
  <c r="CC965" i="21" s="1"/>
  <c r="CC966" i="21" s="1"/>
  <c r="AD973" i="21"/>
  <c r="CD965" i="21" s="1"/>
  <c r="CD966" i="21" s="1"/>
  <c r="V973" i="21"/>
  <c r="BV965" i="21" s="1"/>
  <c r="BV966" i="21" s="1"/>
  <c r="T957" i="21"/>
  <c r="U957" i="21"/>
  <c r="V957" i="21"/>
  <c r="BV949" i="21" s="1"/>
  <c r="BV950" i="21" s="1"/>
  <c r="W957" i="21"/>
  <c r="BW949" i="21" s="1"/>
  <c r="BW950" i="21" s="1"/>
  <c r="X957" i="21"/>
  <c r="BX949" i="21" s="1"/>
  <c r="BX950" i="21" s="1"/>
  <c r="Y957" i="21"/>
  <c r="BY949" i="21" s="1"/>
  <c r="BY950" i="21" s="1"/>
  <c r="Z957" i="21"/>
  <c r="BZ949" i="21" s="1"/>
  <c r="BZ950" i="21" s="1"/>
  <c r="AA957" i="21"/>
  <c r="CA949" i="21" s="1"/>
  <c r="CA950" i="21" s="1"/>
  <c r="AB957" i="21"/>
  <c r="CB949" i="21" s="1"/>
  <c r="CB950" i="21" s="1"/>
  <c r="AC957" i="21"/>
  <c r="CC949" i="21" s="1"/>
  <c r="CC950" i="21" s="1"/>
  <c r="AD957" i="21"/>
  <c r="CD949" i="21" s="1"/>
  <c r="CD950" i="21" s="1"/>
  <c r="S957" i="21"/>
  <c r="Y929" i="21"/>
  <c r="AP929" i="21" s="1"/>
  <c r="S929" i="21"/>
  <c r="AO929" i="21" s="1"/>
  <c r="M929" i="21"/>
  <c r="AN929" i="21" s="1"/>
  <c r="K895" i="21"/>
  <c r="AJ900" i="21" s="1"/>
  <c r="AJ901" i="21" s="1"/>
  <c r="L895" i="21"/>
  <c r="AK900" i="21" s="1"/>
  <c r="AK901" i="21" s="1"/>
  <c r="M895" i="21"/>
  <c r="AL900" i="21" s="1"/>
  <c r="AL901" i="21" s="1"/>
  <c r="N895" i="21"/>
  <c r="AM900" i="21" s="1"/>
  <c r="AM901" i="21" s="1"/>
  <c r="O895" i="21"/>
  <c r="AN900" i="21" s="1"/>
  <c r="AN901" i="21" s="1"/>
  <c r="P895" i="21"/>
  <c r="AO900" i="21" s="1"/>
  <c r="AO901" i="21" s="1"/>
  <c r="Q895" i="21"/>
  <c r="AP900" i="21" s="1"/>
  <c r="AP901" i="21" s="1"/>
  <c r="R895" i="21"/>
  <c r="AQ900" i="21" s="1"/>
  <c r="AQ901" i="21" s="1"/>
  <c r="S895" i="21"/>
  <c r="AR900" i="21" s="1"/>
  <c r="AR901" i="21" s="1"/>
  <c r="T895" i="21"/>
  <c r="AS900" i="21" s="1"/>
  <c r="AS901" i="21" s="1"/>
  <c r="U895" i="21"/>
  <c r="AT900" i="21" s="1"/>
  <c r="AT901" i="21" s="1"/>
  <c r="V895" i="21"/>
  <c r="AU900" i="21" s="1"/>
  <c r="AU901" i="21" s="1"/>
  <c r="W895" i="21"/>
  <c r="AV900" i="21" s="1"/>
  <c r="AV901" i="21" s="1"/>
  <c r="X895" i="21"/>
  <c r="AW900" i="21" s="1"/>
  <c r="AW901" i="21" s="1"/>
  <c r="Y895" i="21"/>
  <c r="AX900" i="21" s="1"/>
  <c r="AX901" i="21" s="1"/>
  <c r="Z895" i="21"/>
  <c r="AY900" i="21" s="1"/>
  <c r="AY901" i="21" s="1"/>
  <c r="AA895" i="21"/>
  <c r="AZ900" i="21" s="1"/>
  <c r="AZ901" i="21" s="1"/>
  <c r="AB895" i="21"/>
  <c r="BA900" i="21" s="1"/>
  <c r="BA901" i="21" s="1"/>
  <c r="AC895" i="21"/>
  <c r="BB900" i="21" s="1"/>
  <c r="BB901" i="21" s="1"/>
  <c r="AD895" i="21"/>
  <c r="BC900" i="21" s="1"/>
  <c r="BC901" i="21" s="1"/>
  <c r="J895" i="21"/>
  <c r="AI900" i="21" s="1"/>
  <c r="AI901" i="21" s="1"/>
  <c r="K875" i="21"/>
  <c r="AJ880" i="21" s="1"/>
  <c r="AJ881" i="21" s="1"/>
  <c r="L875" i="21"/>
  <c r="AK880" i="21" s="1"/>
  <c r="AK881" i="21" s="1"/>
  <c r="M875" i="21"/>
  <c r="AL880" i="21" s="1"/>
  <c r="AL881" i="21" s="1"/>
  <c r="N875" i="21"/>
  <c r="AM880" i="21" s="1"/>
  <c r="AM881" i="21" s="1"/>
  <c r="O875" i="21"/>
  <c r="AN880" i="21" s="1"/>
  <c r="AN881" i="21" s="1"/>
  <c r="P875" i="21"/>
  <c r="AO880" i="21" s="1"/>
  <c r="AO881" i="21" s="1"/>
  <c r="Q875" i="21"/>
  <c r="AP880" i="21" s="1"/>
  <c r="AP881" i="21" s="1"/>
  <c r="R875" i="21"/>
  <c r="AQ880" i="21" s="1"/>
  <c r="AQ881" i="21" s="1"/>
  <c r="S875" i="21"/>
  <c r="AR880" i="21" s="1"/>
  <c r="AR881" i="21" s="1"/>
  <c r="T875" i="21"/>
  <c r="AS880" i="21" s="1"/>
  <c r="AS881" i="21" s="1"/>
  <c r="U875" i="21"/>
  <c r="AT880" i="21" s="1"/>
  <c r="AT881" i="21" s="1"/>
  <c r="V875" i="21"/>
  <c r="AU880" i="21" s="1"/>
  <c r="AU881" i="21" s="1"/>
  <c r="W875" i="21"/>
  <c r="AV880" i="21" s="1"/>
  <c r="AV881" i="21" s="1"/>
  <c r="X875" i="21"/>
  <c r="AW880" i="21" s="1"/>
  <c r="AW881" i="21" s="1"/>
  <c r="Y875" i="21"/>
  <c r="AX880" i="21" s="1"/>
  <c r="AX881" i="21" s="1"/>
  <c r="Z875" i="21"/>
  <c r="AY880" i="21" s="1"/>
  <c r="AY881" i="21" s="1"/>
  <c r="AA875" i="21"/>
  <c r="AZ880" i="21" s="1"/>
  <c r="AZ881" i="21" s="1"/>
  <c r="AB875" i="21"/>
  <c r="BA880" i="21" s="1"/>
  <c r="BA881" i="21" s="1"/>
  <c r="AC875" i="21"/>
  <c r="BB880" i="21" s="1"/>
  <c r="BB881" i="21" s="1"/>
  <c r="AD875" i="21"/>
  <c r="BC880" i="21" s="1"/>
  <c r="BC881" i="21" s="1"/>
  <c r="J875" i="21"/>
  <c r="AI880" i="21" s="1"/>
  <c r="AI881" i="21" s="1"/>
  <c r="K855" i="21"/>
  <c r="AJ860" i="21" s="1"/>
  <c r="AJ861" i="21" s="1"/>
  <c r="L855" i="21"/>
  <c r="AK860" i="21" s="1"/>
  <c r="AK861" i="21" s="1"/>
  <c r="M855" i="21"/>
  <c r="AL860" i="21" s="1"/>
  <c r="AL861" i="21" s="1"/>
  <c r="N855" i="21"/>
  <c r="AM860" i="21" s="1"/>
  <c r="AM861" i="21" s="1"/>
  <c r="O855" i="21"/>
  <c r="AN860" i="21" s="1"/>
  <c r="AN861" i="21" s="1"/>
  <c r="P855" i="21"/>
  <c r="AO860" i="21" s="1"/>
  <c r="AO861" i="21" s="1"/>
  <c r="Q855" i="21"/>
  <c r="AP860" i="21" s="1"/>
  <c r="AP861" i="21" s="1"/>
  <c r="R855" i="21"/>
  <c r="AQ860" i="21" s="1"/>
  <c r="AQ861" i="21" s="1"/>
  <c r="S855" i="21"/>
  <c r="AR860" i="21" s="1"/>
  <c r="AR861" i="21" s="1"/>
  <c r="T855" i="21"/>
  <c r="AS860" i="21" s="1"/>
  <c r="AS861" i="21" s="1"/>
  <c r="U855" i="21"/>
  <c r="AT860" i="21" s="1"/>
  <c r="AT861" i="21" s="1"/>
  <c r="V855" i="21"/>
  <c r="AU860" i="21" s="1"/>
  <c r="AU861" i="21" s="1"/>
  <c r="W855" i="21"/>
  <c r="AV860" i="21" s="1"/>
  <c r="AV861" i="21" s="1"/>
  <c r="X855" i="21"/>
  <c r="Y855" i="21"/>
  <c r="AX860" i="21" s="1"/>
  <c r="AX861" i="21" s="1"/>
  <c r="Z855" i="21"/>
  <c r="AY860" i="21" s="1"/>
  <c r="AY861" i="21" s="1"/>
  <c r="AA855" i="21"/>
  <c r="AZ860" i="21" s="1"/>
  <c r="AZ861" i="21" s="1"/>
  <c r="AB855" i="21"/>
  <c r="BA860" i="21" s="1"/>
  <c r="BA861" i="21" s="1"/>
  <c r="AC855" i="21"/>
  <c r="BB860" i="21" s="1"/>
  <c r="BB861" i="21" s="1"/>
  <c r="AD855" i="21"/>
  <c r="BC860" i="21" s="1"/>
  <c r="BC861" i="21" s="1"/>
  <c r="U796" i="21"/>
  <c r="W796" i="21"/>
  <c r="Y796" i="21"/>
  <c r="AA796" i="21"/>
  <c r="AC796" i="21"/>
  <c r="S796" i="21"/>
  <c r="Q754" i="21"/>
  <c r="BV753" i="21" s="1"/>
  <c r="R754" i="21"/>
  <c r="BW753" i="21" s="1"/>
  <c r="S754" i="21"/>
  <c r="BX753" i="21" s="1"/>
  <c r="T754" i="21"/>
  <c r="BY753" i="21" s="1"/>
  <c r="U754" i="21"/>
  <c r="BZ753" i="21" s="1"/>
  <c r="V754" i="21"/>
  <c r="CA753" i="21" s="1"/>
  <c r="W754" i="21"/>
  <c r="CB753" i="21" s="1"/>
  <c r="X754" i="21"/>
  <c r="CC753" i="21" s="1"/>
  <c r="Y754" i="21"/>
  <c r="CD753" i="21" s="1"/>
  <c r="Z754" i="21"/>
  <c r="CE753" i="21" s="1"/>
  <c r="AA754" i="21"/>
  <c r="CF753" i="21" s="1"/>
  <c r="AB754" i="21"/>
  <c r="CG753" i="21" s="1"/>
  <c r="AC754" i="21"/>
  <c r="CH753" i="21" s="1"/>
  <c r="AD754" i="21"/>
  <c r="CI753" i="21" s="1"/>
  <c r="P754" i="21"/>
  <c r="BU753" i="21" s="1"/>
  <c r="N739" i="21"/>
  <c r="BV738" i="21" s="1"/>
  <c r="O739" i="21"/>
  <c r="BW738" i="21" s="1"/>
  <c r="P739" i="21"/>
  <c r="BX738" i="21" s="1"/>
  <c r="Q739" i="21"/>
  <c r="BY738" i="21" s="1"/>
  <c r="R739" i="21"/>
  <c r="BZ738" i="21" s="1"/>
  <c r="S739" i="21"/>
  <c r="CA738" i="21" s="1"/>
  <c r="T739" i="21"/>
  <c r="CB738" i="21" s="1"/>
  <c r="U739" i="21"/>
  <c r="CC738" i="21" s="1"/>
  <c r="V739" i="21"/>
  <c r="CD738" i="21" s="1"/>
  <c r="W739" i="21"/>
  <c r="CE738" i="21" s="1"/>
  <c r="X739" i="21"/>
  <c r="CF738" i="21" s="1"/>
  <c r="Y739" i="21"/>
  <c r="CG738" i="21" s="1"/>
  <c r="Z739" i="21"/>
  <c r="CH738" i="21" s="1"/>
  <c r="AA739" i="21"/>
  <c r="CI738" i="21" s="1"/>
  <c r="AB739" i="21"/>
  <c r="CJ738" i="21" s="1"/>
  <c r="AC739" i="21"/>
  <c r="CK738" i="21" s="1"/>
  <c r="AD739" i="21"/>
  <c r="CL738" i="21" s="1"/>
  <c r="M739" i="21"/>
  <c r="BU738" i="21" s="1"/>
  <c r="N724" i="21"/>
  <c r="BV723" i="21" s="1"/>
  <c r="O724" i="21"/>
  <c r="BW723" i="21" s="1"/>
  <c r="P724" i="21"/>
  <c r="BX723" i="21" s="1"/>
  <c r="Q724" i="21"/>
  <c r="BY723" i="21" s="1"/>
  <c r="R724" i="21"/>
  <c r="BZ723" i="21" s="1"/>
  <c r="S724" i="21"/>
  <c r="CA723" i="21" s="1"/>
  <c r="T724" i="21"/>
  <c r="CB723" i="21" s="1"/>
  <c r="U724" i="21"/>
  <c r="CC723" i="21" s="1"/>
  <c r="V724" i="21"/>
  <c r="CD723" i="21" s="1"/>
  <c r="W724" i="21"/>
  <c r="X724" i="21"/>
  <c r="CF723" i="21" s="1"/>
  <c r="Y724" i="21"/>
  <c r="CG723" i="21" s="1"/>
  <c r="Z724" i="21"/>
  <c r="CH723" i="21" s="1"/>
  <c r="AA724" i="21"/>
  <c r="CI723" i="21" s="1"/>
  <c r="AB724" i="21"/>
  <c r="CJ723" i="21" s="1"/>
  <c r="AC724" i="21"/>
  <c r="CK723" i="21" s="1"/>
  <c r="AD724" i="21"/>
  <c r="CL723" i="21" s="1"/>
  <c r="M724" i="21"/>
  <c r="BU723" i="21" s="1"/>
  <c r="Q694" i="21"/>
  <c r="BV693" i="21" s="1"/>
  <c r="BV694" i="21" s="1"/>
  <c r="R694" i="21"/>
  <c r="BW693" i="21" s="1"/>
  <c r="BW694" i="21" s="1"/>
  <c r="S694" i="21"/>
  <c r="BX693" i="21" s="1"/>
  <c r="BX694" i="21" s="1"/>
  <c r="T694" i="21"/>
  <c r="BY693" i="21" s="1"/>
  <c r="BY694" i="21" s="1"/>
  <c r="U694" i="21"/>
  <c r="BZ693" i="21" s="1"/>
  <c r="BZ694" i="21" s="1"/>
  <c r="V694" i="21"/>
  <c r="CA693" i="21" s="1"/>
  <c r="CA694" i="21" s="1"/>
  <c r="W694" i="21"/>
  <c r="CB693" i="21" s="1"/>
  <c r="CB694" i="21" s="1"/>
  <c r="X694" i="21"/>
  <c r="CC693" i="21" s="1"/>
  <c r="CC694" i="21" s="1"/>
  <c r="Y694" i="21"/>
  <c r="CD693" i="21" s="1"/>
  <c r="CD694" i="21" s="1"/>
  <c r="Z694" i="21"/>
  <c r="CE693" i="21" s="1"/>
  <c r="CE694" i="21" s="1"/>
  <c r="AA694" i="21"/>
  <c r="CF693" i="21" s="1"/>
  <c r="CF694" i="21" s="1"/>
  <c r="AB694" i="21"/>
  <c r="CG693" i="21" s="1"/>
  <c r="CG694" i="21" s="1"/>
  <c r="AC694" i="21"/>
  <c r="CH693" i="21" s="1"/>
  <c r="CH694" i="21" s="1"/>
  <c r="AD694" i="21"/>
  <c r="CI693" i="21" s="1"/>
  <c r="CI694" i="21" s="1"/>
  <c r="P694" i="21"/>
  <c r="BU693" i="21" s="1"/>
  <c r="BU694" i="21" s="1"/>
  <c r="N678" i="21"/>
  <c r="BV677" i="21" s="1"/>
  <c r="BV678" i="21" s="1"/>
  <c r="O678" i="21"/>
  <c r="BW677" i="21" s="1"/>
  <c r="BW678" i="21" s="1"/>
  <c r="P678" i="21"/>
  <c r="BX677" i="21" s="1"/>
  <c r="BX678" i="21" s="1"/>
  <c r="Q678" i="21"/>
  <c r="BY677" i="21" s="1"/>
  <c r="BY678" i="21" s="1"/>
  <c r="R678" i="21"/>
  <c r="BZ677" i="21" s="1"/>
  <c r="BZ678" i="21" s="1"/>
  <c r="S678" i="21"/>
  <c r="CA677" i="21" s="1"/>
  <c r="CA678" i="21" s="1"/>
  <c r="T678" i="21"/>
  <c r="CB677" i="21" s="1"/>
  <c r="CB678" i="21" s="1"/>
  <c r="U678" i="21"/>
  <c r="CC677" i="21" s="1"/>
  <c r="CC678" i="21" s="1"/>
  <c r="V678" i="21"/>
  <c r="CD677" i="21" s="1"/>
  <c r="CD678" i="21" s="1"/>
  <c r="W678" i="21"/>
  <c r="CE677" i="21" s="1"/>
  <c r="CE678" i="21" s="1"/>
  <c r="X678" i="21"/>
  <c r="CF677" i="21" s="1"/>
  <c r="CF678" i="21" s="1"/>
  <c r="Y678" i="21"/>
  <c r="CG677" i="21" s="1"/>
  <c r="CG678" i="21" s="1"/>
  <c r="Z678" i="21"/>
  <c r="CH677" i="21" s="1"/>
  <c r="CH678" i="21" s="1"/>
  <c r="AA678" i="21"/>
  <c r="CI677" i="21" s="1"/>
  <c r="CI678" i="21" s="1"/>
  <c r="AB678" i="21"/>
  <c r="CJ677" i="21" s="1"/>
  <c r="CJ678" i="21" s="1"/>
  <c r="AC678" i="21"/>
  <c r="CK677" i="21" s="1"/>
  <c r="CK678" i="21" s="1"/>
  <c r="AD678" i="21"/>
  <c r="CL677" i="21" s="1"/>
  <c r="CL678" i="21" s="1"/>
  <c r="M678" i="21"/>
  <c r="BU677" i="21" s="1"/>
  <c r="BU678" i="21" s="1"/>
  <c r="N662" i="21"/>
  <c r="O662" i="21"/>
  <c r="P662" i="21"/>
  <c r="BX661" i="21" s="1"/>
  <c r="BX662" i="21" s="1"/>
  <c r="Q662" i="21"/>
  <c r="BY661" i="21" s="1"/>
  <c r="BY662" i="21" s="1"/>
  <c r="R662" i="21"/>
  <c r="BZ661" i="21" s="1"/>
  <c r="BZ662" i="21" s="1"/>
  <c r="S662" i="21"/>
  <c r="CA661" i="21" s="1"/>
  <c r="CA662" i="21" s="1"/>
  <c r="T662" i="21"/>
  <c r="CB661" i="21" s="1"/>
  <c r="CB662" i="21" s="1"/>
  <c r="U662" i="21"/>
  <c r="CC661" i="21" s="1"/>
  <c r="CC662" i="21" s="1"/>
  <c r="V662" i="21"/>
  <c r="CD661" i="21" s="1"/>
  <c r="CD662" i="21" s="1"/>
  <c r="W662" i="21"/>
  <c r="CE661" i="21" s="1"/>
  <c r="CE662" i="21" s="1"/>
  <c r="X662" i="21"/>
  <c r="CF661" i="21" s="1"/>
  <c r="CF662" i="21" s="1"/>
  <c r="Y662" i="21"/>
  <c r="CG661" i="21" s="1"/>
  <c r="CG662" i="21" s="1"/>
  <c r="Z662" i="21"/>
  <c r="CH661" i="21" s="1"/>
  <c r="CH662" i="21" s="1"/>
  <c r="AA662" i="21"/>
  <c r="CI661" i="21" s="1"/>
  <c r="CI662" i="21" s="1"/>
  <c r="AB662" i="21"/>
  <c r="CJ661" i="21" s="1"/>
  <c r="CJ662" i="21" s="1"/>
  <c r="AC662" i="21"/>
  <c r="CK661" i="21" s="1"/>
  <c r="CK662" i="21" s="1"/>
  <c r="AD662" i="21"/>
  <c r="CL661" i="21" s="1"/>
  <c r="CL662" i="21" s="1"/>
  <c r="M662" i="21"/>
  <c r="AN928" i="21" s="1"/>
  <c r="Q633" i="21"/>
  <c r="BV632" i="21" s="1"/>
  <c r="BV633" i="21" s="1"/>
  <c r="R633" i="21"/>
  <c r="BW632" i="21" s="1"/>
  <c r="BW633" i="21" s="1"/>
  <c r="S633" i="21"/>
  <c r="BX632" i="21" s="1"/>
  <c r="BX633" i="21" s="1"/>
  <c r="T633" i="21"/>
  <c r="BY632" i="21" s="1"/>
  <c r="BY633" i="21" s="1"/>
  <c r="U633" i="21"/>
  <c r="BZ632" i="21" s="1"/>
  <c r="BZ633" i="21" s="1"/>
  <c r="V633" i="21"/>
  <c r="CA632" i="21" s="1"/>
  <c r="CA633" i="21" s="1"/>
  <c r="W633" i="21"/>
  <c r="CB632" i="21" s="1"/>
  <c r="CB633" i="21" s="1"/>
  <c r="X633" i="21"/>
  <c r="CC632" i="21" s="1"/>
  <c r="CC633" i="21" s="1"/>
  <c r="Y633" i="21"/>
  <c r="CD632" i="21" s="1"/>
  <c r="CD633" i="21" s="1"/>
  <c r="Z633" i="21"/>
  <c r="CE632" i="21" s="1"/>
  <c r="CE633" i="21" s="1"/>
  <c r="AA633" i="21"/>
  <c r="CF632" i="21" s="1"/>
  <c r="CF633" i="21" s="1"/>
  <c r="AB633" i="21"/>
  <c r="CG632" i="21" s="1"/>
  <c r="CG633" i="21" s="1"/>
  <c r="AC633" i="21"/>
  <c r="CH632" i="21" s="1"/>
  <c r="CH633" i="21" s="1"/>
  <c r="AD633" i="21"/>
  <c r="CI632" i="21" s="1"/>
  <c r="CI633" i="21" s="1"/>
  <c r="P633" i="21"/>
  <c r="BU632" i="21" s="1"/>
  <c r="BU633" i="21" s="1"/>
  <c r="N623" i="21"/>
  <c r="BV622" i="21" s="1"/>
  <c r="BV623" i="21" s="1"/>
  <c r="O623" i="21"/>
  <c r="BW622" i="21" s="1"/>
  <c r="BW623" i="21" s="1"/>
  <c r="P623" i="21"/>
  <c r="BX622" i="21" s="1"/>
  <c r="BX623" i="21" s="1"/>
  <c r="Q623" i="21"/>
  <c r="BY622" i="21" s="1"/>
  <c r="BY623" i="21" s="1"/>
  <c r="R623" i="21"/>
  <c r="BZ622" i="21" s="1"/>
  <c r="BZ623" i="21" s="1"/>
  <c r="S623" i="21"/>
  <c r="CA622" i="21" s="1"/>
  <c r="CA623" i="21" s="1"/>
  <c r="T623" i="21"/>
  <c r="CB622" i="21" s="1"/>
  <c r="CB623" i="21" s="1"/>
  <c r="U623" i="21"/>
  <c r="CC622" i="21" s="1"/>
  <c r="CC623" i="21" s="1"/>
  <c r="V623" i="21"/>
  <c r="CD622" i="21" s="1"/>
  <c r="CD623" i="21" s="1"/>
  <c r="W623" i="21"/>
  <c r="CE622" i="21" s="1"/>
  <c r="CE623" i="21" s="1"/>
  <c r="X623" i="21"/>
  <c r="CF622" i="21" s="1"/>
  <c r="CF623" i="21" s="1"/>
  <c r="Y623" i="21"/>
  <c r="CG622" i="21" s="1"/>
  <c r="CG623" i="21" s="1"/>
  <c r="Z623" i="21"/>
  <c r="CH622" i="21" s="1"/>
  <c r="CH623" i="21" s="1"/>
  <c r="AA623" i="21"/>
  <c r="CI622" i="21" s="1"/>
  <c r="CI623" i="21" s="1"/>
  <c r="AB623" i="21"/>
  <c r="CJ622" i="21" s="1"/>
  <c r="CJ623" i="21" s="1"/>
  <c r="AC623" i="21"/>
  <c r="CK622" i="21" s="1"/>
  <c r="CK623" i="21" s="1"/>
  <c r="AD623" i="21"/>
  <c r="CL622" i="21" s="1"/>
  <c r="CL623" i="21" s="1"/>
  <c r="M623" i="21"/>
  <c r="BU622" i="21" s="1"/>
  <c r="BU623" i="21" s="1"/>
  <c r="N613" i="21"/>
  <c r="BV612" i="21" s="1"/>
  <c r="O613" i="21"/>
  <c r="BW612" i="21" s="1"/>
  <c r="P613" i="21"/>
  <c r="BX612" i="21" s="1"/>
  <c r="BX613" i="21" s="1"/>
  <c r="Q613" i="21"/>
  <c r="BY612" i="21" s="1"/>
  <c r="BY613" i="21" s="1"/>
  <c r="R613" i="21"/>
  <c r="BZ612" i="21" s="1"/>
  <c r="BZ613" i="21" s="1"/>
  <c r="S613" i="21"/>
  <c r="CA612" i="21" s="1"/>
  <c r="CA613" i="21" s="1"/>
  <c r="T613" i="21"/>
  <c r="CB612" i="21" s="1"/>
  <c r="CB613" i="21" s="1"/>
  <c r="U613" i="21"/>
  <c r="CC612" i="21" s="1"/>
  <c r="CC613" i="21" s="1"/>
  <c r="V613" i="21"/>
  <c r="CD612" i="21" s="1"/>
  <c r="CD613" i="21" s="1"/>
  <c r="W613" i="21"/>
  <c r="CE612" i="21" s="1"/>
  <c r="CE613" i="21" s="1"/>
  <c r="X613" i="21"/>
  <c r="CF612" i="21" s="1"/>
  <c r="CF613" i="21" s="1"/>
  <c r="Y613" i="21"/>
  <c r="CG612" i="21" s="1"/>
  <c r="CG613" i="21" s="1"/>
  <c r="Z613" i="21"/>
  <c r="CH612" i="21" s="1"/>
  <c r="CH613" i="21" s="1"/>
  <c r="AA613" i="21"/>
  <c r="CI612" i="21" s="1"/>
  <c r="CI613" i="21" s="1"/>
  <c r="AB613" i="21"/>
  <c r="CJ612" i="21" s="1"/>
  <c r="CJ613" i="21" s="1"/>
  <c r="AC613" i="21"/>
  <c r="CK612" i="21" s="1"/>
  <c r="CK613" i="21" s="1"/>
  <c r="AD613" i="21"/>
  <c r="CL612" i="21" s="1"/>
  <c r="CL613" i="21" s="1"/>
  <c r="M613" i="21"/>
  <c r="BU612" i="21" s="1"/>
  <c r="Q593" i="21"/>
  <c r="BV592" i="21" s="1"/>
  <c r="BV593" i="21" s="1"/>
  <c r="R593" i="21"/>
  <c r="BW592" i="21" s="1"/>
  <c r="BW593" i="21" s="1"/>
  <c r="S593" i="21"/>
  <c r="BX592" i="21" s="1"/>
  <c r="BX593" i="21" s="1"/>
  <c r="T593" i="21"/>
  <c r="BY592" i="21" s="1"/>
  <c r="BY593" i="21" s="1"/>
  <c r="U593" i="21"/>
  <c r="BZ592" i="21" s="1"/>
  <c r="BZ593" i="21" s="1"/>
  <c r="V593" i="21"/>
  <c r="CA592" i="21" s="1"/>
  <c r="CA593" i="21" s="1"/>
  <c r="W593" i="21"/>
  <c r="CB592" i="21" s="1"/>
  <c r="CB593" i="21" s="1"/>
  <c r="X593" i="21"/>
  <c r="CC592" i="21" s="1"/>
  <c r="CC593" i="21" s="1"/>
  <c r="Y593" i="21"/>
  <c r="CD592" i="21" s="1"/>
  <c r="CD593" i="21" s="1"/>
  <c r="Z593" i="21"/>
  <c r="CE592" i="21" s="1"/>
  <c r="CE593" i="21" s="1"/>
  <c r="AA593" i="21"/>
  <c r="CF592" i="21" s="1"/>
  <c r="CF593" i="21" s="1"/>
  <c r="AB593" i="21"/>
  <c r="CG592" i="21" s="1"/>
  <c r="CG593" i="21" s="1"/>
  <c r="AC593" i="21"/>
  <c r="CH592" i="21" s="1"/>
  <c r="CH593" i="21" s="1"/>
  <c r="AD593" i="21"/>
  <c r="CI592" i="21" s="1"/>
  <c r="CI593" i="21" s="1"/>
  <c r="P593" i="21"/>
  <c r="BU592" i="21" s="1"/>
  <c r="BU593" i="21" s="1"/>
  <c r="N580" i="21"/>
  <c r="BV579" i="21" s="1"/>
  <c r="BV580" i="21" s="1"/>
  <c r="O580" i="21"/>
  <c r="BW579" i="21" s="1"/>
  <c r="BW580" i="21" s="1"/>
  <c r="P580" i="21"/>
  <c r="BX579" i="21" s="1"/>
  <c r="BX580" i="21" s="1"/>
  <c r="Q580" i="21"/>
  <c r="BY579" i="21" s="1"/>
  <c r="BY580" i="21" s="1"/>
  <c r="R580" i="21"/>
  <c r="BZ579" i="21" s="1"/>
  <c r="BZ580" i="21" s="1"/>
  <c r="S580" i="21"/>
  <c r="CA579" i="21" s="1"/>
  <c r="CA580" i="21" s="1"/>
  <c r="T580" i="21"/>
  <c r="CB579" i="21" s="1"/>
  <c r="CB580" i="21" s="1"/>
  <c r="U580" i="21"/>
  <c r="CC579" i="21" s="1"/>
  <c r="CC580" i="21" s="1"/>
  <c r="V580" i="21"/>
  <c r="CD579" i="21" s="1"/>
  <c r="CD580" i="21" s="1"/>
  <c r="W580" i="21"/>
  <c r="CE579" i="21" s="1"/>
  <c r="CE580" i="21" s="1"/>
  <c r="X580" i="21"/>
  <c r="CF579" i="21" s="1"/>
  <c r="CF580" i="21" s="1"/>
  <c r="Y580" i="21"/>
  <c r="CG579" i="21" s="1"/>
  <c r="CG580" i="21" s="1"/>
  <c r="Z580" i="21"/>
  <c r="CH579" i="21" s="1"/>
  <c r="CH580" i="21" s="1"/>
  <c r="AA580" i="21"/>
  <c r="CI579" i="21" s="1"/>
  <c r="CI580" i="21" s="1"/>
  <c r="AB580" i="21"/>
  <c r="CJ579" i="21" s="1"/>
  <c r="CJ580" i="21" s="1"/>
  <c r="AC580" i="21"/>
  <c r="CK579" i="21" s="1"/>
  <c r="CK580" i="21" s="1"/>
  <c r="AD580" i="21"/>
  <c r="CL579" i="21" s="1"/>
  <c r="CL580" i="21" s="1"/>
  <c r="M580" i="21"/>
  <c r="BU579" i="21" s="1"/>
  <c r="BU580" i="21" s="1"/>
  <c r="N567" i="21"/>
  <c r="BV566" i="21" s="1"/>
  <c r="O567" i="21"/>
  <c r="BW566" i="21" s="1"/>
  <c r="P567" i="21"/>
  <c r="BX566" i="21" s="1"/>
  <c r="BX567" i="21" s="1"/>
  <c r="Q567" i="21"/>
  <c r="BY566" i="21" s="1"/>
  <c r="BY567" i="21" s="1"/>
  <c r="R567" i="21"/>
  <c r="BZ566" i="21" s="1"/>
  <c r="BZ567" i="21" s="1"/>
  <c r="S567" i="21"/>
  <c r="CA566" i="21" s="1"/>
  <c r="CA567" i="21" s="1"/>
  <c r="T567" i="21"/>
  <c r="CB566" i="21" s="1"/>
  <c r="CB567" i="21" s="1"/>
  <c r="U567" i="21"/>
  <c r="CC566" i="21" s="1"/>
  <c r="CC567" i="21" s="1"/>
  <c r="V567" i="21"/>
  <c r="CD566" i="21" s="1"/>
  <c r="CD567" i="21" s="1"/>
  <c r="W567" i="21"/>
  <c r="CE566" i="21" s="1"/>
  <c r="CE567" i="21" s="1"/>
  <c r="X567" i="21"/>
  <c r="CF566" i="21" s="1"/>
  <c r="CF567" i="21" s="1"/>
  <c r="Y567" i="21"/>
  <c r="CG566" i="21" s="1"/>
  <c r="CG567" i="21" s="1"/>
  <c r="Z567" i="21"/>
  <c r="CH566" i="21" s="1"/>
  <c r="CH567" i="21" s="1"/>
  <c r="AA567" i="21"/>
  <c r="CI566" i="21" s="1"/>
  <c r="CI567" i="21" s="1"/>
  <c r="AB567" i="21"/>
  <c r="CJ566" i="21" s="1"/>
  <c r="CJ567" i="21" s="1"/>
  <c r="AC567" i="21"/>
  <c r="CK566" i="21" s="1"/>
  <c r="CK567" i="21" s="1"/>
  <c r="AD567" i="21"/>
  <c r="CL566" i="21" s="1"/>
  <c r="CL567" i="21" s="1"/>
  <c r="M567" i="21"/>
  <c r="BU566" i="21" s="1"/>
  <c r="Q544" i="21"/>
  <c r="BV543" i="21" s="1"/>
  <c r="BV544" i="21" s="1"/>
  <c r="R544" i="21"/>
  <c r="BW543" i="21" s="1"/>
  <c r="BW544" i="21" s="1"/>
  <c r="S544" i="21"/>
  <c r="BX543" i="21" s="1"/>
  <c r="BX544" i="21" s="1"/>
  <c r="T544" i="21"/>
  <c r="BY543" i="21" s="1"/>
  <c r="BY544" i="21" s="1"/>
  <c r="U544" i="21"/>
  <c r="BZ543" i="21" s="1"/>
  <c r="BZ544" i="21" s="1"/>
  <c r="V544" i="21"/>
  <c r="CA543" i="21" s="1"/>
  <c r="CA544" i="21" s="1"/>
  <c r="W544" i="21"/>
  <c r="CB543" i="21" s="1"/>
  <c r="CB544" i="21" s="1"/>
  <c r="X544" i="21"/>
  <c r="CC543" i="21" s="1"/>
  <c r="CC544" i="21" s="1"/>
  <c r="Y544" i="21"/>
  <c r="CD543" i="21" s="1"/>
  <c r="CD544" i="21" s="1"/>
  <c r="Z544" i="21"/>
  <c r="CE543" i="21" s="1"/>
  <c r="CE544" i="21" s="1"/>
  <c r="AA544" i="21"/>
  <c r="CF543" i="21" s="1"/>
  <c r="CF544" i="21" s="1"/>
  <c r="AB544" i="21"/>
  <c r="CG543" i="21" s="1"/>
  <c r="CG544" i="21" s="1"/>
  <c r="AC544" i="21"/>
  <c r="CH543" i="21" s="1"/>
  <c r="CH544" i="21" s="1"/>
  <c r="AD544" i="21"/>
  <c r="CI543" i="21" s="1"/>
  <c r="CI544" i="21" s="1"/>
  <c r="P544" i="21"/>
  <c r="BU543" i="21" s="1"/>
  <c r="BU544" i="21" s="1"/>
  <c r="N510" i="21"/>
  <c r="BV509" i="21" s="1"/>
  <c r="BV510" i="21" s="1"/>
  <c r="O510" i="21"/>
  <c r="BW509" i="21" s="1"/>
  <c r="BW510" i="21" s="1"/>
  <c r="P510" i="21"/>
  <c r="BX509" i="21" s="1"/>
  <c r="BX510" i="21" s="1"/>
  <c r="Q510" i="21"/>
  <c r="BY509" i="21" s="1"/>
  <c r="BY510" i="21" s="1"/>
  <c r="R510" i="21"/>
  <c r="BZ509" i="21" s="1"/>
  <c r="BZ510" i="21" s="1"/>
  <c r="S510" i="21"/>
  <c r="CA509" i="21" s="1"/>
  <c r="CA510" i="21" s="1"/>
  <c r="T510" i="21"/>
  <c r="CB509" i="21" s="1"/>
  <c r="CB510" i="21" s="1"/>
  <c r="U510" i="21"/>
  <c r="CC509" i="21" s="1"/>
  <c r="CC510" i="21" s="1"/>
  <c r="V510" i="21"/>
  <c r="CD509" i="21" s="1"/>
  <c r="CD510" i="21" s="1"/>
  <c r="W510" i="21"/>
  <c r="CE509" i="21" s="1"/>
  <c r="CE510" i="21" s="1"/>
  <c r="X510" i="21"/>
  <c r="CF509" i="21" s="1"/>
  <c r="CF510" i="21" s="1"/>
  <c r="Y510" i="21"/>
  <c r="CG509" i="21" s="1"/>
  <c r="CG510" i="21" s="1"/>
  <c r="Z510" i="21"/>
  <c r="CH509" i="21" s="1"/>
  <c r="CH510" i="21" s="1"/>
  <c r="AA510" i="21"/>
  <c r="CI509" i="21" s="1"/>
  <c r="CI510" i="21" s="1"/>
  <c r="AB510" i="21"/>
  <c r="CJ509" i="21" s="1"/>
  <c r="CJ510" i="21" s="1"/>
  <c r="AC510" i="21"/>
  <c r="CK509" i="21" s="1"/>
  <c r="CK510" i="21" s="1"/>
  <c r="AD510" i="21"/>
  <c r="CL509" i="21" s="1"/>
  <c r="CL510" i="21" s="1"/>
  <c r="M510" i="21"/>
  <c r="BU509" i="21" s="1"/>
  <c r="BU510" i="21" s="1"/>
  <c r="N476" i="21"/>
  <c r="BV475" i="21" s="1"/>
  <c r="O476" i="21"/>
  <c r="BW475" i="21" s="1"/>
  <c r="P476" i="21"/>
  <c r="BX475" i="21" s="1"/>
  <c r="BX476" i="21" s="1"/>
  <c r="Q476" i="21"/>
  <c r="BY475" i="21" s="1"/>
  <c r="BY476" i="21" s="1"/>
  <c r="R476" i="21"/>
  <c r="BZ475" i="21" s="1"/>
  <c r="BZ476" i="21" s="1"/>
  <c r="S476" i="21"/>
  <c r="CA475" i="21" s="1"/>
  <c r="CA476" i="21" s="1"/>
  <c r="T476" i="21"/>
  <c r="CB475" i="21" s="1"/>
  <c r="CB476" i="21" s="1"/>
  <c r="U476" i="21"/>
  <c r="CC475" i="21" s="1"/>
  <c r="CC476" i="21" s="1"/>
  <c r="V476" i="21"/>
  <c r="CD475" i="21" s="1"/>
  <c r="CD476" i="21" s="1"/>
  <c r="W476" i="21"/>
  <c r="CE475" i="21" s="1"/>
  <c r="CE476" i="21" s="1"/>
  <c r="X476" i="21"/>
  <c r="CF475" i="21" s="1"/>
  <c r="CF476" i="21" s="1"/>
  <c r="Y476" i="21"/>
  <c r="CG475" i="21" s="1"/>
  <c r="CG476" i="21" s="1"/>
  <c r="Z476" i="21"/>
  <c r="CH475" i="21" s="1"/>
  <c r="CH476" i="21" s="1"/>
  <c r="AA476" i="21"/>
  <c r="CI475" i="21" s="1"/>
  <c r="CI476" i="21" s="1"/>
  <c r="AB476" i="21"/>
  <c r="CJ475" i="21" s="1"/>
  <c r="CJ476" i="21" s="1"/>
  <c r="AC476" i="21"/>
  <c r="CK475" i="21" s="1"/>
  <c r="CK476" i="21" s="1"/>
  <c r="AD476" i="21"/>
  <c r="CL475" i="21" s="1"/>
  <c r="CL476" i="21" s="1"/>
  <c r="M476" i="21"/>
  <c r="BU475" i="21" s="1"/>
  <c r="Q432" i="21"/>
  <c r="BV431" i="21" s="1"/>
  <c r="R432" i="21"/>
  <c r="BW431" i="21" s="1"/>
  <c r="S432" i="21"/>
  <c r="BX431" i="21" s="1"/>
  <c r="T432" i="21"/>
  <c r="BY431" i="21" s="1"/>
  <c r="U432" i="21"/>
  <c r="BZ431" i="21" s="1"/>
  <c r="V432" i="21"/>
  <c r="CA431" i="21" s="1"/>
  <c r="W432" i="21"/>
  <c r="CB431" i="21" s="1"/>
  <c r="X432" i="21"/>
  <c r="CC431" i="21" s="1"/>
  <c r="Y432" i="21"/>
  <c r="CD431" i="21" s="1"/>
  <c r="Z432" i="21"/>
  <c r="CE431" i="21" s="1"/>
  <c r="AA432" i="21"/>
  <c r="CF431" i="21" s="1"/>
  <c r="AB432" i="21"/>
  <c r="CG431" i="21" s="1"/>
  <c r="AC432" i="21"/>
  <c r="CH431" i="21" s="1"/>
  <c r="AD432" i="21"/>
  <c r="CI431" i="21" s="1"/>
  <c r="P432" i="21"/>
  <c r="BU431" i="21" s="1"/>
  <c r="N416" i="21"/>
  <c r="BV415" i="21" s="1"/>
  <c r="O416" i="21"/>
  <c r="BW415" i="21" s="1"/>
  <c r="P416" i="21"/>
  <c r="BX415" i="21" s="1"/>
  <c r="Q416" i="21"/>
  <c r="BY415" i="21" s="1"/>
  <c r="R416" i="21"/>
  <c r="BZ415" i="21" s="1"/>
  <c r="S416" i="21"/>
  <c r="CA415" i="21" s="1"/>
  <c r="T416" i="21"/>
  <c r="CB415" i="21" s="1"/>
  <c r="U416" i="21"/>
  <c r="CC415" i="21" s="1"/>
  <c r="V416" i="21"/>
  <c r="CD415" i="21" s="1"/>
  <c r="W416" i="21"/>
  <c r="CE415" i="21" s="1"/>
  <c r="X416" i="21"/>
  <c r="CF415" i="21" s="1"/>
  <c r="Y416" i="21"/>
  <c r="CG415" i="21" s="1"/>
  <c r="Z416" i="21"/>
  <c r="CH415" i="21" s="1"/>
  <c r="AA416" i="21"/>
  <c r="CI415" i="21" s="1"/>
  <c r="AB416" i="21"/>
  <c r="CJ415" i="21" s="1"/>
  <c r="AC416" i="21"/>
  <c r="CK415" i="21" s="1"/>
  <c r="AD416" i="21"/>
  <c r="CL415" i="21" s="1"/>
  <c r="M416" i="21"/>
  <c r="BU415" i="21" s="1"/>
  <c r="N400" i="21"/>
  <c r="BV399" i="21" s="1"/>
  <c r="O400" i="21"/>
  <c r="BW399" i="21" s="1"/>
  <c r="P400" i="21"/>
  <c r="BX399" i="21" s="1"/>
  <c r="Q400" i="21"/>
  <c r="BY399" i="21" s="1"/>
  <c r="R400" i="21"/>
  <c r="BZ399" i="21" s="1"/>
  <c r="S400" i="21"/>
  <c r="CA399" i="21" s="1"/>
  <c r="T400" i="21"/>
  <c r="CB399" i="21" s="1"/>
  <c r="U400" i="21"/>
  <c r="CC399" i="21" s="1"/>
  <c r="V400" i="21"/>
  <c r="CD399" i="21" s="1"/>
  <c r="W400" i="21"/>
  <c r="CE399" i="21" s="1"/>
  <c r="X400" i="21"/>
  <c r="CF399" i="21" s="1"/>
  <c r="Y400" i="21"/>
  <c r="CG399" i="21" s="1"/>
  <c r="Z400" i="21"/>
  <c r="CH399" i="21" s="1"/>
  <c r="AA400" i="21"/>
  <c r="CI399" i="21" s="1"/>
  <c r="AB400" i="21"/>
  <c r="CJ399" i="21" s="1"/>
  <c r="AC400" i="21"/>
  <c r="CK399" i="21" s="1"/>
  <c r="AD400" i="21"/>
  <c r="CL399" i="21" s="1"/>
  <c r="M400" i="21"/>
  <c r="BU399" i="21" s="1"/>
  <c r="Q373" i="21"/>
  <c r="BV372" i="21" s="1"/>
  <c r="BV373" i="21" s="1"/>
  <c r="R373" i="21"/>
  <c r="BW372" i="21" s="1"/>
  <c r="BW373" i="21" s="1"/>
  <c r="S373" i="21"/>
  <c r="BX372" i="21" s="1"/>
  <c r="BX373" i="21" s="1"/>
  <c r="T373" i="21"/>
  <c r="BY372" i="21" s="1"/>
  <c r="BY373" i="21" s="1"/>
  <c r="U373" i="21"/>
  <c r="BZ372" i="21" s="1"/>
  <c r="BZ373" i="21" s="1"/>
  <c r="V373" i="21"/>
  <c r="CA372" i="21" s="1"/>
  <c r="CA373" i="21" s="1"/>
  <c r="W373" i="21"/>
  <c r="CB372" i="21" s="1"/>
  <c r="CB373" i="21" s="1"/>
  <c r="X373" i="21"/>
  <c r="CC372" i="21" s="1"/>
  <c r="CC373" i="21" s="1"/>
  <c r="Y373" i="21"/>
  <c r="CD372" i="21" s="1"/>
  <c r="CD373" i="21" s="1"/>
  <c r="Z373" i="21"/>
  <c r="CE372" i="21" s="1"/>
  <c r="CE373" i="21" s="1"/>
  <c r="AA373" i="21"/>
  <c r="CF372" i="21" s="1"/>
  <c r="CF373" i="21" s="1"/>
  <c r="AB373" i="21"/>
  <c r="CG372" i="21" s="1"/>
  <c r="CG373" i="21" s="1"/>
  <c r="AC373" i="21"/>
  <c r="CH372" i="21" s="1"/>
  <c r="CH373" i="21" s="1"/>
  <c r="AD373" i="21"/>
  <c r="CI372" i="21" s="1"/>
  <c r="CI373" i="21" s="1"/>
  <c r="P373" i="21"/>
  <c r="BU372" i="21" s="1"/>
  <c r="BU373" i="21" s="1"/>
  <c r="N349" i="21"/>
  <c r="BV348" i="21" s="1"/>
  <c r="BV349" i="21" s="1"/>
  <c r="O349" i="21"/>
  <c r="BW348" i="21" s="1"/>
  <c r="BW349" i="21" s="1"/>
  <c r="P349" i="21"/>
  <c r="BX348" i="21" s="1"/>
  <c r="BX349" i="21" s="1"/>
  <c r="Q349" i="21"/>
  <c r="BY348" i="21" s="1"/>
  <c r="BY349" i="21" s="1"/>
  <c r="R349" i="21"/>
  <c r="BZ348" i="21" s="1"/>
  <c r="BZ349" i="21" s="1"/>
  <c r="S349" i="21"/>
  <c r="CA348" i="21" s="1"/>
  <c r="CA349" i="21" s="1"/>
  <c r="T349" i="21"/>
  <c r="CB348" i="21" s="1"/>
  <c r="CB349" i="21" s="1"/>
  <c r="U349" i="21"/>
  <c r="CC348" i="21" s="1"/>
  <c r="CC349" i="21" s="1"/>
  <c r="V349" i="21"/>
  <c r="CD348" i="21" s="1"/>
  <c r="CD349" i="21" s="1"/>
  <c r="W349" i="21"/>
  <c r="CE348" i="21" s="1"/>
  <c r="CE349" i="21" s="1"/>
  <c r="X349" i="21"/>
  <c r="CF348" i="21" s="1"/>
  <c r="CF349" i="21" s="1"/>
  <c r="Y349" i="21"/>
  <c r="CG348" i="21" s="1"/>
  <c r="CG349" i="21" s="1"/>
  <c r="Z349" i="21"/>
  <c r="CH348" i="21" s="1"/>
  <c r="CH349" i="21" s="1"/>
  <c r="AA349" i="21"/>
  <c r="CI348" i="21" s="1"/>
  <c r="CI349" i="21" s="1"/>
  <c r="AB349" i="21"/>
  <c r="CJ348" i="21" s="1"/>
  <c r="CJ349" i="21" s="1"/>
  <c r="AC349" i="21"/>
  <c r="CK348" i="21" s="1"/>
  <c r="CK349" i="21" s="1"/>
  <c r="AD349" i="21"/>
  <c r="CL348" i="21" s="1"/>
  <c r="CL349" i="21" s="1"/>
  <c r="M349" i="21"/>
  <c r="BU348" i="21" s="1"/>
  <c r="BU349" i="21" s="1"/>
  <c r="N325" i="21"/>
  <c r="BV324" i="21" s="1"/>
  <c r="O325" i="21"/>
  <c r="BW324" i="21" s="1"/>
  <c r="P325" i="21"/>
  <c r="BX324" i="21" s="1"/>
  <c r="BX325" i="21" s="1"/>
  <c r="Q325" i="21"/>
  <c r="BY324" i="21" s="1"/>
  <c r="BY325" i="21" s="1"/>
  <c r="R325" i="21"/>
  <c r="BZ324" i="21" s="1"/>
  <c r="BZ325" i="21" s="1"/>
  <c r="S325" i="21"/>
  <c r="CA324" i="21" s="1"/>
  <c r="CA325" i="21" s="1"/>
  <c r="T325" i="21"/>
  <c r="CB324" i="21" s="1"/>
  <c r="CB325" i="21" s="1"/>
  <c r="U325" i="21"/>
  <c r="CC324" i="21" s="1"/>
  <c r="CC325" i="21" s="1"/>
  <c r="V325" i="21"/>
  <c r="CD324" i="21" s="1"/>
  <c r="CD325" i="21" s="1"/>
  <c r="W325" i="21"/>
  <c r="CE324" i="21" s="1"/>
  <c r="CE325" i="21" s="1"/>
  <c r="X325" i="21"/>
  <c r="CF324" i="21" s="1"/>
  <c r="CF325" i="21" s="1"/>
  <c r="Y325" i="21"/>
  <c r="CG324" i="21" s="1"/>
  <c r="CG325" i="21" s="1"/>
  <c r="Z325" i="21"/>
  <c r="CH324" i="21" s="1"/>
  <c r="CH325" i="21" s="1"/>
  <c r="AA325" i="21"/>
  <c r="CI324" i="21" s="1"/>
  <c r="CI325" i="21" s="1"/>
  <c r="AB325" i="21"/>
  <c r="CJ324" i="21" s="1"/>
  <c r="CJ325" i="21" s="1"/>
  <c r="AC325" i="21"/>
  <c r="CK324" i="21" s="1"/>
  <c r="CK325" i="21" s="1"/>
  <c r="AD325" i="21"/>
  <c r="CL324" i="21" s="1"/>
  <c r="CL325" i="21" s="1"/>
  <c r="M325" i="21"/>
  <c r="BU324" i="21" s="1"/>
  <c r="Q290" i="21"/>
  <c r="BV289" i="21" s="1"/>
  <c r="BV290" i="21" s="1"/>
  <c r="R290" i="21"/>
  <c r="BW289" i="21" s="1"/>
  <c r="BW290" i="21" s="1"/>
  <c r="S290" i="21"/>
  <c r="BX289" i="21" s="1"/>
  <c r="BX290" i="21" s="1"/>
  <c r="T290" i="21"/>
  <c r="BY289" i="21" s="1"/>
  <c r="BY290" i="21" s="1"/>
  <c r="U290" i="21"/>
  <c r="BZ289" i="21" s="1"/>
  <c r="BZ290" i="21" s="1"/>
  <c r="V290" i="21"/>
  <c r="CA289" i="21" s="1"/>
  <c r="CA290" i="21" s="1"/>
  <c r="W290" i="21"/>
  <c r="CB289" i="21" s="1"/>
  <c r="CB290" i="21" s="1"/>
  <c r="X290" i="21"/>
  <c r="CC289" i="21" s="1"/>
  <c r="CC290" i="21" s="1"/>
  <c r="Y290" i="21"/>
  <c r="CD289" i="21" s="1"/>
  <c r="CD290" i="21" s="1"/>
  <c r="Z290" i="21"/>
  <c r="CE289" i="21" s="1"/>
  <c r="CE290" i="21" s="1"/>
  <c r="AA290" i="21"/>
  <c r="CF289" i="21" s="1"/>
  <c r="CF290" i="21" s="1"/>
  <c r="AB290" i="21"/>
  <c r="CG289" i="21" s="1"/>
  <c r="CG290" i="21" s="1"/>
  <c r="AC290" i="21"/>
  <c r="CH289" i="21" s="1"/>
  <c r="CH290" i="21" s="1"/>
  <c r="AD290" i="21"/>
  <c r="CI289" i="21" s="1"/>
  <c r="CI290" i="21" s="1"/>
  <c r="P290" i="21"/>
  <c r="BU289" i="21" s="1"/>
  <c r="BU290" i="21" s="1"/>
  <c r="N273" i="21"/>
  <c r="BV272" i="21" s="1"/>
  <c r="BV273" i="21" s="1"/>
  <c r="O273" i="21"/>
  <c r="BW272" i="21" s="1"/>
  <c r="BW273" i="21" s="1"/>
  <c r="P273" i="21"/>
  <c r="BX272" i="21" s="1"/>
  <c r="BX273" i="21" s="1"/>
  <c r="Q273" i="21"/>
  <c r="BY272" i="21" s="1"/>
  <c r="BY273" i="21" s="1"/>
  <c r="R273" i="21"/>
  <c r="BZ272" i="21" s="1"/>
  <c r="BZ273" i="21" s="1"/>
  <c r="S273" i="21"/>
  <c r="CA272" i="21" s="1"/>
  <c r="CA273" i="21" s="1"/>
  <c r="T273" i="21"/>
  <c r="CB272" i="21" s="1"/>
  <c r="CB273" i="21" s="1"/>
  <c r="U273" i="21"/>
  <c r="CC272" i="21" s="1"/>
  <c r="CC273" i="21" s="1"/>
  <c r="V273" i="21"/>
  <c r="CD272" i="21" s="1"/>
  <c r="CD273" i="21" s="1"/>
  <c r="W273" i="21"/>
  <c r="CE272" i="21" s="1"/>
  <c r="CE273" i="21" s="1"/>
  <c r="X273" i="21"/>
  <c r="CF272" i="21" s="1"/>
  <c r="CF273" i="21" s="1"/>
  <c r="Y273" i="21"/>
  <c r="CG272" i="21" s="1"/>
  <c r="CG273" i="21" s="1"/>
  <c r="Z273" i="21"/>
  <c r="CH272" i="21" s="1"/>
  <c r="CH273" i="21" s="1"/>
  <c r="AA273" i="21"/>
  <c r="CI272" i="21" s="1"/>
  <c r="CI273" i="21" s="1"/>
  <c r="AB273" i="21"/>
  <c r="CJ272" i="21" s="1"/>
  <c r="CJ273" i="21" s="1"/>
  <c r="AC273" i="21"/>
  <c r="CK272" i="21" s="1"/>
  <c r="CK273" i="21" s="1"/>
  <c r="AD273" i="21"/>
  <c r="CL272" i="21" s="1"/>
  <c r="CL273" i="21" s="1"/>
  <c r="M273" i="21"/>
  <c r="BU272" i="21" s="1"/>
  <c r="BU273" i="21" s="1"/>
  <c r="N256" i="21"/>
  <c r="BV255" i="21" s="1"/>
  <c r="O256" i="21"/>
  <c r="BW255" i="21" s="1"/>
  <c r="P256" i="21"/>
  <c r="BX255" i="21" s="1"/>
  <c r="BX256" i="21" s="1"/>
  <c r="Q256" i="21"/>
  <c r="BY255" i="21" s="1"/>
  <c r="BY256" i="21" s="1"/>
  <c r="R256" i="21"/>
  <c r="BZ255" i="21" s="1"/>
  <c r="BZ256" i="21" s="1"/>
  <c r="S256" i="21"/>
  <c r="CA255" i="21" s="1"/>
  <c r="CA256" i="21" s="1"/>
  <c r="T256" i="21"/>
  <c r="CB255" i="21" s="1"/>
  <c r="CB256" i="21" s="1"/>
  <c r="U256" i="21"/>
  <c r="CC255" i="21" s="1"/>
  <c r="CC256" i="21" s="1"/>
  <c r="V256" i="21"/>
  <c r="CD255" i="21" s="1"/>
  <c r="CD256" i="21" s="1"/>
  <c r="W256" i="21"/>
  <c r="CE255" i="21" s="1"/>
  <c r="CE256" i="21" s="1"/>
  <c r="X256" i="21"/>
  <c r="CF255" i="21" s="1"/>
  <c r="CF256" i="21" s="1"/>
  <c r="Y256" i="21"/>
  <c r="CG255" i="21" s="1"/>
  <c r="CG256" i="21" s="1"/>
  <c r="Z256" i="21"/>
  <c r="CH255" i="21" s="1"/>
  <c r="CH256" i="21" s="1"/>
  <c r="AA256" i="21"/>
  <c r="CI255" i="21" s="1"/>
  <c r="CI256" i="21" s="1"/>
  <c r="AB256" i="21"/>
  <c r="CJ255" i="21" s="1"/>
  <c r="CJ256" i="21" s="1"/>
  <c r="AC256" i="21"/>
  <c r="CK255" i="21" s="1"/>
  <c r="CK256" i="21" s="1"/>
  <c r="AD256" i="21"/>
  <c r="CL255" i="21" s="1"/>
  <c r="CL256" i="21" s="1"/>
  <c r="M256" i="21"/>
  <c r="BU255" i="21" s="1"/>
  <c r="Q228" i="21"/>
  <c r="BV227" i="21" s="1"/>
  <c r="BV228" i="21" s="1"/>
  <c r="R228" i="21"/>
  <c r="BW227" i="21" s="1"/>
  <c r="BW228" i="21" s="1"/>
  <c r="S228" i="21"/>
  <c r="BX227" i="21" s="1"/>
  <c r="BX228" i="21" s="1"/>
  <c r="T228" i="21"/>
  <c r="BY227" i="21" s="1"/>
  <c r="BY228" i="21" s="1"/>
  <c r="U228" i="21"/>
  <c r="BZ227" i="21" s="1"/>
  <c r="BZ228" i="21" s="1"/>
  <c r="V228" i="21"/>
  <c r="CA227" i="21" s="1"/>
  <c r="CA228" i="21" s="1"/>
  <c r="W228" i="21"/>
  <c r="CB227" i="21" s="1"/>
  <c r="CB228" i="21" s="1"/>
  <c r="X228" i="21"/>
  <c r="CC227" i="21" s="1"/>
  <c r="CC228" i="21" s="1"/>
  <c r="Y228" i="21"/>
  <c r="CD227" i="21" s="1"/>
  <c r="CD228" i="21" s="1"/>
  <c r="Z228" i="21"/>
  <c r="CE227" i="21" s="1"/>
  <c r="CE228" i="21" s="1"/>
  <c r="AA228" i="21"/>
  <c r="CF227" i="21" s="1"/>
  <c r="CF228" i="21" s="1"/>
  <c r="AB228" i="21"/>
  <c r="CG227" i="21" s="1"/>
  <c r="CG228" i="21" s="1"/>
  <c r="AC228" i="21"/>
  <c r="CH227" i="21" s="1"/>
  <c r="CH228" i="21" s="1"/>
  <c r="AD228" i="21"/>
  <c r="CI227" i="21" s="1"/>
  <c r="CI228" i="21" s="1"/>
  <c r="P228" i="21"/>
  <c r="BU227" i="21" s="1"/>
  <c r="BU228" i="21" s="1"/>
  <c r="N215" i="21"/>
  <c r="BV214" i="21" s="1"/>
  <c r="BV215" i="21" s="1"/>
  <c r="O215" i="21"/>
  <c r="BW214" i="21" s="1"/>
  <c r="BW215" i="21" s="1"/>
  <c r="P215" i="21"/>
  <c r="BX214" i="21" s="1"/>
  <c r="BX215" i="21" s="1"/>
  <c r="Q215" i="21"/>
  <c r="BY214" i="21" s="1"/>
  <c r="BY215" i="21" s="1"/>
  <c r="R215" i="21"/>
  <c r="BZ214" i="21" s="1"/>
  <c r="BZ215" i="21" s="1"/>
  <c r="S215" i="21"/>
  <c r="CA214" i="21" s="1"/>
  <c r="CA215" i="21" s="1"/>
  <c r="T215" i="21"/>
  <c r="CB214" i="21" s="1"/>
  <c r="CB215" i="21" s="1"/>
  <c r="U215" i="21"/>
  <c r="CC214" i="21" s="1"/>
  <c r="CC215" i="21" s="1"/>
  <c r="V215" i="21"/>
  <c r="CD214" i="21" s="1"/>
  <c r="CD215" i="21" s="1"/>
  <c r="W215" i="21"/>
  <c r="CE214" i="21" s="1"/>
  <c r="CE215" i="21" s="1"/>
  <c r="X215" i="21"/>
  <c r="CF214" i="21" s="1"/>
  <c r="CF215" i="21" s="1"/>
  <c r="Y215" i="21"/>
  <c r="CG214" i="21" s="1"/>
  <c r="CG215" i="21" s="1"/>
  <c r="Z215" i="21"/>
  <c r="CH214" i="21" s="1"/>
  <c r="CH215" i="21" s="1"/>
  <c r="AA215" i="21"/>
  <c r="CI214" i="21" s="1"/>
  <c r="CI215" i="21" s="1"/>
  <c r="AB215" i="21"/>
  <c r="CJ214" i="21" s="1"/>
  <c r="CJ215" i="21" s="1"/>
  <c r="AC215" i="21"/>
  <c r="CK214" i="21" s="1"/>
  <c r="CK215" i="21" s="1"/>
  <c r="AD215" i="21"/>
  <c r="CL214" i="21" s="1"/>
  <c r="CL215" i="21" s="1"/>
  <c r="M215" i="21"/>
  <c r="BU214" i="21" s="1"/>
  <c r="BU215" i="21" s="1"/>
  <c r="N202" i="21"/>
  <c r="BV201" i="21" s="1"/>
  <c r="O202" i="21"/>
  <c r="BW201" i="21" s="1"/>
  <c r="P202" i="21"/>
  <c r="BX201" i="21" s="1"/>
  <c r="BX202" i="21" s="1"/>
  <c r="Q202" i="21"/>
  <c r="BY201" i="21" s="1"/>
  <c r="BY202" i="21" s="1"/>
  <c r="R202" i="21"/>
  <c r="BZ201" i="21" s="1"/>
  <c r="BZ202" i="21" s="1"/>
  <c r="S202" i="21"/>
  <c r="CA201" i="21" s="1"/>
  <c r="CA202" i="21" s="1"/>
  <c r="T202" i="21"/>
  <c r="CB201" i="21" s="1"/>
  <c r="CB202" i="21" s="1"/>
  <c r="U202" i="21"/>
  <c r="CC201" i="21" s="1"/>
  <c r="CC202" i="21" s="1"/>
  <c r="V202" i="21"/>
  <c r="CD201" i="21" s="1"/>
  <c r="CD202" i="21" s="1"/>
  <c r="W202" i="21"/>
  <c r="CE201" i="21" s="1"/>
  <c r="CE202" i="21" s="1"/>
  <c r="X202" i="21"/>
  <c r="CF201" i="21" s="1"/>
  <c r="CF202" i="21" s="1"/>
  <c r="Y202" i="21"/>
  <c r="CG201" i="21" s="1"/>
  <c r="CG202" i="21" s="1"/>
  <c r="Z202" i="21"/>
  <c r="CH201" i="21" s="1"/>
  <c r="CH202" i="21" s="1"/>
  <c r="AA202" i="21"/>
  <c r="CI201" i="21" s="1"/>
  <c r="CI202" i="21" s="1"/>
  <c r="AB202" i="21"/>
  <c r="CJ201" i="21" s="1"/>
  <c r="CJ202" i="21" s="1"/>
  <c r="AC202" i="21"/>
  <c r="CK201" i="21" s="1"/>
  <c r="CK202" i="21" s="1"/>
  <c r="AD202" i="21"/>
  <c r="CL201" i="21" s="1"/>
  <c r="CL202" i="21" s="1"/>
  <c r="M202" i="21"/>
  <c r="BU201" i="21" s="1"/>
  <c r="AC177" i="21"/>
  <c r="CH176" i="21" s="1"/>
  <c r="Q177" i="21"/>
  <c r="BV176" i="21" s="1"/>
  <c r="R177" i="21"/>
  <c r="BW176" i="21" s="1"/>
  <c r="S177" i="21"/>
  <c r="BX176" i="21" s="1"/>
  <c r="T177" i="21"/>
  <c r="BY176" i="21" s="1"/>
  <c r="U177" i="21"/>
  <c r="BZ176" i="21" s="1"/>
  <c r="V177" i="21"/>
  <c r="CA176" i="21" s="1"/>
  <c r="CA177" i="21" s="1"/>
  <c r="W177" i="21"/>
  <c r="CB176" i="21" s="1"/>
  <c r="CB177" i="21" s="1"/>
  <c r="X177" i="21"/>
  <c r="CC176" i="21" s="1"/>
  <c r="CC177" i="21" s="1"/>
  <c r="Y177" i="21"/>
  <c r="CD176" i="21" s="1"/>
  <c r="Z177" i="21"/>
  <c r="CE176" i="21" s="1"/>
  <c r="AA177" i="21"/>
  <c r="CF176" i="21" s="1"/>
  <c r="AB177" i="21"/>
  <c r="CG176" i="21" s="1"/>
  <c r="AD177" i="21"/>
  <c r="CI176" i="21" s="1"/>
  <c r="P177" i="21"/>
  <c r="BU176" i="21" s="1"/>
  <c r="N164" i="21"/>
  <c r="BV163" i="21" s="1"/>
  <c r="BV164" i="21" s="1"/>
  <c r="O164" i="21"/>
  <c r="BW163" i="21" s="1"/>
  <c r="BW164" i="21" s="1"/>
  <c r="P164" i="21"/>
  <c r="BX163" i="21" s="1"/>
  <c r="BX164" i="21" s="1"/>
  <c r="Q164" i="21"/>
  <c r="BY163" i="21" s="1"/>
  <c r="BY164" i="21" s="1"/>
  <c r="R164" i="21"/>
  <c r="BZ163" i="21" s="1"/>
  <c r="BZ164" i="21" s="1"/>
  <c r="S164" i="21"/>
  <c r="CA163" i="21" s="1"/>
  <c r="CA164" i="21" s="1"/>
  <c r="T164" i="21"/>
  <c r="CB163" i="21" s="1"/>
  <c r="CB164" i="21" s="1"/>
  <c r="U164" i="21"/>
  <c r="CC163" i="21" s="1"/>
  <c r="CC164" i="21" s="1"/>
  <c r="V164" i="21"/>
  <c r="CD163" i="21" s="1"/>
  <c r="CD164" i="21" s="1"/>
  <c r="W164" i="21"/>
  <c r="CE163" i="21" s="1"/>
  <c r="CE164" i="21" s="1"/>
  <c r="X164" i="21"/>
  <c r="CF163" i="21" s="1"/>
  <c r="CF164" i="21" s="1"/>
  <c r="Y164" i="21"/>
  <c r="CG163" i="21" s="1"/>
  <c r="CG164" i="21" s="1"/>
  <c r="Z164" i="21"/>
  <c r="CH163" i="21" s="1"/>
  <c r="CH164" i="21" s="1"/>
  <c r="AA164" i="21"/>
  <c r="CI163" i="21" s="1"/>
  <c r="CI164" i="21" s="1"/>
  <c r="AB164" i="21"/>
  <c r="CJ163" i="21" s="1"/>
  <c r="CJ164" i="21" s="1"/>
  <c r="AC164" i="21"/>
  <c r="CK163" i="21" s="1"/>
  <c r="CK164" i="21" s="1"/>
  <c r="AD164" i="21"/>
  <c r="CL163" i="21" s="1"/>
  <c r="CL164" i="21" s="1"/>
  <c r="M164" i="21"/>
  <c r="BU163" i="21" s="1"/>
  <c r="BU164" i="21" s="1"/>
  <c r="N151" i="21"/>
  <c r="BV150" i="21" s="1"/>
  <c r="O151" i="21"/>
  <c r="BW150" i="21" s="1"/>
  <c r="P151" i="21"/>
  <c r="BX150" i="21" s="1"/>
  <c r="BX151" i="21" s="1"/>
  <c r="Q151" i="21"/>
  <c r="BY150" i="21" s="1"/>
  <c r="BY151" i="21" s="1"/>
  <c r="R151" i="21"/>
  <c r="BZ150" i="21" s="1"/>
  <c r="BZ151" i="21" s="1"/>
  <c r="S151" i="21"/>
  <c r="CA150" i="21" s="1"/>
  <c r="CA151" i="21" s="1"/>
  <c r="T151" i="21"/>
  <c r="CB150" i="21" s="1"/>
  <c r="CB151" i="21" s="1"/>
  <c r="U151" i="21"/>
  <c r="CC150" i="21" s="1"/>
  <c r="CC151" i="21" s="1"/>
  <c r="V151" i="21"/>
  <c r="CD150" i="21" s="1"/>
  <c r="CD151" i="21" s="1"/>
  <c r="W151" i="21"/>
  <c r="CE150" i="21" s="1"/>
  <c r="CE151" i="21" s="1"/>
  <c r="X151" i="21"/>
  <c r="CF150" i="21" s="1"/>
  <c r="CF151" i="21" s="1"/>
  <c r="Y151" i="21"/>
  <c r="CG150" i="21" s="1"/>
  <c r="CG151" i="21" s="1"/>
  <c r="Z151" i="21"/>
  <c r="CH150" i="21" s="1"/>
  <c r="CH151" i="21" s="1"/>
  <c r="AA151" i="21"/>
  <c r="CI150" i="21" s="1"/>
  <c r="CI151" i="21" s="1"/>
  <c r="AB151" i="21"/>
  <c r="CJ150" i="21" s="1"/>
  <c r="CJ151" i="21" s="1"/>
  <c r="AC151" i="21"/>
  <c r="CK150" i="21" s="1"/>
  <c r="CK151" i="21" s="1"/>
  <c r="AD151" i="21"/>
  <c r="CL150" i="21" s="1"/>
  <c r="CL151" i="21" s="1"/>
  <c r="M151" i="21"/>
  <c r="BU150" i="21" s="1"/>
  <c r="S125" i="21"/>
  <c r="AN1143" i="21" s="1"/>
  <c r="Y125" i="21"/>
  <c r="AO1143" i="21" s="1"/>
  <c r="M125" i="21"/>
  <c r="AG1483" i="21"/>
  <c r="AG96" i="11"/>
  <c r="AG80" i="8"/>
  <c r="B98" i="8" s="1"/>
  <c r="AG84" i="8"/>
  <c r="B100" i="8" s="1"/>
  <c r="AG288" i="8"/>
  <c r="AH42" i="7"/>
  <c r="AG42" i="7" s="1"/>
  <c r="AG87" i="3"/>
  <c r="AG98" i="11"/>
  <c r="AG94" i="11"/>
  <c r="AH262" i="8"/>
  <c r="AG262" i="8" s="1"/>
  <c r="AG223" i="8"/>
  <c r="B229" i="8" s="1"/>
  <c r="AG207" i="8"/>
  <c r="AG743" i="7"/>
  <c r="AG719" i="7"/>
  <c r="AG522" i="7"/>
  <c r="AG263" i="7"/>
  <c r="AG127" i="7"/>
  <c r="B134" i="7" s="1"/>
  <c r="AG136" i="5"/>
  <c r="AH136" i="5"/>
  <c r="AG1126" i="4"/>
  <c r="AG985" i="4"/>
  <c r="B989" i="4" s="1"/>
  <c r="AG897" i="4"/>
  <c r="AG730" i="4"/>
  <c r="AG231" i="4"/>
  <c r="AG1769" i="21"/>
  <c r="B1770" i="21" s="1"/>
  <c r="AG2612" i="21"/>
  <c r="AG1293" i="21"/>
  <c r="AG1291" i="21"/>
  <c r="AG1117" i="21"/>
  <c r="B137" i="10"/>
  <c r="AM117" i="10"/>
  <c r="AM118" i="10"/>
  <c r="AM119" i="10"/>
  <c r="AM120" i="10"/>
  <c r="B139" i="10"/>
  <c r="B138" i="10"/>
  <c r="AJ117" i="10"/>
  <c r="AK117" i="10"/>
  <c r="AJ118" i="10"/>
  <c r="AK118" i="10"/>
  <c r="AJ119" i="10"/>
  <c r="AK119" i="10"/>
  <c r="AJ120" i="10"/>
  <c r="AK120" i="10"/>
  <c r="AH117" i="10"/>
  <c r="AI117" i="10"/>
  <c r="AH118" i="10"/>
  <c r="AI118" i="10"/>
  <c r="AH119" i="10"/>
  <c r="AI119" i="10"/>
  <c r="AH120" i="10"/>
  <c r="AI120" i="10"/>
  <c r="AH78" i="10"/>
  <c r="AG78" i="10"/>
  <c r="Q102" i="10" s="1"/>
  <c r="AH76" i="10"/>
  <c r="AG76" i="10"/>
  <c r="B102" i="10" s="1"/>
  <c r="AQ70" i="10"/>
  <c r="AP71" i="10"/>
  <c r="AQ71" i="10" s="1"/>
  <c r="AP72" i="10"/>
  <c r="AQ72" i="10" s="1"/>
  <c r="AP73" i="10"/>
  <c r="AQ73" i="10" s="1"/>
  <c r="AP74" i="10"/>
  <c r="AQ74" i="10" s="1"/>
  <c r="AM71" i="10"/>
  <c r="AN71" i="10"/>
  <c r="AO71" i="10" s="1"/>
  <c r="AM72" i="10"/>
  <c r="AN72" i="10"/>
  <c r="AO72" i="10" s="1"/>
  <c r="AM73" i="10"/>
  <c r="AN73" i="10"/>
  <c r="AO73" i="10" s="1"/>
  <c r="AM74" i="10"/>
  <c r="AN74" i="10"/>
  <c r="AO74" i="10" s="1"/>
  <c r="AM70" i="10"/>
  <c r="AN70" i="10"/>
  <c r="AO70" i="10" s="1"/>
  <c r="AJ71" i="10"/>
  <c r="AK71" i="10"/>
  <c r="AJ72" i="10"/>
  <c r="AK72" i="10"/>
  <c r="AJ73" i="10"/>
  <c r="AK73" i="10"/>
  <c r="AJ74" i="10"/>
  <c r="AK74" i="10"/>
  <c r="AK70" i="10"/>
  <c r="AJ70" i="10"/>
  <c r="AH71" i="10"/>
  <c r="AI71" i="10"/>
  <c r="AH72" i="10"/>
  <c r="AI72" i="10"/>
  <c r="AH73" i="10"/>
  <c r="AI73" i="10"/>
  <c r="AH74" i="10"/>
  <c r="AI74" i="10"/>
  <c r="AH70" i="10"/>
  <c r="AI70" i="10"/>
  <c r="B54" i="10"/>
  <c r="AG32" i="10"/>
  <c r="B36" i="10" s="1"/>
  <c r="AJ77" i="6"/>
  <c r="AJ275" i="9"/>
  <c r="AJ125" i="4"/>
  <c r="AJ400" i="4"/>
  <c r="AJ426" i="4"/>
  <c r="AJ694" i="4"/>
  <c r="AJ108" i="3"/>
  <c r="AJ773" i="21"/>
  <c r="AJ1505" i="21"/>
  <c r="AJ1530" i="21"/>
  <c r="B297" i="6"/>
  <c r="B283" i="6"/>
  <c r="B258" i="6"/>
  <c r="B232" i="6"/>
  <c r="B153" i="6"/>
  <c r="B127" i="6"/>
  <c r="B69" i="9"/>
  <c r="B155" i="8"/>
  <c r="B864" i="7"/>
  <c r="B844" i="7"/>
  <c r="B827" i="7"/>
  <c r="B50" i="7"/>
  <c r="B73" i="5"/>
  <c r="B43" i="5"/>
  <c r="B1062" i="4"/>
  <c r="B1043" i="4"/>
  <c r="B936" i="4"/>
  <c r="B905" i="4"/>
  <c r="B780" i="4"/>
  <c r="B763" i="4"/>
  <c r="B719" i="4"/>
  <c r="B627" i="4"/>
  <c r="B594" i="4"/>
  <c r="B425" i="4"/>
  <c r="B399" i="4"/>
  <c r="B375" i="4"/>
  <c r="B352" i="4"/>
  <c r="B326" i="4"/>
  <c r="B239" i="4"/>
  <c r="B216" i="4"/>
  <c r="B190" i="4"/>
  <c r="B108" i="4"/>
  <c r="B67" i="4"/>
  <c r="B107" i="3"/>
  <c r="B2722" i="21"/>
  <c r="B2682" i="21"/>
  <c r="B2621" i="21"/>
  <c r="B2533" i="21"/>
  <c r="B2391" i="21"/>
  <c r="B2351" i="21"/>
  <c r="B2311" i="21"/>
  <c r="B2164" i="21"/>
  <c r="B2107" i="21"/>
  <c r="B2054" i="21"/>
  <c r="B1906" i="21"/>
  <c r="B1876" i="21"/>
  <c r="B1778" i="21"/>
  <c r="B1657" i="21"/>
  <c r="B1450" i="21"/>
  <c r="B1426" i="21"/>
  <c r="B1265" i="21"/>
  <c r="B1069" i="21"/>
  <c r="B1039" i="21"/>
  <c r="B1018" i="21"/>
  <c r="B997" i="21"/>
  <c r="B937" i="21"/>
  <c r="B903" i="21"/>
  <c r="B884" i="21"/>
  <c r="B839" i="21"/>
  <c r="B782" i="21"/>
  <c r="B764" i="21"/>
  <c r="B641" i="21"/>
  <c r="B601" i="21"/>
  <c r="B552" i="21"/>
  <c r="B381" i="21"/>
  <c r="B298" i="21"/>
  <c r="B236" i="21"/>
  <c r="B187" i="21"/>
  <c r="B135" i="21"/>
  <c r="AJ261" i="8" l="1"/>
  <c r="B267" i="8" s="1"/>
  <c r="BX129" i="8"/>
  <c r="B137" i="8" s="1"/>
  <c r="AH131" i="8"/>
  <c r="AG131" i="8" s="1"/>
  <c r="BO791" i="4"/>
  <c r="CG794" i="4"/>
  <c r="BR791" i="4"/>
  <c r="CJ794" i="4"/>
  <c r="BQ791" i="4"/>
  <c r="CI794" i="4"/>
  <c r="BP791" i="4"/>
  <c r="CH794" i="4"/>
  <c r="EP2140" i="21"/>
  <c r="EP2135" i="21"/>
  <c r="EP2133" i="21"/>
  <c r="EP2137" i="21"/>
  <c r="EP2139" i="21"/>
  <c r="EP2134" i="21"/>
  <c r="EP2138" i="21"/>
  <c r="EP2136" i="21"/>
  <c r="EH2135" i="21"/>
  <c r="EH2133" i="21"/>
  <c r="EH2137" i="21"/>
  <c r="EH2139" i="21"/>
  <c r="EH2134" i="21"/>
  <c r="EH2138" i="21"/>
  <c r="EH2136" i="21"/>
  <c r="EH2140" i="21"/>
  <c r="DZ2139" i="21"/>
  <c r="DZ2134" i="21"/>
  <c r="DZ2138" i="21"/>
  <c r="DZ2136" i="21"/>
  <c r="DZ2140" i="21"/>
  <c r="DZ2135" i="21"/>
  <c r="DZ2133" i="21"/>
  <c r="DZ2137" i="21"/>
  <c r="EO2135" i="21"/>
  <c r="EO2139" i="21"/>
  <c r="EO2137" i="21"/>
  <c r="EO2134" i="21"/>
  <c r="EO2136" i="21"/>
  <c r="EO2138" i="21"/>
  <c r="EO2140" i="21"/>
  <c r="EO2133" i="21"/>
  <c r="EG2139" i="21"/>
  <c r="EG2137" i="21"/>
  <c r="EG2134" i="21"/>
  <c r="EG2136" i="21"/>
  <c r="EG2138" i="21"/>
  <c r="EG2140" i="21"/>
  <c r="EG2133" i="21"/>
  <c r="EG2135" i="21"/>
  <c r="EN2137" i="21"/>
  <c r="EN2134" i="21"/>
  <c r="EN2136" i="21"/>
  <c r="EN2138" i="21"/>
  <c r="EN2140" i="21"/>
  <c r="EN2133" i="21"/>
  <c r="EN2135" i="21"/>
  <c r="EN2139" i="21"/>
  <c r="EF2134" i="21"/>
  <c r="EF2136" i="21"/>
  <c r="EF2138" i="21"/>
  <c r="EF2140" i="21"/>
  <c r="EF2133" i="21"/>
  <c r="EF2135" i="21"/>
  <c r="EF2139" i="21"/>
  <c r="EF2137" i="21"/>
  <c r="EM2136" i="21"/>
  <c r="EM2134" i="21"/>
  <c r="EM2140" i="21"/>
  <c r="EM2138" i="21"/>
  <c r="EM2133" i="21"/>
  <c r="EM2135" i="21"/>
  <c r="EM2137" i="21"/>
  <c r="EM2139" i="21"/>
  <c r="EE2136" i="21"/>
  <c r="EE2134" i="21"/>
  <c r="EE2140" i="21"/>
  <c r="EE2138" i="21"/>
  <c r="EE2133" i="21"/>
  <c r="EE2135" i="21"/>
  <c r="EE2137" i="21"/>
  <c r="EE2139" i="21"/>
  <c r="EL2136" i="21"/>
  <c r="EL2134" i="21"/>
  <c r="EL2140" i="21"/>
  <c r="EL2138" i="21"/>
  <c r="EL2133" i="21"/>
  <c r="EL2135" i="21"/>
  <c r="EL2137" i="21"/>
  <c r="EL2139" i="21"/>
  <c r="ED2134" i="21"/>
  <c r="ED2140" i="21"/>
  <c r="ED2138" i="21"/>
  <c r="ED2133" i="21"/>
  <c r="ED2135" i="21"/>
  <c r="ED2137" i="21"/>
  <c r="ED2139" i="21"/>
  <c r="ED2136" i="21"/>
  <c r="EK2138" i="21"/>
  <c r="EK2140" i="21"/>
  <c r="EK2133" i="21"/>
  <c r="EK2137" i="21"/>
  <c r="EK2135" i="21"/>
  <c r="EK2139" i="21"/>
  <c r="EK2134" i="21"/>
  <c r="EK2136" i="21"/>
  <c r="EC2133" i="21"/>
  <c r="EC2137" i="21"/>
  <c r="EC2135" i="21"/>
  <c r="EC2139" i="21"/>
  <c r="EC2134" i="21"/>
  <c r="EC2136" i="21"/>
  <c r="EC2138" i="21"/>
  <c r="EC2140" i="21"/>
  <c r="EJ2133" i="21"/>
  <c r="EJ2137" i="21"/>
  <c r="EJ2135" i="21"/>
  <c r="EJ2139" i="21"/>
  <c r="EJ2134" i="21"/>
  <c r="EJ2136" i="21"/>
  <c r="EJ2138" i="21"/>
  <c r="EJ2140" i="21"/>
  <c r="EB2133" i="21"/>
  <c r="EB2137" i="21"/>
  <c r="EB2135" i="21"/>
  <c r="EB2139" i="21"/>
  <c r="EB2134" i="21"/>
  <c r="EB2136" i="21"/>
  <c r="EB2138" i="21"/>
  <c r="EB2140" i="21"/>
  <c r="EI2135" i="21"/>
  <c r="EI2133" i="21"/>
  <c r="EI2137" i="21"/>
  <c r="EI2139" i="21"/>
  <c r="EI2134" i="21"/>
  <c r="EI2138" i="21"/>
  <c r="EI2136" i="21"/>
  <c r="EI2140" i="21"/>
  <c r="EA2135" i="21"/>
  <c r="EA2133" i="21"/>
  <c r="EA2137" i="21"/>
  <c r="EA2139" i="21"/>
  <c r="EA2134" i="21"/>
  <c r="EA2138" i="21"/>
  <c r="EA2136" i="21"/>
  <c r="EA2140" i="21"/>
  <c r="EN2118" i="21"/>
  <c r="EN2120" i="21"/>
  <c r="EN2124" i="21"/>
  <c r="EN2121" i="21"/>
  <c r="EN2119" i="21"/>
  <c r="EN2125" i="21"/>
  <c r="EN2122" i="21"/>
  <c r="EN2123" i="21"/>
  <c r="EF2114" i="21"/>
  <c r="CB2124" i="21"/>
  <c r="CB2126" i="21" s="1"/>
  <c r="EM2121" i="21"/>
  <c r="EM2125" i="21"/>
  <c r="EM2119" i="21"/>
  <c r="EM2120" i="21"/>
  <c r="EM2122" i="21"/>
  <c r="EM2123" i="21"/>
  <c r="EM2124" i="21"/>
  <c r="EM2118" i="21"/>
  <c r="EE2121" i="21"/>
  <c r="EE2125" i="21"/>
  <c r="EE2119" i="21"/>
  <c r="EE2120" i="21"/>
  <c r="EE2122" i="21"/>
  <c r="EE2123" i="21"/>
  <c r="EE2124" i="21"/>
  <c r="EE2118" i="21"/>
  <c r="EL2122" i="21"/>
  <c r="EL2119" i="21"/>
  <c r="EL2120" i="21"/>
  <c r="EL2123" i="21"/>
  <c r="EL2124" i="21"/>
  <c r="EL2118" i="21"/>
  <c r="EL2121" i="21"/>
  <c r="EL2125" i="21"/>
  <c r="ED2123" i="21"/>
  <c r="ED2124" i="21"/>
  <c r="ED2118" i="21"/>
  <c r="ED2121" i="21"/>
  <c r="ED2125" i="21"/>
  <c r="ED2122" i="21"/>
  <c r="ED2119" i="21"/>
  <c r="ED2120" i="21"/>
  <c r="EK2122" i="21"/>
  <c r="EK2118" i="21"/>
  <c r="EK2119" i="21"/>
  <c r="EK2120" i="21"/>
  <c r="EK2121" i="21"/>
  <c r="EK2123" i="21"/>
  <c r="EK2124" i="21"/>
  <c r="EK2125" i="21"/>
  <c r="EC2122" i="21"/>
  <c r="EC2118" i="21"/>
  <c r="EC2119" i="21"/>
  <c r="EC2120" i="21"/>
  <c r="EC2121" i="21"/>
  <c r="EC2123" i="21"/>
  <c r="EC2124" i="21"/>
  <c r="EC2125" i="21"/>
  <c r="EJ2122" i="21"/>
  <c r="EJ2119" i="21"/>
  <c r="EJ2118" i="21"/>
  <c r="EJ2123" i="21"/>
  <c r="EJ2120" i="21"/>
  <c r="EJ2121" i="21"/>
  <c r="EJ2124" i="21"/>
  <c r="EJ2125" i="21"/>
  <c r="EB2119" i="21"/>
  <c r="EB2118" i="21"/>
  <c r="EB2123" i="21"/>
  <c r="EB2120" i="21"/>
  <c r="EB2121" i="21"/>
  <c r="EB2124" i="21"/>
  <c r="EB2125" i="21"/>
  <c r="EB2122" i="21"/>
  <c r="EI2124" i="21"/>
  <c r="EI2125" i="21"/>
  <c r="EI2119" i="21"/>
  <c r="EI2123" i="21"/>
  <c r="EI2118" i="21"/>
  <c r="EI2120" i="21"/>
  <c r="EI2121" i="21"/>
  <c r="EI2122" i="21"/>
  <c r="BZ2071" i="21"/>
  <c r="EP2119" i="21"/>
  <c r="EP2118" i="21"/>
  <c r="EP2123" i="21"/>
  <c r="EP2120" i="21"/>
  <c r="EP2124" i="21"/>
  <c r="EP2121" i="21"/>
  <c r="EP2122" i="21"/>
  <c r="EP2125" i="21"/>
  <c r="EH2114" i="21"/>
  <c r="CD2124" i="21"/>
  <c r="CD2126" i="21" s="1"/>
  <c r="BY2071" i="21"/>
  <c r="EO2124" i="21"/>
  <c r="EO2119" i="21"/>
  <c r="EO2121" i="21"/>
  <c r="EO2122" i="21"/>
  <c r="EO2123" i="21"/>
  <c r="EO2125" i="21"/>
  <c r="EO2118" i="21"/>
  <c r="EO2120" i="21"/>
  <c r="EG2114" i="21"/>
  <c r="CC2124" i="21"/>
  <c r="CC2126" i="21" s="1"/>
  <c r="BV1788" i="21"/>
  <c r="AS1793" i="21"/>
  <c r="CM1602" i="21"/>
  <c r="CM1611" i="21"/>
  <c r="CM1604" i="21"/>
  <c r="CM1608" i="21"/>
  <c r="CM1605" i="21"/>
  <c r="CM1609" i="21"/>
  <c r="CM1606" i="21"/>
  <c r="CM1610" i="21"/>
  <c r="CM1603" i="21"/>
  <c r="CM1607" i="21"/>
  <c r="CJ740" i="21"/>
  <c r="CJ739" i="21"/>
  <c r="CB739" i="21"/>
  <c r="CB740" i="21"/>
  <c r="CI739" i="21"/>
  <c r="CI740" i="21"/>
  <c r="CA739" i="21"/>
  <c r="CA740" i="21"/>
  <c r="CH739" i="21"/>
  <c r="CH740" i="21"/>
  <c r="BZ739" i="21"/>
  <c r="BZ740" i="21"/>
  <c r="CG739" i="21"/>
  <c r="CG740" i="21"/>
  <c r="BY739" i="21"/>
  <c r="BY740" i="21"/>
  <c r="CF739" i="21"/>
  <c r="CF740" i="21"/>
  <c r="BX739" i="21"/>
  <c r="BX740" i="21"/>
  <c r="BU740" i="21"/>
  <c r="BU739" i="21"/>
  <c r="CE739" i="21"/>
  <c r="CE740" i="21"/>
  <c r="BW740" i="21"/>
  <c r="BW739" i="21"/>
  <c r="CL739" i="21"/>
  <c r="CL740" i="21"/>
  <c r="CD739" i="21"/>
  <c r="CD740" i="21"/>
  <c r="BV739" i="21"/>
  <c r="BV740" i="21"/>
  <c r="CK739" i="21"/>
  <c r="CK740" i="21"/>
  <c r="CC739" i="21"/>
  <c r="CC740" i="21"/>
  <c r="CH724" i="21"/>
  <c r="CH725" i="21"/>
  <c r="BZ724" i="21"/>
  <c r="BZ725" i="21"/>
  <c r="CG724" i="21"/>
  <c r="CG725" i="21"/>
  <c r="BY724" i="21"/>
  <c r="BY725" i="21"/>
  <c r="CF725" i="21"/>
  <c r="CF724" i="21"/>
  <c r="BX724" i="21"/>
  <c r="BX725" i="21"/>
  <c r="CL724" i="21"/>
  <c r="CL725" i="21"/>
  <c r="CD724" i="21"/>
  <c r="CD725" i="21"/>
  <c r="CK724" i="21"/>
  <c r="CK725" i="21"/>
  <c r="CC724" i="21"/>
  <c r="CC725" i="21"/>
  <c r="CJ725" i="21"/>
  <c r="CJ724" i="21"/>
  <c r="CB725" i="21"/>
  <c r="CB724" i="21"/>
  <c r="CI724" i="21"/>
  <c r="CI725" i="21"/>
  <c r="CA724" i="21"/>
  <c r="CA725" i="21"/>
  <c r="AR1148" i="21"/>
  <c r="AR1156" i="21"/>
  <c r="AR1154" i="21"/>
  <c r="AR1150" i="21"/>
  <c r="AR1158" i="21"/>
  <c r="AR1164" i="21"/>
  <c r="AR1162" i="21"/>
  <c r="AR1160" i="21"/>
  <c r="AR1166" i="21"/>
  <c r="AR1172" i="21"/>
  <c r="AR1170" i="21"/>
  <c r="AR1168" i="21"/>
  <c r="AR1146" i="21"/>
  <c r="AR1174" i="21"/>
  <c r="AR1149" i="21"/>
  <c r="AR1147" i="21"/>
  <c r="AR1152" i="21"/>
  <c r="AR1153" i="21"/>
  <c r="AR1159" i="21"/>
  <c r="AR1157" i="21"/>
  <c r="AR1145" i="21"/>
  <c r="AR1155" i="21"/>
  <c r="AR1161" i="21"/>
  <c r="AR1167" i="21"/>
  <c r="AR1165" i="21"/>
  <c r="AR1143" i="21"/>
  <c r="AR1151" i="21"/>
  <c r="AR1163" i="21"/>
  <c r="AR1169" i="21"/>
  <c r="AR1175" i="21"/>
  <c r="AR1173" i="21"/>
  <c r="AR1171" i="21"/>
  <c r="AR1144" i="21"/>
  <c r="AQ1166" i="21"/>
  <c r="AQ1170" i="21"/>
  <c r="AQ1168" i="21"/>
  <c r="AQ1169" i="21"/>
  <c r="AQ1172" i="21"/>
  <c r="AQ1175" i="21"/>
  <c r="AQ1173" i="21"/>
  <c r="AQ1171" i="21"/>
  <c r="AQ1167" i="21"/>
  <c r="AQ1174" i="21"/>
  <c r="AQ1144" i="21"/>
  <c r="AQ1152" i="21"/>
  <c r="AQ1165" i="21"/>
  <c r="AQ1146" i="21"/>
  <c r="AQ1149" i="21"/>
  <c r="AQ1147" i="21"/>
  <c r="AQ1145" i="21"/>
  <c r="AQ1164" i="21"/>
  <c r="AQ1143" i="21"/>
  <c r="AQ1154" i="21"/>
  <c r="AQ1150" i="21"/>
  <c r="AQ1148" i="21"/>
  <c r="AQ1153" i="21"/>
  <c r="AQ1156" i="21"/>
  <c r="AQ1159" i="21"/>
  <c r="AQ1157" i="21"/>
  <c r="AQ1155" i="21"/>
  <c r="AQ1161" i="21"/>
  <c r="AQ1163" i="21"/>
  <c r="AQ1158" i="21"/>
  <c r="AQ1162" i="21"/>
  <c r="AQ1160" i="21"/>
  <c r="BU722" i="21"/>
  <c r="AM1143" i="21"/>
  <c r="AZ2547" i="21"/>
  <c r="B2557" i="21" s="1"/>
  <c r="CW794" i="4"/>
  <c r="B991" i="4"/>
  <c r="AJ125" i="3"/>
  <c r="B128" i="3" s="1"/>
  <c r="AL125" i="3"/>
  <c r="B129" i="3" s="1"/>
  <c r="EJ2144" i="21"/>
  <c r="CF2097" i="21"/>
  <c r="CF2099" i="21" s="1"/>
  <c r="CF2154" i="21"/>
  <c r="CF2156" i="21" s="1"/>
  <c r="EB2144" i="21"/>
  <c r="BX2097" i="21"/>
  <c r="BX2099" i="21" s="1"/>
  <c r="BX2154" i="21"/>
  <c r="BX2156" i="21" s="1"/>
  <c r="CG2154" i="21"/>
  <c r="CG2156" i="21" s="1"/>
  <c r="CG2097" i="21"/>
  <c r="CG2099" i="21" s="1"/>
  <c r="EK2144" i="21"/>
  <c r="EI2144" i="21"/>
  <c r="CE2097" i="21"/>
  <c r="CE2099" i="21" s="1"/>
  <c r="CE2154" i="21"/>
  <c r="CE2156" i="21" s="1"/>
  <c r="EA2144" i="21"/>
  <c r="BW2097" i="21"/>
  <c r="BW2099" i="21" s="1"/>
  <c r="BW2154" i="21"/>
  <c r="BW2156" i="21" s="1"/>
  <c r="CD2097" i="21"/>
  <c r="CD2099" i="21" s="1"/>
  <c r="CD2154" i="21"/>
  <c r="CD2156" i="21" s="1"/>
  <c r="EH2144" i="21"/>
  <c r="BV2154" i="21"/>
  <c r="BV2156" i="21" s="1"/>
  <c r="BV2097" i="21"/>
  <c r="BV2099" i="21" s="1"/>
  <c r="DZ2144" i="21"/>
  <c r="BY2154" i="21"/>
  <c r="BY2156" i="21" s="1"/>
  <c r="BY2097" i="21"/>
  <c r="BY2099" i="21" s="1"/>
  <c r="EC2144" i="21"/>
  <c r="CC2154" i="21"/>
  <c r="CC2156" i="21" s="1"/>
  <c r="CC2097" i="21"/>
  <c r="CC2099" i="21" s="1"/>
  <c r="EG2144" i="21"/>
  <c r="BU2154" i="21"/>
  <c r="BU2156" i="21" s="1"/>
  <c r="DY2144" i="21"/>
  <c r="BU2097" i="21"/>
  <c r="BU2099" i="21" s="1"/>
  <c r="CB2154" i="21"/>
  <c r="CB2156" i="21" s="1"/>
  <c r="EF2144" i="21"/>
  <c r="CB2097" i="21"/>
  <c r="CB2099" i="21" s="1"/>
  <c r="EM2144" i="21"/>
  <c r="CI2154" i="21"/>
  <c r="CI2156" i="21" s="1"/>
  <c r="CI2097" i="21"/>
  <c r="CI2099" i="21" s="1"/>
  <c r="CA2154" i="21"/>
  <c r="CA2156" i="21" s="1"/>
  <c r="EE2144" i="21"/>
  <c r="CA2097" i="21"/>
  <c r="CA2099" i="21" s="1"/>
  <c r="CH2097" i="21"/>
  <c r="CH2099" i="21" s="1"/>
  <c r="CH2154" i="21"/>
  <c r="CH2156" i="21" s="1"/>
  <c r="EL2144" i="21"/>
  <c r="BZ2097" i="21"/>
  <c r="BZ2099" i="21" s="1"/>
  <c r="BZ2154" i="21"/>
  <c r="BZ2156" i="21" s="1"/>
  <c r="ED2144" i="21"/>
  <c r="BU2083" i="21"/>
  <c r="BU2085" i="21" s="1"/>
  <c r="DY2129" i="21"/>
  <c r="DY2114" i="21"/>
  <c r="BU2069" i="21"/>
  <c r="BU2071" i="21" s="1"/>
  <c r="BW2003" i="21"/>
  <c r="BW2004" i="21" s="1"/>
  <c r="BY2003" i="21"/>
  <c r="BY2004" i="21" s="1"/>
  <c r="EA2114" i="21"/>
  <c r="DZ2114" i="21"/>
  <c r="BX2003" i="21"/>
  <c r="BX2004" i="21" s="1"/>
  <c r="BV1790" i="21"/>
  <c r="BV1791" i="21" s="1"/>
  <c r="B1822" i="21" s="1"/>
  <c r="AS1798" i="21"/>
  <c r="AS1815" i="21"/>
  <c r="AS1801" i="21"/>
  <c r="AS1812" i="21"/>
  <c r="AS1806" i="21"/>
  <c r="AS1809" i="21"/>
  <c r="AS1795" i="21"/>
  <c r="AS1797" i="21"/>
  <c r="AS1814" i="21"/>
  <c r="AS1790" i="21"/>
  <c r="AS1803" i="21"/>
  <c r="AS1807" i="21"/>
  <c r="AS1791" i="21"/>
  <c r="AS1805" i="21"/>
  <c r="AS1788" i="21"/>
  <c r="AS1800" i="21"/>
  <c r="AS1811" i="21"/>
  <c r="AS1813" i="21"/>
  <c r="AS1808" i="21"/>
  <c r="AS1792" i="21"/>
  <c r="AS1804" i="21"/>
  <c r="AS1794" i="21"/>
  <c r="AS1789" i="21"/>
  <c r="AS1802" i="21"/>
  <c r="AS1799" i="21"/>
  <c r="AS1810" i="21"/>
  <c r="AS1796" i="21"/>
  <c r="AS930" i="21"/>
  <c r="AO930" i="21"/>
  <c r="AR930" i="21"/>
  <c r="AN930" i="21"/>
  <c r="AQ930" i="21"/>
  <c r="CE723" i="21"/>
  <c r="AL1899" i="21"/>
  <c r="B1904" i="21" s="1"/>
  <c r="AL1872" i="21"/>
  <c r="B1874" i="21" s="1"/>
  <c r="AU1433" i="21"/>
  <c r="AN1438" i="21"/>
  <c r="AN1440" i="21" s="1"/>
  <c r="AM1438" i="21"/>
  <c r="AM1440" i="21" s="1"/>
  <c r="AT1433" i="21"/>
  <c r="AV1433" i="21"/>
  <c r="AO1438" i="21"/>
  <c r="AO1440" i="21"/>
  <c r="AU1090" i="21"/>
  <c r="B1122" i="21" s="1"/>
  <c r="AG994" i="21"/>
  <c r="B994" i="21" s="1"/>
  <c r="AI902" i="21"/>
  <c r="B900" i="21" s="1"/>
  <c r="AI882" i="21"/>
  <c r="B881" i="21" s="1"/>
  <c r="BW127" i="8"/>
  <c r="AV1101" i="4"/>
  <c r="AU1101" i="4"/>
  <c r="BV127" i="8"/>
  <c r="AT1101" i="4"/>
  <c r="BU127" i="8"/>
  <c r="AJ104" i="10"/>
  <c r="AM75" i="10"/>
  <c r="AL225" i="6"/>
  <c r="B230" i="6" s="1"/>
  <c r="AG229" i="4"/>
  <c r="AL230" i="4"/>
  <c r="B238" i="4" s="1"/>
  <c r="BU2442" i="21"/>
  <c r="B2444" i="21" s="1"/>
  <c r="DF1611" i="21"/>
  <c r="BU1668" i="21"/>
  <c r="DF1610" i="21"/>
  <c r="DF1695" i="21"/>
  <c r="DF1697" i="21" s="1"/>
  <c r="BW1668" i="21"/>
  <c r="DH1610" i="21"/>
  <c r="DH1612" i="21" s="1"/>
  <c r="DH1695" i="21"/>
  <c r="DH1697" i="21" s="1"/>
  <c r="BW1601" i="21"/>
  <c r="BV1601" i="21"/>
  <c r="BV1668" i="21"/>
  <c r="DG1610" i="21"/>
  <c r="DG1612" i="21" s="1"/>
  <c r="DG1695" i="21"/>
  <c r="DG1697" i="21" s="1"/>
  <c r="AM1255" i="21"/>
  <c r="B1263" i="21" s="1"/>
  <c r="BU661" i="21"/>
  <c r="BW661" i="21"/>
  <c r="AP928" i="21"/>
  <c r="BV661" i="21"/>
  <c r="AO928" i="21"/>
  <c r="AJ866" i="21"/>
  <c r="B864" i="21" s="1"/>
  <c r="AW860" i="21"/>
  <c r="AW861" i="21" s="1"/>
  <c r="AI862" i="21" s="1"/>
  <c r="B861" i="21" s="1"/>
  <c r="AM1032" i="21"/>
  <c r="B1037" i="21" s="1"/>
  <c r="BU2124" i="21"/>
  <c r="BU2126" i="21" s="1"/>
  <c r="CE2124" i="21"/>
  <c r="CE2126" i="21" s="1"/>
  <c r="CE2069" i="21"/>
  <c r="CE2071" i="21" s="1"/>
  <c r="BW2124" i="21"/>
  <c r="BW2126" i="21" s="1"/>
  <c r="BW2069" i="21"/>
  <c r="BW2071" i="21" s="1"/>
  <c r="CG2139" i="21"/>
  <c r="CG2141" i="21" s="1"/>
  <c r="CG2083" i="21"/>
  <c r="CG2085" i="21" s="1"/>
  <c r="BY2139" i="21"/>
  <c r="BY2141" i="21" s="1"/>
  <c r="BY2083" i="21"/>
  <c r="BY2085" i="21" s="1"/>
  <c r="CF2409" i="21"/>
  <c r="CF2324" i="21"/>
  <c r="BX2409" i="21"/>
  <c r="BX2324" i="21"/>
  <c r="CG2334" i="21"/>
  <c r="CG2424" i="21"/>
  <c r="BY2334" i="21"/>
  <c r="BY2424" i="21"/>
  <c r="CG2439" i="21"/>
  <c r="CG2344" i="21"/>
  <c r="BY2439" i="21"/>
  <c r="BY2344" i="21"/>
  <c r="CI2361" i="21"/>
  <c r="CI2461" i="21"/>
  <c r="CA2361" i="21"/>
  <c r="CA2461" i="21"/>
  <c r="BU2381" i="21"/>
  <c r="BU2491" i="21"/>
  <c r="CB2381" i="21"/>
  <c r="CB2491" i="21"/>
  <c r="BX2083" i="21"/>
  <c r="BX2085" i="21" s="1"/>
  <c r="BX2139" i="21"/>
  <c r="BX2141" i="21" s="1"/>
  <c r="BX2334" i="21"/>
  <c r="BX2424" i="21"/>
  <c r="CK2124" i="21"/>
  <c r="CK2126" i="21" s="1"/>
  <c r="CK2069" i="21"/>
  <c r="CK2071" i="21" s="1"/>
  <c r="CC2069" i="21"/>
  <c r="CC2071" i="21" s="1"/>
  <c r="BU2139" i="21"/>
  <c r="BU2141" i="21" s="1"/>
  <c r="CE2083" i="21"/>
  <c r="CE2085" i="21" s="1"/>
  <c r="CE2139" i="21"/>
  <c r="CE2141" i="21" s="1"/>
  <c r="BW2083" i="21"/>
  <c r="BW2085" i="21" s="1"/>
  <c r="BW2139" i="21"/>
  <c r="BW2141" i="21" s="1"/>
  <c r="CL2324" i="21"/>
  <c r="CL2409" i="21"/>
  <c r="CD2324" i="21"/>
  <c r="CD2409" i="21"/>
  <c r="BV2324" i="21"/>
  <c r="BV2409" i="21"/>
  <c r="CE2424" i="21"/>
  <c r="CE2334" i="21"/>
  <c r="BW2424" i="21"/>
  <c r="BW2334" i="21"/>
  <c r="CE2439" i="21"/>
  <c r="CE2344" i="21"/>
  <c r="BW2439" i="21"/>
  <c r="BW2344" i="21"/>
  <c r="CG2461" i="21"/>
  <c r="CG2361" i="21"/>
  <c r="BY2461" i="21"/>
  <c r="BY2361" i="21"/>
  <c r="CH2491" i="21"/>
  <c r="CH2381" i="21"/>
  <c r="BZ2491" i="21"/>
  <c r="BZ2381" i="21"/>
  <c r="CD2069" i="21"/>
  <c r="CD2071" i="21" s="1"/>
  <c r="BU2409" i="21"/>
  <c r="CF2439" i="21"/>
  <c r="CF2344" i="21"/>
  <c r="CI2491" i="21"/>
  <c r="CJ2069" i="21"/>
  <c r="CJ2071" i="21" s="1"/>
  <c r="CJ2124" i="21"/>
  <c r="CJ2126" i="21" s="1"/>
  <c r="CB2069" i="21"/>
  <c r="CB2071" i="21" s="1"/>
  <c r="CL2139" i="21"/>
  <c r="CL2141" i="21" s="1"/>
  <c r="CL2083" i="21"/>
  <c r="CL2085" i="21" s="1"/>
  <c r="CD2083" i="21"/>
  <c r="CD2085" i="21" s="1"/>
  <c r="CD2139" i="21"/>
  <c r="CD2141" i="21" s="1"/>
  <c r="BV2083" i="21"/>
  <c r="BV2085" i="21" s="1"/>
  <c r="BV2139" i="21"/>
  <c r="BV2141" i="21" s="1"/>
  <c r="CK2324" i="21"/>
  <c r="CK2409" i="21"/>
  <c r="CC2324" i="21"/>
  <c r="CC2409" i="21"/>
  <c r="BU2424" i="21"/>
  <c r="BU2334" i="21"/>
  <c r="CD2424" i="21"/>
  <c r="CD2334" i="21"/>
  <c r="BV2424" i="21"/>
  <c r="BV2334" i="21"/>
  <c r="CD2439" i="21"/>
  <c r="CD2344" i="21"/>
  <c r="BV2439" i="21"/>
  <c r="BV2344" i="21"/>
  <c r="CF2461" i="21"/>
  <c r="CF2361" i="21"/>
  <c r="BX2461" i="21"/>
  <c r="BX2361" i="21"/>
  <c r="CG2491" i="21"/>
  <c r="CG2381" i="21"/>
  <c r="BY2491" i="21"/>
  <c r="BY2381" i="21"/>
  <c r="CL2124" i="21"/>
  <c r="CL2126" i="21" s="1"/>
  <c r="CL2069" i="21"/>
  <c r="CL2071" i="21" s="1"/>
  <c r="BX2439" i="21"/>
  <c r="BX2344" i="21"/>
  <c r="CA2381" i="21"/>
  <c r="CA2491" i="21"/>
  <c r="CI2069" i="21"/>
  <c r="CI2071" i="21" s="1"/>
  <c r="CI2124" i="21"/>
  <c r="CI2126" i="21" s="1"/>
  <c r="CA2069" i="21"/>
  <c r="CA2071" i="21" s="1"/>
  <c r="CA2124" i="21"/>
  <c r="CA2126" i="21" s="1"/>
  <c r="CK2139" i="21"/>
  <c r="CK2141" i="21" s="1"/>
  <c r="CK2083" i="21"/>
  <c r="CK2085" i="21" s="1"/>
  <c r="CC2083" i="21"/>
  <c r="CC2085" i="21" s="1"/>
  <c r="CC2139" i="21"/>
  <c r="CC2141" i="21" s="1"/>
  <c r="CJ2324" i="21"/>
  <c r="CJ2409" i="21"/>
  <c r="CB2324" i="21"/>
  <c r="CB2409" i="21"/>
  <c r="CL2424" i="21"/>
  <c r="CL2334" i="21"/>
  <c r="CC2424" i="21"/>
  <c r="CC2334" i="21"/>
  <c r="CI2334" i="21"/>
  <c r="CI2424" i="21"/>
  <c r="CC2439" i="21"/>
  <c r="CC2344" i="21"/>
  <c r="BU2461" i="21"/>
  <c r="CE2461" i="21"/>
  <c r="CE2361" i="21"/>
  <c r="BW2461" i="21"/>
  <c r="BW2361" i="21"/>
  <c r="CF2491" i="21"/>
  <c r="CF2381" i="21"/>
  <c r="BX2491" i="21"/>
  <c r="BX2381" i="21"/>
  <c r="BX2383" i="21" s="1"/>
  <c r="BU2384" i="21" s="1"/>
  <c r="B2389" i="21" s="1"/>
  <c r="AP2578" i="21"/>
  <c r="AR2578" i="21" s="1"/>
  <c r="BV2609" i="21"/>
  <c r="BV2610" i="21" s="1"/>
  <c r="BU2611" i="21" s="1"/>
  <c r="B2618" i="21" s="1"/>
  <c r="CF2083" i="21"/>
  <c r="CF2085" i="21" s="1"/>
  <c r="CF2139" i="21"/>
  <c r="CF2141" i="21" s="1"/>
  <c r="CF2334" i="21"/>
  <c r="CF2424" i="21"/>
  <c r="CH2069" i="21"/>
  <c r="CH2071" i="21" s="1"/>
  <c r="CH2124" i="21"/>
  <c r="CH2126" i="21" s="1"/>
  <c r="BZ2069" i="21"/>
  <c r="BZ2124" i="21"/>
  <c r="BZ2126" i="21" s="1"/>
  <c r="CJ2139" i="21"/>
  <c r="CJ2141" i="21" s="1"/>
  <c r="CJ2083" i="21"/>
  <c r="CJ2085" i="21" s="1"/>
  <c r="CB2139" i="21"/>
  <c r="CB2141" i="21" s="1"/>
  <c r="CB2083" i="21"/>
  <c r="CB2085" i="21" s="1"/>
  <c r="CI2324" i="21"/>
  <c r="CI2409" i="21"/>
  <c r="CA2324" i="21"/>
  <c r="CA2409" i="21"/>
  <c r="CK2424" i="21"/>
  <c r="CK2334" i="21"/>
  <c r="CB2334" i="21"/>
  <c r="CB2424" i="21"/>
  <c r="BU2344" i="21"/>
  <c r="BU2439" i="21"/>
  <c r="CB2439" i="21"/>
  <c r="CB2344" i="21"/>
  <c r="CL2461" i="21"/>
  <c r="CL2361" i="21"/>
  <c r="CD2461" i="21"/>
  <c r="CD2361" i="21"/>
  <c r="BV2461" i="21"/>
  <c r="BV2361" i="21"/>
  <c r="CE2381" i="21"/>
  <c r="CE2491" i="21"/>
  <c r="BW2381" i="21"/>
  <c r="BW2491" i="21"/>
  <c r="BV2124" i="21"/>
  <c r="BV2126" i="21" s="1"/>
  <c r="BV2069" i="21"/>
  <c r="BV2071" i="21" s="1"/>
  <c r="CE2409" i="21"/>
  <c r="CE2324" i="21"/>
  <c r="CH2461" i="21"/>
  <c r="CH2361" i="21"/>
  <c r="CG2069" i="21"/>
  <c r="CG2071" i="21" s="1"/>
  <c r="CG2124" i="21"/>
  <c r="CG2126" i="21" s="1"/>
  <c r="BY2069" i="21"/>
  <c r="BY2124" i="21"/>
  <c r="BY2126" i="21" s="1"/>
  <c r="CI2139" i="21"/>
  <c r="CI2141" i="21" s="1"/>
  <c r="CI2083" i="21"/>
  <c r="CI2085" i="21" s="1"/>
  <c r="CA2139" i="21"/>
  <c r="CA2141" i="21" s="1"/>
  <c r="CA2083" i="21"/>
  <c r="CA2085" i="21" s="1"/>
  <c r="CH2324" i="21"/>
  <c r="CH2409" i="21"/>
  <c r="BZ2324" i="21"/>
  <c r="BZ2409" i="21"/>
  <c r="CJ2334" i="21"/>
  <c r="CJ2424" i="21"/>
  <c r="CA2334" i="21"/>
  <c r="CA2424" i="21"/>
  <c r="CI2344" i="21"/>
  <c r="CI2439" i="21"/>
  <c r="CA2344" i="21"/>
  <c r="CA2439" i="21"/>
  <c r="CK2361" i="21"/>
  <c r="CK2461" i="21"/>
  <c r="CC2461" i="21"/>
  <c r="CC2361" i="21"/>
  <c r="CD2381" i="21"/>
  <c r="CD2491" i="21"/>
  <c r="BV2381" i="21"/>
  <c r="BV2491" i="21"/>
  <c r="BW2409" i="21"/>
  <c r="BW2324" i="21"/>
  <c r="BZ2461" i="21"/>
  <c r="BZ2361" i="21"/>
  <c r="CF2124" i="21"/>
  <c r="CF2126" i="21" s="1"/>
  <c r="CF2069" i="21"/>
  <c r="CF2071" i="21" s="1"/>
  <c r="BX2124" i="21"/>
  <c r="BX2126" i="21" s="1"/>
  <c r="BX2069" i="21"/>
  <c r="BX2071" i="21" s="1"/>
  <c r="CH2139" i="21"/>
  <c r="CH2141" i="21" s="1"/>
  <c r="CH2083" i="21"/>
  <c r="CH2085" i="21" s="1"/>
  <c r="BZ2139" i="21"/>
  <c r="BZ2141" i="21" s="1"/>
  <c r="BZ2083" i="21"/>
  <c r="BZ2085" i="21" s="1"/>
  <c r="CG2409" i="21"/>
  <c r="CG2324" i="21"/>
  <c r="BY2409" i="21"/>
  <c r="BY2324" i="21"/>
  <c r="CH2334" i="21"/>
  <c r="CH2424" i="21"/>
  <c r="BZ2334" i="21"/>
  <c r="BZ2424" i="21"/>
  <c r="CH2344" i="21"/>
  <c r="CH2439" i="21"/>
  <c r="BZ2344" i="21"/>
  <c r="BZ2439" i="21"/>
  <c r="CJ2361" i="21"/>
  <c r="CJ2461" i="21"/>
  <c r="CB2361" i="21"/>
  <c r="CB2461" i="21"/>
  <c r="CC2381" i="21"/>
  <c r="CC2491" i="21"/>
  <c r="BW149" i="21"/>
  <c r="BW151" i="21" s="1"/>
  <c r="BW722" i="21"/>
  <c r="BW474" i="21"/>
  <c r="BW476" i="21" s="1"/>
  <c r="BW200" i="21"/>
  <c r="BW202" i="21" s="1"/>
  <c r="BW611" i="21"/>
  <c r="BW613" i="21" s="1"/>
  <c r="BW323" i="21"/>
  <c r="BW325" i="21" s="1"/>
  <c r="BW660" i="21"/>
  <c r="BW398" i="21"/>
  <c r="BW565" i="21"/>
  <c r="BW567" i="21" s="1"/>
  <c r="BW254" i="21"/>
  <c r="BW256" i="21" s="1"/>
  <c r="BV323" i="21"/>
  <c r="BV325" i="21" s="1"/>
  <c r="BV660" i="21"/>
  <c r="BV722" i="21"/>
  <c r="BV474" i="21"/>
  <c r="BV476" i="21" s="1"/>
  <c r="BV254" i="21"/>
  <c r="BV256" i="21" s="1"/>
  <c r="BV611" i="21"/>
  <c r="BV613" i="21" s="1"/>
  <c r="BV398" i="21"/>
  <c r="BV200" i="21"/>
  <c r="BV202" i="21" s="1"/>
  <c r="BV565" i="21"/>
  <c r="BV567" i="21" s="1"/>
  <c r="BV149" i="21"/>
  <c r="BV151" i="21" s="1"/>
  <c r="BU660" i="21"/>
  <c r="BU565" i="21"/>
  <c r="BU567" i="21" s="1"/>
  <c r="BU398" i="21"/>
  <c r="BU254" i="21"/>
  <c r="BU256" i="21" s="1"/>
  <c r="BU611" i="21"/>
  <c r="BU613" i="21" s="1"/>
  <c r="BU474" i="21"/>
  <c r="BU476" i="21" s="1"/>
  <c r="BU323" i="21"/>
  <c r="BU325" i="21" s="1"/>
  <c r="BU200" i="21"/>
  <c r="BU202" i="21" s="1"/>
  <c r="BU149" i="21"/>
  <c r="BU151" i="21" s="1"/>
  <c r="AT2069" i="21"/>
  <c r="AT2579" i="21"/>
  <c r="AT2578" i="21"/>
  <c r="AJ441" i="21"/>
  <c r="AJ2485" i="21"/>
  <c r="AV2473" i="21"/>
  <c r="AN2476" i="21"/>
  <c r="AN2470" i="21"/>
  <c r="AN2473" i="21"/>
  <c r="BD2475" i="21"/>
  <c r="AJ2470" i="21"/>
  <c r="BD2472" i="21"/>
  <c r="AV2475" i="21"/>
  <c r="AV2472" i="21"/>
  <c r="AN2475" i="21"/>
  <c r="BD2477" i="21"/>
  <c r="AZ2485" i="21"/>
  <c r="AN2472" i="21"/>
  <c r="BD2474" i="21"/>
  <c r="AV2477" i="21"/>
  <c r="BD2470" i="21"/>
  <c r="AV2485" i="21"/>
  <c r="BD2471" i="21"/>
  <c r="AV2474" i="21"/>
  <c r="AN2477" i="21"/>
  <c r="AZ2470" i="21"/>
  <c r="AV2470" i="21"/>
  <c r="AV2471" i="21"/>
  <c r="AR2470" i="21"/>
  <c r="AR2485" i="21"/>
  <c r="AN2471" i="21"/>
  <c r="AN2485" i="21"/>
  <c r="AN2474" i="21"/>
  <c r="BD2473" i="21"/>
  <c r="BD2476" i="21"/>
  <c r="AV2476" i="21"/>
  <c r="AV2456" i="21"/>
  <c r="AN2458" i="21"/>
  <c r="BP2459" i="21"/>
  <c r="BH2461" i="21"/>
  <c r="BL2455" i="21"/>
  <c r="AN2456" i="21"/>
  <c r="BP2457" i="21"/>
  <c r="BH2459" i="21"/>
  <c r="AZ2461" i="21"/>
  <c r="BH2455" i="21"/>
  <c r="BH2457" i="21"/>
  <c r="AZ2459" i="21"/>
  <c r="BD2455" i="21"/>
  <c r="AZ2457" i="21"/>
  <c r="AR2459" i="21"/>
  <c r="BL2462" i="21"/>
  <c r="AZ2455" i="21"/>
  <c r="AR2457" i="21"/>
  <c r="BL2460" i="21"/>
  <c r="BD2462" i="21"/>
  <c r="BL2458" i="21"/>
  <c r="BD2460" i="21"/>
  <c r="BL2456" i="21"/>
  <c r="BD2458" i="21"/>
  <c r="AV2460" i="21"/>
  <c r="AN2462" i="21"/>
  <c r="AR2455" i="21"/>
  <c r="BP2455" i="21"/>
  <c r="AV2455" i="21"/>
  <c r="AN2455" i="21"/>
  <c r="BD2456" i="21"/>
  <c r="AV2458" i="21"/>
  <c r="BP2461" i="21"/>
  <c r="AN2460" i="21"/>
  <c r="BD2457" i="21"/>
  <c r="BD2461" i="21"/>
  <c r="AZ2456" i="21"/>
  <c r="AZ2458" i="21"/>
  <c r="BP2456" i="21"/>
  <c r="BL2459" i="21"/>
  <c r="BH2456" i="21"/>
  <c r="BP2462" i="21"/>
  <c r="BH2460" i="21"/>
  <c r="BH2462" i="21"/>
  <c r="BP2460" i="21"/>
  <c r="AR2456" i="21"/>
  <c r="AZ2462" i="21"/>
  <c r="AV2457" i="21"/>
  <c r="BL2461" i="21"/>
  <c r="AR2460" i="21"/>
  <c r="AV2459" i="21"/>
  <c r="AN2461" i="21"/>
  <c r="AR2489" i="21"/>
  <c r="AR2490" i="21"/>
  <c r="AZ2474" i="21"/>
  <c r="AJ2472" i="21"/>
  <c r="AN2459" i="21"/>
  <c r="AZ2487" i="21"/>
  <c r="AZ2488" i="21"/>
  <c r="AR2458" i="21"/>
  <c r="AZ2460" i="21"/>
  <c r="AN2486" i="21"/>
  <c r="AN2487" i="21"/>
  <c r="BH2458" i="21"/>
  <c r="BP2458" i="21"/>
  <c r="AV2492" i="21"/>
  <c r="AZ2491" i="21"/>
  <c r="AJ2488" i="21"/>
  <c r="AV2490" i="21"/>
  <c r="AV2491" i="21"/>
  <c r="AJ2486" i="21"/>
  <c r="AJ2491" i="21"/>
  <c r="AJ2475" i="21"/>
  <c r="AR2475" i="21"/>
  <c r="AZ2475" i="21"/>
  <c r="AN2490" i="21"/>
  <c r="AR2486" i="21"/>
  <c r="AJ2489" i="21"/>
  <c r="AJ2490" i="21"/>
  <c r="AR2473" i="21"/>
  <c r="AN2457" i="21"/>
  <c r="AZ2472" i="21"/>
  <c r="AJ2473" i="21"/>
  <c r="AV2488" i="21"/>
  <c r="AR2476" i="21"/>
  <c r="AR2487" i="21"/>
  <c r="AR2488" i="21"/>
  <c r="AR2477" i="21"/>
  <c r="AR2491" i="21"/>
  <c r="AR2492" i="21"/>
  <c r="AJ2487" i="21"/>
  <c r="AZ2473" i="21"/>
  <c r="AZ2486" i="21"/>
  <c r="AZ2489" i="21"/>
  <c r="AZ2490" i="21"/>
  <c r="AJ2471" i="21"/>
  <c r="AZ2476" i="21"/>
  <c r="AJ2492" i="21"/>
  <c r="AZ2477" i="21"/>
  <c r="AN2488" i="21"/>
  <c r="AN2489" i="21"/>
  <c r="AZ2492" i="21"/>
  <c r="AJ2474" i="21"/>
  <c r="AJ2477" i="21"/>
  <c r="BD2459" i="21"/>
  <c r="AR2472" i="21"/>
  <c r="AV2486" i="21"/>
  <c r="AV2487" i="21"/>
  <c r="AJ2476" i="21"/>
  <c r="AN2491" i="21"/>
  <c r="AR2471" i="21"/>
  <c r="AR2474" i="21"/>
  <c r="BL2457" i="21"/>
  <c r="AV2489" i="21"/>
  <c r="AN2492" i="21"/>
  <c r="AZ2471" i="21"/>
  <c r="BD2079" i="21"/>
  <c r="AV2082" i="21"/>
  <c r="AJ2092" i="21"/>
  <c r="AV2079" i="21"/>
  <c r="AN2082" i="21"/>
  <c r="BD2084" i="21"/>
  <c r="BD2078" i="21"/>
  <c r="AN2079" i="21"/>
  <c r="BD2081" i="21"/>
  <c r="AV2084" i="21"/>
  <c r="AZ2078" i="21"/>
  <c r="AV2081" i="21"/>
  <c r="AN2084" i="21"/>
  <c r="AN2081" i="21"/>
  <c r="BD2083" i="21"/>
  <c r="AZ2092" i="21"/>
  <c r="AR2078" i="21"/>
  <c r="BD2080" i="21"/>
  <c r="AV2083" i="21"/>
  <c r="AV2092" i="21"/>
  <c r="AN2078" i="21"/>
  <c r="AV2080" i="21"/>
  <c r="AN2083" i="21"/>
  <c r="AR2092" i="21"/>
  <c r="AJ2078" i="21"/>
  <c r="AN2080" i="21"/>
  <c r="BD2082" i="21"/>
  <c r="AN2092" i="21"/>
  <c r="AV2078" i="21"/>
  <c r="AV2065" i="21"/>
  <c r="AN2065" i="21"/>
  <c r="BP2066" i="21"/>
  <c r="BD2065" i="21"/>
  <c r="BH2068" i="21"/>
  <c r="AZ2070" i="21"/>
  <c r="AR2064" i="21"/>
  <c r="AZ2068" i="21"/>
  <c r="AN2064" i="21"/>
  <c r="BH2066" i="21"/>
  <c r="AR2068" i="21"/>
  <c r="BP2064" i="21"/>
  <c r="AZ2066" i="21"/>
  <c r="BL2069" i="21"/>
  <c r="BL2064" i="21"/>
  <c r="AR2066" i="21"/>
  <c r="BL2067" i="21"/>
  <c r="BD2069" i="21"/>
  <c r="BH2064" i="21"/>
  <c r="BD2067" i="21"/>
  <c r="AV2069" i="21"/>
  <c r="BD2064" i="21"/>
  <c r="AV2067" i="21"/>
  <c r="AN2069" i="21"/>
  <c r="BP2070" i="21"/>
  <c r="AZ2064" i="21"/>
  <c r="BL2065" i="21"/>
  <c r="AN2067" i="21"/>
  <c r="BP2068" i="21"/>
  <c r="BH2070" i="21"/>
  <c r="AV2064" i="21"/>
  <c r="BH2065" i="21"/>
  <c r="AZ2069" i="21"/>
  <c r="BH2069" i="21"/>
  <c r="AN2070" i="21"/>
  <c r="AR2067" i="21"/>
  <c r="BH2067" i="21"/>
  <c r="BP2067" i="21"/>
  <c r="AV2068" i="21"/>
  <c r="AZ2067" i="21"/>
  <c r="AN2066" i="21"/>
  <c r="AV2066" i="21"/>
  <c r="BL2066" i="21"/>
  <c r="BD2068" i="21"/>
  <c r="BP2065" i="21"/>
  <c r="BP2069" i="21"/>
  <c r="BD2070" i="21"/>
  <c r="AR2065" i="21"/>
  <c r="AV2098" i="21"/>
  <c r="AJ2098" i="21"/>
  <c r="AZ2084" i="21"/>
  <c r="AZ2098" i="21"/>
  <c r="AR2093" i="21"/>
  <c r="AZ2080" i="21"/>
  <c r="AJ2097" i="21"/>
  <c r="AR2096" i="21"/>
  <c r="AJ2082" i="21"/>
  <c r="AN2097" i="21"/>
  <c r="AJ2083" i="21"/>
  <c r="BL2068" i="21"/>
  <c r="AR2095" i="21"/>
  <c r="AZ2094" i="21"/>
  <c r="AR2097" i="21"/>
  <c r="AR2079" i="21"/>
  <c r="AV2095" i="21"/>
  <c r="AR2080" i="21"/>
  <c r="BD2066" i="21"/>
  <c r="AZ2093" i="21"/>
  <c r="AN2093" i="21"/>
  <c r="AZ2095" i="21"/>
  <c r="AJ2094" i="21"/>
  <c r="AZ2065" i="21"/>
  <c r="BL2070" i="21"/>
  <c r="AZ2081" i="21"/>
  <c r="AZ2079" i="21"/>
  <c r="AJ2079" i="21"/>
  <c r="AZ2097" i="21"/>
  <c r="AZ2083" i="21"/>
  <c r="AR2098" i="21"/>
  <c r="AV2097" i="21"/>
  <c r="AR2082" i="21"/>
  <c r="AN2068" i="21"/>
  <c r="AN2096" i="21"/>
  <c r="AJ2081" i="21"/>
  <c r="AZ2096" i="21"/>
  <c r="AN2098" i="21"/>
  <c r="AJ2096" i="21"/>
  <c r="AV2094" i="21"/>
  <c r="AN2095" i="21"/>
  <c r="AV2096" i="21"/>
  <c r="AR2094" i="21"/>
  <c r="AR2081" i="21"/>
  <c r="AJ2080" i="21"/>
  <c r="AV2093" i="21"/>
  <c r="AJ2095" i="21"/>
  <c r="AR2083" i="21"/>
  <c r="AJ2084" i="21"/>
  <c r="AN2094" i="21"/>
  <c r="AJ2093" i="21"/>
  <c r="AZ2082" i="21"/>
  <c r="AR2084" i="21"/>
  <c r="AJ1546" i="21"/>
  <c r="AJ1544" i="21"/>
  <c r="AJ1540" i="21"/>
  <c r="AJ1538" i="21"/>
  <c r="AJ1548" i="21"/>
  <c r="AJ1542" i="21"/>
  <c r="AJ1552" i="21"/>
  <c r="AJ1543" i="21"/>
  <c r="AJ1549" i="21"/>
  <c r="AJ1550" i="21"/>
  <c r="AJ1551" i="21"/>
  <c r="AJ1541" i="21"/>
  <c r="AJ1545" i="21"/>
  <c r="AJ1553" i="21"/>
  <c r="AJ1539" i="21"/>
  <c r="AJ1547" i="21"/>
  <c r="AJ1223" i="21"/>
  <c r="AJ1224" i="21"/>
  <c r="AZ890" i="21"/>
  <c r="BD872" i="21"/>
  <c r="BD870" i="21"/>
  <c r="BT873" i="21"/>
  <c r="AZ870" i="21"/>
  <c r="BL873" i="21"/>
  <c r="AN850" i="21"/>
  <c r="BT890" i="21"/>
  <c r="BT871" i="21"/>
  <c r="BD873" i="21"/>
  <c r="BP890" i="21"/>
  <c r="BL871" i="21"/>
  <c r="BT874" i="21"/>
  <c r="BT870" i="21"/>
  <c r="BL890" i="21"/>
  <c r="BD871" i="21"/>
  <c r="BL874" i="21"/>
  <c r="BP870" i="21"/>
  <c r="BH890" i="21"/>
  <c r="BT872" i="21"/>
  <c r="BD874" i="21"/>
  <c r="BL870" i="21"/>
  <c r="BL872" i="21"/>
  <c r="BD890" i="21"/>
  <c r="BH870" i="21"/>
  <c r="BL892" i="21"/>
  <c r="BD850" i="21"/>
  <c r="BT891" i="21"/>
  <c r="BP850" i="21"/>
  <c r="BH871" i="21"/>
  <c r="BP891" i="21"/>
  <c r="BL851" i="21"/>
  <c r="BL854" i="21"/>
  <c r="AR852" i="21"/>
  <c r="BD854" i="21"/>
  <c r="AZ854" i="21"/>
  <c r="AN851" i="21"/>
  <c r="AZ892" i="21"/>
  <c r="BD894" i="21"/>
  <c r="BH872" i="21"/>
  <c r="BD892" i="21"/>
  <c r="AZ891" i="21"/>
  <c r="AV852" i="21"/>
  <c r="AZ851" i="21"/>
  <c r="BL853" i="21"/>
  <c r="BH853" i="21"/>
  <c r="BH891" i="21"/>
  <c r="BL893" i="21"/>
  <c r="AZ872" i="21"/>
  <c r="BT853" i="21"/>
  <c r="BL891" i="21"/>
  <c r="BH874" i="21"/>
  <c r="AR850" i="21"/>
  <c r="AV850" i="21"/>
  <c r="BT852" i="21"/>
  <c r="BP852" i="21"/>
  <c r="BD891" i="21"/>
  <c r="BP874" i="21"/>
  <c r="BH850" i="21"/>
  <c r="BT892" i="21"/>
  <c r="BP873" i="21"/>
  <c r="BL894" i="21"/>
  <c r="AN853" i="21"/>
  <c r="AZ894" i="21"/>
  <c r="AZ874" i="21"/>
  <c r="BP854" i="21"/>
  <c r="AV854" i="21"/>
  <c r="AN852" i="21"/>
  <c r="AJ852" i="21"/>
  <c r="BH873" i="21"/>
  <c r="BL850" i="21"/>
  <c r="AZ873" i="21"/>
  <c r="AJ854" i="21"/>
  <c r="BT893" i="21"/>
  <c r="BD851" i="21"/>
  <c r="BH893" i="21"/>
  <c r="BP872" i="21"/>
  <c r="BT854" i="21"/>
  <c r="AZ871" i="21"/>
  <c r="AR853" i="21"/>
  <c r="BD853" i="21"/>
  <c r="AR854" i="21"/>
  <c r="AR851" i="21"/>
  <c r="AZ850" i="21"/>
  <c r="BD893" i="21"/>
  <c r="BP871" i="21"/>
  <c r="AZ852" i="21"/>
  <c r="AJ851" i="21"/>
  <c r="BP892" i="21"/>
  <c r="AN854" i="21"/>
  <c r="BH894" i="21"/>
  <c r="BH854" i="21"/>
  <c r="BL852" i="21"/>
  <c r="AZ853" i="21"/>
  <c r="BT850" i="21"/>
  <c r="BH892" i="21"/>
  <c r="AJ853" i="21"/>
  <c r="BP894" i="21"/>
  <c r="BH851" i="21"/>
  <c r="AZ893" i="21"/>
  <c r="BT894" i="21"/>
  <c r="AV853" i="21"/>
  <c r="BP893" i="21"/>
  <c r="BP853" i="21"/>
  <c r="BT851" i="21"/>
  <c r="BH852" i="21"/>
  <c r="AV851" i="21"/>
  <c r="BD852" i="21"/>
  <c r="BP851" i="21"/>
  <c r="AN357" i="21"/>
  <c r="AV357" i="21"/>
  <c r="AJ358" i="21"/>
  <c r="AR358" i="21"/>
  <c r="AZ358" i="21"/>
  <c r="AN359" i="21"/>
  <c r="AV359" i="21"/>
  <c r="AJ360" i="21"/>
  <c r="AR360" i="21"/>
  <c r="AZ360" i="21"/>
  <c r="AN361" i="21"/>
  <c r="AV361" i="21"/>
  <c r="AJ362" i="21"/>
  <c r="AR362" i="21"/>
  <c r="AZ362" i="21"/>
  <c r="AN363" i="21"/>
  <c r="AV363" i="21"/>
  <c r="AJ364" i="21"/>
  <c r="AJ357" i="21"/>
  <c r="AR357" i="21"/>
  <c r="AZ357" i="21"/>
  <c r="AJ361" i="21"/>
  <c r="AN364" i="21"/>
  <c r="AV364" i="21"/>
  <c r="AJ365" i="21"/>
  <c r="AR365" i="21"/>
  <c r="AZ365" i="21"/>
  <c r="AN366" i="21"/>
  <c r="AV366" i="21"/>
  <c r="AJ367" i="21"/>
  <c r="AR367" i="21"/>
  <c r="AZ367" i="21"/>
  <c r="AN368" i="21"/>
  <c r="AV368" i="21"/>
  <c r="AJ369" i="21"/>
  <c r="AR369" i="21"/>
  <c r="AZ369" i="21"/>
  <c r="AN370" i="21"/>
  <c r="AV370" i="21"/>
  <c r="AJ371" i="21"/>
  <c r="AR371" i="21"/>
  <c r="AZ371" i="21"/>
  <c r="AN372" i="21"/>
  <c r="AV372" i="21"/>
  <c r="AN356" i="21"/>
  <c r="AV360" i="21"/>
  <c r="AZ363" i="21"/>
  <c r="AJ356" i="21"/>
  <c r="AN333" i="21"/>
  <c r="AV333" i="21"/>
  <c r="BD333" i="21"/>
  <c r="AN334" i="21"/>
  <c r="AV334" i="21"/>
  <c r="BD334" i="21"/>
  <c r="AN335" i="21"/>
  <c r="AV335" i="21"/>
  <c r="BD335" i="21"/>
  <c r="AN336" i="21"/>
  <c r="AV336" i="21"/>
  <c r="BD336" i="21"/>
  <c r="AN337" i="21"/>
  <c r="AV337" i="21"/>
  <c r="BD337" i="21"/>
  <c r="AN338" i="21"/>
  <c r="AV338" i="21"/>
  <c r="BD338" i="21"/>
  <c r="AN339" i="21"/>
  <c r="AV339" i="21"/>
  <c r="BD339" i="21"/>
  <c r="AN340" i="21"/>
  <c r="AV340" i="21"/>
  <c r="BD340" i="21"/>
  <c r="AN341" i="21"/>
  <c r="AV341" i="21"/>
  <c r="BD341" i="21"/>
  <c r="AN342" i="21"/>
  <c r="AV342" i="21"/>
  <c r="BD342" i="21"/>
  <c r="AN343" i="21"/>
  <c r="AV343" i="21"/>
  <c r="BD343" i="21"/>
  <c r="AN344" i="21"/>
  <c r="AV344" i="21"/>
  <c r="BD344" i="21"/>
  <c r="AN345" i="21"/>
  <c r="AV345" i="21"/>
  <c r="BD345" i="21"/>
  <c r="AN346" i="21"/>
  <c r="AV346" i="21"/>
  <c r="BD346" i="21"/>
  <c r="AN347" i="21"/>
  <c r="AV347" i="21"/>
  <c r="BD347" i="21"/>
  <c r="AN348" i="21"/>
  <c r="AV348" i="21"/>
  <c r="BD348" i="21"/>
  <c r="AN360" i="21"/>
  <c r="AR363" i="21"/>
  <c r="BD332" i="21"/>
  <c r="AZ359" i="21"/>
  <c r="AJ363" i="21"/>
  <c r="AZ332" i="21"/>
  <c r="AR359" i="21"/>
  <c r="AV362" i="21"/>
  <c r="AR364" i="21"/>
  <c r="AZ364" i="21"/>
  <c r="AN365" i="21"/>
  <c r="AV365" i="21"/>
  <c r="AJ366" i="21"/>
  <c r="AR366" i="21"/>
  <c r="AZ366" i="21"/>
  <c r="AN367" i="21"/>
  <c r="AV367" i="21"/>
  <c r="AJ368" i="21"/>
  <c r="AR368" i="21"/>
  <c r="AZ368" i="21"/>
  <c r="AN369" i="21"/>
  <c r="AV369" i="21"/>
  <c r="AJ370" i="21"/>
  <c r="AR370" i="21"/>
  <c r="AZ370" i="21"/>
  <c r="AN371" i="21"/>
  <c r="AV371" i="21"/>
  <c r="AJ372" i="21"/>
  <c r="AR372" i="21"/>
  <c r="AZ372" i="21"/>
  <c r="AV332" i="21"/>
  <c r="AJ359" i="21"/>
  <c r="AN362" i="21"/>
  <c r="AZ356" i="21"/>
  <c r="AJ333" i="21"/>
  <c r="AR333" i="21"/>
  <c r="AZ333" i="21"/>
  <c r="AJ334" i="21"/>
  <c r="AR334" i="21"/>
  <c r="AZ334" i="21"/>
  <c r="AJ335" i="21"/>
  <c r="AR335" i="21"/>
  <c r="AZ335" i="21"/>
  <c r="AJ336" i="21"/>
  <c r="AR336" i="21"/>
  <c r="AZ336" i="21"/>
  <c r="AJ337" i="21"/>
  <c r="AR337" i="21"/>
  <c r="AZ337" i="21"/>
  <c r="AJ338" i="21"/>
  <c r="AR338" i="21"/>
  <c r="AZ338" i="21"/>
  <c r="AJ339" i="21"/>
  <c r="AR339" i="21"/>
  <c r="AZ339" i="21"/>
  <c r="AJ340" i="21"/>
  <c r="AR340" i="21"/>
  <c r="AZ340" i="21"/>
  <c r="AJ341" i="21"/>
  <c r="AR341" i="21"/>
  <c r="AZ341" i="21"/>
  <c r="AJ342" i="21"/>
  <c r="AR342" i="21"/>
  <c r="AZ342" i="21"/>
  <c r="AJ343" i="21"/>
  <c r="AR343" i="21"/>
  <c r="AZ343" i="21"/>
  <c r="AJ344" i="21"/>
  <c r="AR344" i="21"/>
  <c r="AZ344" i="21"/>
  <c r="AJ345" i="21"/>
  <c r="AR345" i="21"/>
  <c r="AZ345" i="21"/>
  <c r="AJ346" i="21"/>
  <c r="AR346" i="21"/>
  <c r="AZ346" i="21"/>
  <c r="AJ347" i="21"/>
  <c r="AR347" i="21"/>
  <c r="AZ347" i="21"/>
  <c r="AJ348" i="21"/>
  <c r="AR348" i="21"/>
  <c r="AZ348" i="21"/>
  <c r="AR332" i="21"/>
  <c r="AV358" i="21"/>
  <c r="AZ361" i="21"/>
  <c r="AV356" i="21"/>
  <c r="AN332" i="21"/>
  <c r="AN358" i="21"/>
  <c r="AR361" i="21"/>
  <c r="AR356" i="21"/>
  <c r="AJ332" i="21"/>
  <c r="AT722" i="21"/>
  <c r="AT2070" i="21"/>
  <c r="AV2070" i="21" s="1"/>
  <c r="AP2069" i="21"/>
  <c r="AR2069" i="21" s="1"/>
  <c r="AP2579" i="21"/>
  <c r="AR2579" i="21" s="1"/>
  <c r="AJ2150" i="21"/>
  <c r="AN2153" i="21"/>
  <c r="AR2148" i="21"/>
  <c r="AV2134" i="21"/>
  <c r="AN2137" i="21"/>
  <c r="BD2139" i="21"/>
  <c r="AV2133" i="21"/>
  <c r="AV2149" i="21"/>
  <c r="AZ2152" i="21"/>
  <c r="AN2148" i="21"/>
  <c r="AN2134" i="21"/>
  <c r="BD2136" i="21"/>
  <c r="AV2139" i="21"/>
  <c r="AR2133" i="21"/>
  <c r="AN2149" i="21"/>
  <c r="AR2152" i="21"/>
  <c r="AV2155" i="21"/>
  <c r="AJ2148" i="21"/>
  <c r="AV2136" i="21"/>
  <c r="AN2139" i="21"/>
  <c r="AN2133" i="21"/>
  <c r="AJ2152" i="21"/>
  <c r="AN2155" i="21"/>
  <c r="AN2136" i="21"/>
  <c r="BD2138" i="21"/>
  <c r="AJ2133" i="21"/>
  <c r="AV2151" i="21"/>
  <c r="AZ2154" i="21"/>
  <c r="BD2135" i="21"/>
  <c r="AV2138" i="21"/>
  <c r="AN2151" i="21"/>
  <c r="AR2154" i="21"/>
  <c r="AV2135" i="21"/>
  <c r="AN2138" i="21"/>
  <c r="BD2140" i="21"/>
  <c r="AZ2150" i="21"/>
  <c r="AJ2154" i="21"/>
  <c r="AZ2148" i="21"/>
  <c r="AN2135" i="21"/>
  <c r="BD2137" i="21"/>
  <c r="AV2140" i="21"/>
  <c r="BD2133" i="21"/>
  <c r="AR2150" i="21"/>
  <c r="AV2153" i="21"/>
  <c r="AV2148" i="21"/>
  <c r="BD2134" i="21"/>
  <c r="AV2137" i="21"/>
  <c r="AN2140" i="21"/>
  <c r="AZ2133" i="21"/>
  <c r="BL2121" i="21"/>
  <c r="BD2123" i="21"/>
  <c r="BD2125" i="21"/>
  <c r="AV2119" i="21"/>
  <c r="AN2121" i="21"/>
  <c r="BP2122" i="21"/>
  <c r="BH2120" i="21"/>
  <c r="AN2118" i="21"/>
  <c r="AN2119" i="21"/>
  <c r="AZ2120" i="21"/>
  <c r="AV2123" i="21"/>
  <c r="BP2118" i="21"/>
  <c r="AR2120" i="21"/>
  <c r="AN2123" i="21"/>
  <c r="BH2124" i="21"/>
  <c r="BL2118" i="21"/>
  <c r="BD2121" i="21"/>
  <c r="AZ2124" i="21"/>
  <c r="BH2118" i="21"/>
  <c r="AV2121" i="21"/>
  <c r="BD2118" i="21"/>
  <c r="BL2119" i="21"/>
  <c r="BH2122" i="21"/>
  <c r="BL2125" i="21"/>
  <c r="AZ2118" i="21"/>
  <c r="BD2119" i="21"/>
  <c r="AZ2122" i="21"/>
  <c r="BL2123" i="21"/>
  <c r="AV2118" i="21"/>
  <c r="BP2120" i="21"/>
  <c r="AR2122" i="21"/>
  <c r="AR2118" i="21"/>
  <c r="AR2121" i="21"/>
  <c r="AN2120" i="21"/>
  <c r="BP2121" i="21"/>
  <c r="BL2120" i="21"/>
  <c r="BH2123" i="21"/>
  <c r="BD2122" i="21"/>
  <c r="AN2125" i="21"/>
  <c r="AN2124" i="21"/>
  <c r="AR2119" i="21"/>
  <c r="BP2124" i="21"/>
  <c r="BH2119" i="21"/>
  <c r="AZ2123" i="21"/>
  <c r="AV2122" i="21"/>
  <c r="BL2124" i="21"/>
  <c r="AZ2119" i="21"/>
  <c r="BH2121" i="21"/>
  <c r="BD2120" i="21"/>
  <c r="AR2123" i="21"/>
  <c r="BP2119" i="21"/>
  <c r="AV2120" i="21"/>
  <c r="AZ2121" i="21"/>
  <c r="BD2124" i="21"/>
  <c r="AZ2125" i="21"/>
  <c r="AN2122" i="21"/>
  <c r="BH2125" i="21"/>
  <c r="BP2125" i="21"/>
  <c r="BP2123" i="21"/>
  <c r="AV2154" i="21"/>
  <c r="AJ2155" i="21"/>
  <c r="AJ2139" i="21"/>
  <c r="AR2149" i="21"/>
  <c r="AJ2137" i="21"/>
  <c r="AZ2134" i="21"/>
  <c r="BL2122" i="21"/>
  <c r="AR2151" i="21"/>
  <c r="AZ2151" i="21"/>
  <c r="AR2136" i="21"/>
  <c r="AJ2149" i="21"/>
  <c r="AR2134" i="21"/>
  <c r="AR2153" i="21"/>
  <c r="AZ2140" i="21"/>
  <c r="AR2155" i="21"/>
  <c r="AJ2153" i="21"/>
  <c r="AN2150" i="21"/>
  <c r="AJ2138" i="21"/>
  <c r="AN2152" i="21"/>
  <c r="AR2139" i="21"/>
  <c r="AZ2149" i="21"/>
  <c r="AR2140" i="21"/>
  <c r="AR2135" i="21"/>
  <c r="AZ2138" i="21"/>
  <c r="AZ2155" i="21"/>
  <c r="AJ2140" i="21"/>
  <c r="AZ2153" i="21"/>
  <c r="AJ2136" i="21"/>
  <c r="AV2152" i="21"/>
  <c r="AZ2139" i="21"/>
  <c r="AR2137" i="21"/>
  <c r="AV2150" i="21"/>
  <c r="AJ2151" i="21"/>
  <c r="AJ2134" i="21"/>
  <c r="AR2138" i="21"/>
  <c r="AJ2135" i="21"/>
  <c r="AZ2135" i="21"/>
  <c r="AZ2136" i="21"/>
  <c r="AZ2137" i="21"/>
  <c r="AN2154" i="21"/>
  <c r="AJ921" i="21"/>
  <c r="AJ923" i="21"/>
  <c r="AJ927" i="21"/>
  <c r="AJ919" i="21"/>
  <c r="AJ925" i="21"/>
  <c r="AJ917" i="21"/>
  <c r="AJ918" i="21"/>
  <c r="AJ920" i="21"/>
  <c r="AJ924" i="21"/>
  <c r="AJ922" i="21"/>
  <c r="AJ926" i="21"/>
  <c r="AJ928" i="21"/>
  <c r="AV2418" i="21"/>
  <c r="AR2418" i="21"/>
  <c r="AN2418" i="21"/>
  <c r="AZ2433" i="21"/>
  <c r="AJ2418" i="21"/>
  <c r="AV2433" i="21"/>
  <c r="AR2433" i="21"/>
  <c r="AN2433" i="21"/>
  <c r="BD2418" i="21"/>
  <c r="AJ2433" i="21"/>
  <c r="AZ2418" i="21"/>
  <c r="BD2404" i="21"/>
  <c r="AN2406" i="21"/>
  <c r="BP2407" i="21"/>
  <c r="BH2409" i="21"/>
  <c r="AR2403" i="21"/>
  <c r="AV2404" i="21"/>
  <c r="BP2405" i="21"/>
  <c r="BH2407" i="21"/>
  <c r="AZ2409" i="21"/>
  <c r="AN2403" i="21"/>
  <c r="AN2404" i="21"/>
  <c r="BH2405" i="21"/>
  <c r="AZ2407" i="21"/>
  <c r="BP2403" i="21"/>
  <c r="AZ2405" i="21"/>
  <c r="AR2407" i="21"/>
  <c r="BL2410" i="21"/>
  <c r="BL2403" i="21"/>
  <c r="AR2405" i="21"/>
  <c r="BL2408" i="21"/>
  <c r="BD2410" i="21"/>
  <c r="BH2403" i="21"/>
  <c r="BD2406" i="21"/>
  <c r="BL2404" i="21"/>
  <c r="AV2403" i="21"/>
  <c r="AV2406" i="21"/>
  <c r="BD2408" i="21"/>
  <c r="BD2403" i="21"/>
  <c r="AV2408" i="21"/>
  <c r="AZ2403" i="21"/>
  <c r="AN2408" i="21"/>
  <c r="AN2410" i="21"/>
  <c r="BP2409" i="21"/>
  <c r="BL2406" i="21"/>
  <c r="AN2407" i="21"/>
  <c r="BP2410" i="21"/>
  <c r="AV2407" i="21"/>
  <c r="AV2405" i="21"/>
  <c r="BL2409" i="21"/>
  <c r="BP2408" i="21"/>
  <c r="AN2409" i="21"/>
  <c r="BD2407" i="21"/>
  <c r="AZ2410" i="21"/>
  <c r="BL2405" i="21"/>
  <c r="AR2406" i="21"/>
  <c r="AR2408" i="21"/>
  <c r="AZ2408" i="21"/>
  <c r="BD2405" i="21"/>
  <c r="BH2408" i="21"/>
  <c r="BP2406" i="21"/>
  <c r="BL2407" i="21"/>
  <c r="BP2404" i="21"/>
  <c r="AN2405" i="21"/>
  <c r="BH2410" i="21"/>
  <c r="BH2404" i="21"/>
  <c r="AR2437" i="21"/>
  <c r="BH2406" i="21"/>
  <c r="AZ2435" i="21"/>
  <c r="AN2434" i="21"/>
  <c r="AZ2424" i="21"/>
  <c r="AV2425" i="21"/>
  <c r="AR2404" i="21"/>
  <c r="BD2409" i="21"/>
  <c r="AR2423" i="21"/>
  <c r="AN2424" i="21"/>
  <c r="AJ2425" i="21"/>
  <c r="AN2435" i="21"/>
  <c r="AV2424" i="21"/>
  <c r="AV2434" i="21"/>
  <c r="AJ2420" i="21"/>
  <c r="AV2436" i="21"/>
  <c r="AN2439" i="21"/>
  <c r="BD2419" i="21"/>
  <c r="AZ2436" i="21"/>
  <c r="AZ2423" i="21"/>
  <c r="AN2423" i="21"/>
  <c r="AR2440" i="21"/>
  <c r="BD2424" i="21"/>
  <c r="AJ2435" i="21"/>
  <c r="AZ2425" i="21"/>
  <c r="AV2437" i="21"/>
  <c r="AN2440" i="21"/>
  <c r="AJ2422" i="21"/>
  <c r="BD2422" i="21"/>
  <c r="AV2439" i="21"/>
  <c r="AR2422" i="21"/>
  <c r="BD2421" i="21"/>
  <c r="AZ2438" i="21"/>
  <c r="AV2423" i="21"/>
  <c r="AR2424" i="21"/>
  <c r="AJ2436" i="21"/>
  <c r="AV2438" i="21"/>
  <c r="AZ2406" i="21"/>
  <c r="AZ2420" i="21"/>
  <c r="AV2421" i="21"/>
  <c r="AJ2438" i="21"/>
  <c r="AJ2421" i="21"/>
  <c r="AV2420" i="21"/>
  <c r="AN2437" i="21"/>
  <c r="AN2422" i="21"/>
  <c r="AJ2423" i="21"/>
  <c r="AR2434" i="21"/>
  <c r="AJ2437" i="21"/>
  <c r="AZ2404" i="21"/>
  <c r="AV2440" i="21"/>
  <c r="AR2419" i="21"/>
  <c r="AN2420" i="21"/>
  <c r="AR2436" i="21"/>
  <c r="AZ2419" i="21"/>
  <c r="AN2419" i="21"/>
  <c r="AR2425" i="21"/>
  <c r="AV2435" i="21"/>
  <c r="BD2420" i="21"/>
  <c r="AZ2421" i="21"/>
  <c r="AN2425" i="21"/>
  <c r="AR2435" i="21"/>
  <c r="AN2436" i="21"/>
  <c r="AJ2439" i="21"/>
  <c r="AZ2434" i="21"/>
  <c r="AJ2440" i="21"/>
  <c r="AR2439" i="21"/>
  <c r="AJ2424" i="21"/>
  <c r="AJ2434" i="21"/>
  <c r="AV2419" i="21"/>
  <c r="AR2420" i="21"/>
  <c r="BD2423" i="21"/>
  <c r="AN2438" i="21"/>
  <c r="AZ2440" i="21"/>
  <c r="AN2421" i="21"/>
  <c r="AR2438" i="21"/>
  <c r="AZ2437" i="21"/>
  <c r="AZ2422" i="21"/>
  <c r="AZ2439" i="21"/>
  <c r="AJ2419" i="21"/>
  <c r="AV2422" i="21"/>
  <c r="BD2425" i="21"/>
  <c r="AR2421" i="21"/>
  <c r="AN2039" i="21"/>
  <c r="AR2042" i="21"/>
  <c r="AV2045" i="21"/>
  <c r="AJ2036" i="21"/>
  <c r="AZ2038" i="21"/>
  <c r="AJ2042" i="21"/>
  <c r="AN2045" i="21"/>
  <c r="AR2038" i="21"/>
  <c r="AV2041" i="21"/>
  <c r="AZ2044" i="21"/>
  <c r="AV2037" i="21"/>
  <c r="AZ2040" i="21"/>
  <c r="AN2037" i="21"/>
  <c r="AJ2040" i="21"/>
  <c r="AN2043" i="21"/>
  <c r="AR2036" i="21"/>
  <c r="AR2019" i="21"/>
  <c r="AV2039" i="21"/>
  <c r="AZ2042" i="21"/>
  <c r="AN2036" i="21"/>
  <c r="AV2036" i="21"/>
  <c r="AR2040" i="21"/>
  <c r="AR2044" i="21"/>
  <c r="AJ2044" i="21"/>
  <c r="AV2043" i="21"/>
  <c r="BD2019" i="21"/>
  <c r="AJ2038" i="21"/>
  <c r="AZ2019" i="21"/>
  <c r="AV2019" i="21"/>
  <c r="AN2041" i="21"/>
  <c r="AN2019" i="21"/>
  <c r="AZ2036" i="21"/>
  <c r="AJ2019" i="21"/>
  <c r="AZ2209" i="21"/>
  <c r="AZ2004" i="21"/>
  <c r="AR2006" i="21"/>
  <c r="BL2009" i="21"/>
  <c r="BD2011" i="21"/>
  <c r="AV2002" i="21"/>
  <c r="AZ2207" i="21"/>
  <c r="AR2004" i="21"/>
  <c r="BL2007" i="21"/>
  <c r="BD2009" i="21"/>
  <c r="AV2011" i="21"/>
  <c r="AR2002" i="21"/>
  <c r="AZ2205" i="21"/>
  <c r="BL2005" i="21"/>
  <c r="BD2007" i="21"/>
  <c r="AV2009" i="21"/>
  <c r="AN2011" i="21"/>
  <c r="AN2002" i="21"/>
  <c r="AZ2203" i="21"/>
  <c r="BL2003" i="21"/>
  <c r="BD2005" i="21"/>
  <c r="AV2007" i="21"/>
  <c r="AN2009" i="21"/>
  <c r="BP2010" i="21"/>
  <c r="BP2002" i="21"/>
  <c r="BD2003" i="21"/>
  <c r="AV2005" i="21"/>
  <c r="AN2007" i="21"/>
  <c r="BP2008" i="21"/>
  <c r="BH2010" i="21"/>
  <c r="BL2002" i="21"/>
  <c r="AV2003" i="21"/>
  <c r="AN2005" i="21"/>
  <c r="BP2006" i="21"/>
  <c r="BH2008" i="21"/>
  <c r="AZ2010" i="21"/>
  <c r="BH2002" i="21"/>
  <c r="AN2003" i="21"/>
  <c r="BP2004" i="21"/>
  <c r="BH2006" i="21"/>
  <c r="AZ2008" i="21"/>
  <c r="AR2010" i="21"/>
  <c r="BD2002" i="21"/>
  <c r="BH2004" i="21"/>
  <c r="AZ2006" i="21"/>
  <c r="AR2008" i="21"/>
  <c r="BL2011" i="21"/>
  <c r="AZ2002" i="21"/>
  <c r="AN2004" i="21"/>
  <c r="AV2004" i="21"/>
  <c r="BD2004" i="21"/>
  <c r="BD2006" i="21"/>
  <c r="AZ2206" i="21"/>
  <c r="AZ2208" i="21"/>
  <c r="AR2007" i="21"/>
  <c r="AZ2201" i="21"/>
  <c r="BL2004" i="21"/>
  <c r="AV2010" i="21"/>
  <c r="AZ2005" i="21"/>
  <c r="BD2008" i="21"/>
  <c r="BD2010" i="21"/>
  <c r="BH2003" i="21"/>
  <c r="AR2009" i="21"/>
  <c r="BL2006" i="21"/>
  <c r="BL2008" i="21"/>
  <c r="AZ2007" i="21"/>
  <c r="AR2011" i="21"/>
  <c r="AZ2011" i="21"/>
  <c r="BH2011" i="21"/>
  <c r="AZ2210" i="21"/>
  <c r="BH2005" i="21"/>
  <c r="AZ2009" i="21"/>
  <c r="BH2009" i="21"/>
  <c r="BP2009" i="21"/>
  <c r="AZ2202" i="21"/>
  <c r="BP2011" i="21"/>
  <c r="AR2003" i="21"/>
  <c r="BH2007" i="21"/>
  <c r="AN2008" i="21"/>
  <c r="AZ2204" i="21"/>
  <c r="BP2005" i="21"/>
  <c r="AV2006" i="21"/>
  <c r="AN2028" i="21"/>
  <c r="AR2005" i="21"/>
  <c r="AR2045" i="21"/>
  <c r="BD2026" i="21"/>
  <c r="AJ2021" i="21"/>
  <c r="AV2020" i="21"/>
  <c r="AJ2027" i="21"/>
  <c r="AN2025" i="21"/>
  <c r="AJ2026" i="21"/>
  <c r="AR2025" i="21"/>
  <c r="AV2023" i="21"/>
  <c r="AZ2021" i="21"/>
  <c r="AZ2003" i="21"/>
  <c r="AV2025" i="21"/>
  <c r="AN2042" i="21"/>
  <c r="AV2044" i="21"/>
  <c r="AZ2025" i="21"/>
  <c r="BD2023" i="21"/>
  <c r="AZ2024" i="21"/>
  <c r="AN2038" i="21"/>
  <c r="AJ2024" i="21"/>
  <c r="AN2022" i="21"/>
  <c r="AR2020" i="21"/>
  <c r="BP2003" i="21"/>
  <c r="BP2007" i="21"/>
  <c r="AN2024" i="21"/>
  <c r="AV2028" i="21"/>
  <c r="AJ2039" i="21"/>
  <c r="AR2024" i="21"/>
  <c r="AV2022" i="21"/>
  <c r="AR2023" i="21"/>
  <c r="AZ2041" i="21"/>
  <c r="AZ2022" i="21"/>
  <c r="BD2020" i="21"/>
  <c r="AR2043" i="21"/>
  <c r="BL2010" i="21"/>
  <c r="AN2006" i="21"/>
  <c r="BD2027" i="21"/>
  <c r="BD2022" i="21"/>
  <c r="AZ2027" i="21"/>
  <c r="AN2027" i="21"/>
  <c r="AR2041" i="21"/>
  <c r="AN2021" i="21"/>
  <c r="AJ2022" i="21"/>
  <c r="AV2038" i="21"/>
  <c r="AR2021" i="21"/>
  <c r="AJ2043" i="21"/>
  <c r="AN2040" i="21"/>
  <c r="AN2010" i="21"/>
  <c r="AZ2023" i="21"/>
  <c r="AN2023" i="21"/>
  <c r="AR2037" i="21"/>
  <c r="AZ2028" i="21"/>
  <c r="AJ2028" i="21"/>
  <c r="AN2026" i="21"/>
  <c r="AV2024" i="21"/>
  <c r="AV2008" i="21"/>
  <c r="AR2022" i="21"/>
  <c r="BD2021" i="21"/>
  <c r="AR2028" i="21"/>
  <c r="AJ2037" i="21"/>
  <c r="AR2027" i="21"/>
  <c r="AZ2026" i="21"/>
  <c r="BD2024" i="21"/>
  <c r="AJ2023" i="21"/>
  <c r="AV2040" i="21"/>
  <c r="AZ2020" i="21"/>
  <c r="AJ2020" i="21"/>
  <c r="AZ2039" i="21"/>
  <c r="AN2044" i="21"/>
  <c r="AZ2045" i="21"/>
  <c r="AJ2025" i="21"/>
  <c r="AV2027" i="21"/>
  <c r="AV2021" i="21"/>
  <c r="AJ2041" i="21"/>
  <c r="AV2042" i="21"/>
  <c r="AN2020" i="21"/>
  <c r="AV2026" i="21"/>
  <c r="AZ2037" i="21"/>
  <c r="AR2039" i="21"/>
  <c r="AR2026" i="21"/>
  <c r="BD2025" i="21"/>
  <c r="AJ2045" i="21"/>
  <c r="AZ2043" i="21"/>
  <c r="BD2028" i="21"/>
  <c r="AV831" i="21"/>
  <c r="AN831" i="21"/>
  <c r="BT830" i="21"/>
  <c r="BL830" i="21"/>
  <c r="BL829" i="21"/>
  <c r="BD829" i="21"/>
  <c r="BD830" i="21"/>
  <c r="AV830" i="21"/>
  <c r="BT831" i="21"/>
  <c r="AN830" i="21"/>
  <c r="BL831" i="21"/>
  <c r="BH829" i="21"/>
  <c r="BD831" i="21"/>
  <c r="BH831" i="21"/>
  <c r="BT829" i="21"/>
  <c r="AZ831" i="21"/>
  <c r="BP829" i="21"/>
  <c r="AZ829" i="21"/>
  <c r="BP830" i="21"/>
  <c r="BP831" i="21"/>
  <c r="BH830" i="21"/>
  <c r="AR830" i="21"/>
  <c r="AZ830" i="21"/>
  <c r="AR831" i="21"/>
  <c r="AV829" i="21"/>
  <c r="AR829" i="21"/>
  <c r="AN829" i="21"/>
  <c r="AZ224" i="21"/>
  <c r="AN222" i="21"/>
  <c r="AR224" i="21"/>
  <c r="AV227" i="21"/>
  <c r="AJ222" i="21"/>
  <c r="AJ209" i="21"/>
  <c r="AJ224" i="21"/>
  <c r="AN227" i="21"/>
  <c r="AV223" i="21"/>
  <c r="AZ226" i="21"/>
  <c r="AN223" i="21"/>
  <c r="AJ226" i="21"/>
  <c r="AZ222" i="21"/>
  <c r="BD209" i="21"/>
  <c r="AV225" i="21"/>
  <c r="AV222" i="21"/>
  <c r="AZ209" i="21"/>
  <c r="AR226" i="21"/>
  <c r="AR209" i="21"/>
  <c r="AV209" i="21"/>
  <c r="AN209" i="21"/>
  <c r="AN225" i="21"/>
  <c r="AR222" i="21"/>
  <c r="BD197" i="21"/>
  <c r="AV199" i="21"/>
  <c r="AN201" i="21"/>
  <c r="AZ196" i="21"/>
  <c r="AV197" i="21"/>
  <c r="AN199" i="21"/>
  <c r="BP200" i="21"/>
  <c r="AV196" i="21"/>
  <c r="AN197" i="21"/>
  <c r="BP198" i="21"/>
  <c r="BH200" i="21"/>
  <c r="AR196" i="21"/>
  <c r="BH198" i="21"/>
  <c r="AZ200" i="21"/>
  <c r="AN196" i="21"/>
  <c r="AV201" i="21"/>
  <c r="AZ198" i="21"/>
  <c r="AR200" i="21"/>
  <c r="BP196" i="21"/>
  <c r="BD199" i="21"/>
  <c r="BD196" i="21"/>
  <c r="AR198" i="21"/>
  <c r="BL201" i="21"/>
  <c r="BL196" i="21"/>
  <c r="BL197" i="21"/>
  <c r="BL199" i="21"/>
  <c r="BD201" i="21"/>
  <c r="BH196" i="21"/>
  <c r="AV198" i="21"/>
  <c r="AN200" i="21"/>
  <c r="AZ197" i="21"/>
  <c r="BH199" i="21"/>
  <c r="BH201" i="21"/>
  <c r="BD213" i="21"/>
  <c r="AN224" i="21"/>
  <c r="BD212" i="21"/>
  <c r="AZ223" i="21"/>
  <c r="AJ214" i="21"/>
  <c r="AR225" i="21"/>
  <c r="BP201" i="21"/>
  <c r="BP197" i="21"/>
  <c r="BP199" i="21"/>
  <c r="AV212" i="21"/>
  <c r="AV211" i="21"/>
  <c r="AZ212" i="21"/>
  <c r="AV200" i="21"/>
  <c r="AN198" i="21"/>
  <c r="AN211" i="21"/>
  <c r="AN210" i="21"/>
  <c r="AR211" i="21"/>
  <c r="BD214" i="21"/>
  <c r="BD198" i="21"/>
  <c r="AV214" i="21"/>
  <c r="AV226" i="21"/>
  <c r="AJ210" i="21"/>
  <c r="AV213" i="21"/>
  <c r="BL200" i="21"/>
  <c r="AR201" i="21"/>
  <c r="AR227" i="21"/>
  <c r="AR213" i="21"/>
  <c r="AN226" i="21"/>
  <c r="BD211" i="21"/>
  <c r="AJ223" i="21"/>
  <c r="AR212" i="21"/>
  <c r="AV224" i="21"/>
  <c r="BD210" i="21"/>
  <c r="AJ213" i="21"/>
  <c r="BD200" i="21"/>
  <c r="AZ210" i="21"/>
  <c r="AN213" i="21"/>
  <c r="AZ213" i="21"/>
  <c r="AN212" i="21"/>
  <c r="AR210" i="21"/>
  <c r="BL198" i="21"/>
  <c r="AR199" i="21"/>
  <c r="AV210" i="21"/>
  <c r="AJ211" i="21"/>
  <c r="AJ225" i="21"/>
  <c r="AJ227" i="21"/>
  <c r="AZ225" i="21"/>
  <c r="AZ201" i="21"/>
  <c r="AZ227" i="21"/>
  <c r="AR197" i="21"/>
  <c r="AZ199" i="21"/>
  <c r="BH197" i="21"/>
  <c r="AZ214" i="21"/>
  <c r="AJ212" i="21"/>
  <c r="AN214" i="21"/>
  <c r="AR223" i="21"/>
  <c r="AR214" i="21"/>
  <c r="AZ211" i="21"/>
  <c r="AT723" i="21"/>
  <c r="AP722" i="21"/>
  <c r="AP2070" i="21"/>
  <c r="AR2070" i="21" s="1"/>
  <c r="AT2409" i="21"/>
  <c r="AV2409" i="21" s="1"/>
  <c r="AP723" i="21"/>
  <c r="AT2124" i="21"/>
  <c r="AV2124" i="21" s="1"/>
  <c r="AT2410" i="21"/>
  <c r="AV2410" i="21" s="1"/>
  <c r="AP2409" i="21"/>
  <c r="AR2409" i="21" s="1"/>
  <c r="AJ1921" i="21"/>
  <c r="AJ1922" i="21"/>
  <c r="BD2702" i="21"/>
  <c r="AR2711" i="21"/>
  <c r="AJ2701" i="21"/>
  <c r="AV2702" i="21"/>
  <c r="AN2711" i="21"/>
  <c r="AN2702" i="21"/>
  <c r="AJ2711" i="21"/>
  <c r="AZ2713" i="21"/>
  <c r="BD2701" i="21"/>
  <c r="AR2713" i="21"/>
  <c r="AZ2701" i="21"/>
  <c r="AJ2713" i="21"/>
  <c r="BD2703" i="21"/>
  <c r="AV2701" i="21"/>
  <c r="AV2712" i="21"/>
  <c r="AV2703" i="21"/>
  <c r="AZ2711" i="21"/>
  <c r="AR2701" i="21"/>
  <c r="AN2701" i="21"/>
  <c r="AN2712" i="21"/>
  <c r="AN2703" i="21"/>
  <c r="AV2711" i="21"/>
  <c r="AJ2693" i="21"/>
  <c r="BD2691" i="21"/>
  <c r="BL2692" i="21"/>
  <c r="AZ2691" i="21"/>
  <c r="BD2692" i="21"/>
  <c r="BP2693" i="21"/>
  <c r="AV2691" i="21"/>
  <c r="AV2692" i="21"/>
  <c r="BH2693" i="21"/>
  <c r="AR2691" i="21"/>
  <c r="AN2692" i="21"/>
  <c r="AZ2693" i="21"/>
  <c r="AN2691" i="21"/>
  <c r="BP2691" i="21"/>
  <c r="AJ2691" i="21"/>
  <c r="BL2691" i="21"/>
  <c r="BH2691" i="21"/>
  <c r="AV2693" i="21"/>
  <c r="BD2693" i="21"/>
  <c r="AR2693" i="21"/>
  <c r="AN2693" i="21"/>
  <c r="AJ2692" i="21"/>
  <c r="AR2692" i="21"/>
  <c r="BP2692" i="21"/>
  <c r="BH2692" i="21"/>
  <c r="AN2713" i="21"/>
  <c r="AJ2712" i="21"/>
  <c r="AZ2703" i="21"/>
  <c r="AJ2702" i="21"/>
  <c r="AR2702" i="21"/>
  <c r="AZ2712" i="21"/>
  <c r="AJ2703" i="21"/>
  <c r="AR2712" i="21"/>
  <c r="AV2713" i="21"/>
  <c r="BL2693" i="21"/>
  <c r="AZ2692" i="21"/>
  <c r="AZ2702" i="21"/>
  <c r="AR2703" i="21"/>
  <c r="BD2334" i="21"/>
  <c r="AR2343" i="21"/>
  <c r="AJ2333" i="21"/>
  <c r="AV2334" i="21"/>
  <c r="AZ2345" i="21"/>
  <c r="BD2333" i="21"/>
  <c r="AJ2345" i="21"/>
  <c r="BD2335" i="21"/>
  <c r="AV2333" i="21"/>
  <c r="AV2335" i="21"/>
  <c r="AV2343" i="21"/>
  <c r="AR2345" i="21"/>
  <c r="AN2335" i="21"/>
  <c r="AN2343" i="21"/>
  <c r="AJ2343" i="21"/>
  <c r="AZ2333" i="21"/>
  <c r="AV2344" i="21"/>
  <c r="AR2333" i="21"/>
  <c r="AN2344" i="21"/>
  <c r="AN2333" i="21"/>
  <c r="AN2334" i="21"/>
  <c r="AZ2343" i="21"/>
  <c r="AV2324" i="21"/>
  <c r="AR2323" i="21"/>
  <c r="AN2324" i="21"/>
  <c r="BP2325" i="21"/>
  <c r="AN2323" i="21"/>
  <c r="BH2325" i="21"/>
  <c r="BP2323" i="21"/>
  <c r="AZ2325" i="21"/>
  <c r="BL2323" i="21"/>
  <c r="AR2325" i="21"/>
  <c r="BH2323" i="21"/>
  <c r="BD2323" i="21"/>
  <c r="BL2324" i="21"/>
  <c r="AZ2323" i="21"/>
  <c r="BD2324" i="21"/>
  <c r="AV2323" i="21"/>
  <c r="BH2324" i="21"/>
  <c r="BD2325" i="21"/>
  <c r="AN2325" i="21"/>
  <c r="AV2325" i="21"/>
  <c r="AR2324" i="21"/>
  <c r="AJ2335" i="21"/>
  <c r="BL2325" i="21"/>
  <c r="AN2345" i="21"/>
  <c r="AZ2324" i="21"/>
  <c r="AR2335" i="21"/>
  <c r="AV2345" i="21"/>
  <c r="AR2334" i="21"/>
  <c r="AZ2335" i="21"/>
  <c r="AJ2334" i="21"/>
  <c r="AZ2344" i="21"/>
  <c r="AZ2334" i="21"/>
  <c r="AJ2344" i="21"/>
  <c r="BP2324" i="21"/>
  <c r="AR2344" i="21"/>
  <c r="AN1061" i="21"/>
  <c r="AR1061" i="21"/>
  <c r="AJ1061" i="21"/>
  <c r="AT2125" i="21"/>
  <c r="AV2125" i="21" s="1"/>
  <c r="AP2124" i="21"/>
  <c r="AR2124" i="21" s="1"/>
  <c r="AP2410" i="21"/>
  <c r="AR2410" i="21" s="1"/>
  <c r="AJ1155" i="21"/>
  <c r="AJ1171" i="21"/>
  <c r="AJ1153" i="21"/>
  <c r="AJ1143" i="21"/>
  <c r="AJ1163" i="21"/>
  <c r="AJ1149" i="21"/>
  <c r="AJ1165" i="21"/>
  <c r="AJ1147" i="21"/>
  <c r="AJ1159" i="21"/>
  <c r="AJ1175" i="21"/>
  <c r="AJ1169" i="21"/>
  <c r="AJ1173" i="21"/>
  <c r="AJ1157" i="21"/>
  <c r="AJ1151" i="21"/>
  <c r="AJ1167" i="21"/>
  <c r="AJ1161" i="21"/>
  <c r="AJ1174" i="21"/>
  <c r="AJ1160" i="21"/>
  <c r="AJ1158" i="21"/>
  <c r="AJ1164" i="21"/>
  <c r="AJ1162" i="21"/>
  <c r="AJ1148" i="21"/>
  <c r="AJ1154" i="21"/>
  <c r="AJ1146" i="21"/>
  <c r="AJ1144" i="21"/>
  <c r="AJ1170" i="21"/>
  <c r="AJ1156" i="21"/>
  <c r="AJ1150" i="21"/>
  <c r="AJ1145" i="21"/>
  <c r="AJ1166" i="21"/>
  <c r="AJ1168" i="21"/>
  <c r="AJ1172" i="21"/>
  <c r="AJ1152" i="21"/>
  <c r="AJ2674" i="21"/>
  <c r="AJ2664" i="21"/>
  <c r="BD2666" i="21"/>
  <c r="AZ2676" i="21"/>
  <c r="AV2666" i="21"/>
  <c r="BD2664" i="21"/>
  <c r="AR2676" i="21"/>
  <c r="AZ2674" i="21"/>
  <c r="AN2666" i="21"/>
  <c r="AZ2664" i="21"/>
  <c r="AJ2676" i="21"/>
  <c r="AV2674" i="21"/>
  <c r="BD2665" i="21"/>
  <c r="AV2664" i="21"/>
  <c r="AV2675" i="21"/>
  <c r="AR2674" i="21"/>
  <c r="AV2665" i="21"/>
  <c r="AN2674" i="21"/>
  <c r="AR2664" i="21"/>
  <c r="AN2675" i="21"/>
  <c r="AN2665" i="21"/>
  <c r="AN2664" i="21"/>
  <c r="AR2656" i="21"/>
  <c r="BH2654" i="21"/>
  <c r="AJ2656" i="21"/>
  <c r="BD2654" i="21"/>
  <c r="BL2655" i="21"/>
  <c r="AZ2654" i="21"/>
  <c r="BD2655" i="21"/>
  <c r="AV2654" i="21"/>
  <c r="AV2655" i="21"/>
  <c r="AR2654" i="21"/>
  <c r="AN2655" i="21"/>
  <c r="BP2656" i="21"/>
  <c r="AN2654" i="21"/>
  <c r="BH2656" i="21"/>
  <c r="BL2654" i="21"/>
  <c r="AJ2654" i="21"/>
  <c r="AZ2656" i="21"/>
  <c r="BP2654" i="21"/>
  <c r="AN2656" i="21"/>
  <c r="BL2656" i="21"/>
  <c r="BD2656" i="21"/>
  <c r="AJ2655" i="21"/>
  <c r="BP2655" i="21"/>
  <c r="BH2655" i="21"/>
  <c r="AR2655" i="21"/>
  <c r="AN2676" i="21"/>
  <c r="AZ2655" i="21"/>
  <c r="AR2666" i="21"/>
  <c r="AZ2666" i="21"/>
  <c r="AJ2666" i="21"/>
  <c r="AV2676" i="21"/>
  <c r="AZ2675" i="21"/>
  <c r="AV2656" i="21"/>
  <c r="AR2665" i="21"/>
  <c r="AJ2665" i="21"/>
  <c r="AR2675" i="21"/>
  <c r="AJ2675" i="21"/>
  <c r="AZ2665" i="21"/>
  <c r="AR2294" i="21"/>
  <c r="AV2297" i="21"/>
  <c r="AZ2296" i="21"/>
  <c r="AJ2300" i="21"/>
  <c r="BD2278" i="21"/>
  <c r="AV2299" i="21"/>
  <c r="AR2302" i="21"/>
  <c r="AZ2293" i="21"/>
  <c r="AN2278" i="21"/>
  <c r="AV2280" i="21"/>
  <c r="AN2283" i="21"/>
  <c r="BD2285" i="21"/>
  <c r="AJ2294" i="21"/>
  <c r="AN2299" i="21"/>
  <c r="AJ2302" i="21"/>
  <c r="AV2293" i="21"/>
  <c r="BD2277" i="21"/>
  <c r="AN2280" i="21"/>
  <c r="BD2282" i="21"/>
  <c r="AV2285" i="21"/>
  <c r="BD2276" i="21"/>
  <c r="AR2296" i="21"/>
  <c r="AZ2298" i="21"/>
  <c r="AV2301" i="21"/>
  <c r="AR2293" i="21"/>
  <c r="AV2277" i="21"/>
  <c r="BD2279" i="21"/>
  <c r="AV2282" i="21"/>
  <c r="AN2285" i="21"/>
  <c r="AZ2276" i="21"/>
  <c r="AJ2296" i="21"/>
  <c r="AR2298" i="21"/>
  <c r="AN2301" i="21"/>
  <c r="AN2293" i="21"/>
  <c r="AN2277" i="21"/>
  <c r="AV2279" i="21"/>
  <c r="AN2282" i="21"/>
  <c r="BD2284" i="21"/>
  <c r="AV2276" i="21"/>
  <c r="AV2295" i="21"/>
  <c r="AJ2298" i="21"/>
  <c r="AZ2300" i="21"/>
  <c r="AJ2293" i="21"/>
  <c r="AN2279" i="21"/>
  <c r="BD2281" i="21"/>
  <c r="AV2284" i="21"/>
  <c r="AR2276" i="21"/>
  <c r="AN2295" i="21"/>
  <c r="AR2300" i="21"/>
  <c r="AV2281" i="21"/>
  <c r="AN2284" i="21"/>
  <c r="AN2276" i="21"/>
  <c r="AZ2294" i="21"/>
  <c r="AN2281" i="21"/>
  <c r="BD2283" i="21"/>
  <c r="AJ2276" i="21"/>
  <c r="AN2297" i="21"/>
  <c r="AZ2302" i="21"/>
  <c r="AV2278" i="21"/>
  <c r="BD2280" i="21"/>
  <c r="AV2283" i="21"/>
  <c r="BL2259" i="21"/>
  <c r="BH2259" i="21"/>
  <c r="BD2259" i="21"/>
  <c r="AZ2259" i="21"/>
  <c r="AV2259" i="21"/>
  <c r="AR2259" i="21"/>
  <c r="BP2259" i="21"/>
  <c r="AN2259" i="21"/>
  <c r="AZ2264" i="21"/>
  <c r="BH2264" i="21"/>
  <c r="BH2267" i="21"/>
  <c r="BL2260" i="21"/>
  <c r="AV2267" i="21"/>
  <c r="AZ2268" i="21"/>
  <c r="BL2264" i="21"/>
  <c r="BD2263" i="21"/>
  <c r="AN2264" i="21"/>
  <c r="BL2263" i="21"/>
  <c r="AN2266" i="21"/>
  <c r="AR2267" i="21"/>
  <c r="AZ2266" i="21"/>
  <c r="BL2265" i="21"/>
  <c r="AN2260" i="21"/>
  <c r="BH2266" i="21"/>
  <c r="AR2264" i="21"/>
  <c r="BH2262" i="21"/>
  <c r="AV2268" i="21"/>
  <c r="AR2263" i="21"/>
  <c r="BP2262" i="21"/>
  <c r="BD2265" i="21"/>
  <c r="AZ2265" i="21"/>
  <c r="AV2263" i="21"/>
  <c r="BP2263" i="21"/>
  <c r="BL2261" i="21"/>
  <c r="BL2267" i="21"/>
  <c r="AV2262" i="21"/>
  <c r="AR2265" i="21"/>
  <c r="AN2263" i="21"/>
  <c r="BP2264" i="21"/>
  <c r="AZ2262" i="21"/>
  <c r="AN2268" i="21"/>
  <c r="BP2260" i="21"/>
  <c r="AZ2267" i="21"/>
  <c r="AZ2261" i="21"/>
  <c r="BP2268" i="21"/>
  <c r="AN2261" i="21"/>
  <c r="AV2264" i="21"/>
  <c r="AR2262" i="21"/>
  <c r="BD2264" i="21"/>
  <c r="BD2261" i="21"/>
  <c r="BD2267" i="21"/>
  <c r="AN2262" i="21"/>
  <c r="BH2268" i="21"/>
  <c r="AR2266" i="21"/>
  <c r="BD2260" i="21"/>
  <c r="AR2260" i="21"/>
  <c r="AZ2263" i="21"/>
  <c r="AV2261" i="21"/>
  <c r="BH2263" i="21"/>
  <c r="BH2260" i="21"/>
  <c r="AR2261" i="21"/>
  <c r="BP2265" i="21"/>
  <c r="AZ2260" i="21"/>
  <c r="AV2260" i="21"/>
  <c r="AV2265" i="21"/>
  <c r="BL2268" i="21"/>
  <c r="AR2284" i="21"/>
  <c r="AZ2284" i="21"/>
  <c r="AV2298" i="21"/>
  <c r="AR2299" i="21"/>
  <c r="AR2297" i="21"/>
  <c r="BD2268" i="21"/>
  <c r="BP2267" i="21"/>
  <c r="AZ2281" i="21"/>
  <c r="AJ2282" i="21"/>
  <c r="AN2296" i="21"/>
  <c r="AR2285" i="21"/>
  <c r="AN2294" i="21"/>
  <c r="AR2283" i="21"/>
  <c r="BP2266" i="21"/>
  <c r="BD2262" i="21"/>
  <c r="BL2262" i="21"/>
  <c r="AJ2279" i="21"/>
  <c r="AR2279" i="21"/>
  <c r="AZ2282" i="21"/>
  <c r="AZ2280" i="21"/>
  <c r="BD2266" i="21"/>
  <c r="BH2261" i="21"/>
  <c r="BP2261" i="21"/>
  <c r="AV2300" i="21"/>
  <c r="AN2298" i="21"/>
  <c r="AJ2285" i="21"/>
  <c r="AJ2280" i="21"/>
  <c r="AZ2285" i="21"/>
  <c r="AR2278" i="21"/>
  <c r="AR2277" i="21"/>
  <c r="AJ2299" i="21"/>
  <c r="AJ2278" i="21"/>
  <c r="AJ2297" i="21"/>
  <c r="AJ2295" i="21"/>
  <c r="AR2301" i="21"/>
  <c r="AV2296" i="21"/>
  <c r="AN2302" i="21"/>
  <c r="AR2295" i="21"/>
  <c r="AR2280" i="21"/>
  <c r="AJ2277" i="21"/>
  <c r="AR2268" i="21"/>
  <c r="AZ2283" i="21"/>
  <c r="AJ2301" i="21"/>
  <c r="AN2267" i="21"/>
  <c r="BH2265" i="21"/>
  <c r="AJ2281" i="21"/>
  <c r="AJ2284" i="21"/>
  <c r="AZ2297" i="21"/>
  <c r="AZ2301" i="21"/>
  <c r="BL2266" i="21"/>
  <c r="AN2265" i="21"/>
  <c r="AZ2278" i="21"/>
  <c r="AR2281" i="21"/>
  <c r="AV2294" i="21"/>
  <c r="AV2266" i="21"/>
  <c r="AZ2279" i="21"/>
  <c r="AZ2295" i="21"/>
  <c r="AR2282" i="21"/>
  <c r="AZ2277" i="21"/>
  <c r="AJ2283" i="21"/>
  <c r="AV2302" i="21"/>
  <c r="AN2300" i="21"/>
  <c r="AZ2299" i="21"/>
  <c r="AJ1415" i="21"/>
  <c r="AJ1413" i="21"/>
  <c r="AJ1408" i="21"/>
  <c r="AJ1411" i="21"/>
  <c r="AJ1409" i="21"/>
  <c r="AJ1416" i="21"/>
  <c r="AJ1417" i="21"/>
  <c r="AJ1410" i="21"/>
  <c r="AJ1414" i="21"/>
  <c r="AJ1412" i="21"/>
  <c r="B1016" i="21"/>
  <c r="AJ1026" i="21"/>
  <c r="AJ1030" i="21"/>
  <c r="AJ1028" i="21"/>
  <c r="AJ1027" i="21"/>
  <c r="AJ1029" i="21"/>
  <c r="AZ632" i="21"/>
  <c r="AR632" i="21"/>
  <c r="AZ630" i="21"/>
  <c r="AV631" i="21"/>
  <c r="AR630" i="21"/>
  <c r="AZ620" i="21"/>
  <c r="AN631" i="21"/>
  <c r="AN630" i="21"/>
  <c r="AV620" i="21"/>
  <c r="AJ632" i="21"/>
  <c r="BD620" i="21"/>
  <c r="AR620" i="21"/>
  <c r="AV630" i="21"/>
  <c r="AJ630" i="21"/>
  <c r="AV611" i="21"/>
  <c r="AN611" i="21"/>
  <c r="AR612" i="21"/>
  <c r="AV612" i="21"/>
  <c r="AV610" i="21"/>
  <c r="AN612" i="21"/>
  <c r="AR611" i="21"/>
  <c r="AR621" i="21"/>
  <c r="AN621" i="21"/>
  <c r="BD622" i="21"/>
  <c r="BD621" i="21"/>
  <c r="AV621" i="21"/>
  <c r="AJ631" i="21"/>
  <c r="AR631" i="21"/>
  <c r="AZ621" i="21"/>
  <c r="AZ622" i="21"/>
  <c r="AV632" i="21"/>
  <c r="AV622" i="21"/>
  <c r="AN622" i="21"/>
  <c r="AN632" i="21"/>
  <c r="AR622" i="21"/>
  <c r="AZ631" i="21"/>
  <c r="AR610" i="21"/>
  <c r="AN610" i="21"/>
  <c r="AP2125" i="21"/>
  <c r="AR2125" i="21" s="1"/>
  <c r="AT2461" i="21"/>
  <c r="AV2461" i="21" s="1"/>
  <c r="BD2371" i="21"/>
  <c r="AR2380" i="21"/>
  <c r="AJ2370" i="21"/>
  <c r="AV2371" i="21"/>
  <c r="AN2380" i="21"/>
  <c r="AN2381" i="21"/>
  <c r="AN2371" i="21"/>
  <c r="AJ2380" i="21"/>
  <c r="AZ2382" i="21"/>
  <c r="BD2370" i="21"/>
  <c r="BD2372" i="21"/>
  <c r="AV2370" i="21"/>
  <c r="AZ2380" i="21"/>
  <c r="AV2372" i="21"/>
  <c r="AV2380" i="21"/>
  <c r="AN2372" i="21"/>
  <c r="AZ2370" i="21"/>
  <c r="AR2370" i="21"/>
  <c r="AN2370" i="21"/>
  <c r="BH2362" i="21"/>
  <c r="AR2360" i="21"/>
  <c r="AN2361" i="21"/>
  <c r="AZ2362" i="21"/>
  <c r="AN2360" i="21"/>
  <c r="AR2362" i="21"/>
  <c r="BL2360" i="21"/>
  <c r="BL2361" i="21"/>
  <c r="BH2360" i="21"/>
  <c r="BD2361" i="21"/>
  <c r="BD2360" i="21"/>
  <c r="AZ2360" i="21"/>
  <c r="BP2362" i="21"/>
  <c r="AV2360" i="21"/>
  <c r="AZ2361" i="21"/>
  <c r="AV2362" i="21"/>
  <c r="AN2362" i="21"/>
  <c r="BL2362" i="21"/>
  <c r="BH2361" i="21"/>
  <c r="BD2362" i="21"/>
  <c r="AR2361" i="21"/>
  <c r="BP2361" i="21"/>
  <c r="AV2361" i="21"/>
  <c r="AZ2381" i="21"/>
  <c r="AR2372" i="21"/>
  <c r="AV2382" i="21"/>
  <c r="AR2371" i="21"/>
  <c r="AZ2372" i="21"/>
  <c r="AV2381" i="21"/>
  <c r="AZ2371" i="21"/>
  <c r="AN2382" i="21"/>
  <c r="AR2382" i="21"/>
  <c r="AJ2382" i="21"/>
  <c r="BP2360" i="21"/>
  <c r="AJ2371" i="21"/>
  <c r="AR2381" i="21"/>
  <c r="AJ2372" i="21"/>
  <c r="AJ2381" i="21"/>
  <c r="AJ2633" i="21"/>
  <c r="AJ2632" i="21"/>
  <c r="AN2238" i="21"/>
  <c r="AR2241" i="21"/>
  <c r="AV2244" i="21"/>
  <c r="BD2219" i="21"/>
  <c r="AV2222" i="21"/>
  <c r="AN2225" i="21"/>
  <c r="BD2227" i="21"/>
  <c r="AV2218" i="21"/>
  <c r="AZ2237" i="21"/>
  <c r="AJ2241" i="21"/>
  <c r="AN2244" i="21"/>
  <c r="AV2219" i="21"/>
  <c r="AN2222" i="21"/>
  <c r="BD2224" i="21"/>
  <c r="AV2227" i="21"/>
  <c r="AZ2235" i="21"/>
  <c r="AR2218" i="21"/>
  <c r="AR2237" i="21"/>
  <c r="AV2240" i="21"/>
  <c r="AZ2243" i="21"/>
  <c r="AN2219" i="21"/>
  <c r="BD2221" i="21"/>
  <c r="AV2224" i="21"/>
  <c r="AN2227" i="21"/>
  <c r="AV2235" i="21"/>
  <c r="AN2218" i="21"/>
  <c r="AJ2237" i="21"/>
  <c r="AN2240" i="21"/>
  <c r="AR2243" i="21"/>
  <c r="AV2221" i="21"/>
  <c r="AN2224" i="21"/>
  <c r="BD2226" i="21"/>
  <c r="AR2235" i="21"/>
  <c r="AJ2218" i="21"/>
  <c r="AV2236" i="21"/>
  <c r="AZ2239" i="21"/>
  <c r="AJ2243" i="21"/>
  <c r="AN2221" i="21"/>
  <c r="BD2223" i="21"/>
  <c r="AV2226" i="21"/>
  <c r="AN2235" i="21"/>
  <c r="AN2236" i="21"/>
  <c r="AR2239" i="21"/>
  <c r="AV2242" i="21"/>
  <c r="BD2220" i="21"/>
  <c r="AV2223" i="21"/>
  <c r="AN2226" i="21"/>
  <c r="AJ2235" i="21"/>
  <c r="AJ2239" i="21"/>
  <c r="AN2242" i="21"/>
  <c r="AV2220" i="21"/>
  <c r="AN2223" i="21"/>
  <c r="BD2225" i="21"/>
  <c r="BD2218" i="21"/>
  <c r="AV2238" i="21"/>
  <c r="AZ2241" i="21"/>
  <c r="AN2220" i="21"/>
  <c r="BD2222" i="21"/>
  <c r="AV2225" i="21"/>
  <c r="AZ2218" i="21"/>
  <c r="AV2202" i="21"/>
  <c r="AN2204" i="21"/>
  <c r="BP2205" i="21"/>
  <c r="BH2207" i="21"/>
  <c r="AN2201" i="21"/>
  <c r="AN2202" i="21"/>
  <c r="BP2203" i="21"/>
  <c r="BH2205" i="21"/>
  <c r="AR2209" i="21"/>
  <c r="BP2201" i="21"/>
  <c r="BH2203" i="21"/>
  <c r="AR2207" i="21"/>
  <c r="BL2210" i="21"/>
  <c r="BL2201" i="21"/>
  <c r="AR2205" i="21"/>
  <c r="BL2208" i="21"/>
  <c r="BD2210" i="21"/>
  <c r="BH2201" i="21"/>
  <c r="AR2203" i="21"/>
  <c r="BL2206" i="21"/>
  <c r="BD2208" i="21"/>
  <c r="AV2210" i="21"/>
  <c r="BD2201" i="21"/>
  <c r="BL2204" i="21"/>
  <c r="BD2206" i="21"/>
  <c r="AV2208" i="21"/>
  <c r="AN2210" i="21"/>
  <c r="BL2202" i="21"/>
  <c r="BD2204" i="21"/>
  <c r="AV2206" i="21"/>
  <c r="AN2208" i="21"/>
  <c r="BP2209" i="21"/>
  <c r="BD2202" i="21"/>
  <c r="AV2204" i="21"/>
  <c r="AN2206" i="21"/>
  <c r="BP2207" i="21"/>
  <c r="BH2209" i="21"/>
  <c r="AR2201" i="21"/>
  <c r="AR2210" i="21"/>
  <c r="AN2205" i="21"/>
  <c r="BP2208" i="21"/>
  <c r="AV2203" i="21"/>
  <c r="AN2207" i="21"/>
  <c r="BP2210" i="21"/>
  <c r="BD2209" i="21"/>
  <c r="BH2204" i="21"/>
  <c r="BH2206" i="21"/>
  <c r="AV2205" i="21"/>
  <c r="AN2209" i="21"/>
  <c r="AV2209" i="21"/>
  <c r="BL2207" i="21"/>
  <c r="BP2202" i="21"/>
  <c r="BP2204" i="21"/>
  <c r="BD2203" i="21"/>
  <c r="AV2207" i="21"/>
  <c r="BD2207" i="21"/>
  <c r="BL2209" i="21"/>
  <c r="AN2203" i="21"/>
  <c r="AV2201" i="21"/>
  <c r="BD2205" i="21"/>
  <c r="BL2205" i="21"/>
  <c r="AR2204" i="21"/>
  <c r="BL2203" i="21"/>
  <c r="AR2206" i="21"/>
  <c r="BH2202" i="21"/>
  <c r="AV2243" i="21"/>
  <c r="AV2237" i="21"/>
  <c r="AR2244" i="21"/>
  <c r="AR2238" i="21"/>
  <c r="AZ2225" i="21"/>
  <c r="AZ2220" i="21"/>
  <c r="AR2240" i="21"/>
  <c r="AN2241" i="21"/>
  <c r="AJ2223" i="21"/>
  <c r="AR2226" i="21"/>
  <c r="AZ2226" i="21"/>
  <c r="AN2237" i="21"/>
  <c r="AR2227" i="21"/>
  <c r="AJ2238" i="21"/>
  <c r="AR2220" i="21"/>
  <c r="AN2239" i="21"/>
  <c r="BH2210" i="21"/>
  <c r="AR2208" i="21"/>
  <c r="AZ2223" i="21"/>
  <c r="AJ2224" i="21"/>
  <c r="AZ2224" i="21"/>
  <c r="AR2225" i="21"/>
  <c r="AJ2242" i="21"/>
  <c r="AV2239" i="21"/>
  <c r="AJ2226" i="21"/>
  <c r="AZ2242" i="21"/>
  <c r="AR2236" i="21"/>
  <c r="AR2223" i="21"/>
  <c r="BH2208" i="21"/>
  <c r="AR2202" i="21"/>
  <c r="AR2221" i="21"/>
  <c r="AJ2227" i="21"/>
  <c r="AJ2222" i="21"/>
  <c r="AZ2227" i="21"/>
  <c r="AZ2222" i="21"/>
  <c r="AZ2238" i="21"/>
  <c r="AR2242" i="21"/>
  <c r="BP2206" i="21"/>
  <c r="AN2243" i="21"/>
  <c r="AR2224" i="21"/>
  <c r="AR2219" i="21"/>
  <c r="AJ2225" i="21"/>
  <c r="AJ2220" i="21"/>
  <c r="AJ2236" i="21"/>
  <c r="AJ2240" i="21"/>
  <c r="AZ2221" i="21"/>
  <c r="AJ2244" i="21"/>
  <c r="AR2222" i="21"/>
  <c r="AZ2244" i="21"/>
  <c r="AZ2236" i="21"/>
  <c r="AJ2219" i="21"/>
  <c r="AZ2240" i="21"/>
  <c r="AZ2219" i="21"/>
  <c r="AV2241" i="21"/>
  <c r="AJ2221" i="21"/>
  <c r="AN587" i="21"/>
  <c r="AN575" i="21"/>
  <c r="BD577" i="21"/>
  <c r="AJ574" i="21"/>
  <c r="AJ587" i="21"/>
  <c r="AV577" i="21"/>
  <c r="AN577" i="21"/>
  <c r="BD579" i="21"/>
  <c r="BD576" i="21"/>
  <c r="AV579" i="21"/>
  <c r="BD574" i="21"/>
  <c r="AZ587" i="21"/>
  <c r="AN576" i="21"/>
  <c r="BD578" i="21"/>
  <c r="AV574" i="21"/>
  <c r="AV587" i="21"/>
  <c r="BD575" i="21"/>
  <c r="AV578" i="21"/>
  <c r="AR574" i="21"/>
  <c r="AN578" i="21"/>
  <c r="AZ574" i="21"/>
  <c r="AR587" i="21"/>
  <c r="AV576" i="21"/>
  <c r="AN574" i="21"/>
  <c r="AN579" i="21"/>
  <c r="AV575" i="21"/>
  <c r="AV564" i="21"/>
  <c r="AN565" i="21"/>
  <c r="BL611" i="21"/>
  <c r="AR562" i="21"/>
  <c r="AV565" i="21"/>
  <c r="AN566" i="21"/>
  <c r="BD611" i="21"/>
  <c r="AR563" i="21"/>
  <c r="AV566" i="21"/>
  <c r="AN561" i="21"/>
  <c r="AR564" i="21"/>
  <c r="AV561" i="21"/>
  <c r="BP612" i="21"/>
  <c r="AR565" i="21"/>
  <c r="AR561" i="21"/>
  <c r="BH612" i="21"/>
  <c r="AR566" i="21"/>
  <c r="AN562" i="21"/>
  <c r="AZ612" i="21"/>
  <c r="AV562" i="21"/>
  <c r="AN563" i="21"/>
  <c r="AV563" i="21"/>
  <c r="AN564" i="21"/>
  <c r="BD563" i="21"/>
  <c r="AZ561" i="21"/>
  <c r="BP564" i="21"/>
  <c r="BH564" i="21"/>
  <c r="BL565" i="21"/>
  <c r="AZ564" i="21"/>
  <c r="BD565" i="21"/>
  <c r="BP566" i="21"/>
  <c r="BH566" i="21"/>
  <c r="BP561" i="21"/>
  <c r="BP562" i="21"/>
  <c r="AZ566" i="21"/>
  <c r="BL561" i="21"/>
  <c r="BH562" i="21"/>
  <c r="BH561" i="21"/>
  <c r="BD561" i="21"/>
  <c r="AZ562" i="21"/>
  <c r="BL563" i="21"/>
  <c r="BL562" i="21"/>
  <c r="BH565" i="21"/>
  <c r="AN590" i="21"/>
  <c r="AR579" i="21"/>
  <c r="AN589" i="21"/>
  <c r="BD564" i="21"/>
  <c r="BL564" i="21"/>
  <c r="AZ563" i="21"/>
  <c r="BH610" i="21"/>
  <c r="BL610" i="21"/>
  <c r="BH563" i="21"/>
  <c r="AZ611" i="21"/>
  <c r="BP610" i="21"/>
  <c r="BP563" i="21"/>
  <c r="BL612" i="21"/>
  <c r="AR576" i="21"/>
  <c r="AJ592" i="21"/>
  <c r="BD566" i="21"/>
  <c r="BD562" i="21"/>
  <c r="BP611" i="21"/>
  <c r="AZ610" i="21"/>
  <c r="AZ588" i="21"/>
  <c r="BL566" i="21"/>
  <c r="AJ577" i="21"/>
  <c r="AZ565" i="21"/>
  <c r="AR577" i="21"/>
  <c r="AR592" i="21"/>
  <c r="BH611" i="21"/>
  <c r="AZ576" i="21"/>
  <c r="AZ590" i="21"/>
  <c r="AZ577" i="21"/>
  <c r="AJ578" i="21"/>
  <c r="AR578" i="21"/>
  <c r="AR591" i="21"/>
  <c r="AJ575" i="21"/>
  <c r="AR575" i="21"/>
  <c r="AZ575" i="21"/>
  <c r="AZ578" i="21"/>
  <c r="AZ589" i="21"/>
  <c r="AZ592" i="21"/>
  <c r="AN592" i="21"/>
  <c r="AV591" i="21"/>
  <c r="AJ576" i="21"/>
  <c r="AR590" i="21"/>
  <c r="AZ591" i="21"/>
  <c r="AN588" i="21"/>
  <c r="AN591" i="21"/>
  <c r="AV590" i="21"/>
  <c r="AJ590" i="21"/>
  <c r="AV592" i="21"/>
  <c r="BD610" i="21"/>
  <c r="AV588" i="21"/>
  <c r="AR588" i="21"/>
  <c r="AJ579" i="21"/>
  <c r="AJ591" i="21"/>
  <c r="AV589" i="21"/>
  <c r="BD612" i="21"/>
  <c r="AZ579" i="21"/>
  <c r="AR589" i="21"/>
  <c r="AJ589" i="21"/>
  <c r="AJ588" i="21"/>
  <c r="BP565" i="21"/>
  <c r="AT2462" i="21"/>
  <c r="AV2462" i="21" s="1"/>
  <c r="AP2461" i="21"/>
  <c r="AR2461" i="21" s="1"/>
  <c r="AJ2511" i="21"/>
  <c r="AJ2519" i="21"/>
  <c r="AJ2521" i="21"/>
  <c r="AJ2515" i="21"/>
  <c r="AJ2513" i="21"/>
  <c r="AJ2523" i="21"/>
  <c r="AJ2517" i="21"/>
  <c r="AJ2520" i="21"/>
  <c r="AJ2518" i="21"/>
  <c r="AJ2522" i="21"/>
  <c r="AJ2524" i="21"/>
  <c r="AJ2510" i="21"/>
  <c r="AJ2516" i="21"/>
  <c r="AJ2512" i="21"/>
  <c r="AJ2514" i="21"/>
  <c r="AJ2509" i="21"/>
  <c r="AJ1579" i="21"/>
  <c r="AJ1571" i="21"/>
  <c r="AJ1573" i="21"/>
  <c r="AJ1577" i="21"/>
  <c r="AJ1565" i="21"/>
  <c r="AJ1567" i="21"/>
  <c r="AJ1575" i="21"/>
  <c r="AJ1569" i="21"/>
  <c r="AJ1572" i="21"/>
  <c r="AJ1570" i="21"/>
  <c r="AJ1574" i="21"/>
  <c r="AJ1576" i="21"/>
  <c r="AJ1580" i="21"/>
  <c r="AJ1568" i="21"/>
  <c r="AJ1578" i="21"/>
  <c r="AJ1566" i="21"/>
  <c r="AJ2179" i="21"/>
  <c r="AJ2180" i="21"/>
  <c r="AJ1337" i="21"/>
  <c r="AJ1331" i="21"/>
  <c r="AJ1321" i="21"/>
  <c r="AJ1329" i="21"/>
  <c r="AJ1325" i="21"/>
  <c r="AJ1335" i="21"/>
  <c r="AJ1323" i="21"/>
  <c r="AJ1333" i="21"/>
  <c r="AJ1327" i="21"/>
  <c r="AJ1334" i="21"/>
  <c r="AJ1324" i="21"/>
  <c r="AJ1336" i="21"/>
  <c r="AJ1328" i="21"/>
  <c r="AJ1326" i="21"/>
  <c r="AJ1330" i="21"/>
  <c r="AJ1322" i="21"/>
  <c r="AJ1332" i="21"/>
  <c r="BD980" i="21"/>
  <c r="BD989" i="21" s="1"/>
  <c r="AN967" i="21"/>
  <c r="AR972" i="21"/>
  <c r="BD948" i="21"/>
  <c r="AR966" i="21"/>
  <c r="AJ972" i="21"/>
  <c r="AJ964" i="21"/>
  <c r="AZ980" i="21"/>
  <c r="AZ989" i="21" s="1"/>
  <c r="AJ966" i="21"/>
  <c r="AN971" i="21"/>
  <c r="AR964" i="21"/>
  <c r="AN965" i="21"/>
  <c r="AR970" i="21"/>
  <c r="AJ948" i="21"/>
  <c r="AJ970" i="21"/>
  <c r="AN969" i="21"/>
  <c r="AR968" i="21"/>
  <c r="AJ968" i="21"/>
  <c r="BH948" i="21"/>
  <c r="AR969" i="21"/>
  <c r="AJ965" i="21"/>
  <c r="AV980" i="21"/>
  <c r="AV989" i="21" s="1"/>
  <c r="AN968" i="21"/>
  <c r="AJ971" i="21"/>
  <c r="AN970" i="21"/>
  <c r="AN966" i="21"/>
  <c r="AN972" i="21"/>
  <c r="AN964" i="21"/>
  <c r="AJ967" i="21"/>
  <c r="AR967" i="21"/>
  <c r="AJ969" i="21"/>
  <c r="AR971" i="21"/>
  <c r="AJ980" i="21"/>
  <c r="AJ989" i="21" s="1"/>
  <c r="AR517" i="21"/>
  <c r="AV484" i="21"/>
  <c r="AN487" i="21"/>
  <c r="BD489" i="21"/>
  <c r="AV492" i="21"/>
  <c r="AN495" i="21"/>
  <c r="AN517" i="21"/>
  <c r="AN484" i="21"/>
  <c r="BD486" i="21"/>
  <c r="AV489" i="21"/>
  <c r="AN492" i="21"/>
  <c r="BD494" i="21"/>
  <c r="AV497" i="21"/>
  <c r="AN500" i="21"/>
  <c r="BD502" i="21"/>
  <c r="AV505" i="21"/>
  <c r="AN508" i="21"/>
  <c r="AN483" i="21"/>
  <c r="AJ517" i="21"/>
  <c r="AV486" i="21"/>
  <c r="AN489" i="21"/>
  <c r="BD491" i="21"/>
  <c r="AV494" i="21"/>
  <c r="AN497" i="21"/>
  <c r="BD499" i="21"/>
  <c r="AV502" i="21"/>
  <c r="AN505" i="21"/>
  <c r="BD507" i="21"/>
  <c r="BD485" i="21"/>
  <c r="AV488" i="21"/>
  <c r="AN491" i="21"/>
  <c r="BD493" i="21"/>
  <c r="AV496" i="21"/>
  <c r="AN499" i="21"/>
  <c r="BD501" i="21"/>
  <c r="AV504" i="21"/>
  <c r="AN507" i="21"/>
  <c r="BD509" i="21"/>
  <c r="AV485" i="21"/>
  <c r="AN488" i="21"/>
  <c r="BD490" i="21"/>
  <c r="AV493" i="21"/>
  <c r="AN496" i="21"/>
  <c r="BD498" i="21"/>
  <c r="AV501" i="21"/>
  <c r="AN504" i="21"/>
  <c r="BD506" i="21"/>
  <c r="AV509" i="21"/>
  <c r="BD483" i="21"/>
  <c r="AZ517" i="21"/>
  <c r="AV495" i="21"/>
  <c r="BD500" i="21"/>
  <c r="AN506" i="21"/>
  <c r="AZ483" i="21"/>
  <c r="AV517" i="21"/>
  <c r="BD488" i="21"/>
  <c r="AV490" i="21"/>
  <c r="AV500" i="21"/>
  <c r="BD505" i="21"/>
  <c r="AV483" i="21"/>
  <c r="AN490" i="21"/>
  <c r="BD496" i="21"/>
  <c r="AN502" i="21"/>
  <c r="AV507" i="21"/>
  <c r="AR483" i="21"/>
  <c r="AN485" i="21"/>
  <c r="AV498" i="21"/>
  <c r="BD503" i="21"/>
  <c r="AN509" i="21"/>
  <c r="AJ483" i="21"/>
  <c r="BD484" i="21"/>
  <c r="AV491" i="21"/>
  <c r="AN493" i="21"/>
  <c r="AN498" i="21"/>
  <c r="AV503" i="21"/>
  <c r="BD508" i="21"/>
  <c r="BD492" i="21"/>
  <c r="BD497" i="21"/>
  <c r="AN503" i="21"/>
  <c r="AV508" i="21"/>
  <c r="AN486" i="21"/>
  <c r="BD487" i="21"/>
  <c r="AV499" i="21"/>
  <c r="BD504" i="21"/>
  <c r="AV487" i="21"/>
  <c r="BD495" i="21"/>
  <c r="AN494" i="21"/>
  <c r="AN501" i="21"/>
  <c r="AV506" i="21"/>
  <c r="AR455" i="21"/>
  <c r="AV456" i="21"/>
  <c r="AV468" i="21"/>
  <c r="BD450" i="21"/>
  <c r="BH451" i="21"/>
  <c r="AZ459" i="21"/>
  <c r="BD460" i="21"/>
  <c r="AV450" i="21"/>
  <c r="BL464" i="21"/>
  <c r="BP465" i="21"/>
  <c r="AN450" i="21"/>
  <c r="BD452" i="21"/>
  <c r="BP455" i="21"/>
  <c r="AN458" i="21"/>
  <c r="AZ461" i="21"/>
  <c r="AV452" i="21"/>
  <c r="AZ453" i="21"/>
  <c r="AR461" i="21"/>
  <c r="AV462" i="21"/>
  <c r="AZ463" i="21"/>
  <c r="BL449" i="21"/>
  <c r="AR449" i="21"/>
  <c r="BD454" i="21"/>
  <c r="BD466" i="21"/>
  <c r="BH467" i="21"/>
  <c r="BH449" i="21"/>
  <c r="AV454" i="21"/>
  <c r="BH457" i="21"/>
  <c r="BL458" i="21"/>
  <c r="BP459" i="21"/>
  <c r="AN449" i="21"/>
  <c r="BD449" i="21"/>
  <c r="AN454" i="21"/>
  <c r="AN464" i="21"/>
  <c r="AR465" i="21"/>
  <c r="BD468" i="21"/>
  <c r="BP449" i="21"/>
  <c r="AZ449" i="21"/>
  <c r="BP472" i="21"/>
  <c r="AZ464" i="21"/>
  <c r="BL450" i="21"/>
  <c r="BH475" i="21"/>
  <c r="AZ467" i="21"/>
  <c r="BL455" i="21"/>
  <c r="BL471" i="21"/>
  <c r="AR463" i="21"/>
  <c r="AR450" i="21"/>
  <c r="BD470" i="21"/>
  <c r="AV459" i="21"/>
  <c r="AR470" i="21"/>
  <c r="AR456" i="21"/>
  <c r="AV474" i="21"/>
  <c r="AR466" i="21"/>
  <c r="AZ470" i="21"/>
  <c r="AR459" i="21"/>
  <c r="AN470" i="21"/>
  <c r="AN543" i="21"/>
  <c r="AR530" i="21"/>
  <c r="AZ493" i="21"/>
  <c r="AR504" i="21"/>
  <c r="AR542" i="21"/>
  <c r="AZ541" i="21"/>
  <c r="AJ529" i="21"/>
  <c r="AJ505" i="21"/>
  <c r="AZ542" i="21"/>
  <c r="AJ530" i="21"/>
  <c r="AR489" i="21"/>
  <c r="AZ535" i="21"/>
  <c r="AJ523" i="21"/>
  <c r="AZ508" i="21"/>
  <c r="BL462" i="21"/>
  <c r="BL474" i="21"/>
  <c r="AV466" i="21"/>
  <c r="BP470" i="21"/>
  <c r="AN462" i="21"/>
  <c r="BH469" i="21"/>
  <c r="BP457" i="21"/>
  <c r="AV469" i="21"/>
  <c r="BH455" i="21"/>
  <c r="AZ473" i="21"/>
  <c r="BH465" i="21"/>
  <c r="AZ451" i="21"/>
  <c r="BD469" i="21"/>
  <c r="BH458" i="21"/>
  <c r="AR469" i="21"/>
  <c r="AV458" i="21"/>
  <c r="AR491" i="21"/>
  <c r="AR496" i="21"/>
  <c r="AR509" i="21"/>
  <c r="AV541" i="21"/>
  <c r="AZ528" i="21"/>
  <c r="AZ488" i="21"/>
  <c r="AJ499" i="21"/>
  <c r="AN471" i="21"/>
  <c r="BD471" i="21"/>
  <c r="AN461" i="21"/>
  <c r="BP473" i="21"/>
  <c r="BD463" i="21"/>
  <c r="BP451" i="21"/>
  <c r="BD461" i="21"/>
  <c r="BP475" i="21"/>
  <c r="BL468" i="21"/>
  <c r="BL453" i="21"/>
  <c r="AR468" i="21"/>
  <c r="BP452" i="21"/>
  <c r="BD472" i="21"/>
  <c r="BD464" i="21"/>
  <c r="BL475" i="21"/>
  <c r="BH468" i="21"/>
  <c r="BD457" i="21"/>
  <c r="AZ475" i="21"/>
  <c r="AN468" i="21"/>
  <c r="AR457" i="21"/>
  <c r="AJ507" i="21"/>
  <c r="AR507" i="21"/>
  <c r="AJ540" i="21"/>
  <c r="AN527" i="21"/>
  <c r="AJ487" i="21"/>
  <c r="AZ485" i="21"/>
  <c r="AJ494" i="21"/>
  <c r="AZ504" i="21"/>
  <c r="AN539" i="21"/>
  <c r="BH470" i="21"/>
  <c r="BH459" i="21"/>
  <c r="BP461" i="21"/>
  <c r="AN469" i="21"/>
  <c r="AR458" i="21"/>
  <c r="AN467" i="21"/>
  <c r="AN452" i="21"/>
  <c r="BL466" i="21"/>
  <c r="AR451" i="21"/>
  <c r="BH471" i="21"/>
  <c r="BP474" i="21"/>
  <c r="AV465" i="21"/>
  <c r="AN456" i="21"/>
  <c r="BD474" i="21"/>
  <c r="BD467" i="21"/>
  <c r="BD455" i="21"/>
  <c r="AZ489" i="21"/>
  <c r="AJ504" i="21"/>
  <c r="AR538" i="21"/>
  <c r="AV525" i="21"/>
  <c r="AR492" i="21"/>
  <c r="AN475" i="21"/>
  <c r="BL469" i="21"/>
  <c r="BD458" i="21"/>
  <c r="AN472" i="21"/>
  <c r="BL460" i="21"/>
  <c r="AV475" i="21"/>
  <c r="BD456" i="21"/>
  <c r="AN474" i="21"/>
  <c r="AZ465" i="21"/>
  <c r="AZ450" i="21"/>
  <c r="BL461" i="21"/>
  <c r="BL470" i="21"/>
  <c r="BP462" i="21"/>
  <c r="AR474" i="21"/>
  <c r="BD475" i="21"/>
  <c r="BP468" i="21"/>
  <c r="BH454" i="21"/>
  <c r="AR471" i="21"/>
  <c r="AZ474" i="21"/>
  <c r="BP466" i="21"/>
  <c r="AZ455" i="21"/>
  <c r="AR473" i="21"/>
  <c r="AV464" i="21"/>
  <c r="AN460" i="21"/>
  <c r="BP469" i="21"/>
  <c r="AV460" i="21"/>
  <c r="AN473" i="21"/>
  <c r="BD462" i="21"/>
  <c r="BH453" i="21"/>
  <c r="BL472" i="21"/>
  <c r="AN451" i="21"/>
  <c r="AZ498" i="21"/>
  <c r="AN535" i="21"/>
  <c r="AR522" i="21"/>
  <c r="AJ491" i="21"/>
  <c r="AR534" i="21"/>
  <c r="AV470" i="21"/>
  <c r="BD473" i="21"/>
  <c r="BH462" i="21"/>
  <c r="BH463" i="21"/>
  <c r="BP471" i="21"/>
  <c r="AZ501" i="21"/>
  <c r="AJ524" i="21"/>
  <c r="AZ506" i="21"/>
  <c r="AZ532" i="21"/>
  <c r="AN540" i="21"/>
  <c r="AZ525" i="21"/>
  <c r="AR494" i="21"/>
  <c r="AZ534" i="21"/>
  <c r="AR520" i="21"/>
  <c r="AR505" i="21"/>
  <c r="AZ543" i="21"/>
  <c r="AR529" i="21"/>
  <c r="AR487" i="21"/>
  <c r="AJ533" i="21"/>
  <c r="AN520" i="21"/>
  <c r="AR506" i="21"/>
  <c r="AJ485" i="21"/>
  <c r="AR532" i="21"/>
  <c r="AV519" i="21"/>
  <c r="AJ488" i="21"/>
  <c r="AR533" i="21"/>
  <c r="AV520" i="21"/>
  <c r="AV521" i="21"/>
  <c r="AZ469" i="21"/>
  <c r="BH472" i="21"/>
  <c r="BL456" i="21"/>
  <c r="BP467" i="21"/>
  <c r="BP460" i="21"/>
  <c r="AZ520" i="21"/>
  <c r="AR501" i="21"/>
  <c r="AN531" i="21"/>
  <c r="AV538" i="21"/>
  <c r="AN524" i="21"/>
  <c r="AZ491" i="21"/>
  <c r="AN533" i="21"/>
  <c r="AZ518" i="21"/>
  <c r="AZ502" i="21"/>
  <c r="AN542" i="21"/>
  <c r="AZ527" i="21"/>
  <c r="AJ506" i="21"/>
  <c r="AZ484" i="21"/>
  <c r="AR531" i="21"/>
  <c r="AV518" i="21"/>
  <c r="AZ503" i="21"/>
  <c r="AV543" i="21"/>
  <c r="AZ530" i="21"/>
  <c r="AJ518" i="21"/>
  <c r="AR485" i="21"/>
  <c r="AZ531" i="21"/>
  <c r="AJ519" i="21"/>
  <c r="AJ520" i="21"/>
  <c r="AV473" i="21"/>
  <c r="AZ457" i="21"/>
  <c r="BL465" i="21"/>
  <c r="AZ456" i="21"/>
  <c r="BL459" i="21"/>
  <c r="AZ466" i="21"/>
  <c r="AJ502" i="21"/>
  <c r="AN519" i="21"/>
  <c r="AR499" i="21"/>
  <c r="AJ537" i="21"/>
  <c r="AV522" i="21"/>
  <c r="AJ489" i="21"/>
  <c r="AV531" i="21"/>
  <c r="AJ500" i="21"/>
  <c r="AV540" i="21"/>
  <c r="AN526" i="21"/>
  <c r="AR503" i="21"/>
  <c r="AV542" i="21"/>
  <c r="AZ529" i="21"/>
  <c r="AJ501" i="21"/>
  <c r="AJ542" i="21"/>
  <c r="AN529" i="21"/>
  <c r="AJ543" i="21"/>
  <c r="AN530" i="21"/>
  <c r="AR518" i="21"/>
  <c r="AZ472" i="21"/>
  <c r="BP456" i="21"/>
  <c r="BH464" i="21"/>
  <c r="BL454" i="21"/>
  <c r="BP463" i="21"/>
  <c r="AZ496" i="21"/>
  <c r="AZ505" i="21"/>
  <c r="AJ486" i="21"/>
  <c r="AR535" i="21"/>
  <c r="AJ521" i="21"/>
  <c r="AR486" i="21"/>
  <c r="AR528" i="21"/>
  <c r="AR497" i="21"/>
  <c r="AJ539" i="21"/>
  <c r="AV524" i="21"/>
  <c r="AZ500" i="21"/>
  <c r="AJ541" i="21"/>
  <c r="AN528" i="21"/>
  <c r="AR498" i="21"/>
  <c r="AR540" i="21"/>
  <c r="AV527" i="21"/>
  <c r="AR541" i="21"/>
  <c r="AV528" i="21"/>
  <c r="AV529" i="21"/>
  <c r="BH474" i="21"/>
  <c r="AR467" i="21"/>
  <c r="AR453" i="21"/>
  <c r="BH461" i="21"/>
  <c r="AJ495" i="21"/>
  <c r="AR500" i="21"/>
  <c r="AZ509" i="21"/>
  <c r="AR484" i="21"/>
  <c r="AR508" i="21"/>
  <c r="AZ533" i="21"/>
  <c r="AR519" i="21"/>
  <c r="AZ507" i="21"/>
  <c r="AN541" i="21"/>
  <c r="AZ526" i="21"/>
  <c r="AZ494" i="21"/>
  <c r="AR537" i="21"/>
  <c r="AR521" i="21"/>
  <c r="AJ498" i="21"/>
  <c r="AR539" i="21"/>
  <c r="AV526" i="21"/>
  <c r="AZ495" i="21"/>
  <c r="AZ538" i="21"/>
  <c r="AJ526" i="21"/>
  <c r="AZ539" i="21"/>
  <c r="AJ527" i="21"/>
  <c r="AJ528" i="21"/>
  <c r="BL473" i="21"/>
  <c r="AN466" i="21"/>
  <c r="BH452" i="21"/>
  <c r="BP450" i="21"/>
  <c r="BL452" i="21"/>
  <c r="AZ536" i="21"/>
  <c r="AZ540" i="21"/>
  <c r="AJ503" i="21"/>
  <c r="AN532" i="21"/>
  <c r="AR502" i="21"/>
  <c r="AV539" i="21"/>
  <c r="AN525" i="21"/>
  <c r="AJ492" i="21"/>
  <c r="AN534" i="21"/>
  <c r="AZ519" i="21"/>
  <c r="AR495" i="21"/>
  <c r="AZ537" i="21"/>
  <c r="AJ525" i="21"/>
  <c r="AJ493" i="21"/>
  <c r="AN537" i="21"/>
  <c r="AR524" i="21"/>
  <c r="AJ496" i="21"/>
  <c r="AN538" i="21"/>
  <c r="AR525" i="21"/>
  <c r="AR526" i="21"/>
  <c r="AR527" i="21"/>
  <c r="AJ522" i="21"/>
  <c r="AJ484" i="21"/>
  <c r="AZ487" i="21"/>
  <c r="AN522" i="21"/>
  <c r="BD465" i="21"/>
  <c r="AV451" i="21"/>
  <c r="AR464" i="21"/>
  <c r="AN459" i="21"/>
  <c r="AV523" i="21"/>
  <c r="AR490" i="21"/>
  <c r="AN453" i="21"/>
  <c r="AV532" i="21"/>
  <c r="AZ492" i="21"/>
  <c r="AV535" i="21"/>
  <c r="AZ524" i="21"/>
  <c r="AZ468" i="21"/>
  <c r="AR454" i="21"/>
  <c r="BL463" i="21"/>
  <c r="AR462" i="21"/>
  <c r="AZ462" i="21"/>
  <c r="AV457" i="21"/>
  <c r="BL457" i="21"/>
  <c r="AR488" i="21"/>
  <c r="AV533" i="21"/>
  <c r="AJ531" i="21"/>
  <c r="AJ490" i="21"/>
  <c r="AJ534" i="21"/>
  <c r="AN523" i="21"/>
  <c r="BH466" i="21"/>
  <c r="AZ452" i="21"/>
  <c r="AZ460" i="21"/>
  <c r="BH460" i="21"/>
  <c r="AV449" i="21"/>
  <c r="AR452" i="21"/>
  <c r="AV471" i="21"/>
  <c r="AR475" i="21"/>
  <c r="BH473" i="21"/>
  <c r="AJ532" i="21"/>
  <c r="AZ499" i="21"/>
  <c r="AN518" i="21"/>
  <c r="AN536" i="21"/>
  <c r="AZ522" i="21"/>
  <c r="AR493" i="21"/>
  <c r="BP464" i="21"/>
  <c r="BH450" i="21"/>
  <c r="AR460" i="21"/>
  <c r="AN455" i="21"/>
  <c r="BP458" i="21"/>
  <c r="AV530" i="21"/>
  <c r="AZ486" i="21"/>
  <c r="AJ497" i="21"/>
  <c r="AV534" i="21"/>
  <c r="AN521" i="21"/>
  <c r="AZ490" i="21"/>
  <c r="AN463" i="21"/>
  <c r="AN465" i="21"/>
  <c r="AZ458" i="21"/>
  <c r="AV453" i="21"/>
  <c r="AN457" i="21"/>
  <c r="AZ523" i="21"/>
  <c r="AV467" i="21"/>
  <c r="AV537" i="21"/>
  <c r="AZ497" i="21"/>
  <c r="AJ538" i="21"/>
  <c r="AR523" i="21"/>
  <c r="AV536" i="21"/>
  <c r="AV461" i="21"/>
  <c r="AV463" i="21"/>
  <c r="BH456" i="21"/>
  <c r="BD451" i="21"/>
  <c r="AV455" i="21"/>
  <c r="BL451" i="21"/>
  <c r="BP453" i="21"/>
  <c r="AV472" i="21"/>
  <c r="AR472" i="21"/>
  <c r="AJ536" i="21"/>
  <c r="AR543" i="21"/>
  <c r="AR536" i="21"/>
  <c r="AJ508" i="21"/>
  <c r="AZ521" i="21"/>
  <c r="AJ509" i="21"/>
  <c r="AJ535" i="21"/>
  <c r="BD459" i="21"/>
  <c r="AZ454" i="21"/>
  <c r="BP454" i="21"/>
  <c r="BL467" i="21"/>
  <c r="BD453" i="21"/>
  <c r="AZ471" i="21"/>
  <c r="AJ1436" i="21"/>
  <c r="AJ1434" i="21"/>
  <c r="AJ1437" i="21"/>
  <c r="AJ1435" i="21"/>
  <c r="AJ1438" i="21"/>
  <c r="AP2462" i="21"/>
  <c r="AR2462" i="21" s="1"/>
  <c r="AV2578" i="21"/>
  <c r="AJ774" i="21"/>
  <c r="AJ771" i="21"/>
  <c r="AJ772" i="21"/>
  <c r="AN323" i="21"/>
  <c r="BH308" i="21"/>
  <c r="AN315" i="21"/>
  <c r="BH310" i="21"/>
  <c r="BP316" i="21"/>
  <c r="BP324" i="21"/>
  <c r="AV321" i="21"/>
  <c r="BD309" i="21"/>
  <c r="BL317" i="21"/>
  <c r="BD311" i="21"/>
  <c r="BH318" i="21"/>
  <c r="AV311" i="21"/>
  <c r="AZ312" i="21"/>
  <c r="BD319" i="21"/>
  <c r="AV313" i="21"/>
  <c r="AZ320" i="21"/>
  <c r="AR322" i="21"/>
  <c r="AR314" i="21"/>
  <c r="BD324" i="21"/>
  <c r="AZ309" i="21"/>
  <c r="BP321" i="21"/>
  <c r="BD317" i="21"/>
  <c r="BD323" i="21"/>
  <c r="BH324" i="21"/>
  <c r="BP322" i="21"/>
  <c r="BH314" i="21"/>
  <c r="BD318" i="21"/>
  <c r="BD320" i="21"/>
  <c r="BD322" i="21"/>
  <c r="BL324" i="21"/>
  <c r="BD310" i="21"/>
  <c r="AZ323" i="21"/>
  <c r="AR309" i="21"/>
  <c r="BL320" i="21"/>
  <c r="BH321" i="21"/>
  <c r="AZ321" i="21"/>
  <c r="AN318" i="21"/>
  <c r="AZ315" i="21"/>
  <c r="BL314" i="21"/>
  <c r="AN322" i="21"/>
  <c r="BD312" i="21"/>
  <c r="AN311" i="21"/>
  <c r="BL310" i="21"/>
  <c r="BP312" i="21"/>
  <c r="BL309" i="21"/>
  <c r="AN321" i="21"/>
  <c r="AZ318" i="21"/>
  <c r="AN309" i="21"/>
  <c r="AV315" i="21"/>
  <c r="BH322" i="21"/>
  <c r="BH320" i="21"/>
  <c r="BL323" i="21"/>
  <c r="BL313" i="21"/>
  <c r="BL316" i="21"/>
  <c r="BL318" i="21"/>
  <c r="AR323" i="21"/>
  <c r="BP319" i="21"/>
  <c r="BH319" i="21"/>
  <c r="AN310" i="21"/>
  <c r="AN316" i="21"/>
  <c r="AZ322" i="21"/>
  <c r="BP309" i="21"/>
  <c r="BL312" i="21"/>
  <c r="AV320" i="21"/>
  <c r="AV310" i="21"/>
  <c r="AR320" i="21"/>
  <c r="AR311" i="21"/>
  <c r="AZ308" i="21"/>
  <c r="AR318" i="21"/>
  <c r="BL311" i="21"/>
  <c r="BP313" i="21"/>
  <c r="BD321" i="21"/>
  <c r="AR319" i="21"/>
  <c r="BH312" i="21"/>
  <c r="AR321" i="21"/>
  <c r="AZ311" i="21"/>
  <c r="AR312" i="21"/>
  <c r="AV323" i="21"/>
  <c r="BP314" i="21"/>
  <c r="AV319" i="21"/>
  <c r="BL308" i="21"/>
  <c r="BP317" i="21"/>
  <c r="BH323" i="21"/>
  <c r="BP311" i="21"/>
  <c r="AN320" i="21"/>
  <c r="BH316" i="21"/>
  <c r="BL321" i="21"/>
  <c r="AZ310" i="21"/>
  <c r="AR313" i="21"/>
  <c r="AR315" i="21"/>
  <c r="AR317" i="21"/>
  <c r="AZ319" i="21"/>
  <c r="AZ313" i="21"/>
  <c r="AV316" i="21"/>
  <c r="AZ324" i="21"/>
  <c r="AN314" i="21"/>
  <c r="AZ317" i="21"/>
  <c r="AV324" i="21"/>
  <c r="AN319" i="21"/>
  <c r="AN317" i="21"/>
  <c r="AR324" i="21"/>
  <c r="AV317" i="21"/>
  <c r="BD308" i="21"/>
  <c r="AR310" i="21"/>
  <c r="AZ316" i="21"/>
  <c r="BL315" i="21"/>
  <c r="BP320" i="21"/>
  <c r="BH317" i="21"/>
  <c r="BP318" i="21"/>
  <c r="AV318" i="21"/>
  <c r="AN312" i="21"/>
  <c r="AN313" i="21"/>
  <c r="AV322" i="21"/>
  <c r="BH315" i="21"/>
  <c r="BL322" i="21"/>
  <c r="AR316" i="21"/>
  <c r="BP308" i="21"/>
  <c r="AV309" i="21"/>
  <c r="BD315" i="21"/>
  <c r="BD313" i="21"/>
  <c r="BL319" i="21"/>
  <c r="BP323" i="21"/>
  <c r="BH309" i="21"/>
  <c r="BH311" i="21"/>
  <c r="BH313" i="21"/>
  <c r="BP315" i="21"/>
  <c r="AV314" i="21"/>
  <c r="BD314" i="21"/>
  <c r="BD316" i="21"/>
  <c r="AZ314" i="21"/>
  <c r="AN324" i="21"/>
  <c r="BP310" i="21"/>
  <c r="AV312" i="21"/>
  <c r="AN308" i="21"/>
  <c r="AR308" i="21"/>
  <c r="AV308" i="21"/>
  <c r="BL247" i="21"/>
  <c r="BP248" i="21"/>
  <c r="BL249" i="21"/>
  <c r="BP250" i="21"/>
  <c r="BL251" i="21"/>
  <c r="BP252" i="21"/>
  <c r="BL253" i="21"/>
  <c r="BD247" i="21"/>
  <c r="BH248" i="21"/>
  <c r="BD249" i="21"/>
  <c r="BH250" i="21"/>
  <c r="BD251" i="21"/>
  <c r="BH252" i="21"/>
  <c r="BD253" i="21"/>
  <c r="BH254" i="21"/>
  <c r="BD255" i="21"/>
  <c r="AN247" i="21"/>
  <c r="AV247" i="21"/>
  <c r="AZ248" i="21"/>
  <c r="AZ250" i="21"/>
  <c r="AZ252" i="21"/>
  <c r="AZ254" i="21"/>
  <c r="BP254" i="21"/>
  <c r="BL255" i="21"/>
  <c r="AN253" i="21"/>
  <c r="AR249" i="21"/>
  <c r="AV254" i="21"/>
  <c r="AZ253" i="21"/>
  <c r="BH253" i="21"/>
  <c r="AR254" i="21"/>
  <c r="BH251" i="21"/>
  <c r="AN254" i="21"/>
  <c r="AN246" i="21"/>
  <c r="AZ249" i="21"/>
  <c r="BD254" i="21"/>
  <c r="BP249" i="21"/>
  <c r="BD252" i="21"/>
  <c r="AR246" i="21"/>
  <c r="AV252" i="21"/>
  <c r="AN249" i="21"/>
  <c r="BL252" i="21"/>
  <c r="BP253" i="21"/>
  <c r="AR248" i="21"/>
  <c r="BH247" i="21"/>
  <c r="AN252" i="21"/>
  <c r="AR247" i="21"/>
  <c r="BL248" i="21"/>
  <c r="BP251" i="21"/>
  <c r="AV251" i="21"/>
  <c r="AR255" i="21"/>
  <c r="AN255" i="21"/>
  <c r="BP255" i="21"/>
  <c r="AR250" i="21"/>
  <c r="AR251" i="21"/>
  <c r="BD250" i="21"/>
  <c r="AV250" i="21"/>
  <c r="BL250" i="21"/>
  <c r="BP247" i="21"/>
  <c r="AV255" i="21"/>
  <c r="AN250" i="21"/>
  <c r="AV246" i="21"/>
  <c r="AV249" i="21"/>
  <c r="AR253" i="21"/>
  <c r="BD248" i="21"/>
  <c r="AN251" i="21"/>
  <c r="AV248" i="21"/>
  <c r="BH249" i="21"/>
  <c r="AR252" i="21"/>
  <c r="AV253" i="21"/>
  <c r="AN248" i="21"/>
  <c r="AZ247" i="21"/>
  <c r="AZ255" i="21"/>
  <c r="AZ251" i="21"/>
  <c r="BH255" i="21"/>
  <c r="BL254" i="21"/>
  <c r="AJ707" i="4"/>
  <c r="AJ705" i="4"/>
  <c r="AJ703" i="4"/>
  <c r="AJ701" i="4"/>
  <c r="AJ709" i="4"/>
  <c r="AJ702" i="4"/>
  <c r="AJ710" i="4"/>
  <c r="AJ708" i="4"/>
  <c r="AJ704" i="4"/>
  <c r="AJ706" i="4"/>
  <c r="AJ364" i="4"/>
  <c r="AJ362" i="4"/>
  <c r="AJ360" i="4"/>
  <c r="AJ363" i="4"/>
  <c r="AJ361" i="4"/>
  <c r="AJ49" i="4"/>
  <c r="AJ57" i="4"/>
  <c r="AJ53" i="4"/>
  <c r="AJ58" i="4"/>
  <c r="AJ52" i="4"/>
  <c r="AJ51" i="4"/>
  <c r="AJ56" i="4"/>
  <c r="AJ55" i="4"/>
  <c r="AJ54" i="4"/>
  <c r="AJ50" i="4"/>
  <c r="AJ335" i="4"/>
  <c r="AJ337" i="4"/>
  <c r="AJ339" i="4"/>
  <c r="AJ341" i="4"/>
  <c r="AJ343" i="4"/>
  <c r="AJ334" i="4"/>
  <c r="AJ336" i="4"/>
  <c r="AJ338" i="4"/>
  <c r="AJ340" i="4"/>
  <c r="AJ342" i="4"/>
  <c r="AJ1103" i="4"/>
  <c r="AJ1108" i="4"/>
  <c r="AJ1105" i="4"/>
  <c r="AJ1120" i="4"/>
  <c r="AJ1114" i="4"/>
  <c r="AJ1119" i="4"/>
  <c r="AJ1112" i="4"/>
  <c r="AJ1111" i="4"/>
  <c r="AJ1106" i="4"/>
  <c r="AJ1115" i="4"/>
  <c r="AJ1107" i="4"/>
  <c r="AJ1117" i="4"/>
  <c r="AJ1118" i="4"/>
  <c r="AJ1122" i="4"/>
  <c r="AJ1109" i="4"/>
  <c r="AJ1110" i="4"/>
  <c r="AJ1104" i="4"/>
  <c r="AJ1116" i="4"/>
  <c r="AJ1113" i="4"/>
  <c r="AJ1121" i="4"/>
  <c r="AJ224" i="4"/>
  <c r="AJ228" i="4"/>
  <c r="AJ226" i="4"/>
  <c r="AJ225" i="4"/>
  <c r="AJ227" i="4"/>
  <c r="AJ206" i="4"/>
  <c r="AJ204" i="4"/>
  <c r="AJ202" i="4"/>
  <c r="AJ200" i="4"/>
  <c r="AJ198" i="4"/>
  <c r="AJ199" i="4"/>
  <c r="AJ201" i="4"/>
  <c r="AJ207" i="4"/>
  <c r="AJ203" i="4"/>
  <c r="AJ205" i="4"/>
  <c r="AH229" i="4"/>
  <c r="AJ143" i="6"/>
  <c r="AJ141" i="6"/>
  <c r="AJ139" i="6"/>
  <c r="AJ137" i="6"/>
  <c r="AJ138" i="6"/>
  <c r="AJ140" i="6"/>
  <c r="AJ136" i="6"/>
  <c r="AJ142" i="6"/>
  <c r="AJ144" i="6"/>
  <c r="AJ142" i="10"/>
  <c r="AM121" i="10"/>
  <c r="AQ75" i="10"/>
  <c r="AO75" i="10"/>
  <c r="B141" i="10" l="1"/>
  <c r="EG2151" i="21"/>
  <c r="EG2155" i="21"/>
  <c r="EG2152" i="21"/>
  <c r="EG2150" i="21"/>
  <c r="EG2153" i="21"/>
  <c r="EG2148" i="21"/>
  <c r="EG2149" i="21"/>
  <c r="EG2154" i="21"/>
  <c r="EL2151" i="21"/>
  <c r="EL2148" i="21"/>
  <c r="EL2154" i="21"/>
  <c r="EL2153" i="21"/>
  <c r="EL2152" i="21"/>
  <c r="EL2149" i="21"/>
  <c r="EL2155" i="21"/>
  <c r="EL2150" i="21"/>
  <c r="EM2151" i="21"/>
  <c r="EM2154" i="21"/>
  <c r="EM2148" i="21"/>
  <c r="EM2153" i="21"/>
  <c r="EM2150" i="21"/>
  <c r="EM2152" i="21"/>
  <c r="EM2149" i="21"/>
  <c r="EM2155" i="21"/>
  <c r="EH2155" i="21"/>
  <c r="EH2152" i="21"/>
  <c r="EH2150" i="21"/>
  <c r="EH2153" i="21"/>
  <c r="EH2151" i="21"/>
  <c r="EH2148" i="21"/>
  <c r="EH2154" i="21"/>
  <c r="EH2149" i="21"/>
  <c r="EI2150" i="21"/>
  <c r="EI2153" i="21"/>
  <c r="EI2149" i="21"/>
  <c r="EI2152" i="21"/>
  <c r="EI2151" i="21"/>
  <c r="EI2148" i="21"/>
  <c r="EI2154" i="21"/>
  <c r="EI2155" i="21"/>
  <c r="EK2151" i="21"/>
  <c r="EK2148" i="21"/>
  <c r="EK2154" i="21"/>
  <c r="EK2155" i="21"/>
  <c r="EK2149" i="21"/>
  <c r="EK2152" i="21"/>
  <c r="EK2150" i="21"/>
  <c r="EK2153" i="21"/>
  <c r="EJ2150" i="21"/>
  <c r="EJ2153" i="21"/>
  <c r="EJ2151" i="21"/>
  <c r="EJ2148" i="21"/>
  <c r="EJ2154" i="21"/>
  <c r="EJ2149" i="21"/>
  <c r="EJ2152" i="21"/>
  <c r="EJ2155" i="21"/>
  <c r="EF2149" i="21"/>
  <c r="EF2152" i="21"/>
  <c r="EF2155" i="21"/>
  <c r="EF2153" i="21"/>
  <c r="EF2150" i="21"/>
  <c r="EF2154" i="21"/>
  <c r="EF2151" i="21"/>
  <c r="EF2148" i="21"/>
  <c r="EC2151" i="21"/>
  <c r="EC2148" i="21"/>
  <c r="EC2154" i="21"/>
  <c r="EC2150" i="21"/>
  <c r="EC2149" i="21"/>
  <c r="EC2152" i="21"/>
  <c r="EC2155" i="21"/>
  <c r="EC2153" i="21"/>
  <c r="EE2148" i="21"/>
  <c r="EE2152" i="21"/>
  <c r="EE2149" i="21"/>
  <c r="EE2155" i="21"/>
  <c r="EE2153" i="21"/>
  <c r="EE2150" i="21"/>
  <c r="EE2151" i="21"/>
  <c r="EE2154" i="21"/>
  <c r="ED2151" i="21"/>
  <c r="ED2148" i="21"/>
  <c r="ED2154" i="21"/>
  <c r="ED2152" i="21"/>
  <c r="ED2149" i="21"/>
  <c r="ED2155" i="21"/>
  <c r="ED2150" i="21"/>
  <c r="ED2153" i="21"/>
  <c r="DY2155" i="21"/>
  <c r="DY2152" i="21"/>
  <c r="DY2150" i="21"/>
  <c r="DY2153" i="21"/>
  <c r="DY2148" i="21"/>
  <c r="DY2149" i="21"/>
  <c r="DY2154" i="21"/>
  <c r="DY2151" i="21"/>
  <c r="DZ2150" i="21"/>
  <c r="DZ2153" i="21"/>
  <c r="DZ2151" i="21"/>
  <c r="DZ2148" i="21"/>
  <c r="DZ2154" i="21"/>
  <c r="DZ2149" i="21"/>
  <c r="DZ2155" i="21"/>
  <c r="DZ2152" i="21"/>
  <c r="EA2153" i="21"/>
  <c r="EA2151" i="21"/>
  <c r="EA2148" i="21"/>
  <c r="EA2155" i="21"/>
  <c r="EA2154" i="21"/>
  <c r="EA2149" i="21"/>
  <c r="EA2152" i="21"/>
  <c r="EA2150" i="21"/>
  <c r="EB2151" i="21"/>
  <c r="EB2148" i="21"/>
  <c r="EB2155" i="21"/>
  <c r="EB2154" i="21"/>
  <c r="EB2149" i="21"/>
  <c r="EB2152" i="21"/>
  <c r="EB2150" i="21"/>
  <c r="EB2153" i="21"/>
  <c r="DY2134" i="21"/>
  <c r="DY2136" i="21"/>
  <c r="DY2133" i="21"/>
  <c r="DY2138" i="21"/>
  <c r="DY2140" i="21"/>
  <c r="DY2135" i="21"/>
  <c r="DY2139" i="21"/>
  <c r="DY2137" i="21"/>
  <c r="BU2100" i="21"/>
  <c r="B2105" i="21" s="1"/>
  <c r="DY2121" i="21"/>
  <c r="DY2122" i="21"/>
  <c r="DY2123" i="21"/>
  <c r="DY2125" i="21"/>
  <c r="DY2118" i="21"/>
  <c r="DY2120" i="21"/>
  <c r="DY2124" i="21"/>
  <c r="DY2119" i="21"/>
  <c r="EG2119" i="21"/>
  <c r="EG2121" i="21"/>
  <c r="EG2122" i="21"/>
  <c r="EG2123" i="21"/>
  <c r="EG2125" i="21"/>
  <c r="EG2118" i="21"/>
  <c r="EG2120" i="21"/>
  <c r="EG2124" i="21"/>
  <c r="DZ2119" i="21"/>
  <c r="DZ2118" i="21"/>
  <c r="DZ2123" i="21"/>
  <c r="DZ2120" i="21"/>
  <c r="DZ2124" i="21"/>
  <c r="DZ2121" i="21"/>
  <c r="DZ2122" i="21"/>
  <c r="DZ2125" i="21"/>
  <c r="EA2119" i="21"/>
  <c r="EA2123" i="21"/>
  <c r="EA2118" i="21"/>
  <c r="EA2120" i="21"/>
  <c r="EA2121" i="21"/>
  <c r="EA2122" i="21"/>
  <c r="EA2124" i="21"/>
  <c r="EA2125" i="21"/>
  <c r="EH2119" i="21"/>
  <c r="EH2118" i="21"/>
  <c r="EH2123" i="21"/>
  <c r="EH2120" i="21"/>
  <c r="EH2124" i="21"/>
  <c r="EH2121" i="21"/>
  <c r="EH2122" i="21"/>
  <c r="EH2125" i="21"/>
  <c r="EF2118" i="21"/>
  <c r="EF2120" i="21"/>
  <c r="EF2124" i="21"/>
  <c r="EF2121" i="21"/>
  <c r="EF2119" i="21"/>
  <c r="EF2125" i="21"/>
  <c r="EF2122" i="21"/>
  <c r="EF2123" i="21"/>
  <c r="CO1686" i="21"/>
  <c r="CO1684" i="21"/>
  <c r="CO1692" i="21"/>
  <c r="CO1681" i="21"/>
  <c r="CO1685" i="21"/>
  <c r="CO1687" i="21"/>
  <c r="CO1690" i="21"/>
  <c r="CO1680" i="21"/>
  <c r="CO1677" i="21"/>
  <c r="CO1672" i="21"/>
  <c r="CO1694" i="21"/>
  <c r="CO1682" i="21"/>
  <c r="CO1696" i="21"/>
  <c r="CO1673" i="21"/>
  <c r="CO1691" i="21"/>
  <c r="CO1689" i="21"/>
  <c r="CO1671" i="21"/>
  <c r="CO1679" i="21"/>
  <c r="CO1693" i="21"/>
  <c r="CO1674" i="21"/>
  <c r="CO1683" i="21"/>
  <c r="CO1695" i="21"/>
  <c r="CO1678" i="21"/>
  <c r="CO1669" i="21"/>
  <c r="CO1676" i="21"/>
  <c r="CO1670" i="21"/>
  <c r="CO1688" i="21"/>
  <c r="CO1675" i="21"/>
  <c r="CN1696" i="21"/>
  <c r="CN1673" i="21"/>
  <c r="CN1672" i="21"/>
  <c r="CN1669" i="21"/>
  <c r="CN1681" i="21"/>
  <c r="CN1670" i="21"/>
  <c r="CN1693" i="21"/>
  <c r="CN1689" i="21"/>
  <c r="CN1675" i="21"/>
  <c r="CN1674" i="21"/>
  <c r="CN1671" i="21"/>
  <c r="CN1679" i="21"/>
  <c r="CN1687" i="21"/>
  <c r="CN1691" i="21"/>
  <c r="CN1677" i="21"/>
  <c r="CN1692" i="21"/>
  <c r="CN1685" i="21"/>
  <c r="CN1694" i="21"/>
  <c r="CN1678" i="21"/>
  <c r="CN1683" i="21"/>
  <c r="CN1684" i="21"/>
  <c r="CN1690" i="21"/>
  <c r="CN1688" i="21"/>
  <c r="CN1680" i="21"/>
  <c r="CN1686" i="21"/>
  <c r="CN1695" i="21"/>
  <c r="CN1676" i="21"/>
  <c r="CN1682" i="21"/>
  <c r="CM1684" i="21"/>
  <c r="CM1675" i="21"/>
  <c r="CM1674" i="21"/>
  <c r="CM1681" i="21"/>
  <c r="CM1689" i="21"/>
  <c r="CM1677" i="21"/>
  <c r="CM1676" i="21"/>
  <c r="CM1687" i="21"/>
  <c r="CM1693" i="21"/>
  <c r="CM1671" i="21"/>
  <c r="CM1688" i="21"/>
  <c r="CM1694" i="21"/>
  <c r="CM1678" i="21"/>
  <c r="CM1686" i="21"/>
  <c r="CM1690" i="21"/>
  <c r="CM1682" i="21"/>
  <c r="CM1672" i="21"/>
  <c r="CM1670" i="21"/>
  <c r="CM1679" i="21"/>
  <c r="CM1695" i="21"/>
  <c r="CM1685" i="21"/>
  <c r="CM1680" i="21"/>
  <c r="CM1683" i="21"/>
  <c r="CM1669" i="21"/>
  <c r="CM1673" i="21"/>
  <c r="CM1696" i="21"/>
  <c r="CM1692" i="21"/>
  <c r="CM1691" i="21"/>
  <c r="CN1611" i="21"/>
  <c r="CN1604" i="21"/>
  <c r="CN1608" i="21"/>
  <c r="CN1602" i="21"/>
  <c r="CN1605" i="21"/>
  <c r="CN1609" i="21"/>
  <c r="CN1606" i="21"/>
  <c r="CN1610" i="21"/>
  <c r="CN1603" i="21"/>
  <c r="CN1607" i="21"/>
  <c r="DF1612" i="21"/>
  <c r="DF1647" i="21" s="1"/>
  <c r="B1653" i="21" s="1"/>
  <c r="CO1611" i="21"/>
  <c r="CO1608" i="21"/>
  <c r="CO1602" i="21"/>
  <c r="CO1605" i="21"/>
  <c r="CO1609" i="21"/>
  <c r="CO1606" i="21"/>
  <c r="CO1610" i="21"/>
  <c r="CO1603" i="21"/>
  <c r="CO1607" i="21"/>
  <c r="CO1604" i="21"/>
  <c r="CE725" i="21"/>
  <c r="CE724" i="21"/>
  <c r="AR423" i="21"/>
  <c r="AJ397" i="21"/>
  <c r="AJ398" i="21"/>
  <c r="AJ395" i="21"/>
  <c r="AJ399" i="21"/>
  <c r="AJ392" i="21"/>
  <c r="AJ391" i="21"/>
  <c r="AJ393" i="21"/>
  <c r="AJ394" i="21"/>
  <c r="AJ396" i="21"/>
  <c r="BW724" i="21"/>
  <c r="BW725" i="21"/>
  <c r="BV725" i="21"/>
  <c r="BV724" i="21"/>
  <c r="AP1161" i="21"/>
  <c r="AP1144" i="21"/>
  <c r="AP1157" i="21"/>
  <c r="AP1168" i="21"/>
  <c r="AP1172" i="21"/>
  <c r="AP1159" i="21"/>
  <c r="AP1170" i="21"/>
  <c r="AP1148" i="21"/>
  <c r="AP1150" i="21"/>
  <c r="AP1163" i="21"/>
  <c r="AP1174" i="21"/>
  <c r="AP1175" i="21"/>
  <c r="AP1169" i="21"/>
  <c r="AP1156" i="21"/>
  <c r="AP1152" i="21"/>
  <c r="AP1154" i="21"/>
  <c r="AP1165" i="21"/>
  <c r="AP1166" i="21"/>
  <c r="AP1167" i="21"/>
  <c r="AP1145" i="21"/>
  <c r="AP1158" i="21"/>
  <c r="AP1153" i="21"/>
  <c r="AP1149" i="21"/>
  <c r="AP1147" i="21"/>
  <c r="AP1160" i="21"/>
  <c r="AP1171" i="21"/>
  <c r="AP1151" i="21"/>
  <c r="AP1164" i="21"/>
  <c r="AP1143" i="21"/>
  <c r="AP1162" i="21"/>
  <c r="AP1173" i="21"/>
  <c r="AP1146" i="21"/>
  <c r="AP1155" i="21"/>
  <c r="BU725" i="21"/>
  <c r="BU724" i="21"/>
  <c r="AV2657" i="21"/>
  <c r="B811" i="4"/>
  <c r="BU2157" i="21"/>
  <c r="B2162" i="21" s="1"/>
  <c r="BV2004" i="21"/>
  <c r="B2052" i="21" s="1"/>
  <c r="AS1816" i="21"/>
  <c r="B1823" i="21" s="1"/>
  <c r="AJ1062" i="21"/>
  <c r="B1066" i="21" s="1"/>
  <c r="AM930" i="21"/>
  <c r="BV662" i="21"/>
  <c r="AN425" i="21"/>
  <c r="BH394" i="21"/>
  <c r="AN430" i="21"/>
  <c r="AV394" i="21"/>
  <c r="AN413" i="21"/>
  <c r="AZ391" i="21"/>
  <c r="AR409" i="21"/>
  <c r="BP396" i="21"/>
  <c r="AR431" i="21"/>
  <c r="AJ412" i="21"/>
  <c r="AR412" i="21"/>
  <c r="AV424" i="21"/>
  <c r="AN423" i="21"/>
  <c r="AN392" i="21"/>
  <c r="AN410" i="21"/>
  <c r="AZ430" i="21"/>
  <c r="AZ411" i="21"/>
  <c r="AV430" i="21"/>
  <c r="AN399" i="21"/>
  <c r="AN393" i="21"/>
  <c r="AJ424" i="21"/>
  <c r="BP392" i="21"/>
  <c r="AM553" i="21"/>
  <c r="B551" i="21" s="1"/>
  <c r="AJ145" i="6"/>
  <c r="B150" i="6" s="1"/>
  <c r="AJ711" i="4"/>
  <c r="B716" i="4" s="1"/>
  <c r="AJ208" i="4"/>
  <c r="B213" i="4" s="1"/>
  <c r="AJ59" i="4"/>
  <c r="B64" i="4" s="1"/>
  <c r="AL1440" i="21"/>
  <c r="B1447" i="21" s="1"/>
  <c r="BU662" i="21"/>
  <c r="BW662" i="21"/>
  <c r="AM382" i="21"/>
  <c r="B380" i="21" s="1"/>
  <c r="AM642" i="21"/>
  <c r="B640" i="21" s="1"/>
  <c r="AM602" i="21"/>
  <c r="B600" i="21" s="1"/>
  <c r="AM237" i="21"/>
  <c r="B235" i="21" s="1"/>
  <c r="AQ1151" i="21"/>
  <c r="AN832" i="21"/>
  <c r="AN613" i="21"/>
  <c r="AJ633" i="21"/>
  <c r="AJ623" i="21"/>
  <c r="B100" i="10"/>
  <c r="AJ105" i="10"/>
  <c r="B104" i="10" s="1"/>
  <c r="AJ1123" i="4"/>
  <c r="B1139" i="4" s="1"/>
  <c r="B812" i="4"/>
  <c r="BL2657" i="21"/>
  <c r="BP2363" i="21"/>
  <c r="BD391" i="21"/>
  <c r="AR430" i="21"/>
  <c r="AR428" i="21"/>
  <c r="AJ411" i="21"/>
  <c r="AR413" i="21"/>
  <c r="BD393" i="21"/>
  <c r="AR415" i="21"/>
  <c r="AJ426" i="21"/>
  <c r="AN431" i="21"/>
  <c r="BH393" i="21"/>
  <c r="AV392" i="21"/>
  <c r="AZ396" i="21"/>
  <c r="BH392" i="21"/>
  <c r="BP397" i="21"/>
  <c r="AV409" i="21"/>
  <c r="AZ427" i="21"/>
  <c r="AV428" i="21"/>
  <c r="AV426" i="21"/>
  <c r="AZ407" i="21"/>
  <c r="AR429" i="21"/>
  <c r="AR427" i="21"/>
  <c r="BH391" i="21"/>
  <c r="AJ415" i="21"/>
  <c r="AJ408" i="21"/>
  <c r="AZ426" i="21"/>
  <c r="AJ430" i="21"/>
  <c r="BL399" i="21"/>
  <c r="AZ399" i="21"/>
  <c r="AZ392" i="21"/>
  <c r="AZ413" i="21"/>
  <c r="BP394" i="21"/>
  <c r="BP399" i="21"/>
  <c r="BH397" i="21"/>
  <c r="AN427" i="21"/>
  <c r="BD398" i="21"/>
  <c r="AV397" i="21"/>
  <c r="AZ429" i="21"/>
  <c r="BD415" i="21"/>
  <c r="AN414" i="21"/>
  <c r="AN407" i="21"/>
  <c r="AN415" i="21"/>
  <c r="AN426" i="21"/>
  <c r="AN424" i="21"/>
  <c r="BL391" i="21"/>
  <c r="BL394" i="21"/>
  <c r="AJ410" i="21"/>
  <c r="AV425" i="21"/>
  <c r="AV427" i="21"/>
  <c r="BH399" i="21"/>
  <c r="BD399" i="21"/>
  <c r="AN394" i="21"/>
  <c r="AZ394" i="21"/>
  <c r="AV393" i="21"/>
  <c r="AR395" i="21"/>
  <c r="BL395" i="21"/>
  <c r="AN397" i="21"/>
  <c r="AR411" i="21"/>
  <c r="AR425" i="21"/>
  <c r="BD411" i="21"/>
  <c r="AV423" i="21"/>
  <c r="BD414" i="21"/>
  <c r="AV412" i="21"/>
  <c r="AJ407" i="21"/>
  <c r="AV325" i="21"/>
  <c r="BP391" i="21"/>
  <c r="AZ415" i="21"/>
  <c r="AZ393" i="21"/>
  <c r="AR424" i="21"/>
  <c r="AZ412" i="21"/>
  <c r="AR414" i="21"/>
  <c r="AZ398" i="21"/>
  <c r="BD396" i="21"/>
  <c r="AZ397" i="21"/>
  <c r="BP395" i="21"/>
  <c r="AR410" i="21"/>
  <c r="BL397" i="21"/>
  <c r="AV429" i="21"/>
  <c r="BP393" i="21"/>
  <c r="AR407" i="21"/>
  <c r="BD407" i="21"/>
  <c r="AJ423" i="21"/>
  <c r="AJ431" i="21"/>
  <c r="BD410" i="21"/>
  <c r="BD409" i="21"/>
  <c r="BD413" i="21"/>
  <c r="AR391" i="21"/>
  <c r="AZ395" i="21"/>
  <c r="AV431" i="21"/>
  <c r="AR393" i="21"/>
  <c r="AZ408" i="21"/>
  <c r="AZ410" i="21"/>
  <c r="AJ413" i="21"/>
  <c r="AR394" i="21"/>
  <c r="AN395" i="21"/>
  <c r="AV395" i="21"/>
  <c r="BL396" i="21"/>
  <c r="AN396" i="21"/>
  <c r="AJ409" i="21"/>
  <c r="BH398" i="21"/>
  <c r="AJ425" i="21"/>
  <c r="AV415" i="21"/>
  <c r="AN428" i="21"/>
  <c r="AV414" i="21"/>
  <c r="BD408" i="21"/>
  <c r="AJ429" i="21"/>
  <c r="AN411" i="21"/>
  <c r="DF1768" i="21"/>
  <c r="B1774" i="21" s="1"/>
  <c r="AV391" i="21"/>
  <c r="AR398" i="21"/>
  <c r="AR408" i="21"/>
  <c r="BP398" i="21"/>
  <c r="AR426" i="21"/>
  <c r="AZ409" i="21"/>
  <c r="AV399" i="21"/>
  <c r="AR392" i="21"/>
  <c r="BL392" i="21"/>
  <c r="AV398" i="21"/>
  <c r="AR396" i="21"/>
  <c r="BD395" i="21"/>
  <c r="BH396" i="21"/>
  <c r="AJ414" i="21"/>
  <c r="BD394" i="21"/>
  <c r="AN409" i="21"/>
  <c r="AV413" i="21"/>
  <c r="AN412" i="21"/>
  <c r="AV410" i="21"/>
  <c r="AZ431" i="21"/>
  <c r="AZ425" i="21"/>
  <c r="AV408" i="21"/>
  <c r="AZ256" i="21"/>
  <c r="AN391" i="21"/>
  <c r="BH395" i="21"/>
  <c r="AV396" i="21"/>
  <c r="BL393" i="21"/>
  <c r="BL398" i="21"/>
  <c r="AJ428" i="21"/>
  <c r="AZ414" i="21"/>
  <c r="AN429" i="21"/>
  <c r="AR397" i="21"/>
  <c r="AN398" i="21"/>
  <c r="AR399" i="21"/>
  <c r="AZ424" i="21"/>
  <c r="BD392" i="21"/>
  <c r="AZ428" i="21"/>
  <c r="BD397" i="21"/>
  <c r="AV407" i="21"/>
  <c r="AV411" i="21"/>
  <c r="AN408" i="21"/>
  <c r="AZ423" i="21"/>
  <c r="AJ427" i="21"/>
  <c r="BD412" i="21"/>
  <c r="AN580" i="21"/>
  <c r="AJ2634" i="21"/>
  <c r="AN633" i="21"/>
  <c r="BD2667" i="21"/>
  <c r="AR2346" i="21"/>
  <c r="AV2704" i="21"/>
  <c r="BD613" i="21"/>
  <c r="AR832" i="21"/>
  <c r="AM299" i="21"/>
  <c r="B297" i="21" s="1"/>
  <c r="AJ2181" i="21"/>
  <c r="AN2326" i="21"/>
  <c r="AJ1923" i="21"/>
  <c r="B1928" i="21" s="1"/>
  <c r="BL875" i="21"/>
  <c r="AM188" i="21"/>
  <c r="B186" i="21" s="1"/>
  <c r="AJ1225" i="21"/>
  <c r="B1230" i="21" s="1"/>
  <c r="BD2336" i="21"/>
  <c r="BD256" i="21"/>
  <c r="AN957" i="21"/>
  <c r="BD957" i="21"/>
  <c r="BH613" i="21"/>
  <c r="AJ613" i="21"/>
  <c r="AR580" i="21"/>
  <c r="BD580" i="21"/>
  <c r="AZ2363" i="21"/>
  <c r="AZ2373" i="21"/>
  <c r="AV613" i="21"/>
  <c r="BD623" i="21"/>
  <c r="AZ633" i="21"/>
  <c r="BD2286" i="21"/>
  <c r="AJ2677" i="21"/>
  <c r="BP2326" i="21"/>
  <c r="AZ2714" i="21"/>
  <c r="BD2704" i="21"/>
  <c r="AZ202" i="21"/>
  <c r="AV2411" i="21"/>
  <c r="BP2126" i="21"/>
  <c r="AV349" i="21"/>
  <c r="AV855" i="21"/>
  <c r="BT875" i="21"/>
  <c r="BT895" i="21"/>
  <c r="AV895" i="21"/>
  <c r="AV2071" i="21"/>
  <c r="AR2099" i="21"/>
  <c r="AN2478" i="21"/>
  <c r="AJ775" i="21"/>
  <c r="B780" i="21" s="1"/>
  <c r="AV2714" i="21"/>
  <c r="BD832" i="21"/>
  <c r="AR613" i="21"/>
  <c r="AN510" i="21"/>
  <c r="AR957" i="21"/>
  <c r="AJ2411" i="21"/>
  <c r="AR2441" i="21"/>
  <c r="AJ256" i="21"/>
  <c r="AR325" i="21"/>
  <c r="BL476" i="21"/>
  <c r="AR510" i="21"/>
  <c r="BD510" i="21"/>
  <c r="AR544" i="21"/>
  <c r="AZ957" i="21"/>
  <c r="AJ2228" i="21"/>
  <c r="AN2228" i="21"/>
  <c r="BD2363" i="21"/>
  <c r="AN2363" i="21"/>
  <c r="AJ2383" i="21"/>
  <c r="AJ1031" i="21"/>
  <c r="B1036" i="21" s="1"/>
  <c r="AR2269" i="21"/>
  <c r="AN2286" i="21"/>
  <c r="BP2657" i="21"/>
  <c r="AR2657" i="21"/>
  <c r="BH2657" i="21"/>
  <c r="AR2677" i="21"/>
  <c r="AZ2677" i="21"/>
  <c r="BD2326" i="21"/>
  <c r="AN2336" i="21"/>
  <c r="AR2694" i="21"/>
  <c r="BD2694" i="21"/>
  <c r="AN228" i="21"/>
  <c r="BH2012" i="21"/>
  <c r="BD2029" i="21"/>
  <c r="BL2411" i="21"/>
  <c r="AV2441" i="21"/>
  <c r="AZ2126" i="21"/>
  <c r="BH2126" i="21"/>
  <c r="AV2141" i="21"/>
  <c r="AV373" i="21"/>
  <c r="AZ349" i="21"/>
  <c r="AJ855" i="21"/>
  <c r="BT855" i="21"/>
  <c r="AR855" i="21"/>
  <c r="BH875" i="21"/>
  <c r="AN855" i="21"/>
  <c r="BD875" i="21"/>
  <c r="AJ2071" i="21"/>
  <c r="BL2071" i="21"/>
  <c r="AN2071" i="21"/>
  <c r="BD2085" i="21"/>
  <c r="AR476" i="21"/>
  <c r="BL567" i="21"/>
  <c r="BL2211" i="21"/>
  <c r="AV256" i="21"/>
  <c r="AN256" i="21"/>
  <c r="AJ325" i="21"/>
  <c r="AJ957" i="21"/>
  <c r="AJ1581" i="21"/>
  <c r="B1587" i="21" s="1"/>
  <c r="AZ613" i="21"/>
  <c r="AJ567" i="21"/>
  <c r="AN593" i="21"/>
  <c r="AN2211" i="21"/>
  <c r="AN2245" i="21"/>
  <c r="AR2245" i="21"/>
  <c r="AV2245" i="21"/>
  <c r="AR2228" i="21"/>
  <c r="AV2383" i="21"/>
  <c r="AV623" i="21"/>
  <c r="AJ1418" i="21"/>
  <c r="B1423" i="21" s="1"/>
  <c r="AV2269" i="21"/>
  <c r="AJ2303" i="21"/>
  <c r="AV2346" i="21"/>
  <c r="AJ2336" i="21"/>
  <c r="BH2694" i="21"/>
  <c r="AJ2714" i="21"/>
  <c r="BL202" i="21"/>
  <c r="AZ215" i="21"/>
  <c r="BT832" i="21"/>
  <c r="AJ2029" i="21"/>
  <c r="AR2029" i="21"/>
  <c r="AN2411" i="21"/>
  <c r="AJ2426" i="21"/>
  <c r="AR2126" i="21"/>
  <c r="AJ2126" i="21"/>
  <c r="AZ2156" i="21"/>
  <c r="AR2141" i="21"/>
  <c r="AN373" i="21"/>
  <c r="BL855" i="21"/>
  <c r="BH855" i="21"/>
  <c r="BD895" i="21"/>
  <c r="BH895" i="21"/>
  <c r="BD2071" i="21"/>
  <c r="AN2463" i="21"/>
  <c r="AZ2463" i="21"/>
  <c r="BH2463" i="21"/>
  <c r="AR2493" i="21"/>
  <c r="AV2493" i="21"/>
  <c r="AN325" i="21"/>
  <c r="BL325" i="21"/>
  <c r="AZ325" i="21"/>
  <c r="AV544" i="21"/>
  <c r="AN544" i="21"/>
  <c r="AV957" i="21"/>
  <c r="BP567" i="21"/>
  <c r="AV567" i="21"/>
  <c r="AV593" i="21"/>
  <c r="BH2211" i="21"/>
  <c r="AJ2245" i="21"/>
  <c r="AZ2245" i="21"/>
  <c r="AV2228" i="21"/>
  <c r="BH2363" i="21"/>
  <c r="AJ2269" i="21"/>
  <c r="AN2303" i="21"/>
  <c r="AJ2657" i="21"/>
  <c r="AN2667" i="21"/>
  <c r="AV2667" i="21"/>
  <c r="BH2326" i="21"/>
  <c r="AR2336" i="21"/>
  <c r="BL2694" i="21"/>
  <c r="AJ202" i="21"/>
  <c r="AV228" i="21"/>
  <c r="BD2012" i="21"/>
  <c r="AV2012" i="21"/>
  <c r="AZ2046" i="21"/>
  <c r="AR2046" i="21"/>
  <c r="AZ2411" i="21"/>
  <c r="AZ2441" i="21"/>
  <c r="AV2156" i="21"/>
  <c r="AN2141" i="21"/>
  <c r="BP875" i="21"/>
  <c r="AJ1554" i="21"/>
  <c r="B1557" i="21" s="1"/>
  <c r="AR2071" i="21"/>
  <c r="AV2085" i="21"/>
  <c r="AN2085" i="21"/>
  <c r="AV2463" i="21"/>
  <c r="AR2478" i="21"/>
  <c r="BD2478" i="21"/>
  <c r="AJ2493" i="21"/>
  <c r="BP202" i="21"/>
  <c r="AR256" i="21"/>
  <c r="BD325" i="21"/>
  <c r="AJ1439" i="21"/>
  <c r="B1446" i="21" s="1"/>
  <c r="BH476" i="21"/>
  <c r="AJ510" i="21"/>
  <c r="AZ510" i="21"/>
  <c r="AN973" i="21"/>
  <c r="AR973" i="21"/>
  <c r="BP613" i="21"/>
  <c r="BD567" i="21"/>
  <c r="AZ567" i="21"/>
  <c r="AV580" i="21"/>
  <c r="AJ1838" i="21"/>
  <c r="B1842" i="21" s="1"/>
  <c r="AR2211" i="21"/>
  <c r="AR2363" i="21"/>
  <c r="AZ2383" i="21"/>
  <c r="AN2383" i="21"/>
  <c r="AN623" i="21"/>
  <c r="AJ1871" i="21"/>
  <c r="B1873" i="21" s="1"/>
  <c r="AZ2269" i="21"/>
  <c r="AR2303" i="21"/>
  <c r="AV2336" i="21"/>
  <c r="AJ2694" i="21"/>
  <c r="AV2694" i="21"/>
  <c r="AN2714" i="21"/>
  <c r="AN202" i="21"/>
  <c r="AV202" i="21"/>
  <c r="AR228" i="21"/>
  <c r="BL832" i="21"/>
  <c r="AZ2211" i="21"/>
  <c r="AR2012" i="21"/>
  <c r="AN2029" i="21"/>
  <c r="BH2411" i="21"/>
  <c r="AZ2426" i="21"/>
  <c r="AN2426" i="21"/>
  <c r="BL2126" i="21"/>
  <c r="AN2126" i="21"/>
  <c r="AJ349" i="21"/>
  <c r="AR349" i="21"/>
  <c r="BD349" i="21"/>
  <c r="AN895" i="21"/>
  <c r="AN875" i="21"/>
  <c r="AR875" i="21"/>
  <c r="BP895" i="21"/>
  <c r="AR895" i="21"/>
  <c r="AZ895" i="21"/>
  <c r="AN2099" i="21"/>
  <c r="AV2099" i="21"/>
  <c r="BP2463" i="21"/>
  <c r="AJ442" i="21"/>
  <c r="B440" i="21" s="1"/>
  <c r="BW432" i="21"/>
  <c r="CE432" i="21"/>
  <c r="BY416" i="21"/>
  <c r="CG416" i="21"/>
  <c r="BW400" i="21"/>
  <c r="CE400" i="21"/>
  <c r="BU400" i="21"/>
  <c r="BX432" i="21"/>
  <c r="CF432" i="21"/>
  <c r="BZ416" i="21"/>
  <c r="CH416" i="21"/>
  <c r="BX400" i="21"/>
  <c r="CF400" i="21"/>
  <c r="BY432" i="21"/>
  <c r="CG432" i="21"/>
  <c r="CA416" i="21"/>
  <c r="CI416" i="21"/>
  <c r="BY400" i="21"/>
  <c r="CG400" i="21"/>
  <c r="BZ432" i="21"/>
  <c r="CH432" i="21"/>
  <c r="CB416" i="21"/>
  <c r="CJ416" i="21"/>
  <c r="BZ400" i="21"/>
  <c r="CH400" i="21"/>
  <c r="CA432" i="21"/>
  <c r="CI432" i="21"/>
  <c r="CC416" i="21"/>
  <c r="CK416" i="21"/>
  <c r="CA400" i="21"/>
  <c r="CI400" i="21"/>
  <c r="BV432" i="21"/>
  <c r="CD432" i="21"/>
  <c r="BX416" i="21"/>
  <c r="CF416" i="21"/>
  <c r="BV400" i="21"/>
  <c r="CD400" i="21"/>
  <c r="CL400" i="21"/>
  <c r="CC432" i="21"/>
  <c r="CC400" i="21"/>
  <c r="BV416" i="21"/>
  <c r="CJ400" i="21"/>
  <c r="BW416" i="21"/>
  <c r="CK400" i="21"/>
  <c r="CD416" i="21"/>
  <c r="CE416" i="21"/>
  <c r="CL416" i="21"/>
  <c r="CB432" i="21"/>
  <c r="CB400" i="21"/>
  <c r="BU432" i="21"/>
  <c r="BU416" i="21"/>
  <c r="BP2269" i="21"/>
  <c r="BP256" i="21"/>
  <c r="BP325" i="21"/>
  <c r="BD476" i="21"/>
  <c r="AJ476" i="21"/>
  <c r="AJ973" i="21"/>
  <c r="BH567" i="21"/>
  <c r="AN567" i="21"/>
  <c r="AR593" i="21"/>
  <c r="BD2211" i="21"/>
  <c r="BP2211" i="21"/>
  <c r="BD2228" i="21"/>
  <c r="AV2373" i="21"/>
  <c r="AZ623" i="21"/>
  <c r="BD2269" i="21"/>
  <c r="AJ2286" i="21"/>
  <c r="AV2303" i="21"/>
  <c r="AZ2303" i="21"/>
  <c r="AZ2657" i="21"/>
  <c r="AV2677" i="21"/>
  <c r="AJ1898" i="21"/>
  <c r="B1903" i="21" s="1"/>
  <c r="AV2326" i="21"/>
  <c r="BL2326" i="21"/>
  <c r="AR2326" i="21"/>
  <c r="AZ2336" i="21"/>
  <c r="BP2694" i="21"/>
  <c r="BH202" i="21"/>
  <c r="BD215" i="21"/>
  <c r="AJ215" i="21"/>
  <c r="AJ832" i="21"/>
  <c r="BH832" i="21"/>
  <c r="AZ2012" i="21"/>
  <c r="AJ2012" i="21"/>
  <c r="AN2012" i="21"/>
  <c r="BD2411" i="21"/>
  <c r="AJ2441" i="21"/>
  <c r="AR2426" i="21"/>
  <c r="AJ929" i="21"/>
  <c r="B935" i="21" s="1"/>
  <c r="AV2126" i="21"/>
  <c r="AR2156" i="21"/>
  <c r="AR373" i="21"/>
  <c r="AZ373" i="21"/>
  <c r="BP855" i="21"/>
  <c r="AZ875" i="21"/>
  <c r="BH2071" i="21"/>
  <c r="BP2071" i="21"/>
  <c r="AZ2085" i="21"/>
  <c r="AJ2099" i="21"/>
  <c r="AR2463" i="21"/>
  <c r="AJ2463" i="21"/>
  <c r="AV2478" i="21"/>
  <c r="AJ2478" i="21"/>
  <c r="AZ544" i="21"/>
  <c r="AZ2099" i="21"/>
  <c r="AN2493" i="21"/>
  <c r="BH256" i="21"/>
  <c r="BH325" i="21"/>
  <c r="AV476" i="21"/>
  <c r="AZ476" i="21"/>
  <c r="AN476" i="21"/>
  <c r="AV510" i="21"/>
  <c r="AJ1338" i="21"/>
  <c r="B1344" i="21" s="1"/>
  <c r="AZ580" i="21"/>
  <c r="AJ593" i="21"/>
  <c r="AV2211" i="21"/>
  <c r="AV2363" i="21"/>
  <c r="AJ2363" i="21"/>
  <c r="AN2373" i="21"/>
  <c r="AJ2373" i="21"/>
  <c r="AV633" i="21"/>
  <c r="AR633" i="21"/>
  <c r="BH2269" i="21"/>
  <c r="AR2286" i="21"/>
  <c r="AV2286" i="21"/>
  <c r="AN2657" i="21"/>
  <c r="AR2667" i="21"/>
  <c r="AJ1176" i="21"/>
  <c r="B1182" i="21" s="1"/>
  <c r="AJ2346" i="21"/>
  <c r="AN2694" i="21"/>
  <c r="AN2704" i="21"/>
  <c r="AZ2704" i="21"/>
  <c r="AJ2704" i="21"/>
  <c r="BD202" i="21"/>
  <c r="AN215" i="21"/>
  <c r="AZ228" i="21"/>
  <c r="AJ228" i="21"/>
  <c r="AV832" i="21"/>
  <c r="AZ832" i="21"/>
  <c r="BP2012" i="21"/>
  <c r="AV2029" i="21"/>
  <c r="AV2046" i="21"/>
  <c r="BP2411" i="21"/>
  <c r="BD2426" i="21"/>
  <c r="AV2426" i="21"/>
  <c r="BD2126" i="21"/>
  <c r="BD2141" i="21"/>
  <c r="AJ2141" i="21"/>
  <c r="AJ2156" i="21"/>
  <c r="AN2156" i="21"/>
  <c r="AZ2071" i="21"/>
  <c r="AZ2478" i="21"/>
  <c r="AR215" i="21"/>
  <c r="AN349" i="21"/>
  <c r="BL256" i="21"/>
  <c r="BP476" i="21"/>
  <c r="AJ544" i="21"/>
  <c r="BH957" i="21"/>
  <c r="AJ2525" i="21"/>
  <c r="B2530" i="21" s="1"/>
  <c r="BL613" i="21"/>
  <c r="AR567" i="21"/>
  <c r="AZ593" i="21"/>
  <c r="AJ580" i="21"/>
  <c r="AJ2211" i="21"/>
  <c r="AZ2228" i="21"/>
  <c r="BL2363" i="21"/>
  <c r="AR2373" i="21"/>
  <c r="BD2373" i="21"/>
  <c r="AR2383" i="21"/>
  <c r="AR623" i="21"/>
  <c r="AN2269" i="21"/>
  <c r="BL2269" i="21"/>
  <c r="AZ2286" i="21"/>
  <c r="BD2657" i="21"/>
  <c r="AN2677" i="21"/>
  <c r="AZ2667" i="21"/>
  <c r="AJ2667" i="21"/>
  <c r="AZ2326" i="21"/>
  <c r="AJ2326" i="21"/>
  <c r="AZ2346" i="21"/>
  <c r="AN2346" i="21"/>
  <c r="AZ2694" i="21"/>
  <c r="AR2704" i="21"/>
  <c r="AR2714" i="21"/>
  <c r="AR202" i="21"/>
  <c r="AV215" i="21"/>
  <c r="BP832" i="21"/>
  <c r="BL2012" i="21"/>
  <c r="AZ2029" i="21"/>
  <c r="AN2046" i="21"/>
  <c r="AJ2046" i="21"/>
  <c r="AR2411" i="21"/>
  <c r="AN2441" i="21"/>
  <c r="AZ2141" i="21"/>
  <c r="AJ373" i="21"/>
  <c r="AV875" i="21"/>
  <c r="AJ875" i="21"/>
  <c r="BD855" i="21"/>
  <c r="BL895" i="21"/>
  <c r="AJ895" i="21"/>
  <c r="AJ2085" i="21"/>
  <c r="AR2085" i="21"/>
  <c r="BD2463" i="21"/>
  <c r="BL2463" i="21"/>
  <c r="AZ2493" i="21"/>
  <c r="AN686" i="21"/>
  <c r="AR689" i="21"/>
  <c r="AN692" i="21"/>
  <c r="AN685" i="21"/>
  <c r="AJ689" i="21"/>
  <c r="AZ691" i="21"/>
  <c r="AJ685" i="21"/>
  <c r="AV688" i="21"/>
  <c r="BD669" i="21"/>
  <c r="AN688" i="21"/>
  <c r="AR691" i="21"/>
  <c r="AZ669" i="21"/>
  <c r="AR687" i="21"/>
  <c r="AV690" i="21"/>
  <c r="AR693" i="21"/>
  <c r="AZ685" i="21"/>
  <c r="AR669" i="21"/>
  <c r="AJ687" i="21"/>
  <c r="AN690" i="21"/>
  <c r="AJ693" i="21"/>
  <c r="AV685" i="21"/>
  <c r="AN669" i="21"/>
  <c r="AJ691" i="21"/>
  <c r="AV692" i="21"/>
  <c r="AV686" i="21"/>
  <c r="AZ693" i="21"/>
  <c r="AR685" i="21"/>
  <c r="AZ689" i="21"/>
  <c r="AV669" i="21"/>
  <c r="AZ687" i="21"/>
  <c r="AJ669" i="21"/>
  <c r="BL653" i="21"/>
  <c r="BH653" i="21"/>
  <c r="AN654" i="21"/>
  <c r="BD653" i="21"/>
  <c r="AJ657" i="21"/>
  <c r="AR659" i="21"/>
  <c r="BP655" i="21"/>
  <c r="AJ659" i="21"/>
  <c r="AZ660" i="21"/>
  <c r="BL654" i="21"/>
  <c r="BH657" i="21"/>
  <c r="AJ660" i="21"/>
  <c r="BH654" i="21"/>
  <c r="AV670" i="21"/>
  <c r="AN653" i="21"/>
  <c r="AV693" i="21"/>
  <c r="AJ672" i="21"/>
  <c r="AV687" i="21"/>
  <c r="AV675" i="21"/>
  <c r="AJ671" i="21"/>
  <c r="AV658" i="21"/>
  <c r="BP661" i="21"/>
  <c r="AV655" i="21"/>
  <c r="BD657" i="21"/>
  <c r="AN658" i="21"/>
  <c r="BD659" i="21"/>
  <c r="AR654" i="21"/>
  <c r="BL656" i="21"/>
  <c r="AN659" i="21"/>
  <c r="AV654" i="21"/>
  <c r="AR653" i="21"/>
  <c r="AZ670" i="21"/>
  <c r="AZ657" i="21"/>
  <c r="BH660" i="21"/>
  <c r="AJ655" i="21"/>
  <c r="BH656" i="21"/>
  <c r="AR657" i="21"/>
  <c r="BH658" i="21"/>
  <c r="AR658" i="21"/>
  <c r="AZ653" i="21"/>
  <c r="BL661" i="21"/>
  <c r="AZ661" i="21"/>
  <c r="BD656" i="21"/>
  <c r="BL659" i="21"/>
  <c r="AZ654" i="21"/>
  <c r="BL655" i="21"/>
  <c r="AV656" i="21"/>
  <c r="BL657" i="21"/>
  <c r="BD661" i="21"/>
  <c r="AV657" i="21"/>
  <c r="AN677" i="21"/>
  <c r="AV653" i="21"/>
  <c r="BD660" i="21"/>
  <c r="AN661" i="21"/>
  <c r="BP658" i="21"/>
  <c r="AZ655" i="21"/>
  <c r="BP656" i="21"/>
  <c r="BH659" i="21"/>
  <c r="AR660" i="21"/>
  <c r="AJ658" i="21"/>
  <c r="BP654" i="21"/>
  <c r="AJ656" i="21"/>
  <c r="AV660" i="21"/>
  <c r="AN656" i="21"/>
  <c r="AV674" i="21"/>
  <c r="AJ676" i="21"/>
  <c r="BL658" i="21"/>
  <c r="AN657" i="21"/>
  <c r="BD676" i="21"/>
  <c r="AZ673" i="21"/>
  <c r="AZ676" i="21"/>
  <c r="AJ686" i="21"/>
  <c r="AR692" i="21"/>
  <c r="AZ692" i="21"/>
  <c r="AN693" i="21"/>
  <c r="BP657" i="21"/>
  <c r="AR656" i="21"/>
  <c r="AN674" i="21"/>
  <c r="AR672" i="21"/>
  <c r="AR675" i="21"/>
  <c r="AV689" i="21"/>
  <c r="AJ690" i="21"/>
  <c r="AR690" i="21"/>
  <c r="AJ661" i="21"/>
  <c r="AR661" i="21"/>
  <c r="BD675" i="21"/>
  <c r="BD672" i="21"/>
  <c r="AR688" i="21"/>
  <c r="AJ674" i="21"/>
  <c r="AV677" i="21"/>
  <c r="AR686" i="21"/>
  <c r="AJ677" i="21"/>
  <c r="AZ686" i="21"/>
  <c r="BD677" i="21"/>
  <c r="AN687" i="21"/>
  <c r="AN660" i="21"/>
  <c r="BH661" i="21"/>
  <c r="AZ659" i="21"/>
  <c r="BP660" i="21"/>
  <c r="AN673" i="21"/>
  <c r="AR677" i="21"/>
  <c r="AV671" i="21"/>
  <c r="AZ672" i="21"/>
  <c r="AN676" i="21"/>
  <c r="AZ675" i="21"/>
  <c r="AV676" i="21"/>
  <c r="BH655" i="21"/>
  <c r="BD658" i="21"/>
  <c r="AZ656" i="21"/>
  <c r="AJ653" i="21"/>
  <c r="BD671" i="21"/>
  <c r="AZ674" i="21"/>
  <c r="AN670" i="21"/>
  <c r="AR671" i="21"/>
  <c r="BD674" i="21"/>
  <c r="AR674" i="21"/>
  <c r="AN675" i="21"/>
  <c r="AN655" i="21"/>
  <c r="BD655" i="21"/>
  <c r="AR673" i="21"/>
  <c r="AN691" i="21"/>
  <c r="AZ677" i="21"/>
  <c r="AJ670" i="21"/>
  <c r="AV673" i="21"/>
  <c r="AJ673" i="21"/>
  <c r="BD673" i="21"/>
  <c r="BD654" i="21"/>
  <c r="BD670" i="21"/>
  <c r="AJ654" i="21"/>
  <c r="AJ692" i="21"/>
  <c r="BL660" i="21"/>
  <c r="AR655" i="21"/>
  <c r="AN689" i="21"/>
  <c r="BP659" i="21"/>
  <c r="AZ690" i="21"/>
  <c r="AJ688" i="21"/>
  <c r="AZ671" i="21"/>
  <c r="AV691" i="21"/>
  <c r="AV661" i="21"/>
  <c r="AN672" i="21"/>
  <c r="AV659" i="21"/>
  <c r="AZ688" i="21"/>
  <c r="AR670" i="21"/>
  <c r="BP653" i="21"/>
  <c r="AZ658" i="21"/>
  <c r="AR676" i="21"/>
  <c r="AV672" i="21"/>
  <c r="AJ675" i="21"/>
  <c r="AN671" i="21"/>
  <c r="AV731" i="21"/>
  <c r="AR746" i="21"/>
  <c r="AZ746" i="21"/>
  <c r="AV746" i="21"/>
  <c r="AN746" i="21"/>
  <c r="BD731" i="21"/>
  <c r="AR731" i="21"/>
  <c r="AN731" i="21"/>
  <c r="AZ731" i="21"/>
  <c r="AJ731" i="21"/>
  <c r="BL719" i="21"/>
  <c r="AV721" i="21"/>
  <c r="BL723" i="21"/>
  <c r="BL717" i="21"/>
  <c r="BD719" i="21"/>
  <c r="AN721" i="21"/>
  <c r="BP722" i="21"/>
  <c r="BD723" i="21"/>
  <c r="BD717" i="21"/>
  <c r="AV719" i="21"/>
  <c r="BP720" i="21"/>
  <c r="BH722" i="21"/>
  <c r="AV717" i="21"/>
  <c r="AN719" i="21"/>
  <c r="BH720" i="21"/>
  <c r="AZ722" i="21"/>
  <c r="AN717" i="21"/>
  <c r="BP718" i="21"/>
  <c r="AZ720" i="21"/>
  <c r="AR722" i="21"/>
  <c r="AV716" i="21"/>
  <c r="BH718" i="21"/>
  <c r="AR720" i="21"/>
  <c r="AR716" i="21"/>
  <c r="AZ718" i="21"/>
  <c r="BL721" i="21"/>
  <c r="AR718" i="21"/>
  <c r="BD721" i="21"/>
  <c r="AZ719" i="21"/>
  <c r="BD733" i="21"/>
  <c r="AZ737" i="21"/>
  <c r="BD722" i="21"/>
  <c r="BH717" i="21"/>
  <c r="BP723" i="21"/>
  <c r="AV732" i="21"/>
  <c r="AR736" i="21"/>
  <c r="AN722" i="21"/>
  <c r="BD720" i="21"/>
  <c r="BL720" i="21"/>
  <c r="BH723" i="21"/>
  <c r="AZ721" i="21"/>
  <c r="AV753" i="21"/>
  <c r="AJ735" i="21"/>
  <c r="AV720" i="21"/>
  <c r="AR719" i="21"/>
  <c r="BP719" i="21"/>
  <c r="BH721" i="21"/>
  <c r="BP721" i="21"/>
  <c r="AJ752" i="21"/>
  <c r="AZ733" i="21"/>
  <c r="BL718" i="21"/>
  <c r="AR717" i="21"/>
  <c r="AZ717" i="21"/>
  <c r="AR721" i="21"/>
  <c r="AV723" i="21"/>
  <c r="AZ723" i="21"/>
  <c r="BH719" i="21"/>
  <c r="AZ716" i="21"/>
  <c r="AV718" i="21"/>
  <c r="BH716" i="21"/>
  <c r="AZ748" i="21"/>
  <c r="BD737" i="21"/>
  <c r="BD718" i="21"/>
  <c r="AN747" i="21"/>
  <c r="AR732" i="21"/>
  <c r="AN732" i="21"/>
  <c r="AZ752" i="21"/>
  <c r="AV738" i="21"/>
  <c r="AR753" i="21"/>
  <c r="AN751" i="21"/>
  <c r="AN748" i="21"/>
  <c r="AN737" i="21"/>
  <c r="AZ751" i="21"/>
  <c r="AV749" i="21"/>
  <c r="AZ736" i="21"/>
  <c r="AN752" i="21"/>
  <c r="AN734" i="21"/>
  <c r="AV736" i="21"/>
  <c r="AV752" i="21"/>
  <c r="BD735" i="21"/>
  <c r="AJ738" i="21"/>
  <c r="BD738" i="21"/>
  <c r="AN750" i="21"/>
  <c r="AR738" i="21"/>
  <c r="AR735" i="21"/>
  <c r="AV750" i="21"/>
  <c r="BD732" i="21"/>
  <c r="BL722" i="21"/>
  <c r="BP717" i="21"/>
  <c r="AN735" i="21"/>
  <c r="AJ751" i="21"/>
  <c r="AV734" i="21"/>
  <c r="AR752" i="21"/>
  <c r="AV737" i="21"/>
  <c r="AV748" i="21"/>
  <c r="AJ737" i="21"/>
  <c r="AJ734" i="21"/>
  <c r="AJ748" i="21"/>
  <c r="AJ749" i="21"/>
  <c r="AJ732" i="21"/>
  <c r="AN723" i="21"/>
  <c r="AR749" i="21"/>
  <c r="AN733" i="21"/>
  <c r="AZ750" i="21"/>
  <c r="AN736" i="21"/>
  <c r="AJ747" i="21"/>
  <c r="AZ735" i="21"/>
  <c r="AZ732" i="21"/>
  <c r="AR737" i="21"/>
  <c r="AR747" i="21"/>
  <c r="AN753" i="21"/>
  <c r="AN720" i="21"/>
  <c r="AJ733" i="21"/>
  <c r="AR733" i="21"/>
  <c r="BD736" i="21"/>
  <c r="AZ747" i="21"/>
  <c r="BD716" i="21"/>
  <c r="AN749" i="21"/>
  <c r="AZ753" i="21"/>
  <c r="AV735" i="21"/>
  <c r="AV747" i="21"/>
  <c r="AJ753" i="21"/>
  <c r="AV751" i="21"/>
  <c r="BP716" i="21"/>
  <c r="AR750" i="21"/>
  <c r="AR751" i="21"/>
  <c r="AJ750" i="21"/>
  <c r="BL716" i="21"/>
  <c r="AR734" i="21"/>
  <c r="AZ734" i="21"/>
  <c r="AZ738" i="21"/>
  <c r="AZ749" i="21"/>
  <c r="AR748" i="21"/>
  <c r="AR723" i="21"/>
  <c r="AN718" i="21"/>
  <c r="BD734" i="21"/>
  <c r="AV733" i="21"/>
  <c r="AJ736" i="21"/>
  <c r="AN738" i="21"/>
  <c r="AJ1246" i="21"/>
  <c r="AJ1248" i="21"/>
  <c r="AJ1240" i="21"/>
  <c r="AJ1242" i="21"/>
  <c r="AJ1250" i="21"/>
  <c r="AJ1244" i="21"/>
  <c r="AJ1252" i="21"/>
  <c r="AJ1243" i="21"/>
  <c r="AJ1253" i="21"/>
  <c r="AJ1249" i="21"/>
  <c r="AJ1247" i="21"/>
  <c r="AJ1245" i="21"/>
  <c r="AJ1251" i="21"/>
  <c r="AJ1241" i="21"/>
  <c r="AV722" i="21"/>
  <c r="AZ1638" i="21"/>
  <c r="AJ1642" i="21"/>
  <c r="AN1645" i="21"/>
  <c r="BD1621" i="21"/>
  <c r="AV1624" i="21"/>
  <c r="AN1627" i="21"/>
  <c r="AN1619" i="21"/>
  <c r="AR1638" i="21"/>
  <c r="AV1641" i="21"/>
  <c r="AZ1644" i="21"/>
  <c r="AV1621" i="21"/>
  <c r="AN1624" i="21"/>
  <c r="BD1626" i="21"/>
  <c r="AJ1619" i="21"/>
  <c r="AJ1638" i="21"/>
  <c r="AN1641" i="21"/>
  <c r="AR1644" i="21"/>
  <c r="BD1623" i="21"/>
  <c r="AV1626" i="21"/>
  <c r="AV1637" i="21"/>
  <c r="AZ1640" i="21"/>
  <c r="AJ1644" i="21"/>
  <c r="AZ1636" i="21"/>
  <c r="AN1637" i="21"/>
  <c r="AR1640" i="21"/>
  <c r="AV1643" i="21"/>
  <c r="AV1636" i="21"/>
  <c r="BD1620" i="21"/>
  <c r="AN1623" i="21"/>
  <c r="AJ1640" i="21"/>
  <c r="AN1643" i="21"/>
  <c r="AR1636" i="21"/>
  <c r="AV1620" i="21"/>
  <c r="BD1622" i="21"/>
  <c r="AV1625" i="21"/>
  <c r="AN1628" i="21"/>
  <c r="AZ1619" i="21"/>
  <c r="AN1626" i="21"/>
  <c r="BD1627" i="21"/>
  <c r="AV1645" i="21"/>
  <c r="AV1622" i="21"/>
  <c r="BD1625" i="21"/>
  <c r="AV1627" i="21"/>
  <c r="AN1622" i="21"/>
  <c r="AN1639" i="21"/>
  <c r="AN1636" i="21"/>
  <c r="AN1620" i="21"/>
  <c r="BD1624" i="21"/>
  <c r="AV1628" i="21"/>
  <c r="BD1619" i="21"/>
  <c r="AZ1642" i="21"/>
  <c r="AJ1636" i="21"/>
  <c r="AV1619" i="21"/>
  <c r="AR1642" i="21"/>
  <c r="BD1628" i="21"/>
  <c r="AR1619" i="21"/>
  <c r="AV1639" i="21"/>
  <c r="AN1625" i="21"/>
  <c r="AV1623" i="21"/>
  <c r="AR1604" i="21"/>
  <c r="AJ1606" i="21"/>
  <c r="BL1607" i="21"/>
  <c r="BD1609" i="21"/>
  <c r="AN1611" i="21"/>
  <c r="AZ1602" i="21"/>
  <c r="AJ1604" i="21"/>
  <c r="BL1605" i="21"/>
  <c r="BD1607" i="21"/>
  <c r="AV1609" i="21"/>
  <c r="BP1610" i="21"/>
  <c r="AV1602" i="21"/>
  <c r="AJ1602" i="21"/>
  <c r="BL1603" i="21"/>
  <c r="BD1605" i="21"/>
  <c r="AV1607" i="21"/>
  <c r="AN1609" i="21"/>
  <c r="BH1610" i="21"/>
  <c r="AR1602" i="21"/>
  <c r="BD1603" i="21"/>
  <c r="AV1605" i="21"/>
  <c r="AN1607" i="21"/>
  <c r="BP1608" i="21"/>
  <c r="AZ1610" i="21"/>
  <c r="AN1602" i="21"/>
  <c r="AV1603" i="21"/>
  <c r="AN1605" i="21"/>
  <c r="BP1606" i="21"/>
  <c r="BH1608" i="21"/>
  <c r="BP1602" i="21"/>
  <c r="AN1603" i="21"/>
  <c r="BP1604" i="21"/>
  <c r="BH1606" i="21"/>
  <c r="AZ1608" i="21"/>
  <c r="AR1610" i="21"/>
  <c r="BL1611" i="21"/>
  <c r="BL1602" i="21"/>
  <c r="BH1604" i="21"/>
  <c r="AZ1606" i="21"/>
  <c r="AR1608" i="21"/>
  <c r="AJ1610" i="21"/>
  <c r="BD1611" i="21"/>
  <c r="BH1602" i="21"/>
  <c r="AZ1604" i="21"/>
  <c r="AR1606" i="21"/>
  <c r="AJ1608" i="21"/>
  <c r="BL1609" i="21"/>
  <c r="AV1611" i="21"/>
  <c r="BD1602" i="21"/>
  <c r="AR1605" i="21"/>
  <c r="BD1610" i="21"/>
  <c r="BD1606" i="21"/>
  <c r="AZ1643" i="21"/>
  <c r="AJ1627" i="21"/>
  <c r="BP1611" i="21"/>
  <c r="AZ1603" i="21"/>
  <c r="AJ1609" i="21"/>
  <c r="BL1604" i="21"/>
  <c r="AZ1625" i="21"/>
  <c r="BD1608" i="21"/>
  <c r="AR1607" i="21"/>
  <c r="BL1610" i="21"/>
  <c r="AJ1611" i="21"/>
  <c r="AR1611" i="21"/>
  <c r="AJ1603" i="21"/>
  <c r="AN1640" i="21"/>
  <c r="AR1623" i="21"/>
  <c r="BL1606" i="21"/>
  <c r="AZ1605" i="21"/>
  <c r="AR1609" i="21"/>
  <c r="AZ1609" i="21"/>
  <c r="BH1609" i="21"/>
  <c r="AZ1611" i="21"/>
  <c r="AJ1605" i="21"/>
  <c r="BH1603" i="21"/>
  <c r="AZ1607" i="21"/>
  <c r="BH1607" i="21"/>
  <c r="BP1607" i="21"/>
  <c r="BP1609" i="21"/>
  <c r="AR1603" i="21"/>
  <c r="BH1605" i="21"/>
  <c r="BP1605" i="21"/>
  <c r="AN1606" i="21"/>
  <c r="AN1608" i="21"/>
  <c r="BH1611" i="21"/>
  <c r="AZ1628" i="21"/>
  <c r="AN1610" i="21"/>
  <c r="AR1643" i="21"/>
  <c r="AR1624" i="21"/>
  <c r="AV1608" i="21"/>
  <c r="AZ1621" i="21"/>
  <c r="AV1640" i="21"/>
  <c r="AV1644" i="21"/>
  <c r="BL1608" i="21"/>
  <c r="AN1604" i="21"/>
  <c r="AJ1624" i="21"/>
  <c r="AJ1637" i="21"/>
  <c r="AR1626" i="21"/>
  <c r="AR1641" i="21"/>
  <c r="AJ1639" i="21"/>
  <c r="AZ1645" i="21"/>
  <c r="AR1625" i="21"/>
  <c r="AJ1607" i="21"/>
  <c r="AR1628" i="21"/>
  <c r="AZ1623" i="21"/>
  <c r="AN1638" i="21"/>
  <c r="AV1642" i="21"/>
  <c r="AZ1622" i="21"/>
  <c r="AV1606" i="21"/>
  <c r="AZ1626" i="21"/>
  <c r="AN1644" i="21"/>
  <c r="AJ1645" i="21"/>
  <c r="AR1639" i="21"/>
  <c r="AN1621" i="21"/>
  <c r="BD1604" i="21"/>
  <c r="AR1637" i="21"/>
  <c r="AJ1641" i="21"/>
  <c r="AZ1641" i="21"/>
  <c r="AR1627" i="21"/>
  <c r="AR1620" i="21"/>
  <c r="AZ1620" i="21"/>
  <c r="AJ1623" i="21"/>
  <c r="AZ1639" i="21"/>
  <c r="AV1638" i="21"/>
  <c r="AZ1624" i="21"/>
  <c r="AZ1627" i="21"/>
  <c r="AJ1626" i="21"/>
  <c r="AJ1622" i="21"/>
  <c r="AJ1625" i="21"/>
  <c r="AV1604" i="21"/>
  <c r="AJ1621" i="21"/>
  <c r="AR1645" i="21"/>
  <c r="AR1622" i="21"/>
  <c r="AZ1637" i="21"/>
  <c r="AN1642" i="21"/>
  <c r="AJ1620" i="21"/>
  <c r="AJ1628" i="21"/>
  <c r="BP1603" i="21"/>
  <c r="AR1621" i="21"/>
  <c r="AJ1643" i="21"/>
  <c r="AV1610" i="21"/>
  <c r="AR1741" i="21"/>
  <c r="AV1744" i="21"/>
  <c r="AZ1747" i="21"/>
  <c r="AJ1751" i="21"/>
  <c r="AN1754" i="21"/>
  <c r="AR1757" i="21"/>
  <c r="AV1760" i="21"/>
  <c r="AZ1763" i="21"/>
  <c r="AN1739" i="21"/>
  <c r="BD1704" i="21"/>
  <c r="AJ1741" i="21"/>
  <c r="AN1744" i="21"/>
  <c r="AR1747" i="21"/>
  <c r="AV1750" i="21"/>
  <c r="AZ1753" i="21"/>
  <c r="AJ1757" i="21"/>
  <c r="AN1760" i="21"/>
  <c r="AR1763" i="21"/>
  <c r="AV1766" i="21"/>
  <c r="AJ1739" i="21"/>
  <c r="AZ1704" i="21"/>
  <c r="AV1740" i="21"/>
  <c r="AZ1743" i="21"/>
  <c r="AJ1747" i="21"/>
  <c r="AN1750" i="21"/>
  <c r="AR1753" i="21"/>
  <c r="AV1756" i="21"/>
  <c r="AZ1759" i="21"/>
  <c r="AJ1763" i="21"/>
  <c r="AN1766" i="21"/>
  <c r="AV1704" i="21"/>
  <c r="AN1740" i="21"/>
  <c r="AR1743" i="21"/>
  <c r="AV1746" i="21"/>
  <c r="AZ1749" i="21"/>
  <c r="AJ1753" i="21"/>
  <c r="AN1756" i="21"/>
  <c r="AR1759" i="21"/>
  <c r="AV1762" i="21"/>
  <c r="AZ1765" i="21"/>
  <c r="AR1704" i="21"/>
  <c r="AJ1743" i="21"/>
  <c r="AN1746" i="21"/>
  <c r="AR1749" i="21"/>
  <c r="AV1752" i="21"/>
  <c r="AZ1755" i="21"/>
  <c r="AJ1759" i="21"/>
  <c r="AN1762" i="21"/>
  <c r="AR1765" i="21"/>
  <c r="AN1704" i="21"/>
  <c r="AV1742" i="21"/>
  <c r="AZ1745" i="21"/>
  <c r="AJ1749" i="21"/>
  <c r="AN1752" i="21"/>
  <c r="AR1755" i="21"/>
  <c r="AV1758" i="21"/>
  <c r="AZ1761" i="21"/>
  <c r="AJ1765" i="21"/>
  <c r="AZ1739" i="21"/>
  <c r="AJ1704" i="21"/>
  <c r="AN1742" i="21"/>
  <c r="AR1745" i="21"/>
  <c r="AV1748" i="21"/>
  <c r="AZ1751" i="21"/>
  <c r="AJ1755" i="21"/>
  <c r="AN1758" i="21"/>
  <c r="AR1761" i="21"/>
  <c r="AV1764" i="21"/>
  <c r="AV1739" i="21"/>
  <c r="AZ1757" i="21"/>
  <c r="AJ1761" i="21"/>
  <c r="AN1764" i="21"/>
  <c r="AR1739" i="21"/>
  <c r="AZ1741" i="21"/>
  <c r="AN1748" i="21"/>
  <c r="AR1751" i="21"/>
  <c r="AJ1745" i="21"/>
  <c r="AV1754" i="21"/>
  <c r="BH1677" i="21"/>
  <c r="AJ1683" i="21"/>
  <c r="AN1684" i="21"/>
  <c r="AZ1669" i="21"/>
  <c r="AV1674" i="21"/>
  <c r="BH1679" i="21"/>
  <c r="AV1688" i="21"/>
  <c r="AV1669" i="21"/>
  <c r="AJ1669" i="21"/>
  <c r="AN1674" i="21"/>
  <c r="AR1675" i="21"/>
  <c r="AZ1679" i="21"/>
  <c r="BD1680" i="21"/>
  <c r="AJ1685" i="21"/>
  <c r="AR1669" i="21"/>
  <c r="BL1670" i="21"/>
  <c r="BL1684" i="21"/>
  <c r="BP1685" i="21"/>
  <c r="AN1669" i="21"/>
  <c r="BD1670" i="21"/>
  <c r="BH1671" i="21"/>
  <c r="AN1676" i="21"/>
  <c r="AZ1681" i="21"/>
  <c r="BP1669" i="21"/>
  <c r="BP1675" i="21"/>
  <c r="AJ1677" i="21"/>
  <c r="AR1681" i="21"/>
  <c r="AV1682" i="21"/>
  <c r="BL1686" i="21"/>
  <c r="BL1669" i="21"/>
  <c r="BD1672" i="21"/>
  <c r="BD1686" i="21"/>
  <c r="BH1687" i="21"/>
  <c r="BH1669" i="21"/>
  <c r="AN1670" i="21"/>
  <c r="AV1672" i="21"/>
  <c r="AZ1673" i="21"/>
  <c r="BL1678" i="21"/>
  <c r="AR1683" i="21"/>
  <c r="BD1669" i="21"/>
  <c r="BD1694" i="21"/>
  <c r="AJ1691" i="21"/>
  <c r="BD1683" i="21"/>
  <c r="AR1685" i="21"/>
  <c r="BP1672" i="21"/>
  <c r="BD1693" i="21"/>
  <c r="AJ1690" i="21"/>
  <c r="AV1679" i="21"/>
  <c r="AR1688" i="21"/>
  <c r="AJ1672" i="21"/>
  <c r="AJ1695" i="21"/>
  <c r="AZ1691" i="21"/>
  <c r="AR1686" i="21"/>
  <c r="BH1673" i="21"/>
  <c r="BD1675" i="21"/>
  <c r="AZ1693" i="21"/>
  <c r="BP1689" i="21"/>
  <c r="AR1679" i="21"/>
  <c r="BL1675" i="21"/>
  <c r="AR1694" i="21"/>
  <c r="BH1690" i="21"/>
  <c r="BL1682" i="21"/>
  <c r="BH1684" i="21"/>
  <c r="BD1696" i="21"/>
  <c r="AJ1693" i="21"/>
  <c r="AZ1689" i="21"/>
  <c r="BD1674" i="21"/>
  <c r="AZ1685" i="21"/>
  <c r="BH1694" i="21"/>
  <c r="AN1691" i="21"/>
  <c r="BH1685" i="21"/>
  <c r="AZ1671" i="21"/>
  <c r="AJ1675" i="21"/>
  <c r="BH1696" i="21"/>
  <c r="AN1693" i="21"/>
  <c r="BD1689" i="21"/>
  <c r="AV1678" i="21"/>
  <c r="AN1686" i="21"/>
  <c r="AJ1673" i="21"/>
  <c r="BH1693" i="21"/>
  <c r="AN1690" i="21"/>
  <c r="AZ1677" i="21"/>
  <c r="BP1681" i="21"/>
  <c r="AR1696" i="21"/>
  <c r="BH1692" i="21"/>
  <c r="AN1689" i="21"/>
  <c r="AJ1674" i="21"/>
  <c r="BL1681" i="21"/>
  <c r="AN1694" i="21"/>
  <c r="BD1690" i="21"/>
  <c r="AZ1683" i="21"/>
  <c r="AN1671" i="21"/>
  <c r="AV1685" i="21"/>
  <c r="BL1672" i="21"/>
  <c r="AN1696" i="21"/>
  <c r="BD1692" i="21"/>
  <c r="AJ1689" i="21"/>
  <c r="AR1677" i="21"/>
  <c r="AZ1684" i="21"/>
  <c r="BP1696" i="21"/>
  <c r="AV1693" i="21"/>
  <c r="BL1689" i="21"/>
  <c r="BL1673" i="21"/>
  <c r="BL1680" i="21"/>
  <c r="BH1695" i="21"/>
  <c r="AN1692" i="21"/>
  <c r="AN1687" i="21"/>
  <c r="AR1671" i="21"/>
  <c r="AJ1681" i="21"/>
  <c r="BL1693" i="21"/>
  <c r="AR1690" i="21"/>
  <c r="BP1682" i="21"/>
  <c r="BD1684" i="21"/>
  <c r="AR1672" i="21"/>
  <c r="BL1695" i="21"/>
  <c r="AR1692" i="21"/>
  <c r="AN1688" i="21"/>
  <c r="BH1674" i="21"/>
  <c r="BP1683" i="21"/>
  <c r="AJ1696" i="21"/>
  <c r="AZ1692" i="21"/>
  <c r="BP1688" i="21"/>
  <c r="AN1672" i="21"/>
  <c r="AJ1688" i="21"/>
  <c r="BP1677" i="21"/>
  <c r="BL1694" i="21"/>
  <c r="AR1691" i="21"/>
  <c r="BH1682" i="21"/>
  <c r="BL1676" i="21"/>
  <c r="AZ1696" i="21"/>
  <c r="BP1692" i="21"/>
  <c r="AV1689" i="21"/>
  <c r="AJ1679" i="21"/>
  <c r="BP1680" i="21"/>
  <c r="BP1694" i="21"/>
  <c r="AV1691" i="21"/>
  <c r="AZ1686" i="21"/>
  <c r="BP1671" i="21"/>
  <c r="AN1681" i="21"/>
  <c r="BD1691" i="21"/>
  <c r="AV1686" i="21"/>
  <c r="BL1691" i="21"/>
  <c r="AJ1692" i="21"/>
  <c r="BD1682" i="21"/>
  <c r="BL1690" i="21"/>
  <c r="AV1755" i="21"/>
  <c r="AN1749" i="21"/>
  <c r="AR1728" i="21"/>
  <c r="AZ1717" i="21"/>
  <c r="AJ1707" i="21"/>
  <c r="AN1729" i="21"/>
  <c r="AV1718" i="21"/>
  <c r="BD1707" i="21"/>
  <c r="AV1749" i="21"/>
  <c r="AR1689" i="21"/>
  <c r="AR1678" i="21"/>
  <c r="BP1690" i="21"/>
  <c r="BH1689" i="21"/>
  <c r="BH1678" i="21"/>
  <c r="AZ1690" i="21"/>
  <c r="BH1681" i="21"/>
  <c r="AZ1758" i="21"/>
  <c r="AJ1727" i="21"/>
  <c r="AR1716" i="21"/>
  <c r="AZ1705" i="21"/>
  <c r="BD1727" i="21"/>
  <c r="AN1717" i="21"/>
  <c r="AV1706" i="21"/>
  <c r="AR1746" i="21"/>
  <c r="AZ1728" i="21"/>
  <c r="AJ1718" i="21"/>
  <c r="AR1707" i="21"/>
  <c r="AZ1746" i="21"/>
  <c r="AN1724" i="21"/>
  <c r="BD1688" i="21"/>
  <c r="BD1676" i="21"/>
  <c r="AV1690" i="21"/>
  <c r="BL1688" i="21"/>
  <c r="AN1678" i="21"/>
  <c r="AJ1687" i="21"/>
  <c r="BD1678" i="21"/>
  <c r="AJ1762" i="21"/>
  <c r="AZ1725" i="21"/>
  <c r="AJ1715" i="21"/>
  <c r="AN1765" i="21"/>
  <c r="AV1726" i="21"/>
  <c r="BD1715" i="21"/>
  <c r="AN1705" i="21"/>
  <c r="AN1743" i="21"/>
  <c r="AR1727" i="21"/>
  <c r="AZ1716" i="21"/>
  <c r="AJ1706" i="21"/>
  <c r="AV1743" i="21"/>
  <c r="BD1722" i="21"/>
  <c r="AN1712" i="21"/>
  <c r="AJ1760" i="21"/>
  <c r="AZ1727" i="21"/>
  <c r="AJ1717" i="21"/>
  <c r="AR1706" i="21"/>
  <c r="AV1747" i="21"/>
  <c r="BD1721" i="21"/>
  <c r="AN1711" i="21"/>
  <c r="AR1754" i="21"/>
  <c r="AJ1724" i="21"/>
  <c r="AR1713" i="21"/>
  <c r="AN1761" i="21"/>
  <c r="BD1728" i="21"/>
  <c r="AN1718" i="21"/>
  <c r="AV1707" i="21"/>
  <c r="AV1745" i="21"/>
  <c r="AV1696" i="21"/>
  <c r="AR1687" i="21"/>
  <c r="AZ1675" i="21"/>
  <c r="AV1684" i="21"/>
  <c r="AN1680" i="21"/>
  <c r="BL1696" i="21"/>
  <c r="BP1687" i="21"/>
  <c r="AJ1670" i="21"/>
  <c r="BH1683" i="21"/>
  <c r="AV1676" i="21"/>
  <c r="AJ1746" i="21"/>
  <c r="AR1724" i="21"/>
  <c r="AZ1713" i="21"/>
  <c r="AN1725" i="21"/>
  <c r="AV1714" i="21"/>
  <c r="AV1765" i="21"/>
  <c r="AJ1740" i="21"/>
  <c r="AJ1726" i="21"/>
  <c r="AR1715" i="21"/>
  <c r="AJ1766" i="21"/>
  <c r="AR1740" i="21"/>
  <c r="AV1721" i="21"/>
  <c r="BD1710" i="21"/>
  <c r="AZ1756" i="21"/>
  <c r="AR1726" i="21"/>
  <c r="AZ1715" i="21"/>
  <c r="AJ1705" i="21"/>
  <c r="AR1744" i="21"/>
  <c r="AN1731" i="21"/>
  <c r="AV1720" i="21"/>
  <c r="BD1709" i="21"/>
  <c r="AN1751" i="21"/>
  <c r="AZ1722" i="21"/>
  <c r="AJ1712" i="21"/>
  <c r="AJ1758" i="21"/>
  <c r="AV1727" i="21"/>
  <c r="BD1716" i="21"/>
  <c r="AN1706" i="21"/>
  <c r="AR1742" i="21"/>
  <c r="AZ1695" i="21"/>
  <c r="AR1673" i="21"/>
  <c r="AN1682" i="21"/>
  <c r="AZ1676" i="21"/>
  <c r="BP1695" i="21"/>
  <c r="AV1680" i="21"/>
  <c r="AR1695" i="21"/>
  <c r="AJ1680" i="21"/>
  <c r="AJ1723" i="21"/>
  <c r="AR1712" i="21"/>
  <c r="BD1723" i="21"/>
  <c r="AN1713" i="21"/>
  <c r="AR1762" i="21"/>
  <c r="AZ1724" i="21"/>
  <c r="AJ1714" i="21"/>
  <c r="AZ1762" i="21"/>
  <c r="BD1730" i="21"/>
  <c r="AN1720" i="21"/>
  <c r="AV1709" i="21"/>
  <c r="AV1753" i="21"/>
  <c r="AJ1725" i="21"/>
  <c r="AR1714" i="21"/>
  <c r="AZ1766" i="21"/>
  <c r="AN1741" i="21"/>
  <c r="BD1729" i="21"/>
  <c r="AN1719" i="21"/>
  <c r="AV1708" i="21"/>
  <c r="AJ1748" i="21"/>
  <c r="AR1721" i="21"/>
  <c r="AZ1710" i="21"/>
  <c r="AZ1754" i="21"/>
  <c r="AN1726" i="21"/>
  <c r="AV1715" i="21"/>
  <c r="AZ1764" i="21"/>
  <c r="AN1695" i="21"/>
  <c r="AJ1671" i="21"/>
  <c r="AV1695" i="21"/>
  <c r="BP1679" i="21"/>
  <c r="BH1675" i="21"/>
  <c r="BD1695" i="21"/>
  <c r="BD1677" i="21"/>
  <c r="AV1694" i="21"/>
  <c r="BP1673" i="21"/>
  <c r="AZ1721" i="21"/>
  <c r="AJ1711" i="21"/>
  <c r="AV1722" i="21"/>
  <c r="BD1711" i="21"/>
  <c r="AN1759" i="21"/>
  <c r="AR1723" i="21"/>
  <c r="AZ1712" i="21"/>
  <c r="AV1759" i="21"/>
  <c r="AV1729" i="21"/>
  <c r="BD1718" i="21"/>
  <c r="AN1708" i="21"/>
  <c r="AR1750" i="21"/>
  <c r="AZ1723" i="21"/>
  <c r="AJ1713" i="21"/>
  <c r="AV1763" i="21"/>
  <c r="AV1728" i="21"/>
  <c r="BD1717" i="21"/>
  <c r="AN1707" i="21"/>
  <c r="AZ1744" i="21"/>
  <c r="AZ1730" i="21"/>
  <c r="AJ1720" i="21"/>
  <c r="AR1709" i="21"/>
  <c r="AV1751" i="21"/>
  <c r="BD1724" i="21"/>
  <c r="AN1714" i="21"/>
  <c r="AV1761" i="21"/>
  <c r="AZ1670" i="21"/>
  <c r="AZ1694" i="21"/>
  <c r="AZ1742" i="21"/>
  <c r="AV1730" i="21"/>
  <c r="AJ1722" i="21"/>
  <c r="AJ1750" i="21"/>
  <c r="BD1726" i="21"/>
  <c r="AR1766" i="21"/>
  <c r="AZ1719" i="21"/>
  <c r="AJ1754" i="21"/>
  <c r="AV1724" i="21"/>
  <c r="AZ1760" i="21"/>
  <c r="AZ1726" i="21"/>
  <c r="AR1705" i="21"/>
  <c r="AV1731" i="21"/>
  <c r="AN1710" i="21"/>
  <c r="AV1681" i="21"/>
  <c r="BP1686" i="21"/>
  <c r="BH1672" i="21"/>
  <c r="BH1676" i="21"/>
  <c r="AZ1680" i="21"/>
  <c r="AZ1682" i="21"/>
  <c r="AV1677" i="21"/>
  <c r="BD1731" i="21"/>
  <c r="AV1705" i="21"/>
  <c r="AJ1764" i="21"/>
  <c r="AR1682" i="21"/>
  <c r="BP1693" i="21"/>
  <c r="AJ1731" i="21"/>
  <c r="AN1721" i="21"/>
  <c r="AZ1720" i="21"/>
  <c r="AV1725" i="21"/>
  <c r="AN1763" i="21"/>
  <c r="AR1718" i="21"/>
  <c r="AZ1750" i="21"/>
  <c r="AN1723" i="21"/>
  <c r="AV1757" i="21"/>
  <c r="AR1725" i="21"/>
  <c r="AR1764" i="21"/>
  <c r="AN1730" i="21"/>
  <c r="BD1708" i="21"/>
  <c r="BD1679" i="21"/>
  <c r="AN1685" i="21"/>
  <c r="BP1670" i="21"/>
  <c r="BP1674" i="21"/>
  <c r="BP1676" i="21"/>
  <c r="BH1680" i="21"/>
  <c r="AN1728" i="21"/>
  <c r="AV1670" i="21"/>
  <c r="AZ1729" i="21"/>
  <c r="BD1719" i="21"/>
  <c r="AR1719" i="21"/>
  <c r="AV1717" i="21"/>
  <c r="AN1747" i="21"/>
  <c r="AZ1711" i="21"/>
  <c r="AV1716" i="21"/>
  <c r="AV1741" i="21"/>
  <c r="AZ1718" i="21"/>
  <c r="AR1748" i="21"/>
  <c r="AV1723" i="21"/>
  <c r="AR1758" i="21"/>
  <c r="BL1677" i="21"/>
  <c r="AV1683" i="21"/>
  <c r="AV1687" i="21"/>
  <c r="AN1673" i="21"/>
  <c r="AN1675" i="21"/>
  <c r="BP1678" i="21"/>
  <c r="BL1674" i="21"/>
  <c r="AJ1730" i="21"/>
  <c r="AZ1706" i="21"/>
  <c r="BH1688" i="21"/>
  <c r="AN1679" i="21"/>
  <c r="AR1720" i="21"/>
  <c r="AV1710" i="21"/>
  <c r="AR1711" i="21"/>
  <c r="AN1716" i="21"/>
  <c r="AJ1744" i="21"/>
  <c r="AZ1731" i="21"/>
  <c r="AR1710" i="21"/>
  <c r="AN1715" i="21"/>
  <c r="AR1717" i="21"/>
  <c r="AN1745" i="21"/>
  <c r="AN1722" i="21"/>
  <c r="AN1755" i="21"/>
  <c r="AJ1676" i="21"/>
  <c r="BD1681" i="21"/>
  <c r="BD1685" i="21"/>
  <c r="AV1671" i="21"/>
  <c r="AV1673" i="21"/>
  <c r="AN1677" i="21"/>
  <c r="BD1725" i="21"/>
  <c r="AV1711" i="21"/>
  <c r="AR1684" i="21"/>
  <c r="AZ1687" i="21"/>
  <c r="AR1752" i="21"/>
  <c r="AJ1719" i="21"/>
  <c r="AN1709" i="21"/>
  <c r="AJ1710" i="21"/>
  <c r="BD1714" i="21"/>
  <c r="AZ1740" i="21"/>
  <c r="AR1730" i="21"/>
  <c r="AJ1709" i="21"/>
  <c r="BD1713" i="21"/>
  <c r="AJ1716" i="21"/>
  <c r="AJ1742" i="21"/>
  <c r="BD1720" i="21"/>
  <c r="AJ1752" i="21"/>
  <c r="AZ1688" i="21"/>
  <c r="AR1674" i="21"/>
  <c r="BL1679" i="21"/>
  <c r="BL1683" i="21"/>
  <c r="BD1687" i="21"/>
  <c r="BD1671" i="21"/>
  <c r="AV1675" i="21"/>
  <c r="AN1757" i="21"/>
  <c r="AJ1728" i="21"/>
  <c r="AN1683" i="21"/>
  <c r="AR1693" i="21"/>
  <c r="AJ1694" i="21"/>
  <c r="AZ1709" i="21"/>
  <c r="AJ1756" i="21"/>
  <c r="AZ1708" i="21"/>
  <c r="AV1713" i="21"/>
  <c r="AJ1729" i="21"/>
  <c r="AZ1707" i="21"/>
  <c r="AV1712" i="21"/>
  <c r="AZ1714" i="21"/>
  <c r="AV1719" i="21"/>
  <c r="AZ1748" i="21"/>
  <c r="BH1686" i="21"/>
  <c r="AZ1672" i="21"/>
  <c r="AJ1678" i="21"/>
  <c r="AJ1682" i="21"/>
  <c r="BL1685" i="21"/>
  <c r="BL1687" i="21"/>
  <c r="BD1673" i="21"/>
  <c r="AJ1721" i="21"/>
  <c r="AZ1678" i="21"/>
  <c r="BL1692" i="21"/>
  <c r="AV1692" i="21"/>
  <c r="BH1691" i="21"/>
  <c r="AR1708" i="21"/>
  <c r="AZ1752" i="21"/>
  <c r="AR1731" i="21"/>
  <c r="AR1756" i="21"/>
  <c r="BD1706" i="21"/>
  <c r="AR1722" i="21"/>
  <c r="AR1760" i="21"/>
  <c r="AN1727" i="21"/>
  <c r="BD1705" i="21"/>
  <c r="AR1729" i="21"/>
  <c r="AJ1708" i="21"/>
  <c r="BD1712" i="21"/>
  <c r="BP1684" i="21"/>
  <c r="BH1670" i="21"/>
  <c r="AR1676" i="21"/>
  <c r="AR1680" i="21"/>
  <c r="AJ1684" i="21"/>
  <c r="AJ1686" i="21"/>
  <c r="BL1671" i="21"/>
  <c r="BP1691" i="21"/>
  <c r="AR1670" i="21"/>
  <c r="AN1753" i="21"/>
  <c r="AZ1674" i="21"/>
  <c r="AR2587" i="21"/>
  <c r="AN2587" i="21"/>
  <c r="AZ2602" i="21"/>
  <c r="AJ2587" i="21"/>
  <c r="AV2602" i="21"/>
  <c r="AR2602" i="21"/>
  <c r="AN2602" i="21"/>
  <c r="BD2587" i="21"/>
  <c r="AZ2587" i="21"/>
  <c r="AJ2602" i="21"/>
  <c r="AV2587" i="21"/>
  <c r="BD2572" i="21"/>
  <c r="AZ2572" i="21"/>
  <c r="AJ2572" i="21"/>
  <c r="BP2572" i="21"/>
  <c r="BL2572" i="21"/>
  <c r="BH2572" i="21"/>
  <c r="AJ2573" i="21"/>
  <c r="AN2577" i="21"/>
  <c r="AR2573" i="21"/>
  <c r="AN2576" i="21"/>
  <c r="AJ2574" i="21"/>
  <c r="BH2573" i="21"/>
  <c r="AV2573" i="21"/>
  <c r="AR2576" i="21"/>
  <c r="BL2579" i="21"/>
  <c r="AN2572" i="21"/>
  <c r="AR2575" i="21"/>
  <c r="AV2572" i="21"/>
  <c r="AN2573" i="21"/>
  <c r="BP2579" i="21"/>
  <c r="AV2575" i="21"/>
  <c r="BD2578" i="21"/>
  <c r="AZ2579" i="21"/>
  <c r="AV2574" i="21"/>
  <c r="BH2579" i="21"/>
  <c r="AJ2579" i="21"/>
  <c r="BH2578" i="21"/>
  <c r="AZ2577" i="21"/>
  <c r="AZ2574" i="21"/>
  <c r="BH2577" i="21"/>
  <c r="AV2577" i="21"/>
  <c r="AZ2573" i="21"/>
  <c r="AZ2578" i="21"/>
  <c r="AN2578" i="21"/>
  <c r="BL2577" i="21"/>
  <c r="BD2576" i="21"/>
  <c r="BH2575" i="21"/>
  <c r="BP2575" i="21"/>
  <c r="BD2575" i="21"/>
  <c r="BL2578" i="21"/>
  <c r="BH2576" i="21"/>
  <c r="AV2576" i="21"/>
  <c r="AJ2576" i="21"/>
  <c r="AZ2576" i="21"/>
  <c r="AR2572" i="21"/>
  <c r="AR2574" i="21"/>
  <c r="BH2574" i="21"/>
  <c r="BP2577" i="21"/>
  <c r="AR2577" i="21"/>
  <c r="BL2576" i="21"/>
  <c r="BL2573" i="21"/>
  <c r="AJ2577" i="21"/>
  <c r="AZ2575" i="21"/>
  <c r="AJ2575" i="21"/>
  <c r="BD2574" i="21"/>
  <c r="AN2594" i="21"/>
  <c r="AZ2593" i="21"/>
  <c r="BL2574" i="21"/>
  <c r="BP2578" i="21"/>
  <c r="AN2574" i="21"/>
  <c r="BD2592" i="21"/>
  <c r="AR2592" i="21"/>
  <c r="BP2573" i="21"/>
  <c r="AJ2578" i="21"/>
  <c r="BD2577" i="21"/>
  <c r="AN2609" i="21"/>
  <c r="AV2608" i="21"/>
  <c r="AV2591" i="21"/>
  <c r="AJ2591" i="21"/>
  <c r="AN2603" i="21"/>
  <c r="AN2593" i="21"/>
  <c r="AJ2594" i="21"/>
  <c r="AV2603" i="21"/>
  <c r="AV2589" i="21"/>
  <c r="AZ2607" i="21"/>
  <c r="AZ2608" i="21"/>
  <c r="AR2589" i="21"/>
  <c r="AZ2604" i="21"/>
  <c r="BD2590" i="21"/>
  <c r="AR2609" i="21"/>
  <c r="AV2588" i="21"/>
  <c r="AZ2590" i="21"/>
  <c r="BD2579" i="21"/>
  <c r="BL2575" i="21"/>
  <c r="BP2576" i="21"/>
  <c r="BD2591" i="21"/>
  <c r="AZ2592" i="21"/>
  <c r="AN2588" i="21"/>
  <c r="AN2606" i="21"/>
  <c r="AN2607" i="21"/>
  <c r="AJ2588" i="21"/>
  <c r="AN2579" i="21"/>
  <c r="BP2574" i="21"/>
  <c r="AN2575" i="21"/>
  <c r="AV2607" i="21"/>
  <c r="AN2590" i="21"/>
  <c r="AV2590" i="21"/>
  <c r="AR2591" i="21"/>
  <c r="AR2608" i="21"/>
  <c r="AR2594" i="21"/>
  <c r="AV2605" i="21"/>
  <c r="AJ2605" i="21"/>
  <c r="AZ2609" i="21"/>
  <c r="AZ2605" i="21"/>
  <c r="AV2594" i="21"/>
  <c r="AN2605" i="21"/>
  <c r="BD2573" i="21"/>
  <c r="AJ2606" i="21"/>
  <c r="BD2588" i="21"/>
  <c r="AN2589" i="21"/>
  <c r="AJ2590" i="21"/>
  <c r="AZ2606" i="21"/>
  <c r="AJ2593" i="21"/>
  <c r="AJ2604" i="21"/>
  <c r="BD2593" i="21"/>
  <c r="AR2603" i="21"/>
  <c r="AN2608" i="21"/>
  <c r="AR2605" i="21"/>
  <c r="AV2609" i="21"/>
  <c r="AZ2588" i="21"/>
  <c r="BD2594" i="21"/>
  <c r="AV2604" i="21"/>
  <c r="AZ2591" i="21"/>
  <c r="AJ2603" i="21"/>
  <c r="AV2592" i="21"/>
  <c r="AZ2594" i="21"/>
  <c r="AV2606" i="21"/>
  <c r="AZ2603" i="21"/>
  <c r="AJ2608" i="21"/>
  <c r="AJ2609" i="21"/>
  <c r="AV2593" i="21"/>
  <c r="AR2590" i="21"/>
  <c r="AN2591" i="21"/>
  <c r="AR2593" i="21"/>
  <c r="AR2604" i="21"/>
  <c r="AR2588" i="21"/>
  <c r="AN2604" i="21"/>
  <c r="AJ2607" i="21"/>
  <c r="AZ2589" i="21"/>
  <c r="AR2606" i="21"/>
  <c r="AR2607" i="21"/>
  <c r="AN2592" i="21"/>
  <c r="AJ2589" i="21"/>
  <c r="BD2589" i="21"/>
  <c r="AJ2592" i="21"/>
  <c r="AV2579" i="21"/>
  <c r="AJ1089" i="21"/>
  <c r="AJ1105" i="21"/>
  <c r="AJ1087" i="21"/>
  <c r="AJ1103" i="21"/>
  <c r="AJ1109" i="21"/>
  <c r="AJ1101" i="21"/>
  <c r="AJ1099" i="21"/>
  <c r="AJ1097" i="21"/>
  <c r="AJ1113" i="21"/>
  <c r="AJ1095" i="21"/>
  <c r="AJ1111" i="21"/>
  <c r="AJ1091" i="21"/>
  <c r="AJ1107" i="21"/>
  <c r="AJ1093" i="21"/>
  <c r="AJ1100" i="21"/>
  <c r="AJ1088" i="21"/>
  <c r="AJ1108" i="21"/>
  <c r="AJ1112" i="21"/>
  <c r="AJ1098" i="21"/>
  <c r="AJ1096" i="21"/>
  <c r="AJ1114" i="21"/>
  <c r="AJ1092" i="21"/>
  <c r="AJ1094" i="21"/>
  <c r="AJ1106" i="21"/>
  <c r="AJ1102" i="21"/>
  <c r="AJ1110" i="21"/>
  <c r="AJ1104" i="21"/>
  <c r="AJ1090" i="21"/>
  <c r="AN159" i="21"/>
  <c r="BD161" i="21"/>
  <c r="AV161" i="21"/>
  <c r="AN161" i="21"/>
  <c r="BD163" i="21"/>
  <c r="BD160" i="21"/>
  <c r="AV163" i="21"/>
  <c r="AV162" i="21"/>
  <c r="AV159" i="21"/>
  <c r="AN162" i="21"/>
  <c r="AV160" i="21"/>
  <c r="AN163" i="21"/>
  <c r="BD159" i="21"/>
  <c r="AN160" i="21"/>
  <c r="BD162" i="21"/>
  <c r="AV145" i="21"/>
  <c r="AJ161" i="21"/>
  <c r="AZ160" i="21"/>
  <c r="BP149" i="21"/>
  <c r="BP145" i="21"/>
  <c r="BD148" i="21"/>
  <c r="AZ145" i="21"/>
  <c r="AJ162" i="21"/>
  <c r="BP147" i="21"/>
  <c r="AV173" i="21"/>
  <c r="AN158" i="21"/>
  <c r="AJ172" i="21"/>
  <c r="AZ171" i="21"/>
  <c r="AV176" i="21"/>
  <c r="AJ158" i="21"/>
  <c r="BL147" i="21"/>
  <c r="BP150" i="21"/>
  <c r="AR159" i="21"/>
  <c r="AZ150" i="21"/>
  <c r="AJ175" i="21"/>
  <c r="AZ158" i="21"/>
  <c r="BD158" i="21"/>
  <c r="BH149" i="21"/>
  <c r="BH147" i="21"/>
  <c r="AJ176" i="21"/>
  <c r="BH145" i="21"/>
  <c r="AR161" i="21"/>
  <c r="AR158" i="21"/>
  <c r="BL146" i="21"/>
  <c r="AR171" i="21"/>
  <c r="BH148" i="21"/>
  <c r="AZ162" i="21"/>
  <c r="BD150" i="21"/>
  <c r="BP146" i="21"/>
  <c r="AV175" i="21"/>
  <c r="AV148" i="21"/>
  <c r="AR174" i="21"/>
  <c r="BH150" i="21"/>
  <c r="AR175" i="21"/>
  <c r="AN171" i="21"/>
  <c r="AZ161" i="21"/>
  <c r="AZ175" i="21"/>
  <c r="AR162" i="21"/>
  <c r="AJ160" i="21"/>
  <c r="BD145" i="21"/>
  <c r="AZ146" i="21"/>
  <c r="AV174" i="21"/>
  <c r="AZ147" i="21"/>
  <c r="AZ172" i="21"/>
  <c r="BL149" i="21"/>
  <c r="AZ173" i="21"/>
  <c r="AV146" i="21"/>
  <c r="AR173" i="21"/>
  <c r="AJ159" i="21"/>
  <c r="AN174" i="21"/>
  <c r="BL145" i="21"/>
  <c r="AZ159" i="21"/>
  <c r="AV149" i="21"/>
  <c r="AV171" i="21"/>
  <c r="AV147" i="21"/>
  <c r="AJ171" i="21"/>
  <c r="AN176" i="21"/>
  <c r="AR160" i="21"/>
  <c r="AV150" i="21"/>
  <c r="AZ176" i="21"/>
  <c r="BD146" i="21"/>
  <c r="BD149" i="21"/>
  <c r="BP148" i="21"/>
  <c r="AN172" i="21"/>
  <c r="AJ163" i="21"/>
  <c r="AR176" i="21"/>
  <c r="AV172" i="21"/>
  <c r="AZ148" i="21"/>
  <c r="AZ174" i="21"/>
  <c r="BD147" i="21"/>
  <c r="AZ163" i="21"/>
  <c r="AR163" i="21"/>
  <c r="BL150" i="21"/>
  <c r="AR172" i="21"/>
  <c r="AZ149" i="21"/>
  <c r="AN173" i="21"/>
  <c r="AV158" i="21"/>
  <c r="AJ174" i="21"/>
  <c r="BL148" i="21"/>
  <c r="AN175" i="21"/>
  <c r="BH146" i="21"/>
  <c r="AJ173" i="21"/>
  <c r="AJ229" i="4"/>
  <c r="AJ230" i="4" s="1"/>
  <c r="B236" i="4" s="1"/>
  <c r="B883" i="21" l="1"/>
  <c r="AP1176" i="21"/>
  <c r="B1184" i="21" s="1"/>
  <c r="AJ2678" i="21"/>
  <c r="B2679" i="21" s="1"/>
  <c r="AJ2347" i="21"/>
  <c r="B2348" i="21" s="1"/>
  <c r="AJ2047" i="21"/>
  <c r="B2051" i="21" s="1"/>
  <c r="DY2156" i="21"/>
  <c r="B2163" i="21" s="1"/>
  <c r="B863" i="21"/>
  <c r="AO842" i="21"/>
  <c r="B836" i="21" s="1"/>
  <c r="AJ833" i="21"/>
  <c r="B934" i="21"/>
  <c r="AJ432" i="21"/>
  <c r="AM765" i="21"/>
  <c r="B763" i="21" s="1"/>
  <c r="AT1439" i="21"/>
  <c r="AM705" i="21"/>
  <c r="B703" i="21" s="1"/>
  <c r="AR416" i="21"/>
  <c r="AJ990" i="21"/>
  <c r="B996" i="21" s="1"/>
  <c r="AJ400" i="21"/>
  <c r="BD416" i="21"/>
  <c r="AZ416" i="21"/>
  <c r="AN432" i="21"/>
  <c r="AZ400" i="21"/>
  <c r="BD400" i="21"/>
  <c r="BL400" i="21"/>
  <c r="AN416" i="21"/>
  <c r="AJ416" i="21"/>
  <c r="AR432" i="21"/>
  <c r="AV432" i="21"/>
  <c r="AR803" i="4"/>
  <c r="BH803" i="4"/>
  <c r="BL803" i="4"/>
  <c r="BD803" i="4"/>
  <c r="AV803" i="4"/>
  <c r="AZ803" i="4"/>
  <c r="AJ2442" i="21"/>
  <c r="B2443" i="21" s="1"/>
  <c r="AJ2715" i="21"/>
  <c r="B2719" i="21" s="1"/>
  <c r="AJ2494" i="21"/>
  <c r="B2498" i="21" s="1"/>
  <c r="AJ2384" i="21"/>
  <c r="B2388" i="21" s="1"/>
  <c r="AJ2304" i="21"/>
  <c r="B2308" i="21" s="1"/>
  <c r="AJ2246" i="21"/>
  <c r="B2247" i="21" s="1"/>
  <c r="AJ2157" i="21"/>
  <c r="B2161" i="21" s="1"/>
  <c r="AJ2100" i="21"/>
  <c r="B2104" i="21" s="1"/>
  <c r="AZ432" i="21"/>
  <c r="AV164" i="21"/>
  <c r="AR400" i="21"/>
  <c r="BH400" i="21"/>
  <c r="CM1768" i="21"/>
  <c r="B1775" i="21" s="1"/>
  <c r="AV400" i="21"/>
  <c r="CM1647" i="21"/>
  <c r="B1654" i="21" s="1"/>
  <c r="AV416" i="21"/>
  <c r="AN400" i="21"/>
  <c r="BP400" i="21"/>
  <c r="AJ1115" i="21"/>
  <c r="B1121" i="21" s="1"/>
  <c r="B837" i="21"/>
  <c r="B901" i="21"/>
  <c r="B882" i="21"/>
  <c r="B862" i="21"/>
  <c r="BD724" i="21"/>
  <c r="AG550" i="21"/>
  <c r="B550" i="21" s="1"/>
  <c r="AG234" i="21"/>
  <c r="B234" i="21" s="1"/>
  <c r="BH2580" i="21"/>
  <c r="AZ1612" i="21"/>
  <c r="BH724" i="21"/>
  <c r="AV662" i="21"/>
  <c r="AR694" i="21"/>
  <c r="AG379" i="21"/>
  <c r="B379" i="21" s="1"/>
  <c r="AG296" i="21"/>
  <c r="B296" i="21" s="1"/>
  <c r="AG639" i="21"/>
  <c r="B639" i="21" s="1"/>
  <c r="AG599" i="21"/>
  <c r="B599" i="21" s="1"/>
  <c r="AN151" i="21"/>
  <c r="AN164" i="21"/>
  <c r="BD164" i="21"/>
  <c r="AJ177" i="21"/>
  <c r="BD151" i="21"/>
  <c r="AR164" i="21"/>
  <c r="AN177" i="21"/>
  <c r="AJ151" i="21"/>
  <c r="AV177" i="21"/>
  <c r="AR151" i="21"/>
  <c r="AZ164" i="21"/>
  <c r="AJ164" i="21"/>
  <c r="AV151" i="21"/>
  <c r="BH151" i="21"/>
  <c r="BL151" i="21"/>
  <c r="AZ177" i="21"/>
  <c r="AR177" i="21"/>
  <c r="BP151" i="21"/>
  <c r="AR2580" i="21"/>
  <c r="BL2580" i="21"/>
  <c r="BD2595" i="21"/>
  <c r="BH1697" i="21"/>
  <c r="BL1612" i="21"/>
  <c r="AJ1612" i="21"/>
  <c r="AR1629" i="21"/>
  <c r="AR1646" i="21"/>
  <c r="BD739" i="21"/>
  <c r="AR2595" i="21"/>
  <c r="BP1612" i="21"/>
  <c r="BP2580" i="21"/>
  <c r="AN2610" i="21"/>
  <c r="AJ1697" i="21"/>
  <c r="AV1732" i="21"/>
  <c r="AV1612" i="21"/>
  <c r="AZ1646" i="21"/>
  <c r="AN1629" i="21"/>
  <c r="AZ724" i="21"/>
  <c r="AR724" i="21"/>
  <c r="AN754" i="21"/>
  <c r="BH662" i="21"/>
  <c r="AR678" i="21"/>
  <c r="BD678" i="21"/>
  <c r="BD662" i="21"/>
  <c r="AJ2580" i="21"/>
  <c r="AR2610" i="21"/>
  <c r="BD1697" i="21"/>
  <c r="BP1697" i="21"/>
  <c r="AV1697" i="21"/>
  <c r="BH1612" i="21"/>
  <c r="AR1612" i="21"/>
  <c r="AN1646" i="21"/>
  <c r="AJ1629" i="21"/>
  <c r="BL724" i="21"/>
  <c r="AJ724" i="21"/>
  <c r="AV754" i="21"/>
  <c r="BL662" i="21"/>
  <c r="AZ694" i="21"/>
  <c r="AV2580" i="21"/>
  <c r="AZ2580" i="21"/>
  <c r="AV2610" i="21"/>
  <c r="AR1697" i="21"/>
  <c r="AV1767" i="21"/>
  <c r="AZ1732" i="21"/>
  <c r="AV1629" i="21"/>
  <c r="AZ1629" i="21"/>
  <c r="AJ739" i="21"/>
  <c r="AZ754" i="21"/>
  <c r="BP662" i="21"/>
  <c r="AZ662" i="21"/>
  <c r="AJ678" i="21"/>
  <c r="AJ694" i="21"/>
  <c r="AR1732" i="21"/>
  <c r="AR739" i="21"/>
  <c r="BD2580" i="21"/>
  <c r="AJ2595" i="21"/>
  <c r="BL1697" i="21"/>
  <c r="AJ1732" i="21"/>
  <c r="AJ1767" i="21"/>
  <c r="BD1612" i="21"/>
  <c r="AN1612" i="21"/>
  <c r="AJ1646" i="21"/>
  <c r="AJ1254" i="21"/>
  <c r="AJ754" i="21"/>
  <c r="AR754" i="21"/>
  <c r="AR662" i="21"/>
  <c r="AN662" i="21"/>
  <c r="AN678" i="21"/>
  <c r="AZ2595" i="21"/>
  <c r="AR1767" i="21"/>
  <c r="AN2580" i="21"/>
  <c r="AV2595" i="21"/>
  <c r="AZ2610" i="21"/>
  <c r="AZ1767" i="21"/>
  <c r="AV1646" i="21"/>
  <c r="AV724" i="21"/>
  <c r="AZ739" i="21"/>
  <c r="AV739" i="21"/>
  <c r="AJ662" i="21"/>
  <c r="AV678" i="21"/>
  <c r="AV694" i="21"/>
  <c r="AM441" i="21"/>
  <c r="B439" i="21" s="1"/>
  <c r="AN1697" i="21"/>
  <c r="AN1767" i="21"/>
  <c r="AJ2610" i="21"/>
  <c r="AN2595" i="21"/>
  <c r="AZ1697" i="21"/>
  <c r="AN1732" i="21"/>
  <c r="BD1732" i="21"/>
  <c r="BD1629" i="21"/>
  <c r="BP724" i="21"/>
  <c r="AN724" i="21"/>
  <c r="AN739" i="21"/>
  <c r="AZ678" i="21"/>
  <c r="AN694" i="21"/>
  <c r="AJ125" i="21"/>
  <c r="B132" i="21" s="1"/>
  <c r="AA11" i="22"/>
  <c r="Q11" i="30"/>
  <c r="Q11" i="16"/>
  <c r="Q11" i="17"/>
  <c r="Q11" i="13"/>
  <c r="Q9" i="12"/>
  <c r="Q9" i="6"/>
  <c r="Q9" i="11"/>
  <c r="Q9" i="9"/>
  <c r="Q9" i="8"/>
  <c r="Q9" i="7"/>
  <c r="Q9" i="5"/>
  <c r="Q9" i="4"/>
  <c r="Q9" i="3"/>
  <c r="Q9" i="21"/>
  <c r="Q9" i="10"/>
  <c r="Q11" i="27"/>
  <c r="Q9" i="1"/>
  <c r="B11" i="16"/>
  <c r="B9" i="1"/>
  <c r="B11" i="30"/>
  <c r="B11" i="22"/>
  <c r="B11" i="17"/>
  <c r="B11" i="13"/>
  <c r="B9" i="12"/>
  <c r="B9" i="6"/>
  <c r="B9" i="11"/>
  <c r="B9" i="9"/>
  <c r="B9" i="8"/>
  <c r="B9" i="7"/>
  <c r="B9" i="5"/>
  <c r="B9" i="4"/>
  <c r="B9" i="3"/>
  <c r="B9" i="21"/>
  <c r="B9" i="10"/>
  <c r="B11" i="27"/>
  <c r="AJ804" i="4" l="1"/>
  <c r="B809" i="4" s="1"/>
  <c r="N10" i="32"/>
  <c r="AG438" i="21"/>
  <c r="B438" i="21" s="1"/>
  <c r="N9" i="8"/>
  <c r="N11" i="30"/>
  <c r="N9" i="21"/>
  <c r="N9" i="6"/>
  <c r="N9" i="1"/>
  <c r="N9" i="3"/>
  <c r="N9" i="12"/>
  <c r="N9" i="4"/>
  <c r="N11" i="13"/>
  <c r="N11" i="16"/>
  <c r="N9" i="10"/>
  <c r="N9" i="11"/>
  <c r="N9" i="5"/>
  <c r="N11" i="17"/>
  <c r="N11" i="27"/>
  <c r="N9" i="9"/>
  <c r="N9" i="7"/>
  <c r="N11" i="22"/>
  <c r="AJ2611" i="21"/>
  <c r="B2617" i="21" s="1"/>
  <c r="AG1768" i="21"/>
  <c r="B1777" i="21" s="1"/>
  <c r="AG1647" i="21"/>
  <c r="B1656" i="21" s="1"/>
  <c r="AG762" i="21"/>
  <c r="B762" i="21" s="1"/>
  <c r="B702" i="21"/>
  <c r="AG185" i="21"/>
  <c r="B185" i="21" s="1"/>
  <c r="Y17" i="26" l="1"/>
  <c r="Z17" i="26"/>
  <c r="AC10" i="32"/>
  <c r="AC9" i="10"/>
  <c r="AC11" i="13"/>
  <c r="AC9" i="8"/>
  <c r="AC11" i="16"/>
  <c r="AC11" i="17"/>
  <c r="AC9" i="3"/>
  <c r="AC9" i="7"/>
  <c r="AM11" i="22"/>
  <c r="AC9" i="12"/>
  <c r="AC9" i="4"/>
  <c r="AC9" i="11"/>
  <c r="AC9" i="1"/>
  <c r="AC9" i="9"/>
  <c r="AC9" i="6"/>
  <c r="AC11" i="30"/>
  <c r="AC9" i="5"/>
  <c r="AC9" i="21"/>
  <c r="AC11" i="27"/>
  <c r="AB17" i="26" l="1"/>
  <c r="AA17" i="26"/>
  <c r="AK796" i="21"/>
  <c r="B804" i="21" s="1"/>
  <c r="AJ806" i="21"/>
  <c r="AJ796" i="21" l="1"/>
  <c r="B801" i="21" s="1"/>
</calcChain>
</file>

<file path=xl/sharedStrings.xml><?xml version="1.0" encoding="utf-8"?>
<sst xmlns="http://schemas.openxmlformats.org/spreadsheetml/2006/main" count="21919" uniqueCount="8305">
  <si>
    <t>Índice</t>
  </si>
  <si>
    <t xml:space="preserve">Presentación </t>
  </si>
  <si>
    <t>Informantes</t>
  </si>
  <si>
    <t>Participantes</t>
  </si>
  <si>
    <t>CENSO NACIONAL DE GOBIERNOS MUNICIPALES Y
DEMARCACIONES TERRITORIALES DE LA CIUDAD DE MÉXICO 2023</t>
  </si>
  <si>
    <t>Sección I. Estructura organizacional y recursos</t>
  </si>
  <si>
    <t>Entidad:</t>
  </si>
  <si>
    <t>Clave:</t>
  </si>
  <si>
    <t>Municipio:</t>
  </si>
  <si>
    <t>Instrucción general para las preguntas de la subsección:</t>
  </si>
  <si>
    <t>Glosario de la subsección:</t>
  </si>
  <si>
    <t>Para el caso del último grado de estudios, en caso de que registre el código "1" en la columna "Nivel de escolaridad", debe anotar el código "8" en la columna "Estatus".</t>
  </si>
  <si>
    <t>Para el caso del último grado de estudios, en caso de que registre el código "2", "3" o "4" en la columna "Nivel de escolaridad", no puede hacer uso del código "4" en la columna "Estatus".</t>
  </si>
  <si>
    <r>
      <t xml:space="preserve">Sexo
</t>
    </r>
    <r>
      <rPr>
        <i/>
        <sz val="8"/>
        <rFont val="Arial"/>
        <family val="2"/>
      </rPr>
      <t>(ver catálogo)</t>
    </r>
  </si>
  <si>
    <r>
      <t xml:space="preserve">Edad
</t>
    </r>
    <r>
      <rPr>
        <i/>
        <sz val="8"/>
        <rFont val="Arial"/>
        <family val="2"/>
      </rPr>
      <t>(años)</t>
    </r>
  </si>
  <si>
    <r>
      <t xml:space="preserve">Ingresos brutos mensuales
</t>
    </r>
    <r>
      <rPr>
        <i/>
        <sz val="8"/>
        <color theme="1"/>
        <rFont val="Arial"/>
        <family val="2"/>
      </rPr>
      <t>(pesos)</t>
    </r>
  </si>
  <si>
    <t>Último grado de estudios</t>
  </si>
  <si>
    <r>
      <t xml:space="preserve">Institución de procedencia
</t>
    </r>
    <r>
      <rPr>
        <i/>
        <sz val="8"/>
        <rFont val="Arial"/>
        <family val="2"/>
      </rPr>
      <t>(ver catálogo)</t>
    </r>
  </si>
  <si>
    <r>
      <t xml:space="preserve">Antigüedad en el servicio público
</t>
    </r>
    <r>
      <rPr>
        <i/>
        <sz val="8"/>
        <rFont val="Arial"/>
        <family val="2"/>
      </rPr>
      <t>(años)</t>
    </r>
  </si>
  <si>
    <r>
      <t xml:space="preserve">Antigüedad en el cargo 
</t>
    </r>
    <r>
      <rPr>
        <i/>
        <sz val="8"/>
        <rFont val="Arial"/>
        <family val="2"/>
      </rPr>
      <t>(años)</t>
    </r>
  </si>
  <si>
    <r>
      <t xml:space="preserve">Forma de designación
</t>
    </r>
    <r>
      <rPr>
        <i/>
        <sz val="8"/>
        <rFont val="Arial"/>
        <family val="2"/>
      </rPr>
      <t>(ver catálogo)</t>
    </r>
  </si>
  <si>
    <r>
      <t xml:space="preserve">Nivel de escolaridad 
</t>
    </r>
    <r>
      <rPr>
        <i/>
        <sz val="8"/>
        <rFont val="Arial"/>
        <family val="2"/>
      </rPr>
      <t>(ver catálogo)</t>
    </r>
  </si>
  <si>
    <r>
      <t xml:space="preserve">Estatus
</t>
    </r>
    <r>
      <rPr>
        <i/>
        <sz val="8"/>
        <rFont val="Arial"/>
        <family val="2"/>
      </rPr>
      <t>(ver catálogo)</t>
    </r>
  </si>
  <si>
    <t>1.</t>
  </si>
  <si>
    <r>
      <t xml:space="preserve">Otra forma de designación:
</t>
    </r>
    <r>
      <rPr>
        <i/>
        <sz val="8"/>
        <color theme="1"/>
        <rFont val="Arial"/>
        <family val="2"/>
      </rPr>
      <t>(especifique)</t>
    </r>
  </si>
  <si>
    <t>Catálogo de sexo</t>
  </si>
  <si>
    <t>Catálogo de institución de procedencia</t>
  </si>
  <si>
    <t>Hombre</t>
  </si>
  <si>
    <t>Secretaría de la Defensa Nacional</t>
  </si>
  <si>
    <t>Chinanteco</t>
  </si>
  <si>
    <t>2.</t>
  </si>
  <si>
    <t>Mujer</t>
  </si>
  <si>
    <t>Secretaría de Marina</t>
  </si>
  <si>
    <t>Ch'ol</t>
  </si>
  <si>
    <t>8.</t>
  </si>
  <si>
    <t>Vacante</t>
  </si>
  <si>
    <t>3.</t>
  </si>
  <si>
    <t>Policía Federal / Guardia Nacional</t>
  </si>
  <si>
    <t>Cora</t>
  </si>
  <si>
    <t>9.</t>
  </si>
  <si>
    <t>4.</t>
  </si>
  <si>
    <t>Órgano Administrativo Desconcentrado Prevención y Readaptación Social</t>
  </si>
  <si>
    <t>Huasteco</t>
  </si>
  <si>
    <t>5.</t>
  </si>
  <si>
    <t>Fiscalía General de la República</t>
  </si>
  <si>
    <t>Huichol</t>
  </si>
  <si>
    <t>Catálogo de nivel de escolaridad</t>
  </si>
  <si>
    <t>6.</t>
  </si>
  <si>
    <t xml:space="preserve">Poder Judicial de la Federación </t>
  </si>
  <si>
    <t>Maya</t>
  </si>
  <si>
    <t>Ninguno</t>
  </si>
  <si>
    <t>7.</t>
  </si>
  <si>
    <t>Mayo</t>
  </si>
  <si>
    <t>Preescolar o primaria</t>
  </si>
  <si>
    <t>Secretaría de Seguridad Pública u homóloga de otra entidad federativa</t>
  </si>
  <si>
    <t>Mazahua</t>
  </si>
  <si>
    <t>Secundaria</t>
  </si>
  <si>
    <t>Mazateco</t>
  </si>
  <si>
    <t>Preparatoria</t>
  </si>
  <si>
    <t>10.</t>
  </si>
  <si>
    <t>Secretaría de Gobierno u homóloga de otra entidad federativa</t>
  </si>
  <si>
    <t>Mixe</t>
  </si>
  <si>
    <t>Carrera técnica o carrera comercial</t>
  </si>
  <si>
    <t>11.</t>
  </si>
  <si>
    <t>Mixteco</t>
  </si>
  <si>
    <t>Licenciatura</t>
  </si>
  <si>
    <t>12.</t>
  </si>
  <si>
    <t>Náhuatl</t>
  </si>
  <si>
    <t>Maestría</t>
  </si>
  <si>
    <t>13.</t>
  </si>
  <si>
    <t>Otomí</t>
  </si>
  <si>
    <t>Doctorado</t>
  </si>
  <si>
    <t>14.</t>
  </si>
  <si>
    <t>Poder Judicial de otra entidad federativa</t>
  </si>
  <si>
    <t>15.</t>
  </si>
  <si>
    <t>Tarahumara</t>
  </si>
  <si>
    <t>16.</t>
  </si>
  <si>
    <t>Secretaría de Seguridad Pública u homóloga de algún municipio de otra entidad federativa</t>
  </si>
  <si>
    <t>Tepehuano</t>
  </si>
  <si>
    <t>Catálogo de estatus del nivel de escolaridad</t>
  </si>
  <si>
    <t>17.</t>
  </si>
  <si>
    <t>Otra institución del sector público</t>
  </si>
  <si>
    <t>Tlapaneco</t>
  </si>
  <si>
    <t>Cursando</t>
  </si>
  <si>
    <t>18.</t>
  </si>
  <si>
    <t>Organización del sector privado</t>
  </si>
  <si>
    <t>Totonaco</t>
  </si>
  <si>
    <t>Inconcluso</t>
  </si>
  <si>
    <t>19.</t>
  </si>
  <si>
    <t>Otra institución</t>
  </si>
  <si>
    <t>Tseltal</t>
  </si>
  <si>
    <t>Concluido</t>
  </si>
  <si>
    <t>99.</t>
  </si>
  <si>
    <t>20.</t>
  </si>
  <si>
    <t>Tsotsil</t>
  </si>
  <si>
    <t xml:space="preserve">Titulado </t>
  </si>
  <si>
    <t>21.</t>
  </si>
  <si>
    <t>Yaqui</t>
  </si>
  <si>
    <t>No aplica</t>
  </si>
  <si>
    <t>Catálogo de forma de designación</t>
  </si>
  <si>
    <t>22.</t>
  </si>
  <si>
    <t>Zapoteco</t>
  </si>
  <si>
    <t>23.</t>
  </si>
  <si>
    <t>Zoque</t>
  </si>
  <si>
    <t>Ayuntamiento</t>
  </si>
  <si>
    <t>24.</t>
  </si>
  <si>
    <t>Servicio Profesional de Carrera Policial u homólogo</t>
  </si>
  <si>
    <t>25.</t>
  </si>
  <si>
    <r>
      <t xml:space="preserve">Otra forma de designación </t>
    </r>
    <r>
      <rPr>
        <i/>
        <sz val="8"/>
        <rFont val="Arial"/>
        <family val="2"/>
      </rPr>
      <t>(especifique)</t>
    </r>
  </si>
  <si>
    <t>En caso de tener algún comentario u observación al dato registrado en la respuesta de la presente pregunta, o los datos que derivan de la misma, favor de anotarlo en el siguiente espacio. De lo contrario, déjelo en blanco.</t>
  </si>
  <si>
    <t>Instrucción general para las preguntas del apartado:</t>
  </si>
  <si>
    <t>Glosario del apartado:</t>
  </si>
  <si>
    <t>1.2.-</t>
  </si>
  <si>
    <t>Tipo de organización policial</t>
  </si>
  <si>
    <t>Total</t>
  </si>
  <si>
    <t>Hombres</t>
  </si>
  <si>
    <t>Mujeres</t>
  </si>
  <si>
    <t>Policía preventiva</t>
  </si>
  <si>
    <t>Policía de tránsito</t>
  </si>
  <si>
    <t>Policía bancaria, comercial y/o auxiliar</t>
  </si>
  <si>
    <t>Agencia municipal</t>
  </si>
  <si>
    <t>Mandos</t>
  </si>
  <si>
    <t>Áreas administrativas</t>
  </si>
  <si>
    <t>Áreas de apoyo</t>
  </si>
  <si>
    <t>S</t>
  </si>
  <si>
    <t>1.3.-</t>
  </si>
  <si>
    <t>Confianza</t>
  </si>
  <si>
    <t>Eventual</t>
  </si>
  <si>
    <t>1.4.-</t>
  </si>
  <si>
    <t>Institución de seguridad social</t>
  </si>
  <si>
    <t>Instituto de Seguridad y Servicios Sociales de los Trabajadores del Estado (ISSSTE)</t>
  </si>
  <si>
    <t>Institución de Seguridad Social de la entidad federativa u homóloga</t>
  </si>
  <si>
    <t>Instituto Mexicano del Seguro Social (IMSS)</t>
  </si>
  <si>
    <t>Otra institución de seguridad social</t>
  </si>
  <si>
    <t>Sin seguridad social</t>
  </si>
  <si>
    <t>1.5.-</t>
  </si>
  <si>
    <t>Rango de edad</t>
  </si>
  <si>
    <t>De 18 a 24 años</t>
  </si>
  <si>
    <t>De 25 a 29 años</t>
  </si>
  <si>
    <t>De 30 a 34 años</t>
  </si>
  <si>
    <t>De 35 a 39 años</t>
  </si>
  <si>
    <t>De 40 a 44 años</t>
  </si>
  <si>
    <t>De 45 a 49 años</t>
  </si>
  <si>
    <t xml:space="preserve">De 50 a 54 años </t>
  </si>
  <si>
    <t>De 55 a 59 años</t>
  </si>
  <si>
    <t xml:space="preserve">De 60 años o más </t>
  </si>
  <si>
    <t>1.6.-</t>
  </si>
  <si>
    <t>Debe considerar en pesos los ingresos brutos mensuales del personal adscrito a la institución encargada de la función de seguridad pública de su municipio.</t>
  </si>
  <si>
    <t>Rango de ingresos</t>
  </si>
  <si>
    <t xml:space="preserve">1. </t>
  </si>
  <si>
    <t>Sin paga</t>
  </si>
  <si>
    <t xml:space="preserve">2. </t>
  </si>
  <si>
    <t>De 1 a 5,000 pesos</t>
  </si>
  <si>
    <t xml:space="preserve">3. </t>
  </si>
  <si>
    <t>De 5,001 a 10,000 pesos</t>
  </si>
  <si>
    <t xml:space="preserve">4. </t>
  </si>
  <si>
    <t>De 10,001 a 15,000 pesos</t>
  </si>
  <si>
    <t xml:space="preserve">5. </t>
  </si>
  <si>
    <t>De 15,001 a 20,000 pesos</t>
  </si>
  <si>
    <t xml:space="preserve">6. </t>
  </si>
  <si>
    <t>De 20,001 a 25,000 pesos</t>
  </si>
  <si>
    <t xml:space="preserve">7. </t>
  </si>
  <si>
    <t>De 25,001 a 30,000 pesos</t>
  </si>
  <si>
    <t xml:space="preserve">8. </t>
  </si>
  <si>
    <t>De 30,001 a 35,000 pesos</t>
  </si>
  <si>
    <t xml:space="preserve">9. </t>
  </si>
  <si>
    <t>De 35,001 a 40,000 pesos</t>
  </si>
  <si>
    <t xml:space="preserve">10. </t>
  </si>
  <si>
    <t>De 40,001 a 45,000 pesos</t>
  </si>
  <si>
    <t xml:space="preserve">11. </t>
  </si>
  <si>
    <t>De 45,001 a 50,000 pesos</t>
  </si>
  <si>
    <t xml:space="preserve">12. </t>
  </si>
  <si>
    <t>De 50,001 a 55,000 pesos</t>
  </si>
  <si>
    <t>De 55,001 a 60,000 pesos</t>
  </si>
  <si>
    <t>De 60,001 a 65,000 pesos</t>
  </si>
  <si>
    <t>De 65,001 a 70,000 pesos</t>
  </si>
  <si>
    <t>Más de 70,000 pesos</t>
  </si>
  <si>
    <t>1.7.-</t>
  </si>
  <si>
    <t>Nivel de escolaridad</t>
  </si>
  <si>
    <t xml:space="preserve">Ninguno </t>
  </si>
  <si>
    <t xml:space="preserve">Maestría </t>
  </si>
  <si>
    <t>1.8.-</t>
  </si>
  <si>
    <t>No identificado</t>
  </si>
  <si>
    <t>26.</t>
  </si>
  <si>
    <t>1.10.-</t>
  </si>
  <si>
    <t>1.11.-</t>
  </si>
  <si>
    <t>Investigación</t>
  </si>
  <si>
    <t>Prevención</t>
  </si>
  <si>
    <t>Proximidad social</t>
  </si>
  <si>
    <t>Reacción</t>
  </si>
  <si>
    <t>1.12.-</t>
  </si>
  <si>
    <t>Elementos que desempeñaban funciones de seguridad pública del municipio, según periodo de asignación</t>
  </si>
  <si>
    <t>Menos de tres meses</t>
  </si>
  <si>
    <t>De nueve a doce meses</t>
  </si>
  <si>
    <t xml:space="preserve">Secretaría de la Defensa Nacional </t>
  </si>
  <si>
    <t xml:space="preserve">Secretaría de Marina </t>
  </si>
  <si>
    <t>Guardia Nacional</t>
  </si>
  <si>
    <t>Glosario del subapartado:</t>
  </si>
  <si>
    <r>
      <rPr>
        <i/>
        <sz val="8"/>
        <rFont val="Arial"/>
        <family val="2"/>
      </rPr>
      <t>3.-</t>
    </r>
    <r>
      <rPr>
        <b/>
        <i/>
        <sz val="8"/>
        <rFont val="Arial"/>
        <family val="2"/>
      </rPr>
      <t xml:space="preserve"> Evaluación de desempeño: </t>
    </r>
    <r>
      <rPr>
        <i/>
        <sz val="8"/>
        <rFont val="Arial"/>
        <family val="2"/>
      </rPr>
      <t>se refiere a la evaluación realizada al personal de las instituciones policiales sobre el cumplimiento de sus obligaciones, así como su grado de eficacia, eficiencia y calidad, con base en los principios constitucionales de legalidad, objetividad, eficiencia, profesionalismo, honradez y respeto a los derechos humanos. Su certificación es uno de los requisitos para la obtención del Certificado Único Policial.</t>
    </r>
  </si>
  <si>
    <t>1.13.-</t>
  </si>
  <si>
    <t>I) Evaluaciones de control de confianza</t>
  </si>
  <si>
    <t>Con evaluaciones aprobatorias vigentes</t>
  </si>
  <si>
    <t>Con evaluaciones aprobatorias no vigentes</t>
  </si>
  <si>
    <t>Programados a evaluaciones</t>
  </si>
  <si>
    <t>Evaluados con resultados pendientes</t>
  </si>
  <si>
    <t>Subtotal</t>
  </si>
  <si>
    <t>II) Evaluaciones de competencias básicas</t>
  </si>
  <si>
    <r>
      <t>2.-</t>
    </r>
    <r>
      <rPr>
        <b/>
        <i/>
        <sz val="8"/>
        <rFont val="Arial"/>
        <family val="2"/>
      </rPr>
      <t xml:space="preserve"> Programa Rector de Profesionalización: </t>
    </r>
    <r>
      <rPr>
        <i/>
        <sz val="8"/>
        <rFont val="Arial"/>
        <family val="2"/>
      </rPr>
      <t>se refiere al instrumento en el que se establecen los lineamientos, programas, actividades y contenidos mínimos para la profesionalización del personal de las instituciones de seguridad pública y de procuración de justicia.</t>
    </r>
  </si>
  <si>
    <t>1.14.-</t>
  </si>
  <si>
    <t>1.15.-</t>
  </si>
  <si>
    <t>Instrucciones generales para las preguntas del subapartado:</t>
  </si>
  <si>
    <t>1.16.-</t>
  </si>
  <si>
    <t>Seleccione con una "X" un solo código.</t>
  </si>
  <si>
    <t>1. Sí</t>
  </si>
  <si>
    <t>1.17.-</t>
  </si>
  <si>
    <t>Acciones formativas impartidas y concluidas</t>
  </si>
  <si>
    <t>1.18.-</t>
  </si>
  <si>
    <t>(1 de 2)</t>
  </si>
  <si>
    <t>Temas</t>
  </si>
  <si>
    <t>No se realizaron acciones formativas</t>
  </si>
  <si>
    <t>Acciones formativas impartidas</t>
  </si>
  <si>
    <t>Técnicas de investigación del delito</t>
  </si>
  <si>
    <t>Criminalística</t>
  </si>
  <si>
    <t>Criminología</t>
  </si>
  <si>
    <t>Talleres en campo de actos de investigación</t>
  </si>
  <si>
    <t>Técnicas de entrevista</t>
  </si>
  <si>
    <t>Perfilación criminal</t>
  </si>
  <si>
    <t>Teoría del caso</t>
  </si>
  <si>
    <t>Prueba legal y lícita</t>
  </si>
  <si>
    <t xml:space="preserve">Mediación </t>
  </si>
  <si>
    <t>Justicia procedimental</t>
  </si>
  <si>
    <r>
      <t xml:space="preserve">Solución de problemas Metodología SARA </t>
    </r>
    <r>
      <rPr>
        <i/>
        <sz val="8"/>
        <rFont val="Arial"/>
        <family val="2"/>
      </rPr>
      <t>(identificación del problema, análisis del problema, respuesta y evaluación)</t>
    </r>
  </si>
  <si>
    <t>Metodología para el trabajo con la comunidad</t>
  </si>
  <si>
    <t>IPH para faltas administrativas</t>
  </si>
  <si>
    <t>Derechos humanos y uso legítimo de la fuerza</t>
  </si>
  <si>
    <t>Comunicación asertiva</t>
  </si>
  <si>
    <t>Introducción a los métodos de policiamiento y análisis delictivo</t>
  </si>
  <si>
    <t>Análisis cualitativo aplicado a la seguridad pública</t>
  </si>
  <si>
    <t>Bases de datos</t>
  </si>
  <si>
    <t>Gestión de la información</t>
  </si>
  <si>
    <t>Técnicas básicas para integrar información</t>
  </si>
  <si>
    <t>Análisis geográfico</t>
  </si>
  <si>
    <t>Técnicas de análisis</t>
  </si>
  <si>
    <t xml:space="preserve">Redes de vínculos </t>
  </si>
  <si>
    <t xml:space="preserve">Patrones delictivos </t>
  </si>
  <si>
    <r>
      <t xml:space="preserve">Otro tema </t>
    </r>
    <r>
      <rPr>
        <i/>
        <sz val="8"/>
        <rFont val="Arial"/>
        <family val="2"/>
      </rPr>
      <t>(especifique)</t>
    </r>
  </si>
  <si>
    <t>(2 de 2)</t>
  </si>
  <si>
    <r>
      <t xml:space="preserve">Otro tema:
</t>
    </r>
    <r>
      <rPr>
        <i/>
        <sz val="8"/>
        <rFont val="Arial"/>
        <family val="2"/>
      </rPr>
      <t>(especifique)</t>
    </r>
  </si>
  <si>
    <t>1.19.-</t>
  </si>
  <si>
    <t xml:space="preserve">Prestación laboral </t>
  </si>
  <si>
    <t>Aguinaldo</t>
  </si>
  <si>
    <t>Ahorro solidario</t>
  </si>
  <si>
    <t>Seguro de retiro</t>
  </si>
  <si>
    <t>Áreas deportivas</t>
  </si>
  <si>
    <t>Ayuda para transporte</t>
  </si>
  <si>
    <t>Comedor dentro de las instalaciones</t>
  </si>
  <si>
    <t>Créditos automotrices</t>
  </si>
  <si>
    <t>Créditos para la vivienda</t>
  </si>
  <si>
    <t>Días de permiso</t>
  </si>
  <si>
    <t>Fondo de ahorro para el retiro</t>
  </si>
  <si>
    <t>Guardería</t>
  </si>
  <si>
    <t>Licencia de maternidad / paternidad</t>
  </si>
  <si>
    <t>Seguro de gastos médicos mayores</t>
  </si>
  <si>
    <t>Seguro de vida</t>
  </si>
  <si>
    <t>Servicios médicos dentro de las instalaciones</t>
  </si>
  <si>
    <t>Servicios psicológicos o de contención emocional</t>
  </si>
  <si>
    <t>Vacaciones</t>
  </si>
  <si>
    <t>Prima vacacional</t>
  </si>
  <si>
    <t>1.20.-</t>
  </si>
  <si>
    <t>1. Hombres</t>
  </si>
  <si>
    <t>2. Mujeres</t>
  </si>
  <si>
    <t>1.21.-</t>
  </si>
  <si>
    <t>Esquemas de jornada laboral</t>
  </si>
  <si>
    <t>Personal adscrito a la institución encargada de la función de seguridad pública, según sexo</t>
  </si>
  <si>
    <t>8 por 16</t>
  </si>
  <si>
    <t>8 por 24</t>
  </si>
  <si>
    <t>12 por 12</t>
  </si>
  <si>
    <t>12 por 24</t>
  </si>
  <si>
    <t>12 por 36</t>
  </si>
  <si>
    <t>24 por 24</t>
  </si>
  <si>
    <t>24 por 48</t>
  </si>
  <si>
    <r>
      <t xml:space="preserve">Otro esquema de jornada laboral </t>
    </r>
    <r>
      <rPr>
        <i/>
        <sz val="8"/>
        <rFont val="Arial"/>
        <family val="2"/>
      </rPr>
      <t>(especifique)</t>
    </r>
  </si>
  <si>
    <r>
      <t xml:space="preserve">Otro esquema de jornada laboral:
</t>
    </r>
    <r>
      <rPr>
        <i/>
        <sz val="8"/>
        <rFont val="Arial"/>
        <family val="2"/>
      </rPr>
      <t>(especifique)</t>
    </r>
  </si>
  <si>
    <t>1.22.-</t>
  </si>
  <si>
    <t>Chamarra</t>
  </si>
  <si>
    <t>Camisola</t>
  </si>
  <si>
    <t>Playera</t>
  </si>
  <si>
    <t>Pantalón</t>
  </si>
  <si>
    <t>Gorra</t>
  </si>
  <si>
    <t>Overol tipo comando</t>
  </si>
  <si>
    <t>Botas</t>
  </si>
  <si>
    <t>Zapatos tipo choclo</t>
  </si>
  <si>
    <t>Fornitura</t>
  </si>
  <si>
    <r>
      <t xml:space="preserve">Otro elemento de uniforme </t>
    </r>
    <r>
      <rPr>
        <i/>
        <sz val="8"/>
        <color theme="1"/>
        <rFont val="Arial"/>
        <family val="2"/>
      </rPr>
      <t>(especifique)</t>
    </r>
  </si>
  <si>
    <r>
      <t xml:space="preserve">Otro elemento de uniforme:
</t>
    </r>
    <r>
      <rPr>
        <i/>
        <sz val="8"/>
        <color theme="1"/>
        <rFont val="Arial"/>
        <family val="2"/>
      </rPr>
      <t>(especifique)</t>
    </r>
  </si>
  <si>
    <r>
      <t xml:space="preserve">Otra frecuencia:
</t>
    </r>
    <r>
      <rPr>
        <i/>
        <sz val="8"/>
        <color theme="1"/>
        <rFont val="Arial"/>
        <family val="2"/>
      </rPr>
      <t>(especifique)</t>
    </r>
  </si>
  <si>
    <t>Catálogo de frecuencia en la que se otorgaron los elementos de uniforme policial</t>
  </si>
  <si>
    <t>Semestral</t>
  </si>
  <si>
    <t>Quinquenal</t>
  </si>
  <si>
    <t>Anual</t>
  </si>
  <si>
    <t xml:space="preserve">Periodos mayores a cinco años </t>
  </si>
  <si>
    <t>Bienal</t>
  </si>
  <si>
    <r>
      <t xml:space="preserve">Otra frecuencia </t>
    </r>
    <r>
      <rPr>
        <i/>
        <sz val="8"/>
        <color theme="1"/>
        <rFont val="Arial"/>
        <family val="2"/>
      </rPr>
      <t>(especifique)</t>
    </r>
  </si>
  <si>
    <t>Trienal</t>
  </si>
  <si>
    <t>Cuadrienal</t>
  </si>
  <si>
    <t>1.23.-</t>
  </si>
  <si>
    <t>Chaleco balístico</t>
  </si>
  <si>
    <t>Casco</t>
  </si>
  <si>
    <t>Binoculares con visión nocturna</t>
  </si>
  <si>
    <t>Equipo de radiocomunicación</t>
  </si>
  <si>
    <r>
      <t xml:space="preserve">Cámara corporal </t>
    </r>
    <r>
      <rPr>
        <i/>
        <sz val="8"/>
        <color theme="1"/>
        <rFont val="Arial"/>
        <family val="2"/>
      </rPr>
      <t>(body cam, cámaras de solapa u otras similares)</t>
    </r>
  </si>
  <si>
    <t xml:space="preserve">Tabletas o dispositivos electrónicos para el registro de presuntas faltas cívicas y/o presuntos delitos </t>
  </si>
  <si>
    <t>Bastón PR-24, tolete o su equivalente</t>
  </si>
  <si>
    <t>Dispositivos que generen descargas eléctricas</t>
  </si>
  <si>
    <t>Esposas o candados de mano</t>
  </si>
  <si>
    <t xml:space="preserve">Sustancias irritantes en aerosol </t>
  </si>
  <si>
    <t>Armas de fuego permitidas</t>
  </si>
  <si>
    <t xml:space="preserve">Explosivos permitidos </t>
  </si>
  <si>
    <r>
      <t xml:space="preserve">Otro tipo de equipamiento o instrumento </t>
    </r>
    <r>
      <rPr>
        <i/>
        <sz val="8"/>
        <rFont val="Arial"/>
        <family val="2"/>
      </rPr>
      <t>(especifique)</t>
    </r>
  </si>
  <si>
    <r>
      <t xml:space="preserve">Otro tipo de equipamiento o instrumento:
</t>
    </r>
    <r>
      <rPr>
        <i/>
        <sz val="8"/>
        <rFont val="Arial"/>
        <family val="2"/>
      </rPr>
      <t>(especifique)</t>
    </r>
  </si>
  <si>
    <t>Instrucción general para las preguntas del subapartado:</t>
  </si>
  <si>
    <t>1.24.-</t>
  </si>
  <si>
    <t>Nombre</t>
  </si>
  <si>
    <t>1.25.-</t>
  </si>
  <si>
    <t>1.26.-</t>
  </si>
  <si>
    <t>Seleccione con una "X" el o los códigos que correspondan.</t>
  </si>
  <si>
    <t>1.27.-</t>
  </si>
  <si>
    <t>1.28.-</t>
  </si>
  <si>
    <t>1.29.-</t>
  </si>
  <si>
    <t xml:space="preserve">Seleccione con una "X" el o los códigos que correspondan. </t>
  </si>
  <si>
    <t>1.30.-</t>
  </si>
  <si>
    <t>1.31.-</t>
  </si>
  <si>
    <t>Amonestación</t>
  </si>
  <si>
    <t>Arresto</t>
  </si>
  <si>
    <t>Cambio de adscripción</t>
  </si>
  <si>
    <t xml:space="preserve">Suspensión del empleo, cargo o comisión </t>
  </si>
  <si>
    <t>Inhabilitación temporal</t>
  </si>
  <si>
    <t xml:space="preserve"> Destitución o remoción</t>
  </si>
  <si>
    <t>Sanciones económicas</t>
  </si>
  <si>
    <t>1.32.-</t>
  </si>
  <si>
    <t>Abstenerse de atender mandatos judiciales para desahogar diligencias</t>
  </si>
  <si>
    <r>
      <t xml:space="preserve">Abstenerse de observar un trato digno y respetuoso con todas las personas </t>
    </r>
    <r>
      <rPr>
        <i/>
        <sz val="8"/>
        <rFont val="Arial"/>
        <family val="2"/>
      </rPr>
      <t>(no incluye aquellas relacionadas con el uso irracional y desproporcionado de la fuerza)</t>
    </r>
  </si>
  <si>
    <t>Hacer uso de la fuerza de forma irracional y desproporcionada en contra de las personas</t>
  </si>
  <si>
    <t>Alterar el uniforme institucional en la prestación del servicio</t>
  </si>
  <si>
    <t>Aplicar erróneamente las disposiciones administrativas de su competencia</t>
  </si>
  <si>
    <t>Desempeñar un servicio o comisión que no le haya sido ordenado, salvo el caso de flagrante falta cívica o delito</t>
  </si>
  <si>
    <t>Detener conductores para verificar documentación sin estar facultado para ello</t>
  </si>
  <si>
    <t>Faltar injustificadamente a sus labores por turno</t>
  </si>
  <si>
    <t>Omitir abastecer su arma de carga o hacerlo en lugares indebidos</t>
  </si>
  <si>
    <t>Omitir la entrega del informe escrito de sus actividades en el servicio o en las intervenciones encomendadas</t>
  </si>
  <si>
    <t>Omitir la firma en el registro de asistencia o presentarse con retardo al registro de la misma</t>
  </si>
  <si>
    <t>Permitir que personas ajenas a la corporación policial aborden vehículos oficiales sin motivo justificado</t>
  </si>
  <si>
    <t>Presentar a cualquier persona ante el Juez Cívico sin causa para ello</t>
  </si>
  <si>
    <t>Utilizar en el ejercicio de sus funciones un arma distinta a la proporcionada por la institución encargada de la función de seguridad pública</t>
  </si>
  <si>
    <t>Utilizar indebidamente los vehículos, semovientes, equipo electrónico, radares móviles o cualquier otro equipo asignado para el desempeño de sus funciones</t>
  </si>
  <si>
    <t>Incumplir las órdenes que reciba con motivo del desempeño de sus funciones, así como todo acto u omisión que produzca deficiencia en su cumplimiento</t>
  </si>
  <si>
    <t>Alterar o asentar datos incorrectos en los reportes que les sean requeridos</t>
  </si>
  <si>
    <t>Afectar por acción u omisión el lugar de los hechos delictivos sin que exista causa justificada, u ocultar la evidencia recabada</t>
  </si>
  <si>
    <t>Recibir o aceptar dinero o sobornos</t>
  </si>
  <si>
    <t>1.33.-</t>
  </si>
  <si>
    <t>1.34.-</t>
  </si>
  <si>
    <r>
      <t xml:space="preserve">2.- </t>
    </r>
    <r>
      <rPr>
        <b/>
        <i/>
        <sz val="8"/>
        <rFont val="Arial"/>
        <family val="2"/>
      </rPr>
      <t>Muertes por otras causas externas:</t>
    </r>
    <r>
      <rPr>
        <i/>
        <sz val="8"/>
        <rFont val="Arial"/>
        <family val="2"/>
      </rPr>
      <t xml:space="preserve"> se refiere a aquellas muertes causadas por factores ajenos a causas naturales o por circunstancias que parecen indicar que el deceso fue causado por factores ajenos a causas naturales. Deben incluirse las muertes debidas a una intoxicación aguda por alcohol o drogas, aquellas derivadas de complicaciones de la atención médica y quirúrgica, las relacionadas a acciones asociadas a la exposición con fuerzas naturales, por ejemplo, exposición al calor natural o rayos solares excesivos, exposición al frío natural excesivo, asimismo deberá contabilizar las muertes relacionadas a la privación de agua o alimentos, entre otras. No debe considerar las muertes provocadas por una lesión infligida deliberadamente (como el homicidio o el suicidio) y la muerte provocada por una lesión no deliberada, de modo accidental.</t>
    </r>
  </si>
  <si>
    <t>1.35.-</t>
  </si>
  <si>
    <t>Año de referencia</t>
  </si>
  <si>
    <t>1.36.-</t>
  </si>
  <si>
    <t>1.37.-</t>
  </si>
  <si>
    <t>Causa del fallecimiento</t>
  </si>
  <si>
    <t>Doloso</t>
  </si>
  <si>
    <t>Culposo</t>
  </si>
  <si>
    <t>Suicidio</t>
  </si>
  <si>
    <t>Accidentes</t>
  </si>
  <si>
    <t>Causas naturales</t>
  </si>
  <si>
    <t>Otras causas externas</t>
  </si>
  <si>
    <t>1.38.-</t>
  </si>
  <si>
    <t>Instrumento utilizado para la comisión</t>
  </si>
  <si>
    <t xml:space="preserve">Homicidio </t>
  </si>
  <si>
    <t xml:space="preserve">Suicidio </t>
  </si>
  <si>
    <t>Con arma de fuego</t>
  </si>
  <si>
    <t>Con arma blanca</t>
  </si>
  <si>
    <t>Con alguna parte del cuerpo</t>
  </si>
  <si>
    <t>Con otro instrumento</t>
  </si>
  <si>
    <t>Con dos o más instrumentos</t>
  </si>
  <si>
    <t>1.39.-</t>
  </si>
  <si>
    <t>1.40.-</t>
  </si>
  <si>
    <t>1.41.-</t>
  </si>
  <si>
    <t>De 60 años o más</t>
  </si>
  <si>
    <t>1.42.-</t>
  </si>
  <si>
    <t>Momento del fallecimiento</t>
  </si>
  <si>
    <t>Durante la jornada laboral</t>
  </si>
  <si>
    <t>Fuera de la jornada laboral</t>
  </si>
  <si>
    <t>1.43.-</t>
  </si>
  <si>
    <t>Evento asociado al fallecimiento</t>
  </si>
  <si>
    <r>
      <t xml:space="preserve">Desorden civil </t>
    </r>
    <r>
      <rPr>
        <i/>
        <sz val="8"/>
        <rFont val="Arial"/>
        <family val="2"/>
      </rPr>
      <t>(linchamientos)</t>
    </r>
  </si>
  <si>
    <r>
      <t xml:space="preserve">Labores de tránsito de vehículos </t>
    </r>
    <r>
      <rPr>
        <i/>
        <sz val="8"/>
        <rFont val="Arial"/>
        <family val="2"/>
      </rPr>
      <t>(apoyo vial)</t>
    </r>
  </si>
  <si>
    <r>
      <t xml:space="preserve">Perturbación </t>
    </r>
    <r>
      <rPr>
        <i/>
        <sz val="8"/>
        <rFont val="Arial"/>
        <family val="2"/>
      </rPr>
      <t>(pelea de bar, riñas, etc.)</t>
    </r>
  </si>
  <si>
    <t>Accidente vehicular por patrullajes</t>
  </si>
  <si>
    <r>
      <t xml:space="preserve">Otro evento </t>
    </r>
    <r>
      <rPr>
        <i/>
        <sz val="8"/>
        <rFont val="Arial"/>
        <family val="2"/>
      </rPr>
      <t>(especifique)</t>
    </r>
  </si>
  <si>
    <r>
      <rPr>
        <sz val="9"/>
        <rFont val="Arial"/>
        <family val="2"/>
      </rPr>
      <t>Otro evento:</t>
    </r>
    <r>
      <rPr>
        <i/>
        <sz val="8"/>
        <rFont val="Arial"/>
        <family val="2"/>
      </rPr>
      <t xml:space="preserve"> (especifique)</t>
    </r>
  </si>
  <si>
    <t>1.44.-</t>
  </si>
  <si>
    <t>1.46.-</t>
  </si>
  <si>
    <t>1.47.-</t>
  </si>
  <si>
    <t>2. No</t>
  </si>
  <si>
    <t>1.48.-</t>
  </si>
  <si>
    <t>1.49.-</t>
  </si>
  <si>
    <t>1.51.-</t>
  </si>
  <si>
    <t>1.52.-</t>
  </si>
  <si>
    <t>Ceremonias realizadas</t>
  </si>
  <si>
    <t>Tipo de reconocimiento o estímulo</t>
  </si>
  <si>
    <r>
      <t xml:space="preserve">Otro tipo de reconocimiento o estímulo 
</t>
    </r>
    <r>
      <rPr>
        <i/>
        <sz val="8"/>
        <rFont val="Arial"/>
        <family val="2"/>
      </rPr>
      <t>(especifique)</t>
    </r>
  </si>
  <si>
    <r>
      <t xml:space="preserve">Otro tipo de reconocimiento o estímulo:
</t>
    </r>
    <r>
      <rPr>
        <i/>
        <sz val="8"/>
        <rFont val="Arial"/>
        <family val="2"/>
      </rPr>
      <t>(especifique)</t>
    </r>
  </si>
  <si>
    <t>Personal adscrito a la unidad de proximidad social u homóloga, según sexo</t>
  </si>
  <si>
    <t>1. Reuniones periódicas con mandos para la definición de estrategias</t>
  </si>
  <si>
    <t>2. Identificación de los problemas de seguridad, conductas antisociales, así como otros problemas que más afectan a las comunidades</t>
  </si>
  <si>
    <t>1.56.-</t>
  </si>
  <si>
    <t>Unidades de división territorial de la sectorización, según tipo</t>
  </si>
  <si>
    <t>Distritos</t>
  </si>
  <si>
    <t>Sectores</t>
  </si>
  <si>
    <t>Cuadrantes</t>
  </si>
  <si>
    <t>Perímetros</t>
  </si>
  <si>
    <r>
      <t xml:space="preserve">Otro tipo de división territorial </t>
    </r>
    <r>
      <rPr>
        <i/>
        <sz val="8"/>
        <rFont val="Arial"/>
        <family val="2"/>
      </rPr>
      <t>(especifique)</t>
    </r>
  </si>
  <si>
    <r>
      <t xml:space="preserve">Otro tipo de división territorial:
</t>
    </r>
    <r>
      <rPr>
        <i/>
        <sz val="8"/>
        <rFont val="Arial"/>
        <family val="2"/>
      </rPr>
      <t>(especifique)</t>
    </r>
  </si>
  <si>
    <t>1.57.-</t>
  </si>
  <si>
    <t>En caso de seleccionar el código "9" o "99" no puede seleccionar otro código.</t>
  </si>
  <si>
    <t xml:space="preserve">1. Patrullajes estratégicos con base en mapas de calor sobre los delitos o llamadas relacionadas con incidentes de seguridad </t>
  </si>
  <si>
    <t>5. Visitas a negocios o establecimientos comerciales</t>
  </si>
  <si>
    <t>6. Visitas a escuelas</t>
  </si>
  <si>
    <r>
      <t xml:space="preserve">7. Actividades de apoyo a la comunidad </t>
    </r>
    <r>
      <rPr>
        <i/>
        <sz val="8"/>
        <rFont val="Arial"/>
        <family val="2"/>
      </rPr>
      <t>(en iglesias, organizaciones de la sociedad civil y otros espacios comunitarios)</t>
    </r>
  </si>
  <si>
    <r>
      <t>8. Otra actividad</t>
    </r>
    <r>
      <rPr>
        <sz val="8"/>
        <rFont val="Arial"/>
        <family val="2"/>
      </rPr>
      <t xml:space="preserve"> </t>
    </r>
    <r>
      <rPr>
        <i/>
        <sz val="8"/>
        <rFont val="Arial"/>
        <family val="2"/>
      </rPr>
      <t>(especifique)</t>
    </r>
  </si>
  <si>
    <t>9. No se realizaron acciones para la colaboración con la comunidad</t>
  </si>
  <si>
    <t>En caso de que la unidad de proximidad social u homóloga no haya cooperado o tenido interacción con alguna red vecinal, o no cuente con información para determinarlo, indíquelo en la columna correspondiente conforme al catálogo respectivo y deje el resto de la fila en blanco.</t>
  </si>
  <si>
    <t>Redes vecinales con las que cooperó o tuvo interacción</t>
  </si>
  <si>
    <r>
      <t>1.-</t>
    </r>
    <r>
      <rPr>
        <b/>
        <i/>
        <sz val="8"/>
        <rFont val="Arial"/>
        <family val="2"/>
      </rPr>
      <t xml:space="preserve"> Análisis de hotspots o concentraciones delictivas: </t>
    </r>
    <r>
      <rPr>
        <i/>
        <sz val="8"/>
        <rFont val="Arial"/>
        <family val="2"/>
      </rPr>
      <t>se refiere a la técnica de investigación del crimen realizada a través del análisis de la concentración de la delincuencia en ciertos puntos o lugares donde se focaliza la actividad delictiva, los cuales son adecuados para el análisis a nivel de ciudad y de barrio.</t>
    </r>
  </si>
  <si>
    <t>1.61.-</t>
  </si>
  <si>
    <t>Personal adscrito a la unidad de inteligencia y/o análisis u homóloga, según sexo</t>
  </si>
  <si>
    <t>Área de ingeniería de datos</t>
  </si>
  <si>
    <t>1.63.-</t>
  </si>
  <si>
    <t>En caso de seleccionar el código "11" o "99" no puede seleccionar otro código.</t>
  </si>
  <si>
    <t>1. Número único nacional de emergencias 911</t>
  </si>
  <si>
    <t>2. Informe Policial Homologado</t>
  </si>
  <si>
    <t>3. Registro Nacional de Detenciones</t>
  </si>
  <si>
    <t>4. Partes policiales</t>
  </si>
  <si>
    <t>5. Número de denuncia anónima 089</t>
  </si>
  <si>
    <t>7. Denuncias a través de chats vecinales</t>
  </si>
  <si>
    <t>8. Denuncias a través de aplicaciones móviles</t>
  </si>
  <si>
    <t>9. Denuncias a través de redes sociales</t>
  </si>
  <si>
    <t>11. No se utilizaron insumos para la medición, monitoreo y seguimiento de la situación de seguridad, conductas antisociales y problemas comunitarios.</t>
  </si>
  <si>
    <t>1.64.-</t>
  </si>
  <si>
    <t>1. Análisis de hotspots o concentraciones delictivas</t>
  </si>
  <si>
    <t>2. Análisis de redes de vínculos</t>
  </si>
  <si>
    <t>3. Análisis de tendencias temporales</t>
  </si>
  <si>
    <t>4. Análisis de victimización repetida y/o cercana</t>
  </si>
  <si>
    <t>5. Guiones delictivos</t>
  </si>
  <si>
    <t>7. Risk Terrain Modeling (RTM) / Análisis e identificación de espacios de riesgo</t>
  </si>
  <si>
    <r>
      <t>8. Otra técnica</t>
    </r>
    <r>
      <rPr>
        <sz val="8"/>
        <rFont val="Arial"/>
        <family val="2"/>
      </rPr>
      <t xml:space="preserve"> </t>
    </r>
    <r>
      <rPr>
        <i/>
        <sz val="8"/>
        <rFont val="Arial"/>
        <family val="2"/>
      </rPr>
      <t>(especifique)</t>
    </r>
  </si>
  <si>
    <t>En caso de que la unidad de inteligencia y/o análisis u homóloga no haya realizado mesas de análisis y/o reuniones para el monitoreo y evolución de los patrones delictivos, o no cuente con información para determinarlo, indíquelo en la columna correspondiente conforme al catálogo respectivo y deje el resto de la fila en blanco.</t>
  </si>
  <si>
    <t>Mesas de análisis y/o reuniones realizadas</t>
  </si>
  <si>
    <t>1.66.-</t>
  </si>
  <si>
    <t>Personal adscrito a la unidad de investigación u homóloga, según sexo</t>
  </si>
  <si>
    <t>1.68.-</t>
  </si>
  <si>
    <t>1. Investigaciones de principio a fin en coordinación con el Ministerio Público</t>
  </si>
  <si>
    <t>4. Dar cumplimiento a los mandamientos ministeriales</t>
  </si>
  <si>
    <t>1.69.-</t>
  </si>
  <si>
    <t>Denuncias recibidas</t>
  </si>
  <si>
    <t>Expediente de investigación policial</t>
  </si>
  <si>
    <t xml:space="preserve">Prevención del delito </t>
  </si>
  <si>
    <t>Solución de conflictos</t>
  </si>
  <si>
    <t>Mediación y justicia cívica</t>
  </si>
  <si>
    <t>Atención a víctimas</t>
  </si>
  <si>
    <t>Búsqueda y localización de personas</t>
  </si>
  <si>
    <t>Niñas, niños y adolescentes</t>
  </si>
  <si>
    <t>Indígenas</t>
  </si>
  <si>
    <t>Turistas y/o extranjeros</t>
  </si>
  <si>
    <t>Instrucciones generales para las preguntas de la subsección:</t>
  </si>
  <si>
    <t>1.73.-</t>
  </si>
  <si>
    <t>Anote, por cada uno de los años de referencia, el proyecto de presupuesto, así como el presupuesto aprobado y ejercido por la institución encargada de la función de seguridad pública de su municipio.</t>
  </si>
  <si>
    <t>Proyecto de presupuesto</t>
  </si>
  <si>
    <t>Presupuesto aprobado</t>
  </si>
  <si>
    <t>Presupuesto ejercido</t>
  </si>
  <si>
    <t>1.74.-</t>
  </si>
  <si>
    <t>Presupuesto ejercido por capítulo del Clasificador por Objeto del Gasto</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</si>
  <si>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</si>
  <si>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</si>
  <si>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</si>
  <si>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</si>
  <si>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</si>
  <si>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</si>
  <si>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</si>
  <si>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</si>
  <si>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Capítulo 1000</t>
  </si>
  <si>
    <t>Capítulo 2000</t>
  </si>
  <si>
    <t>Capítulo 3000</t>
  </si>
  <si>
    <t>Capítulo 5000</t>
  </si>
  <si>
    <t>Capítulo 6000</t>
  </si>
  <si>
    <t>Capítulo 7000</t>
  </si>
  <si>
    <t>Capítulo 8000</t>
  </si>
  <si>
    <t>Capítulo 9000</t>
  </si>
  <si>
    <t>1.75.-</t>
  </si>
  <si>
    <t>Monto aportado</t>
  </si>
  <si>
    <t>1.76.-</t>
  </si>
  <si>
    <t xml:space="preserve"> Fondo de Aportaciones para el Fortalecimiento de los Municipios y las Demarcaciones Territoriales del Distrito Federal (ahora Ciudad de México) (FORTAMUN) </t>
  </si>
  <si>
    <t>1.77.-</t>
  </si>
  <si>
    <t>1.78.-</t>
  </si>
  <si>
    <t>Presupuesto destinado a la adquisición, mantenimiento y desarrollo de plataformas tecnológicas, según tipo de plataforma</t>
  </si>
  <si>
    <t xml:space="preserve">Plataforma 
México </t>
  </si>
  <si>
    <t>Red Nacional de Radiocomunicación</t>
  </si>
  <si>
    <t>Sistemas de videovigilancia y geolocalización</t>
  </si>
  <si>
    <t>Para el caso de la edad, debe considerar los años cumplidos al 31 de diciembre de 2022.</t>
  </si>
  <si>
    <t>Para el caso del último grado de estudios, seleccione en la primera columna el último nivel de escolaridad cursado de acuerdo con las opciones del catálogo. En la columna "Estatus" debe indicar la opción que corresponda de acuerdo con el tipo de conclusión de dicho nivel al 31 de diciembre de 2022.</t>
  </si>
  <si>
    <t>Para el caso del último grado de estudios, en caso de que registre el código "9" en la columna "Nivel de escolaridad", únicamente puede seleccionar el código "9" en la columna "Estatus".</t>
  </si>
  <si>
    <t>Otro pueblo indígena</t>
  </si>
  <si>
    <t>Pueblo indígena no identificado</t>
  </si>
  <si>
    <t>1. Corporaciones policiales</t>
  </si>
  <si>
    <t>1.1</t>
  </si>
  <si>
    <t>1.2</t>
  </si>
  <si>
    <t>1.3</t>
  </si>
  <si>
    <t>1.4</t>
  </si>
  <si>
    <t>1.5</t>
  </si>
  <si>
    <t>2. Áreas de dirección</t>
  </si>
  <si>
    <t>2.1</t>
  </si>
  <si>
    <t>2.2</t>
  </si>
  <si>
    <t>Debe considerar los años cumplidos al cierre del año 2022 del personal adscrito a la institución encargada de la función de seguridad pública de su municipio.</t>
  </si>
  <si>
    <t>Debe considerar el grado máximo de estudios del que hayan cursado todos los años al cierre del año 2022 el personal adscrito a la institución encargada de la función de seguridad pública de su municipio, independientemente de que se cuente con el título o certificado del mismo.</t>
  </si>
  <si>
    <t>27.</t>
  </si>
  <si>
    <t>Grado de organización jerárquica</t>
  </si>
  <si>
    <t>1. Comisarios</t>
  </si>
  <si>
    <t>Comisario General</t>
  </si>
  <si>
    <t>Comisario Jefe</t>
  </si>
  <si>
    <t>Comisario</t>
  </si>
  <si>
    <t>2. Inspectores</t>
  </si>
  <si>
    <t>Inspector General</t>
  </si>
  <si>
    <t>Inspector Jefe</t>
  </si>
  <si>
    <t>2.3</t>
  </si>
  <si>
    <t>Inspector</t>
  </si>
  <si>
    <t>3. Oficiales</t>
  </si>
  <si>
    <t>3.1</t>
  </si>
  <si>
    <t>Subinspector</t>
  </si>
  <si>
    <t>3.2</t>
  </si>
  <si>
    <t>Oficial</t>
  </si>
  <si>
    <t>3.3</t>
  </si>
  <si>
    <t>Suboficial</t>
  </si>
  <si>
    <t>4. Escala básica</t>
  </si>
  <si>
    <t>4.1</t>
  </si>
  <si>
    <t>Policía Primero</t>
  </si>
  <si>
    <t>4.2</t>
  </si>
  <si>
    <t>Policía Segundo</t>
  </si>
  <si>
    <t>4.3</t>
  </si>
  <si>
    <t>Policía Tercero</t>
  </si>
  <si>
    <t>4.4</t>
  </si>
  <si>
    <t>Policía</t>
  </si>
  <si>
    <r>
      <t xml:space="preserve">Otro grado de organización jerárquica </t>
    </r>
    <r>
      <rPr>
        <i/>
        <sz val="8"/>
        <rFont val="Arial"/>
        <family val="2"/>
      </rPr>
      <t>(especifique)</t>
    </r>
  </si>
  <si>
    <t>Sin grado de organización jerárquica</t>
  </si>
  <si>
    <r>
      <rPr>
        <sz val="9"/>
        <rFont val="Arial"/>
        <family val="2"/>
      </rPr>
      <t>Otro grado de organización jerárquica:</t>
    </r>
    <r>
      <rPr>
        <i/>
        <sz val="8"/>
        <rFont val="Arial"/>
        <family val="2"/>
      </rPr>
      <t xml:space="preserve"> (especifique)</t>
    </r>
  </si>
  <si>
    <t>Comisarios</t>
  </si>
  <si>
    <t>Inspectores</t>
  </si>
  <si>
    <t>Oficiales</t>
  </si>
  <si>
    <t>Escala básica</t>
  </si>
  <si>
    <t>Otro grado de organización jerárquica</t>
  </si>
  <si>
    <t>Institución de seguridad del ámbito federal</t>
  </si>
  <si>
    <r>
      <rPr>
        <i/>
        <sz val="8"/>
        <rFont val="Arial"/>
        <family val="2"/>
      </rPr>
      <t>2.-</t>
    </r>
    <r>
      <rPr>
        <b/>
        <i/>
        <sz val="8"/>
        <rFont val="Arial"/>
        <family val="2"/>
      </rPr>
      <t xml:space="preserve"> Evaluación de control de confianza: </t>
    </r>
    <r>
      <rPr>
        <i/>
        <sz val="8"/>
        <rFont val="Arial"/>
        <family val="2"/>
      </rPr>
      <t>se refiere a la evaluación realizada al personal de las instituciones policiales a efecto de identificar factores de riesgo que interfieran, repercutan o pongan en peligro el desempeño de sus funciones. Generalmente consta de cinco etapas o exámenes: entorno social y situación patrimonial; psicológico; poligráfico, médico y toxicológico. Su certificación es uno de los requisitos para la obtención del Certificado Único Policial.</t>
    </r>
  </si>
  <si>
    <r>
      <t>1.-</t>
    </r>
    <r>
      <rPr>
        <b/>
        <i/>
        <sz val="8"/>
        <rFont val="Arial"/>
        <family val="2"/>
      </rPr>
      <t xml:space="preserve"> Profesionalización: </t>
    </r>
    <r>
      <rPr>
        <i/>
        <sz val="8"/>
        <rFont val="Arial"/>
        <family val="2"/>
      </rPr>
      <t>se refiere al proceso permanente y progresivo de formación que se integra por etapas de formación inicial, actualización, promoción, especialización y alta dirección, para desarrollar al máximo las competencias, capacidades y habilidades del personal de las instituciones de seguridad pública y de procuración de justicia.</t>
    </r>
  </si>
  <si>
    <r>
      <rPr>
        <b/>
        <i/>
        <sz val="8"/>
        <rFont val="Arial"/>
        <family val="2"/>
      </rPr>
      <t xml:space="preserve">Presencial: </t>
    </r>
    <r>
      <rPr>
        <i/>
        <sz val="8"/>
        <rFont val="Arial"/>
        <family val="2"/>
      </rPr>
      <t>se refiere a las acciones formativas impartidas presencialmente en un horario y lugar establecido.</t>
    </r>
  </si>
  <si>
    <r>
      <rPr>
        <b/>
        <i/>
        <sz val="8"/>
        <rFont val="Arial"/>
        <family val="2"/>
      </rPr>
      <t xml:space="preserve">Síncrono: </t>
    </r>
    <r>
      <rPr>
        <i/>
        <sz val="8"/>
        <rFont val="Arial"/>
        <family val="2"/>
      </rPr>
      <t>se refiere a las acciones formativas impartidas en línea que hacen uso de herramientas de comunicación en tiempo real y bajo un horario establecido.</t>
    </r>
  </si>
  <si>
    <t>Acciones formativas impartidas, según medio de presentación</t>
  </si>
  <si>
    <t>Acciones formativas impartidas y concluidas, según medio de presentación</t>
  </si>
  <si>
    <t xml:space="preserve">Presencial </t>
  </si>
  <si>
    <t>En línea</t>
  </si>
  <si>
    <t>Síncrono</t>
  </si>
  <si>
    <t>1. Investigación</t>
  </si>
  <si>
    <t>1.6</t>
  </si>
  <si>
    <t>1.7</t>
  </si>
  <si>
    <t>1.8</t>
  </si>
  <si>
    <t>2.4</t>
  </si>
  <si>
    <t>2.5</t>
  </si>
  <si>
    <t>2.6</t>
  </si>
  <si>
    <t>2.7</t>
  </si>
  <si>
    <t xml:space="preserve">2. Proximidad social </t>
  </si>
  <si>
    <t>3. Inteligencia y/o análisis</t>
  </si>
  <si>
    <t>3.4</t>
  </si>
  <si>
    <t>3.5</t>
  </si>
  <si>
    <t>3.6</t>
  </si>
  <si>
    <t>3.7</t>
  </si>
  <si>
    <t>3.8</t>
  </si>
  <si>
    <t>3.9</t>
  </si>
  <si>
    <t>3.10</t>
  </si>
  <si>
    <t>Estadística descriptiva o básica</t>
  </si>
  <si>
    <t xml:space="preserve">La suma de las cantidades registradas en la columna "Acciones formativas impartidas" debe ser igual o mayor a la cantidad reportada como respuesta en la columna "Total" del apartado "Acciones formativas impartidas, según medio de presentación" de la pregunta anterior. </t>
  </si>
  <si>
    <t xml:space="preserve">La suma de las cantidades registradas en la columna "Acciones formativas impartidas y concluidas" debe ser igual o mayor a la cantidad reportada como respuesta en la columna "Total" del apartado "Acciones formativas impartidas y concluidas, según medio de presentación" de la pregunta anterior. </t>
  </si>
  <si>
    <t>Debe considerar al personal adscrito que haya concluido determinada acción formativa impartida y concluida entre el 1 de enero y el 31 de diciembre de 2022, independientemente de que, por cuestiones de temporalidad, cuente con el certificado, constancia, calificación aprobatoria o cualquier documento que lo acredite.</t>
  </si>
  <si>
    <t>Indique las prestaciones laborales con las que contó durante el año 2022 el personal adscrito a la institución encargada de la función de seguridad pública de su municipio. Por cada una de estas, anote la cantidad de personal, según sexo, adscrito a la institución encargada de la función de seguridad pública de su municipio al cierre del referido año que, durante el mismo, contó con la prestación laboral.</t>
  </si>
  <si>
    <t>Personal adscrito a la institución encargada de la función de seguridad pública que contó con la prestación laboral, según sexo</t>
  </si>
  <si>
    <t>Apoyo para gastos funerarios de algún familiar</t>
  </si>
  <si>
    <t>Asesoría jurídica</t>
  </si>
  <si>
    <t>Prima de antigüedad</t>
  </si>
  <si>
    <t>Vales, bonos o ayuda para despensa</t>
  </si>
  <si>
    <r>
      <t>Otra prestación laboral</t>
    </r>
    <r>
      <rPr>
        <i/>
        <sz val="8"/>
        <rFont val="Arial"/>
        <family val="2"/>
      </rPr>
      <t xml:space="preserve"> (especifique)</t>
    </r>
  </si>
  <si>
    <t>28.</t>
  </si>
  <si>
    <t>29.</t>
  </si>
  <si>
    <t>30.</t>
  </si>
  <si>
    <t>31.</t>
  </si>
  <si>
    <t>32.</t>
  </si>
  <si>
    <t>Apoyos para la lactancia</t>
  </si>
  <si>
    <r>
      <t xml:space="preserve">Otra prestación laboral: </t>
    </r>
    <r>
      <rPr>
        <i/>
        <sz val="8"/>
        <rFont val="Arial"/>
        <family val="2"/>
      </rPr>
      <t>(especifique)</t>
    </r>
  </si>
  <si>
    <t>En caso de que determinada prestación laboral no haya estado prevista en la legislación laboral y/o administrativa aplicable, o no cuente con información para determinarlo, indíquelo en la columna correspondiente conforme al catálogo respectivo y deje el resto de la fila en blanco.</t>
  </si>
  <si>
    <t>Para el numeral 9, no puede registrar información en la columna "Hombres".</t>
  </si>
  <si>
    <t>48 por 48</t>
  </si>
  <si>
    <t>72 por 72</t>
  </si>
  <si>
    <t>96 por 96</t>
  </si>
  <si>
    <t>144 por 144</t>
  </si>
  <si>
    <r>
      <t xml:space="preserve">Jornada acumulada </t>
    </r>
    <r>
      <rPr>
        <i/>
        <sz val="8"/>
        <rFont val="Arial"/>
        <family val="2"/>
      </rPr>
      <t>(fines de semana y días inhábiles)</t>
    </r>
  </si>
  <si>
    <t>En el numeral 3 no debe considerar la información asociada a los chalecos balísticos, toda vez que dicha información se requiere en el siguiente reactivo.</t>
  </si>
  <si>
    <t>Elementos de uniforme otorgados</t>
  </si>
  <si>
    <t>Una sola vez</t>
  </si>
  <si>
    <t>Impermeable</t>
  </si>
  <si>
    <r>
      <t>Uniforme de gala</t>
    </r>
    <r>
      <rPr>
        <i/>
        <sz val="8"/>
        <color theme="1"/>
        <rFont val="Arial"/>
        <family val="2"/>
      </rPr>
      <t xml:space="preserve"> (incluye saco, pantalón, camisa, corbata o corbatín, cinturón, etc.)</t>
    </r>
  </si>
  <si>
    <r>
      <t xml:space="preserve">Uniforme táctico y/o tipo comando </t>
    </r>
    <r>
      <rPr>
        <i/>
        <sz val="8"/>
        <rFont val="Arial"/>
        <family val="2"/>
      </rPr>
      <t>(incluye camisola, pantalón, gorra, etc.)</t>
    </r>
  </si>
  <si>
    <r>
      <t xml:space="preserve">Uniforme deportivo </t>
    </r>
    <r>
      <rPr>
        <i/>
        <sz val="8"/>
        <rFont val="Arial"/>
        <family val="2"/>
      </rPr>
      <t>(incluye chamarra o sudadera, pantalón, calcetas, etc.)</t>
    </r>
  </si>
  <si>
    <t>Placas, insignias y/o divisas</t>
  </si>
  <si>
    <t>Equipamiento o instrumentos para el uso de la fuerza otorgados y/o asignados</t>
  </si>
  <si>
    <t xml:space="preserve">1. Equipamiento para el ejercicio de la función </t>
  </si>
  <si>
    <t>Chaleco balístico anatómico para mujeres</t>
  </si>
  <si>
    <t>Escudo antimotín o antidisturbios</t>
  </si>
  <si>
    <t>Rodilleras y coderas contra impactos</t>
  </si>
  <si>
    <t>1.9</t>
  </si>
  <si>
    <t>2. Incapacitantes menos letales</t>
  </si>
  <si>
    <t>3. Letales</t>
  </si>
  <si>
    <t>Esposas o candados de pie</t>
  </si>
  <si>
    <t>En caso de seleccionar el código "8" o "9" no puede seleccionar otro código.</t>
  </si>
  <si>
    <t>5. Visitas ciudadanas y de organizaciones de la sociedad civil</t>
  </si>
  <si>
    <r>
      <t xml:space="preserve">7. Otros mecanismos </t>
    </r>
    <r>
      <rPr>
        <i/>
        <sz val="8"/>
        <rFont val="Arial"/>
        <family val="2"/>
      </rPr>
      <t>(especifique)</t>
    </r>
  </si>
  <si>
    <t>Área de investigación</t>
  </si>
  <si>
    <t>Elaborar de forma incorrecta el Informe Policial Homologado, o las notas informativas o de remisión que le sean requeridas</t>
  </si>
  <si>
    <t>Número de veces que fue lesionado</t>
  </si>
  <si>
    <t xml:space="preserve">Una vez </t>
  </si>
  <si>
    <t>Dos veces</t>
  </si>
  <si>
    <t>Tres veces</t>
  </si>
  <si>
    <t>Cuatro veces</t>
  </si>
  <si>
    <t>Cinco veces</t>
  </si>
  <si>
    <t>Seis veces o más</t>
  </si>
  <si>
    <t>Tipo de incapacidad recibida</t>
  </si>
  <si>
    <t>1. Temporal</t>
  </si>
  <si>
    <t>De 1 a 15 días</t>
  </si>
  <si>
    <t xml:space="preserve">De 16 a 30 días </t>
  </si>
  <si>
    <t>De 31 a 45 días</t>
  </si>
  <si>
    <t>De 46 a 60 días</t>
  </si>
  <si>
    <t>Más de 60 días</t>
  </si>
  <si>
    <t>Parcial y/o permanente</t>
  </si>
  <si>
    <r>
      <t xml:space="preserve">1.- </t>
    </r>
    <r>
      <rPr>
        <b/>
        <i/>
        <sz val="8"/>
        <rFont val="Arial"/>
        <family val="2"/>
      </rPr>
      <t>Muertes por causas naturales:</t>
    </r>
    <r>
      <rPr>
        <i/>
        <sz val="8"/>
        <rFont val="Arial"/>
        <family val="2"/>
      </rPr>
      <t xml:space="preserve"> se refiere a aquellas muertes atribuibles principalmente a una enfermedad o a un fallo interno del organismo, por ejemplo, la provocada por enfermedades vinculadas a la edad, infartos de miocardio o complicaciones derivadas de infecciones víricas, entre otras.</t>
    </r>
  </si>
  <si>
    <t>1. Homicidio</t>
  </si>
  <si>
    <t>En caso de que no haya contado con alguna unidad de proximidad social u homóloga, se haya encontrado en proceso de integración, o no cuente con información para determinarlo, indíquelo en la columna correspondiente conforme al catálogo respectivo y deje el resto de la fila en blanco.</t>
  </si>
  <si>
    <t>Debe considerar los años cumplidos al cierre del año 2022 del personal adscrito a la unidad de proximidad social u homóloga.</t>
  </si>
  <si>
    <t>Señale las acciones y prácticas realizadas durante el año 2022 al interior de la unidad de proximidad social u homóloga para la atención colaborativa de la violencia y la delincuencia.</t>
  </si>
  <si>
    <t>3. Distribución espacial de la presencia policial de acuerdo con la información de inteligencia</t>
  </si>
  <si>
    <t>4. Diseño de estrategias para la atención de delitos específicos</t>
  </si>
  <si>
    <t>5. Implementación de la metodología de solución de problemas</t>
  </si>
  <si>
    <t>6. Recepción de denuncias a través de chats vecinales</t>
  </si>
  <si>
    <t>7. Seguimiento a órdenes de protección</t>
  </si>
  <si>
    <r>
      <t>8. Otra acción o práctica</t>
    </r>
    <r>
      <rPr>
        <sz val="8"/>
        <rFont val="Arial"/>
        <family val="2"/>
      </rPr>
      <t xml:space="preserve"> </t>
    </r>
    <r>
      <rPr>
        <i/>
        <sz val="8"/>
        <rFont val="Arial"/>
        <family val="2"/>
      </rPr>
      <t>(especifique)</t>
    </r>
  </si>
  <si>
    <t>9. No se realizaron acciones o prácticas al interior de la unidad de proximidad social u homóloga</t>
  </si>
  <si>
    <t>Indique si al cierre del año 2022 la unidad de proximidad social u homóloga contaba con cartografía digital sobre la sectorización del territorio. En caso afirmativo, especifique el lugar donde se encuentra disponible o, en su defecto, la no disponibilidad de la misma.</t>
  </si>
  <si>
    <t>En caso de que la unidad de proximidad social u homóloga no haya contado con cartografía digital sobre la sectorización del territorio, se haya encontrado en proceso de integración, o no cuente con información para determinarlo, indíquelo en la columna correspondiente conforme al catálogo respectivo y deje el resto de la fila en blanco.</t>
  </si>
  <si>
    <t>3. Elaboración y evaluación de planes y/o estrategias en colaboración con la comunidad</t>
  </si>
  <si>
    <t>Señale las actividades realizadas durante el año 2022 por la unidad de proximidad social u homóloga para la colaboración con la comunidad.</t>
  </si>
  <si>
    <t>En caso de que no haya contado con alguna unidad de inteligencia y/o análisis u homóloga, se haya encontrado en proceso de integración, o no cuente con información para determinarlo, indíquelo en la columna correspondiente conforme al catálogo respectivo y deje el resto de la fila en blanco.</t>
  </si>
  <si>
    <t>Debe considerar los años cumplidos al cierre del año 2022 del personal adscrito a la unidad de inteligencia y/o análisis u homóloga.</t>
  </si>
  <si>
    <t>Señale los insumos utilizados durante el año 2022 por la unidad de inteligencia y/o análisis u homóloga para la medición, monitoreo y seguimiento de la situación de seguridad, conductas antisociales y problemas comunitarios.</t>
  </si>
  <si>
    <r>
      <t>10. Otro insumo</t>
    </r>
    <r>
      <rPr>
        <sz val="8"/>
        <rFont val="Arial"/>
        <family val="2"/>
      </rPr>
      <t xml:space="preserve"> </t>
    </r>
    <r>
      <rPr>
        <i/>
        <sz val="8"/>
        <rFont val="Arial"/>
        <family val="2"/>
      </rPr>
      <t>(especifique)</t>
    </r>
  </si>
  <si>
    <t>Instrucción general para las preguntas del apartado</t>
  </si>
  <si>
    <t>En caso de que no haya contado con alguna unidad de investigación u homóloga, se haya encontrado en proceso de integración, o no cuente con información para determinarlo, indíquelo en la columna correspondiente conforme al catálogo respectivo y deje el resto de la fila en blanco.</t>
  </si>
  <si>
    <t>Debe considerar los años cumplidos al cierre del año 2022 del personal adscrito a la unidad de investigación u homóloga.</t>
  </si>
  <si>
    <t>2. Proporcionar indicios o datos de prueba al Ministerio Público</t>
  </si>
  <si>
    <t>3. Operaciones encubiertas y/o entregas vigiladas en el marco de una investigación</t>
  </si>
  <si>
    <t>5. Participación en fuerzas de tarea para la aprehensión de un objetivo, investigación de personas u otros casos de alta prioridad</t>
  </si>
  <si>
    <t xml:space="preserve">7. Solicitudes de apoyo durante la investigación a los servicios periciales de la entidad federativa </t>
  </si>
  <si>
    <r>
      <t xml:space="preserve">9. Otra acción </t>
    </r>
    <r>
      <rPr>
        <i/>
        <sz val="8"/>
        <rFont val="Arial"/>
        <family val="2"/>
      </rPr>
      <t>(especifique)</t>
    </r>
  </si>
  <si>
    <t>10. No se realizaron acciones orientadas a la investigación de probables hechos delictivos</t>
  </si>
  <si>
    <t>En caso de seleccionar el código "10" o "99" no puede seleccionar otro código.</t>
  </si>
  <si>
    <t>Para la columna "¿La unidad de investigación u homóloga estaba facultada para investigar el delito?":</t>
  </si>
  <si>
    <t>Bien jurídico</t>
  </si>
  <si>
    <t>Código</t>
  </si>
  <si>
    <t>Tipo de delito</t>
  </si>
  <si>
    <t>01.</t>
  </si>
  <si>
    <t xml:space="preserve">La vida y la integridad corporal </t>
  </si>
  <si>
    <t>01.01</t>
  </si>
  <si>
    <t>Homicidio</t>
  </si>
  <si>
    <t>01.02</t>
  </si>
  <si>
    <t>Feminicidio</t>
  </si>
  <si>
    <t>01.03</t>
  </si>
  <si>
    <t>Aborto</t>
  </si>
  <si>
    <t>01.04</t>
  </si>
  <si>
    <t>Lesiones</t>
  </si>
  <si>
    <t>01.99</t>
  </si>
  <si>
    <t>Otros delitos que atentan contra la vida y la integridad corporal</t>
  </si>
  <si>
    <t>02.</t>
  </si>
  <si>
    <t>La libertad personal</t>
  </si>
  <si>
    <t>02.01</t>
  </si>
  <si>
    <t>Privación de la libertad</t>
  </si>
  <si>
    <t>02.02</t>
  </si>
  <si>
    <t>Tráfico de menores</t>
  </si>
  <si>
    <t>02.03</t>
  </si>
  <si>
    <t>Retención o sustracción de menores e incapaces</t>
  </si>
  <si>
    <t>02.04</t>
  </si>
  <si>
    <t>Rapto</t>
  </si>
  <si>
    <t>02.05</t>
  </si>
  <si>
    <t>Desaparición forzada de personas</t>
  </si>
  <si>
    <t>02.06</t>
  </si>
  <si>
    <t>Secuestro</t>
  </si>
  <si>
    <t>02.06.01</t>
  </si>
  <si>
    <t>Secuestro extorsivo</t>
  </si>
  <si>
    <t>02.06.02</t>
  </si>
  <si>
    <t>Secuestro en calidad de rehén</t>
  </si>
  <si>
    <t>02.06.03</t>
  </si>
  <si>
    <t>Secuestro para causar daño</t>
  </si>
  <si>
    <t>02.06.04</t>
  </si>
  <si>
    <t>Secuestro exprés</t>
  </si>
  <si>
    <t>02.06.99</t>
  </si>
  <si>
    <t>Otro tipo de secuestro</t>
  </si>
  <si>
    <t>02.99</t>
  </si>
  <si>
    <t>Otros delitos que atentan contra la libertad personal</t>
  </si>
  <si>
    <t>03.</t>
  </si>
  <si>
    <t>La libertad y la seguridad sexual</t>
  </si>
  <si>
    <t>03.01</t>
  </si>
  <si>
    <t>Abuso sexual</t>
  </si>
  <si>
    <t>03.02</t>
  </si>
  <si>
    <t>Acoso sexual</t>
  </si>
  <si>
    <t>03.03</t>
  </si>
  <si>
    <t>Hostigamiento sexual</t>
  </si>
  <si>
    <t>03.04</t>
  </si>
  <si>
    <t>Violación</t>
  </si>
  <si>
    <t>03.04.01</t>
  </si>
  <si>
    <t>Violación simple</t>
  </si>
  <si>
    <t>03.04.02</t>
  </si>
  <si>
    <t>Violación equiparada por introducir cualquier elemento, instrumento o cualquier parte del cuerpo humano, distinto al pene</t>
  </si>
  <si>
    <t>03.04.03</t>
  </si>
  <si>
    <t>Violación equiparada en contra de menores e incapaces</t>
  </si>
  <si>
    <t>03.04.99</t>
  </si>
  <si>
    <t>Otro tipo de violación</t>
  </si>
  <si>
    <t>03.05</t>
  </si>
  <si>
    <t>Estupro</t>
  </si>
  <si>
    <t>03.06</t>
  </si>
  <si>
    <t>Incesto</t>
  </si>
  <si>
    <t>03.99</t>
  </si>
  <si>
    <t>Otros delitos que atentan contra la libertad y la seguridad sexual</t>
  </si>
  <si>
    <t>04.</t>
  </si>
  <si>
    <t>El patrimonio</t>
  </si>
  <si>
    <t>04.01</t>
  </si>
  <si>
    <t>Robo</t>
  </si>
  <si>
    <t>04.01.01</t>
  </si>
  <si>
    <t>Robo simple</t>
  </si>
  <si>
    <t>04.01.02</t>
  </si>
  <si>
    <t>Robo a casa habitación</t>
  </si>
  <si>
    <t>04.01.03</t>
  </si>
  <si>
    <t>Robo de vehículo</t>
  </si>
  <si>
    <t>04.01.04</t>
  </si>
  <si>
    <t>Robo de autopartes</t>
  </si>
  <si>
    <t>04.01.05</t>
  </si>
  <si>
    <t>Robo a transeúnte en vía pública</t>
  </si>
  <si>
    <t>04.01.06</t>
  </si>
  <si>
    <t>Robo a transeúnte en espacio abierto al público</t>
  </si>
  <si>
    <t>04.01.07</t>
  </si>
  <si>
    <t>Robo a persona en un lugar privado</t>
  </si>
  <si>
    <t>04.01.08</t>
  </si>
  <si>
    <t>Robo a transportista</t>
  </si>
  <si>
    <t>04.01.09</t>
  </si>
  <si>
    <t>Robo en transporte público individual</t>
  </si>
  <si>
    <t>04.01.10</t>
  </si>
  <si>
    <t>Robo en transporte público colectivo</t>
  </si>
  <si>
    <t>04.01.11</t>
  </si>
  <si>
    <t>Robo en transporte individual</t>
  </si>
  <si>
    <t>04.01.12</t>
  </si>
  <si>
    <t>Robo a institución bancaria</t>
  </si>
  <si>
    <t>04.01.13</t>
  </si>
  <si>
    <t>Robo a negocio</t>
  </si>
  <si>
    <t>04.01.14</t>
  </si>
  <si>
    <t>Robo de ganado</t>
  </si>
  <si>
    <t>04.01.15</t>
  </si>
  <si>
    <t>Robo de maquinaria</t>
  </si>
  <si>
    <t>04.01.16</t>
  </si>
  <si>
    <t>Robo de energía eléctrica</t>
  </si>
  <si>
    <t>04.01.99</t>
  </si>
  <si>
    <t>Otros robos</t>
  </si>
  <si>
    <t>04.02</t>
  </si>
  <si>
    <t>Delitos en materia de hidrocarburos y sus derivados</t>
  </si>
  <si>
    <t>04.02.01</t>
  </si>
  <si>
    <t>Sustracción de hidrocarburos y sus derivados</t>
  </si>
  <si>
    <t>04.02.02</t>
  </si>
  <si>
    <t>Aprovechamiento de hidrocarburos y sus derivados</t>
  </si>
  <si>
    <t>04.02.03</t>
  </si>
  <si>
    <t>Posesión ilícita de hidrocarburos y sus derivados</t>
  </si>
  <si>
    <t>04.02.99</t>
  </si>
  <si>
    <t>Otros delitos en materia de hidrocarburos y sus derivados</t>
  </si>
  <si>
    <t>04.03</t>
  </si>
  <si>
    <t>Fraude</t>
  </si>
  <si>
    <t>04.04</t>
  </si>
  <si>
    <t>Abuso de confianza</t>
  </si>
  <si>
    <t>04.05</t>
  </si>
  <si>
    <t>Extorsión</t>
  </si>
  <si>
    <t>04.05.01</t>
  </si>
  <si>
    <t>Extorsión cometida por vía telefónica o cualquier otro medio electrónico o de comunicación</t>
  </si>
  <si>
    <t>04.05.99</t>
  </si>
  <si>
    <t>Otro tipo de extorsión</t>
  </si>
  <si>
    <t>04.06</t>
  </si>
  <si>
    <t>Daño a la propiedad</t>
  </si>
  <si>
    <t>04.07</t>
  </si>
  <si>
    <t>Despojo</t>
  </si>
  <si>
    <t>04.99</t>
  </si>
  <si>
    <t>Otros delitos que atentan contra el patrimonio</t>
  </si>
  <si>
    <t>05.</t>
  </si>
  <si>
    <t>La familia</t>
  </si>
  <si>
    <t>05.01</t>
  </si>
  <si>
    <t>Violencia familiar</t>
  </si>
  <si>
    <t>05.02</t>
  </si>
  <si>
    <t>Incumplimiento de obligaciones familiares</t>
  </si>
  <si>
    <t>05.99</t>
  </si>
  <si>
    <t>Otros delitos contra la familia</t>
  </si>
  <si>
    <t>06.</t>
  </si>
  <si>
    <t>La sociedad</t>
  </si>
  <si>
    <t>06.01</t>
  </si>
  <si>
    <t>Delitos contra el libre desarrollo de la personalidad</t>
  </si>
  <si>
    <t>06.01.01</t>
  </si>
  <si>
    <t>Corrupción de menores e incapaces</t>
  </si>
  <si>
    <t>06.01.02</t>
  </si>
  <si>
    <t>Prostitución de menores e incapaces</t>
  </si>
  <si>
    <t>06.01.03</t>
  </si>
  <si>
    <t>Pornografía infantil</t>
  </si>
  <si>
    <t>06.01.04</t>
  </si>
  <si>
    <t>Turismo sexual</t>
  </si>
  <si>
    <t>06.01.05</t>
  </si>
  <si>
    <t>Pederastia</t>
  </si>
  <si>
    <t>06.01.99</t>
  </si>
  <si>
    <t>Otros delitos contra el libre desarrollo de la personalidad</t>
  </si>
  <si>
    <t>06.02</t>
  </si>
  <si>
    <t>Trata de personas</t>
  </si>
  <si>
    <t>06.02.01</t>
  </si>
  <si>
    <t>Trata de personas con fines de explotación sexual</t>
  </si>
  <si>
    <t>06.02.02</t>
  </si>
  <si>
    <t>Trata de personas con fines de trabajo o servicios forzados</t>
  </si>
  <si>
    <t>06.02.03</t>
  </si>
  <si>
    <t>Trata de personas con fines de tráfico de órganos</t>
  </si>
  <si>
    <t>06.02.99</t>
  </si>
  <si>
    <t>Trata de personas con otros fines</t>
  </si>
  <si>
    <t>06.03</t>
  </si>
  <si>
    <t>Violencia de género en todas sus modalidades distinta a la violencia familiar</t>
  </si>
  <si>
    <t>06.04</t>
  </si>
  <si>
    <t>Discriminación</t>
  </si>
  <si>
    <t>06.05</t>
  </si>
  <si>
    <t>Lenocinio</t>
  </si>
  <si>
    <t>06.99</t>
  </si>
  <si>
    <t>Otros delitos contra la sociedad</t>
  </si>
  <si>
    <t>07.</t>
  </si>
  <si>
    <t>La seguridad pública y la seguridad del Estado</t>
  </si>
  <si>
    <t>07.01</t>
  </si>
  <si>
    <t>Delitos contra la salud relacionados con narcóticos en su modalidad de narcomenudeo</t>
  </si>
  <si>
    <t>07.01.01</t>
  </si>
  <si>
    <t>Posesión simple de narcóticos</t>
  </si>
  <si>
    <t>07.01.02</t>
  </si>
  <si>
    <t>Posesión con fines de comercio o suministro de narcóticos</t>
  </si>
  <si>
    <t>07.01.03</t>
  </si>
  <si>
    <t xml:space="preserve">Comercio de narcóticos </t>
  </si>
  <si>
    <t>07.01.04</t>
  </si>
  <si>
    <t xml:space="preserve">Suministro de narcóticos </t>
  </si>
  <si>
    <t>07.01.99</t>
  </si>
  <si>
    <t>Otros delitos contra la salud relacionados con narcóticos en su modalidad de narcomenudeo</t>
  </si>
  <si>
    <t>07.02</t>
  </si>
  <si>
    <t>Delitos federales contra la salud relacionados con narcóticos</t>
  </si>
  <si>
    <t>07.02.01</t>
  </si>
  <si>
    <t>Producción de narcóticos</t>
  </si>
  <si>
    <t>07.02.02</t>
  </si>
  <si>
    <t>Transporte de narcóticos</t>
  </si>
  <si>
    <t>07.02.03</t>
  </si>
  <si>
    <t>Tráfico de narcóticos</t>
  </si>
  <si>
    <t>07.02.04</t>
  </si>
  <si>
    <t>Comercio de narcóticos</t>
  </si>
  <si>
    <t>07.02.05</t>
  </si>
  <si>
    <t>Suministro de narcóticos</t>
  </si>
  <si>
    <t>07.02.06</t>
  </si>
  <si>
    <t>Posesión de narcóticos</t>
  </si>
  <si>
    <t>07.02.99</t>
  </si>
  <si>
    <t>Otros delitos federales contra la salud relacionados con narcóticos</t>
  </si>
  <si>
    <t>07.03</t>
  </si>
  <si>
    <t>Evasión de presos</t>
  </si>
  <si>
    <t>07.04</t>
  </si>
  <si>
    <t>Delitos en materia de armas y objetos prohibidos</t>
  </si>
  <si>
    <t>07.05</t>
  </si>
  <si>
    <t>Delitos de delincuencia organizada</t>
  </si>
  <si>
    <t>07.06</t>
  </si>
  <si>
    <t>Delitos en materia de armas, explosivos y otros materiales destructivos</t>
  </si>
  <si>
    <t xml:space="preserve">07.06.01 </t>
  </si>
  <si>
    <t>Portación ilícita de armas</t>
  </si>
  <si>
    <t xml:space="preserve">07.06.02 </t>
  </si>
  <si>
    <t>Posesión ilícita de armas, cartuchos y cargadores</t>
  </si>
  <si>
    <t xml:space="preserve">07.06.03 </t>
  </si>
  <si>
    <t>Acopio ilícito de armas</t>
  </si>
  <si>
    <t xml:space="preserve">07.06.04 </t>
  </si>
  <si>
    <t>Tráfico ilícito de armas, explosivos y otros materiales destructivos</t>
  </si>
  <si>
    <t xml:space="preserve">07.06.99 </t>
  </si>
  <si>
    <t>Otros delitos en materia de armas, explosivos y otros materiales destructivos</t>
  </si>
  <si>
    <t>07.07</t>
  </si>
  <si>
    <t>Asociación delictuosa</t>
  </si>
  <si>
    <t>07.08</t>
  </si>
  <si>
    <t>Terrorismo</t>
  </si>
  <si>
    <t>07.99</t>
  </si>
  <si>
    <t>Otros delitos contra la seguridad pública y la seguridad del Estado</t>
  </si>
  <si>
    <t>08.</t>
  </si>
  <si>
    <t>La administración del Estado</t>
  </si>
  <si>
    <t>08.01</t>
  </si>
  <si>
    <t>Delitos por hechos de corrupción</t>
  </si>
  <si>
    <t>08.01.01</t>
  </si>
  <si>
    <t>Ejercicio indebido del servicio público</t>
  </si>
  <si>
    <t>08.01.02</t>
  </si>
  <si>
    <t>Abuso de autoridad</t>
  </si>
  <si>
    <t>08.01.03</t>
  </si>
  <si>
    <t>Cohecho</t>
  </si>
  <si>
    <t>08.01.04</t>
  </si>
  <si>
    <t>Peculado</t>
  </si>
  <si>
    <t>08.01.05</t>
  </si>
  <si>
    <t>Enriquecimiento ilícito</t>
  </si>
  <si>
    <t>08.01.06</t>
  </si>
  <si>
    <t>Ejercicio abusivo de funciones</t>
  </si>
  <si>
    <t>08.01.07</t>
  </si>
  <si>
    <t>Tráfico de influencias</t>
  </si>
  <si>
    <t>08.01.99</t>
  </si>
  <si>
    <t>Otros delitos por hechos de corrupción</t>
  </si>
  <si>
    <t>08.02</t>
  </si>
  <si>
    <t>Delitos contra la administración de justicia</t>
  </si>
  <si>
    <t>08.02.01</t>
  </si>
  <si>
    <t>En materia de amparo</t>
  </si>
  <si>
    <t>08.02.99</t>
  </si>
  <si>
    <t>Otros delitos contra la administración de justicia</t>
  </si>
  <si>
    <t>08.03</t>
  </si>
  <si>
    <t>Delitos en materia fiscal</t>
  </si>
  <si>
    <t>08.04</t>
  </si>
  <si>
    <t>Delitos electorales</t>
  </si>
  <si>
    <t>08.99</t>
  </si>
  <si>
    <t>Otros delitos contra la administración del Estado</t>
  </si>
  <si>
    <t>09.</t>
  </si>
  <si>
    <t>09.01</t>
  </si>
  <si>
    <t>Amenazas</t>
  </si>
  <si>
    <t>09.02</t>
  </si>
  <si>
    <t>Allanamiento de morada</t>
  </si>
  <si>
    <t>09.03</t>
  </si>
  <si>
    <t>Falsedad</t>
  </si>
  <si>
    <t>09.04</t>
  </si>
  <si>
    <t>Falsificación</t>
  </si>
  <si>
    <t>09.05</t>
  </si>
  <si>
    <t>Delitos contra el medio ambiente, el equilibrio ecológico y la gestión ambiental</t>
  </si>
  <si>
    <t>09.05.01</t>
  </si>
  <si>
    <t xml:space="preserve">Tráfico de flora o fauna silvestres en peligro de extinción, amenazadas o sujetas a protección </t>
  </si>
  <si>
    <t>09.05.02</t>
  </si>
  <si>
    <t xml:space="preserve">Comercialización de flora o fauna silvestres en peligro de extinción, amenazadas o sujetas a protección </t>
  </si>
  <si>
    <t>09.05.03</t>
  </si>
  <si>
    <t>Caza, pesca o tala ilegal de flora o fauna silvestres en peligro de extinción, amenazadas o sujetas a protección</t>
  </si>
  <si>
    <t>09.05.04</t>
  </si>
  <si>
    <t>Transporte o manejo de residuos peligrosos</t>
  </si>
  <si>
    <t>09.05.05</t>
  </si>
  <si>
    <t>Daños a los ecosistemas o sus elementos</t>
  </si>
  <si>
    <t>09.05.99</t>
  </si>
  <si>
    <t>Otros delitos contra el medio ambiente, el equilibrio ecológico y la gestión ambiental</t>
  </si>
  <si>
    <t>09.06</t>
  </si>
  <si>
    <t>Delitos en materia de vías de comunicación y correspondencia</t>
  </si>
  <si>
    <t>09.07</t>
  </si>
  <si>
    <t>Delitos en materia de migración</t>
  </si>
  <si>
    <t>09.07.01</t>
  </si>
  <si>
    <t>Tráfico de indocumentados</t>
  </si>
  <si>
    <t>09.07.99</t>
  </si>
  <si>
    <t>Otros delitos en materia de migración</t>
  </si>
  <si>
    <t>09.08</t>
  </si>
  <si>
    <t>Delitos en materia de derechos de autor</t>
  </si>
  <si>
    <t>09.09</t>
  </si>
  <si>
    <t>Delitos en materia de instituciones de crédito, inversión, fianzas y seguros</t>
  </si>
  <si>
    <t>09.10</t>
  </si>
  <si>
    <t>Delitos en materia de propiedad industrial</t>
  </si>
  <si>
    <t>09.11</t>
  </si>
  <si>
    <t>Delitos contra la salud no relacionados con narcóticos</t>
  </si>
  <si>
    <t>09.12</t>
  </si>
  <si>
    <t xml:space="preserve">Encubrimiento </t>
  </si>
  <si>
    <t>09.13</t>
  </si>
  <si>
    <t>Operaciones con recursos de procedencia ilícita</t>
  </si>
  <si>
    <t>09.14</t>
  </si>
  <si>
    <t xml:space="preserve">Tortura </t>
  </si>
  <si>
    <t>09.15</t>
  </si>
  <si>
    <t>Suplantación y usurpación de identidad</t>
  </si>
  <si>
    <t>09.16</t>
  </si>
  <si>
    <t>Delitos contra la seguridad de los datos y/o sistemas o equipos informáticos</t>
  </si>
  <si>
    <t>09.16.01</t>
  </si>
  <si>
    <t>Acceso ilícito a sistemas o equipos informáticos</t>
  </si>
  <si>
    <t>09.16.02</t>
  </si>
  <si>
    <t>Daños a datos informáticos</t>
  </si>
  <si>
    <t>09.16.03</t>
  </si>
  <si>
    <t>Interferir en el buen funcionamiento de sistemas o equipos informáticos</t>
  </si>
  <si>
    <t>09.16.99</t>
  </si>
  <si>
    <t>Otros delitos contra la seguridad de los datos y/o sistemas o equipos informáticos</t>
  </si>
  <si>
    <t>09.17</t>
  </si>
  <si>
    <t>Tratos o penas crueles, inhumanos o degradantes</t>
  </si>
  <si>
    <t>09.99</t>
  </si>
  <si>
    <t xml:space="preserve">Otros delitos </t>
  </si>
  <si>
    <t>Indique si al cierre del año 2022 la unidad de investigación u homóloga estaba facultada para investigar los delitos listados.</t>
  </si>
  <si>
    <t xml:space="preserve">El código "2" se asocia a un contexto en el que en su municipio se encuentra tipificado el delito, pero la unidad de investigación u homóloga no estaba facultada para su investigación. </t>
  </si>
  <si>
    <t>El código "8" se asocia a un contexto en el que en su municipio no se encuentra tipificado el delito en la normatividad aplicable a la unidad de investigación u homóloga.</t>
  </si>
  <si>
    <t>El código "9" se asocia a un contexto en el que en su municipio se encuentra tipificado el delito, pero se desconoce si la unidad de investigación u homóloga estaba facultada para su investigación.</t>
  </si>
  <si>
    <t>Carpetas de investigación iniciadas</t>
  </si>
  <si>
    <t>En caso de que no haya contado con alguna unidad de policía cibernética u homóloga, se haya encontrado en proceso de integración, o no cuente con información para determinarlo, indíquelo en la columna correspondiente conforme al catálogo respectivo y deje el resto de la fila en blanco.</t>
  </si>
  <si>
    <t>Personal adscrito a la unidad de policía cibernética u homóloga, según sexo</t>
  </si>
  <si>
    <t>Debe considerar los años cumplidos al cierre del año 2022 del personal adscrito a la unidad de policía cibernética u homóloga.</t>
  </si>
  <si>
    <t>En caso de que la unidad de policía cibernética u homóloga no haya contado con áreas o espacios físicos de infraestructura en materia de ciberseguridad, o no cuente con información para determinarlo, indíquelo en la columna correspondiente conforme al catálogo respectivo y deje el resto de la fila en blanco.</t>
  </si>
  <si>
    <t xml:space="preserve">Áreas o espacios físicos de infraestructura en materia de ciberseguridad </t>
  </si>
  <si>
    <t>Módulo de información</t>
  </si>
  <si>
    <t>Área directiva</t>
  </si>
  <si>
    <t>Área de monitoreo de ciberseguridad</t>
  </si>
  <si>
    <t>Área de diseño gráfico</t>
  </si>
  <si>
    <t>Laboratorio de electrónica forense</t>
  </si>
  <si>
    <t>Laboratorio de malware</t>
  </si>
  <si>
    <t>Área de archivo</t>
  </si>
  <si>
    <t xml:space="preserve">Indique si al cierre del año 2022 la unidad de policía cibernética u homóloga contaba con áreas o espacios físicos de infraestructura en materia de ciberseguridad. En caso afirmativo, señale las áreas o espacios físicos de infraestructura en materia de ciberseguridad con los que contaba. </t>
  </si>
  <si>
    <r>
      <rPr>
        <b/>
        <i/>
        <sz val="8"/>
        <rFont val="Arial"/>
        <family val="2"/>
      </rPr>
      <t xml:space="preserve">Presencial: </t>
    </r>
    <r>
      <rPr>
        <i/>
        <sz val="8"/>
        <rFont val="Arial"/>
        <family val="2"/>
      </rPr>
      <t>se refiere a las pláticas de prevención en materia de ciberseguridad impartidas presencialmente en un horario y lugar establecido.</t>
    </r>
  </si>
  <si>
    <r>
      <rPr>
        <b/>
        <i/>
        <sz val="8"/>
        <rFont val="Arial"/>
        <family val="2"/>
      </rPr>
      <t xml:space="preserve">Síncrono: </t>
    </r>
    <r>
      <rPr>
        <i/>
        <sz val="8"/>
        <rFont val="Arial"/>
        <family val="2"/>
      </rPr>
      <t>se refiere a las pláticas de prevención en materia de ciberseguridad impartidas en línea que hacen uso de herramientas de comunicación en tiempo real y bajo un horario establecido.</t>
    </r>
  </si>
  <si>
    <t>En caso de que la unidad de policía cibernética u homóloga no haya impartido pláticas de prevención en materia de ciberseguridad, o no cuente con información para determinarlo, indíquelo en la columna correspondiente conforme al catálogo respectivo y deje el resto de la fila en blanco.</t>
  </si>
  <si>
    <t>Pláticas de prevención en materia de ciberseguridad impartidas, según medio de presentación</t>
  </si>
  <si>
    <t>Presencial</t>
  </si>
  <si>
    <t xml:space="preserve">Indique si durante el año 2022 la unidad de policía cibernética u homóloga impartió pláticas de prevención en materia de ciberseguridad. En caso afirmativo, anote la cantidad de pláticas impartidas durante el referido año, según medio de presentación. </t>
  </si>
  <si>
    <t>Acciones de prevención para el teletrabajo o trabajo a distancia</t>
  </si>
  <si>
    <t>Ciberseguridad para niñas, niños y adolescentes</t>
  </si>
  <si>
    <t>Ciberseguridad ciudadana</t>
  </si>
  <si>
    <t>Ciberseguridad financiera</t>
  </si>
  <si>
    <t>Ciberseguridad y género</t>
  </si>
  <si>
    <t>Civismo digital</t>
  </si>
  <si>
    <t>Prevención de incidentes cibernéticos</t>
  </si>
  <si>
    <t xml:space="preserve">Uso y riesgo de las redes sociales </t>
  </si>
  <si>
    <t>Total de ciberpatrullajes realizados</t>
  </si>
  <si>
    <t>Anote el total de ciberpatrullajes realizados durante el año 2022 por la unidad de policía cibernética u homóloga.</t>
  </si>
  <si>
    <t>1. Amenazas</t>
  </si>
  <si>
    <t>2. Delitos contra la libertad de expresión</t>
  </si>
  <si>
    <t>3. Desaparición forzada de personas</t>
  </si>
  <si>
    <t>4. Extorsión</t>
  </si>
  <si>
    <t>5. Feminicidio</t>
  </si>
  <si>
    <t>6. Fraude</t>
  </si>
  <si>
    <t>7. Personas desaparecidas</t>
  </si>
  <si>
    <t>8. Pornografía infantil</t>
  </si>
  <si>
    <t>9. Secuestro</t>
  </si>
  <si>
    <t>10. Tráfico de indocumentados</t>
  </si>
  <si>
    <t>11. Trata de personas</t>
  </si>
  <si>
    <t>12. Comercio de narcóticos</t>
  </si>
  <si>
    <t>13. Tráfico ilícito de armas, explosivos y otros materiales destructivos</t>
  </si>
  <si>
    <r>
      <t xml:space="preserve">14. Otro motivo </t>
    </r>
    <r>
      <rPr>
        <i/>
        <sz val="8"/>
        <rFont val="Arial"/>
        <family val="2"/>
      </rPr>
      <t>(especifique)</t>
    </r>
  </si>
  <si>
    <r>
      <t xml:space="preserve">Otro motivo:
</t>
    </r>
    <r>
      <rPr>
        <i/>
        <sz val="8"/>
        <rFont val="Arial"/>
        <family val="2"/>
      </rPr>
      <t>(especifique)</t>
    </r>
  </si>
  <si>
    <t>Anote la cantidad de ciberinvestigaciones realizadas durante el año 2022 por la unidad de policía cibernética u homóloga, según motivo de la solicitud.</t>
  </si>
  <si>
    <t>Tipo de actividades ilegales</t>
  </si>
  <si>
    <t>Sitios web identificados</t>
  </si>
  <si>
    <t>Sitios web gestionados para su desactivación</t>
  </si>
  <si>
    <t>Fraude por compras en internet</t>
  </si>
  <si>
    <t>Robo de datos financieros y personales</t>
  </si>
  <si>
    <t>Fraude por contratación de servicios e inmuebles ficticios</t>
  </si>
  <si>
    <r>
      <t xml:space="preserve">Sitios </t>
    </r>
    <r>
      <rPr>
        <i/>
        <sz val="9"/>
        <rFont val="Arial"/>
        <family val="2"/>
      </rPr>
      <t>phishing</t>
    </r>
    <r>
      <rPr>
        <sz val="9"/>
        <rFont val="Arial"/>
        <family val="2"/>
      </rPr>
      <t xml:space="preserve"> que roban información y propagan código malicioso</t>
    </r>
  </si>
  <si>
    <t>Fraude nigeriano</t>
  </si>
  <si>
    <t>Daños contra la salud</t>
  </si>
  <si>
    <r>
      <t xml:space="preserve">Fraude por trámite de documentos </t>
    </r>
    <r>
      <rPr>
        <i/>
        <sz val="8"/>
        <rFont val="Arial"/>
        <family val="2"/>
      </rPr>
      <t>(actas de nacimiento, cartillas y pasaporte)</t>
    </r>
  </si>
  <si>
    <r>
      <t xml:space="preserve">Propagación de código malicioso </t>
    </r>
    <r>
      <rPr>
        <i/>
        <sz val="8"/>
        <rFont val="Arial"/>
        <family val="2"/>
      </rPr>
      <t>(incidentes de seguridad del tipo malware)</t>
    </r>
  </si>
  <si>
    <t xml:space="preserve">Anote la cantidad de sitios web, según tipo de actividades ilegales asociadas, identificados durante el año 2022 por la unidad de policía cibernética u homóloga a través de su labor de monitoreo cibernético, así como la cantidad de estos que fueron gestionados para su desactivación durante el referido año. </t>
  </si>
  <si>
    <t>Incidentes cibernéticos registrados</t>
  </si>
  <si>
    <t>Agravio contra personas</t>
  </si>
  <si>
    <t>Acoso</t>
  </si>
  <si>
    <t>Difamación</t>
  </si>
  <si>
    <t>Sexting</t>
  </si>
  <si>
    <t>Suplantación de identidad</t>
  </si>
  <si>
    <t>Fraude y extorsión</t>
  </si>
  <si>
    <t>Fraude al comercio electrónico</t>
  </si>
  <si>
    <t>Fraude al usuario de la banca electrónica</t>
  </si>
  <si>
    <t xml:space="preserve">Fraudes diversos </t>
  </si>
  <si>
    <t>Eventos de seguridad informática</t>
  </si>
  <si>
    <t>Intrusión a sistemas</t>
  </si>
  <si>
    <r>
      <t xml:space="preserve">Hacking </t>
    </r>
    <r>
      <rPr>
        <i/>
        <sz val="8"/>
        <rFont val="Arial"/>
        <family val="2"/>
      </rPr>
      <t>(deface)</t>
    </r>
  </si>
  <si>
    <r>
      <t xml:space="preserve">Malware </t>
    </r>
    <r>
      <rPr>
        <i/>
        <sz val="8"/>
        <rFont val="Arial"/>
        <family val="2"/>
      </rPr>
      <t>(virus policía)</t>
    </r>
  </si>
  <si>
    <t>Anti/Shildporn Spam Protection 2.0</t>
  </si>
  <si>
    <t>Criptolocker</t>
  </si>
  <si>
    <t>Phishing</t>
  </si>
  <si>
    <t>Robo de contraseñas en redes sociales</t>
  </si>
  <si>
    <t>Pharming</t>
  </si>
  <si>
    <t>Delitos contra menores</t>
  </si>
  <si>
    <t>Acoso contra menor de edad</t>
  </si>
  <si>
    <t>Amenazas contra menor de edad</t>
  </si>
  <si>
    <t>Ciberbullying</t>
  </si>
  <si>
    <t>Corrupción contra menor de edad</t>
  </si>
  <si>
    <t>Desaparición de menor de edad</t>
  </si>
  <si>
    <t>Difamación contra menor de edad</t>
  </si>
  <si>
    <t xml:space="preserve">Grooming </t>
  </si>
  <si>
    <t>Pedofilia</t>
  </si>
  <si>
    <t>Robo de contraseñas en redes sociales a menores de edad</t>
  </si>
  <si>
    <t>Suplantación de identidad contra menores de edad</t>
  </si>
  <si>
    <t>Trata de menores de edad</t>
  </si>
  <si>
    <t>Reporte ciudadano de páginas web</t>
  </si>
  <si>
    <t>Lavado de dinero</t>
  </si>
  <si>
    <t>Violencia contra la mujer</t>
  </si>
  <si>
    <t xml:space="preserve">El código "1" se asocia a un contexto en el que en su municipio se encuentra tipificado el delito y la unidad de investigación u homóloga estaba facultada para su investigación. </t>
  </si>
  <si>
    <t>Para cada año de referencia, en caso de que no haya recibido por parte del Gobierno Federal alguna aportación, o no cuente con información para determinarlo, indíquelo en la columna correspondiente conforme al catálogo respectivo y deje el resto de la fila en blanco.</t>
  </si>
  <si>
    <t>Para cada año de referencia, en caso de que no haya recibido por parte del sector privado alguna aportación, o no cuente con información para determinarlo, indíquelo en la columna correspondiente conforme al catálogo respectivo y deje el resto de la fila en blanco.</t>
  </si>
  <si>
    <t>1.79.-</t>
  </si>
  <si>
    <t>Tipo de infraestructura</t>
  </si>
  <si>
    <t xml:space="preserve">En funcionamiento </t>
  </si>
  <si>
    <t>Fuera de funcionamiento</t>
  </si>
  <si>
    <t>Comandancias, estaciones y subestaciones de policía</t>
  </si>
  <si>
    <t>Cuarteles de policía</t>
  </si>
  <si>
    <t>Fijos(as)</t>
  </si>
  <si>
    <t>Móviles</t>
  </si>
  <si>
    <t>1.80.-</t>
  </si>
  <si>
    <t>En caso de que determinada comandancia, estación o subestación de policía no haya contado con áreas o espacios físicos de infraestructura, o no cuente con información para determinarlo, indíquelo en la columna correspondiente conforme al catálogo respectivo y deje el resto de la fila en blanco.</t>
  </si>
  <si>
    <t>Complemento 1</t>
  </si>
  <si>
    <t>Áreas o espacios físicos de infraestructura</t>
  </si>
  <si>
    <t>Para la atención y realización de funciones</t>
  </si>
  <si>
    <t xml:space="preserve">Para el personal </t>
  </si>
  <si>
    <t>Módulo de orientación</t>
  </si>
  <si>
    <t>Espacios para entrevistas</t>
  </si>
  <si>
    <t>Espacios para inspección de personas</t>
  </si>
  <si>
    <t>Área de atención ciudadana</t>
  </si>
  <si>
    <t xml:space="preserve">Área médica </t>
  </si>
  <si>
    <t>Área de resguardo de pertenencias</t>
  </si>
  <si>
    <t>Espacios administrativos</t>
  </si>
  <si>
    <t>Área para patrullas</t>
  </si>
  <si>
    <t>Plazas de acceso</t>
  </si>
  <si>
    <t>Sala de descanso</t>
  </si>
  <si>
    <t>Sala de juntas y/o capacitación</t>
  </si>
  <si>
    <t>33.</t>
  </si>
  <si>
    <t>34.</t>
  </si>
  <si>
    <t>35.</t>
  </si>
  <si>
    <t>36.</t>
  </si>
  <si>
    <t>37.</t>
  </si>
  <si>
    <t>38.</t>
  </si>
  <si>
    <t>39.</t>
  </si>
  <si>
    <t>40.</t>
  </si>
  <si>
    <t>41.</t>
  </si>
  <si>
    <t>42.</t>
  </si>
  <si>
    <t>43.</t>
  </si>
  <si>
    <t>44.</t>
  </si>
  <si>
    <t>45.</t>
  </si>
  <si>
    <t>46.</t>
  </si>
  <si>
    <t>47.</t>
  </si>
  <si>
    <t>48.</t>
  </si>
  <si>
    <t>49.</t>
  </si>
  <si>
    <t>50.</t>
  </si>
  <si>
    <t>1.81.-</t>
  </si>
  <si>
    <t>En caso de que determinada comandancia, estación o subestación de policía no haya contado con áreas o espacios físicos de infraestructura especializada para el personal, o no cuente con información para determinarlo, indíquelo en la columna correspondiente conforme al catálogo respectivo y deje el resto de la fila en blanco.</t>
  </si>
  <si>
    <t>Áreas o espacios físicos de infraestructura especializada para el personal</t>
  </si>
  <si>
    <t>Vestidores</t>
  </si>
  <si>
    <t>Lockers</t>
  </si>
  <si>
    <r>
      <t xml:space="preserve">Lugar para aseo personal </t>
    </r>
    <r>
      <rPr>
        <i/>
        <sz val="8"/>
        <rFont val="Arial"/>
        <family val="2"/>
      </rPr>
      <t>(regaderas)</t>
    </r>
  </si>
  <si>
    <t>Baños</t>
  </si>
  <si>
    <t>Salas de lactancia</t>
  </si>
  <si>
    <t>Mixto</t>
  </si>
  <si>
    <t>1.82.-</t>
  </si>
  <si>
    <t>Elementos del depósito de armas</t>
  </si>
  <si>
    <t>Espacio exclusivo para el resguardo de armas</t>
  </si>
  <si>
    <t>Estantería exclusiva para el resguardo de armas</t>
  </si>
  <si>
    <t>Sistema de acceso restringido</t>
  </si>
  <si>
    <t>Sistema de identificación por biométricos</t>
  </si>
  <si>
    <t>Cámara de circuito cerrado de televisión (CCTV)</t>
  </si>
  <si>
    <t>Personal de vigilancia permanente</t>
  </si>
  <si>
    <t>Arenero para arme y desarme</t>
  </si>
  <si>
    <t>1.83.-</t>
  </si>
  <si>
    <t>1.84.-</t>
  </si>
  <si>
    <t>En caso de que determinada comandancia, estación o subestación de policía no haya contado con celdas preventivas, o no cuente con información para determinarlo, indíquelo en la columna correspondiente conforme al catálogo respectivo y deje el resto de la fila en blanco.</t>
  </si>
  <si>
    <t>Mayores de edad</t>
  </si>
  <si>
    <t>Menores de edad</t>
  </si>
  <si>
    <t>Mayores y menores de edad</t>
  </si>
  <si>
    <t>Para hombres</t>
  </si>
  <si>
    <t>Para mujeres</t>
  </si>
  <si>
    <t>1.85.-</t>
  </si>
  <si>
    <t>Sistema de vigilancia de circuito cerrado de televisión</t>
  </si>
  <si>
    <t>Generador de energía eléctrica</t>
  </si>
  <si>
    <r>
      <t xml:space="preserve">Vídeo wall 
</t>
    </r>
    <r>
      <rPr>
        <i/>
        <sz val="8"/>
        <rFont val="Arial"/>
        <family val="2"/>
      </rPr>
      <t>(pantallas)</t>
    </r>
  </si>
  <si>
    <t>1.86.-</t>
  </si>
  <si>
    <t>Para cada comandancia, estación o subestación de policía, la cantidad registrada en la columna "Computadoras con conexión a internet" debe ser igual o menor a la cantidad reportada en la columna "Computadoras".</t>
  </si>
  <si>
    <t>Computadoras</t>
  </si>
  <si>
    <t>Computadoras con conexión a internet</t>
  </si>
  <si>
    <t>1.87.-</t>
  </si>
  <si>
    <t>En caso de que determinado cuartel de policía no haya contado con áreas o espacios físicos de infraestructura, o no cuente con información para determinarlo, indíquelo en la columna correspondiente conforme al catálogo respectivo y deje el resto de la fila en blanco.</t>
  </si>
  <si>
    <t>Complemento 2</t>
  </si>
  <si>
    <t>Comedor</t>
  </si>
  <si>
    <t>Lavandería</t>
  </si>
  <si>
    <t>Peluquería</t>
  </si>
  <si>
    <t>Servicio médico</t>
  </si>
  <si>
    <t>Servicio dental</t>
  </si>
  <si>
    <t>Servicio psicológico o de contención emocional</t>
  </si>
  <si>
    <t>1.88.-</t>
  </si>
  <si>
    <t>Dormitorios</t>
  </si>
  <si>
    <t>1.89.-</t>
  </si>
  <si>
    <t>Tipos de cámaras de vigilancia</t>
  </si>
  <si>
    <t>Videos entregados para fines de investigación</t>
  </si>
  <si>
    <t>Fijas</t>
  </si>
  <si>
    <t>Domos fijos</t>
  </si>
  <si>
    <r>
      <t xml:space="preserve">Otro tipo de cámara de vigilancia </t>
    </r>
    <r>
      <rPr>
        <i/>
        <sz val="8"/>
        <rFont val="Arial"/>
        <family val="2"/>
      </rPr>
      <t>(especifique)</t>
    </r>
  </si>
  <si>
    <r>
      <rPr>
        <sz val="9"/>
        <rFont val="Arial"/>
        <family val="2"/>
      </rPr>
      <t>Otro tipo de cámara de vigilancia:</t>
    </r>
    <r>
      <rPr>
        <i/>
        <sz val="8"/>
        <rFont val="Arial"/>
        <family val="2"/>
      </rPr>
      <t xml:space="preserve"> (especifique)</t>
    </r>
  </si>
  <si>
    <t>1.90.-</t>
  </si>
  <si>
    <t>Tipos de botones de pánico</t>
  </si>
  <si>
    <t>Ocasiones que fueron activados</t>
  </si>
  <si>
    <t>Establecimientos y/o negocios</t>
  </si>
  <si>
    <t>Hogares</t>
  </si>
  <si>
    <t>Escuelas</t>
  </si>
  <si>
    <t>1.91.-</t>
  </si>
  <si>
    <t>Cámara Gesell</t>
  </si>
  <si>
    <t>Cámaras de sensor de movimiento</t>
  </si>
  <si>
    <t>Detectores de narcóticos y/o estupefacientes</t>
  </si>
  <si>
    <t>Grabadora de audio y video</t>
  </si>
  <si>
    <t>Escáner de huella dactilar y/o geometría de la mano</t>
  </si>
  <si>
    <t>Escáner de iris y/o retina</t>
  </si>
  <si>
    <t>Cámara de reconocimiento facial</t>
  </si>
  <si>
    <t>Equipo para el reconocimiento de voz</t>
  </si>
  <si>
    <t>Equipo para el reconocimiento ADN</t>
  </si>
  <si>
    <t>1.92.-</t>
  </si>
  <si>
    <t>1. Automóviles</t>
  </si>
  <si>
    <t>2. Camiones y camionetas</t>
  </si>
  <si>
    <t>4. Bicicletas</t>
  </si>
  <si>
    <t>5. Helicópteros</t>
  </si>
  <si>
    <t>1.93.-</t>
  </si>
  <si>
    <t>Fijos</t>
  </si>
  <si>
    <t>1.94.-</t>
  </si>
  <si>
    <t>Computadoras, según tipo</t>
  </si>
  <si>
    <t>Impresoras, según tipo</t>
  </si>
  <si>
    <t>Multifuncionales</t>
  </si>
  <si>
    <t>Servidores</t>
  </si>
  <si>
    <t>Tabletas electrónicas</t>
  </si>
  <si>
    <r>
      <t xml:space="preserve">Personales
</t>
    </r>
    <r>
      <rPr>
        <i/>
        <sz val="8"/>
        <color theme="1"/>
        <rFont val="Arial"/>
        <family val="2"/>
      </rPr>
      <t>(de escritorio)</t>
    </r>
  </si>
  <si>
    <t>Portátiles</t>
  </si>
  <si>
    <t>Para uso personal</t>
  </si>
  <si>
    <t>Para uso compartido</t>
  </si>
  <si>
    <r>
      <t xml:space="preserve">1.- </t>
    </r>
    <r>
      <rPr>
        <b/>
        <i/>
        <sz val="8"/>
        <rFont val="Arial"/>
        <family val="2"/>
      </rPr>
      <t>Centro de atención de llamadas de emergencia:</t>
    </r>
    <r>
      <rPr>
        <i/>
        <sz val="8"/>
        <rFont val="Arial"/>
        <family val="2"/>
      </rPr>
      <t xml:space="preserve"> se refiere a la unidad responsable de promover, planear y mantener la operación, reacción y respuesta coordinada entre las diferentes instituciones, organizaciones, autoridades y jurisdicciones involucradas en la atención de emergencias, incidentes y desastres.</t>
    </r>
  </si>
  <si>
    <t>1.95.-</t>
  </si>
  <si>
    <t>1.96.-</t>
  </si>
  <si>
    <t>1.97.-</t>
  </si>
  <si>
    <t>Operadores</t>
  </si>
  <si>
    <t>Despachadores</t>
  </si>
  <si>
    <t>Supervisores</t>
  </si>
  <si>
    <t>1.98.-</t>
  </si>
  <si>
    <t>1.99.-</t>
  </si>
  <si>
    <t>Sistemas telefónicos de emergencias</t>
  </si>
  <si>
    <t>Llamadas recibidas, según tipo</t>
  </si>
  <si>
    <r>
      <t xml:space="preserve">Llamadas procedentes 
</t>
    </r>
    <r>
      <rPr>
        <i/>
        <sz val="8"/>
        <rFont val="Arial"/>
        <family val="2"/>
      </rPr>
      <t>(que implicaron un proceso de atención)</t>
    </r>
  </si>
  <si>
    <t>Otro tipo de llamada</t>
  </si>
  <si>
    <t>Sistema 911</t>
  </si>
  <si>
    <t>Sistema 089</t>
  </si>
  <si>
    <r>
      <t>Otro sistema</t>
    </r>
    <r>
      <rPr>
        <i/>
        <sz val="8"/>
        <rFont val="Arial"/>
        <family val="2"/>
      </rPr>
      <t xml:space="preserve"> (especifique)</t>
    </r>
  </si>
  <si>
    <r>
      <t xml:space="preserve">Otro sistema:
</t>
    </r>
    <r>
      <rPr>
        <i/>
        <sz val="8"/>
        <rFont val="Arial"/>
        <family val="2"/>
      </rPr>
      <t>(especifique)</t>
    </r>
  </si>
  <si>
    <t>1.100.-</t>
  </si>
  <si>
    <t>Infraestructura</t>
  </si>
  <si>
    <t>1.101.-</t>
  </si>
  <si>
    <t>1.102.-</t>
  </si>
  <si>
    <t>1.103.-</t>
  </si>
  <si>
    <t>Emergencias y/o denuncias recibidas</t>
  </si>
  <si>
    <r>
      <t xml:space="preserve">Mecanismos para captar emergencias y/o denuncias a través de algún sitio web </t>
    </r>
    <r>
      <rPr>
        <i/>
        <sz val="8"/>
        <rFont val="Arial"/>
        <family val="2"/>
      </rPr>
      <t>(página electrónica vía Internet)</t>
    </r>
  </si>
  <si>
    <t>Mecanismos para captar emergencias y/o denuncias a través de mensajes SMS vía teléfono celular</t>
  </si>
  <si>
    <r>
      <t>Mecanismos para captar emergencias y/o denuncias a través de aplicaciones móviles</t>
    </r>
    <r>
      <rPr>
        <i/>
        <sz val="8"/>
        <rFont val="Arial"/>
        <family val="2"/>
      </rPr>
      <t xml:space="preserve"> (apps)</t>
    </r>
  </si>
  <si>
    <t>1.104.-</t>
  </si>
  <si>
    <t>1.106.-</t>
  </si>
  <si>
    <t>1.107.-</t>
  </si>
  <si>
    <t>En caso de seleccionar el código "99" no puede seleccionar otro código.</t>
  </si>
  <si>
    <t>1.108.-</t>
  </si>
  <si>
    <t>Sobre el personal destinado a funciones de seguridad pública</t>
  </si>
  <si>
    <t>Sobre el personal de seguridad pública dado de baja</t>
  </si>
  <si>
    <t>Sobre la capacitación y/o evaluación del personal destinado a funciones de seguridad pública</t>
  </si>
  <si>
    <t>Sobre presuntos delitos</t>
  </si>
  <si>
    <t>Sobre llamadas de emergencia</t>
  </si>
  <si>
    <r>
      <t xml:space="preserve">Autoridades con las que se compartió la información registrada
</t>
    </r>
    <r>
      <rPr>
        <i/>
        <sz val="8"/>
        <rFont val="Arial"/>
        <family val="2"/>
      </rPr>
      <t xml:space="preserve">(ver catálogo) </t>
    </r>
  </si>
  <si>
    <t>Sexo</t>
  </si>
  <si>
    <t>Edad</t>
  </si>
  <si>
    <t xml:space="preserve">Ocupación </t>
  </si>
  <si>
    <t>Evaluaciones realizadas</t>
  </si>
  <si>
    <t>Delitos asociados</t>
  </si>
  <si>
    <t>Capacitaciones tomadas</t>
  </si>
  <si>
    <t>Lugar habitual de residencia</t>
  </si>
  <si>
    <t>Cargo desempeñado</t>
  </si>
  <si>
    <t>Condición de discapacidad</t>
  </si>
  <si>
    <t>Pertenencia a algún pueblo indígena</t>
  </si>
  <si>
    <t>Fuero del delito</t>
  </si>
  <si>
    <t>Cursos de capacitación</t>
  </si>
  <si>
    <t>Autoridad notificada</t>
  </si>
  <si>
    <t>Cantidad de personal capacitado</t>
  </si>
  <si>
    <t>Sitio de ocurrencia</t>
  </si>
  <si>
    <t>Cantidad de personal evaluado</t>
  </si>
  <si>
    <t xml:space="preserve">Tipo de incidente reportado </t>
  </si>
  <si>
    <t xml:space="preserve">Sexo de la persona que reporta el incidente </t>
  </si>
  <si>
    <t>Catálogo de autoridades con las que se compartió la información registrada</t>
  </si>
  <si>
    <t>Diario</t>
  </si>
  <si>
    <t>Semanal</t>
  </si>
  <si>
    <t>Quincenal</t>
  </si>
  <si>
    <t>Mensual</t>
  </si>
  <si>
    <t>Bimestral</t>
  </si>
  <si>
    <t>Trimestral</t>
  </si>
  <si>
    <t>Cuatrimestral</t>
  </si>
  <si>
    <t>Periodos mayores a un año</t>
  </si>
  <si>
    <t>Otra autoridad</t>
  </si>
  <si>
    <t>No se compartía la información registrada</t>
  </si>
  <si>
    <t>1.109.-</t>
  </si>
  <si>
    <t>1.110.-</t>
  </si>
  <si>
    <t>Catálogo de tipo de instituciones</t>
  </si>
  <si>
    <t>Convenio</t>
  </si>
  <si>
    <t>Instituciones del Poder Ejecutivo Federal</t>
  </si>
  <si>
    <t>Contrato</t>
  </si>
  <si>
    <t>Instituciones del Poder Legislativo Federal</t>
  </si>
  <si>
    <t>Acuerdo</t>
  </si>
  <si>
    <t>Instituciones del Poder Judicial Federal</t>
  </si>
  <si>
    <r>
      <t>Órganos constitucionales autónomos federales</t>
    </r>
    <r>
      <rPr>
        <i/>
        <sz val="8"/>
        <rFont val="Arial"/>
        <family val="2"/>
      </rPr>
      <t xml:space="preserve"> (sin incluir a la FGR)</t>
    </r>
  </si>
  <si>
    <t>Inteligencia y/o análisis</t>
  </si>
  <si>
    <t>Instituciones extranjeras o internacionales de seguridad</t>
  </si>
  <si>
    <t>Organismos internacionales</t>
  </si>
  <si>
    <t>Capacitación</t>
  </si>
  <si>
    <t>Organizaciones de la sociedad civil</t>
  </si>
  <si>
    <t>Equipamiento y tecnología</t>
  </si>
  <si>
    <t>Universidades o instituciones académicas</t>
  </si>
  <si>
    <t>Unificación de criterios, métodos y procedimientos</t>
  </si>
  <si>
    <t>Organizaciones del sector privado</t>
  </si>
  <si>
    <t>1.111.-</t>
  </si>
  <si>
    <t>1.112.-</t>
  </si>
  <si>
    <t xml:space="preserve">1. Área de entrenamiento </t>
  </si>
  <si>
    <t>2. Aula de cómputo</t>
  </si>
  <si>
    <t xml:space="preserve">3. Aula para matrícula </t>
  </si>
  <si>
    <t>4. Auditorio</t>
  </si>
  <si>
    <t>5. Cocina</t>
  </si>
  <si>
    <t>6. Comedor</t>
  </si>
  <si>
    <t>1. Para cadetes</t>
  </si>
  <si>
    <t>2. Para los instructores</t>
  </si>
  <si>
    <t>1.115.-</t>
  </si>
  <si>
    <t>1.116.-</t>
  </si>
  <si>
    <t>1.117.-</t>
  </si>
  <si>
    <t>2. Edad entre 19 y 40 años</t>
  </si>
  <si>
    <t>3. Ser mexicano</t>
  </si>
  <si>
    <t xml:space="preserve">4. Contar con licencia de manejo </t>
  </si>
  <si>
    <r>
      <t xml:space="preserve">5. Haber cumplido con el Servicio Militar Nacional </t>
    </r>
    <r>
      <rPr>
        <i/>
        <sz val="8"/>
        <rFont val="Arial"/>
        <family val="2"/>
      </rPr>
      <t>(solo para hombres)</t>
    </r>
  </si>
  <si>
    <t>6. Presentar carta de no antecedentes penales</t>
  </si>
  <si>
    <r>
      <t xml:space="preserve">8. Perfiles de la personalidad acordes con la función policial </t>
    </r>
    <r>
      <rPr>
        <i/>
        <sz val="8"/>
        <rFont val="Arial"/>
        <family val="2"/>
      </rPr>
      <t>(capacidad de comprensión, análisis, toma de decisiones, negociación, trabajo en equipo, etc.)</t>
    </r>
  </si>
  <si>
    <r>
      <t xml:space="preserve">9. Actitudes acordes con la función policial </t>
    </r>
    <r>
      <rPr>
        <i/>
        <sz val="8"/>
        <rFont val="Arial"/>
        <family val="2"/>
      </rPr>
      <t>(adaptabilidad, sentido de responsabilidad, amabilidad, tolerancia, disciplina, espíritu de servicio, etc.)</t>
    </r>
  </si>
  <si>
    <r>
      <t xml:space="preserve">10. Características físicas atléticas </t>
    </r>
    <r>
      <rPr>
        <i/>
        <sz val="8"/>
        <rFont val="Arial"/>
        <family val="2"/>
      </rPr>
      <t>(pruebas físicas)</t>
    </r>
  </si>
  <si>
    <t xml:space="preserve">11. Certificado médico de buena salud física </t>
  </si>
  <si>
    <r>
      <t xml:space="preserve">12. Otro elemento </t>
    </r>
    <r>
      <rPr>
        <i/>
        <sz val="8"/>
        <rFont val="Arial"/>
        <family val="2"/>
      </rPr>
      <t>(especifique)</t>
    </r>
  </si>
  <si>
    <t>Estatus</t>
  </si>
  <si>
    <t>Cadetes que ingresaron</t>
  </si>
  <si>
    <t xml:space="preserve">Cadetes que egresaron </t>
  </si>
  <si>
    <t>Cadetes que desertaron</t>
  </si>
  <si>
    <t>1.120.-</t>
  </si>
  <si>
    <t>Horas de aprendizaje que integraban el programa de formación inicial para policía preventivo, según núcleo de formación</t>
  </si>
  <si>
    <t>Desarrollo y acondicionamiento físico</t>
  </si>
  <si>
    <t>Función policial</t>
  </si>
  <si>
    <t>Marco normativo de la función policial y protocolos de actuación</t>
  </si>
  <si>
    <t>Prevención y vinculación social</t>
  </si>
  <si>
    <t>Técnicas y tácticas policiales</t>
  </si>
  <si>
    <t>Formación complementaria</t>
  </si>
  <si>
    <t>Indique, por cada una de las comandancias, estaciones y subestaciones de policía en funcionamiento de la institución encargada de la función de seguridad pública de su municipio, si al cierre del año 2022 contaba con áreas o espacios físicos de infraestructura especializada para el personal. En caso afirmativo, señale las áreas o espacios físicos de infraestructura especializada para el personal con los que contaba.</t>
  </si>
  <si>
    <t>Indique, por cada una de las comandancias, estaciones y subestaciones de policía en funcionamiento de la institución encargada de la función de seguridad pública de su municipio, si al cierre del año 2022 contaba con algún depósito de armas. En caso afirmativo, señale los elementos con los que contaba dicho depósito al cierre del referido año.</t>
  </si>
  <si>
    <t>Anote el nombre de cada uno de los cuarteles de policía en funcionamiento con los que contaba al cierre del año 2022 la institución encargada de la función de seguridad pública de su municipio. Por cada uno de estos, indique si al cierre del referido año contaba con áreas o espacios físicos de infraestructura. En caso afirmativo, señale las áreas o espacios físicos de infraestructura con los que contaba.</t>
  </si>
  <si>
    <t>Indique, por cada uno de los cuarteles de policía en funcionamiento de la institución encargada de la función de seguridad pública de su municipio, si al cierre del año 2022 contaba con áreas o espacios físicos de infraestructura especializada para el personal. En caso afirmativo, señale las áreas o espacios físicos de infraestructura especializada para el personal con los que contaba.</t>
  </si>
  <si>
    <t>I.6 Infraestructura para la seguridad pública</t>
  </si>
  <si>
    <t>I.6.1 Unidades de infraestructura policial</t>
  </si>
  <si>
    <t>I.11 Certificaciones</t>
  </si>
  <si>
    <t xml:space="preserve">I.5 Recursos presupuestales </t>
  </si>
  <si>
    <t>I.6.1.1 Unidades de infraestructura policial</t>
  </si>
  <si>
    <t>Anote la cantidad de unidades de infraestructura policial con las que contaba al cierre del año 2022 la institución encargada de la función de seguridad pública de su municipio, según tipo y condición de funcionamiento.</t>
  </si>
  <si>
    <t>3. Módulos y casetas de policía</t>
  </si>
  <si>
    <t>I.6.1.2 Instalaciones de las comandancias, estaciones y subestaciones de policía</t>
  </si>
  <si>
    <r>
      <rPr>
        <b/>
        <i/>
        <sz val="8"/>
        <rFont val="Arial"/>
        <family val="2"/>
      </rPr>
      <t>Armas cortas:</t>
    </r>
    <r>
      <rPr>
        <i/>
        <sz val="8"/>
        <rFont val="Arial"/>
        <family val="2"/>
      </rPr>
      <t xml:space="preserve"> se refiere al arma de fuego que fue diseñada para ser utilizada con una sola mano.</t>
    </r>
  </si>
  <si>
    <r>
      <rPr>
        <b/>
        <i/>
        <sz val="8"/>
        <rFont val="Arial"/>
        <family val="2"/>
      </rPr>
      <t>Armas largas:</t>
    </r>
    <r>
      <rPr>
        <i/>
        <sz val="8"/>
        <rFont val="Arial"/>
        <family val="2"/>
      </rPr>
      <t xml:space="preserve"> se refiere al arma de fuego que, para su utilización, requiere del empleo de ambas manos y/o del apoyo en otra parte del cuerpo, generalmente el hombro.</t>
    </r>
  </si>
  <si>
    <r>
      <t xml:space="preserve">2.- </t>
    </r>
    <r>
      <rPr>
        <b/>
        <i/>
        <sz val="8"/>
        <rFont val="Arial"/>
        <family val="2"/>
      </rPr>
      <t xml:space="preserve">Explosivos: </t>
    </r>
    <r>
      <rPr>
        <i/>
        <sz val="8"/>
        <rFont val="Arial"/>
        <family val="2"/>
      </rPr>
      <t>se refiere a las granadas y a las minas.</t>
    </r>
  </si>
  <si>
    <t xml:space="preserve">Sala de espera </t>
  </si>
  <si>
    <t>Cocina</t>
  </si>
  <si>
    <t>Almacén o bodega</t>
  </si>
  <si>
    <t>Para cada comandancia, estación o subestación de policía, la cantidad registrada en la columna "Total" del apartado "Armas recuperadas, según tipo" debe ser igual o menor a la cantidad reportada en la columna "Total" del apartado "Armas reportadas como desaparecidas o perdidas, según tipo", así como corresponder a su desagregación por tipo de arma.</t>
  </si>
  <si>
    <t>Armas de fuego</t>
  </si>
  <si>
    <t>Explosivos</t>
  </si>
  <si>
    <t>Otro tipo de armas</t>
  </si>
  <si>
    <t>Largas</t>
  </si>
  <si>
    <t>Cortas</t>
  </si>
  <si>
    <t>Granadas</t>
  </si>
  <si>
    <t>Minas</t>
  </si>
  <si>
    <t>Armas reportadas como desaparecidas o perdidas, según tipo</t>
  </si>
  <si>
    <t>Armas recuperadas, según tipo</t>
  </si>
  <si>
    <t>Acceso a bases de datos y sistemas de información</t>
  </si>
  <si>
    <t>Sistema de radiocomunicación</t>
  </si>
  <si>
    <t>No debe considerar las computadoras que se encontraban fuera de servicio, o bien, no habían sido asignadas para su uso u operación al cierre del año 2022.</t>
  </si>
  <si>
    <t>En caso de que determinada comandancia, estación o subestación de policía no haya contado con computadoras, o no cuente con información para determinarlo, indíquelo en la columna correspondiente conforme al catálogo respectivo y deje el resto de la fila en blanco.</t>
  </si>
  <si>
    <t xml:space="preserve">Almacén o bodega </t>
  </si>
  <si>
    <t>Gimnasio</t>
  </si>
  <si>
    <t>Patio de formación</t>
  </si>
  <si>
    <t>En caso de que determinado cuartel de policía no haya contado con áreas o espacios físicos de infraestructura especializada para el personal, o no cuente con información para determinarlo, indíquelo en la columna correspondiente conforme al catálogo respectivo y deje el resto de la fila en blanco.</t>
  </si>
  <si>
    <t>Botones de pánico</t>
  </si>
  <si>
    <t>Unidades de transporte público</t>
  </si>
  <si>
    <t>Cámaras de reconocimiento de placas vehiculares (LPR)</t>
  </si>
  <si>
    <t>4. Detectores de metal</t>
  </si>
  <si>
    <r>
      <t xml:space="preserve">Equipos para medir el nivel de alcohol en la sangre </t>
    </r>
    <r>
      <rPr>
        <i/>
        <sz val="8"/>
        <rFont val="Arial"/>
        <family val="2"/>
      </rPr>
      <t>(alcoholímetros)</t>
    </r>
  </si>
  <si>
    <t>Radares o pistolas-radar de velocidad</t>
  </si>
  <si>
    <t>Radio de comunicación digital troncalizado (MATRA / EADS)</t>
  </si>
  <si>
    <t>10. Equipo para registro de datos biométricos</t>
  </si>
  <si>
    <t>10.1</t>
  </si>
  <si>
    <t>10.2</t>
  </si>
  <si>
    <t>10.3</t>
  </si>
  <si>
    <t>10.4</t>
  </si>
  <si>
    <t>10.5</t>
  </si>
  <si>
    <t>El numeral 4.1 hace referencia a aquellos detectores de metal instalados de forma permanente en puntos de control, como pueden ser los detectores de arco.</t>
  </si>
  <si>
    <t>El numeral 4.2 hace referencia a aquellos detectores de metal que carecen de una estructura fija y, en consecuencia, se pueden usar para inspecciones precisas que requieren de su desplazamiento, como pueden ser los detectores de mano.</t>
  </si>
  <si>
    <t>I.3 Comisión de Honor y Justicia u homóloga</t>
  </si>
  <si>
    <t>I.4 Unidades especializadas</t>
  </si>
  <si>
    <t>I.4.2 Unidad de inteligencia y/o análisis u homóloga</t>
  </si>
  <si>
    <t>I.4.3 Unidad de investigación u homóloga</t>
  </si>
  <si>
    <t>I.4.4 Unidad de policía cibernética u homóloga</t>
  </si>
  <si>
    <t>I.4.5 Otras unidades especializadas</t>
  </si>
  <si>
    <t>Anote el nombre de cada una de las comandancias, estaciones y subestaciones de policía en funcionamiento con las que contaba al cierre del año 2022 la institución encargada de la función de seguridad pública de su municipio. Por cada una de estas, indique si al cierre del referido año contaba con áreas o espacios físicos de infraestructura. En caso afirmativo, señale las áreas o espacios físicos de infraestructura con los que contaba.</t>
  </si>
  <si>
    <t>I.6.1.3 Instalaciones de los cuarteles de policía</t>
  </si>
  <si>
    <t>I.6.2 Otro tipo de infraestructura</t>
  </si>
  <si>
    <t>I.6.3 Recursos materiales para el ejercicio de la función</t>
  </si>
  <si>
    <t>I.6.3.1 Parque vehicular</t>
  </si>
  <si>
    <t>I.6.3.2 Líneas y aparatos telefónicos</t>
  </si>
  <si>
    <t>I.6.3.3 Equipo informático</t>
  </si>
  <si>
    <t>I.7 Centros de atención y sistemas telefónicos de llamadas de emergencia</t>
  </si>
  <si>
    <t>I.7.1 Centros de atención de llamadas de emergencia</t>
  </si>
  <si>
    <r>
      <t xml:space="preserve">2.- </t>
    </r>
    <r>
      <rPr>
        <b/>
        <i/>
        <sz val="8"/>
        <rFont val="Arial"/>
        <family val="2"/>
      </rPr>
      <t>Complejos de seguridad:</t>
    </r>
    <r>
      <rPr>
        <i/>
        <sz val="8"/>
        <rFont val="Arial"/>
        <family val="2"/>
      </rPr>
      <t xml:space="preserve"> se refiere a los centros de trabajo que proveen servicios de comunicaciones y sistemas a diferentes corporaciones e instituciones de seguridad pública en los municipios. Se especializan en la generación y procesamiento de información para las tareas de seguridad pública y la atención de emergencias; el desarrollo de inteligencia para la seguridad y prevención del delito; así como en el suministro de información útil para las instancias responsables de atender desastres naturales, y la entrega de evidencia sobre la comisión de delitos a las procuradurías y fiscalías. El término de complejos de seguridad se refiere a los centros de control y comando en sus distintos niveles (C4, C5, C5i), así como a cualquier centro con funciones y capacidad análoga.</t>
    </r>
  </si>
  <si>
    <t>Personal adscrito a los centros de atención de llamadas de emergencia, según cargo y/o función desempeñada y sexo</t>
  </si>
  <si>
    <t>Para ambas tablas, en caso de que no haya contado con determinado sistema telefónico de emergencias, se haya encontrado en proceso de integración, o no cuente con información para determinarlo, indíquelo en la columna correspondiente conforme al catálogo respectivo y deje el resto de la fila en blanco.</t>
  </si>
  <si>
    <t>Mecanismos para la recepción de emergencias y/o denuncias</t>
  </si>
  <si>
    <r>
      <t xml:space="preserve">Mecanismos para captar emergencias y/o denuncias a través de algún otro medio </t>
    </r>
    <r>
      <rPr>
        <i/>
        <sz val="8"/>
        <rFont val="Arial"/>
        <family val="2"/>
      </rPr>
      <t>(especifique)</t>
    </r>
  </si>
  <si>
    <t>I.7.3 Otros elementos para la recepción de emergencias y/o denuncias</t>
  </si>
  <si>
    <t>En caso de que elementos pertenecientes a determinada institución de seguridad del ámbito federal listada no hayan desempeñado funciones de seguridad pública de su municipio, o no cuente con información para determinarlo, indíquelo en la columna correspondiente conforme al catálogo respectivo y deje el resto de la fila en blanco.</t>
  </si>
  <si>
    <t>I.8 Actividades estadísticas y geográficas</t>
  </si>
  <si>
    <t>Instrucciones generales para las preguntas del apartado:</t>
  </si>
  <si>
    <t>En el apartado "Autoridades con las que se compartió la información registrada" seleccione con una "X" el o los códigos que correspondan.</t>
  </si>
  <si>
    <r>
      <t xml:space="preserve">Autoridades con las que se compartió la información registrada
</t>
    </r>
    <r>
      <rPr>
        <i/>
        <sz val="8"/>
        <color theme="1"/>
        <rFont val="Arial"/>
        <family val="2"/>
      </rPr>
      <t xml:space="preserve">(ver catálogo) </t>
    </r>
  </si>
  <si>
    <t>Catálogo de tipo de información recopilada</t>
  </si>
  <si>
    <t>Nacionalidad</t>
  </si>
  <si>
    <t>Fecha y entidad federativa de nacimiento</t>
  </si>
  <si>
    <t>Descripción de la persona</t>
  </si>
  <si>
    <t>Motivos de la detención</t>
  </si>
  <si>
    <r>
      <t xml:space="preserve">Nombre y/o teléfono de algún familiar o persona de confianza </t>
    </r>
    <r>
      <rPr>
        <i/>
        <sz val="8"/>
        <rFont val="Arial"/>
        <family val="2"/>
      </rPr>
      <t>(en caso de que la persona detenida acceda a proporcionarlo)</t>
    </r>
  </si>
  <si>
    <t>Señalamiento de si la persona detenida presenta lesiones apreciables a simple vista</t>
  </si>
  <si>
    <t>Domicilio del lugar donde se encuentra la persona detenida o arrestada</t>
  </si>
  <si>
    <t>En caso de que no cuente con algún informe anual de actividades o labores, se encuentre en proceso de integración, o no cuente con información para determinarlo, indíquelo en la columna correspondiente conforme al catálogo respectivo y deje el resto de la fila en blanco.</t>
  </si>
  <si>
    <t>Indique si actualmente la institución encargada de la función de seguridad pública de su municipio cuenta con algún informe anual de actividades o labores. En caso afirmativo, especifique el lugar donde se encuentra disponible o, en su defecto, la no disponibilidad del mismo.</t>
  </si>
  <si>
    <t>I.8.3 Informe anual de actividades o labores</t>
  </si>
  <si>
    <t>Subsección I.2. Recursos humanos</t>
  </si>
  <si>
    <t xml:space="preserve">Subsección I.3. Comisión de Honor y Justicia u homóloga </t>
  </si>
  <si>
    <t xml:space="preserve">Subsección I.4. Unidades especializadas </t>
  </si>
  <si>
    <t xml:space="preserve">Subsección I.5. Recursos presupuestales </t>
  </si>
  <si>
    <t xml:space="preserve">Subsección I.6. Infraestructura para la seguridad pública </t>
  </si>
  <si>
    <t xml:space="preserve">Subsección I.7. Centros de atención y sistemas telefónicos de llamadas de emergencia </t>
  </si>
  <si>
    <t xml:space="preserve">Subsección I.8. Actividades estadísticas y geográficas </t>
  </si>
  <si>
    <t xml:space="preserve">Subsección I.9. Asociación interinstitucional </t>
  </si>
  <si>
    <t>Subsección I.11. Certificaciones</t>
  </si>
  <si>
    <r>
      <t xml:space="preserve">1.- Periodo de referencia de los datos: 
</t>
    </r>
    <r>
      <rPr>
        <b/>
        <i/>
        <sz val="8"/>
        <rFont val="Arial"/>
        <family val="2"/>
      </rPr>
      <t xml:space="preserve">Al cierre del año: </t>
    </r>
    <r>
      <rPr>
        <i/>
        <sz val="8"/>
        <rFont val="Arial"/>
        <family val="2"/>
      </rPr>
      <t xml:space="preserve">la información se refiere a lo existente al 31 de diciembre de 2022.
</t>
    </r>
    <r>
      <rPr>
        <b/>
        <i/>
        <sz val="8"/>
        <rFont val="Arial"/>
        <family val="2"/>
      </rPr>
      <t xml:space="preserve">Actualmente: </t>
    </r>
    <r>
      <rPr>
        <i/>
        <sz val="8"/>
        <rFont val="Arial"/>
        <family val="2"/>
      </rPr>
      <t>la información se refiere a lo existente al momento del llenado del cuestionario.</t>
    </r>
  </si>
  <si>
    <r>
      <t xml:space="preserve">1.- Periodo de referencia de los datos: 
</t>
    </r>
    <r>
      <rPr>
        <b/>
        <i/>
        <sz val="8"/>
        <rFont val="Arial"/>
        <family val="2"/>
      </rPr>
      <t xml:space="preserve">Durante el año: </t>
    </r>
    <r>
      <rPr>
        <i/>
        <sz val="8"/>
        <rFont val="Arial"/>
        <family val="2"/>
      </rPr>
      <t>la información se refiere a lo existente del 1 de enero al 31 de diciembre de 2022.</t>
    </r>
  </si>
  <si>
    <r>
      <t xml:space="preserve">Otro tipo de institución </t>
    </r>
    <r>
      <rPr>
        <i/>
        <sz val="8"/>
        <rFont val="Arial"/>
        <family val="2"/>
      </rPr>
      <t>(especifique)</t>
    </r>
  </si>
  <si>
    <t>7. Dormitorios para hombres</t>
  </si>
  <si>
    <t>8. Dormitorios para mujeres</t>
  </si>
  <si>
    <t>9. Dormitorios mixtos</t>
  </si>
  <si>
    <t>10. Explanada o pista de práctica vehicular</t>
  </si>
  <si>
    <t>11. Gimnasio</t>
  </si>
  <si>
    <t>12. Pista de prueba física</t>
  </si>
  <si>
    <t xml:space="preserve">13. Sala audiovisual </t>
  </si>
  <si>
    <t xml:space="preserve">14. Sala de juicios orales </t>
  </si>
  <si>
    <t xml:space="preserve">15. Servicio médico </t>
  </si>
  <si>
    <t xml:space="preserve">16. Stand de tiro </t>
  </si>
  <si>
    <r>
      <t>17. Otra área o espacio físico de infraestructura</t>
    </r>
    <r>
      <rPr>
        <i/>
        <sz val="8"/>
        <rFont val="Arial"/>
        <family val="2"/>
      </rPr>
      <t xml:space="preserve"> (especifique)</t>
    </r>
  </si>
  <si>
    <r>
      <t xml:space="preserve">Capacidad de pernocta (camas útiles) </t>
    </r>
    <r>
      <rPr>
        <b/>
        <i/>
        <sz val="8"/>
        <rFont val="Arial"/>
        <family val="2"/>
      </rPr>
      <t>(1. + 2.)</t>
    </r>
  </si>
  <si>
    <t xml:space="preserve">1. Contar con preparatoria o bachillerato </t>
  </si>
  <si>
    <t xml:space="preserve">7. Certificación aprobada y vigente del centro de evaluación y control de confianza </t>
  </si>
  <si>
    <r>
      <t xml:space="preserve">1.- Periodo de referencia de los datos: 
</t>
    </r>
    <r>
      <rPr>
        <b/>
        <i/>
        <sz val="8"/>
        <rFont val="Arial"/>
        <family val="2"/>
      </rPr>
      <t xml:space="preserve">Al cierre del año: </t>
    </r>
    <r>
      <rPr>
        <i/>
        <sz val="8"/>
        <rFont val="Arial"/>
        <family val="2"/>
      </rPr>
      <t>la información se refiere a lo existente al 31 de diciembre de 2022.</t>
    </r>
  </si>
  <si>
    <t>En caso de que seleccione el código "11" en el apartado "Rubros o aspectos evaluados", debe anotar el nombre de dicho(s) rubro(s) o aspecto(s) en el recuadro destinado para tal efecto que se encuentra al final de la tabla de respuesta.</t>
  </si>
  <si>
    <t>Nombre de la autoridad o asociación nacional o extranjera que otorgó la certificación o acreditación</t>
  </si>
  <si>
    <r>
      <t xml:space="preserve">Rubros o aspectos evaluados
</t>
    </r>
    <r>
      <rPr>
        <i/>
        <sz val="8"/>
        <rFont val="Arial"/>
        <family val="2"/>
      </rPr>
      <t xml:space="preserve">(ver catálogo) </t>
    </r>
  </si>
  <si>
    <r>
      <t xml:space="preserve">Otro rubro o aspecto:
</t>
    </r>
    <r>
      <rPr>
        <i/>
        <sz val="8"/>
        <rFont val="Arial"/>
        <family val="2"/>
      </rPr>
      <t>(especifique)</t>
    </r>
  </si>
  <si>
    <t>Catálogo de rubros o aspectos evaluados</t>
  </si>
  <si>
    <t>Reclutamiento y selección del personal</t>
  </si>
  <si>
    <t>Organización y desarrollo profesional</t>
  </si>
  <si>
    <t>Responsabilidad policial</t>
  </si>
  <si>
    <t>Actuación profesional</t>
  </si>
  <si>
    <t>Equipamiento o tecnología</t>
  </si>
  <si>
    <t>Prevención del delito</t>
  </si>
  <si>
    <t>Inteligencia y/o análisis criminal</t>
  </si>
  <si>
    <r>
      <t xml:space="preserve">Otro rubro o aspecto </t>
    </r>
    <r>
      <rPr>
        <i/>
        <sz val="8"/>
        <rFont val="Arial"/>
        <family val="2"/>
      </rPr>
      <t>(especifique)</t>
    </r>
  </si>
  <si>
    <r>
      <t xml:space="preserve">Otro aspecto </t>
    </r>
    <r>
      <rPr>
        <i/>
        <sz val="8"/>
        <rFont val="Arial"/>
        <family val="2"/>
      </rPr>
      <t>(especifique)</t>
    </r>
  </si>
  <si>
    <t xml:space="preserve">Complemento 1. Ubicación geográfica y datos de contacto de las comandancias, estaciones y subestaciones de policía en funcionamiento </t>
  </si>
  <si>
    <t>Complemento 1. Ubicación geográfica y datos de contacto de las comandancias, estaciones y subestaciones de policía en funcionamiento</t>
  </si>
  <si>
    <t>Instrucciones generales:</t>
  </si>
  <si>
    <t>Colonia</t>
  </si>
  <si>
    <t>Latitud</t>
  </si>
  <si>
    <t>Longitud</t>
  </si>
  <si>
    <t>Correo electrónico de contacto</t>
  </si>
  <si>
    <r>
      <t xml:space="preserve">Número telefónico de contacto
</t>
    </r>
    <r>
      <rPr>
        <i/>
        <sz val="8"/>
        <rFont val="Arial"/>
        <family val="2"/>
      </rPr>
      <t>(diez dígitos)</t>
    </r>
  </si>
  <si>
    <t xml:space="preserve">, </t>
  </si>
  <si>
    <t>,</t>
  </si>
  <si>
    <t>Complemento 2. Ubicación geográfica y datos de contacto de los cuarteles de policía en funcionamiento</t>
  </si>
  <si>
    <t>Glosario</t>
  </si>
  <si>
    <t>OBSERVACIONES:</t>
  </si>
  <si>
    <t>Correo electrónico:</t>
  </si>
  <si>
    <t>Teléfono:</t>
  </si>
  <si>
    <t>Cargo:</t>
  </si>
  <si>
    <t>Institución u órgano:</t>
  </si>
  <si>
    <t>Segundo apellido:</t>
  </si>
  <si>
    <t>Primer apellido:</t>
  </si>
  <si>
    <t>FIRMA</t>
  </si>
  <si>
    <t>INFORMANTE COMPLEMENTARIO 2</t>
  </si>
  <si>
    <t>INFORMANTE COMPLEMENTARIO 1</t>
  </si>
  <si>
    <t>INFORMANTE BÁSICO</t>
  </si>
  <si>
    <t>Nombre(s):</t>
  </si>
  <si>
    <t xml:space="preserve">No. </t>
  </si>
  <si>
    <t>Nombre(s)</t>
  </si>
  <si>
    <t>Primer apellido</t>
  </si>
  <si>
    <t>Segundo apellido</t>
  </si>
  <si>
    <t xml:space="preserve">Unidad administrativa de adscripción </t>
  </si>
  <si>
    <t xml:space="preserve">Cargo o puesto </t>
  </si>
  <si>
    <t>Correo electrónico</t>
  </si>
  <si>
    <t>Dirección General de Administración</t>
  </si>
  <si>
    <r>
      <t xml:space="preserve">Informantes
</t>
    </r>
    <r>
      <rPr>
        <i/>
        <sz val="8"/>
        <rFont val="Arial"/>
        <family val="2"/>
      </rPr>
      <t>(Responde: institución encargada de la función de seguridad pública del municipio)</t>
    </r>
  </si>
  <si>
    <t>Presentación</t>
  </si>
  <si>
    <t>CONFIDENCIALIDAD</t>
  </si>
  <si>
    <t>OBLIGATORIEDAD</t>
  </si>
  <si>
    <r>
      <t xml:space="preserve">Conforme a lo dispuesto por el </t>
    </r>
    <r>
      <rPr>
        <b/>
        <sz val="9"/>
        <color theme="0"/>
        <rFont val="Arial"/>
        <family val="2"/>
      </rPr>
      <t>Artículo 37</t>
    </r>
    <r>
      <rPr>
        <sz val="9"/>
        <color theme="0"/>
        <rFont val="Arial"/>
        <family val="2"/>
      </rPr>
      <t xml:space="preserve">, párrafo primero de la </t>
    </r>
    <r>
      <rPr>
        <b/>
        <sz val="9"/>
        <color theme="0"/>
        <rFont val="Arial"/>
        <family val="2"/>
      </rPr>
      <t>Ley del Sistema Nacional de Información Estadística y Geográfica</t>
    </r>
    <r>
      <rPr>
        <sz val="9"/>
        <color theme="0"/>
        <rFont val="Arial"/>
        <family val="2"/>
      </rPr>
      <t>: "Los datos que proporcionen para fines estadísticos los Informantes del Sistema a las Unidades en términos de la presente Ley, serán estrictamente confidenciales y bajo ninguna circunstancia podrán utilizarse para otro fin que no sea el estadístico."</t>
    </r>
  </si>
  <si>
    <t>DERECHOS DE LOS INFORMANTES DEL SISTEMA</t>
  </si>
  <si>
    <r>
      <t xml:space="preserve">De conformidad con lo previsto en el </t>
    </r>
    <r>
      <rPr>
        <b/>
        <sz val="9"/>
        <color theme="0"/>
        <rFont val="Arial"/>
        <family val="2"/>
      </rPr>
      <t>Artículo 41</t>
    </r>
    <r>
      <rPr>
        <sz val="9"/>
        <color theme="0"/>
        <rFont val="Arial"/>
        <family val="2"/>
      </rPr>
      <t xml:space="preserve"> de la </t>
    </r>
    <r>
      <rPr>
        <b/>
        <sz val="9"/>
        <color theme="0"/>
        <rFont val="Arial"/>
        <family val="2"/>
      </rPr>
      <t>Ley del Sistema Nacional de Información Estadística y Geográfica</t>
    </r>
    <r>
      <rPr>
        <sz val="9"/>
        <color theme="0"/>
        <rFont val="Arial"/>
        <family val="2"/>
      </rPr>
      <t>, los informantes del Sistema tendrán el derecho de solicitar al Instituto Nacional de Estadística y Geografía que sean rectificados los datos que les conciernan, para lo cual deberán demostrar que son inexactos, incompletos o equívocos.</t>
    </r>
  </si>
  <si>
    <t>En el apartado "Acciones formativas impartidas, según medio de presentación" debe considerar las acciones formativas impartidas del 1 de enero al 31 de diciembre de 2022 al personal adscrito, independientemente de que hayan concluido durante el referido año.</t>
  </si>
  <si>
    <t>I.2 Recursos humanos</t>
  </si>
  <si>
    <t>I.2.2 Características del personal</t>
  </si>
  <si>
    <t>I.2.3 Personal destinado a funciones de seguridad pública adscrito a otras instituciones</t>
  </si>
  <si>
    <t>I.2.4 Fortalecimiento policial</t>
  </si>
  <si>
    <t>I.2.4.1 Evaluaciones de control de confianza, de competencias básicas y de desempeño</t>
  </si>
  <si>
    <t>I.2.4.2 Profesionalización</t>
  </si>
  <si>
    <t>I.2.4.3 Certificado Único Policial</t>
  </si>
  <si>
    <t>I.2.4.4 Capacitación</t>
  </si>
  <si>
    <t>I.2.5 Dignificación del servicio</t>
  </si>
  <si>
    <t>I.2.6 Régimen disciplinario</t>
  </si>
  <si>
    <t>I.2.7.1 Personal lesionado</t>
  </si>
  <si>
    <t>I.2.7.2 Personal fallecido</t>
  </si>
  <si>
    <t>Personal adscrito a la institución encargada de la función de seguridad pública, según grado de organización jerárquica y sexo</t>
  </si>
  <si>
    <t>(3 de 3)</t>
  </si>
  <si>
    <t>(2 de 3)</t>
  </si>
  <si>
    <t>(1 de 3)</t>
  </si>
  <si>
    <r>
      <t xml:space="preserve">Otro tipo de corporación policial </t>
    </r>
    <r>
      <rPr>
        <i/>
        <sz val="8"/>
        <rFont val="Arial"/>
        <family val="2"/>
      </rPr>
      <t>(especifique)</t>
    </r>
  </si>
  <si>
    <r>
      <rPr>
        <sz val="9"/>
        <rFont val="Arial"/>
        <family val="2"/>
      </rPr>
      <t>Otro tipo de corporación policial:</t>
    </r>
    <r>
      <rPr>
        <i/>
        <sz val="8"/>
        <rFont val="Arial"/>
        <family val="2"/>
      </rPr>
      <t xml:space="preserve"> (especifique)</t>
    </r>
  </si>
  <si>
    <t xml:space="preserve">En los numerales 2 y 3 no debe considerar la información correspondiente a las corporaciones policiales listadas en el numeral 1. </t>
  </si>
  <si>
    <t>III) Evaluaciones de desempeño</t>
  </si>
  <si>
    <t>En caso de que el otorgamiento y/o asignación de determinado equipamiento o instrumento para el uso de la fuerza no haya estado previsto en la legislación aplicable, o no cuente con información para determinarlo, indíquelo en la columna correspondiente conforme al catálogo respectivo y deje el resto de la fila en blanco.</t>
  </si>
  <si>
    <t>En caso de que seleccione para el numeral 4 el código "1" en la columna "¿Se encontraba previsto su otorgamiento y/o asignación en la legislación aplicable?", debe anotar el nombre de dicho(s) tipo(s) de equipamiento o instrumentos para el uso de la fuerza en el recuadro destinado para tal efecto que se encuentra al final de la tabla de respuesta.</t>
  </si>
  <si>
    <t>I.2.6.1 Mecanismos para la prevención e identificación de actos de corrupción o abuso de autoridad</t>
  </si>
  <si>
    <t>Restricción</t>
  </si>
  <si>
    <t>Homicidio no identificado</t>
  </si>
  <si>
    <t>1.9.-</t>
  </si>
  <si>
    <t>1.50.-</t>
  </si>
  <si>
    <t>I.2.1 Perfil de la persona titular de la institución encargada de la función de seguridad pública</t>
  </si>
  <si>
    <t>Anote el nombre de la institución encargada de la función de seguridad pública de su municipio e indique los datos de la persona titular al cierre del año 2022, utilizando para tal efecto los catálogos que se presentan en la parte inferior de la siguiente tabla.</t>
  </si>
  <si>
    <t>Perfil de la persona titular de la institución encargada de la función de seguridad pública</t>
  </si>
  <si>
    <t>Para el numeral 1.2, no puede registrar información en la columna "Hombres".</t>
  </si>
  <si>
    <r>
      <t xml:space="preserve">1.- Periodo de referencia de los datos: 
</t>
    </r>
    <r>
      <rPr>
        <b/>
        <i/>
        <sz val="8"/>
        <color theme="1"/>
        <rFont val="Arial"/>
        <family val="2"/>
      </rPr>
      <t>Durante el año:</t>
    </r>
    <r>
      <rPr>
        <i/>
        <sz val="8"/>
        <color theme="1"/>
        <rFont val="Arial"/>
        <family val="2"/>
      </rPr>
      <t xml:space="preserve"> la información se refiere a lo existente del 1 de enero al 31 de diciembre de 2022.
</t>
    </r>
    <r>
      <rPr>
        <b/>
        <i/>
        <sz val="8"/>
        <color theme="1"/>
        <rFont val="Arial"/>
        <family val="2"/>
      </rPr>
      <t>Al cierre del año:</t>
    </r>
    <r>
      <rPr>
        <i/>
        <sz val="8"/>
        <color theme="1"/>
        <rFont val="Arial"/>
        <family val="2"/>
      </rPr>
      <t xml:space="preserve"> la información se refiere a lo existente al 31 de diciembre de 2022.</t>
    </r>
  </si>
  <si>
    <t>Pregunta 1.1</t>
  </si>
  <si>
    <t>Para cada prestación laboral, la cantidad registrada en la columna "Total" debe ser igual o menor a la suma de las cantidades reportadas como respuesta en la columna “Total" de la pregunta 1.3, así como corresponder a su desagregación por sexo.</t>
  </si>
  <si>
    <t>1.62.-</t>
  </si>
  <si>
    <t>Señale las técnicas utilizadas durante el año 2022 por la unidad de inteligencia y/o análisis u homóloga para el análisis vinculado con la violencia y la delincuencia.</t>
  </si>
  <si>
    <t>La suma de las cantidades registradas en la columna "Total" debe ser igual o menor a la suma de las cantidades reportadas como respuesta en la columna "Total" de la pregunta 1.6, así como corresponder a su desagregación por rango de edad y sexo.</t>
  </si>
  <si>
    <t>En caso de seleccionar el código "12" o "99" no puede seleccionar otro código.</t>
  </si>
  <si>
    <t>1. Inspección del lugar del hecho o del hallazgo</t>
  </si>
  <si>
    <t>2. Inspección de personas</t>
  </si>
  <si>
    <t>7. Aportación voluntaria de comunicaciones entre particulares</t>
  </si>
  <si>
    <t>8. Búsquedas en fuentes abiertas de información</t>
  </si>
  <si>
    <t>9. Recolección y revisión de videos</t>
  </si>
  <si>
    <t>10. Inspección de vehículos o los reconocimientos de personas</t>
  </si>
  <si>
    <r>
      <t>11. Otro acto de investigación</t>
    </r>
    <r>
      <rPr>
        <sz val="8"/>
        <rFont val="Arial"/>
        <family val="2"/>
      </rPr>
      <t xml:space="preserve"> </t>
    </r>
    <r>
      <rPr>
        <i/>
        <sz val="8"/>
        <rFont val="Arial"/>
        <family val="2"/>
      </rPr>
      <t>(especifique)</t>
    </r>
  </si>
  <si>
    <t>12. No se llevaron a cabo actos de investigación</t>
  </si>
  <si>
    <t>Señale los actos de investigación llevados a cabo durante el año 2022 por la unidad de investigación u homóloga.</t>
  </si>
  <si>
    <t>Para cada unidad especializada, la cantidad registrada en la columna "Total" debe ser igual o menor a la suma de las cantidades reportadas como respuesta en la columna "Total" de la pregunta 1.3, así como corresponder a su desagregación por sexo.</t>
  </si>
  <si>
    <t>Señale las acciones orientadas a la investigación de probables hechos delictivos implementadas durante el año 2022 por la unidad de investigación u homóloga.</t>
  </si>
  <si>
    <t>Fondo de
Aportaciones para la Seguridad Pública de los Estados y del Distrito Federal (FASP)</t>
  </si>
  <si>
    <t>1.105.-</t>
  </si>
  <si>
    <t>La cantidad de comandancias, estaciones y subestaciones de policía que registre debe ser igual a la cantidad reportada como respuesta en la columna "En funcionamiento" del numeral 1 la pregunta anterior.</t>
  </si>
  <si>
    <r>
      <t xml:space="preserve">PTZ </t>
    </r>
    <r>
      <rPr>
        <i/>
        <sz val="8"/>
        <rFont val="Arial"/>
        <family val="2"/>
      </rPr>
      <t>(Pan Tilt Zoom)</t>
    </r>
  </si>
  <si>
    <r>
      <t xml:space="preserve">Domos PTZ </t>
    </r>
    <r>
      <rPr>
        <i/>
        <sz val="8"/>
        <rFont val="Arial"/>
        <family val="2"/>
      </rPr>
      <t>(Pan Tilt Zoom)</t>
    </r>
  </si>
  <si>
    <t>3. Motocicletas y cuatrimotos</t>
  </si>
  <si>
    <t>1.121.-</t>
  </si>
  <si>
    <t>1.122.-</t>
  </si>
  <si>
    <t>1.124.-</t>
  </si>
  <si>
    <t>1.125.-</t>
  </si>
  <si>
    <t>1.126.-</t>
  </si>
  <si>
    <t>1.127.-</t>
  </si>
  <si>
    <t>1.128.-</t>
  </si>
  <si>
    <t>1.129.-</t>
  </si>
  <si>
    <r>
      <t xml:space="preserve">1.- </t>
    </r>
    <r>
      <rPr>
        <b/>
        <i/>
        <sz val="8"/>
        <rFont val="Arial"/>
        <family val="2"/>
      </rPr>
      <t>Actividades estadísticas y geográficas:</t>
    </r>
    <r>
      <rPr>
        <i/>
        <sz val="8"/>
        <rFont val="Arial"/>
        <family val="2"/>
      </rPr>
      <t xml:space="preserve"> se refiere a la capacidad institucional con la que cuenta determinado ente público para el desarrollo de actividades orientadas a la generación y tratamiento de información estadística y geográfica. </t>
    </r>
  </si>
  <si>
    <t>I.7.2 Sistemas telefónicos de emergencias</t>
  </si>
  <si>
    <r>
      <t xml:space="preserve">3.- </t>
    </r>
    <r>
      <rPr>
        <b/>
        <i/>
        <sz val="8"/>
        <rFont val="Arial"/>
        <family val="2"/>
      </rPr>
      <t>Organismos internacionales:</t>
    </r>
    <r>
      <rPr>
        <i/>
        <sz val="8"/>
        <rFont val="Arial"/>
        <family val="2"/>
      </rPr>
      <t xml:space="preserve"> se refiere a aquellas organizaciones cuyas actividades trascienden las fronteras de un Estado y adoptan una estructura orgánica permanente. Pueden ser intergubernamentales y no gubernamentales. Son organismos internacionales el Banco Interamericano de Desarrollo, el Fondo Monetario Internacional, Amnistía Internacional, entre otros.</t>
    </r>
  </si>
  <si>
    <t>1.130.-</t>
  </si>
  <si>
    <t>1.131.-</t>
  </si>
  <si>
    <t>1.132.-</t>
  </si>
  <si>
    <t>1.133.-</t>
  </si>
  <si>
    <t>1.134.-</t>
  </si>
  <si>
    <t>1.135.-</t>
  </si>
  <si>
    <t>1.136.-</t>
  </si>
  <si>
    <t>1.137.-</t>
  </si>
  <si>
    <t>1.138.-</t>
  </si>
  <si>
    <t>1.140.-</t>
  </si>
  <si>
    <t>1.141.-</t>
  </si>
  <si>
    <t>Sistemas de información y/o comunicación</t>
  </si>
  <si>
    <t>El nombre de los centros de atención de llamadas de emergencia debe registrarse en mayúsculas, sin comillas ni signos de acentuación, puntuación, paréntesis y abreviaturas.</t>
  </si>
  <si>
    <t>Complemento 3</t>
  </si>
  <si>
    <t>Complemento 3. Ubicación geográfica y datos de contacto de los centros de atención de llamadas de emergencia</t>
  </si>
  <si>
    <t>Análisis de hotspots o concentraciones delictivas</t>
  </si>
  <si>
    <t>Se refiere a la técnica de investigación del crimen realizada a través del análisis de la concentración de la delincuencia en ciertos puntos o lugares donde se focaliza la actividad delictiva, los cuales son adecuados para el análisis a nivel de ciudad y de barrio.</t>
  </si>
  <si>
    <t>Análisis de redes de vínculos</t>
  </si>
  <si>
    <t>Análisis de tendencias temporales</t>
  </si>
  <si>
    <t>Análisis de victimización repetida y/o cercana</t>
  </si>
  <si>
    <r>
      <rPr>
        <b/>
        <sz val="9"/>
        <rFont val="Arial"/>
        <family val="2"/>
      </rPr>
      <t>Armas cortas:</t>
    </r>
    <r>
      <rPr>
        <sz val="9"/>
        <rFont val="Arial"/>
        <family val="2"/>
      </rPr>
      <t xml:space="preserve"> se refiere al arma de fuego que fue diseñada para ser utilizada con una sola mano.</t>
    </r>
  </si>
  <si>
    <r>
      <rPr>
        <b/>
        <sz val="9"/>
        <rFont val="Arial"/>
        <family val="2"/>
      </rPr>
      <t>Armas largas:</t>
    </r>
    <r>
      <rPr>
        <sz val="9"/>
        <rFont val="Arial"/>
        <family val="2"/>
      </rPr>
      <t xml:space="preserve"> se refiere al arma de fuego que, para su utilización, requiere del empleo de ambas manos y/o del apoyo en otra parte del cuerpo, generalmente el hombro.</t>
    </r>
  </si>
  <si>
    <t>Asociación interinstitucional</t>
  </si>
  <si>
    <t>Actividades estadísticas y geográficas</t>
  </si>
  <si>
    <t xml:space="preserve">Se refiere a la capacidad institucional con la que cuenta determinado ente público para el desarrollo de actividades orientadas a la generación y tratamiento de información estadística y geográfica. </t>
  </si>
  <si>
    <t>Certificación o acreditación</t>
  </si>
  <si>
    <t>Centro de atención de llamadas de emergencia</t>
  </si>
  <si>
    <t>Se refiere a la unidad responsable de promover, planear y mantener la operación, reacción y respuesta coordinada entre las diferentes instituciones, organizaciones, autoridades y jurisdicciones involucradas en la atención de emergencias, incidentes y desastres.</t>
  </si>
  <si>
    <t>Complejos de seguridad</t>
  </si>
  <si>
    <t>Se refiere a los centros de trabajo que proveen servicios de comunicaciones y sistemas a diferentes corporaciones e instituciones de seguridad pública en los municipios. Se especializan en la generación y procesamiento de información para las tareas de seguridad pública y la atención de emergencias; el desarrollo de inteligencia para la seguridad y prevención del delito; así como en el suministro de información útil para las instancias responsables de atender desastres naturales, y la entrega de evidencia sobre la comisión de delitos a las procuradurías y fiscalías. El término de complejos de seguridad se refiere a los centros de control y comando en sus distintos niveles (C4, C5, C5i), así como a cualquier centro con funciones y capacidad análoga.</t>
  </si>
  <si>
    <t>Cuarteles</t>
  </si>
  <si>
    <t>Comandancias, estaciones y subestaciones</t>
  </si>
  <si>
    <t>Ciberinvestigaciones</t>
  </si>
  <si>
    <t>Ciberpatrullajes</t>
  </si>
  <si>
    <t>Carpeta de investigación</t>
  </si>
  <si>
    <t>Comisión de Honor y Justicia u homóloga</t>
  </si>
  <si>
    <t>Se refiere al órgano colegiado responsable de conocer y resolver, en el ámbito de su competencia, los procedimientos disciplinarios (estableciendo para tal efecto las sanciones o correctivos aplicables a determinadas faltas o infracciones disciplinarias en las que incurra el personal adscrito a la institución encargada de la función de seguridad pública del municipio); así como para otorgar las condecoraciones, estímulos y recompensas que correspondan.</t>
  </si>
  <si>
    <t>Certificado Único Policial (CUP)</t>
  </si>
  <si>
    <t>Se refiere a la persona encargada de la canalización de unidades para la atención oportuna de la emergencia.</t>
  </si>
  <si>
    <t>Se refiere a la evaluación realizada al personal de las instituciones policiales sobre el cumplimiento de sus obligaciones, así como su grado de eficacia, eficiencia y calidad, con base en los principios constitucionales de legalidad, objetividad, eficiencia, profesionalismo, honradez y respeto a los derechos humanos. Su certificación es uno de los requisitos para la obtención del Certificado Único Policial.</t>
  </si>
  <si>
    <t>Evaluación de desempeño</t>
  </si>
  <si>
    <t>Se refiere a la evaluación realizada al personal de las instituciones policiales a efecto de identificar factores de riesgo que interfieran, repercutan o pongan en peligro el desempeño de sus funciones. Generalmente consta de cinco etapas o exámenes: entorno social y situación patrimonial; psicológico; poligráfico, médico y toxicológico. Su certificación es uno de los requisitos para la obtención del Certificado Único Policial.</t>
  </si>
  <si>
    <t>Evaluación de control de confianza</t>
  </si>
  <si>
    <t>Se refiere a la evaluación realizada al personal de las instituciones policiales sobre las habilidades, destrezas, aptitudes, conocimientos generales y específicos para desempeñar sus funciones, conforme a los perfiles aprobados por el Consejo Nacional de Seguridad Pública. Su certificación es uno de los requisitos para la obtención del Certificado Único Policial.</t>
  </si>
  <si>
    <t>Evaluación de competencias básicas</t>
  </si>
  <si>
    <t>Se refiere a la recopilación ordenada de la documentación derivada de la investigación realizada por el personal adscrito a la unidad de investigación u homóloga encargado de la obtención de datos relacionados con el hecho delictivo, así como de las actuaciones que se realizan dentro de la etapa de investigación del proceso penal.</t>
  </si>
  <si>
    <t>Se refiere a las granadas y a las minas.</t>
  </si>
  <si>
    <t>Guiones delictivos</t>
  </si>
  <si>
    <t>Gestión de desactivación de sitios web</t>
  </si>
  <si>
    <t>Se refiere a aquellas muertes causadas por factores ajenos a causas naturales o por circunstancias que parecen indicar que el deceso fue causado por factores ajenos a causas naturales. Deben incluirse las muertes debidas a una intoxicación aguda por alcohol o drogas, aquellas derivadas de complicaciones de la atención médica y quirúrgica, las relacionadas a acciones asociadas a la exposición con fuerzas naturales, por ejemplo, exposición al calor natural o rayos solares excesivos, exposición al frío natural excesivo, asimismo deberá contabilizar las muertes relacionadas a la privación de agua o alimentos, entre otras. No debe considerar las muertes provocadas por una lesión infligida deliberadamente (como el homicidio o el suicidio) y la muerte provocada por una lesión no deliberada, de modo accidental.</t>
  </si>
  <si>
    <t>Muertes por otras causas externas</t>
  </si>
  <si>
    <t>Se refiere a aquellas muertes atribuibles principalmente a una enfermedad o a un fallo interno del organismo, por ejemplo, la provocada por enfermedades vinculadas a la edad, infartos de miocardio o complicaciones derivadas de infecciones víricas, entre otras.</t>
  </si>
  <si>
    <t>Muertes por causas naturales</t>
  </si>
  <si>
    <t>Módulos y casetas</t>
  </si>
  <si>
    <t>Se refiere al dispositivo que tiene la particularidad de integrar, en una máquina, las funciones de varios dispositivos, permitiendo realizar varias tareas de modo simultáneo. Incorpora diferentes funciones de otros equipos o multitareas que permiten escanear, imprimir y fotocopiar a la vez, además de la capacidad de almacenar documentos en red.</t>
  </si>
  <si>
    <t>Multifuncional</t>
  </si>
  <si>
    <t>Se refiere a aquellas organizaciones cuyas actividades trascienden las fronteras de un Estado y adoptan una estructura orgánica permanente. Pueden ser intergubernamentales y no gubernamentales. Son organismos internacionales el Banco Interamericano de Desarrollo, el Fondo Monetario Internacional, Amnistía Internacional, entre otros.</t>
  </si>
  <si>
    <t>Se refiere a la persona encargada de la recepción de llamadas de emergencia.</t>
  </si>
  <si>
    <t>Se refiere al instrumento en el que se establecen los lineamientos, programas, actividades y contenidos mínimos para la profesionalización del personal de las instituciones de seguridad pública y de procuración de justicia.</t>
  </si>
  <si>
    <t>Programa Rector de Profesionalización</t>
  </si>
  <si>
    <t>Se refiere al proceso permanente y progresivo de formación que se integra por etapas de formación inicial, actualización, promoción, especialización y alta dirección, para desarrollar al máximo las competencias, capacidades y habilidades del personal de las instituciones de seguridad pública y de procuración de justicia.</t>
  </si>
  <si>
    <t>Profesionalización</t>
  </si>
  <si>
    <r>
      <rPr>
        <b/>
        <sz val="9"/>
        <rFont val="Arial"/>
        <family val="2"/>
      </rPr>
      <t xml:space="preserve">Síncrono: </t>
    </r>
    <r>
      <rPr>
        <sz val="9"/>
        <rFont val="Arial"/>
        <family val="2"/>
      </rPr>
      <t>se refiere a las pláticas de prevención en materia de ciberseguridad impartidas en línea que hacen uso de herramientas de comunicación en tiempo real y bajo un horario establecido.</t>
    </r>
  </si>
  <si>
    <r>
      <rPr>
        <b/>
        <sz val="9"/>
        <rFont val="Arial"/>
        <family val="2"/>
      </rPr>
      <t xml:space="preserve">Presencial: </t>
    </r>
    <r>
      <rPr>
        <sz val="9"/>
        <rFont val="Arial"/>
        <family val="2"/>
      </rPr>
      <t>se refiere a las pláticas de prevención en materia de ciberseguridad impartidas presencialmente en un horario y lugar establecido.</t>
    </r>
  </si>
  <si>
    <t>Pláticas de prevención en materia de ciberseguridad</t>
  </si>
  <si>
    <t>Redes vecinales</t>
  </si>
  <si>
    <t>Régimen disciplinario</t>
  </si>
  <si>
    <t>Reportes sobre incidentes cibernéticos</t>
  </si>
  <si>
    <t>Risk Terrain Modeling (RTM) / Análisis e identificación de espacios de riesgo</t>
  </si>
  <si>
    <t>Se refiere a los servicios que posibilitan a los usuarios conectarse por red a otro ordenador como si se accediera desde el propio ordenador, permitiendo utilizar y/o extraer información y datos. Un ejemplo de estos servicios es la VPN, que permite conectar una o más computadoras a una red privada utilizando internet.</t>
  </si>
  <si>
    <t>Servicios de conexión remota</t>
  </si>
  <si>
    <t>Unidad de policía cibernética u homóloga</t>
  </si>
  <si>
    <t>CNGMD 2023</t>
  </si>
  <si>
    <t>Se refiere a las siglas con las que se identifica al Censo Nacional de Gobiernos Municipales y Demarcaciones Territoriales de la Ciudad de México 2023.</t>
  </si>
  <si>
    <t>Informante básico</t>
  </si>
  <si>
    <t>Informante complementario 1</t>
  </si>
  <si>
    <t>Informante complementario 2</t>
  </si>
  <si>
    <r>
      <t xml:space="preserve">Módulo 3.
Seguridad pública
</t>
    </r>
    <r>
      <rPr>
        <i/>
        <sz val="8"/>
        <color theme="1"/>
        <rFont val="Arial"/>
        <family val="2"/>
      </rPr>
      <t>(Este módulo no aplica a las demarcaciones territoriales de la Ciudad de México)</t>
    </r>
  </si>
  <si>
    <t>Capítulo
4000</t>
  </si>
  <si>
    <t>Vía pública</t>
  </si>
  <si>
    <r>
      <t xml:space="preserve">Año de entrada en vigor
</t>
    </r>
    <r>
      <rPr>
        <i/>
        <sz val="8"/>
        <rFont val="Arial"/>
        <family val="2"/>
      </rPr>
      <t>(aaaa)</t>
    </r>
  </si>
  <si>
    <t>Año de vencimiento</t>
  </si>
  <si>
    <r>
      <t xml:space="preserve">Año 
</t>
    </r>
    <r>
      <rPr>
        <i/>
        <sz val="8"/>
        <rFont val="Arial"/>
        <family val="2"/>
      </rPr>
      <t xml:space="preserve">(aaaa) </t>
    </r>
  </si>
  <si>
    <t>Indefinido</t>
  </si>
  <si>
    <t>Para cada asociación interinstitucional, anote el año de entrada en vigor estipulado en el instrumento regulatorio establecido.</t>
  </si>
  <si>
    <t>2.- Únicamente debe considerar aquellas acciones formativas que hayan realizado o consideren realizar alguna evaluación para su acreditación, por lo que no debe considerar aquellas de carácter informativo o de naturaleza similar.</t>
  </si>
  <si>
    <t>8. No contaba con mecanismos para la prevención e identificación de actos de corrupción o abuso de autoridad</t>
  </si>
  <si>
    <t>Incapacidad temporal no identificada</t>
  </si>
  <si>
    <t>1.67.-</t>
  </si>
  <si>
    <t>1.113.-</t>
  </si>
  <si>
    <t>1.114.-</t>
  </si>
  <si>
    <t>Para uso exclusivo del personal del INEGI</t>
  </si>
  <si>
    <t>1. IDENTIFICACIÓN GEOGRÁFICA</t>
  </si>
  <si>
    <t>2. CONTROL DEL MUNICIPIO</t>
  </si>
  <si>
    <t>ENTIDAD FEDERATIVA</t>
  </si>
  <si>
    <t>FOLIO</t>
  </si>
  <si>
    <t>MUNICIPIO</t>
  </si>
  <si>
    <t>NÚMERO DE MÓDULO</t>
  </si>
  <si>
    <t>3. RESPONSABLES</t>
  </si>
  <si>
    <t>FECHA</t>
  </si>
  <si>
    <t>CLAVE</t>
  </si>
  <si>
    <t>DÍA</t>
  </si>
  <si>
    <t>MES</t>
  </si>
  <si>
    <t>CÓDIGO</t>
  </si>
  <si>
    <t xml:space="preserve">Clave: </t>
  </si>
  <si>
    <t>.</t>
  </si>
  <si>
    <t>9. No identificado</t>
  </si>
  <si>
    <t>99. No identificado</t>
  </si>
  <si>
    <r>
      <t xml:space="preserve">Condición de pertenencia a pueblo indígena 
</t>
    </r>
    <r>
      <rPr>
        <i/>
        <sz val="8"/>
        <rFont val="Arial"/>
        <family val="2"/>
      </rPr>
      <t>(ver catálogo)</t>
    </r>
  </si>
  <si>
    <t>Para el caso de la antigüedad en el servicio público, debe considerar los años en el mismo al 31 de diciembre de 2022, aunque estos no hayan sido continuos y/o en el mismo cargo y/o plaza. En caso de que dicha antigüedad sea menor a 12 meses, debe registrar 0.</t>
  </si>
  <si>
    <t>Catálogo de condición de pertenencia a pueblo indígena</t>
  </si>
  <si>
    <t>Consumir bebidas embriagantes u otras sustancias prohibidas en las instalaciones de la institución encargada de la función de seguridad pública o durante los actos inherentes a las atribuciones encomendadas</t>
  </si>
  <si>
    <t>4. Atención de problemas comunitarios y vecinales a través de la comunicación y la promoción de la mediación</t>
  </si>
  <si>
    <t>CÓDIGOS DE ESTATUS</t>
  </si>
  <si>
    <t>1 Recuperado</t>
  </si>
  <si>
    <t>2 Negativa</t>
  </si>
  <si>
    <t>3 No aplica</t>
  </si>
  <si>
    <t>4 Otra situación</t>
  </si>
  <si>
    <t>4. RESULTADO FINAL DE CAPTACIÓN DEL MÓDULO</t>
  </si>
  <si>
    <t>VoBo. a la información contenida en el presente cuestionario</t>
  </si>
  <si>
    <t>Título</t>
  </si>
  <si>
    <t>Licenciada</t>
  </si>
  <si>
    <t>Guadalupe</t>
  </si>
  <si>
    <t>Hernández</t>
  </si>
  <si>
    <t>García</t>
  </si>
  <si>
    <t>hernandezg@ayuntamiento.gob.mx</t>
  </si>
  <si>
    <t>Subsección y/o preguntas en las que participó</t>
  </si>
  <si>
    <t>Personas servidoras públicas que participaron en el llenado de la sección</t>
  </si>
  <si>
    <t>FIRMA Y SELLO</t>
  </si>
  <si>
    <r>
      <t xml:space="preserve">Conforme a lo dispuesto por el </t>
    </r>
    <r>
      <rPr>
        <b/>
        <sz val="9"/>
        <color theme="0"/>
        <rFont val="Arial"/>
        <family val="2"/>
      </rPr>
      <t>Artículo 45</t>
    </r>
    <r>
      <rPr>
        <sz val="9"/>
        <color theme="0"/>
        <rFont val="Arial"/>
        <family val="2"/>
      </rPr>
      <t>, párrafo primero de la</t>
    </r>
    <r>
      <rPr>
        <b/>
        <sz val="9"/>
        <color theme="0"/>
        <rFont val="Arial"/>
        <family val="2"/>
      </rPr>
      <t xml:space="preserve"> Ley del Sistema Nacional de Información Estadística y Geográfica: </t>
    </r>
    <r>
      <rPr>
        <sz val="9"/>
        <color theme="0"/>
        <rFont val="Arial"/>
        <family val="2"/>
      </rPr>
      <t xml:space="preserve">"Los Informantes del Sistema estarán obligados a proporcionar, con veracidad y oportunidad, los datos e informes que les soliciten las autoridades competentes para fines estadísticos, censales y geográficos, y prestarán apoyo a las mismas", así como lo señalado por el </t>
    </r>
    <r>
      <rPr>
        <b/>
        <sz val="9"/>
        <color theme="0"/>
        <rFont val="Arial"/>
        <family val="2"/>
      </rPr>
      <t>Artículo 46</t>
    </r>
    <r>
      <rPr>
        <sz val="9"/>
        <color theme="0"/>
        <rFont val="Arial"/>
        <family val="2"/>
      </rPr>
      <t xml:space="preserve"> de la misma: "[...] Los servidores públicos de la Federación, de las entidades federativas, de los municipios y de las demarcaciones territoriales de la Ciudad de México, tendrán la obligación de proporcionar la información básica que hubieren obtenido en el ejercicio de sus funciones y sirva para generar Información de Interés Nacional, que les solicite el Instituto [...]"</t>
    </r>
  </si>
  <si>
    <r>
      <t xml:space="preserve">El Instituto Nacional de Estadística y Geografía (INEGI) presenta la elaboración del </t>
    </r>
    <r>
      <rPr>
        <b/>
        <sz val="9"/>
        <color theme="1"/>
        <rFont val="Arial"/>
        <family val="2"/>
      </rPr>
      <t>Censo Nacional de Gobiernos Municipales y Demarcaciones Territoriales de la Ciudad de México (CNGMD) 2023</t>
    </r>
    <r>
      <rPr>
        <sz val="9"/>
        <color theme="1"/>
        <rFont val="Arial"/>
        <family val="2"/>
      </rPr>
      <t xml:space="preserve"> como respuesta a su responsabilidad de suministrar a la sociedad y al Estado información de calidad, pertinente, veraz y oportuna, atendiendo el mandato constitucional de normar y coordinar el Sistema Nacional de Información Estadística y Geográfica (SNIEG).</t>
    </r>
  </si>
  <si>
    <t>Dicho Sistema se integra por cuatro subsistemas, mismos que permiten agrupar por temas los diversos campos de información de interés nacional, lo que se traduce en la generación, suministro y difusión de información de manera ordenada y bajo esquemas integrales y homogéneos que promuevan el cumplimiento de los objetivos del SNIEG.</t>
  </si>
  <si>
    <t>Los subsistemas son los siguientes:</t>
  </si>
  <si>
    <t>Subsistema Nacional de Información Demográfica y Social.
Subsistema Nacional de Información Económica.
Subsistema Nacional de Información Geográfica, Medio Ambiente, Ordenamiento Territorial y Urbano.
Subsistema Nacional de Información de Gobierno, Seguridad Pública e Impartición de Justicia.</t>
  </si>
  <si>
    <t>El Subsistema Nacional de Información de Gobierno, Seguridad Pública e Impartición de Justicia (SNIGSPIJ) fue creado mediante acuerdo de la Junta de Gobierno del INEGI el 8 de diciembre de 2008, quedando establecido como el cuarto Subsistema Nacional de Información según los artículos 17 y 28 bis de la Ley del SNIEG.</t>
  </si>
  <si>
    <t>El SNIGSPIJ tiene como objetivo estratégico institucionalizar y operar un esquema coordinado para la producción, integración, conservación y difusión de información estadística y geográfica de interés nacional, de calidad, pertinente, veraz y oportuna que permita conocer la situación que guardan la gestión y el desempeño de las instituciones públicas que conforman el Estado y sus respectivos poderes en las funciones de gobierno, seguridad pública e impartición de justicia, para apoyar los procesos de diseño, implementación, monitoreo y evaluación de las políticas públicas en estas materias.</t>
  </si>
  <si>
    <t>En el marco de dicho Subsistema, específicamente de los trabajos del Comité Técnico Especializado de Información de Gobierno y del Comité Técnico Especializado de Información de Seguridad Pública, desde el año 2009 se iniciaron las actividades de revisión y generación de lo que sería el primer instrumento de captación en las materias de gobierno, seguridad pública y justicia cívica, en el que participaron los representantes de las principales instituciones y organizaciones que convergen en dichas materias.</t>
  </si>
  <si>
    <r>
      <t xml:space="preserve">Como resultado, se logró el acuerdo para generar información estadística en las materias de gobierno, seguridad pública y justicia cívica con una visión integral, implementando así en 2009 el primer instrumento de captación en el ámbito municipal y delegacional (ahora de las demarcaciones territoriales de la Ciudad de México) denominado </t>
    </r>
    <r>
      <rPr>
        <i/>
        <sz val="9"/>
        <color theme="1"/>
        <rFont val="Arial"/>
        <family val="2"/>
      </rPr>
      <t>Encuesta Nacional de Gobierno, Seguridad Pública y Justicia Municipal 2009 (ENGSPJM 2009)</t>
    </r>
    <r>
      <rPr>
        <sz val="9"/>
        <color theme="1"/>
        <rFont val="Arial"/>
        <family val="2"/>
      </rPr>
      <t>, con lo cual se inició una serie histórica de información que permite diseñar, monitorear y evaluar las políticas públicas en estas materias.</t>
    </r>
  </si>
  <si>
    <r>
      <t xml:space="preserve">Posteriormente, en 2011 se realizó el segundo levantamiento de este programa estadístico bajo la denominación de </t>
    </r>
    <r>
      <rPr>
        <i/>
        <sz val="9"/>
        <color theme="1"/>
        <rFont val="Arial"/>
        <family val="2"/>
      </rPr>
      <t>Censo Nacional de Gobierno 2011, Gobiernos Municipales y Delegacionales (CNG 2011-GMD)</t>
    </r>
    <r>
      <rPr>
        <sz val="9"/>
        <color theme="1"/>
        <rFont val="Arial"/>
        <family val="2"/>
      </rPr>
      <t xml:space="preserve">. El 20 de diciembre de ese mismo año se publicó en el Diario Oficial de la Federación el acuerdo por el cual la Junta de Gobierno del INEGI determinó como Información de Interés Nacional (IIN) los datos generados por este programa, otorgándoles el carácter de oficiales y de uso obligatorio para la Federación, las entidades federativas, el Distrito Federal (ahora Ciudad de México) y los municipios, siendo a partir de ese momento que se institucionalizó como </t>
    </r>
    <r>
      <rPr>
        <i/>
        <sz val="9"/>
        <color theme="1"/>
        <rFont val="Arial"/>
        <family val="2"/>
      </rPr>
      <t xml:space="preserve">Censo Nacional de Gobiernos Municipales y Delegacionales </t>
    </r>
    <r>
      <rPr>
        <sz val="9"/>
        <color theme="1"/>
        <rFont val="Arial"/>
        <family val="2"/>
      </rPr>
      <t xml:space="preserve">(ahora </t>
    </r>
    <r>
      <rPr>
        <i/>
        <sz val="9"/>
        <color theme="1"/>
        <rFont val="Arial"/>
        <family val="2"/>
      </rPr>
      <t>Censo Nacional de Gobiernos Municipales y Demarcaciones Territoriales de la Ciudad de México</t>
    </r>
    <r>
      <rPr>
        <sz val="9"/>
        <color theme="1"/>
        <rFont val="Arial"/>
        <family val="2"/>
      </rPr>
      <t>, en virtud de la reforma política de la Ciudad de México), por lo que dicha edición (con información 2010) se publicó con la denominación de IIN.</t>
    </r>
  </si>
  <si>
    <r>
      <t xml:space="preserve">Desde entonces, se continuaron bienalmente las labores de levantamiento del programa. A la fecha se encuentra publicado el </t>
    </r>
    <r>
      <rPr>
        <i/>
        <sz val="9"/>
        <color theme="1"/>
        <rFont val="Arial"/>
        <family val="2"/>
      </rPr>
      <t>Censo Nacional de Gobiernos Municipales y Demarcaciones Territoriales de la Ciudad de México (CNGMD) 2021</t>
    </r>
    <r>
      <rPr>
        <sz val="9"/>
        <color theme="1"/>
        <rFont val="Arial"/>
        <family val="2"/>
      </rPr>
      <t>, cuyos resultados pueden ser consultados en la página de internet del Instituto: https://www.inegi.org.mx/programas/cngmd/2021/</t>
    </r>
  </si>
  <si>
    <r>
      <t xml:space="preserve">Es importante mencionar que, en el marco del diseño de los contenidos del Censo Nacional de Gobiernos Estatales 2022, durante el año 2021 tuvieron lugar una serie de reuniones con el personal del Centro Nacional de Prevención de Desastres (CENAPRED) y la Dirección General de Protección Civil de la Secretaría de Seguridad y Protección Ciudadana (SSPC) a efecto de consolidar un instrumento de captación que permitiera conocer de forma específica las capacidades operativas con las que cuentan las Unidades Estatales de Protección Civil u homólogas de las entidades federativas, retomando los contenidos establecidos en la </t>
    </r>
    <r>
      <rPr>
        <i/>
        <sz val="9"/>
        <color theme="1"/>
        <rFont val="Arial"/>
        <family val="2"/>
      </rPr>
      <t>Encuesta de Autoevaluación para las Unidades Estatales de Protección Civil</t>
    </r>
    <r>
      <rPr>
        <sz val="9"/>
        <color theme="1"/>
        <rFont val="Arial"/>
        <family val="2"/>
      </rPr>
      <t xml:space="preserve">, misma que fue implementada por dicha institución en ejercicios anteriores. </t>
    </r>
  </si>
  <si>
    <t>Como resultado, y con la finalidad de generar información estadísticamente comparable entre el ámbito estatal y el municipal, esta edición del CNGMD consolida la información generada en materia de protección civil en un módulo específico, mismo que retoma y profundiza los contenidos que hacían parte de la respectiva sección correspondiente al módulo 2 en anteriores ediciones.</t>
  </si>
  <si>
    <r>
      <t xml:space="preserve">De esta forma, se presenta el </t>
    </r>
    <r>
      <rPr>
        <i/>
        <sz val="9"/>
        <color theme="1"/>
        <rFont val="Arial"/>
        <family val="2"/>
      </rPr>
      <t>Censo Nacional de Gobiernos Municipales y Demarcaciones Territoriales de la Ciudad de México (CNGMD) 2023</t>
    </r>
    <r>
      <rPr>
        <sz val="9"/>
        <color theme="1"/>
        <rFont val="Arial"/>
        <family val="2"/>
      </rPr>
      <t xml:space="preserve">, como el octavo programa estadístico desarrollado por el INEGI en materia de gobierno, seguridad pública y justicia cívica en el ámbito municipal del Estado Mexicano. Si bien el proceso de maduración de la información captada a través de este ha obligado a realizar ajustes en algunas variables, se ha preservado en todo momento la consistencia conceptual respecto de sus ediciones anteriores, continuando con la serie estadística y enriqueciendo sus contenidos por los temas que actualmente se desarrollan. </t>
    </r>
  </si>
  <si>
    <t>Adicionalmente, el CNGMD 2023 preserva los apartados de recolección de información sobre temas catastrales, territoriales y ambientales realizados en colaboración con la Dirección General de Geografía y Medio Ambiente.</t>
  </si>
  <si>
    <t>El CNGMD 2023 se conforma por los siguientes módulos:</t>
  </si>
  <si>
    <t>Cada uno de estos módulos está conformado, cuando menos, por los siguientes apartados:</t>
  </si>
  <si>
    <r>
      <rPr>
        <b/>
        <sz val="9"/>
        <rFont val="Arial"/>
        <family val="2"/>
      </rPr>
      <t>Presentación.</t>
    </r>
    <r>
      <rPr>
        <sz val="9"/>
        <rFont val="Arial"/>
        <family val="2"/>
      </rPr>
      <t xml:space="preserve"> Contiene la introducción general y antecedentes del censo, así como las instrucciones generales para la entrega formal del presente instrumento de captación.</t>
    </r>
  </si>
  <si>
    <r>
      <rPr>
        <b/>
        <sz val="9"/>
        <rFont val="Arial"/>
        <family val="2"/>
      </rPr>
      <t>Cuestionario.</t>
    </r>
    <r>
      <rPr>
        <sz val="9"/>
        <rFont val="Arial"/>
        <family val="2"/>
      </rPr>
      <t xml:space="preserve"> Se integra por cada una de las preguntas destinadas a generar información estadística sobre los aspectos que conforman la estructura temática del presente programa. Con la finalidad de facilitar la ubicación de los temas contenidos, la versión electrónica del mismo se ha dividido en tantas pestañas como secciones son requeridas.</t>
    </r>
  </si>
  <si>
    <r>
      <rPr>
        <b/>
        <sz val="9"/>
        <rFont val="Arial"/>
        <family val="2"/>
      </rPr>
      <t>Glosario.</t>
    </r>
    <r>
      <rPr>
        <sz val="9"/>
        <rFont val="Arial"/>
        <family val="2"/>
      </rPr>
      <t xml:space="preserve"> Contiene un listado de conceptos y definiciones que se consideran relevantes para el llenado del cuestionario.</t>
    </r>
  </si>
  <si>
    <r>
      <t xml:space="preserve">Considerando la relevancia y diversidad de la información solicitada a través del cuestionario, es necesario que los informantes responsables de su llenado sean personas funcionarias públicas que, por sus atribuciones y actividades cotidianas, cuenten con la información adecuada y necesaria. A efecto de facilitar la recolección de la información solicitada, las personas responsables del llenado del cuestionario pueden auxiliarse de las personas servidoras públicas que integran sus equipos de trabajo. Cuando esto suceda, se solicita que registren sus datos en el apartado </t>
    </r>
    <r>
      <rPr>
        <i/>
        <sz val="9"/>
        <rFont val="Arial"/>
        <family val="2"/>
      </rPr>
      <t>Participantes</t>
    </r>
    <r>
      <rPr>
        <sz val="9"/>
        <rFont val="Arial"/>
        <family val="2"/>
      </rPr>
      <t>.</t>
    </r>
  </si>
  <si>
    <t>El INEGI pondrá a disposición de la sociedad la información de este programa de forma gratuita a través del Servicio Público de Información, además de poder consultarse y descargarse de forma electrónica en el portal del Instituto.</t>
  </si>
  <si>
    <r>
      <t xml:space="preserve">Una </t>
    </r>
    <r>
      <rPr>
        <b/>
        <sz val="9"/>
        <color theme="1"/>
        <rFont val="Arial"/>
        <family val="2"/>
      </rPr>
      <t>primera versión completa de la información</t>
    </r>
    <r>
      <rPr>
        <sz val="9"/>
        <color theme="1"/>
        <rFont val="Arial"/>
        <family val="2"/>
      </rPr>
      <t xml:space="preserve">, considerada como </t>
    </r>
    <r>
      <rPr>
        <b/>
        <sz val="9"/>
        <color theme="1"/>
        <rFont val="Arial"/>
        <family val="2"/>
      </rPr>
      <t>preliminar</t>
    </r>
    <r>
      <rPr>
        <sz val="9"/>
        <color theme="1"/>
        <rFont val="Arial"/>
        <family val="2"/>
      </rPr>
      <t>, tendrá un proceso de revisión y validación por parte del personal del INEGI en la Coordinación Estatal, con base en los criterios y filtros establecidos para este operativo. Una vez concluida, el cuestionario será devuelto a la persona servidora pública adscrita a la institución de la Administración Pública municipal o de la demarcación territorial que lo haya entregado, a efecto de notificarle los resultados de la revisión y los ajustes o aclaraciones de información que, de ser procedentes, deberán atenderse.</t>
    </r>
  </si>
  <si>
    <r>
      <t xml:space="preserve">En caso de que la revisión del INEGI ya no arroje observaciones, se procederá con la </t>
    </r>
    <r>
      <rPr>
        <b/>
        <sz val="9"/>
        <color theme="1"/>
        <rFont val="Arial"/>
        <family val="2"/>
      </rPr>
      <t>liberación del cuestionario como versión definitiva</t>
    </r>
    <r>
      <rPr>
        <sz val="9"/>
        <color theme="1"/>
        <rFont val="Arial"/>
        <family val="2"/>
      </rPr>
      <t>, para que se proceda con su impresión y la formalización de la información mediante la firma y sello del instrumento físico por parte del informante básico e informantes complementarios.</t>
    </r>
  </si>
  <si>
    <r>
      <t xml:space="preserve">En este sentido, </t>
    </r>
    <r>
      <rPr>
        <b/>
        <sz val="9"/>
        <rFont val="Arial"/>
        <family val="2"/>
      </rPr>
      <t>una vez completado el llenado de este instrumento, deberá entregarse la versión preliminar</t>
    </r>
    <r>
      <rPr>
        <sz val="9"/>
        <rFont val="Arial"/>
        <family val="2"/>
      </rPr>
      <t xml:space="preserve"> mediante dispositivos de almacenamiento a la persona censora del INEGI o enviarse a la dirección electrónica del mismo: </t>
    </r>
    <r>
      <rPr>
        <b/>
        <sz val="9"/>
        <rFont val="Arial"/>
        <family val="2"/>
      </rPr>
      <t>XXXXXXX@inegi.org.mx</t>
    </r>
  </si>
  <si>
    <t>A efecto de llevar a cabo la revisión y validación del cuestionario, en la siguiente tabla se detallan los periodos en los que realizarán las actividades en cada entidad federativa y municipio:</t>
  </si>
  <si>
    <t xml:space="preserve">Fecha </t>
  </si>
  <si>
    <t>Actividad</t>
  </si>
  <si>
    <t>XX de al XX de</t>
  </si>
  <si>
    <t>Integración de información por parte del municipio o demarcación territorial.
Entrega a la persona censora del INEGI para revisión.</t>
  </si>
  <si>
    <t>Revisión de información preliminar por parte de la persona censora del INEGI y aclaración o ajustes por parte del municipio o demarcación territorial. 
Envío de información preliminar a Coordinación Estatal y/o Dirección Regional para verificación complementaria.</t>
  </si>
  <si>
    <t>Verificación complementaria de información preliminar por parte de la Coordinación Estatal y/o Dirección Regional y aclaración o ajustes de información.
Liberación de cuestionario como información definitiva.</t>
  </si>
  <si>
    <t>Recuperación de cuestionario físico con información completa y definitiva, con firma y sello.</t>
  </si>
  <si>
    <t>Una vez que el archivo electrónico esté impreso y firmado, se llevará a cabo la entrega del cuestionario vía electrónica y/o de manera física, para lo cual se tomará en cuenta lo siguiente:</t>
  </si>
  <si>
    <t>1) Entrega electrónica:</t>
  </si>
  <si>
    <r>
      <t xml:space="preserve">La versión definitiva del cuestionario en su versión electrónica deberá ser la misma que se entregue en versión física, de conformidad con las instrucciones correspondientes. Dicha entrega deberá realizarse mediante dispositivos de almacenamiento a la persona censora del INEGI, o a la dirección electrónica siguiente: </t>
    </r>
    <r>
      <rPr>
        <b/>
        <sz val="9"/>
        <color theme="1"/>
        <rFont val="Arial"/>
        <family val="2"/>
      </rPr>
      <t>xxxxxxxxx@inegi.org.mx</t>
    </r>
  </si>
  <si>
    <t>2) Entrega física:</t>
  </si>
  <si>
    <t>La versión impresa, con las firmas y sellos correspondientes, deberá entregarse a la persona censora del INEGI o al personal del Departamento de Estadísticas de Gobierno de la Coordinación Estatal de este instituto en la entidad federativa.</t>
  </si>
  <si>
    <r>
      <t xml:space="preserve">En caso de </t>
    </r>
    <r>
      <rPr>
        <b/>
        <sz val="9"/>
        <color theme="1"/>
        <rFont val="Arial"/>
        <family val="2"/>
      </rPr>
      <t>dudas o comentarios</t>
    </r>
    <r>
      <rPr>
        <sz val="9"/>
        <color theme="1"/>
        <rFont val="Arial"/>
        <family val="2"/>
      </rPr>
      <t xml:space="preserve">, deberá hacerlos llegar a la </t>
    </r>
    <r>
      <rPr>
        <b/>
        <sz val="9"/>
        <color theme="1"/>
        <rFont val="Arial"/>
        <family val="2"/>
      </rPr>
      <t>persona censora del INEGI o al personal de la Jefatura de Departamento de Estadísticas de Gobierno</t>
    </r>
    <r>
      <rPr>
        <sz val="9"/>
        <color theme="1"/>
        <rFont val="Arial"/>
        <family val="2"/>
      </rPr>
      <t>, quienes tienen los siguientes datos de contacto:</t>
    </r>
  </si>
  <si>
    <t>Nombre:</t>
  </si>
  <si>
    <t>Área o unidad de adscripción:</t>
  </si>
  <si>
    <t>Extensión:</t>
  </si>
  <si>
    <t>Sección I. Estructura organizacional y recursos
Sección II. Ejercicio de la función de seguridad pública municipal</t>
  </si>
  <si>
    <t>8 por 12</t>
  </si>
  <si>
    <r>
      <rPr>
        <b/>
        <sz val="9"/>
        <rFont val="Arial"/>
        <family val="2"/>
      </rPr>
      <t xml:space="preserve">Informantes. </t>
    </r>
    <r>
      <rPr>
        <sz val="9"/>
        <rFont val="Arial"/>
        <family val="2"/>
      </rPr>
      <t>En este apartado se recaba información sobre las personas servidoras públicas designadas por las Unidades del Estado como responsables de recopilar, integrar y entregar la información requerida en el cuestionario.</t>
    </r>
  </si>
  <si>
    <r>
      <rPr>
        <b/>
        <sz val="9"/>
        <rFont val="Arial"/>
        <family val="2"/>
      </rPr>
      <t xml:space="preserve">Participantes. </t>
    </r>
    <r>
      <rPr>
        <sz val="9"/>
        <rFont val="Arial"/>
        <family val="2"/>
      </rPr>
      <t xml:space="preserve">Presenta un espacio destinado a la identificación de las personas servidoras públicas que participaron en el llenado de cada módulo y/o sección, según corresponda. </t>
    </r>
  </si>
  <si>
    <t>La entrega de información deberá hacerse a través de la persona censora de la Coordinación Estatal del INEGI en su entidad federativa, quien se acercará a los equipos de trabajo designados por la persona titular y/o servidora pública responsable para el llenado del cuestionario, con el objetivo de organizar los trabajos y recuperar la información requerida.</t>
  </si>
  <si>
    <t>8.- No deje celdas en blanco, salvo en los casos en que la instrucción así lo solicite.</t>
  </si>
  <si>
    <t>7.- No deje celdas en blanco, salvo en los casos en que la instrucción así lo solicite.</t>
  </si>
  <si>
    <t>2.- Los catálogos utilizados en el presente cuestionario corresponden a denominaciones estándar, de tal forma que si el nombre de alguna categoría no coincide exactamente con la utilizada en su institución, debe registrar los datos en aquella que sea homóloga.</t>
  </si>
  <si>
    <t>Las personas servidoras públicas que se establecen como informantes deberán validar y formalizar la entrega de la información proporcionada, ello mediante el estampado de su firma en la portada de cada módulo o sección, así como del sello de la institución que representan. Cabe destacar que la información recabada mediante el censo, una vez recibida con la firma de la o las personas servidoras públicas responsables y sello de la institución, será considerada como información oficial en términos de lo establecido en la Ley del SNIEG.</t>
  </si>
  <si>
    <t>Para el caso de los ingresos brutos mensuales, en caso de que la persona titular de la institución encargada de la función de seguridad pública no haya recibido alguna contraprestación por el ejercicio de dicho cargo, anote "NA" (No aplica) en la columna correspondiente y justifíquelo en el recuadro que se encuentra en la parte inferior de los catálogos de respuesta.</t>
  </si>
  <si>
    <t>Para el caso de la antigüedad en el cargo, debe considerar los años continuos en el mismo al 31 de diciembre de 2022. En caso de que dicha antigüedad sea menor a 12 meses, debe registrar 0. En consecuencia, el dato registrado en esta columna debe ser igual o menor al reportado en la columna "Antigüedad en el servicio público".</t>
  </si>
  <si>
    <t xml:space="preserve">6.-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</si>
  <si>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7.-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</si>
  <si>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 xml:space="preserve">5.-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</si>
  <si>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6.-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</si>
  <si>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En caso de que alguna persona servidora pública tenga acreditado más de un esquema de profesionalización al cierre del año, debe considerar el más reciente.</t>
  </si>
  <si>
    <t xml:space="preserve">En caso de que alguna persona servidora pública haya concluido más de una acción formativa impartida y concluida entre el 1 de enero y el 31 de diciembre de 2022, debe ser considerada una sola vez en el registro de esta pregunta. </t>
  </si>
  <si>
    <t>En caso de que determinada persona servidora pública y/o representante no haya integrado a la Comisión de Honor y Justicia u homóloga, o no cuente con información para determinarlo, indíquelo en la columna correspondiente conforme al catálogo respectivo y deje el resto de la fila en blanco.</t>
  </si>
  <si>
    <t>Persona titular o representante de la institución encargada de la función de seguridad pública del municipio</t>
  </si>
  <si>
    <t>Persona titular o representante del órgano interno de control u homólogo de la institución encargada de la función de seguridad pública del municipio</t>
  </si>
  <si>
    <t>Persona titular o representante de la unidad jurídica u homóloga de la institución encargada de la función de seguridad pública del municipio</t>
  </si>
  <si>
    <r>
      <t xml:space="preserve">2.- </t>
    </r>
    <r>
      <rPr>
        <b/>
        <i/>
        <sz val="8"/>
        <rFont val="Arial"/>
        <family val="2"/>
      </rPr>
      <t>Presupuesto aprobado:</t>
    </r>
    <r>
      <rPr>
        <i/>
        <sz val="8"/>
        <rFont val="Arial"/>
        <family val="2"/>
      </rPr>
      <t xml:space="preserve"> se refiere al monto total de las erogaciones aprobadas durante un ejercicio fiscal a la institución encargada de la función de seguridad pública del municipio.</t>
    </r>
  </si>
  <si>
    <t>Se refiere al monto total de las erogaciones aprobadas durante un ejercicio fiscal a la institución encargada de la función de seguridad pública del municipio.</t>
  </si>
  <si>
    <t>I) Presupuesto ejercido durante el año 2021</t>
  </si>
  <si>
    <t>II) Presupuesto ejercido durante el año 2022</t>
  </si>
  <si>
    <t>I.8.2 Registros administrativos</t>
  </si>
  <si>
    <r>
      <t xml:space="preserve">Periodicidad de actualización
</t>
    </r>
    <r>
      <rPr>
        <i/>
        <sz val="8"/>
        <color theme="1"/>
        <rFont val="Arial"/>
        <family val="2"/>
      </rPr>
      <t>(ver catálogo)</t>
    </r>
  </si>
  <si>
    <r>
      <rPr>
        <b/>
        <sz val="9"/>
        <rFont val="Arial"/>
        <family val="2"/>
      </rPr>
      <t>Módulo 1</t>
    </r>
    <r>
      <rPr>
        <sz val="9"/>
        <rFont val="Arial"/>
        <family val="2"/>
      </rPr>
      <t xml:space="preserve">. Ayuntamientos y alcaldías
</t>
    </r>
    <r>
      <rPr>
        <b/>
        <sz val="9"/>
        <rFont val="Arial"/>
        <family val="2"/>
      </rPr>
      <t>Módulo 2.</t>
    </r>
    <r>
      <rPr>
        <sz val="9"/>
        <rFont val="Arial"/>
        <family val="2"/>
      </rPr>
      <t xml:space="preserve"> Administración Pública del municipio o demarcación territorial
</t>
    </r>
    <r>
      <rPr>
        <b/>
        <sz val="9"/>
        <rFont val="Arial"/>
        <family val="2"/>
      </rPr>
      <t>Módulo 3.</t>
    </r>
    <r>
      <rPr>
        <sz val="9"/>
        <rFont val="Arial"/>
        <family val="2"/>
      </rPr>
      <t xml:space="preserve"> Seguridad pública
</t>
    </r>
    <r>
      <rPr>
        <b/>
        <sz val="9"/>
        <rFont val="Arial"/>
        <family val="2"/>
      </rPr>
      <t>Módulo 4.</t>
    </r>
    <r>
      <rPr>
        <sz val="9"/>
        <rFont val="Arial"/>
        <family val="2"/>
      </rPr>
      <t xml:space="preserve"> Protección civil
</t>
    </r>
    <r>
      <rPr>
        <b/>
        <sz val="9"/>
        <rFont val="Arial"/>
        <family val="2"/>
      </rPr>
      <t>Módulo 5.</t>
    </r>
    <r>
      <rPr>
        <sz val="9"/>
        <rFont val="Arial"/>
        <family val="2"/>
      </rPr>
      <t xml:space="preserve"> Justicia cívica
</t>
    </r>
    <r>
      <rPr>
        <b/>
        <sz val="9"/>
        <rFont val="Arial"/>
        <family val="2"/>
      </rPr>
      <t>Módulo 6.</t>
    </r>
    <r>
      <rPr>
        <sz val="9"/>
        <rFont val="Arial"/>
        <family val="2"/>
      </rPr>
      <t xml:space="preserve"> Agua potable y saneamiento
</t>
    </r>
    <r>
      <rPr>
        <b/>
        <sz val="9"/>
        <rFont val="Arial"/>
        <family val="2"/>
      </rPr>
      <t>Módulo 7.</t>
    </r>
    <r>
      <rPr>
        <sz val="9"/>
        <rFont val="Arial"/>
        <family val="2"/>
      </rPr>
      <t xml:space="preserve"> Residuos sólidos urbanos</t>
    </r>
  </si>
  <si>
    <r>
      <t xml:space="preserve">Título </t>
    </r>
    <r>
      <rPr>
        <i/>
        <sz val="8"/>
        <rFont val="Arial"/>
        <family val="2"/>
      </rPr>
      <t>(Lic., Mtro(a)., Dr(a)., Ing., C., Sr(a)., etc.)</t>
    </r>
  </si>
  <si>
    <t>I.2, I.4.2, P1.25, P1.26</t>
  </si>
  <si>
    <t>(Persona titular o servidora pública de la institución designada para proveer la información del presente módulo, y que tiene el carácter de figura responsable de validar y oficializar la información. Cuando menos, se encuentra en el segundo o tercer nivel jerárquico de la misma)</t>
  </si>
  <si>
    <t>(Persona servidora pública que, por las funciones que tiene asignadas dentro de la institución, es la principal productora y/o integradora de la información correspondiente al presente módulo y, cuando menos, se encuentra en el segundo o tercer nivel jerárquico de la misma. Nota: en caso de no requerir al "Informante Complementario 1" deje las siguientes celdas en blanco)</t>
  </si>
  <si>
    <t>(Persona servidora pública que, por las funciones que tiene asignadas dentro de la institución, es la segunda principal productora y/o integradora de la información correspondiente al presente módulo y, cuando menos, se encuentra en el segundo o tercer nivel jerárquico de la misma. Nota: en caso de no requerir al "Informante Complementario 2" deje las siguientes celdas en blanco)</t>
  </si>
  <si>
    <t>1.45.-</t>
  </si>
  <si>
    <t>Honorarios</t>
  </si>
  <si>
    <t>Indique si durante el año 2022 se impartieron acciones formativas al personal adscrito a la institución encargada de la función de seguridad pública de su municipio. En caso afirmativo, anote la cantidad de acciones formativas impartidas, según medio de presentación, así como la cantidad de personal capacitado, según sexo.</t>
  </si>
  <si>
    <t>Anote la cantidad de acciones formativas, según tema, impartidas durante el año 2022 al personal adscrito a la institución encargada de la función de seguridad pública de su municipio, así como la cantidad de personal capacitado, según sexo.</t>
  </si>
  <si>
    <r>
      <t xml:space="preserve">Año </t>
    </r>
    <r>
      <rPr>
        <i/>
        <sz val="8"/>
        <rFont val="Arial"/>
        <family val="2"/>
      </rPr>
      <t xml:space="preserve">(aaaa) </t>
    </r>
  </si>
  <si>
    <r>
      <t xml:space="preserve">Otro aspecto: 
</t>
    </r>
    <r>
      <rPr>
        <i/>
        <sz val="8"/>
        <rFont val="Arial"/>
        <family val="2"/>
      </rPr>
      <t>(especifique)</t>
    </r>
  </si>
  <si>
    <t>Catálogo de aspectos comprendidos</t>
  </si>
  <si>
    <t xml:space="preserve">Homologación salarial del personal </t>
  </si>
  <si>
    <r>
      <t xml:space="preserve">Homologación de las prestaciones laborales </t>
    </r>
    <r>
      <rPr>
        <i/>
        <sz val="8"/>
        <rFont val="Arial"/>
        <family val="2"/>
      </rPr>
      <t>(estímulos, recompensas, pensiones, entre otras)</t>
    </r>
  </si>
  <si>
    <t xml:space="preserve">Acuerdo </t>
  </si>
  <si>
    <t xml:space="preserve">Homologación de la política de profesionalización y/o capacitación adicional </t>
  </si>
  <si>
    <t>Homologación de procedimientos para la evaluación del personal</t>
  </si>
  <si>
    <t>Homologación de la estructura operacional / sectorización del territorio</t>
  </si>
  <si>
    <t>Presupuesto compartido</t>
  </si>
  <si>
    <t>Uso compartido de instalaciones y recursos materiales</t>
  </si>
  <si>
    <t>Uso compartido de equipamiento y tecnología</t>
  </si>
  <si>
    <t>Unificación de los sistemas de información</t>
  </si>
  <si>
    <t>Establecimiento de políticas y mecanismos de coordinación para la atención de víctimas</t>
  </si>
  <si>
    <t>Establecimiento de políticas y mecanismos de coordinación para la persecución de probables responsables o infractores</t>
  </si>
  <si>
    <t>Establecimiento de mecanismos de colaboración en materia de régimen disciplinario</t>
  </si>
  <si>
    <t xml:space="preserve">4.-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</si>
  <si>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5.-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</si>
  <si>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6.- No deje celdas en blanco, salvo en los casos en que la instrucción así lo solicite.</t>
  </si>
  <si>
    <t>Es primer trabajo</t>
  </si>
  <si>
    <t>Base</t>
  </si>
  <si>
    <t>Régimen de contratación</t>
  </si>
  <si>
    <t>Contención emocional y/o autocuidado</t>
  </si>
  <si>
    <t>Control de multitudes durante marchas, manifestaciones o protestas sociales</t>
  </si>
  <si>
    <t>Prima quinquenal</t>
  </si>
  <si>
    <t>Combate al secuestro</t>
  </si>
  <si>
    <t>En caso de que al cierre del año 2022 no se haya realizado el nombramiento de la persona titular de la institución encargada de la función de seguridad pública, o se encontrara vacante, seleccione el código "8" en la columna "Sexo" y deje el resto de la fila en blanco.</t>
  </si>
  <si>
    <t xml:space="preserve">Persona presidenta municipal </t>
  </si>
  <si>
    <t>En caso de que registre algún valor numérico mayor a cero en el numeral 5, debe anotar el nombre de dicho(s) régimen(es) de contratación en el recuadro destinado para tal efecto que se encuentra al final de la tabla de respuesta.</t>
  </si>
  <si>
    <r>
      <t xml:space="preserve">Otro régimen de contratación </t>
    </r>
    <r>
      <rPr>
        <i/>
        <sz val="8"/>
        <rFont val="Arial"/>
        <family val="2"/>
      </rPr>
      <t>(especifique)</t>
    </r>
  </si>
  <si>
    <r>
      <rPr>
        <sz val="9"/>
        <rFont val="Arial"/>
        <family val="2"/>
      </rPr>
      <t>Otro régimen de contratación:</t>
    </r>
    <r>
      <rPr>
        <i/>
        <sz val="8"/>
        <rFont val="Arial"/>
        <family val="2"/>
      </rPr>
      <t xml:space="preserve"> (especifique)</t>
    </r>
  </si>
  <si>
    <t xml:space="preserve">17. </t>
  </si>
  <si>
    <t xml:space="preserve">27. </t>
  </si>
  <si>
    <t xml:space="preserve">Estado civil </t>
  </si>
  <si>
    <t xml:space="preserve">Unión libre </t>
  </si>
  <si>
    <t>Separadas o separados</t>
  </si>
  <si>
    <t>Viudas o viudos</t>
  </si>
  <si>
    <t>Casadas o casados</t>
  </si>
  <si>
    <t>Solteras o solteros</t>
  </si>
  <si>
    <t>Estado civil</t>
  </si>
  <si>
    <t>Condición de tener hijos</t>
  </si>
  <si>
    <t>Institución de seguridad de procedencia</t>
  </si>
  <si>
    <r>
      <t xml:space="preserve">¿Se impartieron acciones formativas al personal?
</t>
    </r>
    <r>
      <rPr>
        <i/>
        <sz val="8"/>
        <rFont val="Arial"/>
        <family val="2"/>
      </rPr>
      <t>(1. Sí / 2. No / 9. No identificado)</t>
    </r>
  </si>
  <si>
    <t>En caso de que haya seleccionado el código "2" o "9" en la columna "¿Se impartieron acciones formativas al personal?" de la pregunta anterior, no puede registrar información en el presente reactivo.</t>
  </si>
  <si>
    <t>Motivo</t>
  </si>
  <si>
    <t>Ausencia de pago de remuneraciones</t>
  </si>
  <si>
    <t>Ausencia de prestaciones laborales</t>
  </si>
  <si>
    <t>Falta de equipamiento para el ejercicio de sus funciones</t>
  </si>
  <si>
    <r>
      <t xml:space="preserve">Actos de corrupción o abuso de autoridad de mandos </t>
    </r>
    <r>
      <rPr>
        <i/>
        <sz val="8"/>
        <rFont val="Arial"/>
        <family val="2"/>
      </rPr>
      <t>(sin incluir el cobro de cuotas)</t>
    </r>
  </si>
  <si>
    <t>Cobro de cuotas por parte de mandos</t>
  </si>
  <si>
    <t>Manifestaciones</t>
  </si>
  <si>
    <t>Emplazamiento a paro de labores</t>
  </si>
  <si>
    <t>Paro de labores</t>
  </si>
  <si>
    <t>Inconformidad con las jornadas laborales</t>
  </si>
  <si>
    <t>Falta de contrato laboral</t>
  </si>
  <si>
    <t>Hostigamiento o acoso sexual</t>
  </si>
  <si>
    <t>Trato denigrante y humillaciones</t>
  </si>
  <si>
    <t>Realización de actividades que no corresponden a su empleo, cargo o comisión</t>
  </si>
  <si>
    <r>
      <t xml:space="preserve">Otro motivo </t>
    </r>
    <r>
      <rPr>
        <i/>
        <sz val="8"/>
        <rFont val="Arial"/>
        <family val="2"/>
      </rPr>
      <t>(especifique)</t>
    </r>
  </si>
  <si>
    <r>
      <rPr>
        <sz val="9"/>
        <rFont val="Arial"/>
        <family val="2"/>
      </rPr>
      <t>Otro motivo:</t>
    </r>
    <r>
      <rPr>
        <i/>
        <sz val="8"/>
        <rFont val="Arial"/>
        <family val="2"/>
      </rPr>
      <t xml:space="preserve"> (especifique)</t>
    </r>
  </si>
  <si>
    <r>
      <t>2.-</t>
    </r>
    <r>
      <rPr>
        <b/>
        <i/>
        <sz val="8"/>
        <rFont val="Arial"/>
        <family val="2"/>
      </rPr>
      <t xml:space="preserve"> Emplazamiento a paro de labores: </t>
    </r>
    <r>
      <rPr>
        <i/>
        <sz val="8"/>
        <rFont val="Arial"/>
        <family val="2"/>
      </rPr>
      <t>se refiere, en términos del presente censo, al anuncio realizado por el personal adscrito a la institución encargada de la función de seguridad pública del municipio a la persona titular de esta institución, con el propósito de llevar a cabo un paro de labores en caso de no ser atendidas sus demandas.</t>
    </r>
  </si>
  <si>
    <r>
      <t xml:space="preserve">Chaleco </t>
    </r>
    <r>
      <rPr>
        <i/>
        <sz val="8"/>
        <color theme="1"/>
        <rFont val="Arial"/>
        <family val="2"/>
      </rPr>
      <t>(táctico)</t>
    </r>
  </si>
  <si>
    <t>Personal adscrito a las corporaciones policiales de la institución encargada de la función de seguridad pública, según sexo</t>
  </si>
  <si>
    <t>En caso de que seleccione para el numeral 16 el código "1" en la columna "¿Se otorgó al personal adscrito a las corporaciones policiales de la institución encargada de la función de seguridad pública?", debe anotar el nombre de dicho(s) elemento(s) de uniforme en el recuadro destinado para tal efecto que se encuentra al final de la tabla de respuesta.</t>
  </si>
  <si>
    <t>En caso de que seleccione el código "9" en la columna "Frecuencia con la que se otorgó al personal adscrito a las corporaciones policiales de la institución encargada de la función de seguridad pública", debe anotar el nombre de dicha(s) frecuencia(s) en el recuadro destinado para tal efecto que se encuentra al final de la tabla de respuesta.</t>
  </si>
  <si>
    <r>
      <t xml:space="preserve">Frecuencia con la que se otorgó al personal adscrito a las corporaciones policiales de la institución encargada de la función de seguridad pública
</t>
    </r>
    <r>
      <rPr>
        <i/>
        <sz val="8"/>
        <rFont val="Arial"/>
        <family val="2"/>
      </rPr>
      <t>(ver catálogo)</t>
    </r>
  </si>
  <si>
    <t>Personal adscrito a las corporaciones policiales de la institución encargada de la función de seguridad pública al que se le otorgó y/o asignó el equipamiento o instrumento para el uso de la fuerza, según sexo</t>
  </si>
  <si>
    <r>
      <t xml:space="preserve">¿Se encontraba prevista en la legislación laboral y/o administrativa aplicable?
</t>
    </r>
    <r>
      <rPr>
        <i/>
        <sz val="8"/>
        <rFont val="Arial"/>
        <family val="2"/>
      </rPr>
      <t>(1. Sí / 2. No / 9. No identificado)</t>
    </r>
  </si>
  <si>
    <r>
      <t xml:space="preserve">¿El personal adscrito a la institución encargada de la función de seguridad pública contó con la prestación laboral?
</t>
    </r>
    <r>
      <rPr>
        <i/>
        <sz val="8"/>
        <rFont val="Arial"/>
        <family val="2"/>
      </rPr>
      <t xml:space="preserve">(1. Sí / 2. No / 9. No identificado) </t>
    </r>
  </si>
  <si>
    <r>
      <t xml:space="preserve">¿Se otorgó al personal adscrito a las corporaciones policiales de la institución encargada de la función de seguridad pública?
</t>
    </r>
    <r>
      <rPr>
        <i/>
        <sz val="8"/>
        <rFont val="Arial"/>
        <family val="2"/>
      </rPr>
      <t>(1. Sí / 2. No / 9. No identificado)</t>
    </r>
  </si>
  <si>
    <r>
      <t xml:space="preserve">¿Se encontraba previsto su otorgamiento y/o asignación en la legislación aplicable?
</t>
    </r>
    <r>
      <rPr>
        <i/>
        <sz val="8"/>
        <rFont val="Arial"/>
        <family val="2"/>
      </rPr>
      <t>(1. Sí / 2. No / 9. No identificado)</t>
    </r>
  </si>
  <si>
    <r>
      <t xml:space="preserve">¿Se otorgó y/o asignó al personal adscrito a las corporaciones de la institución encargada de la función de seguridad pública?
</t>
    </r>
    <r>
      <rPr>
        <i/>
        <sz val="8"/>
        <rFont val="Arial"/>
        <family val="2"/>
      </rPr>
      <t>(1. Sí / 2. No / 9. No identificado)</t>
    </r>
  </si>
  <si>
    <r>
      <rPr>
        <b/>
        <sz val="9"/>
        <rFont val="Arial"/>
        <family val="2"/>
      </rPr>
      <t>¿La Comisión de Honor y Justicia u homóloga realizó ceremonias de reconocimiento al mérito?</t>
    </r>
    <r>
      <rPr>
        <sz val="9"/>
        <rFont val="Arial"/>
        <family val="2"/>
      </rPr>
      <t xml:space="preserve">
</t>
    </r>
    <r>
      <rPr>
        <i/>
        <sz val="8"/>
        <rFont val="Arial"/>
        <family val="2"/>
      </rPr>
      <t>(1. Sí / 2. No / 9. No identificado)</t>
    </r>
  </si>
  <si>
    <r>
      <t xml:space="preserve">Derecho de la persona servidora pública y/o representante en las sesiones
</t>
    </r>
    <r>
      <rPr>
        <i/>
        <sz val="8"/>
        <rFont val="Arial"/>
        <family val="2"/>
      </rPr>
      <t>(1. Voz / 2. Voto / 3. Voz y voto / 9. No identificado)</t>
    </r>
  </si>
  <si>
    <r>
      <t xml:space="preserve">¿La unidad de investigación u homóloga estaba facultada para iniciar carpetas de investigación hasta su judicialización?
</t>
    </r>
    <r>
      <rPr>
        <i/>
        <sz val="8"/>
        <rFont val="Arial"/>
        <family val="2"/>
      </rPr>
      <t>(1. Sí / 2. No / 9. No identificado)</t>
    </r>
  </si>
  <si>
    <r>
      <t xml:space="preserve">¿Contaba con alguna unidad de policía cibernética u homóloga?
</t>
    </r>
    <r>
      <rPr>
        <i/>
        <sz val="8"/>
        <rFont val="Arial"/>
        <family val="2"/>
      </rPr>
      <t>(1. Sí / 2. En proceso de integración / 3. No / 9. No identificado)</t>
    </r>
  </si>
  <si>
    <r>
      <t>¿La unidad de policía cibernética u homóloga contaba con áreas o espacios físicos de infraestructura en materia de ciberseguridad?</t>
    </r>
    <r>
      <rPr>
        <i/>
        <sz val="8"/>
        <rFont val="Arial"/>
        <family val="2"/>
      </rPr>
      <t xml:space="preserve">
(1. Sí / 2. No / 9. No identificado)</t>
    </r>
  </si>
  <si>
    <r>
      <rPr>
        <b/>
        <sz val="9"/>
        <rFont val="Arial"/>
        <family val="2"/>
      </rPr>
      <t>¿La unidad de policía cibernética u homóloga impartió pláticas de prevención en materia de ciberseguridad?</t>
    </r>
    <r>
      <rPr>
        <sz val="9"/>
        <rFont val="Arial"/>
        <family val="2"/>
      </rPr>
      <t xml:space="preserve">
</t>
    </r>
    <r>
      <rPr>
        <i/>
        <sz val="8"/>
        <rFont val="Arial"/>
        <family val="2"/>
      </rPr>
      <t>(1. Sí / 2. No / 9. No identificado)</t>
    </r>
  </si>
  <si>
    <r>
      <t xml:space="preserve">¿Contaba con alguna unidad de proximidad social u homóloga?
</t>
    </r>
    <r>
      <rPr>
        <i/>
        <sz val="8"/>
        <rFont val="Arial"/>
        <family val="2"/>
      </rPr>
      <t>(1. Sí / 2. En proceso de integración / 3. No / 9. No identificado)</t>
    </r>
  </si>
  <si>
    <r>
      <t xml:space="preserve">¿La unidad de proximidad social u homóloga contaba con alguna sectorización del territorio?
</t>
    </r>
    <r>
      <rPr>
        <i/>
        <sz val="8"/>
        <rFont val="Arial"/>
        <family val="2"/>
      </rPr>
      <t>(1. Sí / 2. En proceso de integración / 3. No / 9. No identificado)</t>
    </r>
  </si>
  <si>
    <r>
      <t xml:space="preserve">¿La unidad de proximidad social u homóloga contaba con cartografía digital sobre la sectorización del territorio?
</t>
    </r>
    <r>
      <rPr>
        <i/>
        <sz val="8"/>
        <rFont val="Arial"/>
        <family val="2"/>
      </rPr>
      <t>(1. Sí / 2. En proceso de integración / 3. No / 9. No identificado)</t>
    </r>
  </si>
  <si>
    <r>
      <t xml:space="preserve">¿La unidad de proximidad social u homóloga cooperó o tuvo interacción con alguna red vecinal?
</t>
    </r>
    <r>
      <rPr>
        <i/>
        <sz val="8"/>
        <rFont val="Arial"/>
        <family val="2"/>
      </rPr>
      <t>(1. Sí / 2. No / 9. No identificado)</t>
    </r>
  </si>
  <si>
    <r>
      <t xml:space="preserve">¿Contaba con alguna unidad de inteligencia y/o análisis u homóloga?
</t>
    </r>
    <r>
      <rPr>
        <i/>
        <sz val="8"/>
        <rFont val="Arial"/>
        <family val="2"/>
      </rPr>
      <t>(1. Sí / 2. En proceso de integración / 3. No / 9. No identificado)</t>
    </r>
  </si>
  <si>
    <r>
      <t xml:space="preserve">¿La unidad de inteligencia y/o análisis u homóloga realizó mesas de análisis y/o reuniones para el monitoreo y evolución de los patrones delictivos?
</t>
    </r>
    <r>
      <rPr>
        <i/>
        <sz val="8"/>
        <rFont val="Arial"/>
        <family val="2"/>
      </rPr>
      <t>(1. Sí / 2. No / 9. No identificado)</t>
    </r>
  </si>
  <si>
    <r>
      <t xml:space="preserve">¿Contaba con alguna unidad de investigación u homóloga?
</t>
    </r>
    <r>
      <rPr>
        <i/>
        <sz val="8"/>
        <rFont val="Arial"/>
        <family val="2"/>
      </rPr>
      <t>(1. Sí / 2. En proceso de integración / 3. No / 9. No identificado)</t>
    </r>
  </si>
  <si>
    <r>
      <t xml:space="preserve">¿Recibió por parte del Gobierno Federal alguna aportación?
</t>
    </r>
    <r>
      <rPr>
        <i/>
        <sz val="8"/>
        <rFont val="Arial"/>
        <family val="2"/>
      </rPr>
      <t>(1. Sí / 2. No / 9. No identificado)</t>
    </r>
  </si>
  <si>
    <r>
      <t xml:space="preserve">¿Recibió por parte del sector privado alguna aportación?
</t>
    </r>
    <r>
      <rPr>
        <i/>
        <sz val="8"/>
        <rFont val="Arial"/>
        <family val="2"/>
      </rPr>
      <t>(1. Sí / 2. No / 9. No identificado)</t>
    </r>
  </si>
  <si>
    <r>
      <t xml:space="preserve">¿Contaba con celdas preventivas?
</t>
    </r>
    <r>
      <rPr>
        <i/>
        <sz val="8"/>
        <rFont val="Arial"/>
        <family val="2"/>
      </rPr>
      <t>(1. Sí / 2. No / 9. No identificado)</t>
    </r>
  </si>
  <si>
    <r>
      <t xml:space="preserve">¿Contaba con computadoras?
</t>
    </r>
    <r>
      <rPr>
        <i/>
        <sz val="8"/>
        <rFont val="Arial"/>
        <family val="2"/>
      </rPr>
      <t>(1. Sí / 2. No / 9. No identificado)</t>
    </r>
  </si>
  <si>
    <r>
      <t xml:space="preserve">¿Contaba con áreas o espacios físicos de infraestructura?
</t>
    </r>
    <r>
      <rPr>
        <i/>
        <sz val="8"/>
        <rFont val="Arial"/>
        <family val="2"/>
      </rPr>
      <t>(1. Sí / 2. No / 9. No identificado)</t>
    </r>
  </si>
  <si>
    <r>
      <t xml:space="preserve">¿Contaba con áreas o espacios físicos de infraestructura especializada para el personal?
</t>
    </r>
    <r>
      <rPr>
        <i/>
        <sz val="8"/>
        <rFont val="Arial"/>
        <family val="2"/>
      </rPr>
      <t>(1. Sí / 2. No / 9. No identificado)</t>
    </r>
  </si>
  <si>
    <r>
      <t xml:space="preserve">¿Contó con servicios de conexión remota?
</t>
    </r>
    <r>
      <rPr>
        <i/>
        <sz val="8"/>
        <color theme="1"/>
        <rFont val="Arial"/>
        <family val="2"/>
      </rPr>
      <t>(1. Sí / 2. No / 9. No identificado)</t>
    </r>
  </si>
  <si>
    <r>
      <t xml:space="preserve">¿Contaba con algún depósito de armas?
</t>
    </r>
    <r>
      <rPr>
        <i/>
        <sz val="8"/>
        <rFont val="Arial"/>
        <family val="2"/>
      </rPr>
      <t>(1. Sí / 2. No / 9. No identificado)</t>
    </r>
  </si>
  <si>
    <r>
      <t xml:space="preserve">¿Contó con el mecanismo?
</t>
    </r>
    <r>
      <rPr>
        <i/>
        <sz val="8"/>
        <rFont val="Arial"/>
        <family val="2"/>
      </rPr>
      <t>(1. Sí / 2. En proceso de integración / 3. No / 9. No identificado)</t>
    </r>
  </si>
  <si>
    <r>
      <t xml:space="preserve">¿Contó con el sistema telefónico de emergencias?
</t>
    </r>
    <r>
      <rPr>
        <i/>
        <sz val="8"/>
        <rFont val="Arial"/>
        <family val="2"/>
      </rPr>
      <t>(1. Sí / 2. En proceso de integración / 3. No / 9. No identificado)</t>
    </r>
  </si>
  <si>
    <r>
      <t xml:space="preserve">¿Cuenta con algún informe anual de actividades o labores?
</t>
    </r>
    <r>
      <rPr>
        <i/>
        <sz val="8"/>
        <rFont val="Arial"/>
        <family val="2"/>
      </rPr>
      <t>(1. Sí / 2. En proceso de integración / 3. No / 9. No identificado)</t>
    </r>
  </si>
  <si>
    <t>Desaparecido</t>
  </si>
  <si>
    <t>No localizado</t>
  </si>
  <si>
    <t>En caso de que registre algún valor numérico mayor a cero en el numeral 7, debe anotar el nombre de dicho(s) evento(s) en el recuadro destinado para tal efecto que se encuentra al final de la tabla de respuesta</t>
  </si>
  <si>
    <t>En caso de que registre algún valor numérico mayor a cero en el numeral 5, debe anotar el nombre de dicho(s) grado(s) de organización jerárquica en el recuadro destinado para tal efecto que se encuentra al final de la tabla de respuesta.</t>
  </si>
  <si>
    <t>1.53.-</t>
  </si>
  <si>
    <t>PERSONA COORDINADORA MUNICIPAL</t>
  </si>
  <si>
    <t>PERSONA CENSORA</t>
  </si>
  <si>
    <t>I.4.1 Unidad de proximidad social u homóloga</t>
  </si>
  <si>
    <t>En caso de que registre algún valor numérico mayor a cero en la columna "Otro tipo de división territorial", debe anotar el nombre de dicho(s) tipo(s) de división territorial en el recuadro destinado para tal efecto que se encuentra al final de la tabla de respuesta.</t>
  </si>
  <si>
    <t>6. Vinculación con las unidades de proximidad social, inteligencia y/o análisis y ciberseguridad u otras áreas similares de la institución encargada de la función de seguridad pública del municipio</t>
  </si>
  <si>
    <r>
      <t xml:space="preserve">Otros </t>
    </r>
    <r>
      <rPr>
        <i/>
        <sz val="8"/>
        <rFont val="Arial"/>
        <family val="2"/>
      </rPr>
      <t>(bienes jurídicos)</t>
    </r>
  </si>
  <si>
    <r>
      <t xml:space="preserve">Año de creación
</t>
    </r>
    <r>
      <rPr>
        <i/>
        <sz val="8"/>
        <color theme="1"/>
        <rFont val="Arial"/>
        <family val="2"/>
      </rPr>
      <t>(aaaa)</t>
    </r>
  </si>
  <si>
    <r>
      <t xml:space="preserve">Situación del registro administrativo
</t>
    </r>
    <r>
      <rPr>
        <i/>
        <sz val="8"/>
        <color theme="1"/>
        <rFont val="Arial"/>
        <family val="2"/>
      </rPr>
      <t>(ver catálogo)</t>
    </r>
  </si>
  <si>
    <t>Identificación y caracterización del registro administrativo</t>
  </si>
  <si>
    <t>Catálogo de periodicidad de actualización</t>
  </si>
  <si>
    <t>Catálogo de situación del registro administrativo</t>
  </si>
  <si>
    <t>Permanente / tiempo real</t>
  </si>
  <si>
    <t>No se encuentra automatizado. Está impreso en papel y se ubica en oficinas diferentes. Requiere un esfuerzo considerable del personal para su recopilación e integración</t>
  </si>
  <si>
    <t>No se encuentra automatizado. Está en un archivo electrónico de procesador de texto y se ubica en oficinas diferentes. Requiere un esfuerzo considerable del personal para su recopilación e integración</t>
  </si>
  <si>
    <t>Se encuentra en una hoja de cálculo, pero no cuenta con códigos, controles de consistencia ni campos estandarizados, por tratarse de planillas para sistematizar información para controles administrativos. Requiere un esfuerzo considerable para ser transformado y ser aprovechado estadísticamente</t>
  </si>
  <si>
    <t>Se encuentra organizado en forma sistemática en archivos (formato de tabla, archivo plano o planilla Excel) a través de un formulario estandarizado de computadora, con elementos de identificación y seguridad. Los archivos pueden ser entregados en medios electrónicos o ser enviados por correo electrónico u otro método de transferencia electrónica de datos</t>
  </si>
  <si>
    <t>Se encuentra organizado en una base de datos, sistema de información o plataforma informática con fácil acceso para consultar, recuperar y analizar la información</t>
  </si>
  <si>
    <t>Otra periodicidad</t>
  </si>
  <si>
    <t>Registros administrativos de las actuaciones realizadas durante la investigación de delitos</t>
  </si>
  <si>
    <t>En caso de que registre algún valor numérico mayor a cero en el numeral 9, debe anotar el nombre de dicho(s) tema(s) en el recuadro destinado para tal efecto que se encuentra al final de la tabla de respuesta.</t>
  </si>
  <si>
    <t>En caso de que registre algún valor numérico mayor a cero en el numeral 9, debe anotar el nombre de dicho(s) tipo(s) de actividad(es) ilegal(es) en el recuadro destinado para tal efecto que se encuentra al final de la tabla de respuesta.</t>
  </si>
  <si>
    <t>Fraude de soporte técnico</t>
  </si>
  <si>
    <t>Fraude de empleo</t>
  </si>
  <si>
    <t>Terrorismo cibernético</t>
  </si>
  <si>
    <r>
      <t xml:space="preserve">Acceso lógico no autorizado a sistemas de información (defacement): </t>
    </r>
    <r>
      <rPr>
        <i/>
        <sz val="8"/>
        <rFont val="Arial"/>
        <family val="2"/>
      </rPr>
      <t>se refiere a acceder ilícitamente a los mecanismos que protegen los sistemas informáticos, aplicaciones y datos de accesos legítimos, tanto de organizaciones públicas como privadas.</t>
    </r>
  </si>
  <si>
    <r>
      <t xml:space="preserve">Robo o sustracción de información confidencial: </t>
    </r>
    <r>
      <rPr>
        <i/>
        <sz val="8"/>
        <rFont val="Arial"/>
        <family val="2"/>
      </rPr>
      <t>se refiere al apoderamiento ilegal de datos protegidos en sistemas o equipos informáticos, o cuando se utilizan o modifican datos de carácter personal que pueden perjudicar a otra persona sin su consentimiento.</t>
    </r>
  </si>
  <si>
    <r>
      <t xml:space="preserve">Envío de correo SPAM: </t>
    </r>
    <r>
      <rPr>
        <i/>
        <sz val="8"/>
        <rFont val="Arial"/>
        <family val="2"/>
      </rPr>
      <t>se refiere a emails no deseados, habitualmente de tipo publicitario, que se envían aleatoriamente a grandes cantidades de usuarios.</t>
    </r>
  </si>
  <si>
    <r>
      <t xml:space="preserve">1.- </t>
    </r>
    <r>
      <rPr>
        <b/>
        <i/>
        <sz val="8"/>
        <color theme="1"/>
        <rFont val="Arial"/>
        <family val="2"/>
      </rPr>
      <t>Reportes sobre incidentes de seguridad informáticos:</t>
    </r>
    <r>
      <rPr>
        <i/>
        <sz val="8"/>
        <color theme="1"/>
        <rFont val="Arial"/>
        <family val="2"/>
      </rPr>
      <t xml:space="preserve"> se refiere a aquellos eventos que afectan la información y servicios digitales, tanto del sector público como privado, identificados por la unidad de policía cibernética u homóloga a través del monitoreo de fuentes de información, tales como los servidores a los que tiene acceso.</t>
    </r>
  </si>
  <si>
    <r>
      <t xml:space="preserve">1. Acceso lógico no autorizado a sistemas de información </t>
    </r>
    <r>
      <rPr>
        <i/>
        <sz val="8"/>
        <rFont val="Arial"/>
        <family val="2"/>
      </rPr>
      <t>(defacement)</t>
    </r>
  </si>
  <si>
    <t>2. Ataques de fuerza bruta o escaneos de equipo y redes</t>
  </si>
  <si>
    <t>3. Robo o sustracción de información confidencial</t>
  </si>
  <si>
    <t xml:space="preserve">4. Divulgación no autorizada de información </t>
  </si>
  <si>
    <r>
      <t xml:space="preserve">5. Infección por código malicioso </t>
    </r>
    <r>
      <rPr>
        <i/>
        <sz val="8"/>
        <rFont val="Arial"/>
        <family val="2"/>
      </rPr>
      <t>(virus, gusanos, bots, troyanos, rootkits, entre otros)</t>
    </r>
  </si>
  <si>
    <r>
      <t xml:space="preserve">6. Negación, inundación o degradación del servicio </t>
    </r>
    <r>
      <rPr>
        <i/>
        <sz val="8"/>
        <rFont val="Arial"/>
        <family val="2"/>
      </rPr>
      <t>(DDoS)</t>
    </r>
  </si>
  <si>
    <t>7. Phishing</t>
  </si>
  <si>
    <t>8. Reporte de vulnerabilidades en infraestructura TIC</t>
  </si>
  <si>
    <t>9. Envío de correo SPAM</t>
  </si>
  <si>
    <t>La cantidad registrada en el recuadro "Total de incidentes de seguridad informáticos identificados" debe ser igual o mayor a la cantidad reportada como respuesta en el recuadro "Total de incidentes de seguridad informáticos identificados" de la pregunta anterior, toda vez que un incidente de seguridad informático pudo haber afectado a más de un tipo de sector.</t>
  </si>
  <si>
    <r>
      <t xml:space="preserve">Total de incidentes de seguridad informáticos identificados </t>
    </r>
    <r>
      <rPr>
        <b/>
        <i/>
        <sz val="8"/>
        <rFont val="Arial"/>
        <family val="2"/>
      </rPr>
      <t>(1. + 2. + 3.)</t>
    </r>
  </si>
  <si>
    <t xml:space="preserve">1. Incidentes de seguridad informáticos que afectaron al sector privado </t>
  </si>
  <si>
    <t>2. Incidentes de seguridad informáticos que afectaron al sector público</t>
  </si>
  <si>
    <t>3. No identificado</t>
  </si>
  <si>
    <t>I.5.1 Ejercicio presupuestal</t>
  </si>
  <si>
    <r>
      <t xml:space="preserve">3.- </t>
    </r>
    <r>
      <rPr>
        <b/>
        <i/>
        <sz val="8"/>
        <rFont val="Arial"/>
        <family val="2"/>
      </rPr>
      <t xml:space="preserve">Presupuesto ejercido: </t>
    </r>
    <r>
      <rPr>
        <i/>
        <sz val="8"/>
        <rFont val="Arial"/>
        <family val="2"/>
      </rPr>
      <t xml:space="preserve">se refiere al importe total erogado por la institución encargada de la función de seguridad pública del municipio, el cual se encuentra respaldado por documentos comprobatorios presentados ante las dependencias o entidades autorizadas, con cargo al presupuesto aprobado. </t>
    </r>
  </si>
  <si>
    <t>1.65.-</t>
  </si>
  <si>
    <t>Deuda pública</t>
  </si>
  <si>
    <t>Para cada tabla, la suma de las cantidades registradas debe ser igual a la cantidad reportada como respuesta en la columna "Presupuesto ejercido" del respectivo numeral de la pregunta anterior.</t>
  </si>
  <si>
    <t>Tipo de instituciones</t>
  </si>
  <si>
    <t>Detectores de metal</t>
  </si>
  <si>
    <t>Equipo para registro de datos biométricos</t>
  </si>
  <si>
    <t>Asociaciones religiosas, culturales o humanitarias</t>
  </si>
  <si>
    <r>
      <t xml:space="preserve">Otro tipo de institución: 
</t>
    </r>
    <r>
      <rPr>
        <i/>
        <sz val="8"/>
        <rFont val="Arial"/>
        <family val="2"/>
      </rPr>
      <t>(especifique)</t>
    </r>
  </si>
  <si>
    <r>
      <t xml:space="preserve">1.- </t>
    </r>
    <r>
      <rPr>
        <b/>
        <i/>
        <sz val="8"/>
        <color theme="1"/>
        <rFont val="Arial"/>
        <family val="2"/>
      </rPr>
      <t xml:space="preserve">Proyecto de presupuesto: </t>
    </r>
    <r>
      <rPr>
        <i/>
        <sz val="8"/>
        <color theme="1"/>
        <rFont val="Arial"/>
        <family val="2"/>
      </rPr>
      <t>se refiere a la estimación de recursos que el Poder Ejecutivo Municipal pone a consideración del Ayuntamiento (Cabildo) para cada dependencia o entidad de la Administración Pública Municipal, así como aquellos consignados por los órganos autónomos, de ser el caso, para el cumplimiento de sus responsabilidades conforme al marco institucional.</t>
    </r>
  </si>
  <si>
    <t>I.5.2 Donaciones de bienes materiales</t>
  </si>
  <si>
    <t>En caso de que no haya recibido donaciones de bienes materiales para el ejercicio de sus funciones por parte de determinado tipo de instituciones, o no cuente con información para determinarlo, indíquelo en la columna correspondiente conforme al catálogo respectivo y deje el resto de la fila en blanco.</t>
  </si>
  <si>
    <r>
      <t xml:space="preserve">¿Recibió donaciones de bienes materiales para el ejercicio de sus funciones?
</t>
    </r>
    <r>
      <rPr>
        <i/>
        <sz val="8"/>
        <color theme="1"/>
        <rFont val="Arial"/>
        <family val="2"/>
      </rPr>
      <t>(1. Sí / 2. No / 9. No identificado)</t>
    </r>
  </si>
  <si>
    <t>1.118.-</t>
  </si>
  <si>
    <t>1.119.-</t>
  </si>
  <si>
    <r>
      <t xml:space="preserve">Otra institución del ámbito estatal:
</t>
    </r>
    <r>
      <rPr>
        <i/>
        <sz val="8"/>
        <rFont val="Arial"/>
        <family val="2"/>
      </rPr>
      <t>(especifique)</t>
    </r>
  </si>
  <si>
    <r>
      <t xml:space="preserve">Otra institución del ámbito municipal:
</t>
    </r>
    <r>
      <rPr>
        <i/>
        <sz val="8"/>
        <rFont val="Arial"/>
        <family val="2"/>
      </rPr>
      <t>(especifique)</t>
    </r>
  </si>
  <si>
    <t>Secretaría de Seguridad Pública u homóloga de la entidad federativa</t>
  </si>
  <si>
    <r>
      <t xml:space="preserve">Otra institución del ámbito estatal </t>
    </r>
    <r>
      <rPr>
        <i/>
        <sz val="8"/>
        <rFont val="Arial"/>
        <family val="2"/>
      </rPr>
      <t>(especifique)</t>
    </r>
  </si>
  <si>
    <r>
      <t xml:space="preserve">Otra institución del ámbito municipal </t>
    </r>
    <r>
      <rPr>
        <i/>
        <sz val="8"/>
        <rFont val="Arial"/>
        <family val="2"/>
      </rPr>
      <t>(especifique)</t>
    </r>
  </si>
  <si>
    <t>La cifra debe anotarse en pesos mexicanos (no debe agregar la frase “miles o millones de pesos”).</t>
  </si>
  <si>
    <t>Únicamente desagregue dos decimales para la cifra registrada.</t>
  </si>
  <si>
    <t>Total de presupuesto ejercido por los centros de atención de llamadas de emergencia</t>
  </si>
  <si>
    <t>La suma de las cantidades registradas debe ser igual a la cantidad reportada como respuesta en la pregunta anterior.</t>
  </si>
  <si>
    <t>1.123.-</t>
  </si>
  <si>
    <r>
      <t xml:space="preserve">ID centro de atención de llamadas de emergencia </t>
    </r>
    <r>
      <rPr>
        <i/>
        <sz val="8"/>
        <rFont val="Arial"/>
        <family val="2"/>
      </rPr>
      <t xml:space="preserve">
(para uso exclusivo del personal del INEGI)</t>
    </r>
  </si>
  <si>
    <r>
      <t xml:space="preserve">ID comandancia, estación o subestación de policía </t>
    </r>
    <r>
      <rPr>
        <i/>
        <sz val="8"/>
        <rFont val="Arial"/>
        <family val="2"/>
      </rPr>
      <t xml:space="preserve">
(para uso exclusivo del personal del INEGI)</t>
    </r>
  </si>
  <si>
    <r>
      <t>ID cuartel de policía</t>
    </r>
    <r>
      <rPr>
        <i/>
        <sz val="8"/>
        <rFont val="Arial"/>
        <family val="2"/>
      </rPr>
      <t xml:space="preserve">
(para uso exclusivo del personal del INEGI)</t>
    </r>
  </si>
  <si>
    <t>11. Sobre la localización de personas desaparecidas y no localizadas</t>
  </si>
  <si>
    <r>
      <t xml:space="preserve">1.- </t>
    </r>
    <r>
      <rPr>
        <b/>
        <i/>
        <sz val="8"/>
        <rFont val="Arial"/>
        <family val="2"/>
      </rPr>
      <t>Registro administrativo:</t>
    </r>
    <r>
      <rPr>
        <i/>
        <sz val="8"/>
        <rFont val="Arial"/>
        <family val="2"/>
      </rPr>
      <t xml:space="preserve"> se refiere a la serie de datos que se recaban de manera sistemática sobre un hecho, evento, suceso o acción sujeto a regulación o control y que son actualizados permanentemente como parte de la función de oficinas públicas, privadas o de organizaciones de la sociedad civil, y que originalmente son recolectados con fines no estadísticos.</t>
    </r>
  </si>
  <si>
    <t>Registros administrativos en materia de seguridad pública</t>
  </si>
  <si>
    <t>Para cada registro administrativo en materia de seguridad pública, en caso de que seleccione el código "12" o "99" en el apartado "Autoridades con las que se compartió la información registrada", no puede seleccionar otro código en dicho apartado.</t>
  </si>
  <si>
    <t>Nombre(s), apellidos y/o alias</t>
  </si>
  <si>
    <t>Lugar, fecha y hora local en que se haya practicado la detención</t>
  </si>
  <si>
    <t>Nombre de quien o quienes hayan intervenido en la detención, así como la institución, cargo o grado y área de adscripción</t>
  </si>
  <si>
    <t>Indicación de si se identifica a la persona como miembro de la delincuencia organizada o si se detuvo por un posible hecho de delincuencia organizada</t>
  </si>
  <si>
    <r>
      <t xml:space="preserve">¿Contaba con algún registro administrativo sobre las personas detenidas o arrestadas?
</t>
    </r>
    <r>
      <rPr>
        <i/>
        <sz val="8"/>
        <color theme="1"/>
        <rFont val="Arial"/>
        <family val="2"/>
      </rPr>
      <t>(1. Sí / 2. En proceso de integración / 3. No / 9. No identificado)</t>
    </r>
  </si>
  <si>
    <t>Para los registros administrativos en materia de seguridad pública referidos en los numerales 1 y 2, no puede seleccionar el código “8” en el apartado "Tipo de información recopilada".</t>
  </si>
  <si>
    <t>Para el registro administrativo en materia de seguridad pública referido en el numeral 3, no puede seleccionar los códigos “5”, “6”, “7” y “8” en el apartado "Tipo de información recopilada".</t>
  </si>
  <si>
    <t>Para cada registro administrativo en materia de seguridad pública, en caso de que seleccione el código "9" en el apartado "Tipo de información recopilada", no puede seleccionar otro código en dicho apartado.</t>
  </si>
  <si>
    <t>En el apartado "Tipo de información recopilada" seleccione con una "X" el o los códigos que correspondan.</t>
  </si>
  <si>
    <t>En caso de que seleccione el código "99" en el apartado "Tipo de información recopilada", no puede seleccionar otro código en dicho apartado.</t>
  </si>
  <si>
    <t>En caso de que seleccione el código "12" o "99" en el apartado "Autoridades con las que se compartió la información registrada", no puede seleccionar otro código en dicho apartado.</t>
  </si>
  <si>
    <t>Debe considerar la existencia de algún informe anual de actividades o labores desempeñadas exclusivamente por la institución encargada de la función de seguridad pública de su municipio, por lo que no debe considerar la existencia de algún informe anual de actividades o labores de la persona presidenta municipal.</t>
  </si>
  <si>
    <t>Sitio donde se encuentra disponible (URL)</t>
  </si>
  <si>
    <r>
      <t xml:space="preserve">Otro tipo de institución:
</t>
    </r>
    <r>
      <rPr>
        <i/>
        <sz val="8"/>
        <rFont val="Arial"/>
        <family val="2"/>
      </rPr>
      <t>(especifique)</t>
    </r>
  </si>
  <si>
    <t>13. No contaba con algún perfil de ingreso para el aspirante a policía preventivo</t>
  </si>
  <si>
    <t>Debe considerar los años cumplidos al cierre del año 2022 de los cadetes que se encontraban cursando el programa de formación inicial para policía preventivo.</t>
  </si>
  <si>
    <t>Cadetes que se encontraban cursando el programa de formación inicial para policía preventivo, según sexo</t>
  </si>
  <si>
    <t>1.142.-</t>
  </si>
  <si>
    <t>1.143.-</t>
  </si>
  <si>
    <t>1.144.-</t>
  </si>
  <si>
    <t>1.145.-</t>
  </si>
  <si>
    <t>1.146.-</t>
  </si>
  <si>
    <t>1.147.-</t>
  </si>
  <si>
    <t>1.148.-</t>
  </si>
  <si>
    <t>1.149.-</t>
  </si>
  <si>
    <t>Se refiere, en términos del presente censo, al anuncio realizado por el personal adscrito a la institución encargada de la función de seguridad pública del municipio a la persona titular de esta institución, con el propósito de llevar a cabo un paro de labores en caso de no ser atendidas sus demandas.</t>
  </si>
  <si>
    <t>Se refiere, en términos del presente censo, a la suspensión temporal de trabajo del personal adscrito a la institución encargada de la función de seguridad pública del municipio como forma de protesta por sus condiciones de trabajo.</t>
  </si>
  <si>
    <t>Personal desaparecido</t>
  </si>
  <si>
    <t>Personal no localizado</t>
  </si>
  <si>
    <r>
      <t xml:space="preserve">Otros incidentes de seguridad informáticos: </t>
    </r>
    <r>
      <rPr>
        <sz val="9"/>
        <rFont val="Arial"/>
        <family val="2"/>
      </rPr>
      <t xml:space="preserve">se refiere a todos aquellos incidentes relacionados con la seguridad de los datos, sistemas y/o equipos informáticos que no hayan sido enunciados en las descripciones anteriores. </t>
    </r>
  </si>
  <si>
    <r>
      <t xml:space="preserve">Envío de correo SPAM: </t>
    </r>
    <r>
      <rPr>
        <sz val="9"/>
        <rFont val="Arial"/>
        <family val="2"/>
      </rPr>
      <t>se refiere a emails no deseados, habitualmente de tipo publicitario, que se envían aleatoriamente a grandes cantidades de usuarios.</t>
    </r>
  </si>
  <si>
    <r>
      <t xml:space="preserve">Reporte de vulnerabilidades en infraestructura TIC: </t>
    </r>
    <r>
      <rPr>
        <sz val="9"/>
        <rFont val="Arial"/>
        <family val="2"/>
      </rPr>
      <t>se refiere a los informes para identificar y determinar los tipos de vulnerabilidades y/o amenazas, en activos como; software, aplicaciones y equipos de cómputo que requieran mantener la confidencialidad y buen funcionamiento de los sistemas informáticos, tanto de organizaciones públicas como privadas.</t>
    </r>
  </si>
  <si>
    <r>
      <t xml:space="preserve">Phishing: </t>
    </r>
    <r>
      <rPr>
        <sz val="9"/>
        <rFont val="Arial"/>
        <family val="2"/>
      </rPr>
      <t>se refiere a las diferentes técnicas utilizadas para obtener fraudulentamente de los usuarios de internet información confidencial como nombres de usuario, contraseñas y detalles de tarjetas de crédito, haciéndose pasar por una comunicación confiable y legítima.</t>
    </r>
  </si>
  <si>
    <r>
      <t xml:space="preserve">Negación, inundación o degradación del servicio (DDoS): </t>
    </r>
    <r>
      <rPr>
        <sz val="9"/>
        <rFont val="Arial"/>
        <family val="2"/>
      </rPr>
      <t xml:space="preserve">se refiere a las distintas actuaciones que buscan colapsar determinados equipos o redes informáticos, para impedir que puedan ofrecer sus servicios a los usuarios. </t>
    </r>
  </si>
  <si>
    <r>
      <t xml:space="preserve">Infección por código malicioso (virus, gusanos, bots, troyanos, rootkits, entre otros): </t>
    </r>
    <r>
      <rPr>
        <sz val="9"/>
        <rFont val="Arial"/>
        <family val="2"/>
      </rPr>
      <t>se refiere a los tipos de programas o códigos informáticos malignos cuya función primordial es dañar un sistema o causar un mal funcionamiento de algún equipo informático, sin la autorización del propietario o poseedor legítimo.</t>
    </r>
  </si>
  <si>
    <r>
      <t xml:space="preserve">Divulgación no autorizada de información: </t>
    </r>
    <r>
      <rPr>
        <sz val="9"/>
        <rFont val="Arial"/>
        <family val="2"/>
      </rPr>
      <t>se refiere a revelar o utilizar indebidamente información confidencial o reservada, sin consentimiento del que pueda resultar perjudicado, con la finalidad de obtener cualquier beneficio.</t>
    </r>
  </si>
  <si>
    <r>
      <t xml:space="preserve">Robo o sustracción de información confidencial: </t>
    </r>
    <r>
      <rPr>
        <sz val="9"/>
        <rFont val="Arial"/>
        <family val="2"/>
      </rPr>
      <t>se refiere al apoderamiento ilegal de datos protegidos en sistemas o equipos informáticos, o cuando se utilizan o modifican datos de carácter personal que pueden perjudicar a otra persona sin su consentimiento.</t>
    </r>
  </si>
  <si>
    <r>
      <t xml:space="preserve">Ataques de fuerza bruta o escaneos de equipo y redes: </t>
    </r>
    <r>
      <rPr>
        <sz val="9"/>
        <rFont val="Arial"/>
        <family val="2"/>
      </rPr>
      <t>se refiere a enviar una serie de señales hacia una computadora que responde reenviando las mismas, que el atacante decodifica y traduce a fin de conseguir información sobre direcciones IP activas, puertos activos y contraseñas, perjudicando directamente los sistemas y redes de información, tanto de organizaciones públicas como privadas.</t>
    </r>
  </si>
  <si>
    <r>
      <t xml:space="preserve">Acceso lógico no autorizado a sistemas de información (defacement): </t>
    </r>
    <r>
      <rPr>
        <sz val="9"/>
        <rFont val="Arial"/>
        <family val="2"/>
      </rPr>
      <t>se refiere a acceder ilícitamente a los mecanismos que protegen los sistemas informáticos, aplicaciones y datos de accesos legítimos, tanto de organizaciones públicas como privadas.</t>
    </r>
  </si>
  <si>
    <t>Se refiere a aquellos eventos que afectan la información y servicios digitales, tanto del sector público como privado, identificados por la unidad de policía cibernética u homóloga a través del monitoreo de fuentes de información, tales como los servidores a los que tiene acceso.</t>
  </si>
  <si>
    <t>Reportes sobre incidentes de seguridad informáticos</t>
  </si>
  <si>
    <t>Se refiere a la estimación de recursos que el Poder Ejecutivo Municipal pone a consideración del Ayuntamiento (Cabildo) para cada dependencia o entidad de la Administración Pública Municipal, así como aquellos consignados por los órganos autónomos, de ser el caso, para el cumplimiento de sus responsabilidades conforme al marco institucional.</t>
  </si>
  <si>
    <t xml:space="preserve">Se refiere al importe total erogado por la institución encargada de la función de seguridad pública del municipio, el cual se encuentra respaldado por documentos comprobatorios presentados ante las dependencias o entidades autorizadas, con cargo al presupuesto aprobado. </t>
  </si>
  <si>
    <t>Donación de bienes materiales</t>
  </si>
  <si>
    <t>Se refiere a la serie de datos que se recaban de manera sistemática sobre un hecho, evento, suceso o acción sujeto a regulación o control y que son actualizados permanentemente como parte de la función de oficinas públicas, privadas o de organizaciones de la sociedad civil, y que originalmente son recolectados con fines no estadísticos.</t>
  </si>
  <si>
    <t>Registro administrativo</t>
  </si>
  <si>
    <r>
      <t xml:space="preserve">Tipo de instrumento regulatorio
</t>
    </r>
    <r>
      <rPr>
        <i/>
        <sz val="8"/>
        <rFont val="Arial"/>
        <family val="2"/>
      </rPr>
      <t>(ver catálogo)</t>
    </r>
  </si>
  <si>
    <t>Catálogo de tipo de instrumento regulatorio</t>
  </si>
  <si>
    <r>
      <t xml:space="preserve">1.- </t>
    </r>
    <r>
      <rPr>
        <b/>
        <i/>
        <sz val="8"/>
        <rFont val="Arial"/>
        <family val="2"/>
      </rPr>
      <t xml:space="preserve">Certificación o acreditación: </t>
    </r>
    <r>
      <rPr>
        <i/>
        <sz val="8"/>
        <rFont val="Arial"/>
        <family val="2"/>
      </rPr>
      <t>se refiere al procedimiento de revisión mediante el cual una autoridad o asociación nacional o extranjera garantiza, a través de algún documento, que algunos rubros o aspectos propios, en este caso de la institución encargada de la función de seguridad pública del municipio, cumplen con determinados estándares, modelos, criterios o normas aplicables.</t>
    </r>
  </si>
  <si>
    <t>Se refiere al procedimiento de revisión mediante el cual una autoridad o asociación nacional o extranjera garantiza, a través de algún documento, que algunos rubros o aspectos propios, en este caso de la institución encargada de la función de seguridad pública del municipio, cumplen con determinados estándares, modelos, criterios o normas aplicables.</t>
  </si>
  <si>
    <t>En caso de que no haya contado con alguna certificación o acreditación, o no cuente con información para determinarlo, indíquelo en la columna correspondiente conforme al catálogo respectivo y deje el resto de la fila en blanco.</t>
  </si>
  <si>
    <r>
      <rPr>
        <b/>
        <sz val="9"/>
        <rFont val="Arial"/>
        <family val="2"/>
      </rPr>
      <t>¿Contaba con alguna certificación o acreditación?</t>
    </r>
    <r>
      <rPr>
        <sz val="9"/>
        <rFont val="Arial"/>
        <family val="2"/>
      </rPr>
      <t xml:space="preserve">
</t>
    </r>
    <r>
      <rPr>
        <i/>
        <sz val="8"/>
        <rFont val="Arial"/>
        <family val="2"/>
      </rPr>
      <t>(1. Sí / 2. No / 9. No identificado)</t>
    </r>
  </si>
  <si>
    <t>Indique si al cierre del año 2022 la institución encargada de la función de seguridad pública de su municipio contaba con alguna certificación o acreditación. En caso afirmativo, anote el total de certificaciones o acreditaciones con las que contaba.</t>
  </si>
  <si>
    <t>Certificaciones o acreditaciones</t>
  </si>
  <si>
    <t>La cantidad de certificaciones o acreditaciones que registre debe ser igual a la cantidad reportada como respuesta en la columna "Certificaciones o acreditaciones" de la pregunta anterior.</t>
  </si>
  <si>
    <t>En caso de que haya seleccionado el código "2" o "9" en la columna "¿Contaba con alguna certificación o acreditación?" de la pregunta anterior, no puede registrar información en el presente reactivo.</t>
  </si>
  <si>
    <t>Para cada certificación o acreditación, en caso de que haya sido otorgada por más de una autoridad o asociación, debe registrar el nombre de cada una de estas.</t>
  </si>
  <si>
    <t>Para cada certificación o acreditación, seleccione con una "X" el o los rubros o aspectos evaluados.</t>
  </si>
  <si>
    <t>Nombre de las certificaciones o acreditaciones</t>
  </si>
  <si>
    <t>Tránsito y vialidad</t>
  </si>
  <si>
    <t>Para cada certificación o acreditación, anote el año de vencimiento en la columna "Año" del apartado "Año de vencimiento" y deje la columna "Indefinido" de dicho apartado en blanco. En caso de que en el documento correspondiente no se estipule el año de vencimiento de esta, anote una "X" en la columna "Indefinido" del apartado "Año de vencimiento" y deje la columna "Año" de dicho apartado en blanco.</t>
  </si>
  <si>
    <t>5.- No debe considerar el Certificado Único Policial (CUP), ni alguna otra evaluación que tenga que realizar el personal adscrito a la institución encargada de la función de seguridad pública del municipio como parte de sus obligaciones o requisitos para su ingreso y/o permanencia.</t>
  </si>
  <si>
    <t>Para cada certificación o acreditación, en caso de que seleccione el código "99" en el apartado "Rubros o aspectos evaluados", no puede seleccionar otro código en dicho apartado.</t>
  </si>
  <si>
    <t>Anote el nombre de cada una de las certificaciones o acreditaciones con las que contaba al cierre del año 2022 la institución encargada de la función de seguridad pública de su municipio. Por cada una de estas, anote el nombre de la autoridad o asociación nacional o extranjera que la otorgó, así como su año de entrada en vigor y año de vencimiento. De igual forma, señale los rubros o aspectos evaluados; utilizando para tal efecto el catálogo que se presenta en la parte inferior de la siguiente tabla.</t>
  </si>
  <si>
    <r>
      <t xml:space="preserve">Otro tipo de instrumento regulatorio </t>
    </r>
    <r>
      <rPr>
        <i/>
        <sz val="8"/>
        <rFont val="Arial"/>
        <family val="2"/>
      </rPr>
      <t>(especifique)</t>
    </r>
  </si>
  <si>
    <r>
      <t xml:space="preserve">Otro tipo de instrumento regulatorio: 
</t>
    </r>
    <r>
      <rPr>
        <i/>
        <sz val="8"/>
        <rFont val="Arial"/>
        <family val="2"/>
      </rPr>
      <t>(especifique)</t>
    </r>
  </si>
  <si>
    <t xml:space="preserve">En caso de que seleccione el código "4" en la columna "Tipo de instrumento regulatorio", debe anotar el nombre de dicho(s) tipo(s) de instrumento(s) regulatorio(s) en el recuadro destinado para tal efecto que se encuentra al final de la tabla de respuesta. </t>
  </si>
  <si>
    <t>Para el caso de los ingresos brutos mensuales, únicamente debe considerar aquellos percibidos por el desempeño de sus funciones como persona titular de la institución encargada de la función de seguridad pública. Estos ingresos deben anotarse en pesos mexicanos (no debe agregar la frase “miles o millones de pesos”) y solo deben desagregarse dos decimales.</t>
  </si>
  <si>
    <t>Nombre de la institución encargada de la función de seguridad pública</t>
  </si>
  <si>
    <t>Para el caso de la institución de procedencia, debe considerar la última institución en la que la persona titular de la institución encargada de la función de seguridad pública haya prestado sus servicios previo a su nombramiento.</t>
  </si>
  <si>
    <t>Ayuntamiento, a propuesta de alguna instancia del Poder Ejecutivo municipal</t>
  </si>
  <si>
    <t>Sistema normativo indígena</t>
  </si>
  <si>
    <r>
      <t xml:space="preserve">En caso de que seleccione el </t>
    </r>
    <r>
      <rPr>
        <i/>
        <sz val="8"/>
        <rFont val="Arial"/>
        <family val="2"/>
      </rPr>
      <t>código "8" en</t>
    </r>
    <r>
      <rPr>
        <i/>
        <sz val="8"/>
        <color theme="1"/>
        <rFont val="Arial"/>
        <family val="2"/>
      </rPr>
      <t xml:space="preserve"> la columna "Forma de designación", debe anotar el nombre de dicha forma de designación en el recuadro destinado para tal efecto que se encuentra al final de la tabla de respuesta.</t>
    </r>
  </si>
  <si>
    <t>Secretaría de Gobierno u homóloga de la entidad federativa</t>
  </si>
  <si>
    <t>Poder Judicial de la entidad federativa</t>
  </si>
  <si>
    <t>Secretaría de Seguridad Pública u homóloga del municipio</t>
  </si>
  <si>
    <r>
      <t xml:space="preserve">Secretaría de Seguridad y Protección Ciudadana </t>
    </r>
    <r>
      <rPr>
        <i/>
        <sz val="8"/>
        <rFont val="Arial"/>
        <family val="2"/>
      </rPr>
      <t>(sin incluir, de ser el caso, a la Policía Federal, Guardia Nacional y al Órgano Administrativo Desconcentrado Prevención y Readaptación Social)</t>
    </r>
  </si>
  <si>
    <r>
      <t xml:space="preserve">Secretaría de Gobernación </t>
    </r>
    <r>
      <rPr>
        <i/>
        <sz val="8"/>
        <rFont val="Arial"/>
        <family val="2"/>
      </rPr>
      <t>(sin incluir, de ser el caso, a la Policía Federal y al Órgano Administrativo Desconcentrado Prevención y Readaptación Social)</t>
    </r>
  </si>
  <si>
    <t xml:space="preserve">Secretaría de Seguridad Pública u homóloga de otro municipio de la entidad federativa </t>
  </si>
  <si>
    <t xml:space="preserve">Secretaría de Seguridad Pública u homóloga de algún municipio de otra entidad federativa </t>
  </si>
  <si>
    <t>Tarasco / Purépecha</t>
  </si>
  <si>
    <t>En caso de que en la columna "Institución de procedencia" seleccione algún código diferente al "21", "22", "23" o "99", en la columna "Antigüedad en el servicio público" no puede registrar 0. En caso de que esta instrucción no le aplique, justifíquelo en el recuadro que se encuentra en la parte inferior de los catálogos de respuesta.</t>
  </si>
  <si>
    <t>Persona presidenta municipal, con aprobación del Ayuntamiento</t>
  </si>
  <si>
    <t>1.- Con excepción de la persona titular referida en la respuesta de la pregunta anterior, debe considerar la totalidad del personal que se encontraba adscrito a la institución encargada de la función de seguridad pública del municipio, de todos los tipos de régimen de contratación (confianza, base, eventual, honorarios, etc.).</t>
  </si>
  <si>
    <t>Se refiere a las áreas, dentro de la estructura organizacional de la institución encargada de la función de seguridad pública, responsables de aplicar los lineamientos, normas, sistemas y procedimientos para la administración y control de los recursos humanos, materiales y financieros, a efecto de desarrollar las actividades inherentes a la función de seguridad pública. En estas se encuentra adscrito el personal que desempeña cargos de asistente, secretario(a), auxiliar, técnico(a), trabajador(a) social, entre otras de características similares.</t>
  </si>
  <si>
    <t>Se refiere a la autoridad gubernamental, dentro de los municipios con sistemas normativos indígenas, en la cual se depositan las funciones de mantener el orden y la seguridad de los vecinos del lugar en donde ejerzan su jurisdicción, de conformidad con lo que establezcan sus propias disposiciones.</t>
  </si>
  <si>
    <r>
      <t>1.-</t>
    </r>
    <r>
      <rPr>
        <b/>
        <i/>
        <sz val="8"/>
        <rFont val="Arial"/>
        <family val="2"/>
      </rPr>
      <t xml:space="preserve"> Agencia municipal: </t>
    </r>
    <r>
      <rPr>
        <i/>
        <sz val="8"/>
        <rFont val="Arial"/>
        <family val="2"/>
      </rPr>
      <t>se refiere a la autoridad gubernamental, dentro de los municipios con sistemas normativos indígenas, en la cual se depositan las funciones de mantener el orden y la seguridad de los vecinos del lugar en donde ejerzan su jurisdicción, de conformidad con lo que establezcan sus propias disposiciones.</t>
    </r>
  </si>
  <si>
    <r>
      <t xml:space="preserve">2.- </t>
    </r>
    <r>
      <rPr>
        <b/>
        <i/>
        <sz val="8"/>
        <rFont val="Arial"/>
        <family val="2"/>
      </rPr>
      <t xml:space="preserve">Áreas administrativas: </t>
    </r>
    <r>
      <rPr>
        <i/>
        <sz val="8"/>
        <rFont val="Arial"/>
        <family val="2"/>
      </rPr>
      <t>se refiere a las áreas, dentro de la estructura organizacional de la institución encargada de la función de seguridad pública, responsables de aplicar los lineamientos, normas, sistemas y procedimientos para la administración y control de los recursos humanos, materiales y financieros, a efecto de desarrollar las actividades inherentes a la función de seguridad pública. En estas se encuentra adscrito el personal que desempeña cargos de asistente, secretario(a), auxiliar, técnico(a), trabajador(a) social, entre otras de características similares.</t>
    </r>
  </si>
  <si>
    <r>
      <t>5.-</t>
    </r>
    <r>
      <rPr>
        <b/>
        <i/>
        <sz val="8"/>
        <rFont val="Arial"/>
        <family val="2"/>
      </rPr>
      <t xml:space="preserve"> Policía bancaria, comercial y/o auxiliar:</t>
    </r>
    <r>
      <rPr>
        <i/>
        <sz val="8"/>
        <rFont val="Arial"/>
        <family val="2"/>
      </rPr>
      <t xml:space="preserve"> se refiere al cuerpo policial de la institución encargada de la función de seguridad pública responsable de proporcionar servicios de seguridad, vigilancia y protección especializada intramuros a empresas públicas y privadas (prestadoras de servicios, bancos, industrias, comercios, dependencias y entidades), brindando protección a las personas y previniendo pérdidas parciales o totales de bienes y equipos. En algunos casos, contribuye al mantenimiento del orden público en la prevención de la comisión de delitos e infracciones, así como al auxilio de la población en caso de siniestros o desastres. En las denominaciones de las corporaciones policiales se pueden encontrar a la policía industrial, complementaria, auxiliar, o cualquier otra que desempeñe las funciones antes descritas.</t>
    </r>
  </si>
  <si>
    <t>Se refiere al cuerpo policial de la institución encargada de la función de seguridad pública responsable de proporcionar servicios de seguridad, vigilancia y protección especializada intramuros a empresas públicas y privadas (prestadoras de servicios, bancos, industrias, comercios, dependencias y entidades), brindando protección a las personas y previniendo pérdidas parciales o totales de bienes y equipos. En algunos casos, contribuye al mantenimiento del orden público en la prevención de la comisión de delitos e infracciones, así como al auxilio de la población en caso de siniestros o desastres. En las denominaciones de las corporaciones policiales se pueden encontrar a la policía industrial, complementaria, auxiliar, o cualquier otra que desempeñe las funciones antes descritas.</t>
  </si>
  <si>
    <r>
      <t xml:space="preserve">6.- </t>
    </r>
    <r>
      <rPr>
        <b/>
        <i/>
        <sz val="8"/>
        <rFont val="Arial"/>
        <family val="2"/>
      </rPr>
      <t xml:space="preserve">Policía de tránsito: </t>
    </r>
    <r>
      <rPr>
        <i/>
        <sz val="8"/>
        <rFont val="Arial"/>
        <family val="2"/>
      </rPr>
      <t>se refiere al cuerpo policial de la institución encargada de la función de seguridad pública responsable de coordinar los servicios de tránsito, seguridad, vigilancia y protección de vehículos y personas en caminos y carreteras municipales o, en su caso, vías primarias, zonas rurales, áreas recreativas y turísticas que sean de competencia municipal, con la finalidad de garantizar y, en su caso, prevenir daños a las personas, a sus bienes, al medio ambiente, al orden público y a las instalaciones estratégicas del municipio. En las denominaciones de las corporaciones policiales se pueden encontrar a la policía de vialidad, de caminos, de turismo, fronteriza, o cualquier otra que desempeñe las funciones antes descritas.</t>
    </r>
  </si>
  <si>
    <t>Se refiere al cuerpo policial de la institución encargada de la función de seguridad pública responsable de coordinar los servicios de tránsito, seguridad, vigilancia y protección de vehículos y personas en caminos y carreteras municipales o, en su caso, vías primarias, zonas rurales, áreas recreativas y turísticas que sean de competencia municipal, con la finalidad de garantizar y, en su caso, prevenir daños a las personas, a sus bienes, al medio ambiente, al orden público y a las instalaciones estratégicas del municipio. En las denominaciones de las corporaciones policiales se pueden encontrar a la policía de vialidad, de caminos, de turismo, fronteriza, o cualquier otra que desempeñe las funciones antes descritas.</t>
  </si>
  <si>
    <t>De acuerdo con el total de personal que reportó como respuesta en la pregunta 1.3, anote la cantidad del mismo especificando su rango de edad, grado de organización jerárquica y sexo.</t>
  </si>
  <si>
    <t xml:space="preserve">De acuerdo con el total de personal que reportó como respuesta en la pregunta 1.3, anote la cantidad del mismo especificando la institución de seguridad social en la que se encontraba registrado, grado de organización jerárquica y sexo. </t>
  </si>
  <si>
    <t>De acuerdo con el total de personal que reportó como respuesta en la pregunta anterior, anote la cantidad del mismo especificando su régimen de contratación, grado de organización jerárquica y sexo.</t>
  </si>
  <si>
    <t>De acuerdo con el total de personal que reportó como respuesta en la pregunta 1.3, anote la cantidad del mismo especificando su rango de ingresos, grado de organización jerárquica y sexo.</t>
  </si>
  <si>
    <t>De acuerdo con el total de personal que reportó como respuesta en la pregunta 1.3, anote la cantidad del mismo especificando su nivel de escolaridad, grado de organización jerárquica y sexo.</t>
  </si>
  <si>
    <t>De acuerdo con el total de personal que reportó como respuesta en la pregunta 1.3, anote la cantidad del mismo especificando su estado civil, grado de organización jerárquica y sexo.</t>
  </si>
  <si>
    <t>De acuerdo con el total de personal que reportó como respuesta en la pregunta 1.3, anote la cantidad del mismo especificando su tipo de organización policial de adscripción, grado de organización jerárquica y sexo.</t>
  </si>
  <si>
    <t>En caso de que registre algún valor numérico mayor a cero en el numeral 1.5, debe anotar el nombre de dicho(s) tipo(s) de corporación policial en el recuadro destinado para tal efecto que se encuentra al final de la tabla de respuesta.</t>
  </si>
  <si>
    <t xml:space="preserve">De acuerdo con lo establecido en la quinta instrucción general para las preguntas de la subsección, en caso de que determinado tipo de organización policial no se encuentre previsto en su normatividad aplicable, anote "NA" (No aplica) en las celdas correspondientes. Por lo tanto, no puede registrar "NA" en las celdas del numeral 4. </t>
  </si>
  <si>
    <t>La suma de las cantidades registradas en la columna "Total" debe ser igual o menor a la suma de las cantidades reportadas como respuesta en la columna "Total" de la pregunta 1.3, así como corresponder a su desagregación por grado de organización jerárquica y sexo.</t>
  </si>
  <si>
    <r>
      <t xml:space="preserve">Otra institución de seguridad </t>
    </r>
    <r>
      <rPr>
        <i/>
        <sz val="8"/>
        <rFont val="Arial"/>
        <family val="2"/>
      </rPr>
      <t>(especifique)</t>
    </r>
  </si>
  <si>
    <t>En caso de que registre algún valor numérico mayor a cero en el numeral 8, debe anotar el nombre de dicha(s) institución(es) de seguridad en el recuadro destinado para tal efecto que se encuentra al final de la tabla de respuesta.</t>
  </si>
  <si>
    <t>Anote la cantidad de personal adscrito al cierre del año 2022 a la institución encargada de la función de seguridad pública de su municipio que proviene de alguna otra institución de seguridad, según institución de seguridad de procedencia, grado de organización jerárquica y sexo.</t>
  </si>
  <si>
    <t>Personal adscrito a la institución encargada de la función de seguridad pública que proviene de alguna otra institución de seguridad, según grado de organización jerárquica y sexo</t>
  </si>
  <si>
    <t>Secretaría de Seguridad Pública u homóloga de otro municipio de la entidad federativa</t>
  </si>
  <si>
    <r>
      <t xml:space="preserve">Otra institución de seguridad: 
</t>
    </r>
    <r>
      <rPr>
        <i/>
        <sz val="8"/>
        <rFont val="Arial"/>
        <family val="2"/>
      </rPr>
      <t>(especifique)</t>
    </r>
  </si>
  <si>
    <t>Indique, por cada una de las instituciones de seguridad del ámbito federal listadas, si al cierre del año 2022 en su municipio participaban elementos con la finalidad de desempeñar funciones relacionadas con la seguridad pública. En caso afirmativo, anote la cantidad de elementos que al cierre del referido año desempeñaban funciones de seguridad pública de su municipio, según periodo de asignación.</t>
  </si>
  <si>
    <r>
      <t xml:space="preserve">¿Participaban elementos con la finalidad de desempeñar funciones de seguridad pública del municipio?
</t>
    </r>
    <r>
      <rPr>
        <i/>
        <sz val="8"/>
        <rFont val="Arial"/>
        <family val="2"/>
      </rPr>
      <t>(1. Sí / 2. No / 9. No identificado)</t>
    </r>
  </si>
  <si>
    <t>De tres a menos de seis meses</t>
  </si>
  <si>
    <t>De seis a menos de nueve meses</t>
  </si>
  <si>
    <t>Instrucción general para la pregunta del apartado:</t>
  </si>
  <si>
    <r>
      <rPr>
        <i/>
        <sz val="8"/>
        <rFont val="Arial"/>
        <family val="2"/>
      </rPr>
      <t>1.-</t>
    </r>
    <r>
      <rPr>
        <b/>
        <i/>
        <sz val="8"/>
        <rFont val="Arial"/>
        <family val="2"/>
      </rPr>
      <t xml:space="preserve"> Evaluación de competencias básicas: </t>
    </r>
    <r>
      <rPr>
        <i/>
        <sz val="8"/>
        <rFont val="Arial"/>
        <family val="2"/>
      </rPr>
      <t>se refiere a la evaluación realizada al personal de las instituciones policiales sobre las habilidades, destrezas, aptitudes, conocimientos generales y específicos para desempeñar sus funciones, conforme a los perfiles aprobados por el Consejo Nacional de Seguridad Pública. Su certificación es uno de los requisitos para la obtención del Certificado Único Policial.</t>
    </r>
  </si>
  <si>
    <t>Tipo de evaluación</t>
  </si>
  <si>
    <t>Con evaluaciones vigentes no aprobatorias</t>
  </si>
  <si>
    <t xml:space="preserve">Evaluaciones de control de confianza </t>
  </si>
  <si>
    <t>Evaluaciones de competencias básicas</t>
  </si>
  <si>
    <t>Evaluaciones de desempeño</t>
  </si>
  <si>
    <t xml:space="preserve">Anote la cantidad de personal adscrito al cierre del año 2022 a las corporaciones policiales de la institución encargada de la función de seguridad pública de su municipio, según sexo, tipo y estatus de las evaluaciones que se encontraba obligado a acreditar. </t>
  </si>
  <si>
    <t>Anote la cantidad de personal adscrito al cierre del año 2022 a la institución encargada de la función de seguridad pública de su municipio, según grado de organización jerárquica y sexo.</t>
  </si>
  <si>
    <t>Personal adscrito a las corporaciones policiales de la institución encargada de la función de seguridad pública, según estatus de las evaluaciones y sexo</t>
  </si>
  <si>
    <t>Tipo de corporación policial</t>
  </si>
  <si>
    <t>Otro tipo de corporación policial</t>
  </si>
  <si>
    <t>Esquema de profesionalización</t>
  </si>
  <si>
    <r>
      <t xml:space="preserve">Formación continua </t>
    </r>
    <r>
      <rPr>
        <i/>
        <sz val="8"/>
        <color theme="1"/>
        <rFont val="Arial"/>
        <family val="2"/>
      </rPr>
      <t>(alta dirección)</t>
    </r>
  </si>
  <si>
    <t>Personal adscrito a la institución encargada de la función de seguridad pública que contaba con la acreditación de determinado esquema de profesionalización, según sexo</t>
  </si>
  <si>
    <t>Personal adscrito a las corporaciones policiales de la institución encargada de la función de seguridad pública que contaba con el Certificado Único Policial vigente, según sexo</t>
  </si>
  <si>
    <t>Sin evaluación</t>
  </si>
  <si>
    <t>Para cada tabla, la suma de las cantidades registradas en la columna "Total" debe ser igual a la cantidad reportada como respuesta en la columna "Total" del respectivo numeral de la pregunta anterior, así como corresponder a su desagregación por estatus de la evaluación y sexo.</t>
  </si>
  <si>
    <t>1. Formación inicial</t>
  </si>
  <si>
    <t>Policía preventivo</t>
  </si>
  <si>
    <t>Formación inicial - No identificado</t>
  </si>
  <si>
    <t>Introducción a las metodologías de investigación cuantitativa y cualitativa en materia de seguridad pública</t>
  </si>
  <si>
    <r>
      <t xml:space="preserve">2. Formación continua </t>
    </r>
    <r>
      <rPr>
        <i/>
        <sz val="8"/>
        <color theme="1"/>
        <rFont val="Arial"/>
        <family val="2"/>
      </rPr>
      <t>(actualización)</t>
    </r>
  </si>
  <si>
    <r>
      <t xml:space="preserve">3. Formación continua </t>
    </r>
    <r>
      <rPr>
        <i/>
        <sz val="8"/>
        <color theme="1"/>
        <rFont val="Arial"/>
        <family val="2"/>
      </rPr>
      <t>(especialización)</t>
    </r>
  </si>
  <si>
    <t>Policía procesal</t>
  </si>
  <si>
    <t>Policía de tránsito especializado</t>
  </si>
  <si>
    <t>Integrantes de las unidades de policía cibernética</t>
  </si>
  <si>
    <t>Policía de reacción</t>
  </si>
  <si>
    <t>Anote la cantidad de personal adscrito a la institución encargada de la función de seguridad pública de su municipio que al cierre del año 2022 contaba con la acreditación de alguno de los esquemas de profesionalización previstos en el Programa Rector de Profesionalización correspondiente, según esquema de profesionalización y sexo.</t>
  </si>
  <si>
    <t>La suma de las cantidades registradas en la columna "Total" debe ser igual o menor a la suma de las cantidades reportadas como respuesta en la columna "Total" de la pregunta 1.12, así como corresponder a su desagregación por sexo. En caso de que esta instrucción no le aplique, justifíquelo en el recuadro que se encuentra al final de la tabla de respuesta.</t>
  </si>
  <si>
    <t>Anote la cantidad de personal adscrito a las corporaciones policiales de la institución encargada de la función de seguridad pública de su municipio que al cierre del año 2022 contaba con el Certificado Único Policial vigente, según sexo.</t>
  </si>
  <si>
    <r>
      <t xml:space="preserve">Total de personal adscrito a las corporaciones policiales de la institución encargada de la función de seguridad pública que contaba con el Certificado Único Policial vigente </t>
    </r>
    <r>
      <rPr>
        <b/>
        <i/>
        <sz val="8"/>
        <color theme="1"/>
        <rFont val="Arial"/>
        <family val="2"/>
      </rPr>
      <t>(1. + 2.)</t>
    </r>
  </si>
  <si>
    <t>La cantidad registrada en el recuadro "Total de personal adscrito a las corporaciones policiales de la institución encargada de la función de seguridad pública que contaba con el Certificado Único Policial vigente" debe ser igual o menor a la suma de las cantidades reportadas como respuesta en la columna "Total" de las corporaciones policiales listadas en el numeral 1 de la pregunta 1.12, así como corresponder a su desagregación por sexo. En caso de que esta instrucción no le aplique, justifíquelo en el recuadro que se encuentra al final de las opciones de respuesta.</t>
  </si>
  <si>
    <t>La suma de las cantidades registradas en la columna "Total" debe ser igual a la cantidad reportada como respuesta en el recuadro "Total de personal adscrito a las corporaciones policiales de la institución encargada de la función de seguridad pública que contaba con el Certificado Único Policial vigente" de la pregunta anterior, así como corresponder a su desagregación por sexo.</t>
  </si>
  <si>
    <t>Para cada tipo de corporación policial, la cantidad registrada en la columna "Total" debe ser igual o menor a la cantidad reportada como respuesta en la columna "Total" del respectivo numeral de la pregunta 1.12, así como corresponder a su desagregación por sexo. En caso de que esta instrucción no le aplique, justifíquelo en el recuadro que se encuentra al final de la tabla de respuesta.</t>
  </si>
  <si>
    <r>
      <t xml:space="preserve">1.- </t>
    </r>
    <r>
      <rPr>
        <b/>
        <i/>
        <sz val="8"/>
        <color theme="1"/>
        <rFont val="Arial"/>
        <family val="2"/>
      </rPr>
      <t xml:space="preserve">Acciones formativas: </t>
    </r>
    <r>
      <rPr>
        <i/>
        <sz val="8"/>
        <color theme="1"/>
        <rFont val="Arial"/>
        <family val="2"/>
      </rPr>
      <t>se refiere a las acciones orientadas, en este caso al personal de la institución encargada de la función de seguridad pública del municipio, a la adquisición de conocimientos y competencias personales e interpersonales para el ejercicio de la función pública, mismas que conllevan algún tipo de evaluación para su acreditación. Dichas acciones pueden ser cursos, talleres, diplomados, entre otros de naturaleza similar. Para efectos del presente censo, se consideran tres tipos de medios de presentación:</t>
    </r>
  </si>
  <si>
    <r>
      <rPr>
        <b/>
        <i/>
        <sz val="8"/>
        <rFont val="Arial"/>
        <family val="2"/>
      </rPr>
      <t xml:space="preserve">En línea: </t>
    </r>
    <r>
      <rPr>
        <i/>
        <sz val="8"/>
        <rFont val="Arial"/>
        <family val="2"/>
      </rPr>
      <t>se refiere a las acciones formativas impartidas en línea, en las cuales los contenidos de capacitación están disponibles en horarios y periodos determinados, con la finalidad de que las personas participantes puedan consultarlos y/o utilizarlos de acuerdo con sus necesidades y disponibilidad de tiempo.</t>
    </r>
  </si>
  <si>
    <t>Acciones formativas (seguridad pública)</t>
  </si>
  <si>
    <t>Se refiere a las acciones orientadas, en este caso al personal de la institución encargada de la función de seguridad pública del municipio, a la adquisición de conocimientos y competencias personales e interpersonales para el ejercicio de la función pública, mismas que conllevan algún tipo de evaluación para su acreditación. Dichas acciones pueden ser cursos, talleres, diplomados, entre otros de naturaleza similar. Para efectos del presente censo, se consideran tres tipos de medios de presentación:</t>
  </si>
  <si>
    <r>
      <rPr>
        <b/>
        <sz val="9"/>
        <color theme="1"/>
        <rFont val="Arial"/>
        <family val="2"/>
      </rPr>
      <t xml:space="preserve">Presencial: </t>
    </r>
    <r>
      <rPr>
        <sz val="9"/>
        <color theme="1"/>
        <rFont val="Arial"/>
        <family val="2"/>
      </rPr>
      <t>se refiere a las acciones formativas impartidas presencialmente en un horario y lugar establecido.</t>
    </r>
  </si>
  <si>
    <r>
      <rPr>
        <b/>
        <sz val="9"/>
        <rFont val="Arial"/>
        <family val="2"/>
      </rPr>
      <t xml:space="preserve">En línea: </t>
    </r>
    <r>
      <rPr>
        <sz val="9"/>
        <rFont val="Arial"/>
        <family val="2"/>
      </rPr>
      <t>se refiere a las acciones formativas impartidas en línea, en las cuales los contenidos de capacitación están disponibles en horarios y periodos determinados, con la finalidad de que las personas participantes puedan consultarlos y/o utilizarlos de acuerdo con sus necesidades y disponibilidad de tiempo.</t>
    </r>
  </si>
  <si>
    <r>
      <rPr>
        <b/>
        <sz val="9"/>
        <color theme="1"/>
        <rFont val="Arial"/>
        <family val="2"/>
      </rPr>
      <t xml:space="preserve">Síncrono: </t>
    </r>
    <r>
      <rPr>
        <sz val="9"/>
        <color theme="1"/>
        <rFont val="Arial"/>
        <family val="2"/>
      </rPr>
      <t>se refiere a las acciones formativas impartidas en línea que hacen uso de herramientas de comunicación en tiempo real y bajo un horario establecido.</t>
    </r>
  </si>
  <si>
    <t xml:space="preserve">En caso de que una acción formativa haya contemplado más de un tema, debe registrarla tantas veces como sea necesario en los temas correspondientes. </t>
  </si>
  <si>
    <t>Para cada tema, la cantidad registrada en la columna "Acciones formativas impartidas" debe ser igual o menor a la cantidad reportada como respuesta en la columna "Total" del apartado "Acciones formativas impartidas, según medio de presentación" de la pregunta anterior. En caso de que esta instrucción no le aplique, justifíquelo en el recuadro que se encuentra al final de la tabla de respuesta.</t>
  </si>
  <si>
    <t>Para cada tema, la cantidad registrada en la columna "Acciones formativas impartidas y concluidas" debe ser igual o menor a la cantidad reportada como respuesta en la columna "Total" del apartado "Acciones formativas impartidas y concluidas, según medio de presentación" de la pregunta anterior. En caso de que esta instrucción no le aplique, justifíquelo en el recuadro que se encuentra al final de la tabla de respuesta.</t>
  </si>
  <si>
    <t>En caso de que alguna persona servidora pública haya concluido más de una acción formativa impartida y concluida entre el 1 de enero y el 31 de diciembre de 2022, debe registrarla tantas veces como sea necesario en el o los temas correspondientes.</t>
  </si>
  <si>
    <t>En caso de que registre algún valor numérico mayor a cero en el numeral 6, debe anotar el nombre de dicho(s) tema(s) en el recuadro destinado para tal efecto que se encuentra al final de la tabla de respuesta.</t>
  </si>
  <si>
    <r>
      <t>3.-</t>
    </r>
    <r>
      <rPr>
        <b/>
        <i/>
        <sz val="8"/>
        <rFont val="Arial"/>
        <family val="2"/>
      </rPr>
      <t xml:space="preserve"> Paro de labores: </t>
    </r>
    <r>
      <rPr>
        <i/>
        <sz val="8"/>
        <rFont val="Arial"/>
        <family val="2"/>
      </rPr>
      <t>se refiere, en términos del presente censo, a la suspensión temporal del trabajo del personal adscrito a la institución encargada de la función de seguridad pública del municipio como forma de protesta por sus condiciones de trabajo.</t>
    </r>
  </si>
  <si>
    <r>
      <t>1.-</t>
    </r>
    <r>
      <rPr>
        <b/>
        <i/>
        <sz val="8"/>
        <rFont val="Arial"/>
        <family val="2"/>
      </rPr>
      <t xml:space="preserve"> Manifestaciones: </t>
    </r>
    <r>
      <rPr>
        <i/>
        <sz val="8"/>
        <rFont val="Arial"/>
        <family val="2"/>
      </rPr>
      <t>se refiere, en términos del presente censo, al ejercicio de la libertad de expresión y reunión por parte del personal adscrito a la institución encargada de la función de seguridad pública del municipio a efecto de protestar por sus condiciones de trabajo sin suspender las labores correspondientes.</t>
    </r>
  </si>
  <si>
    <t>Se refiere, en términos del presente censo, al ejercicio de la libertad de expresión y reunión por parte del personal adscrito a la institución encargada de la función de seguridad pública del municipio a efecto de protestar por sus condiciones de trabajo sin suspender las labores correspondientes.</t>
  </si>
  <si>
    <t>Debe considerar las prestaciones laborales con las que contaba el personal adscrito, independientemente de que dicho personal haya hecho uso de ellas.</t>
  </si>
  <si>
    <t>En caso de que el personal adscrito no haya contado con determinada prestación laboral, o no cuente con información para determinarlo, indíquelo en la columna correspondiente conforme al catálogo respectivo y deje el resto de la fila en blanco.</t>
  </si>
  <si>
    <t>Para cada tipo de evaluación, la cantidad registrada en la columna "Total" debe ser igual a la suma de las cantidades reportadas como respuesta en la columna "Total" de las corporaciones policiales listadas en el numeral 1 de la pregunta 1.12, así como corresponder a su desagregación por sexo. En caso de que esta instrucción no le aplique, justifíquelo en el recuadro que se encuentra al final de la tabla de respuesta.</t>
  </si>
  <si>
    <t>Catálogo de motivos de las protestas realizadas por el personal adscrito a la institución encargada de la función de seguridad pública</t>
  </si>
  <si>
    <t xml:space="preserve"> Formas de protesta</t>
  </si>
  <si>
    <t>Para cada forma de protesta, la cantidad registrada en la columna "Total" debe ser igual o menor a la suma de las cantidades reportadas en las columnas del apartado "Motivo", toda vez que una protesta pudo haberse derivado de uno o más motivos.</t>
  </si>
  <si>
    <t>Para cada forma de protesta, la cantidad registrada en cada una de las columnas del apartado "Motivo" debe ser igual o menor a la cantidad reportada en la columna "Total".</t>
  </si>
  <si>
    <t>Anote la cantidad de personal adscrito al cierre del año 2022 a las corporaciones policiales de la institución encargada de la función de seguridad pública de su municipio, según esquema de jornada laboral y sexo.</t>
  </si>
  <si>
    <t>En caso de que registre algún valor numérico mayor a cero en el numeral 14, debe anotar el(los) tipo(s) de esquema(s) de jornada laboral en el recuadro destinado para tal efecto que se encuentra al final de la tabla de respuesta.</t>
  </si>
  <si>
    <t>Elementos de uniforme policial</t>
  </si>
  <si>
    <t>Indique los elementos de uniforme policial que durante el año 2022 se otorgaron al personal adscrito a las corporaciones policiales de la institución encargada de la función de seguridad pública de su municipio. Por cada uno de estos, anote el total de elementos de uniforme policial otorgados y señale la frecuencia en la que se otorgó a dicho personal durante el referido año, utilizando para tal efecto el catálogo que se presenta en la parte inferior de la siguiente tabla.</t>
  </si>
  <si>
    <t>Indique si durante el año 2022 la institución encargada de la función de seguridad pública de su municipio tuvo registro de las formas de protesta listadas por parte del personal adscrito a la misma. En caso afirmativo, anote la cantidad de protestas realizadas por el personal adscrito a la institución encargada de la función de seguridad pública de su municipio durante el referido año, según motivo; utilizando para tal efecto el catálogo que se presenta en la parte inferior de la siguiente tabla.</t>
  </si>
  <si>
    <t>En caso de que determinado elemento de uniforme policial no se haya otorgado al personal adscrito a las corporaciones policiales, o no cuente con información para determinarlo, indíquelo en la columna correspondiente conforme al catálogo respectivo y deje el resto de la fila en blanco.</t>
  </si>
  <si>
    <t>Los numerales 11, 12 y 13 refieren a aquellos casos en los que el respectivo uniforme fue otorgado de manera completa (con todos sus elementos) al personal adscrito a las corporaciones policiales, no como elementos individuales proporcionados por separado. De ser este el caso, la información que se registre en dichos numerales no debe considerarse en los numerales asociados a los elementos individuales correspondientes.</t>
  </si>
  <si>
    <t>Indique los tipos de equipamiento o instrumentos para el uso de la fuerza que al cierre del año 2022 se habían otorgado y/o asignado al personal adscrito a las corporaciones policiales de la institución encargada de la función de seguridad pública de su municipio. Por cada uno de estos, anote el total de equipamiento o instrumentos para el uso de la fuerza otorgados y/o asignados, así como la cantidad de dicho personal, según sexo, que al cierre del referido año se le había otorgado y/o asignado.</t>
  </si>
  <si>
    <t>Tipos de equipamiento y de instrumentos para el uso de la fuerza</t>
  </si>
  <si>
    <t>En caso de que determinado tipo de equipamiento o instrumento para el uso de la fuerza no se haya otorgado y/o asignado al personal adscrito a las corporaciones policiales, o no cuente con información para determinarlo, indíquelo en la columna correspondiente conforme al catálogo respectivo y deje el resto de la fila en blanco.</t>
  </si>
  <si>
    <t xml:space="preserve">Para cada tipo de equipamiento o instrumento para el uso de la fuerza, la cantidad registrada en la columna "Total" debe ser igual o menor a la cantidad reportada en la columna "Equipamiento o instrumentos para el uso de la fuerza otorgados y/o asignados". En caso de que esta instrucción no le aplique, justifíquelo en el recuadro que se encuentra al final de la tabla de respuesta. </t>
  </si>
  <si>
    <t>Para cada tipo de equipamiento o instrumento para el uso de la fuerza, la cantidad registrada en la columna "Total" debe ser igual o menor a la suma de las cantidades reportadas como respuesta en la columna "Total" de las corporaciones policiales listadas en el numeral 1 de la pregunta 1.12, así como corresponder a su desagregación por sexo.</t>
  </si>
  <si>
    <r>
      <t xml:space="preserve">1. Protocolos de actuación </t>
    </r>
    <r>
      <rPr>
        <i/>
        <sz val="8"/>
        <color theme="1"/>
        <rFont val="Arial"/>
        <family val="2"/>
      </rPr>
      <t>(atención a víctimas; uso de la fuerza; control de multitudes durante marchas, manifestaciones o protestas sociales u otros similares)</t>
    </r>
  </si>
  <si>
    <t>3. Evaluaciones y/o revisiones externas por parte de otras autoridades o instituciones</t>
  </si>
  <si>
    <r>
      <t xml:space="preserve">4. Mecanismos de supervisión civil </t>
    </r>
    <r>
      <rPr>
        <i/>
        <sz val="8"/>
        <rFont val="Arial"/>
        <family val="2"/>
      </rPr>
      <t>(auditor civil, monitor civil u otros similares)</t>
    </r>
  </si>
  <si>
    <t>6. Mecanismos de evaluación de los servicios de seguridad pública por parte de las y los ciudadanos</t>
  </si>
  <si>
    <t>Unidad de asuntos internos u homóloga</t>
  </si>
  <si>
    <t xml:space="preserve">Indique si al cierre del año 2022 la unidad de asuntos internos u homóloga contaba con algún catálogo de faltas o infracciones disciplinarias y sanciones o correctivos disciplinarios relacionados con el personal adscrito a la institución encargada de la función de seguridad pública de su municipio. En caso afirmativo, especifique el lugar donde se encuentra disponible o, en su defecto, la no disponibilidad del mismo. </t>
  </si>
  <si>
    <t>Faltas o infracciones disciplinarias con mayor frecuencia</t>
  </si>
  <si>
    <t>En caso de que la unidad de asuntos Internos u homóloga no haya contado con algún catálogo de faltas o infracciones disciplinarias y sanciones o correctivos disciplinarios, se haya encontrado en proceso de integración, o no cuente con información para determinarlo, indíquelo en la columna correspondiente conforme al catálogo respectivo y deje en blanco el resto de la fila y la tabla "Faltas o infracciones disciplinarias con mayor frecuencia".</t>
  </si>
  <si>
    <t>En caso de que la unidad de asuntos internos u homóloga haya contado con algún catálogo de faltas o infracciones disciplinarias y sanciones o correctivos disciplinarios, y este se haya encontrado disponible en línea, deje en blanco la tabla "Faltas o infracciones disciplinarias con mayor frecuencia".</t>
  </si>
  <si>
    <t>En caso de que la unidad de asuntos internos u homóloga haya contado con algún catálogo de faltas o infracciones disciplinarias y sanciones o correctivos disciplinarios, pero este no se encuentre disponible en línea, en la columna "Sitio donde se encuentra disponible (URL)" anote "NA" (No aplica) y registre en la tabla "Faltas o infracciones disciplinarias con mayor frecuencia" las diez más frecuentes.</t>
  </si>
  <si>
    <r>
      <t xml:space="preserve">Otro tipo de sanción o correctivo disciplinario:
</t>
    </r>
    <r>
      <rPr>
        <i/>
        <sz val="8"/>
        <rFont val="Arial"/>
        <family val="2"/>
      </rPr>
      <t>(especifique)</t>
    </r>
  </si>
  <si>
    <r>
      <t xml:space="preserve">Otro tipo de falta o infracción disciplinaria:
</t>
    </r>
    <r>
      <rPr>
        <i/>
        <sz val="8"/>
        <rFont val="Arial"/>
        <family val="2"/>
      </rPr>
      <t>(especifique)</t>
    </r>
  </si>
  <si>
    <t>Abstenerse de informar oportunamente a las y los superiores de la inasistencia al servicio de sus personas subordinadas</t>
  </si>
  <si>
    <t>Asistir uniformado(a) a bares, cantinas o cualquier centro de esta naturaleza, si no media orden expresa para el desempeño de sus funciones o en caso de flagrancia</t>
  </si>
  <si>
    <t>Dictar órdenes que lesionen la dignidad o decoro de las personas subalternas</t>
  </si>
  <si>
    <t>Faltar el respeto a las personas superioras, subordinadas u homólogas</t>
  </si>
  <si>
    <t>Tipo de faltas o infracciones disciplinarias</t>
  </si>
  <si>
    <t>Ejercer violencia de género en contra del personal de la institución encargada de la función de seguridad pública</t>
  </si>
  <si>
    <t xml:space="preserve">Otro tipo de falta o infracción disciplinaria </t>
  </si>
  <si>
    <t>Otro tipo de sanción o correctivo disciplinario</t>
  </si>
  <si>
    <r>
      <t xml:space="preserve">7.- </t>
    </r>
    <r>
      <rPr>
        <b/>
        <i/>
        <sz val="8"/>
        <rFont val="Arial"/>
        <family val="2"/>
      </rPr>
      <t xml:space="preserve">Policía preventiva: </t>
    </r>
    <r>
      <rPr>
        <i/>
        <sz val="8"/>
        <rFont val="Arial"/>
        <family val="2"/>
      </rPr>
      <t>se refiere al cuerpo policial de la institución encargada de la función de seguridad pública responsable de velar por el orden, la moral y la seguridad pública. Se encarga específicamente de prevenir la comisión de faltas administrativas y delitos; prestar auxilio a la población en caso de siniestros, accidentes o desastres naturales; intervenir en materia de seguridad pública en coadyuvancia con las autoridades competentes en la investigación y persecución de delitos; así como detener personas o asegurar bienes que sean objeto, instrumento o producto de un delito. En las denominaciones de las corporaciones policiales se pueden encontrar a la policía preventiva municipal, de proximidad, acreditable, de reacción, o cualquier otra que desempeñe las funciones antes descritas.</t>
    </r>
  </si>
  <si>
    <t>Para cada forma de protesta, en caso de que no haya tenido registro de protestas realizadas por el personal adscrito, o no cuente con información para determinarlo, indíquelo en la columna correspondiente conforme al catálogo respectivo y deje el resto de la fila en blanco.</t>
  </si>
  <si>
    <r>
      <t xml:space="preserve">¿Tuvo registro de protestas realizadas por el personal adscrito a la institución encargada de la función de seguridad pública?
</t>
    </r>
    <r>
      <rPr>
        <i/>
        <sz val="8"/>
        <color theme="1"/>
        <rFont val="Arial"/>
        <family val="2"/>
      </rPr>
      <t>(1. Sí / 2. No / 9. No identificado)</t>
    </r>
  </si>
  <si>
    <t>La suma de las cantidades registradas en la columna "Total" debe ser igual o menor a la cantidad reportada como respuesta en la columna "Total" del numeral 4 de la tabla I de la pregunta anterior, así como corresponder a su desagregación por grado de organización jerárquica y sexo.</t>
  </si>
  <si>
    <t>Personas servidoras públicas</t>
  </si>
  <si>
    <r>
      <t xml:space="preserve">4.- </t>
    </r>
    <r>
      <rPr>
        <b/>
        <i/>
        <sz val="8"/>
        <rFont val="Arial"/>
        <family val="2"/>
      </rPr>
      <t>Mandos:</t>
    </r>
    <r>
      <rPr>
        <i/>
        <sz val="8"/>
        <rFont val="Arial"/>
        <family val="2"/>
      </rPr>
      <t xml:space="preserve"> se refiere a las personas servidoras públicas que ocupan un puesto de mando, coordinación y/o ejecución de funciones acorde con las áreas o unidades administrativas que conforman a la institución encargada de la función de seguridad pública, como son: personas secretarias, subsecretarias, directoras, subdirectoras, secretarias generales, coordinadoras generales o de área, administradoras generales o de área, jefas de departamento o de área, o cualquier otra con funciones similares. </t>
    </r>
  </si>
  <si>
    <t>1.54.-</t>
  </si>
  <si>
    <t>1.55.-</t>
  </si>
  <si>
    <t>1.60.-</t>
  </si>
  <si>
    <t>1.72.-</t>
  </si>
  <si>
    <t>3.- Únicamente debe considerar la información de la institución encargada de la función de seguridad pública de su municipio. En caso de que esta institución se encuentre adscrita a algún ente público de otro ámbito de gobierno, solo debe considerar la información de la unidad administrativa o área responsable de dicha función.</t>
  </si>
  <si>
    <t>Formación inicial</t>
  </si>
  <si>
    <t>1.58.-</t>
  </si>
  <si>
    <t xml:space="preserve">1.59.- </t>
  </si>
  <si>
    <t>1.70.-</t>
  </si>
  <si>
    <t xml:space="preserve">1.71.- </t>
  </si>
  <si>
    <t>1.- En caso de que seleccione el código "2", "3" o "9" en la columna "¿Contaba con alguna unidad de proximidad social u homóloga?" de la pregunta 1.62, pase a la pregunta 1.69.</t>
  </si>
  <si>
    <t>1.- En caso de que seleccione el código "2", "3" o "9" en la columna "¿Contaba con alguna unidad de inteligencia y/o análisis u homóloga?" de la pregunta 1.69, pase a la pregunta 1.75.</t>
  </si>
  <si>
    <t>1.- En caso de que seleccione el código "2", "3" o "9" en la columna "¿Contaba con alguna unidad de investigación u homóloga?" de la pregunta 1.75, pase a la pregunta 1.84.</t>
  </si>
  <si>
    <t>1.- En caso de que seleccione el código "2", "3" o "9" en la columna "¿Contaba con alguna unidad de policía cibernética u homóloga?" de la pregunta 1.84, pase a la pregunta 1.98.</t>
  </si>
  <si>
    <t>2.- En caso de que seleccione el código "2" o "9" en la columna "¿La unidad de policía cibernética u homóloga impartió pláticas de prevención en materia de ciberseguridad?" de la pregunta 1.87, pase a la pregunta 1.90.</t>
  </si>
  <si>
    <t>La cantidad de cuarteles de policía que registre debe ser igual a la cantidad reportada como respuesta en la columna "En funcionamiento" del numeral 2 de la pregunta 1.106.</t>
  </si>
  <si>
    <t>Preguntas 1.62 a 1.98</t>
  </si>
  <si>
    <t>Preguntas 1.99 a 1.105</t>
  </si>
  <si>
    <t>Preguntas 1.106 a 1.121</t>
  </si>
  <si>
    <t>Preguntas 1.122 a 1.129</t>
  </si>
  <si>
    <t>Subsección I.10. Academias o institutos de formación policial</t>
  </si>
  <si>
    <t>I.10 Academias o institutos de formación policial</t>
  </si>
  <si>
    <t>Asimismo, tomando en consideración la naturaleza de la información solicitada en cada módulo, alguno de estos puede presentar apartados adicionales a los anteriores, mismos que obedecen a características específicas del programa estadístico relacionado. Dichos apartados pueden ser: complementos, anexos y adiciones.</t>
  </si>
  <si>
    <r>
      <t xml:space="preserve">Particularmente, en el </t>
    </r>
    <r>
      <rPr>
        <b/>
        <sz val="9"/>
        <color theme="1"/>
        <rFont val="Arial"/>
        <family val="2"/>
      </rPr>
      <t>módulo 3</t>
    </r>
    <r>
      <rPr>
        <sz val="9"/>
        <color theme="1"/>
        <rFont val="Arial"/>
        <family val="2"/>
      </rPr>
      <t xml:space="preserve"> (solo aplicable para los municipios) se solicita, entre otra, información sobre los recursos humanos y presupuestales, las unidades especializadas, la infraestructura para el ejercicio de la función, las asociaciones interinstitucionales y las certificaciones con las que cuenta la institución encargada de la función de seguridad pública de cada municipio; así como de los centros de atención de llamadas de emergencia y de las academias o institutos de formación policial de los que dispone para el ejercicio de sus funciones. De igual forma, sobre las puestas a disposición de objetos y de personas realizadas por el personal de dicha institución, así como las presuntas faltas cívicas y presuntos delitos reportados en las mismas; los aseguramientos de armas; los operativos policiales, patrullajes y remisiones de vehículos; las atenciones a personas víctimas y localización de personas desaparecidas y no localizadas; las infracciones de tránsito; los enfrentamientos con grupos de personas civiles armadas; los objetos robados y recuperados; y las actuaciones dentro del Sistema de Justicia Penal desarrolladas.</t>
    </r>
  </si>
  <si>
    <t>Se refiere a las personas servidoras públicas que ocupan un puesto de mando, coordinación y/o ejecución de funciones acorde con las áreas o unidades administrativas que conforman a la institución encargada de la función de seguridad pública, como son: personas secretarias, subsecretarias, directoras, subdirectoras, secretarias generales, coordinadoras generales o de área, administradoras generales o de área, jefas de departamento o de área, o cualquier otra con funciones similares.</t>
  </si>
  <si>
    <t>Evaluadores de riesgos procesales, supervisores de medidas cautelares y suspensión condicional del proceso</t>
  </si>
  <si>
    <r>
      <t xml:space="preserve">Formación continua </t>
    </r>
    <r>
      <rPr>
        <i/>
        <sz val="8"/>
        <rFont val="Arial"/>
        <family val="2"/>
      </rPr>
      <t xml:space="preserve">(actualización) </t>
    </r>
    <r>
      <rPr>
        <sz val="9"/>
        <rFont val="Arial"/>
        <family val="2"/>
      </rPr>
      <t>- No identificado</t>
    </r>
  </si>
  <si>
    <r>
      <t xml:space="preserve">Formación continua </t>
    </r>
    <r>
      <rPr>
        <i/>
        <sz val="8"/>
        <rFont val="Arial"/>
        <family val="2"/>
      </rPr>
      <t xml:space="preserve">(especialización) </t>
    </r>
    <r>
      <rPr>
        <sz val="9"/>
        <rFont val="Arial"/>
        <family val="2"/>
      </rPr>
      <t>- No identificado</t>
    </r>
  </si>
  <si>
    <t>En caso de que no se le hayan impartido acciones formativas al personal adscrito, o no cuente con información para determinarlo, indíquelo en la columna correspondiente conforme al catálogo respectivo y deje el resto de la fila en blanco.</t>
  </si>
  <si>
    <t>Se refiere a la persona titular o servidora pública de la institución designada para proveer la información de la presente sección, y que tiene el carácter de figura responsable de validar y oficializar la información. Cuando menos, se encuentra en el segundo o tercer nivel jerárquico de la misma.</t>
  </si>
  <si>
    <t>Se refiere a la persona servidora pública que, por las funciones que tiene asignadas dentro de la institución, es la principal productora y/o integradora de la información correspondiente a la presente sección y, cuando menos, se encuentra en el segundo o tercer nivel jerárquico de la misma.</t>
  </si>
  <si>
    <t>Se refiere a la persona servidora pública que, por las funciones que tiene asignadas dentro de la institución, es la segunda principal productora y/o integradora de la información correspondiente a la presente sección y, cuando menos, se encuentra en el segundo o tercer nivel jerárquico de la misma.</t>
  </si>
  <si>
    <t>Apoyo para los familiares del personal desaparecido o no localizado</t>
  </si>
  <si>
    <t>Apoyo para los familiares del personal fallecido en ejercicio de sus funciones</t>
  </si>
  <si>
    <r>
      <t xml:space="preserve">Apoyo funerario para los familiares del personal fallecido </t>
    </r>
    <r>
      <rPr>
        <i/>
        <sz val="8"/>
        <rFont val="Arial"/>
        <family val="2"/>
      </rPr>
      <t>(no incluye al personal fallecido en ejercicio de sus funciones)</t>
    </r>
  </si>
  <si>
    <r>
      <t xml:space="preserve">Protestas realizadas por el personal adscrito a la institución encargada de la función de seguridad pública, según motivo
</t>
    </r>
    <r>
      <rPr>
        <i/>
        <sz val="8"/>
        <rFont val="Arial"/>
        <family val="2"/>
      </rPr>
      <t>(ver catálogo)</t>
    </r>
  </si>
  <si>
    <r>
      <t xml:space="preserve">1.- </t>
    </r>
    <r>
      <rPr>
        <b/>
        <i/>
        <sz val="8"/>
        <color theme="1"/>
        <rFont val="Arial"/>
        <family val="2"/>
      </rPr>
      <t xml:space="preserve">Régimen disciplinario: </t>
    </r>
    <r>
      <rPr>
        <i/>
        <sz val="8"/>
        <color theme="1"/>
        <rFont val="Arial"/>
        <family val="2"/>
      </rPr>
      <t>se refiere al conjunto de disposiciones y principios disciplinarios internos sobre la actuación del personal adscrito a las instituciones policiales, mismos que establecen los deberes, las correcciones disciplinarias, las sanciones y los procedimientos para su aplicación. Esta categoría debe diferenciarse de las responsabilidades administrativas, cuya investigación, sustanciación y sanción corresponde a las autoridades competentes establecidas en la Ley General de Responsabilidades Administrativas o en la disposición normativa local aplicable en la materia.</t>
    </r>
  </si>
  <si>
    <t>Se refiere al conjunto de disposiciones y principios disciplinarios internos sobre la actuación del personal adscrito a las instituciones policiales, mismos que establecen los deberes, las correcciones disciplinarias, las sanciones y los procedimientos para su aplicación. Esta categoría debe diferenciarse de las responsabilidades administrativas, cuya investigación, sustanciación y sanción corresponde a las autoridades competentes establecidas en la Ley General de Responsabilidades Administrativas o en la disposición normativa local aplicable en la materia.</t>
  </si>
  <si>
    <r>
      <t xml:space="preserve">1.- </t>
    </r>
    <r>
      <rPr>
        <b/>
        <i/>
        <sz val="8"/>
        <rFont val="Arial"/>
        <family val="2"/>
      </rPr>
      <t xml:space="preserve">Unidad de asuntos internos u homóloga: </t>
    </r>
    <r>
      <rPr>
        <i/>
        <sz val="8"/>
        <rFont val="Arial"/>
        <family val="2"/>
      </rPr>
      <t>se refiere a la unidad o área administrativa de control interno policial encargada de supervisar y vigilar que el personal, en este caso adscrito a la institución encargada de la función de seguridad pública del municipio, cumpla con los deberes y normas establecidas en los ordenamientos legales que rigen su actuación. Para efectos del presente censo, se consideran las siguientes áreas al interior de esta:</t>
    </r>
  </si>
  <si>
    <t>Se refiere a la unidad o área administrativa de control interno policial encargada de supervisar y vigilar que el personal, en este caso adscrito a la institución encargada de la función de seguridad pública del municipio, cumpla con los deberes y normas establecidas en los ordenamientos legales que rigen su actuación. Para efectos del presente censo, se consideran las siguientes áreas al interior de esta:</t>
  </si>
  <si>
    <r>
      <rPr>
        <b/>
        <i/>
        <sz val="8"/>
        <rFont val="Arial"/>
        <family val="2"/>
      </rPr>
      <t>Área de supervisión o inspección:</t>
    </r>
    <r>
      <rPr>
        <i/>
        <sz val="8"/>
        <rFont val="Arial"/>
        <family val="2"/>
      </rPr>
      <t xml:space="preserve"> se refiere a las áreas destinadas a la realización de los procesos de supervisión e inspección que detecten irregularidades o actos ilícitos entre las personas integrantes de la institución.</t>
    </r>
  </si>
  <si>
    <r>
      <rPr>
        <b/>
        <i/>
        <sz val="8"/>
        <rFont val="Arial"/>
        <family val="2"/>
      </rPr>
      <t>Área de investigación:</t>
    </r>
    <r>
      <rPr>
        <i/>
        <sz val="8"/>
        <rFont val="Arial"/>
        <family val="2"/>
      </rPr>
      <t xml:space="preserve"> se refiere a las áreas destinadas a la investigación de las quejas y denuncias que permita acreditar la existencia de conductas irregulares e ilícitas cometidas por las personas que integran a la institución.</t>
    </r>
  </si>
  <si>
    <r>
      <rPr>
        <b/>
        <i/>
        <sz val="8"/>
        <rFont val="Arial"/>
        <family val="2"/>
      </rPr>
      <t>Área de determinación de expedientes:</t>
    </r>
    <r>
      <rPr>
        <i/>
        <sz val="8"/>
        <rFont val="Arial"/>
        <family val="2"/>
      </rPr>
      <t xml:space="preserve"> se refiere a las áreas destinadas a la determinación de los expedientes de investigación y su remisión a las instancias competentes, ya sea a la Comisión de Honor y Justicia u homóloga en el caso de que la falta amerite una sanción disciplinaria, o a las autoridades administrativas y penales competentes cuando la falta así lo amerite, de acuerdo con los ordenamientos legales aplicables.</t>
    </r>
  </si>
  <si>
    <r>
      <rPr>
        <b/>
        <sz val="9"/>
        <rFont val="Arial"/>
        <family val="2"/>
      </rPr>
      <t>Área de supervisión o inspección:</t>
    </r>
    <r>
      <rPr>
        <sz val="9"/>
        <rFont val="Arial"/>
        <family val="2"/>
      </rPr>
      <t xml:space="preserve"> se refiere a las áreas destinadas a la realización de los procesos de supervisión e inspección que detecten irregularidades o actos ilícitos entre las personas integrantes de la institución.</t>
    </r>
  </si>
  <si>
    <r>
      <rPr>
        <b/>
        <sz val="9"/>
        <rFont val="Arial"/>
        <family val="2"/>
      </rPr>
      <t>Área de investigación:</t>
    </r>
    <r>
      <rPr>
        <sz val="9"/>
        <rFont val="Arial"/>
        <family val="2"/>
      </rPr>
      <t xml:space="preserve"> se refiere a las áreas destinadas a la investigación de las quejas y denuncias que permita acreditar la existencia de conductas irregulares e ilícitas cometidas por las personas que integran a la institución.</t>
    </r>
  </si>
  <si>
    <r>
      <rPr>
        <b/>
        <sz val="9"/>
        <rFont val="Arial"/>
        <family val="2"/>
      </rPr>
      <t>Área de determinación de expedientes:</t>
    </r>
    <r>
      <rPr>
        <sz val="9"/>
        <rFont val="Arial"/>
        <family val="2"/>
      </rPr>
      <t xml:space="preserve"> se refiere a las áreas destinadas a la determinación de los expedientes de investigación y su remisión a las instancias competentes, ya sea a la Comisión de Honor y Justicia u homóloga en el caso de que la falta amerite una sanción disciplinaria, o a las autoridades administrativas y penales competentes cuando la falta así lo amerite, de acuerdo con los ordenamientos legales aplicables.</t>
    </r>
  </si>
  <si>
    <r>
      <t xml:space="preserve">¿La unidad de asuntos internos u homóloga contaba con algún catálogo de faltas o infracciones disciplinarias y sanciones o correctivos disciplinarios?
</t>
    </r>
    <r>
      <rPr>
        <i/>
        <sz val="8"/>
        <rFont val="Arial"/>
        <family val="2"/>
      </rPr>
      <t>(1. Sí / 2. En proceso de integración / 3. No / 9. No identificado)</t>
    </r>
  </si>
  <si>
    <t>En la tabla "Faltas o infracciones disciplinarias con mayor frecuencia" debe anotar el nombre de las faltas o infracciones disciplinarias impuestas con mayor frecuencia al personal adscrito a la institución encargada de la función de seguridad pública del municipio, comenzando por el primer renglón. En caso de no contar con diez faltas o infracciones disciplinarias, deje el resto de las filas en blanco.</t>
  </si>
  <si>
    <t>I.2.7 Personal lesionado, fallecido, desaparecido y no localizado</t>
  </si>
  <si>
    <t>1.- Debe considerar la información relacionada con el personal adscrito a la institución encargada de la función de seguridad pública del municipio que haya resultado lesionado en el desempeño de las funciones inherentes a su empleo, cargo o comisión; gozando, como consecuencia de ello, de alguna licencia por incapacidad temporal, parcial o total.</t>
  </si>
  <si>
    <r>
      <t xml:space="preserve">¿Tuvo registro de la lesión de alguna de sus personas servidoras públicas?
</t>
    </r>
    <r>
      <rPr>
        <i/>
        <sz val="8"/>
        <rFont val="Arial"/>
        <family val="2"/>
      </rPr>
      <t>(1. Sí / 2. No / 9. No identificado)</t>
    </r>
  </si>
  <si>
    <t>3.- En caso de que seleccione el código "2" o "9" en la columna "¿Tuvo registro de la lesión de alguna de sus personas servidoras públicas?" del numeral 2 de la pregunta 1.43, no puede registrar información en las preguntas 1.45 y 1.46.</t>
  </si>
  <si>
    <t>Para cada tabla, en caso de que haya seleccionado el código "2" o "9" en la columna "¿Tuvo registro de la lesión de alguna de sus personas servidoras públicas?" del respectivo numeral de la pregunta anterior, no puede registrar información en el presente reactivo.</t>
  </si>
  <si>
    <t>De acuerdo con el total de personal lesionado que reportó como respuesta en la pregunta anterior, anote, por cada uno de los años de referencia, la cantidad del mismo especificando su rango de edad, grado de organización jerárquica y sexo.</t>
  </si>
  <si>
    <t>Indique, por cada uno de los años de referencia, si la institución encargada de la función de seguridad pública de su municipio tuvo registro de la lesión de alguna de sus personas servidoras públicas. En caso afirmativo, anote la cantidad de personal lesionado durante el referido año, según sexo.</t>
  </si>
  <si>
    <t xml:space="preserve">En caso de que alguna persona servidora pública haya sido lesionada en más de una ocasión durante el año de referencia, debe ser considerada una sola vez en el registro de esta pregunta. </t>
  </si>
  <si>
    <t>Debe considerar los años cumplidos al momento de la lesión del personal adscrito a la institución encargada de la función de seguridad pública de su municipio. En caso de que alguna persona servidora pública haya sido lesionada en más de una ocasión durante el año de referencia y, por consiguiente, haya tenido edades diferentes en cada uno de estos eventos, debe considerar los años cumplidos al momento de la primera lesión sufrida.</t>
  </si>
  <si>
    <t>Para cada tabla, la suma de las cantidades registradas en la columna "Total" debe ser igual a la cantidad reportada como respuesta en la columna "Total" del respectivo numeral de la pregunta anterior, así como corresponder a su desagregación por sexo.</t>
  </si>
  <si>
    <t>Indique, por cada uno de los años de referencia, si la institución encargada de la función de seguridad pública de su municipio tuvo registro del fallecimiento de alguna de sus personas servidoras públicas. En caso afirmativo, anote la cantidad de personal fallecido durante el referido año, según sexo.</t>
  </si>
  <si>
    <t xml:space="preserve">Para cada año de referencia, en caso de que no haya tenido registro de la lesión de alguna de sus personas servidoras públicas, o no cuente con información para determinarlo, indíquelo en la columna correspondiente conforme al catálogo respectivo y deje el resto de la fila en blanco. </t>
  </si>
  <si>
    <t xml:space="preserve">Para cada año de referencia, en caso de que no haya tenido registro del fallecimiento de alguna de sus personas servidoras públicas, o no cuente con información para determinarlo, indíquelo en la columna correspondiente conforme al catálogo respectivo y deje el resto de la fila en blanco. </t>
  </si>
  <si>
    <r>
      <t xml:space="preserve">¿Tuvo registro del fallecimiento de alguna de sus personas servidoras públicas?
</t>
    </r>
    <r>
      <rPr>
        <i/>
        <sz val="8"/>
        <rFont val="Arial"/>
        <family val="2"/>
      </rPr>
      <t>(1. Sí / 2. No / 9. No identificado)</t>
    </r>
  </si>
  <si>
    <t>De acuerdo con el total de personal fallecido que reportó como respuesta en la pregunta anterior, anote, por cada uno de los años de referencia, la cantidad del mismo especificando su rango de edad, grado de organización jerárquica y sexo.</t>
  </si>
  <si>
    <t>Debe considerar los años cumplidos al momento del fallecimiento del personal adscrito a la institución encargada de la función de seguridad pública de su municipio.</t>
  </si>
  <si>
    <t>De acuerdo con el total de personal fallecido que reportó como respuesta en la pregunta anterior, anote, por cada uno de los años de referencia, la cantidad del mismo especificando el momento del fallecimiento, grado de organización jerárquica y sexo.</t>
  </si>
  <si>
    <t>De acuerdo con el total de personal fallecido por causas naturales que reportó como respuesta en la tabla I de la pregunta anterior, anote la cantidad del mismo que falleció por COVID-19, según grado de organización jerárquica y sexo.</t>
  </si>
  <si>
    <t>De acuerdo con el total de personal fallecido por homicidio o suicidio que reportó como respuesta en la tabla II de la pregunta 1.50, anote la cantidad del mismo especificando el instrumento utilizado para tal cometido, causa del fallecimiento y sexo.</t>
  </si>
  <si>
    <t>De acuerdo con el total de personal fallecido durante la jornada laboral que reportó como respuesta en la tabla II de la pregunta 1.49, anote la cantidad del mismo especificando el evento asociado al fallecimiento, grado de organización jerárquica y sexo.</t>
  </si>
  <si>
    <t>Únicamente debe considerar al personal adscrito a la institución encargada de la función de seguridad pública de su municipio que haya fallecido durante su jornada laboral por eventos relacionados con el ejercicio de las funciones inherentes a su empleo, cargo o comisión; por lo que lo que no debe considerar aquellos elementos fallecidos por suicidio, accidentes no vinculados con su trabajo y/o causas naturales, aunque su deceso haya ocurrido durante su jornada laboral.</t>
  </si>
  <si>
    <t>La suma de las cantidades registradas en la columna "Total" debe ser igual o menor a la cantidad reportada como respuesta en la columna "Total" del numeral 1 de la tabla II de la pregunta 1.49, así como corresponder a su desagregación por grado de organización jerárquica y sexo.</t>
  </si>
  <si>
    <r>
      <t>Enfrentamientos con grupos de personas civiles armadas</t>
    </r>
    <r>
      <rPr>
        <i/>
        <sz val="8"/>
        <rFont val="Arial"/>
        <family val="2"/>
      </rPr>
      <t xml:space="preserve"> (incluye delincuencia organizada)</t>
    </r>
  </si>
  <si>
    <t>Persecución de persona sospechosa</t>
  </si>
  <si>
    <r>
      <t xml:space="preserve">Enfrentamientos con grupos de personas civiles armadas </t>
    </r>
    <r>
      <rPr>
        <i/>
        <sz val="8"/>
        <rFont val="Arial"/>
        <family val="2"/>
      </rPr>
      <t>(incluye delincuencia organizada)</t>
    </r>
  </si>
  <si>
    <t>I.2.7.3 Personal desaparecido y no localizado</t>
  </si>
  <si>
    <r>
      <t xml:space="preserve">1.- </t>
    </r>
    <r>
      <rPr>
        <b/>
        <i/>
        <sz val="8"/>
        <color theme="1"/>
        <rFont val="Arial"/>
        <family val="2"/>
      </rPr>
      <t xml:space="preserve">Personal desaparecido: </t>
    </r>
    <r>
      <rPr>
        <i/>
        <sz val="8"/>
        <color theme="1"/>
        <rFont val="Arial"/>
        <family val="2"/>
      </rPr>
      <t>se refiere a aquella persona servidora pública cuyo paradero se desconoce y se presuma, a partir de cualquier indicio, que su ausencia se relaciona con la comisión de algún delito.</t>
    </r>
  </si>
  <si>
    <r>
      <t xml:space="preserve">2.- </t>
    </r>
    <r>
      <rPr>
        <b/>
        <i/>
        <sz val="8"/>
        <color theme="1"/>
        <rFont val="Arial"/>
        <family val="2"/>
      </rPr>
      <t xml:space="preserve">Personal no localizado: </t>
    </r>
    <r>
      <rPr>
        <i/>
        <sz val="8"/>
        <color theme="1"/>
        <rFont val="Arial"/>
        <family val="2"/>
      </rPr>
      <t>se refiere a aquella persona servidora pública cuya ubicación se desconoce y, de acuerdo con la información reportada a la autoridad, su ausencia no se relaciona con la probable comisión de algún delito.</t>
    </r>
  </si>
  <si>
    <t>Se refiere a aquella persona servidora pública cuyo paradero se desconoce y se presuma, a partir de cualquier indicio, que su ausencia se relaciona con la comisión de algún delito.</t>
  </si>
  <si>
    <t>Se refiere a aquella persona servidora pública cuya ubicación se desconoce y, de acuerdo con la información reportada a la autoridad, su ausencia no se relaciona con la probable comisión de algún delito.</t>
  </si>
  <si>
    <t xml:space="preserve">Para cada año de referencia, en caso de que no haya tenido registro de la desaparición y/o no localización de alguna de sus personas servidoras públicas, o no cuente con información para determinarlo, indíquelo en la columna correspondiente conforme al catálogo respectivo y deje el resto de la fila en blanco. </t>
  </si>
  <si>
    <r>
      <t xml:space="preserve">¿Tuvo registro de la desaparición y/o no localización de alguna de sus personas servidoras públicas?
</t>
    </r>
    <r>
      <rPr>
        <i/>
        <sz val="8"/>
        <rFont val="Arial"/>
        <family val="2"/>
      </rPr>
      <t>(1. Sí / 2. No / 9. No identificado)</t>
    </r>
  </si>
  <si>
    <t>Para cada tabla, en caso de que haya seleccionado el código "2" o "9" en la columna "¿Tuvo registro de la desaparición y/o no localización de alguna de sus personas servidoras públicas?" del respectivo numeral de la pregunta anterior, no puede registrar información en el presente reactivo.</t>
  </si>
  <si>
    <t>De acuerdo con el total de personal lesionado que reportó como respuesta en la tabla II de la pregunta anterior, anote la cantidad del mismo especificando el número de veces que fue lesionado, grado de organización jerárquica y sexo.</t>
  </si>
  <si>
    <t>La suma de las cantidades registradas en la columna "Total" debe ser igual a la suma de las cantidades reportadas como respuesta en la columna "Total" de la tabla II de la pregunta anterior, así como corresponder a su desagregación por grado de organización jerárquica y sexo.</t>
  </si>
  <si>
    <t>La suma de las cantidades registradas en la columna "Total" debe ser igual o mayor a la suma de las cantidades reportadas como respuesta en la columna "Total" de la tabla II de la pregunta 1.44, así como corresponder a su desagregación por grado de organización jerárquica y sexo; toda vez que una persona servidora pública pudo haber recibido uno o más tipos de incapacidad, ya sea por una misma lesión o por lesiones distintas.</t>
  </si>
  <si>
    <t>La cantidad registrada en la columna "Total" de cada tipo de incapacidad recibida debe ser igual o menor a la suma de las cantidades reportadas como respuesta en la columna "Total" de la tabla II de la pregunta 1.44, así como corresponder a su desagregación por grado de organización jerárquica y sexo. En caso de que esta instrucción no le aplique, justifíquelo en el recuadro que se encuentra al final de la tabla de respuesta.</t>
  </si>
  <si>
    <t>2.- Para cada año de referencia, en caso de que seleccione el código "2" o "9" en la columna "¿Tuvo registro del fallecimiento de alguna de sus personas servidoras públicas?" de la pregunta 1.47, no puede registrar información en las preguntas 1.48, 1.49 y 1.50.</t>
  </si>
  <si>
    <t>De acuerdo con el total de personal fallecido que reportó como respuesta en la pregunta 1.48, anote, por cada uno de los años de referencia, la cantidad del mismo especificando la causa del fallecimiento, grado de organización jerárquica y sexo.</t>
  </si>
  <si>
    <t>Para cada tabla, la suma de las cantidades registradas en la columna "Total" debe ser igual a la suma de las cantidades reportadas como respuesta en la columna "Total" de la respectiva tabla de la pregunta anterior, así como corresponder a su desagregación por grado de organización jerárquica y sexo.</t>
  </si>
  <si>
    <t>Para cada tabla, la suma de las cantidades registradas en la columna "Total" debe ser igual a la suma de las cantidades reportadas como respuesta en la columna "Total" de la respectiva tabla de la pregunta 1.48, así como corresponder a su desagregación por grado de organización jerárquica y sexo.</t>
  </si>
  <si>
    <t>En caso de que la suma de las cantidades reportadas como respuesta en la columna "Total" de los tipos de homicidio listados en el numeral 1 de la tabla II de la pregunta 1.50 no sea un dato numérico mayor a cero, no puede registrar información en el apartado "Homicidio".</t>
  </si>
  <si>
    <t>En caso de que la cantidad reportada como respuesta en la columna "Total" del numeral 2 de la tabla II de la pregunta 1.50 no sea un dato numérico mayor a cero, no puede registrar información en el apartado "Suicidio".</t>
  </si>
  <si>
    <t>En caso de que la cantidad reportada como respuesta en la columna "Total" del numeral 1 de la tabla II de la pregunta 1.49 no sea un dato numérico mayor a cero, no puede registrar información en el presente reactivo.</t>
  </si>
  <si>
    <t>De acuerdo con el total de personal lesionado que reportó como respuesta en la tabla II de la pregunta 1.44, anote la cantidad del mismo especificando el tipo de incapacidad recibida, grado de organización jerárquica y sexo.</t>
  </si>
  <si>
    <t>Preguntas 1.2 a 1.55</t>
  </si>
  <si>
    <t>1.- En caso de que seleccione para los dos años de referencia el código "2" o "9" en la columna "¿Tuvo registro del fallecimiento de alguna de sus personas servidoras públicas?" de la pregunta 1.47, pase a la pregunta 1.54.</t>
  </si>
  <si>
    <t>2.- En caso de que seleccione para los dos años de referencia el código "2" o "9" en la columna "¿Tuvo registro de la lesión de alguna de sus personas servidoras públicas?" de la pregunta 1.43, pase a la pregunta 1.47.</t>
  </si>
  <si>
    <t>Persona(s) representante(s) de la unidad de asuntos internos u homóloga de la institución encargada de la función de seguridad pública del municipio</t>
  </si>
  <si>
    <t>Persona(s) representante(s) del personal adscrito a la institución encargada de la función de seguridad pública del municipio</t>
  </si>
  <si>
    <t>Personas servidoras públicas y/o representantes</t>
  </si>
  <si>
    <r>
      <t xml:space="preserve">Otra persona servidora pública y/o representante </t>
    </r>
    <r>
      <rPr>
        <i/>
        <sz val="8"/>
        <rFont val="Arial"/>
        <family val="2"/>
      </rPr>
      <t>(especifique)</t>
    </r>
  </si>
  <si>
    <r>
      <rPr>
        <sz val="9"/>
        <rFont val="Arial"/>
        <family val="2"/>
      </rPr>
      <t>Otra persona servidora pública y/o representante:</t>
    </r>
    <r>
      <rPr>
        <sz val="8"/>
        <rFont val="Arial"/>
        <family val="2"/>
      </rPr>
      <t xml:space="preserve">
</t>
    </r>
    <r>
      <rPr>
        <i/>
        <sz val="8"/>
        <rFont val="Arial"/>
        <family val="2"/>
      </rPr>
      <t>(especifique)</t>
    </r>
  </si>
  <si>
    <t>En caso de que seleccione para el numeral 7 el código "1" en la columna "¿Integraba a la Comisión de Honor y Justicia u homóloga?", debe anotar el nombre del(os) cargo(s) de la(s) persona(s) servidora(s) pública(s) y/o representante(s) en el recuadro destinado para tal efecto que se encuentra al final de la tabla de respuesta.</t>
  </si>
  <si>
    <t>Anote el total de sesiones celebradas durante el año 2022 por la Comisión de Honor y Justicia u homóloga.</t>
  </si>
  <si>
    <t>Total de sesiones de la Comisión de Honor y Justicia u homóloga</t>
  </si>
  <si>
    <t>Preguntas 1.56 a 1.61</t>
  </si>
  <si>
    <r>
      <t>1.-</t>
    </r>
    <r>
      <rPr>
        <b/>
        <i/>
        <sz val="8"/>
        <rFont val="Arial"/>
        <family val="2"/>
      </rPr>
      <t xml:space="preserve"> Proximidad social: </t>
    </r>
    <r>
      <rPr>
        <i/>
        <sz val="8"/>
        <rFont val="Arial"/>
        <family val="2"/>
      </rPr>
      <t>se refiere a la estrategia de gestión policial que, además de combatir la violencia y la delincuencia, busca identificar y resolver sus causas. Esta estrategia promueve el acercamiento con las y los ciudadanos (mismos que son vistos como corresponsables en la producción de la seguridad) a efecto de conocer sus problemas y solucionarlos colaborativamente.</t>
    </r>
  </si>
  <si>
    <t>Se refiere a la estrategia de gestión policial que, además de combatir la violencia y la delincuencia, busca identificar y resolver sus causas. Esta estrategia promueve el acercamiento con las y los ciudadanos (mismos que son vistos como corresponsables en la producción de la seguridad) a efecto de conocer sus problemas y solucionarlos colaborativamente.</t>
  </si>
  <si>
    <r>
      <t>2.-</t>
    </r>
    <r>
      <rPr>
        <b/>
        <i/>
        <sz val="8"/>
        <rFont val="Arial"/>
        <family val="2"/>
      </rPr>
      <t xml:space="preserve"> Redes vecinales: </t>
    </r>
    <r>
      <rPr>
        <i/>
        <sz val="8"/>
        <rFont val="Arial"/>
        <family val="2"/>
      </rPr>
      <t>se refiere a los mecanismos de colaboración conjunta entre las y los vecinos con las autoridades de seguridad pública a efecto de establecer canales permanentes de comunicación, fortalecer la confianza ciudadana, coadyuvar a la prevención de los delitos, generar diagnósticos y alternativas de solución para los conflictos de la comunidad, entre otros objetivos.</t>
    </r>
  </si>
  <si>
    <t>Se refiere a los mecanismos de colaboración conjunta entre las y los vecinos con las autoridades de seguridad pública a efecto de establecer canales permanentes de comunicación, fortalecer la confianza ciudadana, coadyuvar a la prevención de los delitos, generar diagnósticos y alternativas de solución para los conflictos de la comunidad, entre otros objetivos.</t>
  </si>
  <si>
    <t>Anote la cantidad de personal adscrito al cierre del año 2022 a la unidad de proximidad social u homóloga, según rango de edad y sexo.</t>
  </si>
  <si>
    <t>Indique si al cierre del año 2022 la unidad de proximidad social u homóloga contaba con alguna sectorización del territorio para la distribución y priorización de los recursos asignados. En caso afirmativo, anote la cantidad de unidades de división territorial que conformaban dicha sectorización al cierre del referido año, según tipo.</t>
  </si>
  <si>
    <t xml:space="preserve">En caso de que la unidad de proximidad social u homóloga no haya contado con alguna sectorización del territorio, se haya encontrado en proceso de integración, o no cuente con información para determinarlo, indíquelo en la columna correspondiente conforme al catálogo respectivo y deje el resto de la fila en blanco. </t>
  </si>
  <si>
    <t>En caso de que haya seleccionado el código "2", "3" o "9" en la columna "¿La unidad de proximidad social u homóloga contaba con alguna sectorización del territorio?" de la pregunta anterior, no puede contestar este reactivo.</t>
  </si>
  <si>
    <t>En caso de que la unidad de proximidad social u homóloga haya contado con cartografía digital sobre la sectorización del territorio, pero esta no se encuentre disponible en línea, en la columna "Sitio donde se encuentra disponible (URL)" anote "NA" (No aplica) y proporciónela en formato electrónico (CD, SharePoint, USB, etc.).</t>
  </si>
  <si>
    <r>
      <t xml:space="preserve">2. Contacto e interacción con la ciudadanía </t>
    </r>
    <r>
      <rPr>
        <i/>
        <sz val="8"/>
        <rFont val="Arial"/>
        <family val="2"/>
      </rPr>
      <t>(con fines informativos, preventivos y/o de identificación de problemas)</t>
    </r>
  </si>
  <si>
    <r>
      <t xml:space="preserve">2.- </t>
    </r>
    <r>
      <rPr>
        <b/>
        <i/>
        <sz val="8"/>
        <rFont val="Arial"/>
        <family val="2"/>
      </rPr>
      <t xml:space="preserve">Análisis de redes de vínculos: </t>
    </r>
    <r>
      <rPr>
        <i/>
        <sz val="8"/>
        <rFont val="Arial"/>
        <family val="2"/>
      </rPr>
      <t>se refiere a la técnica de visualización de datos que permite identificar las relaciones existentes entre los actores o agentes relevantes para la realización de una investigación. La construcción de una red de vínculo requiere la consideración de los actores o nodos (las entidades sociales cuyas relaciones se van a estudiar, mismas que pueden incluir individuos, organizaciones o grupos), las características relevantes asociadas a estos actores (por ejemplo, la edad, la relación familiar y el papel en el grupo), así como los vínculos entre estos nodos (como el parentesco, la amistad, las líneas de comunicación y las transferencias de negocios).</t>
    </r>
  </si>
  <si>
    <t>Se refiere a la técnica de visualización de datos que permite identificar las relaciones existentes entre los actores o agentes relevantes para la realización de una investigación. La construcción de una red de vínculo requiere la consideración de los actores o nodos (las entidades sociales cuyas relaciones se van a estudiar, mismas que pueden incluir individuos, organizaciones o grupos), las características relevantes asociadas a estos actores (por ejemplo, la edad, la relación familiar y el papel en el grupo), así como los vínculos entre estos nodos (como el parentesco, la amistad, las líneas de comunicación y las transferencias de negocios).</t>
  </si>
  <si>
    <r>
      <t xml:space="preserve">3.- </t>
    </r>
    <r>
      <rPr>
        <b/>
        <i/>
        <sz val="8"/>
        <rFont val="Arial"/>
        <family val="2"/>
      </rPr>
      <t>Análisis de tendencias temporales:</t>
    </r>
    <r>
      <rPr>
        <i/>
        <sz val="8"/>
        <rFont val="Arial"/>
        <family val="2"/>
      </rPr>
      <t xml:space="preserve"> se refiere a la técnica de estudio sistemático del delito que tiene por objetivo analizar la evolución de este fenómeno en el tiempo a efecto de prevenir su incidencia a través de métodos y cálculos algorítmicos para encontrar eficientemente patrones útiles dentro de un gran número de datos, por ejemplo, el crecimiento en los robos a vehículos, homicidios, violaciones, asaltos, entre otros.</t>
    </r>
  </si>
  <si>
    <t>Se refiere a la técnica de estudio sistemático del delito que tiene por objetivo analizar la evolución de este fenómeno en el tiempo a efecto de prevenir su incidencia a través de métodos y cálculos algorítmicos para encontrar eficientemente patrones útiles dentro de un gran número de datos, por ejemplo, el crecimiento en los robos a vehículos, homicidios, violaciones, asaltos, entre otros.</t>
  </si>
  <si>
    <r>
      <t xml:space="preserve">4.- </t>
    </r>
    <r>
      <rPr>
        <b/>
        <i/>
        <sz val="8"/>
        <rFont val="Arial"/>
        <family val="2"/>
      </rPr>
      <t xml:space="preserve">Análisis de victimización repetida y/o cercana: </t>
    </r>
    <r>
      <rPr>
        <i/>
        <sz val="8"/>
        <rFont val="Arial"/>
        <family val="2"/>
      </rPr>
      <t>se</t>
    </r>
    <r>
      <rPr>
        <b/>
        <i/>
        <sz val="8"/>
        <rFont val="Arial"/>
        <family val="2"/>
      </rPr>
      <t xml:space="preserve"> </t>
    </r>
    <r>
      <rPr>
        <i/>
        <sz val="8"/>
        <rFont val="Arial"/>
        <family val="2"/>
      </rPr>
      <t>refiere al análisis de la pauta descrita en el aumento del riesgo que se produce después de una victimización inicial. Diversos estudios y pruebas empíricas respaldan que la víctima de algún delito corre mayor riesgo de volver a serlo. Lo anterior no asegura que sea víctima nuevamente, sino que se encuentra en una situación de riesgo elevado. Este mayor nivel de riesgo de victimización repetida decae con el tiempo, cayendo al mismo nivel de riesgo que otros en un plazo aproximado de 1 a 2 meses.</t>
    </r>
  </si>
  <si>
    <r>
      <t>Se</t>
    </r>
    <r>
      <rPr>
        <b/>
        <sz val="9"/>
        <rFont val="Arial"/>
        <family val="2"/>
      </rPr>
      <t xml:space="preserve"> </t>
    </r>
    <r>
      <rPr>
        <sz val="9"/>
        <rFont val="Arial"/>
        <family val="2"/>
      </rPr>
      <t>refiere al análisis de la pauta descrita en el aumento del riesgo que se produce después de una victimización inicial. Diversos estudios y pruebas empíricas respaldan que la víctima de algún delito corre mayor riesgo de volver a serlo. Lo anterior no asegura que sea víctima nuevamente, sino que se encuentra en una situación de riesgo elevado. Este mayor nivel de riesgo de victimización repetida decae con el tiempo, cayendo al mismo nivel de riesgo que otros en un plazo aproximado de 1 a 2 meses.</t>
    </r>
  </si>
  <si>
    <r>
      <t xml:space="preserve">5.- </t>
    </r>
    <r>
      <rPr>
        <b/>
        <i/>
        <sz val="8"/>
        <rFont val="Arial"/>
        <family val="2"/>
      </rPr>
      <t xml:space="preserve">Área de ingeniería de datos: </t>
    </r>
    <r>
      <rPr>
        <i/>
        <sz val="8"/>
        <rFont val="Arial"/>
        <family val="2"/>
      </rPr>
      <t>se refiere al área dedicada a la recopilación, almacenamiento, procesamiento, intercambio, actualización y visualización de datos a efecto de generar insumos para la toma de decisiones y la definición de estrategias en materia de seguridad pública orientadas a la prevención y combate de los delitos.</t>
    </r>
  </si>
  <si>
    <t>Se refiere al área dedicada a la recopilación, almacenamiento, procesamiento, intercambio, actualización y visualización de datos a efecto de generar insumos para la toma de decisiones y la definición de estrategias en materia de seguridad pública orientadas a la prevención y combate de los delitos.</t>
  </si>
  <si>
    <r>
      <t xml:space="preserve">6.- </t>
    </r>
    <r>
      <rPr>
        <b/>
        <i/>
        <sz val="8"/>
        <rFont val="Arial"/>
        <family val="2"/>
      </rPr>
      <t xml:space="preserve">Guiones delictivos: </t>
    </r>
    <r>
      <rPr>
        <i/>
        <sz val="8"/>
        <rFont val="Arial"/>
        <family val="2"/>
      </rPr>
      <t>se refiere a la técnica que ayuda a obtener claridad sobre las situaciones, relacionadas entre sí, que intervienen en el comportamiento delictivo, así como en las actividades de los actores que participan en el hecho delictivo. El análisis de guiones delictivos contribuye a crear una imagen de la toma de decisiones de las personas delincuentes, ayudando a descubrir los factores influyentes que pueden hacer que se produzca una determinada conducta o elección de decisiones. Esta técnica es de utilidad para identificar los factores que motivan y construyen el escenario para la realización de un delito.</t>
    </r>
  </si>
  <si>
    <t>Se refiere a la técnica que ayuda a obtener claridad sobre las situaciones, relacionadas entre sí, que intervienen en el comportamiento delictivo, así como en las actividades de los actores que participan en el hecho delictivo. El análisis de guiones delictivos contribuye a crear una imagen de la toma de decisiones de las personas delincuentes, ayudando a descubrir los factores influyentes que pueden hacer que se produzca una determinada conducta o elección de decisiones. Esta técnica es de utilidad para identificar los factores que motivan y construyen el escenario para la realización de un delito.</t>
  </si>
  <si>
    <t>Se refiere al método o procedimiento basado en la utilización de otras técnicas de investigación, tales como: análisis de bases de datos, identificación de personas testigos, acompañamiento de la víctima o persona testigo a la escena del delito, entre otros. Lo anterior, a efecto de contar con elementos suficientes para determinar a la probable persona responsable de un hecho delictivo.</t>
  </si>
  <si>
    <t>Identificación y priorización de probables personas responsables</t>
  </si>
  <si>
    <r>
      <t>7.-</t>
    </r>
    <r>
      <rPr>
        <b/>
        <i/>
        <sz val="8"/>
        <rFont val="Arial"/>
        <family val="2"/>
      </rPr>
      <t xml:space="preserve"> Identificación y priorización de probables personas responsables:</t>
    </r>
    <r>
      <rPr>
        <i/>
        <sz val="8"/>
        <rFont val="Arial"/>
        <family val="2"/>
      </rPr>
      <t xml:space="preserve"> se refiere al método o procedimiento basado en la utilización de otras técnicas de investigación, tales como: análisis de bases de datos, identificación de personas testigos, acompañamiento de la víctima o persona testigo a la escena del delito, entre otros. Lo anterior, a efecto de contar con elementos suficientes para determinar a la probable persona responsable de un hecho delictivo.</t>
    </r>
  </si>
  <si>
    <r>
      <t xml:space="preserve">8.- </t>
    </r>
    <r>
      <rPr>
        <b/>
        <i/>
        <sz val="8"/>
        <rFont val="Arial"/>
        <family val="2"/>
      </rPr>
      <t>Risk Terrain Modeling (RTM) / Análisis e identificación de espacios de riesgo:</t>
    </r>
    <r>
      <rPr>
        <i/>
        <sz val="8"/>
        <rFont val="Arial"/>
        <family val="2"/>
      </rPr>
      <t xml:space="preserve"> se refiere a la técnica de visualización utilizada para identificar los lugares con el mayor riesgo de presentar crímenes violentos. Su elaboración requiere el empleo de técnicas estadísticas y matemáticas para explorar la relación entre el crimen y las características espaciales que lo influyen. Esta técnica es utilizada en función de que se sabe que el delito está distribuido de manera desigual entre instalaciones (lugares con funciones públicas o privadas específicas, como bares, restaurantes, supermercados, parques, terminales de transporte, hospitales, escuelas o estacionamientos) y resulta útil para orientar las actividades de patrullaje policial y de prevención.</t>
    </r>
  </si>
  <si>
    <t>Se refiere a la técnica de visualización utilizada para identificar los lugares con el mayor riesgo de presentar crímenes violentos. Su elaboración requiere el empleo de técnicas estadísticas y matemáticas para explorar la relación entre el crimen y las características espaciales que lo influyen. Esta técnica es utilizada en función de que se sabe que el delito está distribuido de manera desigual entre instalaciones (lugares con funciones públicas o privadas específicas, como bares, restaurantes, supermercados, parques, terminales de transporte, hospitales, escuelas o estacionamientos) y resulta útil para orientar las actividades de patrullaje policial y de prevención.</t>
  </si>
  <si>
    <t>En caso de que seleccione el código "3" o "9" en la columna "¿Contaba con alguna unidad de inteligencia y/o análisis u homóloga?", explique dicha situación en el recuadro que se encuentra en la parte inferior de la tabla de respuesta.</t>
  </si>
  <si>
    <t>En caso de que seleccione el código "3" o "9" en la columna "¿Contaba con alguna unidad de proximidad social u homóloga?", explique dicha situación en el recuadro que se encuentra en la parte inferior de la tabla de respuesta.</t>
  </si>
  <si>
    <t>Anote la cantidad de personal adscrito al cierre del año 2022 a la unidad de inteligencia y/o análisis u homóloga, según rango de edad y sexo.</t>
  </si>
  <si>
    <t>Personal adscrito a la unidad de asuntos internos u homóloga, según sexo</t>
  </si>
  <si>
    <r>
      <t xml:space="preserve">6. Denuncias ciudadanas </t>
    </r>
    <r>
      <rPr>
        <i/>
        <sz val="8"/>
        <rFont val="Arial"/>
        <family val="2"/>
      </rPr>
      <t>(derivadas del contacto directo con las y los ciudadanos)</t>
    </r>
  </si>
  <si>
    <t>6. Identificación y priorización de probables personas responsables</t>
  </si>
  <si>
    <t>9. No se utilizaron técnicas para el análisis vinculado con la violencia y la delincuencia</t>
  </si>
  <si>
    <t>Indique si durante el año 2022 la unidad de inteligencia y/o análisis u homóloga realizó mesas de análisis y/o reuniones para el monitoreo y evolución de los patrones delictivos. En caso afirmativo, anote el total de mesas de análisis y/o reuniones realizadas durante el referido año.</t>
  </si>
  <si>
    <t>Indique si durante el año 2022 la unidad de proximidad social u homóloga cooperó o tuvo interacción con alguna red vecinal. En caso afirmativo, anote el total de redes vecinales con las que cooperó o tuvo interacción durante el referido año.</t>
  </si>
  <si>
    <r>
      <t>1.-</t>
    </r>
    <r>
      <rPr>
        <b/>
        <i/>
        <sz val="8"/>
        <rFont val="Arial"/>
        <family val="2"/>
      </rPr>
      <t xml:space="preserve"> Carpeta de investigación: </t>
    </r>
    <r>
      <rPr>
        <i/>
        <sz val="8"/>
        <rFont val="Arial"/>
        <family val="2"/>
      </rPr>
      <t>se refiere al registro del antecedente de la investigación que sirve de sustento para aportar los datos de prueba idóneos y pertinentes que permitan establecer razonablemente la existencia de un hecho delictivo y la probable participación de la persona imputada.</t>
    </r>
  </si>
  <si>
    <t>Se refiere al registro del antecedente de la investigación que sirve de sustento para aportar los datos de prueba idóneos y pertinentes que permitan establecer razonablemente la existencia de un hecho delictivo y la probable participación de la persona imputada.</t>
  </si>
  <si>
    <t>Anote la cantidad de personal adscrito al cierre del año 2022 a las corporaciones policiales de la institución encargada de la función de seguridad pública de su municipio, según función policial realizada y sexo.</t>
  </si>
  <si>
    <t>Para cada función policial, la cantidad registrada en la columna "Total" debe ser igual o menor a la suma de las cantidades reportadas como respuesta en la columna "Total" de las corporaciones policiales listadas en el numeral 1 de la pregunta 1.12, así como corresponder a su desagregación por sexo.</t>
  </si>
  <si>
    <t>Se refiere a la función policial consistente en la realización de actos dirigidos a la preservación de la escena de algún hecho probablemente delictivo; de actos que se tengan que ejecutar de forma inmediata o derivado de la comisión de algún delito en flagrancia; así como de aquellos actos de investigación, a petición y bajo el mando y conducción del Ministerio Público, para la obtención de datos relacionados con algún hecho delictivo.</t>
  </si>
  <si>
    <t>En caso de que seleccione el código "3" o "9" en la columna "¿Contaba con alguna unidad de investigación u homóloga?", explique dicha situación en el recuadro que se encuentra en la parte inferior de la tabla de respuesta.</t>
  </si>
  <si>
    <t xml:space="preserve">Anote la cantidad de personal adscrito al cierre del año 2022 a la unidad de investigación u homóloga, según rango de edad y sexo. </t>
  </si>
  <si>
    <t xml:space="preserve">8. Mesas de coordinación jurídica de casos con la Fiscalía General o Procuraduría General de Justicia de la entidad federativa </t>
  </si>
  <si>
    <t>3. Preservación y realización de todos los actos necesarios para garantizar la integridad de los indicios</t>
  </si>
  <si>
    <t>4. Recolección, resguardo y, en su caso, entrega con debida cadena de custodia de objetos relacionados con la investigación de los delitos</t>
  </si>
  <si>
    <t>5. Entrevistas con personas testigos y víctimas del delito en el lugar de los hechos o durante la investigación</t>
  </si>
  <si>
    <r>
      <t xml:space="preserve">6. Toma de muestras corporales </t>
    </r>
    <r>
      <rPr>
        <i/>
        <sz val="8"/>
        <rFont val="Arial"/>
        <family val="2"/>
      </rPr>
      <t>(cuando sean aportadas de forma voluntaria)</t>
    </r>
  </si>
  <si>
    <t>En caso de que presente dudas sobre la clasificación de los delitos, por favor consulte la Norma Técnica para la Clasificación Nacional de Delitos para Fines Estadísticos: https://www.dof.gob.mx/nota_detalle.php?codigo=5541706&amp;fecha=22/10/2018. De igual forma, puede consultar el Manual de Implementación de la Norma Técnica para la Clasificación Nacional de Delitos para Fines Estadísticos: https://www.snieg.mx/DocumentacionPortal/Normatividad/vigente/manual_implemen_nt_vf_250719.pdf</t>
  </si>
  <si>
    <t>En caso de que seleccione el código "2", "8" o "9" en la columna "¿La unidad de investigación u homóloga estaba facultada para investigar el delito?" de algún delito registrado en los numerales 02.06, 03.04, 04.01, 04.02, 04.05, 06.01, 06.02, 07.01, 07.02, 07.06, 08.01, 08.02, 09.05, 09.07 y 09.16, en sus respectivos tipos específicos no puede seleccionar el código "1".</t>
  </si>
  <si>
    <t>En caso de que seleccione el código "8" o "9" en la columna "¿La unidad de investigación u homóloga estaba facultada para investigar el delito?" de algún delito registrado en los numerales 02.06, 03.04, 04.01, 04.02, 04.05, 06.01, 06.02, 07.01, 07.02, 07.06, 08.01, 08.02, 09.05, 09.07 y 09.16, en sus respectivos tipos específicos debe seleccionar dicho código, según corresponda.</t>
  </si>
  <si>
    <t>Indique los registros administrativos de las actuaciones realizadas durante la investigación de delitos con los que contaba al cierre del año 2022 la unidad de investigación u homóloga. Por cada uno de estos, señale el año de creación, la periodicidad de actualización y la situación que mejor los describa al cierre del referido año; utilizando para tal efecto los catálogos que se presentan en la parte inferior de la siguiente tabla.</t>
  </si>
  <si>
    <t>En caso de que la unidad de investigación u homóloga no haya contado con determinado registro administrativo de las actuaciones realizadas durante la investigación de delitos, se haya encontrado en proceso de integración, o no cuente con información para determinarlo, indíquelo en la columna correspondiente conforme al catálogo respectivo y deje el resto de la fila en blanco.</t>
  </si>
  <si>
    <r>
      <t xml:space="preserve">¿La unidad de investigación u homóloga contaba con el registro administrativo?
</t>
    </r>
    <r>
      <rPr>
        <i/>
        <sz val="8"/>
        <rFont val="Arial"/>
        <family val="2"/>
      </rPr>
      <t>(1. Sí / 2. En proceso de integración / 3. No / 9. No identificado)</t>
    </r>
  </si>
  <si>
    <r>
      <t xml:space="preserve">Otro registro administrativo </t>
    </r>
    <r>
      <rPr>
        <i/>
        <sz val="8"/>
        <rFont val="Arial"/>
        <family val="2"/>
      </rPr>
      <t>(especifique)</t>
    </r>
  </si>
  <si>
    <r>
      <t xml:space="preserve">Otro registro administrativo:
</t>
    </r>
    <r>
      <rPr>
        <i/>
        <sz val="8"/>
        <rFont val="Arial"/>
        <family val="2"/>
      </rPr>
      <t>(especifique)</t>
    </r>
  </si>
  <si>
    <t>En caso de que seleccione para el numeral 4 el código "1" en la columna "¿La unidad de investigación u homóloga contaba con el registro administrativo?", debe anotar el nombre de dicho(s) registro(s) administrativo(s) en el recuadro destinado para tal efecto que se encuentra al final de la tabla de respuesta.</t>
  </si>
  <si>
    <t>Registro de informes</t>
  </si>
  <si>
    <t>Registro de partes policiales</t>
  </si>
  <si>
    <t>Registro de expedientes de investigación policial</t>
  </si>
  <si>
    <r>
      <t>2.-</t>
    </r>
    <r>
      <rPr>
        <b/>
        <i/>
        <sz val="8"/>
        <rFont val="Arial"/>
        <family val="2"/>
      </rPr>
      <t xml:space="preserve"> Investigación: </t>
    </r>
    <r>
      <rPr>
        <i/>
        <sz val="8"/>
        <rFont val="Arial"/>
        <family val="2"/>
      </rPr>
      <t>se refiere a la función policial consistente en la realización de actos dirigidos a la preservación de la escena de algún hecho probablemente delictivo; de actos que se tengan que ejecutar de forma inmediata o derivado de la comisión de algún delito en flagrancia; así como de aquellos actos de investigación, a petición y bajo el mando y conducción del Ministerio Público, para la obtención de datos relacionados con algún hecho delictivo.</t>
    </r>
  </si>
  <si>
    <r>
      <t xml:space="preserve">3.- </t>
    </r>
    <r>
      <rPr>
        <b/>
        <i/>
        <sz val="8"/>
        <rFont val="Arial"/>
        <family val="2"/>
      </rPr>
      <t>Registro administrativo:</t>
    </r>
    <r>
      <rPr>
        <i/>
        <sz val="8"/>
        <rFont val="Arial"/>
        <family val="2"/>
      </rPr>
      <t xml:space="preserve"> se refiere a la serie de datos que se recaban de manera sistemática sobre un hecho, evento, suceso o acción sujeto a regulación o control y que son actualizados permanentemente como parte de la función de oficinas públicas, privadas o de organizaciones de la sociedad civil, y que originalmente son recolectados con fines no estadísticos.</t>
    </r>
  </si>
  <si>
    <r>
      <t>4.-</t>
    </r>
    <r>
      <rPr>
        <b/>
        <i/>
        <sz val="8"/>
        <rFont val="Arial"/>
        <family val="2"/>
      </rPr>
      <t xml:space="preserve"> Registro de expedientes de investigación policial: </t>
    </r>
    <r>
      <rPr>
        <i/>
        <sz val="8"/>
        <rFont val="Arial"/>
        <family val="2"/>
      </rPr>
      <t>se refiere al registro que contiene la recopilación ordenada de la documentación derivada de la investigación realizada por el personal adscrito a la unidad de investigación u homóloga encargado de la obtención de datos relacionados con el hecho delictivo, así como de las actuaciones que se realizan dentro de la etapa de investigación del proceso penal.</t>
    </r>
  </si>
  <si>
    <t>Se refiere al registro que contiene la recopilación ordenada de la documentación derivada de la investigación realizada por el personal adscrito a la unidad de investigación u homóloga encargado de la obtención de datos relacionados con el hecho delictivo, así como de las actuaciones que se realizan dentro de la etapa de investigación del proceso penal.</t>
  </si>
  <si>
    <t>Se refiere a la unidad o área de la institución encargada de la función de seguridad pública del municipio, responsable de la prevención, atención, patrullaje e investigación de los incidentes y/o delitos que se cometen a través de medios electrónicos o tecnológicos. Lo anterior, con la finalidad de incrementar la seguridad de la red pública de internet y, en consecuencia, proteger la integridad física y patrimonial de la ciudadanía.</t>
  </si>
  <si>
    <t>En caso de que seleccione el código "3" o "9" en la columna "¿Contaba con alguna unidad de policía cibernética u homóloga?", explique dicha situación en el recuadro que se encuentra en la parte inferior de la tabla de respuesta.</t>
  </si>
  <si>
    <t>I.4.4.1 Estructura organizacional, recursos humanos e infraestructura</t>
  </si>
  <si>
    <t xml:space="preserve">Anote la cantidad de personal adscrito al cierre del año 2022 a la unidad de policía cibernética u homóloga, según rango de edad y sexo. </t>
  </si>
  <si>
    <t>Seleccione con una "X" la o las áreas o espacios físicos de infraestructura en materia de ciberseguridad que correspondan.</t>
  </si>
  <si>
    <r>
      <t xml:space="preserve">Otra área o espacio físico </t>
    </r>
    <r>
      <rPr>
        <i/>
        <sz val="8"/>
        <rFont val="Arial"/>
        <family val="2"/>
      </rPr>
      <t>(especifique)</t>
    </r>
  </si>
  <si>
    <t xml:space="preserve">En caso de que seleccione la columna "Otra área o espacio físico", debe anotar el nombre de dicha(s) área(s) o espacio(s) físico(s) en el recuadro destinado para tal efecto que se encuentra al final de la tabla de respuesta. </t>
  </si>
  <si>
    <r>
      <t xml:space="preserve">Otra área o espacio físico:
</t>
    </r>
    <r>
      <rPr>
        <i/>
        <sz val="8"/>
        <rFont val="Arial"/>
        <family val="2"/>
      </rPr>
      <t>(especifique)</t>
    </r>
  </si>
  <si>
    <t>I.4.4.2 Pláticas de prevención en materia de ciberseguridad</t>
  </si>
  <si>
    <r>
      <t xml:space="preserve">1.- </t>
    </r>
    <r>
      <rPr>
        <b/>
        <i/>
        <sz val="8"/>
        <rFont val="Arial"/>
        <family val="2"/>
      </rPr>
      <t>Pláticas de prevención en materia de ciberseguridad:</t>
    </r>
    <r>
      <rPr>
        <i/>
        <sz val="8"/>
        <rFont val="Arial"/>
        <family val="2"/>
      </rPr>
      <t xml:space="preserve"> se refiere a las acciones de difusión realizadas por la unidad de policía cibernética u homóloga de la institución encargada de la función de seguridad pública del municipio, con la finalidad de que la ciudadanía adquiera conocimientos que le permitan una navegación segura en internet, un uso adecuado de las TIC, la prevención de incidentes cibernéticos, así como el fomento del civismo digital. Para efectos del presente censo, se consideran tres tipos de medios de presentación:</t>
    </r>
  </si>
  <si>
    <t>Se refiere a las acciones de difusión realizadas por la unidad de policía cibernética u homóloga de la institución encargada de la función de seguridad pública del municipio, con la finalidad de que la ciudadanía adquiera conocimientos que le permitan una navegación segura en internet, un uso adecuado de las TIC, la prevención de incidentes cibernéticos, así como el fomento del civismo digital. Para efectos del presente censo, se consideran tres tipos de medios de presentación:</t>
  </si>
  <si>
    <t>Tipo de personas</t>
  </si>
  <si>
    <t>Población en general</t>
  </si>
  <si>
    <t>Anote la cantidad de personas que participaron en las pláticas de prevención en materia de ciberseguridad impartidas durante el año 2022 por la unidad de policía cibernética u homóloga, según tipo y sexo.</t>
  </si>
  <si>
    <t>Personas que participaron en las pláticas de prevención en materia de ciberseguridad, según sexo</t>
  </si>
  <si>
    <t>Anote la cantidad de pláticas de prevención en materia de ciberseguridad, según tema, impartidas durante el año 2022 por la unidad de policía cibernética u homóloga. Por cada uno de estos temas, anote la cantidad de personas, según tipo y sexo, que participaron en dichas pláticas.</t>
  </si>
  <si>
    <t>Pláticas de prevención impartidas</t>
  </si>
  <si>
    <t>La suma de las cantidades registradas en la columna "Total" debe ser igual o mayor a la suma de las cantidades reportadas como respuesta en la columna "Total" de la pregunta anterior, así como corresponder a su desagregación por tipo de persona y sexo; toda vez que una plática en la que participaron pudo haber abarcado uno o más temas.</t>
  </si>
  <si>
    <t>Para cada tema, la cantidad registrada en la columna "Pláticas de prevención impartidas" debe ser igual o menor a la cantidad reportada como respuesta en la columna "Total" de la pregunta 1.87. En caso de que esta instrucción no le aplique, justifíquelo en al recuadro que se encuentra al final de la tabla de respuesta.</t>
  </si>
  <si>
    <t>Para cada tema, la cantidad registrada en la columna "Total" debe ser igual o menor a la suma de las cantidades reportadas como respuesta en la columna "Total" de la pregunta anterior, así como corresponder a su desagregación por tipo de persona y sexo. En caso de que esta instrucción no le aplique, justifíquelo en al recuadro que se encuentra al final de la tabla de respuesta.</t>
  </si>
  <si>
    <t>En caso de que no se haya realizado alguna acción formativa en determinado tema, anote una "X" en la columna "No se realizaron acciones formativas" y deje el resto de la fila en blanco.</t>
  </si>
  <si>
    <t>No se impartieron pláticas de prevención</t>
  </si>
  <si>
    <t>En caso de que no se hayan impartido pláticas de prevención en determinado tema, anote una "X" en la columna "No se impartieron pláticas de prevención" y deje el resto de la fila en blanco.</t>
  </si>
  <si>
    <t>Personas que participaron en las pláticas de prevención en materia de ciberseguridad, según tipo y sexo</t>
  </si>
  <si>
    <t>I.4.4.3 Ciberpatrullajes y ciberinvestigaciones</t>
  </si>
  <si>
    <r>
      <t>1.-</t>
    </r>
    <r>
      <rPr>
        <b/>
        <i/>
        <sz val="8"/>
        <rFont val="Arial"/>
        <family val="2"/>
      </rPr>
      <t xml:space="preserve"> Ciberinvestigaciones: </t>
    </r>
    <r>
      <rPr>
        <i/>
        <sz val="8"/>
        <rFont val="Arial"/>
        <family val="2"/>
      </rPr>
      <t>se refiere a las acciones realizadas por la unidad de policía cibernética u homóloga a efecto de vigilar, identificar, monitorear y rastrear la red pública de internet con la finalidad de prevenir e investigar, en coadyuvancia con el Ministerio Público, conductas delictivas.</t>
    </r>
  </si>
  <si>
    <t>Se refiere a las acciones realizadas por la unidad de policía cibernética u homóloga a efecto de vigilar, identificar, monitorear y rastrear la red pública de internet con la finalidad de prevenir e investigar, en coadyuvancia con el Ministerio Público, conductas delictivas.</t>
  </si>
  <si>
    <r>
      <t>2.-</t>
    </r>
    <r>
      <rPr>
        <b/>
        <i/>
        <sz val="8"/>
        <rFont val="Arial"/>
        <family val="2"/>
      </rPr>
      <t xml:space="preserve"> Ciberpatrullajes: </t>
    </r>
    <r>
      <rPr>
        <i/>
        <sz val="8"/>
        <rFont val="Arial"/>
        <family val="2"/>
      </rPr>
      <t xml:space="preserve">se refiere al monitoreo de la red pública de internet y de la deep web (también conocida como web profunda, donde se encuentran todos los sitios no indexados por los buscadores tradicionales) realizado por la unidad de policía cibernética u homóloga a efecto de prevenir conductas delictivas. </t>
    </r>
  </si>
  <si>
    <t>Se refiere al monitoreo de la red pública de internet y de la deep web (también conocida como web profunda, donde se encuentran todos los sitios no indexados por los buscadores tradicionales) realizado por la unidad de policía cibernética u homóloga a efecto de prevenir conductas delictivas.</t>
  </si>
  <si>
    <t>I.4.4.4 Monitoreo cibernético de actividades ilegales</t>
  </si>
  <si>
    <r>
      <t>1.-</t>
    </r>
    <r>
      <rPr>
        <b/>
        <i/>
        <sz val="8"/>
        <rFont val="Arial"/>
        <family val="2"/>
      </rPr>
      <t xml:space="preserve"> Gestión de desactivación de sitios web: </t>
    </r>
    <r>
      <rPr>
        <i/>
        <sz val="8"/>
        <rFont val="Arial"/>
        <family val="2"/>
      </rPr>
      <t>se refiere al procedimiento consistente en la solicitud a proveedores del servicio de alojamiento (hosting) y/o a proveedores del servicio de internet (ISP) para que no sean visibles en la red pública de internet los contenidos que infringen la política de uso aceptable (AUP), o cuando se identifique la probable comisión de algún hecho delictivo.</t>
    </r>
  </si>
  <si>
    <r>
      <t xml:space="preserve">Otro tipo de actividad ilegal </t>
    </r>
    <r>
      <rPr>
        <i/>
        <sz val="8"/>
        <rFont val="Arial"/>
        <family val="2"/>
      </rPr>
      <t>(especifique)</t>
    </r>
  </si>
  <si>
    <r>
      <t xml:space="preserve">Otro tipo de actividad ilegal:
</t>
    </r>
    <r>
      <rPr>
        <i/>
        <sz val="8"/>
        <rFont val="Arial"/>
        <family val="2"/>
      </rPr>
      <t>(especifique)</t>
    </r>
  </si>
  <si>
    <t>Para cada tipo de actividad ilegal, la cantidad registrada en la columna "Sitios web gestionados para su desactivación" debe ser igual o menor a la cantidad reportada en la columna "Sitios web identificados".</t>
  </si>
  <si>
    <t>I.4.4.5 Reportes sobre incidentes cibernéticos</t>
  </si>
  <si>
    <r>
      <t xml:space="preserve">1.- </t>
    </r>
    <r>
      <rPr>
        <b/>
        <i/>
        <sz val="8"/>
        <rFont val="Arial"/>
        <family val="2"/>
      </rPr>
      <t xml:space="preserve">Reportes sobre incidentes cibernéticos: </t>
    </r>
    <r>
      <rPr>
        <i/>
        <sz val="8"/>
        <rFont val="Arial"/>
        <family val="2"/>
      </rPr>
      <t>se refiere a los registros realizados por la unidad de policía cibernética u homóloga respecto de aquellos eventos, sucesos o conductas que podrían estar relacionadas con algún probable hecho delictivo en el que se utilicen medios electrónicos o informáticos para su comisión.</t>
    </r>
  </si>
  <si>
    <t>Se refiere a los registros realizados por la unidad de policía cibernética u homóloga respecto de aquellos eventos, sucesos o conductas que podrían estar relacionadas con algún probable hecho delictivo en el que se utilicen medios electrónicos o informáticos para su comisión.</t>
  </si>
  <si>
    <r>
      <t xml:space="preserve">Personalmente </t>
    </r>
    <r>
      <rPr>
        <i/>
        <sz val="8"/>
        <rFont val="Arial"/>
        <family val="2"/>
      </rPr>
      <t>(presentadas ante alguna oficina designada para ello)</t>
    </r>
  </si>
  <si>
    <r>
      <t xml:space="preserve">Servicio postal </t>
    </r>
    <r>
      <rPr>
        <i/>
        <sz val="8"/>
        <rFont val="Arial"/>
        <family val="2"/>
      </rPr>
      <t>(paquetería y mensajería)</t>
    </r>
  </si>
  <si>
    <r>
      <t xml:space="preserve">Número telefónico </t>
    </r>
    <r>
      <rPr>
        <i/>
        <sz val="8"/>
        <rFont val="Arial"/>
        <family val="2"/>
      </rPr>
      <t>(llamadas telefónicas, mensajes SMS, etc.)</t>
    </r>
  </si>
  <si>
    <r>
      <t>Sitio web</t>
    </r>
    <r>
      <rPr>
        <i/>
        <sz val="8"/>
        <color theme="1"/>
        <rFont val="Arial"/>
        <family val="2"/>
      </rPr>
      <t xml:space="preserve"> (página electrónica vía internet)</t>
    </r>
  </si>
  <si>
    <r>
      <t xml:space="preserve">Correo electrónico </t>
    </r>
    <r>
      <rPr>
        <i/>
        <sz val="8"/>
        <rFont val="Arial"/>
        <family val="2"/>
      </rPr>
      <t>(institucional)</t>
    </r>
  </si>
  <si>
    <r>
      <t xml:space="preserve">Aplicación móvil </t>
    </r>
    <r>
      <rPr>
        <i/>
        <sz val="8"/>
        <rFont val="Arial"/>
        <family val="2"/>
      </rPr>
      <t>(app)</t>
    </r>
  </si>
  <si>
    <r>
      <t xml:space="preserve">Redes sociales </t>
    </r>
    <r>
      <rPr>
        <i/>
        <sz val="8"/>
        <rFont val="Arial"/>
        <family val="2"/>
      </rPr>
      <t>(WhatsApp, Facebook, Twitter, Telegram, etc.)</t>
    </r>
  </si>
  <si>
    <t>Reportes sobre incidentes cibernéticos atendidos</t>
  </si>
  <si>
    <r>
      <t xml:space="preserve">Personalmente </t>
    </r>
    <r>
      <rPr>
        <i/>
        <sz val="8"/>
        <rFont val="Arial"/>
        <family val="2"/>
      </rPr>
      <t>(presentados en las instalaciones de la unidad de policía cibernética u homóloga)</t>
    </r>
  </si>
  <si>
    <t>Tipo de incidente cibernético</t>
  </si>
  <si>
    <r>
      <t xml:space="preserve">Otro tipo de incidente cibernético </t>
    </r>
    <r>
      <rPr>
        <i/>
        <sz val="8"/>
        <rFont val="Arial"/>
        <family val="2"/>
      </rPr>
      <t>(especifique)</t>
    </r>
  </si>
  <si>
    <r>
      <rPr>
        <sz val="9"/>
        <rFont val="Arial"/>
        <family val="2"/>
      </rPr>
      <t xml:space="preserve">Otro tipo de incidente cibernético: </t>
    </r>
    <r>
      <rPr>
        <i/>
        <sz val="8"/>
        <rFont val="Arial"/>
        <family val="2"/>
      </rPr>
      <t>(especifique)</t>
    </r>
  </si>
  <si>
    <t>Anote la cantidad de incidentes cibernéticos registrados en los reportes atendidos durante el año 2022, según tipo.</t>
  </si>
  <si>
    <t xml:space="preserve">De acuerdo con lo establecido en la cuarta instrucción general para las preguntas de la subsección, en caso de que determinado tipo de incidente cibernético no se encuentre previsto en su normatividad aplicable, anote "NA" (No aplica) en la celda correspondiente. Por lo tanto, no puede registrar "NA" en la celda del numeral 36. </t>
  </si>
  <si>
    <t>En caso de que la suma de las cantidades reportadas como respuesta en la pregunta anterior no sea un dato numérico mayor a cero, no puede registrar información en el presente reactivo.</t>
  </si>
  <si>
    <t>La suma de las cantidades registradas debe ser igual o mayor a la suma de las cantidades reportadas como respuesta en la pregunta anterior, toda vez que en un reporte pudo haberse registrado más de un tipo de incidente cibernético.</t>
  </si>
  <si>
    <t>La cantidad registrada para cada tipo de incidente cibernético debe ser igual o menor a la suma de las cantidades reportadas como respuesta en la pregunta anterior. En caso de que esta instrucción no le aplique, justifíquelo en el recuadro que se encuentra al final de la tabla de respuesta.</t>
  </si>
  <si>
    <t>En caso de que registre algún valor numérico mayor a cero en el numeral 35, debe anotar el nombre de dicho(s) tipo(s) de incidente cibernético en el recuadro destinado para tal efecto que se encuentra al final de la tabla de respuesta.</t>
  </si>
  <si>
    <t>I.4.4.6 Incidentes de seguridad informáticos</t>
  </si>
  <si>
    <t>I.4.4.7 Denuncias en materia de ciberseguridad</t>
  </si>
  <si>
    <t>Denuncias presentadas</t>
  </si>
  <si>
    <t xml:space="preserve">Trata de personas </t>
  </si>
  <si>
    <t>Tipo de hechos delictivos</t>
  </si>
  <si>
    <r>
      <t xml:space="preserve">Otro tipo de hecho delictivo </t>
    </r>
    <r>
      <rPr>
        <i/>
        <sz val="8"/>
        <rFont val="Arial"/>
        <family val="2"/>
      </rPr>
      <t>(especifique)</t>
    </r>
  </si>
  <si>
    <r>
      <t xml:space="preserve">Otro tipo de hecho delictivo: </t>
    </r>
    <r>
      <rPr>
        <i/>
        <sz val="8"/>
        <rFont val="Arial"/>
        <family val="2"/>
      </rPr>
      <t>(especifique)</t>
    </r>
  </si>
  <si>
    <r>
      <t xml:space="preserve">¿La unidad de policía cibernética u homóloga presentó alguna denuncia ante el Ministerio Público derivado del monitoreo electrónico realizado?
</t>
    </r>
    <r>
      <rPr>
        <i/>
        <sz val="8"/>
        <rFont val="Arial"/>
        <family val="2"/>
      </rPr>
      <t>(1. Sí / 2. No / 9. No identificado)</t>
    </r>
  </si>
  <si>
    <t>Para cada tipo de hecho delictivo, en caso de que la unidad de policía cibernética u homóloga no haya presentado alguna denuncia ante el Ministerio Público derivado del monitoreo electrónico realizado, o no cuente con información para determinarlo, indíquelo en la columna correspondiente conforme al catálogo respectivo y deje el resto de la fila en blanco.</t>
  </si>
  <si>
    <t>En caso de que seleccione para el numeral 3 el código "1" en la columna "¿La unidad de policía cibernética u homóloga presentó alguna denuncia ante el Ministerio Público derivado del monitoreo electrónico realizado?", debe anotar el nombre de dicho(s) tipo(s) de hecho(s) delictivo(s) en el recuadro destinado para tal efecto que se encuentra al final de la tabla de respuesta.</t>
  </si>
  <si>
    <t>Indique los tipos de hechos delictivos de los cuales durante el año 2022 la unidad de policía cibernética u homóloga presentó alguna denuncia ante el Ministerio Público derivado del monitoreo cibernético realizado. Por cada uno de estos, anote la cantidad de denuncias presentadas durante el referido año.</t>
  </si>
  <si>
    <r>
      <t xml:space="preserve">1.- Periodo de referencia de los datos: 
</t>
    </r>
    <r>
      <rPr>
        <b/>
        <i/>
        <sz val="8"/>
        <color theme="1"/>
        <rFont val="Arial"/>
        <family val="2"/>
      </rPr>
      <t>Durante el año:</t>
    </r>
    <r>
      <rPr>
        <i/>
        <sz val="8"/>
        <color theme="1"/>
        <rFont val="Arial"/>
        <family val="2"/>
      </rPr>
      <t xml:space="preserve"> la información se refiere a lo existente del 1 de enero al 31 de diciembre de 2022. Para las preguntas que así lo requieran, también debe considerarse la información existente del 1 de enero al 31 de diciembre de 2021.</t>
    </r>
  </si>
  <si>
    <t>1.- Las cifras deben anotarse en pesos mexicanos (no debe agregar la frase “miles o millones de pesos”).</t>
  </si>
  <si>
    <t>2.- Únicamente desagregue dos decimales para las cifras registradas en las preguntas correspondientes.</t>
  </si>
  <si>
    <t>Proyecto de presupuesto (seguridad pública)</t>
  </si>
  <si>
    <t>Presupuesto aprobado (seguridad pública)</t>
  </si>
  <si>
    <t>Presupuesto ejercido (seguridad pública)</t>
  </si>
  <si>
    <t>Para cada año de referencia, en la columna "Presupuesto ejercido" debe considerar la totalidad de presupuesto ejercido durante el año de referencia, por lo que se debe considerar la cantidad ejercida como parte del presupuesto aprobado, así como las aportaciones estatales, federales y del sector privado.</t>
  </si>
  <si>
    <t>Indique, por cada uno de los años de referencia, si la institución encargada de la función de seguridad pública de su municipio recibió por parte del Gobierno de la entidad federativa alguna aportación a través de un fondo especial u homólogo para el fortalecimiento de la seguridad pública municipal. En caso afirmativo, anote el nombre de dicho fondo, así como el monto aportado a través del mismo.</t>
  </si>
  <si>
    <t>Para cada año de referencia, en caso de que no haya recibido por parte del Gobierno de la entidad federativa alguna aportación, o no cuente con información para determinarlo, indíquelo en la columna correspondiente conforme al catálogo respectivo y deje el resto de la fila en blanco.</t>
  </si>
  <si>
    <t>Nombre del fondo especial u homólogo para el fortalecimiento de la seguridad pública municipal</t>
  </si>
  <si>
    <r>
      <t xml:space="preserve">¿Recibió por parte del Gobierno de la entidad federativa alguna aportación?
</t>
    </r>
    <r>
      <rPr>
        <i/>
        <sz val="8"/>
        <rFont val="Arial"/>
        <family val="2"/>
      </rPr>
      <t>(1. Sí / 2. No / 9. No identificado)</t>
    </r>
  </si>
  <si>
    <t>Para cada año de referencia, la cantidad registrada en la columna "Total" debe ser igual o menor a la cantidad reportada como respuesta en la columna "Presupuesto ejercido" del respectivo numeral de la pregunta 1.99.</t>
  </si>
  <si>
    <t>En caso de que registre algún valor numérico mayor a cero en la columna "Otro fondo o subsidio", debe anotar el nombre de dicho(s) fondo(s) o subsidio(s) en el recuadro destinado para tal efecto que se encuentra al final de la tabla de respuesta.</t>
  </si>
  <si>
    <t>Indique, por cada uno de los años de referencia, si la institución encargada de la función de seguridad pública de su municipio recibió por parte del Gobierno Federal alguna aportación. En caso afirmativo, anote el monto aportado, según tipo de fondo o subsidio.</t>
  </si>
  <si>
    <t>Monto aportado, según tipo de fondo o subsidio</t>
  </si>
  <si>
    <r>
      <t xml:space="preserve">Otro fondo o subsidio </t>
    </r>
    <r>
      <rPr>
        <i/>
        <sz val="8"/>
        <rFont val="Arial"/>
        <family val="2"/>
      </rPr>
      <t>(especifique)</t>
    </r>
  </si>
  <si>
    <r>
      <t xml:space="preserve">Otro fondo o subsidio:
</t>
    </r>
    <r>
      <rPr>
        <i/>
        <sz val="8"/>
        <rFont val="Arial"/>
        <family val="2"/>
      </rPr>
      <t>(especifique)</t>
    </r>
  </si>
  <si>
    <t>Indique, por cada uno de los años de referencia, si la institución encargada de la función de seguridad pública de su municipio recibió por parte del sector privado alguna aportación. En caso afirmativo, anote el monto aportado.</t>
  </si>
  <si>
    <t>De acuerdo con el total de presupuesto ejercido que reportó como respuesta en la pregunta anterior, anote, por cada uno de los años de referencia, la cantidad del mismo especificando el capítulo del Clasificador por Objeto del Gasto.</t>
  </si>
  <si>
    <t>De acuerdo con el total de presupuesto ejercido que reportó como respuesta en la pregunta 1.99, anote, por cada uno de los años de referencia, la cantidad del mismo destinado a la adquisición, mantenimiento y desarrollo de plataformas tecnológicas para el combate a la delincuencia, según tipo de plataforma.</t>
  </si>
  <si>
    <t>En caso de que registre algún valor numérico mayor a cero en la columna "Otra plataforma tecnológica", debe anotar el nombre de dicha(s) plataforma(s) tecnológica(s) en el recuadro destinado para tal efecto que se encuentra al final de la tabla de respuesta.</t>
  </si>
  <si>
    <r>
      <t xml:space="preserve">Otra plataforma tecnológica </t>
    </r>
    <r>
      <rPr>
        <i/>
        <sz val="8"/>
        <rFont val="Arial"/>
        <family val="2"/>
      </rPr>
      <t>(especifique)</t>
    </r>
  </si>
  <si>
    <r>
      <t xml:space="preserve">Otra plataforma tecnológica:
</t>
    </r>
    <r>
      <rPr>
        <i/>
        <sz val="8"/>
        <rFont val="Arial"/>
        <family val="2"/>
      </rPr>
      <t>(especifique)</t>
    </r>
  </si>
  <si>
    <r>
      <t xml:space="preserve">Órganos constitucionales autónomos federales </t>
    </r>
    <r>
      <rPr>
        <i/>
        <sz val="8"/>
        <rFont val="Arial"/>
        <family val="2"/>
      </rPr>
      <t>(sin incluir a la FGR)</t>
    </r>
  </si>
  <si>
    <r>
      <t xml:space="preserve">Instituciones del Poder Ejecutivo de la entidad federativa u otras entidades federativas </t>
    </r>
    <r>
      <rPr>
        <i/>
        <sz val="8"/>
        <rFont val="Arial"/>
        <family val="2"/>
      </rPr>
      <t>(sin incluir a las procuradurías generales de justicia que dependan del Poder Ejecutivo)</t>
    </r>
  </si>
  <si>
    <t>Instituciones del Poder Judicial de la entidad federativa u otras entidades federativas</t>
  </si>
  <si>
    <r>
      <t xml:space="preserve">Órganos constitucionales autónomos de la entidad federativa u otras entidades federativas </t>
    </r>
    <r>
      <rPr>
        <i/>
        <sz val="8"/>
        <rFont val="Arial"/>
        <family val="2"/>
      </rPr>
      <t>(sin incluir a las fiscalías generales con autonomía constitucional)</t>
    </r>
  </si>
  <si>
    <t>Fiscalía General o Procuraduría General de Justicia de la entidad federativa u otras entidades federativas</t>
  </si>
  <si>
    <t>Indique los tipos de instituciones de los cuales durante el año 2022 la institución encargada de la función de seguridad pública de su municipio recibió donaciones de bienes materiales para el ejercicio de sus funciones. Por cada uno de estos, anote la cantidad de bienes materiales donados durante el referido año, según tipo.</t>
  </si>
  <si>
    <t xml:space="preserve">Instituciones del Poder Ejecutivo de otros municipios o demarcaciones territoriales de la entidad federativa u otras entidades federativas </t>
  </si>
  <si>
    <r>
      <t>1.-</t>
    </r>
    <r>
      <rPr>
        <b/>
        <i/>
        <sz val="8"/>
        <rFont val="Arial"/>
        <family val="2"/>
      </rPr>
      <t xml:space="preserve"> Comandancias, estaciones y subestaciones: </t>
    </r>
    <r>
      <rPr>
        <i/>
        <sz val="8"/>
        <rFont val="Arial"/>
        <family val="2"/>
      </rPr>
      <t>se refiere a los espacios físicos e instalaciones pertenecientes a la institución encargada de la función de seguridad pública del municipio que se encuentran en puntos estratégicos dentro del territorio, cuya finalidad es brindar servicios policiales y de apoyo a la ciudadanía. Para ello, cuentan con áreas o espacios para el personal y para la atención y realización de sus funciones, tales como: oficinas administrativas, salas de descanso, espacios para patrullas, áreas de detenidos, salas de entrevistas, áreas de atención ciudadana, área médica, entre otras de características similares.</t>
    </r>
  </si>
  <si>
    <t>Se refiere a los espacios físicos e instalaciones pertenecientes a la institución encargada de la función de seguridad pública del municipio que se encuentran en puntos estratégicos dentro del territorio, cuya finalidad es brindar servicios policiales y de apoyo a la ciudadanía. Para ello, cuentan con áreas o espacios para el personal y para la atención y realización de sus funciones, tales como: oficinas administrativas, salas de descanso, espacios para patrullas, áreas de detenidos, salas de entrevistas, áreas de atención ciudadana, área médica, entre otras de características similares.</t>
  </si>
  <si>
    <t>Se refiere a los espacios físicos e instalaciones pertenecientes a la institución encargada de la función de seguridad pública del municipio que se encuentran habilitados como puntos de vigilancia y monitoreo de la seguridad de la ciudadanía a través de la presencia de los cuerpos policiales en zonas específicas. Se encuentran conectados a los sistemas de información y videovigilancia del municipio con la finalidad de desplegar estrategias de prevención y reacción inmediata ante la ocurrencia de algún incidente o probable hecho delictivo.</t>
  </si>
  <si>
    <r>
      <t xml:space="preserve">2.- </t>
    </r>
    <r>
      <rPr>
        <b/>
        <i/>
        <sz val="8"/>
        <rFont val="Arial"/>
        <family val="2"/>
      </rPr>
      <t xml:space="preserve">Cuarteles: </t>
    </r>
    <r>
      <rPr>
        <i/>
        <sz val="8"/>
        <rFont val="Arial"/>
        <family val="2"/>
      </rPr>
      <t>se refiere a los espacios físicos o instalaciones pertenecientes a la institución encargada de la función de seguridad pública del municipio que tienen como finalidad la estancia y alojamiento del personal adscrito a los cuerpos policiales en cumplimiento de sus funciones.</t>
    </r>
  </si>
  <si>
    <r>
      <t xml:space="preserve">3.- </t>
    </r>
    <r>
      <rPr>
        <b/>
        <i/>
        <sz val="8"/>
        <rFont val="Arial"/>
        <family val="2"/>
      </rPr>
      <t xml:space="preserve">Módulos y casetas: </t>
    </r>
    <r>
      <rPr>
        <i/>
        <sz val="8"/>
        <rFont val="Arial"/>
        <family val="2"/>
      </rPr>
      <t>se refiere a los espacios físicos e instalaciones pertenecientes a la institución encargada de la función de seguridad pública del municipio que se encuentran habilitados como puntos de vigilancia y monitoreo de la seguridad de la ciudadanía a través de la presencia de los cuerpos policiales en zonas específicas. Se encuentran conectados a los sistemas de información y videovigilancia del municipio con la finalidad de desplegar estrategias de prevención y reacción inmediata ante la ocurrencia de algún incidente o probable hecho delictivo.</t>
    </r>
  </si>
  <si>
    <t>Se refiere a los espacios físicos o instalaciones pertenecientes a la institución encargada de la función de seguridad pública del municipio que tienen como finalidad la estancia y alojamiento del personal adscrito a los cuerpos policiales en cumplimiento de sus funciones.</t>
  </si>
  <si>
    <t>Unidades de infraestructura policial, según condición de funcionamiento</t>
  </si>
  <si>
    <t>2.- El listado de comandancias, estaciones y subestaciones de policía que se despliega en las preguntas 1.108 a 1.113 corresponde al que registre como respuesta en la pregunta 1.107.</t>
  </si>
  <si>
    <r>
      <t xml:space="preserve">1.- </t>
    </r>
    <r>
      <rPr>
        <b/>
        <i/>
        <sz val="8"/>
        <rFont val="Arial"/>
        <family val="2"/>
      </rPr>
      <t xml:space="preserve">Armas de fuego: </t>
    </r>
    <r>
      <rPr>
        <i/>
        <sz val="8"/>
        <rFont val="Arial"/>
        <family val="2"/>
      </rPr>
      <t>se refiere a aquellos instrumentos que utilizan la presión generada por los gases producto de la pólvora a efecto de impulsar uno o varios proyectiles que son lanzados a gran velocidad. Para efectos de este censo, se clasifican de la siguiente manera:</t>
    </r>
  </si>
  <si>
    <t>Se refiere a aquellos instrumentos que utilizan la presión generada por los gases producto de la pólvora a efecto de impulsar uno o varios proyectiles que son lanzados a gran velocidad. Para efectos de este censo, se clasifican de la siguiente manera:</t>
  </si>
  <si>
    <t xml:space="preserve">Nombre de las comandancias, estaciones o subestaciones de policía </t>
  </si>
  <si>
    <t>El nombre de las comandancias, estaciones y subestaciones de policía debe registrarse en mayúsculas, sin comillas ni signos de acentuación, puntuación, paréntesis y abreviaturas.</t>
  </si>
  <si>
    <t>Para cada comandancia, estación o subestación de policía, seleccione con una "X" la o las áreas o espacios físicos de infraestructura que correspondan.</t>
  </si>
  <si>
    <t xml:space="preserve">Área para el ingreso y registro de personas detenidas </t>
  </si>
  <si>
    <t>La categoría "Mixto" hace referencia a un contexto en el que determinado espacio físico de infraestructura especializada es usado indistintamente por el personal del sexo masculino y femenino.</t>
  </si>
  <si>
    <t>Para cada comandancia, estación o subestación de policía, seleccione con una "X" la o las áreas o espacios físicos de infraestructura especializada para el personal que correspondan.</t>
  </si>
  <si>
    <t>Para cada comandancia, estación o subestación de policía, en caso de que seleccione la categoría "Mixto" en los apartados "Vestidores", "Lockers", "Lugar para aseo personal" y "Baños", no puede seleccionar otra opción en el mismo apartado.</t>
  </si>
  <si>
    <t>En caso de que determinada comandancia, estación o subestación de policía no haya contado con algún depósito de armas, o no cuente con información para determinarlo, indíquelo en la columna correspondiente conforme al catálogo respectivo y deje el resto de la fila en blanco.</t>
  </si>
  <si>
    <t>Para cada comandancia, estación o subestación de policía, seleccione con una "X" el o los elementos del depósito de armas que correspondan.</t>
  </si>
  <si>
    <r>
      <t xml:space="preserve">Otro elemento
</t>
    </r>
    <r>
      <rPr>
        <i/>
        <sz val="8"/>
        <rFont val="Arial"/>
        <family val="2"/>
      </rPr>
      <t>(especifique)</t>
    </r>
  </si>
  <si>
    <t xml:space="preserve">En caso de que seleccione la columna "Otro elemento", debe anotar el nombre de dicho(s) elemento(s) en el recuadro destinado para tal efecto que se encuentra al final de la tabla de respuesta. </t>
  </si>
  <si>
    <r>
      <t xml:space="preserve">Otro elemento:
</t>
    </r>
    <r>
      <rPr>
        <i/>
        <sz val="8"/>
        <rFont val="Arial"/>
        <family val="2"/>
      </rPr>
      <t>(especifique)</t>
    </r>
  </si>
  <si>
    <t>Para cada comandancia, estación o subestación de policía, en caso de que haya seleccionado el código "2" o "9" en la columna "¿Contaba con algún depósito de armas?" de la pregunta anterior, no puede registrar información en el presente reactivo.</t>
  </si>
  <si>
    <t>Celdas preventivas, según tipo y condición de edad de las personas a las que se encontraban destinadas</t>
  </si>
  <si>
    <r>
      <t xml:space="preserve">Mixtas
</t>
    </r>
    <r>
      <rPr>
        <i/>
        <sz val="8"/>
        <rFont val="Arial"/>
        <family val="2"/>
      </rPr>
      <t>(para hombres y para mujeres)</t>
    </r>
  </si>
  <si>
    <t>Equipo y/o servicios tecnológicos</t>
  </si>
  <si>
    <t>Indique, por cada una de las comandancias, estaciones y subestaciones de policía en funcionamiento de la institución encargada de la función de seguridad pública de su municipio, si al cierre del año 2022 contaba con equipo y/o servicios tecnológicos. En caso afirmativo, señale el equipo y/o servicios tecnológicos con los que contaba.</t>
  </si>
  <si>
    <t>En caso de que determinada comandancia, estación o subestación de policía no haya contado con equipo y/o servicios tecnológicos, o no cuente con información para determinarlo, indíquelo en la columna correspondiente conforme al catálogo respectivo y deje el resto de la fila en blanco.</t>
  </si>
  <si>
    <r>
      <t xml:space="preserve">Otro equipo y/o servicio tecnológico 
</t>
    </r>
    <r>
      <rPr>
        <i/>
        <sz val="8"/>
        <rFont val="Arial"/>
        <family val="2"/>
      </rPr>
      <t>(especifique)</t>
    </r>
  </si>
  <si>
    <t>Para cada comandancia, estación o subestación de policía, seleccione con una "X" el o los equipos y/o servicios tecnológicos que correspondan.</t>
  </si>
  <si>
    <t xml:space="preserve">En caso de que seleccione la columna "Otro equipo y/o servicio tecnológico", debe anotar el nombre de dicho(s) equipo(s) y/o servicio(s) tecnológico(s) en el recuadro destinado para tal efecto que se encuentra al final de la tabla de respuesta. </t>
  </si>
  <si>
    <r>
      <t xml:space="preserve">¿Contaba con equipo y/o servicios tecnológicos?
</t>
    </r>
    <r>
      <rPr>
        <i/>
        <sz val="8"/>
        <rFont val="Arial"/>
        <family val="2"/>
      </rPr>
      <t xml:space="preserve">(1. Sí / 2. No / 9. No identificado) </t>
    </r>
  </si>
  <si>
    <t>Indique, por cada una de las comandancias, estaciones y subestaciones de policía en funcionamiento de la institución encargada de la función de seguridad pública de su municipio, si al cierre del año 2022 contaba con computadoras. En caso afirmativo, anote el total de computadoras con las que contaba, así como la cantidad de estas que presentaban conexión a internet.</t>
  </si>
  <si>
    <t>En la columna "Nombre de los cuarteles de policía" debe anotar el nombre de cada cuartel de policía en funcionamiento con el que haya contado, mientras que en la columna "ID cuartel de policía" debe anotar su clave y/o número de identificación.</t>
  </si>
  <si>
    <t>El nombre de los cuarteles de policía debe registrarse en mayúsculas, sin comillas ni signos de acentuación, puntuación, paréntesis y abreviaturas.</t>
  </si>
  <si>
    <t>Para cada cuartel de policía, seleccione con una "X" la o las áreas o espacios físicos de infraestructura que correspondan.</t>
  </si>
  <si>
    <t>Nombre de los cuarteles de policía</t>
  </si>
  <si>
    <t>El listado de cuarteles de policía que se despliega corresponde al que registró como respuesta en la pregunta anterior.</t>
  </si>
  <si>
    <t>Para cada cuartel de policía, seleccione con una "X" la o las áreas o espacios físicos de infraestructura especializada para el personal que correspondan.</t>
  </si>
  <si>
    <t>Para cada cuartel de policía, en caso de que seleccione la categoría "Mixto" en los apartados "Dormitorios", "Vestidores", "Lockers", "Lugar para aseo personal" y "Baños", no puede seleccionar otra opción en el mismo apartado.</t>
  </si>
  <si>
    <t>No debe considerar las cámaras de vigilancia en la vía pública que se encontraban fuera de servicio, o bien, no habían sido asignadas para su uso u operación al cierre del año 2022.</t>
  </si>
  <si>
    <t>En caso de que no haya contado con determinado tipo de cámara de vigilancia en la vía pública, o no cuente con información para determinarlo, indíquelo en la columna correspondiente conforme al catálogo respectivo y deje el resto de la fila en blanco.</t>
  </si>
  <si>
    <r>
      <t xml:space="preserve">¿Contaba con el tipo de cámara de vigilancia en la vía pública?
</t>
    </r>
    <r>
      <rPr>
        <i/>
        <sz val="8"/>
        <rFont val="Arial"/>
        <family val="2"/>
      </rPr>
      <t>(1. Sí / 2. No / 9. No identificado)</t>
    </r>
  </si>
  <si>
    <t>En caso de que seleccione para el numeral 5 el código "1" en la columna "¿Contaba con el tipo de cámara de vigilancia en la vía pública?", debe anotar el nombre de dicho(s) tipo(s) de cámara(s) de vigilancia en el recuadro destinado para tal efecto que se encuentra al final de la tabla de respuesta.</t>
  </si>
  <si>
    <t>Cámaras de vigilancia en la vía pública</t>
  </si>
  <si>
    <t>Indique los tipos de botones de pánico con los que contaba al cierre del año 2022 la institución encargada de la función de seguridad pública de su municipio. Por cada uno de estos, anote el total de botones de pánico con los que contaba, así como de ocasiones que fueron activados durante el referido año.</t>
  </si>
  <si>
    <t>No debe considerar los botones de pánico que se encontraban fuera de servicio, o bien, no habían sido asignados para su uso u operación al cierre del año 2022.</t>
  </si>
  <si>
    <t>En caso de que no haya contado con determinado tipo de botón de pánico, o no cuente con información para determinarlo, indíquelo en la columna correspondiente conforme al catálogo respectivo y deje el resto de la fila en blanco.</t>
  </si>
  <si>
    <r>
      <t xml:space="preserve">¿Contaba con el tipo de botón de pánico?
</t>
    </r>
    <r>
      <rPr>
        <i/>
        <sz val="8"/>
        <rFont val="Arial"/>
        <family val="2"/>
      </rPr>
      <t>(1. Sí / 2. No / 9. No identificado)</t>
    </r>
  </si>
  <si>
    <t>En caso de que seleccione para el numeral 6 el código "1" en la columna "¿Contaba con el tipo de botón de pánico?", debe anotar el nombre de dicho(s) tipo(s) de botón(es) de pánico en el recuadro destinado para tal efecto que se encuentra al final de la tabla de respuesta.</t>
  </si>
  <si>
    <r>
      <t xml:space="preserve">Otro tipo de botón de pánico </t>
    </r>
    <r>
      <rPr>
        <i/>
        <sz val="8"/>
        <rFont val="Arial"/>
        <family val="2"/>
      </rPr>
      <t>(especifique)</t>
    </r>
  </si>
  <si>
    <r>
      <rPr>
        <sz val="9"/>
        <rFont val="Arial"/>
        <family val="2"/>
      </rPr>
      <t>Otro tipo de botón de pánico:</t>
    </r>
    <r>
      <rPr>
        <i/>
        <sz val="8"/>
        <rFont val="Arial"/>
        <family val="2"/>
      </rPr>
      <t xml:space="preserve"> (especifique)</t>
    </r>
  </si>
  <si>
    <t>Equipamiento tecnológico</t>
  </si>
  <si>
    <t>Indique los tipos de equipamiento tecnológico con los que contaba al cierre del año 2022 la institución encargada de la función de seguridad pública de su municipio. Por cada uno de estos, anote el total de equipamiento tecnológico con el que contaba.</t>
  </si>
  <si>
    <t>No debe considerar el equipamiento tecnológico que se encontraban fuera de servicio, o bien, no habían sido asignado para su uso u operación al cierre del año 2022.</t>
  </si>
  <si>
    <t>En caso de que no haya contado con determinado tipo de equipamiento tecnológico, o no cuente con información para determinarlo, indíquelo en la columna correspondiente conforme al catálogo respectivo y deje el resto de la fila en blanco.</t>
  </si>
  <si>
    <r>
      <t xml:space="preserve">¿Contaba con el tipo de equipamiento tecnológico?
</t>
    </r>
    <r>
      <rPr>
        <i/>
        <sz val="8"/>
        <rFont val="Arial"/>
        <family val="2"/>
      </rPr>
      <t>(1. Sí / 2. No / 9. No identificado)</t>
    </r>
  </si>
  <si>
    <t>En caso de que seleccione para el numeral 11 el código "1" en la columna "¿Contaba con el tipo de equipamiento tecnológico?", debe anotar el nombre de dicho(s) tipo(s) de equipamiento tecnológico en el recuadro destinado para tal efecto que se encuentra al final de la tabla de respuesta.</t>
  </si>
  <si>
    <t>Tipos de equipamiento tecnológico</t>
  </si>
  <si>
    <r>
      <t>Otro tipo de equipamiento tecnológico</t>
    </r>
    <r>
      <rPr>
        <i/>
        <sz val="8"/>
        <rFont val="Arial"/>
        <family val="2"/>
      </rPr>
      <t xml:space="preserve"> (especifique)</t>
    </r>
  </si>
  <si>
    <r>
      <rPr>
        <sz val="9"/>
        <rFont val="Arial"/>
        <family val="2"/>
      </rPr>
      <t>Otro tipo de equipamiento tecnológico:</t>
    </r>
    <r>
      <rPr>
        <i/>
        <sz val="8"/>
        <rFont val="Arial"/>
        <family val="2"/>
      </rPr>
      <t xml:space="preserve"> (especifique)</t>
    </r>
  </si>
  <si>
    <r>
      <t xml:space="preserve">1.- </t>
    </r>
    <r>
      <rPr>
        <b/>
        <i/>
        <sz val="8"/>
        <rFont val="Arial"/>
        <family val="2"/>
      </rPr>
      <t>Parque vehicular:</t>
    </r>
    <r>
      <rPr>
        <i/>
        <sz val="8"/>
        <rFont val="Arial"/>
        <family val="2"/>
      </rPr>
      <t xml:space="preserve"> se refiere a todos los vehículos o medios de transporte en funcionamiento con los que cuenta la institución encargada de la función de seguridad pública del municipio para el despliegue policial.</t>
    </r>
  </si>
  <si>
    <t>Parque vehicular (seguridad pública)</t>
  </si>
  <si>
    <t>Se refiere a todos los vehículos o medios de transporte en funcionamiento con los que cuenta la institución encargada de la función de seguridad pública del municipio para el despliegue policial.</t>
  </si>
  <si>
    <t>Anote la cantidad de vehículos con los que contaba al cierre del año 2022 la institución encargada de la función de seguridad pública de su municipio, según tipo.</t>
  </si>
  <si>
    <t>6. Aviones</t>
  </si>
  <si>
    <t>7. Lanchas</t>
  </si>
  <si>
    <t>8. Drones</t>
  </si>
  <si>
    <r>
      <t xml:space="preserve">9. Otro tipo de vehículo </t>
    </r>
    <r>
      <rPr>
        <i/>
        <sz val="8"/>
        <rFont val="Arial"/>
        <family val="2"/>
      </rPr>
      <t>(especifique)</t>
    </r>
  </si>
  <si>
    <r>
      <t xml:space="preserve">Otro tipo de vehículo:
</t>
    </r>
    <r>
      <rPr>
        <i/>
        <sz val="8"/>
        <rFont val="Arial"/>
        <family val="2"/>
      </rPr>
      <t>(especifique)</t>
    </r>
  </si>
  <si>
    <t>Anote la cantidad de líneas telefónicas y de aparatos telefónicos con los que contaba al cierre del año 2022 la institución encargada de la función de seguridad pública de su municipio, según tipo.</t>
  </si>
  <si>
    <t>No debe considerar aquellos aparatos que tenían como único uso la radiocomunicación, o bien, números y aparatos que únicamente tienen función para enviar y recibir mensajes, u otro de características similares.</t>
  </si>
  <si>
    <t>Líneas telefónicas, según tipo</t>
  </si>
  <si>
    <t>Aparatos telefónicos, según tipo</t>
  </si>
  <si>
    <r>
      <t xml:space="preserve">1.- </t>
    </r>
    <r>
      <rPr>
        <b/>
        <i/>
        <sz val="8"/>
        <rFont val="Arial"/>
        <family val="2"/>
      </rPr>
      <t>Multifuncional:</t>
    </r>
    <r>
      <rPr>
        <i/>
        <sz val="8"/>
        <rFont val="Arial"/>
        <family val="2"/>
      </rPr>
      <t xml:space="preserve"> se refiere al dispositivo que tiene la particularidad de integrar, en una máquina, las funciones de varios dispositivos, permitiendo realizar varias tareas de modo simultáneo. Incorpora diferentes funciones de otros equipos o multitareas que permiten escanear, imprimir y fotocopiar a la vez, además de la capacidad de almacenar documentos en red.</t>
    </r>
  </si>
  <si>
    <r>
      <t xml:space="preserve">2.- </t>
    </r>
    <r>
      <rPr>
        <b/>
        <i/>
        <sz val="8"/>
        <rFont val="Arial"/>
        <family val="2"/>
      </rPr>
      <t>Servicios de conexión remota:</t>
    </r>
    <r>
      <rPr>
        <i/>
        <sz val="8"/>
        <rFont val="Arial"/>
        <family val="2"/>
      </rPr>
      <t xml:space="preserve"> se refiere a los servicios que posibilitan a los usuarios conectarse por red a otro ordenador como si se accediera desde el propio ordenador, permitiendo utilizar y/o extraer información y datos. Un ejemplo de estos servicios es la VPN, que permite conectar una o más computadoras a una red privada utilizando internet.</t>
    </r>
  </si>
  <si>
    <t>La cantidad registrada en la columna "Total" del apartado "Computadoras, según tipo" debe ser igual o mayor a la suma de las cantidades reportadas como respuesta en la columna "Computadoras" de la pregunta 1.113.</t>
  </si>
  <si>
    <t>1.- En caso de que la cantidad reportada como respuesta en la columna "En funcionamiento" del numeral 1 de la pregunta anterior no sea un dato numérico mayor a cero, pase a la pregunta 1.114.</t>
  </si>
  <si>
    <t>1.- En caso de que la cantidad reportada como respuesta en la columna "En funcionamiento" del numeral 2 de la pregunta 1.106 no sea un dato numérico mayor a cero, pase a la pregunta 1.116.</t>
  </si>
  <si>
    <t>Indique los tipos de cámaras de vigilancia en la vía pública con los que contaba al cierre del año 2022 la institución encargada de la función de seguridad pública de su municipio. Por cada uno de estos, anote el total de cámaras de vigilancia en la vía pública con las que contaba, así como de videos entregados durante el referido año para fines de investigación.</t>
  </si>
  <si>
    <r>
      <t xml:space="preserve">3.- </t>
    </r>
    <r>
      <rPr>
        <b/>
        <i/>
        <sz val="8"/>
        <rFont val="Arial"/>
        <family val="2"/>
      </rPr>
      <t>Persona despachadora:</t>
    </r>
    <r>
      <rPr>
        <i/>
        <sz val="8"/>
        <rFont val="Arial"/>
        <family val="2"/>
      </rPr>
      <t xml:space="preserve"> se refiere a la persona encargada de la canalización de unidades para la atención oportuna de la emergencia.</t>
    </r>
  </si>
  <si>
    <r>
      <t xml:space="preserve">4.- </t>
    </r>
    <r>
      <rPr>
        <b/>
        <i/>
        <sz val="8"/>
        <rFont val="Arial"/>
        <family val="2"/>
      </rPr>
      <t>Persona operadora:</t>
    </r>
    <r>
      <rPr>
        <i/>
        <sz val="8"/>
        <rFont val="Arial"/>
        <family val="2"/>
      </rPr>
      <t xml:space="preserve"> se refiere a la persona encargada de la recepción de llamadas de emergencia.</t>
    </r>
  </si>
  <si>
    <t>Persona operadora</t>
  </si>
  <si>
    <t>Persona despachadora</t>
  </si>
  <si>
    <r>
      <t xml:space="preserve">¿Se encontraba establecido algún centro de atención de llamadas de emergencia?
</t>
    </r>
    <r>
      <rPr>
        <i/>
        <sz val="8"/>
        <rFont val="Arial"/>
        <family val="2"/>
      </rPr>
      <t>(1. Sí / 2. No / 9. No identificado)</t>
    </r>
  </si>
  <si>
    <t>Centros de atención de llamadas de emergencia establecidos</t>
  </si>
  <si>
    <t>En caso de que no se haya encontrado establecido algún centro de atención de llamadas de emergencia, o no cuente con información para determinarlo, indíquelo en la columna correspondiente conforme al catálogo respectivo y deje el resto de la fila en blanco.</t>
  </si>
  <si>
    <t>Indique si al cierre del año 2022 se encontraba establecido en su municipio algún centro de atención de llamadas de emergencia. En caso afirmativo, anote el total de centros de atención de llamadas de emergencia establecidos.</t>
  </si>
  <si>
    <r>
      <t xml:space="preserve">Institución responsable de su operación
</t>
    </r>
    <r>
      <rPr>
        <i/>
        <sz val="8"/>
        <rFont val="Arial"/>
        <family val="2"/>
      </rPr>
      <t>(ver catálogo)</t>
    </r>
  </si>
  <si>
    <t>En la columna "Nombre de los centros de atención de llamadas de emergencia" debe anotar el nombre de cada centro de atención de llamadas de emergencia que se encontraba establecido en su municipio, mientras que en la columna "ID centro de atención de llamadas de emergencia" debe anotar su clave y/o número de identificación.</t>
  </si>
  <si>
    <t>La cantidad de centros de atención de llamadas de emergencia que registre debe ser igual a la cantidad reportada como respuesta en la columna "Centros de atención de llamadas de emergencia establecidos" de la pregunta anterior.</t>
  </si>
  <si>
    <t>Nombre de los centros de atención de llamadas de emergencia</t>
  </si>
  <si>
    <t>Institución encargada de la función de seguridad pública de la entidad federativa</t>
  </si>
  <si>
    <t>Institución encargada de la función de seguridad pública del municipio</t>
  </si>
  <si>
    <r>
      <t xml:space="preserve">Otra institución </t>
    </r>
    <r>
      <rPr>
        <i/>
        <sz val="8"/>
        <rFont val="Arial"/>
        <family val="2"/>
      </rPr>
      <t>(especifique)</t>
    </r>
  </si>
  <si>
    <t>Anote el nombre de cada uno de los centros de atención de llamadas de emergencia establecidos en su municipio al cierre del año 2022. Por cada uno de estos, señale la institución responsable de su operación; utilizando para tal efecto el catálogo que se presenta en la parte inferior de la siguiente tabla.</t>
  </si>
  <si>
    <r>
      <t xml:space="preserve">Otra institución:
</t>
    </r>
    <r>
      <rPr>
        <i/>
        <sz val="8"/>
        <rFont val="Arial"/>
        <family val="2"/>
      </rPr>
      <t>(especifique)</t>
    </r>
  </si>
  <si>
    <t xml:space="preserve">En la columna "Institución responsable de su operación" debe considerar la institución de la que determinado centro de atención de llamadas de emergencia dependa jerárquica, funcional y/o presupuestalmente. </t>
  </si>
  <si>
    <t>Anote, por cada uno de los centros de atención de llamadas de emergencia establecidos en su municipio, la cantidad de personal adscrito al cierre del año 2022, según cargo y/o función desempeñada y sexo.</t>
  </si>
  <si>
    <t>En caso de que registre algún valor numérico mayor a cero en el apartado "Otro cargo y/o función desempeñada", debe anotar el nombre de dicho(s) cargo(s) y/o función(es) desempeñada(s) en el recuadro destinado para tal efecto que se encuentra al final de la tabla de respuesta.</t>
  </si>
  <si>
    <r>
      <t xml:space="preserve">Otro cargo y/o función desempeñada </t>
    </r>
    <r>
      <rPr>
        <i/>
        <sz val="8"/>
        <rFont val="Arial"/>
        <family val="2"/>
      </rPr>
      <t>(especifique)</t>
    </r>
  </si>
  <si>
    <r>
      <t xml:space="preserve">Otro cargo y/o función desempeñada: </t>
    </r>
    <r>
      <rPr>
        <i/>
        <sz val="8"/>
        <rFont val="Arial"/>
        <family val="2"/>
      </rPr>
      <t>(especifique)</t>
    </r>
  </si>
  <si>
    <t>Anote el total de presupuesto ejercido durante el año 2022 por los centros de atención de llamadas de emergencia establecidos en su municipio.</t>
  </si>
  <si>
    <t>De acuerdo con el total de presupuesto ejercido que reportó como respuesta en la pregunta anterior, anote la cantidad ejercida por cada uno de los centros de atención de llamadas de emergencia establecidos en su municipio.</t>
  </si>
  <si>
    <t>En caso de que seleccione el código "2", "4" o "5" en la columna "Institución responsable de su operación", debe anotar el nombre de dicha(s) institución(es) en los recuadros destinados para tal efecto que se encuentran al final de la tabla de respuesta.</t>
  </si>
  <si>
    <t>Indique, por cada uno de los años de referencia, los sistemas telefónicos de emergencias con los que contó la institución encargada de la función de seguridad pública de su municipio. Por cada uno de estos sistemas telefónicos, anote la cantidad de llamadas recibidas, según tipo.</t>
  </si>
  <si>
    <t>I) Año 2021</t>
  </si>
  <si>
    <t>Para ambas tablas, en caso de que seleccione para el numeral 3 el código "1" en la columna "¿Contó con el sistema telefónico de emergencias?", debe anotar el nombre de dicho(s) sistema(s) en el recuadro destinado para tal efecto que se encuentra al final de la tabla de respuesta.</t>
  </si>
  <si>
    <r>
      <t xml:space="preserve">Llamadas improcedentes
</t>
    </r>
    <r>
      <rPr>
        <i/>
        <sz val="8"/>
        <rFont val="Arial"/>
        <family val="2"/>
      </rPr>
      <t>(falsas, bromas, incompletas u otras con características similares)</t>
    </r>
  </si>
  <si>
    <t>Para cada año de referencia, en caso de que haya seleccionado el código "2", "3" o "9" en la columna "¿Contó con el sistema telefónico de emergencias?" del numeral 2 de la respectiva tabla de la pregunta anterior, o no haya reportado un dato numérico mayor a cero en la columna "Llamadas procedentes" de dicho numeral en la correspondiente tabla, no puede registrar información en el presente reactivo.</t>
  </si>
  <si>
    <r>
      <t xml:space="preserve">Mecanismos para captar emergencias y/o denuncias a través de correo electrónico </t>
    </r>
    <r>
      <rPr>
        <i/>
        <sz val="8"/>
        <rFont val="Arial"/>
        <family val="2"/>
      </rPr>
      <t>(institucional)</t>
    </r>
  </si>
  <si>
    <r>
      <t xml:space="preserve">Mecanismos para captar emergencias y/o denuncias a través de redes sociales </t>
    </r>
    <r>
      <rPr>
        <i/>
        <sz val="8"/>
        <rFont val="Arial"/>
        <family val="2"/>
      </rPr>
      <t>(WhatsApp, Facebook, Twitter, Telegram, etc.)</t>
    </r>
  </si>
  <si>
    <r>
      <t xml:space="preserve">1.- Periodo de referencia de los datos: 
</t>
    </r>
    <r>
      <rPr>
        <b/>
        <i/>
        <sz val="8"/>
        <color theme="1"/>
        <rFont val="Arial"/>
        <family val="2"/>
      </rPr>
      <t>Durante el año:</t>
    </r>
    <r>
      <rPr>
        <i/>
        <sz val="8"/>
        <color theme="1"/>
        <rFont val="Arial"/>
        <family val="2"/>
      </rPr>
      <t xml:space="preserve"> la información se refiere a lo existente del 1 de enero al 31 de diciembre de 2022. Para las preguntas que así lo requieran, también debe considerarse la información existente del 1 de enero al 31 de diciembre de 2021.
</t>
    </r>
    <r>
      <rPr>
        <b/>
        <i/>
        <sz val="8"/>
        <color theme="1"/>
        <rFont val="Arial"/>
        <family val="2"/>
      </rPr>
      <t>Al cierre del año:</t>
    </r>
    <r>
      <rPr>
        <i/>
        <sz val="8"/>
        <color theme="1"/>
        <rFont val="Arial"/>
        <family val="2"/>
      </rPr>
      <t xml:space="preserve"> la información se refiere a lo existente al 31 de diciembre de 2022.</t>
    </r>
  </si>
  <si>
    <t>I.8.1 Unidad administrativa o área encargada</t>
  </si>
  <si>
    <t>1.- Únicamente debe considerar la existencia de alguna unidad administrativa o área, según sea el caso, que tenga como principal atribución el desarrollo de actividades para la generación y tratamiento de información estadística y geográfica, por lo que no debe considerar aquellas unidades administrativas o áreas, según sea el caso, encargadas de la planeación y/o evaluación institucional que, entre sus atribuciones, desarrollen este tipo de actividades.</t>
  </si>
  <si>
    <r>
      <t xml:space="preserve">¿Contaba con alguna unidad administrativa o área encargada del desarrollo de actividades para la generación y tratamiento de información estadística y geográfica?
</t>
    </r>
    <r>
      <rPr>
        <i/>
        <sz val="8"/>
        <color theme="1"/>
        <rFont val="Arial"/>
        <family val="2"/>
      </rPr>
      <t>(1. Sí / 2. En proceso de integración / 3. No / 9. No identificado)</t>
    </r>
  </si>
  <si>
    <t>En caso de que no haya contado con alguna unidad administrativa o área encargada del desarrollo de actividades para la generación y tratamiento de información estadística y geográfica, se haya encontrado en proceso de integración, o no cuente con información para determinarlo, indíquelo en la columna correspondiente conforme al catálogo respectivo y deje el resto de la fila en blanco.</t>
  </si>
  <si>
    <t>En caso de que seleccione el código "3" o "9" en la columna "¿Contaba con alguna unidad administrativa o área encargada del desarrollo de actividades para la generación y tratamiento de información estadística y geográfica?", explique dicha situación en el recuadro que se encuentra en la parte inferior de la tabla de respuesta.</t>
  </si>
  <si>
    <t>1. Sobre las puestas a disposición de objetos</t>
  </si>
  <si>
    <t>2. Sobre las puestas a disposición de personas</t>
  </si>
  <si>
    <t>4. Sobre las probables personas infractoras de presuntas faltas cívicas</t>
  </si>
  <si>
    <t>6. Sobre las probables víctimas de presuntos delitos</t>
  </si>
  <si>
    <t>7. Sobre las probables personas responsables de presuntos delitos</t>
  </si>
  <si>
    <t>8. Sobre los aseguramientos de armas</t>
  </si>
  <si>
    <t>9. Sobre los operativos policiales, patrullajes y/o remisiones de vehículos</t>
  </si>
  <si>
    <t>10. Sobre la atención especializada a víctimas</t>
  </si>
  <si>
    <t>12. Sobre las infracciones de tránsito y vialidad</t>
  </si>
  <si>
    <t>13. Sobre los enfrentamientos con grupos de personas civiles armadas</t>
  </si>
  <si>
    <t xml:space="preserve">3. Sobre las presuntas faltas cívicas </t>
  </si>
  <si>
    <t>5. Sobre los presuntos delitos</t>
  </si>
  <si>
    <t>14. Sobre los bienes robados y recuperados que fueron hechos del conocimiento de la institución encargada de la función de seguridad pública del municipio</t>
  </si>
  <si>
    <t>15. Sobre las actuaciones de las y los policías dentro del Sistema de Justicia Penal</t>
  </si>
  <si>
    <t>16. Sobre el monitoreo cibernético de actividades ilegales</t>
  </si>
  <si>
    <r>
      <t xml:space="preserve">17. Otro tipo de información </t>
    </r>
    <r>
      <rPr>
        <i/>
        <sz val="8"/>
        <rFont val="Arial"/>
        <family val="2"/>
      </rPr>
      <t>(especifique)</t>
    </r>
  </si>
  <si>
    <t>En caso de que cuente con más de un informe anual de actividades o labores, en la columna "Sitio donde se encuentra disponible (URL)" anote el URL donde se encuentre disponible el más reciente.</t>
  </si>
  <si>
    <t>En caso de que cuente con algún informe anual de actividades o labores, pero este no se encuentre disponible en línea, en la columna "Sitio donde se encuentra disponible (URL)" anote "NA" (No aplica).</t>
  </si>
  <si>
    <t>I.9 Asociación interinstitucional</t>
  </si>
  <si>
    <r>
      <t xml:space="preserve">1.- </t>
    </r>
    <r>
      <rPr>
        <b/>
        <i/>
        <sz val="8"/>
        <rFont val="Arial"/>
        <family val="2"/>
      </rPr>
      <t>Asociación interinstitucional:</t>
    </r>
    <r>
      <rPr>
        <i/>
        <sz val="8"/>
        <rFont val="Arial"/>
        <family val="2"/>
      </rPr>
      <t xml:space="preserve"> se refiere a aquellos contratos, convenios, acuerdos, o cualquier otro instrumento de naturaleza similar, por medio de los cuales la institución encargada de la función de seguridad pública del municipio se asocia con instituciones públicas federales, estatales, municipales y/o de las demarcaciones territoriales de la Ciudad de México, así como con instituciones extranjeras, organismos internacionales, organizaciones de la sociedad civil, universidades, asociaciones religiosas, culturales o humanitarias y/u organizaciones del sector privado, con el propósito de llevar a cabo la prestación conjunta y/o coordinada de algún servicio público, función o responsabilidad de la misma.</t>
    </r>
  </si>
  <si>
    <t>En caso de que seleccione para el numeral 18 el código "1" en la columna "¿Recibió donaciones de bienes materiales para el ejercicio de sus funciones?", debe anotar el nombre de dicho(s) tipo(s) de institución(es) en el recuadro destinado para tal efecto que se encuentra al final de la tabla de respuesta.</t>
  </si>
  <si>
    <t>Se refiere a aquellos contratos, convenios, acuerdos, o cualquier otro instrumento de naturaleza similar, por medio de los cuales la institución encargada de la función de seguridad pública del municipio se asocia con instituciones públicas federales, estatales, municipales y/o de las demarcaciones territoriales de la Ciudad de México, así como con instituciones extranjeras, organismos internacionales, organizaciones de la sociedad civil, universidades, asociaciones religiosas, culturales o humanitarias y/u organizaciones del sector privado, con el propósito de llevar a cabo la prestación conjunta y/o coordinada de algún servicio público, función o responsabilidad de la misma.</t>
  </si>
  <si>
    <r>
      <t xml:space="preserve">2.- </t>
    </r>
    <r>
      <rPr>
        <b/>
        <i/>
        <sz val="8"/>
        <rFont val="Arial"/>
        <family val="2"/>
      </rPr>
      <t>Instituciones extranjeras o internacionales de seguridad:</t>
    </r>
    <r>
      <rPr>
        <i/>
        <sz val="8"/>
        <rFont val="Arial"/>
        <family val="2"/>
      </rPr>
      <t xml:space="preserve"> se refiere a aquellas organizaciones que desarrollan funciones de seguridad pública, seguridad nacional y/o inteligencia criminal, pertenecientes a un Estado distinto al Mexicano, o bien, son resultado de la cooperación de múltiples países. Un ejemplo de instituciones extranjeras de seguridad son las policías de otros Estados, mientras que algunas instituciones internacionales de seguridad son la Interpol y la Europol.</t>
    </r>
  </si>
  <si>
    <t>Se refiere a aquellas organizaciones que desarrollan funciones de seguridad pública, seguridad nacional y/o inteligencia criminal, pertenecientes a un Estado distinto al Mexicano, o bien, son resultado de la cooperación de múltiples países. Un ejemplo de instituciones extranjeras de seguridad son las policías de otros Estados, mientras que algunas instituciones internacionales de seguridad son la Interpol y la Europol.</t>
  </si>
  <si>
    <t>Nombre de las asociaciones interinstitucionales</t>
  </si>
  <si>
    <t>Instituciones del Poder Legislativo de la entidad federativa u otras entidades federativas</t>
  </si>
  <si>
    <t>2.- De las preguntas 1.4 a la 1.12, la suma de las cantidades registradas en la columna "Total" debe ser igual a la suma de las cantidades reportadas como respuesta en la columna "Total" de la pregunta 1.3, así como corresponder a su desagregación por grado de organización jerárquica y sexo.</t>
  </si>
  <si>
    <t>Debe considerar los años cumplidos al cierre del año 2022 del personal adscrito a la unidad de asuntos internos u homóloga.</t>
  </si>
  <si>
    <t>I.2.6.3 Personal sancionado</t>
  </si>
  <si>
    <t>Personal adscrito a la institución encargada de la función de seguridad pública capacitado, según sexo</t>
  </si>
  <si>
    <t>I.2.6.4 Personal denunciado</t>
  </si>
  <si>
    <t>1.- Únicamente debe considerar la información de personal adscrito a la institución encargada de la función de seguridad pública del municipio que haya sido sancionado mediante procedimientos disciplinarios sustanciados por las autoridades internas competentes en la materia, por lo que no debe considerar la información correspondiente al personal sancionado a partir de procedimientos de responsabilidad administrativa desarrollados en el marco de la Ley General de Responsabilidades Administrativas o de la disposición normativa local aplicable en la materia.</t>
  </si>
  <si>
    <t>2.- En la categoría "No identificado" del apartado "Personal adscrito a la institución encargada de la función de seguridad pública denunciado, según sexo" debe considerar la información de aquellas denuncias presentadas en contra de las personas servidoras públicas que resulten responsables, por lo que al momento de su registro no fue posible determinar el sexo de las mismas.</t>
  </si>
  <si>
    <t>En caso de que no haya estado asociada con alguna institución a efecto de desarrollar de mejor manera alguna de sus funciones o atribuciones, o no cuente con información para determinarlo, indíquelo en la columna correspondiente conforme al catálogo respectivo y deje el resto de la fila en blanco.</t>
  </si>
  <si>
    <r>
      <t xml:space="preserve">¿Estuvo asociada con alguna institución a efecto de desarrollar de mejor manera alguna de sus funciones o atribuciones?
</t>
    </r>
    <r>
      <rPr>
        <i/>
        <sz val="8"/>
        <rFont val="Arial"/>
        <family val="2"/>
      </rPr>
      <t>(1. Sí / 2. No / 9. No identificado)</t>
    </r>
  </si>
  <si>
    <t>El nombre de las asociaciones interinstitucionales debe registrarse en mayúsculas, sin comillas ni signos de acentuación, puntuación, paréntesis y abreviaturas.</t>
  </si>
  <si>
    <t>Para cada asociación interinstitucional, anote el año de vencimiento en la columna "Año" del apartado "Año de vencimiento" y deje la columna "Indefinido" de dicho apartado en blanco. En caso de que en el instrumento regulatorio establecido no se estipule el año de vencimiento de esta, anote una "X" en la columna "Indefinido" del apartado "Año de vencimiento" y deje la columna "Año" de dicho apartado en blanco.</t>
  </si>
  <si>
    <t>Para cada asociación interinstitucional, señale el código del instrumento regulatorio que corresponda.</t>
  </si>
  <si>
    <t>En caso de que haya seleccionado el código "2" o "9" en la columna "¿Estuvo asociada con alguna institución a efecto de desarrollar de mejor manera alguna de sus funciones o atribuciones?" de la pregunta anterior, no puede registrar información en el presente reactivo.</t>
  </si>
  <si>
    <t>Para cada certificación o acreditación, anote el año de entrada en vigor estipulado en el documento correspondiente.</t>
  </si>
  <si>
    <t>Indique si durante el año 2022 la institución encargada de la función de seguridad pública de su municipio estuvo asociada con alguna institución a efecto de desarrollar de mejor manera alguna de sus funciones o atribuciones. En caso afirmativo, anote el total de asociaciones interinstitucionales de las que haya formado parte durante el referido año.</t>
  </si>
  <si>
    <t>Asociaciones interinstitucionales</t>
  </si>
  <si>
    <t>Anote el nombre de cada una de las asociaciones interinstitucionales en las que la institución encargada de la función de seguridad pública de su municipio estuvo asociada durante el año 2022 con alguna institución a efecto de desarrollar de mejor manera alguna de sus funciones o atribuciones. Por cada una de estas, señale el tipo de instrumento regulatorio establecido, el año de entrada en vigor, el año de vencimiento, las funciones, atribuciones o servicios objeto de la misma, así como el tipo de instituciones con las que se celebró; utilizando para tal efecto los catálogos que se presentan en la parte inferior de la siguiente tabla.</t>
  </si>
  <si>
    <t xml:space="preserve">La cantidad de asociaciones interinstitucionales que registre debe ser igual a la cantidad reportada como respuesta en la columna "Asociaciones interinstitucionales" de la pregunta anterior. </t>
  </si>
  <si>
    <r>
      <t xml:space="preserve">Tipo de instituciones
</t>
    </r>
    <r>
      <rPr>
        <i/>
        <sz val="8"/>
        <rFont val="Arial"/>
        <family val="2"/>
      </rPr>
      <t>(ver catálogo)</t>
    </r>
  </si>
  <si>
    <t>Para cada asociación interinstitucional, seleccione con una "X" el o los tipos de instituciones que correspondan.</t>
  </si>
  <si>
    <t>Para cada asociación interinstitucional, en caso de que seleccione el código "99" en el apartado "Tipo de instituciones", no puede seleccionar otro código en dicho apartado.</t>
  </si>
  <si>
    <t>En caso de que seleccione el código "18" en el apartado "Tipo de instituciones", debe anotar el nombre de dicho(s) tipo(s) de institución(es) en el recuadro destinado para tal efecto que se encuentra al final de la tabla de respuesta.</t>
  </si>
  <si>
    <r>
      <t xml:space="preserve">Otra función, atribución o servicio:
</t>
    </r>
    <r>
      <rPr>
        <i/>
        <sz val="8"/>
        <rFont val="Arial"/>
        <family val="2"/>
      </rPr>
      <t>(especifique)</t>
    </r>
  </si>
  <si>
    <t>Catálogo de funciones, atribuciones o servicios objeto</t>
  </si>
  <si>
    <r>
      <t xml:space="preserve">Funciones, atribuciones o servicios objeto
</t>
    </r>
    <r>
      <rPr>
        <i/>
        <sz val="8"/>
        <rFont val="Arial"/>
        <family val="2"/>
      </rPr>
      <t>(ver catálogo)</t>
    </r>
  </si>
  <si>
    <t>Para cada asociación interinstitucional, en caso de que seleccione el código "99" en el apartado "Funciones, atribuciones o servicios objeto", no puede seleccionar otro código en dicho apartado.</t>
  </si>
  <si>
    <t>Academia o instituto de formación policial</t>
  </si>
  <si>
    <t xml:space="preserve">Nombre </t>
  </si>
  <si>
    <t>Catálogo de instituciones responsables</t>
  </si>
  <si>
    <t>El nombre de la academia o instituto de formación policial debe registrarse en mayúsculas, sin comillas ni signos de acentuación, puntuación, paréntesis y abreviaturas.</t>
  </si>
  <si>
    <t>Preguntas 1.130 a 1.135</t>
  </si>
  <si>
    <t>Preguntas 1.136 y 1.137</t>
  </si>
  <si>
    <t>2.- En caso de que seleccione el código "2", "3" o "9" en la columna "¿Contaba con alguna unidad administrativa o área encargada del desarrollo de actividades para la generación y tratamiento de información estadística y geográfica?" de la pregunta 1.130, pase a la pregunta 1.133.</t>
  </si>
  <si>
    <r>
      <t xml:space="preserve">¿La unidad administrativa o área es la misma que la unidad de inteligencia y/o análisis u homóloga?
</t>
    </r>
    <r>
      <rPr>
        <i/>
        <sz val="8"/>
        <rFont val="Arial"/>
        <family val="2"/>
      </rPr>
      <t>(1. Sí / 2. No / 9. No identificado)</t>
    </r>
  </si>
  <si>
    <t>2.- En la columna "Colonia" anote el nombre de la colonia o localidad donde se encuentra ubicada la comandancia, estación o subestación de policía.</t>
  </si>
  <si>
    <t>Pregunta 1.107</t>
  </si>
  <si>
    <t>1.- El listado de comandancias, estaciones y subestaciones de policía que se despliega corresponde al que registró como respuesta en la pregunta 1.107.</t>
  </si>
  <si>
    <t>En el Complemento 1 debe anotar la ubicación geográfica y los datos de contacto de cada una de las comandancias, estaciones y subestaciones de policía en funcionamiento registradas.</t>
  </si>
  <si>
    <t>En el Complemento 2 debe anotar la ubicación geográfica y los datos de contacto de cada uno de los cuarteles de policía en funcionamiento registrados.</t>
  </si>
  <si>
    <t>Pregunta 1.114</t>
  </si>
  <si>
    <t>1.- El listado de cuarteles de policía que se despliega corresponde al que registró como respuesta en la pregunta 1.114.</t>
  </si>
  <si>
    <t>2.- En la columna "Colonia" anote el nombre de la colonia o localidad donde se encuentra ubicado el cuartel de policía.</t>
  </si>
  <si>
    <t>Nombre los cuarteles de policía</t>
  </si>
  <si>
    <t>Persona supervisora</t>
  </si>
  <si>
    <t>Se refiere al procedimiento consistente en la solicitud a proveedores del servicio de alojamiento (hosting) y/o a proveedores del servicio de internet (ISP) para que no sean visibles en la red pública de internet los contenidos que infringen la política de uso aceptable (AUP), o cuando se identifique la probable comisión de algún hecho delictivo.</t>
  </si>
  <si>
    <t>Se refiere al cuerpo policial de la institución encargada de la función de seguridad pública responsable de velar por el orden, la moral y la seguridad pública. Se encarga específicamente de prevenir la comisión de faltas administrativas y delitos; prestar auxilio a la población en caso de siniestros, accidentes o desastres naturales; intervenir en materia de seguridad pública en coadyuvancia con las autoridades competentes en la investigación y persecución de delitos; así como detener personas o asegurar bienes que sean objeto, instrumento o producto de un delito. En las denominaciones de las corporaciones policiales se pueden encontrar a la policía preventiva municipal, de proximidad, acreditable, de reacción, o cualquier otra que desempeñe las funciones antes descritas.</t>
  </si>
  <si>
    <t>En el numeral 6 debe considerar al personal adscrito que carece de grado dentro de la organización jerárquica de la institución encargada de la función de seguridad pública de su municipio.</t>
  </si>
  <si>
    <t>Evaluación y certificación de policías en el marco del Programa Rector de Profesionalización</t>
  </si>
  <si>
    <t>Fiscalía General o Procuraduría General de Justicia de la entidad federativa</t>
  </si>
  <si>
    <t>Fiscalía General o Procuraduría General de Justicia de otra entidad federativa</t>
  </si>
  <si>
    <t>Personal adscrito a la institución encargada de la función de seguridad pública que contaba con la acreditación de determinado esquema de profesionalización, según esquema de profesionalización y sexo</t>
  </si>
  <si>
    <r>
      <t>Formación continua</t>
    </r>
    <r>
      <rPr>
        <i/>
        <sz val="8"/>
        <color theme="1"/>
        <rFont val="Arial"/>
        <family val="2"/>
      </rPr>
      <t xml:space="preserve"> (alta dirección)</t>
    </r>
  </si>
  <si>
    <r>
      <t xml:space="preserve">Formación continua </t>
    </r>
    <r>
      <rPr>
        <i/>
        <sz val="8"/>
        <color theme="1"/>
        <rFont val="Arial"/>
        <family val="2"/>
      </rPr>
      <t>(actualización)</t>
    </r>
  </si>
  <si>
    <r>
      <t>Formación continua</t>
    </r>
    <r>
      <rPr>
        <i/>
        <sz val="8"/>
        <color theme="1"/>
        <rFont val="Arial"/>
        <family val="2"/>
      </rPr>
      <t xml:space="preserve"> (actualización)</t>
    </r>
    <r>
      <rPr>
        <sz val="9"/>
        <color theme="1"/>
        <rFont val="Arial"/>
        <family val="2"/>
      </rPr>
      <t xml:space="preserve"> - No identificado</t>
    </r>
  </si>
  <si>
    <r>
      <t>Formación continua</t>
    </r>
    <r>
      <rPr>
        <i/>
        <sz val="8"/>
        <color theme="1"/>
        <rFont val="Arial"/>
        <family val="2"/>
      </rPr>
      <t xml:space="preserve"> (especialización)</t>
    </r>
  </si>
  <si>
    <r>
      <t xml:space="preserve">Formación continua </t>
    </r>
    <r>
      <rPr>
        <i/>
        <sz val="8"/>
        <color theme="1"/>
        <rFont val="Arial"/>
        <family val="2"/>
      </rPr>
      <t>(especialización)</t>
    </r>
    <r>
      <rPr>
        <sz val="9"/>
        <color theme="1"/>
        <rFont val="Arial"/>
        <family val="2"/>
      </rPr>
      <t xml:space="preserve"> - No identificado</t>
    </r>
  </si>
  <si>
    <t>Quejas y/o denuncias ciudadanas recibidas</t>
  </si>
  <si>
    <t>I.2.6.2 Unidad de asuntos internos u homóloga</t>
  </si>
  <si>
    <t>Tipo de sanciones o correctivos disciplinarios</t>
  </si>
  <si>
    <r>
      <t xml:space="preserve">Otro tipo de sanción o correctivo disciplinario </t>
    </r>
    <r>
      <rPr>
        <i/>
        <sz val="8"/>
        <color theme="1"/>
        <rFont val="Arial"/>
        <family val="2"/>
      </rPr>
      <t>(especifique)</t>
    </r>
  </si>
  <si>
    <t>Personal adscrito a la institución encargada de la función de seguridad pública sancionado, según grado de organización jerárquica y sexo</t>
  </si>
  <si>
    <r>
      <t xml:space="preserve">Abstenerse de observar un trato digno y respetuoso con todas las personas </t>
    </r>
    <r>
      <rPr>
        <i/>
        <sz val="8"/>
        <color theme="1"/>
        <rFont val="Arial"/>
        <family val="2"/>
      </rPr>
      <t>(no incluye aquellas relacionadas con el uso irracional y desproporcionado de la fuerza)</t>
    </r>
  </si>
  <si>
    <r>
      <t xml:space="preserve">Otro tipo de falta o infracción disciplinaria </t>
    </r>
    <r>
      <rPr>
        <i/>
        <sz val="8"/>
        <color theme="1"/>
        <rFont val="Arial"/>
        <family val="2"/>
      </rPr>
      <t>(especifique)</t>
    </r>
  </si>
  <si>
    <t>En caso de que registre algún valor numérico mayor a cero en el numeral 27, debe anotar el nombre de dicho(s) tipo(s) de falta(s) o infracción(es) disciplinaria(s) en el recuadro destinado para tal efecto que se encuentra al final de la tabla de respuesta.</t>
  </si>
  <si>
    <t>El nombre de la institución encargada de la función de seguridad pública debe registrarse en mayúsculas, sin comillas ni signos de acentuación, puntuación, paréntesis y abreviaturas.</t>
  </si>
  <si>
    <t>El nombre de la unidad de asuntos internos u homóloga debe registrarse en mayúsculas, sin comillas ni signos de acentuación, puntuación, paréntesis y abreviaturas.</t>
  </si>
  <si>
    <t>El nombre de la Comisión de Honor y Justicia u homóloga debe registrarse en mayúsculas, sin comillas ni signos de acentuación, puntuación, paréntesis y abreviaturas.</t>
  </si>
  <si>
    <t>Condecoraciones</t>
  </si>
  <si>
    <t>Distinciones</t>
  </si>
  <si>
    <t>Citaciones</t>
  </si>
  <si>
    <t>Recompensas</t>
  </si>
  <si>
    <t>El nombre de la unidad de proximidad social u homóloga debe registrarse en mayúsculas, sin comillas ni signos de acentuación, puntuación, paréntesis y abreviaturas.</t>
  </si>
  <si>
    <t>El nombre de la unidad de inteligencia y/o análisis u homóloga debe registrarse en mayúsculas, sin comillas ni signos de acentuación, puntuación, paréntesis y abreviaturas.</t>
  </si>
  <si>
    <t>El nombre de la unidad de investigación u homóloga debe registrarse en mayúsculas, sin comillas ni signos de acentuación, puntuación, paréntesis y abreviaturas.</t>
  </si>
  <si>
    <t>El nombre de la unidad de policía cibernética u homóloga debe registrarse en mayúsculas, sin comillas ni signos de acentuación, puntuación, paréntesis y abreviaturas.</t>
  </si>
  <si>
    <t>15. No identificado</t>
  </si>
  <si>
    <r>
      <t xml:space="preserve">Total de ciberinvestigaciones realizadas </t>
    </r>
    <r>
      <rPr>
        <b/>
        <i/>
        <sz val="8"/>
        <rFont val="Arial"/>
        <family val="2"/>
      </rPr>
      <t>(1. + 2. + 3. + 4. + 5. + 6. + 7. + 8. + 9. + 10. + 11. + 12. + 13. + 14. + 15.)</t>
    </r>
  </si>
  <si>
    <r>
      <t>Equipos para medir el nivel de alcohol en la sangre</t>
    </r>
    <r>
      <rPr>
        <i/>
        <sz val="8"/>
        <color theme="1"/>
        <rFont val="Arial"/>
        <family val="2"/>
      </rPr>
      <t xml:space="preserve"> (alcoholímetros)</t>
    </r>
  </si>
  <si>
    <r>
      <t xml:space="preserve">Otro tipo de infraestructura: 
</t>
    </r>
    <r>
      <rPr>
        <i/>
        <sz val="8"/>
        <rFont val="Arial"/>
        <family val="2"/>
      </rPr>
      <t>(especifique)</t>
    </r>
  </si>
  <si>
    <t>En caso de que registre algún valor numérico mayor a cero en el numeral 4, debe anotar el nombre de dicho(s) tipo(s) de infraestructura en el recuadro destinado para tal efecto que se encuentra al final de la tabla de respuesta.</t>
  </si>
  <si>
    <t>El nombre de la unidad administrativa o área encargada del desarrollo de actividades para la generación y tratamiento de información estadística y geográfica debe registrarse en mayúsculas, sin comillas ni signos de acentuación, puntuación, paréntesis y abreviaturas.</t>
  </si>
  <si>
    <t xml:space="preserve">En caso de que seleccione el código "11" en el apartado "Funciones, atribuciones o servicios objeto", debe anotar el nombre de dicha(s) función(es), atribución(es) o servicio(s) en el recuadro destinado para tal efecto que se encuentra al final de la tabla de respuesta. </t>
  </si>
  <si>
    <t>1.139.-</t>
  </si>
  <si>
    <t>La suma de las cantidades registradas en la columna "Total" debe ser igual o menor a la suma de las cantidades reportadas como respuesta en la columna "Total" de la pregunta 1.6, así como corresponder a su desagregación por rango de edad y sexo. En caso de que esta instrucción no le aplique, justifíquelo en el recuadro que se encuentra al final de la tabla de respuesta.</t>
  </si>
  <si>
    <t>Pregunta 1.123</t>
  </si>
  <si>
    <t>Anexo. Incidentes cibernéticos</t>
  </si>
  <si>
    <t>01. Acoso.</t>
  </si>
  <si>
    <t>Consiste en asediar a cualquier persona mediante conductas de naturaleza sexual, sea de forma verbal, física o ambas, aprovechándose de cualquier circunstancia que le produzca desventaja, indefensión o riesgo inminente, utilizando cualquier medio.</t>
  </si>
  <si>
    <t>02. Amenazas.</t>
  </si>
  <si>
    <t>Consiste en intimidar a un individuo con causarle un mal o daño en su persona, bienes, honor o derechos, ya sea directamente o a un tercero con quien se encuentre ligado por algún vínculo.</t>
  </si>
  <si>
    <t>03. Difamación.</t>
  </si>
  <si>
    <t>Consiste en comunicar dolosamente a una o más personas, la imputación que se hace a otra persona física, o persona moral de un hecho cierto o falso, determinado o indeterminado que pueda causarle deshonra, descrédito, perjuicio o exponerlo al desprecio de alguien.</t>
  </si>
  <si>
    <t xml:space="preserve">04. Sexting. </t>
  </si>
  <si>
    <t>Consiste en la toma y envío de contenidos de tipo sexual (principalmente fotografías y/o videos) producidos generalmente por quien aparece en la imagen, enviándolo a otras personas por medio de teléfonos móviles.</t>
  </si>
  <si>
    <t>05. Suplantación de identidad.</t>
  </si>
  <si>
    <t>06. Extorsión.</t>
  </si>
  <si>
    <t>Consiste en obligar por cualquier medio a otro a dar, tolerar, hacer o dejar de hacer algo, mediante el uso de la fuerza física o moral, con el fin de obtener un lucro o beneficio para sí mismo o para un tercero, causando alguna pérdida patrimonial o afectación emocional a la persona extorsionada.</t>
  </si>
  <si>
    <t>07. Fraude al comercio electrónico.</t>
  </si>
  <si>
    <t>Consiste en engañar a cualquier persona con mala fe utilizando los medios electrónicos o magnéticos, aprovechándose del error y de su estado de ingenuidad para generarle un falso conocimiento y realizarle un acto que disminuya su patrimonio y así obtener de manera ilegal un beneficio para sí mismo o para un tercero, alguna cosa o alcanzar un lucro indebido.</t>
  </si>
  <si>
    <t>08. Fraude al usuario de la banca electrónica.</t>
  </si>
  <si>
    <t>Consiste en engañar a una institución financiera, de banca, de crédito o comercializadora de divisas u otros valores, o que tenga funciones recaudatorias utilizando medios electrónicos o magnéticos, que accedan a sus operaciones financieras.</t>
  </si>
  <si>
    <t>09. Fraude de soporte técnico.</t>
  </si>
  <si>
    <t>Consiste en hacerse pasar por personal técnico de empresas tecnológicas reconocidas, a través de medios electrónicos o magnéticos, con la finalidad de engañar a las personas sobre problemas de dispositivos o software que en realidad no existen para robar su información personal, tener acceso a sus archivos y/o solicitar un pago para arreglar el supuesto problema.</t>
  </si>
  <si>
    <t>10. Fraude de empleo.</t>
  </si>
  <si>
    <t>Consiste en realizar una oferta de trabajo falsa, a través de medios electrónicos o magnéticos, a efecto de engañar a las personas para que crean que se trata de un empleo legítimo y aprovechar para robar su información personal, quitarles dinero, solicitar la compra de artículos y/o involucrarlas en la comisión de hechos delictivos como el lavado de dinero.</t>
  </si>
  <si>
    <t>11. Fraude nigeriano.</t>
  </si>
  <si>
    <t>Consiste en el envío de documentos con sellos y firmas con aspecto oficial, normalmente archivos gráficos adjuntos a los mensajes de correo electrónico de remitentes desconocidos (extranjeros), en donde indican al destinatario que es poseedor de una herencia, una cuenta bancaria abandonada, una lotería que ha ganado, un contrato de obra pública o simplemente una gran fortuna que alguien desea donar generosamente antes de morir, una vez que la víctima se ha enganchado le piden datos de una cuenta bancaria con el objeto de transferir a ella grandes sumas de dinero que desean sacar del país de origen y que envíe dinero, con la excusa de supuestos honorarios, gastos, sobornos, impuestos o comisiones que se deben de pagar; una vez realizados los depósitos nunca llegan los traspasos, pues las millonarias sumas de dinero jamás han existido.</t>
  </si>
  <si>
    <t>12. Fraudes diversos.</t>
  </si>
  <si>
    <t>Contempla todas las modalidades en que se presenta este delito en las distintas ramas del derecho.</t>
  </si>
  <si>
    <t>13. Intrusión a sistemas.</t>
  </si>
  <si>
    <t>Consiste en acceder indebidamente a sistemas o equipos informáticos en beneficio propio o de un tercero, sin la autorización del propietario o poseedor legítimo con la finalidad de apoderarse, conocer, copiar, destruir, deteriorar, imprimir, interceptar, interferir, modificar, revelar, transmitir, o usar la información que contengan.</t>
  </si>
  <si>
    <r>
      <t>14. Hacking</t>
    </r>
    <r>
      <rPr>
        <b/>
        <i/>
        <sz val="8"/>
        <rFont val="Arial"/>
        <family val="2"/>
      </rPr>
      <t xml:space="preserve"> (deface).</t>
    </r>
  </si>
  <si>
    <t>Consiste en el conjunto de técnicas para acceder a sistemas informáticos o páginas web sin autorización.</t>
  </si>
  <si>
    <r>
      <t xml:space="preserve">15. Malware </t>
    </r>
    <r>
      <rPr>
        <b/>
        <i/>
        <sz val="8"/>
        <rFont val="Arial"/>
        <family val="2"/>
      </rPr>
      <t>(virus policía).</t>
    </r>
  </si>
  <si>
    <t>Consiste en códigos malignos o virus informáticos diseñados para extorsionar, dañar o destruir datos o programas de una computadora, que tras bloquear el ordenador infectado lanza un mensaje simulando ser la Policía y advirtiendo que desde ese equipo se ha detectado actividad ilegal y para poder acceder nuevamente a la información le pide al usuario el pago de una multa.</t>
  </si>
  <si>
    <t>16. Anti/Shildporn Spam Protection 2.0.</t>
  </si>
  <si>
    <t>Consiste en el spam o correo electrónico no solicitado. Puede definirse como emails no deseados, habitualmente de tipo publicitario con pornografía que se envían aleatoriamente a grandes cantidades de usuarios.</t>
  </si>
  <si>
    <t>17. Criptolocker.</t>
  </si>
  <si>
    <t>Consiste en los virus informáticos diseñados para el secuestro y cifrado de los datos e información de los usuarios y pedir un rescate por ellos con tiempo límite para poder recuperarlos.</t>
  </si>
  <si>
    <t>18. Phishing.</t>
  </si>
  <si>
    <t>Consiste en las diferentes técnicas utilizadas para obtener fraudulentamente de los usuarios de internet información confidencial como nombres de usuario, contraseñas y detalles de tarjetas de crédito, haciéndose pasar por una comunicación confiable y legítima.</t>
  </si>
  <si>
    <t>19. Robo de contraseñas en redes sociales.</t>
  </si>
  <si>
    <t>Consiste en acceder indebidamente a sistemas o equipos informáticos, sin la autorización del propietario o poseedor legítimo con la finalidad de apoderarse, conocer, copiar, destruir, deteriorar, imprimir, interferir, modificar, revelar, transmitir, o usar la información que contengan a través de redes sociales.</t>
  </si>
  <si>
    <t>20. Pharming.</t>
  </si>
  <si>
    <t>Consiste en la explotación de una vulnerabilidad en el software de los servidores DNS (Domain Name System), o en el de los equipos de los propios usuarios, que permite a un atacante redireccionar un nombre de dominio (domain name) a otra máquina distinta. De esta forma un usuario que introduzca un determinado nombre de dominio, que haya sido redireccionado, en su explorador de internet, accederá a la página web que el atacante haya especificado para ese nombre de dominio.</t>
  </si>
  <si>
    <t>21. Acoso contra menor de edad.</t>
  </si>
  <si>
    <t>Consiste en asediar a cualquier menor de edad mediante conductas de naturaleza sexual, sea de forma verbal, física o ambas, aprovechándose de cualquier circunstancia que le produzca desventaja, indefensión o riesgo inminente, utilizando cualquier medio.</t>
  </si>
  <si>
    <t>22. Amenazas contra menor de edad.</t>
  </si>
  <si>
    <t>Consiste en intimidar a un menor de edad con causarle un mal o daño en su persona, bienes, honor o derechos, ya sea directamente o a un tercero con quien se encuentre ligado por algún vínculo.</t>
  </si>
  <si>
    <t>23. Ciberbullying.</t>
  </si>
  <si>
    <t>Consiste en todas las formas de actitudes agresivas, intencionadas y repetidas que ocurren sin una razón clara adoptadas por uno o más estudiantes en contra de otro u otros. También es conocido como acoso escolar.</t>
  </si>
  <si>
    <t>24. Corrupción contra menor de edad.</t>
  </si>
  <si>
    <t>25. Desaparición de menor de edad.</t>
  </si>
  <si>
    <t>Consiste en el acto de una o más personas, que den la negación del hecho u ocultamiento del paradero de algún menor. De la misma manera, es partícipe de la conducta el particular que actúe en cualquiera de las acciones descritas con anterioridad, con la autorización, apoyo, consentimiento, conocimiento o dirección de algún servidor público.</t>
  </si>
  <si>
    <t>26. Difamación contra menor de edad.</t>
  </si>
  <si>
    <t>Consiste en comunicar dolosamente a una o más personas, la imputación que se hace a un menor de edad de un hecho cierto o falso, determinado o indeterminado que pueda causarle deshonra, descrédito, perjuicio o exponerlo al desprecio de alguien.</t>
  </si>
  <si>
    <t>27. Grooming.</t>
  </si>
  <si>
    <t>Consiste en acciones premeditadas por parte de un adulto con el fin de estrechar lazos de amistad con un niño/a para obtener una satisfacción sexual. Cuenta con la variación de Cibergrooming.</t>
  </si>
  <si>
    <t>28. Pedofilia.</t>
  </si>
  <si>
    <t xml:space="preserve">Consiste en ejecutar u obligar, inducir o convencer a realizar cualquier acto sexual, con o sin su consentimiento a un menor de edad o persona incapaz, aprovechándose de la confianza o subordinación o superioridad que este le tenga en razón de parentesco, tutela, curatela, guarda o custodia, relación docente, religiosa, laboral, médica, cultural, doméstica o de cualquier otra índole. </t>
  </si>
  <si>
    <t>29. Pornografía infantil.</t>
  </si>
  <si>
    <t>Consiste en promover, inducir, facilitar u obligar a uno o varios menores de edad o personas incapaces, a realizar o simular actos sexuales o de exhibicionismo corporal, con el propósito de videograbarlos, fotografiarlos, exhibirlos o describirlos, con el objeto de divulgarlos por medio de anuncios impresos, transmisión de archivos de datos en red pública o privada de telecomunicaciones, sistemas de cómputo o electrónicos, o cualquier otro, con o sin fines de lucro. De la misma manera, es responsable de la conducta el que en calidad de agresor exponga, reproduzca, imprima, almacene o distribuya el material generado del acto de pornografía infantil.</t>
  </si>
  <si>
    <t>30. Robo de contraseñas en redes sociales a menores de edad.</t>
  </si>
  <si>
    <t>Consiste en acceder indebidamente a sistemas o equipos informáticos de un menor de edad, con la finalidad de apoderarse, conocer, copiar, destruir, deteriorar, imprimir, interferir, modificar, revelar, transmitir, o usar la información que contengan a través de redes sociales.</t>
  </si>
  <si>
    <t>31. Suplantación de identidad contra menores de edad.</t>
  </si>
  <si>
    <t>32. Trata de menores de edad.</t>
  </si>
  <si>
    <t>33. Reporte ciudadano de páginas web.</t>
  </si>
  <si>
    <t>Consiste en aquellas denuncias ciudadanas sobre diversas páginas o sitios web no oficiales, enfocadas a aprovecharse de la información de las personas y correr el riesgo de ser víctima de algún delito cibernético.</t>
  </si>
  <si>
    <t>34. Terrorismo cibernético.</t>
  </si>
  <si>
    <t>Consiste en un delito dependiente de la cibernética debido a que recurre al uso de las tecnologías de la información y la comunicación para su comisión, el cual es perpetrado con objetivos políticos para provocar miedo, intimidar o coaccionar a un Gobierno o población objetivo y causar o amenazar con causar daño.</t>
  </si>
  <si>
    <t>Contempla todos aquellos incidentes cibernéticos que no hayan sido enunciados en las descripciones anteriores, pero que por sus características refieren a incidentes relacionados con la seguridad cibernética.</t>
  </si>
  <si>
    <t>Consiste en un conjunto de conductas realizadas por cualquier medio incluyendo el informático, para suplantar y/o usurpar con fines ilícitos o de lucro, la identidad de un menor de edad, entre las que se encuentran:
I.	Utilizar datos personales sin consentimiento del que deba otorgarlo;
II.	Otorgar el consentimiento para llevar a cabo la suplantación y/o usurpación de su identidad;
III.	Valerse de la homonimia o del parecido físico para cometer algún ilícito;
IV.	Hacer uso del medio informático, telemático, electrónico o la red de internet para montar sitios espejos o de trampa, por el cual se capte información crucial para el empleo no autorizado de datos; suplantar identidades, modificar indirectamente mediante programas automatizados imagen, correo o vulnerabilidad del sistema operativo, cualquier archivo principal, secundario y terciario del sistema operativo que afecta la confiabilidad y variación de la navegación de la red para obtener un lucro indebido;
V.	Transferir, poseer o utilizar datos identificativos de un menor de edad con la intención de cometer, favorecer o intentar cualquier actividad ilícita; o
VI.	Cualquier otra establecida en la normatividad correspondiente que implique suplantar y/o usurpar con fines ilícitos o de lucro la identidad de un menor de edad.</t>
  </si>
  <si>
    <t>Consiste en el acto intencional que realizan una o varias personas con el propósito de captar, enganchar, transportar, transferir, retener, entregar, recibir o alojar a una o varias personas menores de edad para someterlas a algún fin de explotación. 
Por fin de explotación, se entienden las diversas modalidades en las que puede ser explotada una persona, descritas en la Ley General para Prevenir, Sancionar y Erradicar los Delitos en Materia de Trata de Personas y para la Protección y Asistencia a las Víctimas, las cuales son:
a) La esclavitud;
b) La condición de siervo; 
c) La prostitución ajena u otras formas de explotación sexual;
d) La explotación laboral;
e) El trabajo o servicios forzados;
f) La mendicidad forzosa;
g) La utilización de personas menores de dieciocho años en actividades delictivas;
h) La adopción ilegal de persona menor de dieciocho años;
i) El matrimonio forzoso o servil;
j) El tráfico de órganos, tejidos y células de seres humanos vivos; y
k) La experimentación biomédica ilícita en seres humanos.</t>
  </si>
  <si>
    <t>Consiste en un conjunto de conductas realizadas por cualquier medio incluyendo el informático, para suplantar y/o usurpar con fines ilícitos o de lucro, la identidad de una persona física o moral, con o sin consentimiento, entre las que se encuentran:
I. Utilizar datos personales sin consentimiento del que deba otorgarlo;
II. Otorgar el consentimiento para llevar a cabo la suplantación y/o usurpación de su identidad;
III. Valerse de la homonimia o del parecido físico para cometer algún ilícito;
IV. Hacer uso del medio informático, telemático, electrónico o la red de internet para montar sitios espejos o de trampa, por el cual se capte información crucial para el empleo no autorizado de datos; suplantar identidades, modificar indirectamente mediante programas automatizados imagen, correo o vulnerabilidad del sistema operativo, cualquier archivo principal, secundario y terciario del sistema operativo que afecta la confiabilidad y variación de la navegación de la red para obtener un lucro indebido;
V. Transferir, poseer o utilizar datos identificativos de otra persona con la intención de cometer, favorecer o intentar cualquier actividad ilícita; o
VI. Cualquier otra establecida en la normatividad correspondiente que implique suplantar y/o usurpar con fines ilícitos o de lucro la identidad de una persona física o moral.</t>
  </si>
  <si>
    <t>Consiste en procurar, facilitar, inducir, fomentar, propiciar, promover u obligar a una persona menor de edad o incapaz, a realizar alguno de los siguientes actos:
I. Ejercer la mendicidad;
II. Observar o realizar actos de exhibicionismo corporal, lascivos o sexuales;
III. Comerciar, distribuir, exponer, hacer circular u ofertar imágenes de carácter sexual;
IV. Permitir el acceso para ver espectáculos, obras gráficas o audiovisuales de carácter pornográfico;
V. Realizar prácticas sexuales;
VI. Cometer hechos delictuosos;
VII. Asociarse o participar en cualquier banda u organización delictiva; o
VIII. Adquirir hábitos de alcoholismo y/o farmacodependencia.</t>
  </si>
  <si>
    <t>Link para consultar el anexo "Incidentes cibernéticos"</t>
  </si>
  <si>
    <t>Pregunta 1.94</t>
  </si>
  <si>
    <r>
      <t>Créditos personales</t>
    </r>
    <r>
      <rPr>
        <i/>
        <sz val="8"/>
        <rFont val="Arial"/>
        <family val="2"/>
      </rPr>
      <t xml:space="preserve"> (no incluye créditos automotrices ni créditos para la vivienda)</t>
    </r>
  </si>
  <si>
    <t>Personal adscrito a la institución encargada de la función de seguridad pública denunciado, según sexo</t>
  </si>
  <si>
    <t>Personal adscrito a la institución encargada de la función de seguridad pública sancionado, según sexo</t>
  </si>
  <si>
    <t>El presente Anexo contiene los 35 tipos de incidentes cibernéticos con sus respectivas descripciones.</t>
  </si>
  <si>
    <t>Otro tipo de incidente cibernético</t>
  </si>
  <si>
    <t>35. Otro tipo de incidente cibernético.</t>
  </si>
  <si>
    <t>En caso de que alguna persona servidora pública haya laborado en más de una de las instituciones de seguridad listadas, debe registrarla en la última institución en la que haya prestado sus servicios previo a su incorporación a la institución encargada de la función de seguridad pública de su municipio.</t>
  </si>
  <si>
    <t>1.- En el apartado “Con evaluaciones aprobatorias vigentes” debe considerar al personal adscrito que al cierre del año haya contado con determinada evaluación aprobatoria vigente.</t>
  </si>
  <si>
    <t>2.- En el apartado “Con evaluaciones aprobatorias no vigentes” debe considerar al personal adscrito que al cierre del año haya contado con determinada evaluación aprobatoria no vigente, sin haber sido programado a una nueva evaluación.</t>
  </si>
  <si>
    <t>4.- En el apartado “Programados a evaluaciones” debe considerar al personal adscrito que al cierre del año haya sido programado para presentar la evaluación correspondiente; ya sea por primera vez, porque haya contado con una evaluación aprobatoria no vigente, o porque haya contado con una evaluación no aprobatoria vigente.</t>
  </si>
  <si>
    <t>5.- En la columna “Evaluados con resultados pendientes” debe considerar al personal adscrito que al cierre del año haya realizado determinada evaluación, encontrándose a la espera de los resultados correspondientes.</t>
  </si>
  <si>
    <t>De acuerdo con el total de personal que reportó como respuesta en la pregunta anterior, anote la cantidad del mismo especificando el tipo de corporación policial de adscripción, sexo, tipo y estatus de las evaluaciones que se encontraba obligado a acreditar.</t>
  </si>
  <si>
    <t>Para cada tipo de corporación policial, la cantidad registrada en la columna "Total" de cada tabla debe ser igual a la cantidad reportada como respuesta en la columna "Total" del respectivo numeral de la pregunta 1.12, así como corresponder a su desagregación por sexo. En caso de que esta instrucción no le aplique, justifíquelo en el recuadro que se encuentra al final de cada tabla de respuesta.</t>
  </si>
  <si>
    <t>Debe considerar al personal adscrito que al cierre del año haya contado con la aprobación de determinado esquema de profesionalización de acuerdo con los procedimientos de evaluación y acreditación correspondientes, contando con el respectivo diploma o comprobante.</t>
  </si>
  <si>
    <t>Anote la cantidad de personal adscrito a la institución encargada de la función de seguridad pública de su municipio que al cierre del año 2022 contaba con la acreditación de alguno de los esquemas de profesionalización previstos en el Programa Rector de Profesionalización correspondiente, según tipo de organización policial de adscripción, tipo de esquema de profesionalización y sexo.</t>
  </si>
  <si>
    <t>Para cada tipo de esquema de profesionalización, la cantidad registrada en la columna "Subtotal" debe ser igual a la cantidad reportada como respuesta en la columna "Total" del respectivo numeral de la pregunta anterior, así como corresponder a su desagregación por sexo.</t>
  </si>
  <si>
    <t>Para cada tipo de organización policial, la cantidad registrada en la columna "Total" debe ser igual o menor a la cantidad reportada como respuesta en la columna "Total" del respectivo numeral de la pregunta 1.12, así como corresponder a su desagregación por sexo. En caso de que esta instrucción no le aplique, justifíquelo en el recuadro que se encuentra al final de cada tabla de respuesta.</t>
  </si>
  <si>
    <t>De acuerdo con el total de personal que reportó como respuesta en la pregunta anterior, anote la cantidad del mismo especificando el tipo de corporación policial de adscripción y sexo.</t>
  </si>
  <si>
    <t>1.- Únicamente debe considerar la información de las acciones formativas impartidas al personal adscrito a la institución encargada de la función de seguridad pública del municipio, independientemente de las instituciones, unidades administrativas o áreas que las hayan impartido.</t>
  </si>
  <si>
    <t>3.- No debe considerar las acciones formativas impartidas ni el personal capacitado como parte de algún esquema de profesionalización del Programa Rector de Profesionalización correspondiente, así como tampoco las evaluaciones de control de confianza, de competencias básicas y de desempeño.</t>
  </si>
  <si>
    <t xml:space="preserve">En caso de que una plática de prevención impartida haya contemplado más de un tema, debe registrarla tantas veces como sea necesario en los temas correspondientes. </t>
  </si>
  <si>
    <t>La suma de las cantidades registradas en la columna "Pláticas de prevención impartidas" debe ser igual o mayor a la cantidad reportada como respuesta en la columna "Total" de la pregunta 1.87.</t>
  </si>
  <si>
    <t>En caso de que seleccione para el numeral 33 el código "1" en la columna "¿Se encontraba prevista en la legislación laboral y/o administrativa aplicable?", debe anotar el nombre de dicha(s) prestación(es) laboral(es) en el recuadro destinado para tal efecto que se encuentra al final de la tabla de respuesta.</t>
  </si>
  <si>
    <r>
      <t xml:space="preserve">¿La unidad de asuntos internos u homóloga contó con algún mecanismo para la recepción de quejas y/o denuncias ciudadanas?
</t>
    </r>
    <r>
      <rPr>
        <i/>
        <sz val="8"/>
        <rFont val="Arial"/>
        <family val="2"/>
      </rPr>
      <t>(1. Sí / 2. No / 9. No identificado)</t>
    </r>
  </si>
  <si>
    <t>De acuerdo con lo establecido en la quinta instrucción general para las preguntas de la subsección, en caso de que determinado tipo de sanción o correctivo disciplinario no se encuentre previsto en su normatividad aplicable, anote "NA" (No aplica) en las celdas correspondientes. Por lo tanto, no puede registrar "NA" en las celdas del numeral 10.</t>
  </si>
  <si>
    <t>En caso de que registre algún valor numérico mayor a cero en el numeral 9, debe anotar el nombre de dicho(s) tipo(s) de sanción(es) o correctivo(s) disciplinario(s) en el recuadro destinado para tal efecto que se encuentra al final de la tabla de respuesta.</t>
  </si>
  <si>
    <t>De acuerdo con lo establecido en la quinta instrucción general para las preguntas de la subsección, en caso de que determinado tipo de falta o infracción disciplinaria no se encuentre prevista en su normatividad aplicable, anote "NA" (No aplica) en las celdas correspondientes. Por lo tanto, no puede registrar "NA" en las celdas del numeral 28.</t>
  </si>
  <si>
    <t>Personal adscrito a la institución encargada de la función de seguridad pública sancionado, según tipo de sanción o correctivo disciplinario impuesto</t>
  </si>
  <si>
    <t>Para cada tipo de sanción o correctivo disciplinario, en caso de que haya anotado "NA" (No aplica) en las celdas del respectivo numeral de la pregunta 1.38, no puede registrar información en el presente reactivo.</t>
  </si>
  <si>
    <t>La cantidad registrada en la columna "Total" de cada tipo de falta o infracción disciplinaria debe ser igual o menor a la suma de las cantidades reportadas como respuesta en la columna "Total" de la pregunta 1.38, así como corresponder a su desagregación por tipo de sanción o correctivo disciplinario. En caso de que esta instrucción no le aplique, justifíquelo en el recuadro que se encuentra al final de la tabla de respuesta.</t>
  </si>
  <si>
    <t>La suma de las cantidades registradas en la columna "Total" debe ser igual a la suma de las cantidades reportadas como respuesta en la columna "Total" de la pregunta anterior, así como corresponder a su desagregación por tipo de falta o infracción disciplinaria.</t>
  </si>
  <si>
    <t>De acuerdo con el total de personal sancionado que reportó como respuesta en las preguntas 1.38 y 1.39, anote la cantidad del mismo especificando el tipo de falta o infracción disciplinaria cometida, así como el tipo el tipo de sanción o correctivo disciplinario impuesto.</t>
  </si>
  <si>
    <t>Personal adscrito a la institución encargada de la función de seguridad pública lesionado, según sexo</t>
  </si>
  <si>
    <t>Personal adscrito a la institución encargada de la función de seguridad pública lesionado, según grado de organización jerárquica y sexo</t>
  </si>
  <si>
    <t>Personal adscrito a la institución encargada de la función de seguridad pública fallecido, según sexo</t>
  </si>
  <si>
    <t>Personal adscrito a la institución encargada de la función de seguridad pública fallecido, según grado de organización jerárquica y sexo</t>
  </si>
  <si>
    <t>En caso de la cantidad reportada como respuesta en la columna "Total" del numeral 4 de la tabla I de la pregunta anterior no sea un dato numérico mayor a cero, no puede registrar información en el presente reactivo.</t>
  </si>
  <si>
    <t>Personal adscrito a la institución encargada de la función de seguridad pública fallecido por COVID-19, según sexo</t>
  </si>
  <si>
    <t>Personal adscrito a la institución encargada de la función de seguridad pública fallecido por homicidio o suicidio, según causa del fallecimiento y sexo</t>
  </si>
  <si>
    <t>La suma de las cantidades registradas en la columna "Total" del apartado "Suicidio” debe ser igual a la cantidad reportada como respuesta en la columna "Total" del numeral 2 de la tabla II de la pregunta 1.50, así como corresponder a su desagregación por sexo.</t>
  </si>
  <si>
    <t>Personal adscrito a la institución encargada de la función de seguridad pública fallecido durante la jornada laboral, según grado de organización jerárquica y sexo</t>
  </si>
  <si>
    <t>Personal adscrito a la institución encargada de la función de seguridad pública desaparecido y/o no localizado, según sexo</t>
  </si>
  <si>
    <t>Indique, por cada uno de los años de referencia, si la institución encargada de la función de seguridad pública de su municipio tuvo registro de la desaparición y/o no localización de alguna de sus personas servidoras públicas. En caso afirmativo, anote la cantidad de personal desaparecido y/o no localizado durante el referido año, según sexo.</t>
  </si>
  <si>
    <t>De acuerdo con el total de personal desaparecido y/o no localizado que reportó como respuesta en la pregunta anterior, anote, por cada uno de los años de referencia, la cantidad del mismo especificando su estatus, grado de organización jerárquica y sexo.</t>
  </si>
  <si>
    <t>Personal adscrito a la institución encargada de la función de seguridad pública desaparecido y/o no localizado, según grado de organización jerárquica y sexo</t>
  </si>
  <si>
    <t>1.- Únicamente debe considerar la información del personal adscrito a la institución encargada de la función de seguridad pública del municipio que haya sido denunciado por la comisión de alguna falta o infracción disciplinaria que llegase a constituir delito conforme a lo establecido en la normatividad aplicable.</t>
  </si>
  <si>
    <t>La suma de las cantidades registradas en las columnas "Total" del apartado "Homicidio" debe ser igual a la suma de las cantidades reportadas como respuesta en la columna "Total" de los tipos de homicidio listados en el numeral 1 de la tabla II de la pregunta 1.50, así como corresponder a su desagregación por tipo de homicidio y sexo.</t>
  </si>
  <si>
    <r>
      <t xml:space="preserve">2.- </t>
    </r>
    <r>
      <rPr>
        <b/>
        <i/>
        <sz val="8"/>
        <color theme="1"/>
        <rFont val="Arial"/>
        <family val="2"/>
      </rPr>
      <t xml:space="preserve">Comisión de Honor y Justicia u homóloga: </t>
    </r>
    <r>
      <rPr>
        <i/>
        <sz val="8"/>
        <color theme="1"/>
        <rFont val="Arial"/>
        <family val="2"/>
      </rPr>
      <t>se refiere al órgano colegiado responsable de conocer y resolver, en el ámbito de su competencia, los procedimientos disciplinarios (estableciendo para tal efecto las sanciones o correctivos aplicables a determinadas faltas o infracciones disciplinarias en las que incurra el personal adscrito a la institución encargada de la función de seguridad pública del municipio); así como para otorgar las condecoraciones, estímulos y recompensas que correspondan.</t>
    </r>
  </si>
  <si>
    <r>
      <t xml:space="preserve">1.- </t>
    </r>
    <r>
      <rPr>
        <b/>
        <i/>
        <sz val="8"/>
        <color theme="1"/>
        <rFont val="Arial"/>
        <family val="2"/>
      </rPr>
      <t xml:space="preserve">Citaciones: </t>
    </r>
    <r>
      <rPr>
        <i/>
        <sz val="8"/>
        <color theme="1"/>
        <rFont val="Arial"/>
        <family val="2"/>
      </rPr>
      <t>se refiere a los reconocimientos verbales y escritos otorgados al personal adscrito a la institución encargada de la función de seguridad pública del municipio por haber realizado un hecho relevante, pero que no amerite o esté considerado para el otorgamiento de los estímulos de condecoración, mención honorífica y/o distinción.</t>
    </r>
  </si>
  <si>
    <r>
      <t xml:space="preserve">3.- </t>
    </r>
    <r>
      <rPr>
        <b/>
        <i/>
        <sz val="8"/>
        <color theme="1"/>
        <rFont val="Arial"/>
        <family val="2"/>
      </rPr>
      <t xml:space="preserve">Condecoraciones: </t>
    </r>
    <r>
      <rPr>
        <i/>
        <sz val="8"/>
        <color theme="1"/>
        <rFont val="Arial"/>
        <family val="2"/>
      </rPr>
      <t>se refiere a las preseas o joyas que galardonan algún acto o hecho específico del personal adscrito a la institución encargada de la función de seguridad pública del municipio.</t>
    </r>
  </si>
  <si>
    <r>
      <t xml:space="preserve">4.- </t>
    </r>
    <r>
      <rPr>
        <b/>
        <i/>
        <sz val="8"/>
        <color theme="1"/>
        <rFont val="Arial"/>
        <family val="2"/>
      </rPr>
      <t xml:space="preserve">Distinciones: </t>
    </r>
    <r>
      <rPr>
        <i/>
        <sz val="8"/>
        <color theme="1"/>
        <rFont val="Arial"/>
        <family val="2"/>
      </rPr>
      <t>se refiere a las divisas o insignias con las que la institución encargada de la función de seguridad pública del municipio reconoce al personal que se destaque por su actuación sobresaliente en el cumplimiento del servicio, disciplina o desempeño académico.</t>
    </r>
  </si>
  <si>
    <r>
      <t xml:space="preserve">5.- </t>
    </r>
    <r>
      <rPr>
        <b/>
        <i/>
        <sz val="8"/>
        <color theme="1"/>
        <rFont val="Arial"/>
        <family val="2"/>
      </rPr>
      <t xml:space="preserve">Menciones honoríficas: </t>
    </r>
    <r>
      <rPr>
        <i/>
        <sz val="8"/>
        <color theme="1"/>
        <rFont val="Arial"/>
        <family val="2"/>
      </rPr>
      <t>se refiere a los gafetes o insignias que se otorgan al personal adscrito a la institución encargada de la función de seguridad pública del municipio por acciones sobresalientes o de relevancia, pero que no se consideran para el otorgamiento de condecoraciones.</t>
    </r>
  </si>
  <si>
    <r>
      <t xml:space="preserve">6.- </t>
    </r>
    <r>
      <rPr>
        <b/>
        <i/>
        <sz val="8"/>
        <color theme="1"/>
        <rFont val="Arial"/>
        <family val="2"/>
      </rPr>
      <t xml:space="preserve">Recompensas: </t>
    </r>
    <r>
      <rPr>
        <i/>
        <sz val="8"/>
        <color theme="1"/>
        <rFont val="Arial"/>
        <family val="2"/>
      </rPr>
      <t>se refiere a los reconocimientos de carácter económico que se otorgan, conforme a la normatividad aplicable y suficiencia presupuestaria, a efecto de alentar e incentivar la conducta del personal adscrito a la institución encargada de la función de seguridad pública del municipio.</t>
    </r>
  </si>
  <si>
    <t>Se refiere a los reconocimientos verbales y escritos otorgados al personal adscrito a la institución encargada de la función de seguridad pública del municipio por haber realizado un hecho relevante, pero que no amerite o esté considerado para el otorgamiento de los estímulos de condecoración, mención honorífica y/o distinción.</t>
  </si>
  <si>
    <t>Se refiere a las preseas o joyas que galardonan algún acto o hecho específico del personal adscrito a la institución encargada de la función de seguridad pública del municipio.</t>
  </si>
  <si>
    <t>Se refiere a las divisas o insignias con las que la institución encargada de la función de seguridad pública del municipio reconoce al personal que se destaque por su actuación sobresaliente en el cumplimiento del servicio, disciplina o desempeño académico.</t>
  </si>
  <si>
    <t>Menciones honoríficas</t>
  </si>
  <si>
    <t>Se refiere a los gafetes o insignias que se otorgan al personal adscrito a la institución encargada de la función de seguridad pública del municipio por acciones sobresalientes o de relevancia, pero que no se consideran para el otorgamiento de condecoraciones.</t>
  </si>
  <si>
    <t>Se refiere a los reconocimientos de carácter económico que se otorgan, conforme a la normatividad aplicable y suficiencia presupuestaria, a efecto de alentar e incentivar la conducta del personal adscrito a la institución encargada de la función de seguridad pública del municipio.</t>
  </si>
  <si>
    <t>Personal adscrito a la institución encargada de la función de seguridad pública reconocido, según tipo de reconocimiento o estímulo recibido y sexo</t>
  </si>
  <si>
    <t>11. No identificado</t>
  </si>
  <si>
    <r>
      <t xml:space="preserve">Total de incidentes de seguridad informáticos identificados </t>
    </r>
    <r>
      <rPr>
        <b/>
        <i/>
        <sz val="8"/>
        <rFont val="Arial"/>
        <family val="2"/>
      </rPr>
      <t>(1. + 2. + 3. + 4. + 5. + 6. + 7. + 8. + 9. + 10. + 11.)</t>
    </r>
  </si>
  <si>
    <r>
      <t xml:space="preserve">10. Otro tipo de incidente de seguridad informático </t>
    </r>
    <r>
      <rPr>
        <i/>
        <sz val="8"/>
        <rFont val="Arial"/>
        <family val="2"/>
      </rPr>
      <t>(especifique)</t>
    </r>
  </si>
  <si>
    <t>Para cada año de referencia, en caso de que el presupuesto ejercido sea mayor al presupuesto aprobado, justifíquelo en el recuadro que se encuentra al final de la tabla de respuesta. En caso de que la justificación obedezca a la existencia de aportaciones estatales, federales y/o del sector privado, esta información debe ser consistente con la reportada como respuesta en las preguntas 1.101, 1.102 y 1.103, respectivamente. En caso de que esta instrucción no le aplique, justifíquelo en el recuadro que se encuentra al final de la tabla de respuesta.</t>
  </si>
  <si>
    <t>Para cada año de referencia, la cantidad registrada en la columna "Monto aportado" debe ser igual o menor a la cantidad reportada como respuesta en la columna "Presupuesto ejercido" del respectivo numeral de la pregunta 1.99. En caso de que esta instrucción no le aplique, justifíquelo en el recuadro que se encuentra al final de la tabla de respuesta.</t>
  </si>
  <si>
    <t>Para cada año de referencia, la cantidad registrada en la columna "Total" debe ser igual o menor a la cantidad reportada como respuesta en la columna "Presupuesto ejercido" del respectivo numeral de la pregunta 1.99. En caso de que esta instrucción no le aplique, justifíquelo en el recuadro que se encuentra al final de la tabla de respuesta.</t>
  </si>
  <si>
    <r>
      <t xml:space="preserve">1.- </t>
    </r>
    <r>
      <rPr>
        <b/>
        <i/>
        <sz val="8"/>
        <rFont val="Arial"/>
        <family val="2"/>
      </rPr>
      <t>Donación de bienes materiales:</t>
    </r>
    <r>
      <rPr>
        <i/>
        <sz val="8"/>
        <rFont val="Arial"/>
        <family val="2"/>
      </rPr>
      <t xml:space="preserve"> se refiere, en términos del presente censo, al contrato por el que una persona física o moral transfiere gratuitamente a la institución encargada de la función de seguridad pública del municipio la propiedad de bienes materiales relacionados con el ejercicio de la función.</t>
    </r>
  </si>
  <si>
    <t>Se refiere, en términos del presente censo, al contrato por el que una persona física o moral transfiere gratuitamente a la institución encargada de la función de seguridad pública del municipio la propiedad de bienes materiales relacionados con el ejercicio de la función.</t>
  </si>
  <si>
    <t>Bienes materiales donados, según tipo</t>
  </si>
  <si>
    <r>
      <t>Otro tipo de bienes materiales</t>
    </r>
    <r>
      <rPr>
        <i/>
        <sz val="8"/>
        <color theme="1"/>
        <rFont val="Arial"/>
        <family val="2"/>
      </rPr>
      <t xml:space="preserve"> (especifique)</t>
    </r>
  </si>
  <si>
    <r>
      <t xml:space="preserve">Otro tipo de bienes materiales: 
</t>
    </r>
    <r>
      <rPr>
        <i/>
        <sz val="8"/>
        <rFont val="Arial"/>
        <family val="2"/>
      </rPr>
      <t>(especifique)</t>
    </r>
  </si>
  <si>
    <t>1.- Debe considerar, según lo requiera la pregunta, los inmuebles propios, en arrendamiento, o cualquier otro tipo de posesión, que se hayan encontrado habilitados para su uso como unidades de infraestructura policial.</t>
  </si>
  <si>
    <r>
      <t xml:space="preserve">Otro equipo y/o servicio tecnológico:
</t>
    </r>
    <r>
      <rPr>
        <i/>
        <sz val="8"/>
        <rFont val="Arial"/>
        <family val="2"/>
      </rPr>
      <t>(especifique)</t>
    </r>
  </si>
  <si>
    <r>
      <t xml:space="preserve">5.- </t>
    </r>
    <r>
      <rPr>
        <b/>
        <i/>
        <sz val="8"/>
        <rFont val="Arial"/>
        <family val="2"/>
      </rPr>
      <t>Persona supervisora:</t>
    </r>
    <r>
      <rPr>
        <i/>
        <sz val="8"/>
        <rFont val="Arial"/>
        <family val="2"/>
      </rPr>
      <t xml:space="preserve"> se refiere a la persona encargada de dirigir y supervisar la atención que las personas operadoras brindan a los reportes de emergencia y auxilio de la población recibidos a través del 911.</t>
    </r>
  </si>
  <si>
    <t>Se refiere a la persona encargada de dirigir y supervisar la atención que las personas operadoras brindan a los reportes de emergencia y auxilio de la población recibidos a través del 911.</t>
  </si>
  <si>
    <t>1.- El listado de centros de atención de llamadas de emergencia que se despliega corresponde al que registró como respuesta en la pregunta 1.123.</t>
  </si>
  <si>
    <t>2.- En la columna "Colonia" anote el nombre de la colonia o localidad donde se encuentra ubicado el centro de atención de llamadas de emergencia.</t>
  </si>
  <si>
    <r>
      <t xml:space="preserve">¿Se encontraba dentro de algún complejo de seguridad?
</t>
    </r>
    <r>
      <rPr>
        <i/>
        <sz val="8"/>
        <rFont val="Arial"/>
        <family val="2"/>
      </rPr>
      <t>(1. Sí / 2. No / 9. No identificado)</t>
    </r>
  </si>
  <si>
    <t>La suma de las cantidades registradas en la columna "Total" debe ser igual o menor a la suma de las cantidades reportadas como respuesta en la columna "Total" de la pregunta 1.3, así como corresponder a su desagregación por sexo. En caso de que esta instrucción no le aplique, justifíquelo en el recuadro que se encuentra al final de la tabla de respuesta.</t>
  </si>
  <si>
    <t>Anote la cantidad de personal adscrito al cierre del año 2022 a la unidad administrativa o área encargada del desarrollo de actividades para la generación y tratamiento de información estadística y geográfica, según rango de edad y sexo.</t>
  </si>
  <si>
    <t>Personal adscrito a la unidad administrativa o área encargada del desarrollo de actividades para la generación y tratamiento de información estadística y geográfica, según sexo</t>
  </si>
  <si>
    <t>Debe considerar los años cumplidos al cierre del año 2022 del personal adscrito a la unidad o área administrativa encargada del desarrollo de actividades para la generación y tratamiento de información estadística y geográfica.</t>
  </si>
  <si>
    <t>Señale el tipo de información generada por la unidad o área administrativa encargada del desarrollo de actividades para la generación y tratamiento de información estadística y geográfica.</t>
  </si>
  <si>
    <t>Indique los registros administrativos en materia de seguridad pública con los que contaba al cierre del año 2022 la institución encargada de la función de seguridad pública de su municipio. Por cada uno de estos, señale el año de creación, la periodicidad de actualización y la situación que mejor los describa al cierre del referido año. Asimismo, señale el tipo de información recopilada y las autoridades con las que se compartió la información registrada; utilizando para tal efecto los catálogos que se presentan en la parte inferior de la siguiente tabla.</t>
  </si>
  <si>
    <t>En caso de que no haya contado con determinado registro administrativo en materia de seguridad pública, se haya encontrado en proceso de integración, o no cuente con información para determinarlo, indíquelo en la columna correspondiente conforme al catálogo respectivo y deje el resto de la fila en blanco.</t>
  </si>
  <si>
    <t>Sobre presuntas faltas cívicas</t>
  </si>
  <si>
    <t>Sobre probables víctimas</t>
  </si>
  <si>
    <t xml:space="preserve">Sobre presuntos delitos </t>
  </si>
  <si>
    <t>Para cada registro administrativo en materia de seguridad pública, seleccione con una "X" el o los tipos de información recopilada que correspondan.</t>
  </si>
  <si>
    <t>Otro tipo de información</t>
  </si>
  <si>
    <t>Para los registros administrativos en materia de seguridad pública referidos en los numerales 4, 5 y 7, no puede seleccionar los códigos “6”, “7” y “8” en el apartado "Tipo de información recopilada".</t>
  </si>
  <si>
    <t>Tipo de falta cívica</t>
  </si>
  <si>
    <t>Características de la probable persona infractora</t>
  </si>
  <si>
    <r>
      <t xml:space="preserve">Catálogo de tipo de información recopilada
</t>
    </r>
    <r>
      <rPr>
        <b/>
        <i/>
        <sz val="8"/>
        <rFont val="Arial"/>
        <family val="2"/>
      </rPr>
      <t>(sobre presuntos delitos)</t>
    </r>
  </si>
  <si>
    <r>
      <t xml:space="preserve">Catálogo de tipo de información recopilada
</t>
    </r>
    <r>
      <rPr>
        <b/>
        <i/>
        <sz val="8"/>
        <rFont val="Arial"/>
        <family val="2"/>
      </rPr>
      <t>(sobre presuntas faltas cívicas)</t>
    </r>
  </si>
  <si>
    <r>
      <t xml:space="preserve">Catálogo de tipo de información recopilada
</t>
    </r>
    <r>
      <rPr>
        <b/>
        <i/>
        <sz val="8"/>
        <rFont val="Arial"/>
        <family val="2"/>
      </rPr>
      <t>(sobre probables víctimas)</t>
    </r>
  </si>
  <si>
    <r>
      <t xml:space="preserve">Catálogo de tipo de información recopilada
</t>
    </r>
    <r>
      <rPr>
        <b/>
        <i/>
        <sz val="8"/>
        <rFont val="Arial"/>
        <family val="2"/>
      </rPr>
      <t>(sobre la capacitación y/o evaluación del personal destinado a funciones de seguridad pública)</t>
    </r>
  </si>
  <si>
    <r>
      <t xml:space="preserve">Catálogo de tipo de información recopilada
</t>
    </r>
    <r>
      <rPr>
        <b/>
        <i/>
        <sz val="8"/>
        <rFont val="Arial"/>
        <family val="2"/>
      </rPr>
      <t>(sobre el personal destinado a funciones de seguridad pública y personal dado de baja)</t>
    </r>
  </si>
  <si>
    <t>Cantidad de llamadas recibidas</t>
  </si>
  <si>
    <t>Estatus de las llamadas recibidas</t>
  </si>
  <si>
    <r>
      <t xml:space="preserve">Catálogo de tipo de información recopilada
</t>
    </r>
    <r>
      <rPr>
        <b/>
        <i/>
        <sz val="8"/>
        <rFont val="Arial"/>
        <family val="2"/>
      </rPr>
      <t>(sobre llamadas de emergencias)</t>
    </r>
  </si>
  <si>
    <t>Juzgados cívicos del municipio u otros municipios de la entidad federativa</t>
  </si>
  <si>
    <t>Secretaría de Seguridad Pública u homóloga de algún municipio de la entidad federativa</t>
  </si>
  <si>
    <t>Juzgados cívicos de otra entidad federativa</t>
  </si>
  <si>
    <r>
      <t xml:space="preserve">Secretaría de Seguridad y Protección Ciudadana </t>
    </r>
    <r>
      <rPr>
        <i/>
        <sz val="8"/>
        <color theme="1"/>
        <rFont val="Arial"/>
        <family val="2"/>
      </rPr>
      <t>(incluye Guardia Nacional)</t>
    </r>
  </si>
  <si>
    <t>Para cada registro administrativo en materia de seguridad pública, seleccione con una "X" la o las autoridades con las que se compartió la información registrada que correspondan.</t>
  </si>
  <si>
    <t>En caso de que no haya contado con algún sistema de información sobre las personas detenidas o arrestadas, se haya encontrado en proceso de integración, o no cuente con información para determinarlo, indíquelo en la columna correspondiente conforme al catálogo respectivo y deje el resto de la fila en blanco.</t>
  </si>
  <si>
    <t>El nombre del registro administrativo sobre las personas detenidas o arrestadas debe registrarse en mayúsculas, sin comillas ni signos de acentuación, puntuación, paréntesis y abreviaturas.</t>
  </si>
  <si>
    <r>
      <t xml:space="preserve">Tipo de información recopilada
</t>
    </r>
    <r>
      <rPr>
        <i/>
        <sz val="8"/>
        <color theme="1"/>
        <rFont val="Arial"/>
        <family val="2"/>
      </rPr>
      <t>(ver catálogo)</t>
    </r>
  </si>
  <si>
    <r>
      <t xml:space="preserve">Autoridad a la que será puesta a disposición </t>
    </r>
    <r>
      <rPr>
        <i/>
        <sz val="8"/>
        <rFont val="Arial"/>
        <family val="2"/>
      </rPr>
      <t>(precisando el centro penitenciario, la agencia del Ministerio Público o la autoridad administrativa donde será trasladada la persona detenida)</t>
    </r>
  </si>
  <si>
    <t>Indique si al cierre del año 2022 la institución encargada de la función de seguridad pública de su municipio contaba con algún registro administrativo sobre las personas detenidas o arrestadas. En caso afirmativo, anote el nombre de dicho sistema e indique el tipo de información recopilada. Asimismo, señale el año de creación, la periodicidad de actualización y la situación que mejor lo describa al cierre del referido año. Finalmente, señale las autoridades con las que se compartió la información registrada; utilizando para tal efecto los catálogos que se presentan en la parte inferior de la siguiente tabla.</t>
  </si>
  <si>
    <t>4.- Debe considerar las asociaciones interinstitucionales de las que haya formado parte durante el año 2022 la institución encargada de la función de seguridad pública de su municipio, independientemente de que se hayan celebrado durante el referido año o en ejercicios anteriores.</t>
  </si>
  <si>
    <r>
      <t xml:space="preserve">Otra función, atribución o servicio </t>
    </r>
    <r>
      <rPr>
        <i/>
        <sz val="8"/>
        <rFont val="Arial"/>
        <family val="2"/>
      </rPr>
      <t>(especifique)</t>
    </r>
  </si>
  <si>
    <t>6.-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t>
  </si>
  <si>
    <t xml:space="preserve">8.- No deje celdas en blanco, salvo en los casos en que la instrucción así lo solicite. </t>
  </si>
  <si>
    <r>
      <t xml:space="preserve">¿Se encontraba establecida alguna academia o instituto de formación policial?
</t>
    </r>
    <r>
      <rPr>
        <i/>
        <sz val="8"/>
        <rFont val="Arial"/>
        <family val="2"/>
      </rPr>
      <t>(1. Sí / 2. No / 9. No identificado)</t>
    </r>
  </si>
  <si>
    <t>En caso de que no se haya encontrado establecida alguna academia o instituto de formación policial, o no cuente con información para determinarlo, indíquelo en la columna correspondiente conforme al catálogo respectivo y deje el resto de la fila en blanco.</t>
  </si>
  <si>
    <r>
      <t xml:space="preserve">1.- </t>
    </r>
    <r>
      <rPr>
        <b/>
        <i/>
        <sz val="8"/>
        <color theme="1"/>
        <rFont val="Arial"/>
        <family val="2"/>
      </rPr>
      <t xml:space="preserve">Academia o instituto de formación policial: </t>
    </r>
    <r>
      <rPr>
        <i/>
        <sz val="8"/>
        <color theme="1"/>
        <rFont val="Arial"/>
        <family val="2"/>
      </rPr>
      <t>se refiere al órgano u organismo responsable de la formación inicial y continua de los elementos en activo, en este caso de la institución encargada de la función de seguridad pública del municipio, conforme al Programa Rector de Profesionalización.</t>
    </r>
  </si>
  <si>
    <t>Se refiere al órgano u organismo responsable de la formación inicial y continua de los elementos en activo, en este caso de la institución encargada de la función de seguridad pública del municipio, conforme al Programa Rector de Profesionalización.</t>
  </si>
  <si>
    <t>Anote el nombre de cada una de las sedes o planteles de la academia o instituto de formación policial establecido en su municipio al cierre del año 2022. Por cada una de estas, anote su ubicación geográfica y datos de contacto.</t>
  </si>
  <si>
    <r>
      <t>ID sede o plantel de la academia o instituto de formación policial</t>
    </r>
    <r>
      <rPr>
        <i/>
        <sz val="8"/>
        <rFont val="Arial"/>
        <family val="2"/>
      </rPr>
      <t xml:space="preserve">
(para uso exclusivo del personal del INEGI)</t>
    </r>
  </si>
  <si>
    <t>En la columna "Colonia" anote el nombre de la colonia o localidad donde se encuentra ubicada la sede o plantel de la academia o instituto de formación policial.</t>
  </si>
  <si>
    <t>Dentro de las sedes o planteles debe considerar las oficinas centrales o sede principal de la academia o instituto de formación policial.</t>
  </si>
  <si>
    <t>El nombre de las sedes o planteles de la academia o instituto de formación policial debe registrarse en mayúsculas, sin comillas ni signos de acentuación, puntuación, paréntesis y abreviaturas.</t>
  </si>
  <si>
    <t>Nombre de las sedes o planteles de la academia o instituto de formación policial</t>
  </si>
  <si>
    <t>En la columna "Nombre de las sedes o planteles de la academia o instituto de formación policial" debe anotar el nombre de cada sede o plantel con el que haya contado la academia o instituto de formación policial, mientras que en la columna "ID sede o plantel de la academia o instituto de formación policial" debe anotar su clave y/o número de identificación.</t>
  </si>
  <si>
    <t>Total de sedes o planteles de la academia o instituto de formación policial</t>
  </si>
  <si>
    <t>Señale las áreas o espacios físicos de infraestructura con los que contaba al cierre del año 2022 la academia o instituto de formación policial establecida en su municipio.</t>
  </si>
  <si>
    <t>18. No contaba con áreas o espacios físicos de infraestructura</t>
  </si>
  <si>
    <t>En caso de seleccionar el código "9" no puede seleccionar los códigos "7" y "8".</t>
  </si>
  <si>
    <t>El código "9" hace referencia a un contexto donde los dormitorios de la academia o instituto de formación policial son usados indistintamente por las personas cadetes y/o instructoras del sexo masculino y femenino.</t>
  </si>
  <si>
    <t>En caso de seleccionar el código "18" o "99" no puede seleccionar otro código.</t>
  </si>
  <si>
    <t>Anote la capacidad de pernocta (camas útiles) con la que contaba al cierre del año 2022 la academia o instituto de formación policial establecida en su municipio, según tipo.</t>
  </si>
  <si>
    <t>En caso de que no haya seleccionado el código "7", "8" o "9" como respuesta en la pregunta anterior, no puede registrar información en el presente reactivo.</t>
  </si>
  <si>
    <t>Anote la cantidad de instructores con los que contaba al cierre del año 2022 la academia o instituto de formación policial establecida en su municipio, según rango de edad y sexo.</t>
  </si>
  <si>
    <t>Debe considerar los años cumplidos al cierre del año 2022 del personal adscrito a la academia o instituto de formación policial.</t>
  </si>
  <si>
    <t>Instructores de la academia o instituto de formación policial, según sexo</t>
  </si>
  <si>
    <t>Anote el total de presupuesto ejercido durante el año 2022 por la academia o instituto de formación policial establecida en su municipio.</t>
  </si>
  <si>
    <t>Total de presupuesto ejercido por la academia o instituto de formación policial</t>
  </si>
  <si>
    <t>Señale los elementos considerados en el perfil de ingreso para el aspirante a policía preventivo con el que contaba al cierre del año 2022 la academia o instituto de formación policial establecida en su municipio.</t>
  </si>
  <si>
    <t>En caso de seleccionar el código "13" o "99" no puede seleccionar otro código.</t>
  </si>
  <si>
    <t>Anote la cantidad de horas de aprendizaje que integraban al cierre del año 2022 el programa de formación inicial para policía preventivo ofertado por la academia o instituto de formación policial establecida en su municipio, según núcleo de formación.</t>
  </si>
  <si>
    <t>Anote la cantidad de cadetes que se encontraban cursando al cierre del año 2022 el programa de formación inicial para policía preventivo ofertado por la academia o instituto de formación policial establecida en su municipio, según rango de edad y sexo.</t>
  </si>
  <si>
    <r>
      <t xml:space="preserve">Apoyo educativo </t>
    </r>
    <r>
      <rPr>
        <i/>
        <sz val="8"/>
        <rFont val="Arial"/>
        <family val="2"/>
      </rPr>
      <t>(becas para el personal, permisos, convenios, etc.)</t>
    </r>
  </si>
  <si>
    <r>
      <t xml:space="preserve">Apoyo para la vivienda </t>
    </r>
    <r>
      <rPr>
        <i/>
        <sz val="8"/>
        <rFont val="Arial"/>
        <family val="2"/>
      </rPr>
      <t>(no incluye créditos para la vivienda)</t>
    </r>
  </si>
  <si>
    <t>Cadetes egresados del programa de formación inicial para policía preventivo, según sexo</t>
  </si>
  <si>
    <t>Lugar de procedencia</t>
  </si>
  <si>
    <t>Este municipio</t>
  </si>
  <si>
    <t>Otro municipio de la entidad federativa</t>
  </si>
  <si>
    <t>Otra entidad federativa</t>
  </si>
  <si>
    <t>3.- Debe considerar la información de las academias o institutos de formación policial encargadas de la profesionalización del personal adscrito a la institución de seguridad pública del municipio en el marco del Programa Rector de Profesionalización correspondiente, independientemente de la adscripción de las mismas.</t>
  </si>
  <si>
    <t>1.150.-</t>
  </si>
  <si>
    <t>1.- Debe considerar la información de los centros de atención de llamadas de emergencia establecidos en su municipio que hayan concentrado la información correspondiente al sistema telefónico de emergencias 911 operado por la institución encargada de la función de seguridad pública del municipio, independientemente de la adscripción de los mismos.</t>
  </si>
  <si>
    <t>2.- No debe considerar los centros de atención de llamadas de emergencia establecidos que se encontraban fuera de servicio, o bien, no habían sido habilitados para su uso u operación al cierre del año 2022.</t>
  </si>
  <si>
    <t>3.- En caso de que seleccione el código "2" o "9" en la columna "¿Se encontraba establecido algún centro de atención de llamadas de emergencia?" de la pregunta 1.122, pase a la pregunta 1.127.</t>
  </si>
  <si>
    <t>4.- El listado de centros de atención de llamadas de emergencia que se despliega en las preguntas 1.124 y 1.126 corresponde al que registre como respuesta en la pregunta 1.123.</t>
  </si>
  <si>
    <t>5.- Para cada centro de atención de llamadas de emergencia, en caso de que no seleccione el código "3" o "4" en la columna "Institución responsable de su operación" de la pregunta 1.123, no puede registrar información en las preguntas 1.124 y 1.126, así como en el Complemento 3.</t>
  </si>
  <si>
    <t>4.- Con excepción de la pregunta contenida en el apartado I.2.3, debe considerar la información relacionada con el personal adscrito a la institución encargada de la función de seguridad pública de su municipio, de todos los tipos de régimen de contratación (confianza, base, eventual, honorarios o cualquier otro tipo). En consecuencia, no debe considerar a los elementos de la Secretaría de la Defensa Nacional, de la Secretaría de Marina, de la Guardia Nacional, de la institución encargada de la función de seguridad pública de la entidad federativa, de la Fiscalía General o Procuraduría General de Justicia de la entidad federativa y/o de los organismos públicos descentralizados municipales, estatales y/o federales, aunque estos hayan desempeñado funciones relacionadas con la seguridad pública de su municipio.</t>
  </si>
  <si>
    <t>3.- Con excepción de las preguntas contenidas del apartado I.7.1, únicamente debe considerar la información de la institución encargada de la función de seguridad pública de su municipio. En caso de que esta institución se encuentre adscrita a algún ente público de otro ámbito de gobierno, solo debe considerar la información de la unidad administrativa o área responsable de dicha función.</t>
  </si>
  <si>
    <r>
      <t>1.-</t>
    </r>
    <r>
      <rPr>
        <b/>
        <i/>
        <sz val="8"/>
        <rFont val="Arial"/>
        <family val="2"/>
      </rPr>
      <t xml:space="preserve"> Certificado Único Policial (CUP): </t>
    </r>
    <r>
      <rPr>
        <i/>
        <sz val="8"/>
        <rFont val="Arial"/>
        <family val="2"/>
      </rPr>
      <t>se refiere al documento que acredita a las y los policías y oficiales de guarda y custodia del sistema penitenciario, aptos para ingresar o permanecer en las instituciones de seguridad pública, así como que cuentan con los conocimientos, el perfil, las habilidades y las aptitudes necesarias para el desempeño de su cargo.</t>
    </r>
  </si>
  <si>
    <t>Se refiere al documento que acredita a las y los policías y oficiales de guarda y custodia del sistema penitenciario, aptos para ingresar o permanecer en las instituciones de seguridad pública, así como que cuentan con los conocimientos, el perfil, las habilidades y las aptitudes necesarias para el desempeño de su cargo.</t>
  </si>
  <si>
    <t>3.- En las columnas "Latitud" y "Longitud" anote las coordenadas geográficas correspondientes donde se encuentra ubicada la comandancia, estación o subestación de policía. Las coordenadas de latitud constan de hasta ocho dígitos, mientras que las relacionadas con la longitud constan de hasta nueve dígitos.</t>
  </si>
  <si>
    <t>3.- En las columnas "Latitud" y "Longitud" anote las coordenadas geográficas correspondientes donde se encuentra ubicado el cuartel de policía. Las coordenadas de latitud constan de hasta ocho dígitos, mientras que las relacionadas con la longitud constan de hasta nueve dígitos.</t>
  </si>
  <si>
    <t>3.- En las columnas "Latitud" y "Longitud" anote las coordenadas geográficas correspondientes donde se encuentra ubicado el centro de atención de llamadas de emergencia. Las coordenadas de latitud constan de hasta ocho dígitos, mientras que las relacionadas con la longitud constan de hasta nueve dígitos.</t>
  </si>
  <si>
    <r>
      <t xml:space="preserve">3.- </t>
    </r>
    <r>
      <rPr>
        <b/>
        <i/>
        <sz val="8"/>
        <rFont val="Arial"/>
        <family val="2"/>
      </rPr>
      <t xml:space="preserve">Áreas de apoyo: </t>
    </r>
    <r>
      <rPr>
        <i/>
        <sz val="8"/>
        <rFont val="Arial"/>
        <family val="2"/>
      </rPr>
      <t>se refiere a las áreas, dentro de la estructura organizacional de la institución encargada de la función de seguridad pública, responsables de supervisar la prestación de servicios generales correspondientes a la conservación, mantenimiento y reparación de instalaciones, mobiliario y equipo de las instituciones de seguridad pública y las áreas que las conforman. En estas se encuentra adscrito el personal que desarrolla actividades de atención en la unidad de radio y comunicación, armería, almacén, archivo, vigilancia interna de instalaciones policiales, recepción y atención de quejas y denuncias presentadas por las y los ciudadanos, personas mensajeras y choferes, así como el personal de limpieza, o cualquier otro que realice funciones similares.</t>
    </r>
  </si>
  <si>
    <t>Se refiere a las áreas, dentro de la estructura organizacional de la institución encargada de la función de seguridad pública, responsables de supervisar la prestación de servicios generales correspondientes a la conservación, mantenimiento y reparación de instalaciones, mobiliario y equipo de las instituciones de seguridad pública y las áreas que las conforman. En estas se encuentra adscrito el personal que desarrolla actividades de atención en la unidad de radio y comunicación, armería, almacén, archivo, vigilancia interna de instalaciones policiales, recepción y atención de quejas y denuncias presentadas por las y los ciudadanos, personas mensajeras y choferes, así como el personal de limpieza, o cualquier otro que realice funciones similares.</t>
  </si>
  <si>
    <t>Se refiere, en términos del presente censo, a aquellas organizaciones no gubernamentales a través de las cuales las y los ciudadanos se organizan en torno a objetivos y temas de interés particulares, a efecto de incidir en los asuntos públicos relacionados con estos.</t>
  </si>
  <si>
    <r>
      <t xml:space="preserve">4.- </t>
    </r>
    <r>
      <rPr>
        <b/>
        <i/>
        <sz val="8"/>
        <rFont val="Arial"/>
        <family val="2"/>
      </rPr>
      <t>Organizaciones de la sociedad civil:</t>
    </r>
    <r>
      <rPr>
        <i/>
        <sz val="8"/>
        <rFont val="Arial"/>
        <family val="2"/>
      </rPr>
      <t xml:space="preserve"> se refiere, en términos del presente censo, a aquellas organizaciones no gubernamentales a través de las cuales las y los ciudadanos se organizan en torno a objetivos y temas de interés particulares, a efecto de incidir en los asuntos públicos relacionados con estos. </t>
    </r>
  </si>
  <si>
    <t>De acuerdo con el total de personal que reportó como respuesta en la pregunta 1.3, anote la cantidad del mismo especificando su pueblo indígena de pertenencia, grado de organización jerárquica y sexo.</t>
  </si>
  <si>
    <t>1.- Únicamente debe considerar la información relacionada con los elementos de la Secretaría de la Defensa Nacional, de la Secretaría de Marina y/o de la Guardia Nacional que hayan realizado funciones de seguridad pública correspondientes al ámbito de competencia del municipio, por lo que no debe considerar la información de aquellos elementos que hayan realizado actividades en el municipio como parte de las tareas correspondientes a su respectiva institución.</t>
  </si>
  <si>
    <t>La suma de las cantidades registradas en la columna "Total" debe ser igual o mayor a la cantidad reportada como respuesta en la columna "Total" del apartado "Personal adscrito a la institución encargada de la función de seguridad pública capacitado, según sexo" de la pregunta anterior, así como corresponder a su desagregación por sexo.</t>
  </si>
  <si>
    <t>Para cada tema, la cantidad registrada en la columna "Total" debe ser igual o menor a la cantidad reportada como respuesta en la columna "Total" del apartado "Personal adscrito a la institución encargada de la función de seguridad pública capacitado, según sexo" de la pregunta anterior, así como corresponder a su desagregación por sexo. En caso de que esta instrucción no le aplique, justifíquelo en el recuadro que se encuentra al final de la tabla de respuesta.</t>
  </si>
  <si>
    <t>En caso de que registre algún valor numérico mayor a cero en el numeral 11 del apartado "Motivo", debe anotar el nombre de dicho(s) motivo(s) en el recuadro destinado para tal efecto que se encuentra al final de la tabla de respuesta.</t>
  </si>
  <si>
    <t>Señale los mecanismos con los que contaba al cierre del año 2022 la institución encargada de la función de seguridad pública de su municipio para la prevención e identificación de actos de corrupción o abuso de autoridad por parte del personal adscrito a la misma.</t>
  </si>
  <si>
    <t>2. Sistemas de intervención temprana en contra de la actuación irregular del personal</t>
  </si>
  <si>
    <t>Persona(s) representante(s) ciudadana(s)</t>
  </si>
  <si>
    <r>
      <rPr>
        <b/>
        <i/>
        <sz val="8"/>
        <rFont val="Arial"/>
        <family val="2"/>
      </rPr>
      <t xml:space="preserve">En línea: </t>
    </r>
    <r>
      <rPr>
        <i/>
        <sz val="8"/>
        <rFont val="Arial"/>
        <family val="2"/>
      </rPr>
      <t>se refiere a las pláticas de prevención en materia de ciberseguridad impartidas en línea, en las cuales los contenidos están disponibles en horarios y periodos determinados, con la finalidad de que las personas participantes puedan consultarlos y/o utilizarlos de acuerdo con sus necesidades y disponibilidad de tiempo.</t>
    </r>
  </si>
  <si>
    <r>
      <rPr>
        <b/>
        <sz val="9"/>
        <rFont val="Arial"/>
        <family val="2"/>
      </rPr>
      <t xml:space="preserve">En línea: </t>
    </r>
    <r>
      <rPr>
        <sz val="9"/>
        <rFont val="Arial"/>
        <family val="2"/>
      </rPr>
      <t>se refiere a las pláticas de prevención en materia de ciberseguridad impartidas en línea, en las cuales los contenidos están disponibles en horarios y periodos determinados, con la finalidad de que las personas participantes puedan consultarlos y/o utilizarlos de acuerdo con sus necesidades y disponibilidad de tiempo.</t>
    </r>
  </si>
  <si>
    <r>
      <t xml:space="preserve">¿Se reportó algún arma como desaparecida o perdida?
</t>
    </r>
    <r>
      <rPr>
        <i/>
        <sz val="8"/>
        <rFont val="Arial"/>
        <family val="2"/>
      </rPr>
      <t>(1. Sí / 2. No / 9. No identificado)</t>
    </r>
  </si>
  <si>
    <t>En caso de que en determinada comandancia, estación o subestación de policía no se haya reportado la desaparición o pérdida de algún arma, o no cuente con información para determinarlo, indíquelo en la columna correspondiente conforme al catálogo respectivo y deje el resto de la fila en blanco.</t>
  </si>
  <si>
    <t>Indique, por cada una de las comandancias, estaciones y subestaciones de policía en funcionamiento de la institución encargada de la función de seguridad pública de su municipio, si durante el año 2022 se reportó como desaparecida o perdida algún arma del depósito. En caso afirmativo, anote la cantidad de armas del depósito, según tipo, reportadas como desaparecidas o perdidas durante el referido año, así como la cantidad de estas que fueron recuperadas.</t>
  </si>
  <si>
    <t>4.- Debe considerar las certificaciones o acreditaciones que se hayan encontrado vigentes al cierre del año 2022, independientemente de que se hayan otorgado durante el referido año o en ejercicios anteriores.</t>
  </si>
  <si>
    <r>
      <t xml:space="preserve">¿La unidad de investigación u homóloga estaba facultada para investigar el delito?
</t>
    </r>
    <r>
      <rPr>
        <i/>
        <sz val="8"/>
        <rFont val="Arial"/>
        <family val="2"/>
      </rPr>
      <t>(1. Sí / 2. No / 8. No aplica / 
9. No identificado)</t>
    </r>
  </si>
  <si>
    <t>En la columna "Nombre de las comandancias, estaciones o subestaciones de policía" debe anotar el nombre de cada comandancia, estación o subestación de policía en funcionamiento con la que haya contado, mientras que en la columna "ID comandancia, estación o subestación de policía" debe anotar su clave y/o número de identificación.</t>
  </si>
  <si>
    <t xml:space="preserve">En la columna "Institución responsable de su operación" debe considerar la institución de la que dependa jerárquica, funcional y/o presupuestalmente. </t>
  </si>
  <si>
    <t>En las columnas "Latitud" y "Longitud" anote las coordenadas geográficas donde se encuentra ubicada la sede o plantel de la academia o instituto de formación policial. Las coordenadas de latitud constan de hasta ocho dígitos, mientras que las relacionadas con la longitud constan de hasta nueve dígitos.</t>
  </si>
  <si>
    <t>El nombre de las certificaciones o acreditaciones, así como el de las autoridades o asociaciones nacionales o extranjeras que las otorgaron, debe registrarse en mayúsculas, sin comillas ni signos de acentuación, puntuación, paréntesis y abreviaturas.</t>
  </si>
  <si>
    <t>En el apartado "Acciones formativas impartidas y concluidas, según medio de presentación" debe considerar las acciones formativas impartidas del 1 de enero al 31 de diciembre de 2022 al personal adscrito, y que además hayan concluido durante el referido año. En consecuencia, la cantidad registrada en la columna "Total" de este apartado debe ser igual o menor a la cantidad reportada en la columna "Total" del apartado "Acciones formativas impartidas, según medio de presentación", así como corresponder a su desagregación por medio de presentación.</t>
  </si>
  <si>
    <t>Preguntas 1.138 a 1.149</t>
  </si>
  <si>
    <t>Preguntas 1.150 y 1.151</t>
  </si>
  <si>
    <t>1.151.-</t>
  </si>
  <si>
    <t>5.- En caso de que seleccione el código "2" o "9" en la columna "¿Se encontraba establecida alguna academia o instituto de formación policial?" de la pregunta 1.138, o no seleccione el código "3" o "4" en la columna "Institución responsable de su operación" de dicha pregunta, concluya la subsección.</t>
  </si>
  <si>
    <t>Instrucciones generales para la pregunta de la subsección:</t>
  </si>
  <si>
    <t>Para cada tipo de falta o infracción disciplinaria, en caso de que haya anotado "NA" (No aplica) en las celdas del respectivo numeral de la pregunta anterior, no puede registrar información en el presente reactivo.</t>
  </si>
  <si>
    <t>En caso de que registre algún valor numérico mayor a cero en el numeral 14, debe anotar el nombre de dicho(s) motivo(s) en el recuadro destinado para tal efecto que se encuentra al final de las opciones de respuesta.</t>
  </si>
  <si>
    <t>En caso de que registre algún valor numérico mayor a cero en el numeral 10, debe anotar el nombre de dicho(s) tipo(s) de incidente(s) de seguridad informático(s) en el recuadro destinado para tal efecto que se encuentra al final de las opciones de respuesta.</t>
  </si>
  <si>
    <t>En caso de que registre algún valor numérico mayor a cero en el numeral 9, debe anotar el nombre de dicho(s) tipo(s) de vehículo(s) en el recuadro destinado para tal efecto que se encuentra al final de las opciones de respuesta.</t>
  </si>
  <si>
    <r>
      <t>Total de vehículos para el despliegue policial</t>
    </r>
    <r>
      <rPr>
        <b/>
        <i/>
        <sz val="8"/>
        <rFont val="Arial"/>
        <family val="2"/>
      </rPr>
      <t xml:space="preserve"> (1. + 2. + 3. + 4. + 5. + 6. + 7. + 8. + 9.)</t>
    </r>
  </si>
  <si>
    <t>Únicamente debe considerar la información de los centros de atención de llamadas de emergencia en los que se haya seleccionado el código "3" o "4" en la columna "Institución responsable de su operación" de la pregunta 1.123.</t>
  </si>
  <si>
    <t>II) Año 2022</t>
  </si>
  <si>
    <r>
      <t xml:space="preserve">Mecanismos para captar emergencias y/o denuncias a través de algún otro medio: </t>
    </r>
    <r>
      <rPr>
        <i/>
        <sz val="8"/>
        <rFont val="Arial"/>
        <family val="2"/>
      </rPr>
      <t>(especifique)</t>
    </r>
  </si>
  <si>
    <r>
      <t xml:space="preserve">Tipo de información recopilada
</t>
    </r>
    <r>
      <rPr>
        <i/>
        <sz val="8"/>
        <rFont val="Arial"/>
        <family val="2"/>
      </rPr>
      <t>(ver catálogos)</t>
    </r>
  </si>
  <si>
    <t>Para cada asociación interinstitucional, seleccione con una "X" la o las funciones atribuciones o servicios objeto que correspondan.</t>
  </si>
  <si>
    <t>Condición de pertenencia a pueblo indígena</t>
  </si>
  <si>
    <t>1.- No debe considerar los vehículos, líneas telefónicas, aparatos telefónicos, computadoras, impresoras, multifuncionales, servidores y tabletas electrónicas que se hayan encontrado fuera de servicio, o bien, no habían sido asignados para su uso u operación al cierre del año 2022.</t>
  </si>
  <si>
    <t>Anote la cantidad de multifuncionales, servidores y tabletas electrónicas, así como de computadoras e impresoras, según tipo, con las que contaba al cierre del año 2022 la institución encargada de la función de seguridad pública de su municipio. Asimismo, indique si durante el referido año contó con servicios de conexión remota.</t>
  </si>
  <si>
    <t>Personal jubilado</t>
  </si>
  <si>
    <t>Anote la cantidad de personal de la institución encargada de la función de seguridad pública de su municipio que se jubiló o renunció durante el año 2022, según sexo.</t>
  </si>
  <si>
    <r>
      <t>Municiones</t>
    </r>
    <r>
      <rPr>
        <i/>
        <sz val="8"/>
        <rFont val="Arial"/>
        <family val="2"/>
      </rPr>
      <t xml:space="preserve"> (cartuchos)</t>
    </r>
  </si>
  <si>
    <t>Personas detenidas en las celdas preventivas, según sexo y condición de edad</t>
  </si>
  <si>
    <t>Tipo de incidentes</t>
  </si>
  <si>
    <t>Contrabando</t>
  </si>
  <si>
    <t>Pandillerismo</t>
  </si>
  <si>
    <t>Piratería</t>
  </si>
  <si>
    <t>Privación ilegal de la libertad</t>
  </si>
  <si>
    <t>Persona con arma de fuego</t>
  </si>
  <si>
    <t>Prostitución de menores</t>
  </si>
  <si>
    <t>Secuestros</t>
  </si>
  <si>
    <t>Siembra de droga</t>
  </si>
  <si>
    <t>Tráfico ilegal de animales</t>
  </si>
  <si>
    <t>Tráfico ilegal de armas</t>
  </si>
  <si>
    <t>Tráfico de drogas</t>
  </si>
  <si>
    <t>Actos de corrupción</t>
  </si>
  <si>
    <t>Otros delitos del fuero común</t>
  </si>
  <si>
    <t>Otros delitos del fuero federal</t>
  </si>
  <si>
    <t>Indique, por cada uno de los años de referencia, los mecanismos para la recepción de emergencias y/o denuncias con los que contó la institución encargada de la función de seguridad pública de su municipio. Por cada uno de estos, anote la cantidad de emergencias y/o denuncias recibidas.</t>
  </si>
  <si>
    <t>Para el numeral 4, no puede registrar información en la columna "¿La unidad de asuntos internos u homóloga contó con algún mecanismo para la recepción de quejas y/o denuncias ciudadanas?" de ambos años de referencia.</t>
  </si>
  <si>
    <r>
      <t xml:space="preserve">Año de creación 
</t>
    </r>
    <r>
      <rPr>
        <i/>
        <sz val="8"/>
        <rFont val="Arial"/>
        <family val="2"/>
      </rPr>
      <t>(aaaa)</t>
    </r>
  </si>
  <si>
    <t>Funciones</t>
  </si>
  <si>
    <t>Supervisión o inspección</t>
  </si>
  <si>
    <t>Determinación de expedientes</t>
  </si>
  <si>
    <t>Análisis y estadística</t>
  </si>
  <si>
    <t>Ingeniería de datos</t>
  </si>
  <si>
    <t>Mantenimiento de las plataformas tecnológicas</t>
  </si>
  <si>
    <t>La suma de las cantidades registradas en la columna "Total" debe ser igual o mayor a la suma de las cantidades reportadas como respuesta en la columna "Total" de la pregunta anterior, así como corresponder a su desagregación por sexo; toda vez que una persona servidora pública pudo haber ejercido una o más funciones.</t>
  </si>
  <si>
    <t>Gestión jurídica</t>
  </si>
  <si>
    <t>Indique, por cada uno de los años de referencia, si la Comisión de Honor y Justicia u homóloga realizó ceremonias de reconocimiento al mérito. En caso afirmativo, anote la cantidad de ceremonias realizadas y de personal adscrito a la institución encargada de la función de seguridad pública de su municipio reconocido, según tipo de reconocimiento o estímulo recibido y sexo.</t>
  </si>
  <si>
    <t xml:space="preserve">Para cada año de referencia, en caso de que la Comisión de Honor y Justicia u homóloga no haya realizado ceremonias de reconocimiento al mérito, o no cuente con información para determinarlo, indíquelo en la columna correspondiente conforme al catálogo respectivo y deje el resto de la fila en blanco. </t>
  </si>
  <si>
    <t>Para cada año de referencia, la cantidad registrada en la columna "Total" debe ser igual o menor a la suma de las cantidades reportadas en las columnas "Subtotal" del apartado "Tipo de reconocimiento o estímulo", así como corresponder a su desagregación por sexo; toda vez que una persona servidora pública pudo haber sido reconocida con más de un tipo de reconocimiento o estímulo.</t>
  </si>
  <si>
    <t>Para cada año de referencia, la cantidad registrada en cada una de las columnas "Subtotal" del apartado "Tipo de reconocimiento o estímulo" debe ser igual o menor a la cantidad reportada en la columna "Total", así como corresponder a su desagregación por sexo. En caso de que esta instrucción no le aplique, justifíquelo en el recuadro que se encuentra al final de la tabla de respuesta.</t>
  </si>
  <si>
    <r>
      <t xml:space="preserve">Otro tema: </t>
    </r>
    <r>
      <rPr>
        <i/>
        <sz val="8"/>
        <rFont val="Arial"/>
        <family val="2"/>
      </rPr>
      <t>(especifique)</t>
    </r>
  </si>
  <si>
    <t>I) Personal adscrito a la institución encargada de la función de seguridad pública sancionado durante el año 2021</t>
  </si>
  <si>
    <t>II) Personal adscrito a la institución encargada de la función de seguridad pública sancionado durante el año 2022</t>
  </si>
  <si>
    <t>Anote, por cada uno de los años de referencia, la cantidad de personal adscrito a la institución encargada de la función de seguridad pública de su municipio sancionado con motivo de la aplicación de la normatividad en materia de régimen disciplinario, según grado de organización jerárquica y sexo.</t>
  </si>
  <si>
    <t>Declaraciones de víctimas</t>
  </si>
  <si>
    <r>
      <t>Declaraciones de pares</t>
    </r>
    <r>
      <rPr>
        <sz val="8"/>
        <rFont val="Arial"/>
        <family val="2"/>
      </rPr>
      <t xml:space="preserve"> </t>
    </r>
    <r>
      <rPr>
        <i/>
        <sz val="8"/>
        <rFont val="Arial"/>
        <family val="2"/>
      </rPr>
      <t>(declaraciones de otra persona servidora pública adscrita a la institución encargada de la función de seguridad pública del municipio)</t>
    </r>
  </si>
  <si>
    <t>Videos recuperados de cámaras de vigilancia</t>
  </si>
  <si>
    <t>Videos recuperados de cámaras corporales</t>
  </si>
  <si>
    <t>Videos recuperados de cámaras de video y/o teléfonos inteligentes de las y los ciudadanos</t>
  </si>
  <si>
    <t xml:space="preserve">Operaciones encubiertas para probar la integridad del personal </t>
  </si>
  <si>
    <r>
      <rPr>
        <sz val="9"/>
        <rFont val="Arial"/>
        <family val="2"/>
      </rPr>
      <t>Otros elementos o insumos:</t>
    </r>
    <r>
      <rPr>
        <i/>
        <sz val="8"/>
        <rFont val="Arial"/>
        <family val="2"/>
      </rPr>
      <t xml:space="preserve"> (especifique)</t>
    </r>
  </si>
  <si>
    <r>
      <t xml:space="preserve">Otros elementos o insumos
</t>
    </r>
    <r>
      <rPr>
        <i/>
        <sz val="8"/>
        <rFont val="Arial"/>
        <family val="2"/>
      </rPr>
      <t>(especifique)</t>
    </r>
  </si>
  <si>
    <t>No se sancionó a alguna persona servidora pública con motivo de la aplicación de la normatividad en materia de régimen disciplinario</t>
  </si>
  <si>
    <t xml:space="preserve">En caso de que seleccione la columna "Otros elementos o insumos", debe anotar el nombre de dicho(s) elemento(s) o insumo(s) en el recuadro destinado para tal efecto que se encuentra al final de la tabla de respuesta. </t>
  </si>
  <si>
    <t>De acuerdo con el total de personal sancionado que reportó como respuesta en la tabla II de la pregunta anterior, anote la cantidad del mismo especificando el tipo de sanción o correctivo disciplinario impuesto, grado de organización jerárquica y sexo.</t>
  </si>
  <si>
    <t>La suma de las cantidades registradas en la columna "Total" debe ser igual o mayor a la suma de las cantidades reportadas como respuesta en la columna "Total" de la tabla II de la pregunta anterior, así como corresponder a su desagregación por grado de organización jerárquica y sexo; toda vez que a una persona servidora pública se le pudo haber impuesto una o más sanciones o correctivos disciplinarios.</t>
  </si>
  <si>
    <t>La cantidad registrada en la columna "Total" de cada tipo de sanción o correctivo disciplinario debe ser igual o menor a la suma de las cantidades reportadas como respuesta en la columna "Total" de la tabla II de la pregunta anterior, así como corresponder a su desagregación por grado de organización jerárquica y sexo. En caso de que esta instrucción no le aplique, justifíquelo en el recuadro que se encuentra al final de la tabla de respuesta.</t>
  </si>
  <si>
    <t>De acuerdo con el total de personal sancionado que reportó como respuesta en la tabla II de la pregunta 1.37, anote la cantidad del mismo especificando el tipo de falta o infracción disciplinaria cometida, grado de organización jerárquica y sexo.</t>
  </si>
  <si>
    <t>La cantidad registrada en la columna "Total" de cada tipo de falta o infracción disciplinaria debe ser igual o menor a la suma de las cantidades reportadas como respuesta en la columna "Total" de la tabla II de la pregunta 1.37, así como corresponder a su desagregación por grado de organización jerárquica y sexo. En caso de que esta instrucción no le aplique, justifíquelo en el recuadro que se encuentra al final de la tabla de respuesta.</t>
  </si>
  <si>
    <t>Derivado de algún convenio signado entre las partes, ¿la Comisión de Honor y Justicia u homóloga referida en la pregunta anterior es la misma con la que contaba la institución encargada de la función de seguridad pública de la entidad federativa?</t>
  </si>
  <si>
    <t>Indique si al cierre del año 2022 la Comisión de Honor y Justicia u homóloga contaba con algún reglamento sobre su organización y funcionamiento. En caso afirmativo, especifique el lugar donde se encuentra disponible o, en su defecto, la no disponibilidad del mismo.</t>
  </si>
  <si>
    <t>En caso de que la Comisión de Honor y Justicia u homóloga no haya contado con algún reglamento sobre su organización y funcionamiento, se haya encontrado en proceso de integración, o no cuente con información para determinarlo, indíquelo en la columna correspondiente conforme al catálogo respectivo y deje el resto de la fila en blanco.</t>
  </si>
  <si>
    <t>En caso de que la Comisión de Honor y Justicia u homóloga haya contado con algún reglamento sobre su organización y funcionamiento, pero este no se encuentre disponible en línea, en la columna "Sitio donde se encuentra disponible (URL)" anote "NA" (No aplica).</t>
  </si>
  <si>
    <r>
      <t xml:space="preserve">¿La Comisión de Honor y Justicia u homóloga contaba con algún reglamento sobre su organización y funcionamiento?
</t>
    </r>
    <r>
      <rPr>
        <i/>
        <sz val="8"/>
        <rFont val="Arial"/>
        <family val="2"/>
      </rPr>
      <t>(1. Sí / 2. En proceso de integración / 3. No / 9. No identificado)</t>
    </r>
  </si>
  <si>
    <t>Indique las personas servidoras públicas y/o representantes que al cierre del año 2022 integraban la Comisión de Honor y Justicia u homóloga. Por cada una de estas, señale el derecho con el que contaba en las sesiones celebradas por dicho órgano colegiado.</t>
  </si>
  <si>
    <r>
      <t xml:space="preserve">¿Integraba a la Comisión de Honor y Justicia u homóloga?
</t>
    </r>
    <r>
      <rPr>
        <i/>
        <sz val="8"/>
        <rFont val="Arial"/>
        <family val="2"/>
      </rPr>
      <t>(1. Sí / 2. No / 9. No identificado)</t>
    </r>
  </si>
  <si>
    <t>Indique, por cada uno de los años de referencia, si la unidad de investigación u homóloga estuvo facultada para recibir denuncias sobre hechos probablemente constitutivos de delitos sin que estas hayan necesitado ser ratificadas ante el Ministerio Público. En caso afirmativo, anote el total de denuncias recibidas.</t>
  </si>
  <si>
    <t>Indique, por cada uno de los años de referencia, si la unidad de investigación u homóloga estuvo facultada para iniciar carpetas de investigación hasta su judicialización. En caso afirmativo, anote el total de carpetas de investigación iniciadas.</t>
  </si>
  <si>
    <t>Para cada año de referencia, en caso de que la unidad de investigación u homóloga no haya estado facultada para iniciar carpetas de investigación hasta su judicialización, o no cuente con información para determinarlo, indíquelo en la columna correspondiente conforme al catálogo respectivo y deje el resto de la fila en blanco.</t>
  </si>
  <si>
    <r>
      <t xml:space="preserve">4.- </t>
    </r>
    <r>
      <rPr>
        <b/>
        <i/>
        <sz val="8"/>
        <rFont val="Arial"/>
        <family val="2"/>
      </rPr>
      <t xml:space="preserve">Laboratorio de malware: </t>
    </r>
    <r>
      <rPr>
        <i/>
        <sz val="8"/>
        <rFont val="Arial"/>
        <family val="2"/>
      </rPr>
      <t>se refiere, en términos del presente censo, al espacio de infraestructura destinado a la investigación y análisis de software potencialmente dañino, así como del funcionamiento y comportamiento de los distintos sistemas de archivos, procesos y URLs.</t>
    </r>
  </si>
  <si>
    <t>Se refiere, en términos del presente censo, al espacio de infraestructura destinado a la investigación y análisis de software potencialmente dañino, así como del funcionamiento y comportamiento de los distintos sistemas de archivos, procesos y URLs.</t>
  </si>
  <si>
    <t>Nombre de las unidades especializadas</t>
  </si>
  <si>
    <t>En caso de que no haya contado con alguna unidad de asuntos internos u homóloga, se haya encontrado en proceso de integración, o no cuente con información para determinarlo, indíquelo en la columna correspondiente conforme al catálogo respectivo y deje el resto de la fila en blanco.</t>
  </si>
  <si>
    <t>En caso de que seleccione el código "3" o "9" en la columna "¿Contaba con alguna unidad de asuntos internos u homóloga?", explique dicha situación en el recuadro que se encuentra en la parte inferior de la tabla de respuesta.</t>
  </si>
  <si>
    <r>
      <t xml:space="preserve">¿Contaba con alguna unidad de asuntos internos u homóloga?
</t>
    </r>
    <r>
      <rPr>
        <i/>
        <sz val="8"/>
        <color theme="1"/>
        <rFont val="Arial"/>
        <family val="2"/>
      </rPr>
      <t>(1. Sí / 2. En proceso de integración / 3. No / 9. No identificado)</t>
    </r>
  </si>
  <si>
    <t xml:space="preserve">Anote la cantidad de personal adscrito al cierre del año 2022 a la unidad de asuntos internos u homóloga, según rango de edad y sexo. </t>
  </si>
  <si>
    <r>
      <t xml:space="preserve">Otra función </t>
    </r>
    <r>
      <rPr>
        <i/>
        <sz val="8"/>
        <color theme="1"/>
        <rFont val="Arial"/>
        <family val="2"/>
      </rPr>
      <t>(especifique)</t>
    </r>
  </si>
  <si>
    <r>
      <t xml:space="preserve">Otra función:
</t>
    </r>
    <r>
      <rPr>
        <i/>
        <sz val="8"/>
        <rFont val="Arial"/>
        <family val="2"/>
      </rPr>
      <t>(especifique)</t>
    </r>
  </si>
  <si>
    <r>
      <t xml:space="preserve">1.- Periodo de referencia de los datos: 
</t>
    </r>
    <r>
      <rPr>
        <b/>
        <i/>
        <sz val="8"/>
        <color theme="1"/>
        <rFont val="Arial"/>
        <family val="2"/>
      </rPr>
      <t>Durante el año:</t>
    </r>
    <r>
      <rPr>
        <i/>
        <sz val="8"/>
        <color theme="1"/>
        <rFont val="Arial"/>
        <family val="2"/>
      </rPr>
      <t xml:space="preserve"> la información se refiere a lo existente del 1 de enero al 31 de diciembre de 2022. Para las preguntas que así lo requieran, también debe considerarse la información existente del 1 de enero al 31 de diciembre de 2021.
</t>
    </r>
    <r>
      <rPr>
        <b/>
        <i/>
        <sz val="8"/>
        <color theme="1"/>
        <rFont val="Arial"/>
        <family val="2"/>
      </rPr>
      <t xml:space="preserve">Al cierre del año: </t>
    </r>
    <r>
      <rPr>
        <i/>
        <sz val="8"/>
        <color theme="1"/>
        <rFont val="Arial"/>
        <family val="2"/>
      </rPr>
      <t>la información se refiere a lo existente al 31 de diciembre de 2022.</t>
    </r>
  </si>
  <si>
    <t>1.- En caso de que seleccione el código "2", "3" o "9" en la columna "¿Contaba con alguna unidad de asuntos internos u homóloga?" de la pregunta 1.31, pase a la pregunta 1.36.</t>
  </si>
  <si>
    <t>En caso de que no haya contado con alguna Comisión de Honor y Justicia u homóloga, se haya encontrado en proceso de integración, o no cuente con información para determinarlo, indíquelo en la columna correspondiente conforme al catálogo respectivo y deje el resto de la fila en blanco.</t>
  </si>
  <si>
    <t>En caso de que seleccione el código "3" o "9" en la columna "¿Contaba con alguna Comisión de Honor y Justicia u homóloga?", explique dicha situación en el recuadro que se encuentra en la parte inferior de la tabla de respuesta.</t>
  </si>
  <si>
    <r>
      <t xml:space="preserve">¿Contaba con alguna Comisión de Honor y Justicia u homóloga?
</t>
    </r>
    <r>
      <rPr>
        <i/>
        <sz val="8"/>
        <rFont val="Arial"/>
        <family val="2"/>
      </rPr>
      <t>(1. Sí / 2. En proceso de integración / 3. No / 9. No identificado)</t>
    </r>
  </si>
  <si>
    <t>4.- En caso de que seleccione el código "2", "3" o "9" en la columna "¿Contaba con alguna Comisión de Honor y Justicia u homóloga?" de la pregunta 1.56, concluya la subsección.</t>
  </si>
  <si>
    <t>ID unidad especializada</t>
  </si>
  <si>
    <t>El nombre de las unidades especializadas debe registrarse en mayúsculas, sin comillas ni signos de acentuación, puntuación, paréntesis y abreviaturas.</t>
  </si>
  <si>
    <t>En caso de que determinada unidad especializada no haya contado con alguna clave y/o número de identificación, constrúyalo a partir de la clave AGEM de su municipio o demarcación territorial, las letras "UEP" y un consecutivo. Por ejemplo: 01001UEP01, donde: 01001 (AGEM), UEP (letras para caracterizar a la unidad especializada) y 01 (consecutivo).</t>
  </si>
  <si>
    <r>
      <t xml:space="preserve">Otro tema </t>
    </r>
    <r>
      <rPr>
        <i/>
        <sz val="8"/>
        <color theme="1"/>
        <rFont val="Arial"/>
        <family val="2"/>
      </rPr>
      <t>(especifique)</t>
    </r>
  </si>
  <si>
    <t>La suma de las cantidades registradas en la columna "Acciones formativas impartidas y concluidas" debe ser igual o menor a la suma de las cantidades reportadas en la columna "Acciones formativas impartidas". En caso de que esta instrucción no le aplique, justifíquelo en el recuadro que se encuentra al final de la tabla de respuesta.</t>
  </si>
  <si>
    <t>Anote la cantidad de reportes sobre incidentes cibernéticos atendidos durante el año 2022 por la unidad de policía cibernética u homóloga, según medio de recepción.</t>
  </si>
  <si>
    <t xml:space="preserve">De acuerdo con lo establecido en la cuarta instrucción general para las preguntas de la subsección, en caso de que determinado medio de recepción no se encuentre previsto en su normatividad aplicable, anote "NA" (No aplica) en la celda correspondiente. Por lo tanto, no puede registrar "NA" en la celda del numeral 10. </t>
  </si>
  <si>
    <t>En caso de que registre algún valor numérico mayor a cero en el numeral 9, debe anotar el nombre de dicho(s) medio(s) de recepción en el recuadro destinado para tal efecto que se encuentra al final de la tabla de respuesta.</t>
  </si>
  <si>
    <t>Medios de recepción</t>
  </si>
  <si>
    <r>
      <t xml:space="preserve">Otro medio de recepción </t>
    </r>
    <r>
      <rPr>
        <i/>
        <sz val="8"/>
        <rFont val="Arial"/>
        <family val="2"/>
      </rPr>
      <t>(especifique)</t>
    </r>
  </si>
  <si>
    <r>
      <rPr>
        <sz val="9"/>
        <color theme="1"/>
        <rFont val="Arial"/>
        <family val="2"/>
      </rPr>
      <t>Otro medio de recepción:</t>
    </r>
    <r>
      <rPr>
        <sz val="8"/>
        <color theme="1"/>
        <rFont val="Arial"/>
        <family val="2"/>
      </rPr>
      <t xml:space="preserve"> </t>
    </r>
    <r>
      <rPr>
        <i/>
        <sz val="8"/>
        <color theme="1"/>
        <rFont val="Arial"/>
        <family val="2"/>
      </rPr>
      <t>(especifique)</t>
    </r>
  </si>
  <si>
    <t>1.- Únicamente debe considerar aquellos registros administrativos en materia de seguridad pública en los que la institución encargada de la función de seguridad pública del municipio tenga el carácter de institución responsable de los mismos; es decir, sea responsable del almacenamiento y resguardo de la información; de la administración de permisos y usuarios para el registro y consulta de la información; así como del mantenimiento general de los registros administrativos.</t>
  </si>
  <si>
    <t>Personal que renunció</t>
  </si>
  <si>
    <t>Destitución o remoción</t>
  </si>
  <si>
    <t>3.- En el apartado "Con evaluaciones vigentes no aprobatorias” debe considerar al personal adscrito que al cierre del año haya contado con determinada evaluación vigente no aprobatoria, sin haber sido reprogramado a una nueva evaluación; esto es, no haya aprobado la evaluación correspondiente.</t>
  </si>
  <si>
    <t>6.- En la columna “Sin evaluación” debe considerar al personal adscrito que al cierre del año nunca haya presentado determinada evaluación y, además, no haya sido programado para presentarla; ya sea porque es de reciente ingreso o por cualquier otro motivo.</t>
  </si>
  <si>
    <t>No debe considerar como un tipo de equipamiento o instrumento para el uso de la fuerza a los detectores de metal fijos o móviles, pues dicha información se requiere en la pregunta 1.118.</t>
  </si>
  <si>
    <t>En caso de que el año reportado como respuesta en la columna "Año de creación" de la pregunta 1.31 sea posterior a 2021, no puede registrar información en el apartado "2021" del presente reactivo.</t>
  </si>
  <si>
    <t>Indique, por cada uno de los años de referencia, los tipos de organización policial de los que la unidad de asuntos internos u homóloga contó con algún mecanismo para la recepción de quejas y/o denuncias ciudadanas en contra del personal adscrito a la institución encargada de la función de seguridad pública de su municipio. Por cada uno de estos, anote el total de quejas y/o denuncias ciudadanas recibidas.</t>
  </si>
  <si>
    <t>Para cada tipo de organización policial, en caso de que en determinado año la unidad de asuntos internos u homóloga no haya contado con algún mecanismo para la recepción de quejas y/o denuncias ciudadanas, o no cuente con información para determinarlo, indíquelo en la columna correspondiente conforme al catálogo respectivo y deje en el resto de las columnas correspondientes a dicho año en blanco.</t>
  </si>
  <si>
    <t>Para cada tabla, en caso de que haya seleccionado la columna "No se sancionó a alguna persona servidora pública con motivo de la aplicación de la normatividad en materia de régimen disciplinario" del respectivo numeral de la pregunta anterior, no puede registrar información en el presente reactivo.</t>
  </si>
  <si>
    <t>Indique, por cada uno de los años de referencia, si se presentaron denuncias y/o querellas ante el Ministerio Público en contra del personal adscrito a la institución encargada de la función de seguridad pública de su municipio derivado de algún presunto delito cometido por este en el ejercicio de sus funciones. En caso afirmativo, anote la cantidad de personal denunciado, según sexo.</t>
  </si>
  <si>
    <t xml:space="preserve">Para cada año de referencia, en caso de que no se hayan presentado denuncias y/o querellas ante el Ministerio Público derivado de algún presunto delito cometido por el personal adscrito a la institución encargada de la función de seguridad pública relacionado en el ejercicio de sus funciones, o no cuente con información para determinarlo, indíquelo en la columna correspondiente conforme al catálogo respectivo y deje el resto de la fila en blanco. </t>
  </si>
  <si>
    <r>
      <t xml:space="preserve">¿Se presentaron denuncias y/o querellas ante el Ministerio Público derivado de algún presunto delito cometido por el personal adscrito a la institución encargada de la función de seguridad pública en el ejercicio de sus funciones?
</t>
    </r>
    <r>
      <rPr>
        <i/>
        <sz val="8"/>
        <rFont val="Arial"/>
        <family val="2"/>
      </rPr>
      <t>(1. Sí / 2. No / 9. No identificado)</t>
    </r>
  </si>
  <si>
    <t>De acuerdo con el total de personal denunciado que reportó como respuesta en la pregunta anterior, anote, por cada uno de los años de referencia, la cantidad del mismo especificando su grado de organización jerárquica y sexo.</t>
  </si>
  <si>
    <t>Para cada tabla, en caso de que haya seleccionado el código "2" o "9" en la columna "¿Se presentaron denuncias y/o querellas ante el Ministerio Público derivado de algún presunto delito cometido por el personal adscrito a la institución encargada de la función de seguridad pública en el ejercicio de sus funciones?" del respectivo numeral de la pregunta anterior, no puede registrar información en el presente reactivo.</t>
  </si>
  <si>
    <t>I) Personal adscrito a la institución encargada de la función de seguridad pública denunciado durante el año 2021</t>
  </si>
  <si>
    <t>II) Personal adscrito a la institución encargada de la función de seguridad pública denunciado durante el año 2022</t>
  </si>
  <si>
    <t>II) Personal adscrito a la institución encargada de la función de seguridad pública lesionado durante el año 2022</t>
  </si>
  <si>
    <t>II) Personal adscrito a la institución encargada de la función de seguridad pública fallecido durante el año 2022</t>
  </si>
  <si>
    <t>I) Personal adscrito a la institución encargada de la función de seguridad pública fallecido durante el año 2021</t>
  </si>
  <si>
    <t>II) Personal adscrito a la institución encargada de la función de seguridad pública desaparecido y/o no localizado durante el año 2022</t>
  </si>
  <si>
    <t>I) Personal adscrito a la institución encargada de la función de seguridad pública desaparecido y/o no localizado durante el año 2021</t>
  </si>
  <si>
    <t>En caso de que registre algún valor numérico mayor a cero en el apartado "Otro tipo de reconocimiento o estímulo", debe anotar el nombre de dicho(s) tipo(s) de reconocimiento(s) o estimulo(s) en el recuadro destinado para tal efecto que se encuentra al final de la tabla de respuesta.</t>
  </si>
  <si>
    <t>De acuerdo con el total de personal adscrito a la unidad de inteligencia y/o análisis u homóloga que reportó como respuesta en la pregunta anterior, anote la cantidad del mismo especificando la función ejercida y sexo.</t>
  </si>
  <si>
    <t>En caso de que registre algún valor numérico mayor a cero en el numeral 4, debe anotar el nombre de dicha(s) función(es) en el recuadro destinado para tal efecto que se encuentra al final de la tabla de respuesta.</t>
  </si>
  <si>
    <t>De acuerdo con el total de personal adscrito a la unidad de investigación u homóloga que reportó como respuesta en la pregunta anterior, anote la cantidad del mismo especificando la función ejercida y sexo.</t>
  </si>
  <si>
    <t>De acuerdo con el total de personal adscrito a la unidad de asuntos internos u homóloga que reportó como respuesta en la pregunta anterior, anote la cantidad del mismo especificando la función ejercida y sexo.</t>
  </si>
  <si>
    <r>
      <rPr>
        <i/>
        <u/>
        <sz val="8"/>
        <color theme="1"/>
        <rFont val="Arial"/>
        <family val="2"/>
      </rPr>
      <t>Únicamente debe considerar la información de aquellas denuncias recibidas por la unidad de investigación u homóloga que no hayan necesitado su ratificación ante el Ministerio Público</t>
    </r>
    <r>
      <rPr>
        <i/>
        <sz val="8"/>
        <color theme="1"/>
        <rFont val="Arial"/>
        <family val="2"/>
      </rPr>
      <t>, por lo que no debe considerar aquellas que debieron cumplir con dicho requerimiento; toda vez que estas últimas se solicitan en la pregunta 2.60 de la sección II del módulo 3 de este censo.</t>
    </r>
  </si>
  <si>
    <r>
      <t xml:space="preserve">¿La unidad de investigación u homóloga estuvo facultada para recibir denuncias sobre hechos probablemente constitutivos de delitos sin que estas hayan necesitado ser ratificadas ante el Ministerio Público?
</t>
    </r>
    <r>
      <rPr>
        <i/>
        <sz val="8"/>
        <rFont val="Arial"/>
        <family val="2"/>
      </rPr>
      <t>(1. Sí / 2. No / 9. No identificado)</t>
    </r>
  </si>
  <si>
    <t>Para cada año de referencia, en caso de que la unidad de investigación u homóloga no haya estado facultada para recibir denuncias sobre hechos probablemente constitutivos de delitos sin que estas hayan necesitado ser ratificadas ante el Ministerio Público, o no cuente con información para determinarlo, indíquelo en la columna correspondiente conforme al catálogo respectivo y deje el resto de la fila en blanco.</t>
  </si>
  <si>
    <r>
      <t xml:space="preserve">1.- </t>
    </r>
    <r>
      <rPr>
        <b/>
        <i/>
        <sz val="8"/>
        <rFont val="Arial"/>
        <family val="2"/>
      </rPr>
      <t>Unidad de policía cibernética u homóloga:</t>
    </r>
    <r>
      <rPr>
        <i/>
        <sz val="8"/>
        <rFont val="Arial"/>
        <family val="2"/>
      </rPr>
      <t xml:space="preserve"> se refiere a la unidad o área de la institución encargada de la función de seguridad pública del municipio, responsable de la prevención, atención, patrullaje e investigación de los incidentes y/o delitos que se cometen a través de medios electrónicos o tecnológicos. Lo anterior, con la finalidad de incrementar la seguridad de la red pública de internet y, en consecuencia, proteger la integridad física y patrimonial de la ciudadanía.</t>
    </r>
  </si>
  <si>
    <r>
      <t xml:space="preserve">1.- </t>
    </r>
    <r>
      <rPr>
        <b/>
        <i/>
        <sz val="8"/>
        <rFont val="Arial"/>
        <family val="2"/>
      </rPr>
      <t>Área de monitoreo de ciberseguridad:</t>
    </r>
    <r>
      <rPr>
        <i/>
        <sz val="8"/>
        <rFont val="Arial"/>
        <family val="2"/>
      </rPr>
      <t xml:space="preserve"> se refiere, en términos del presente censo, al espacio de infraestructura donde se realiza el análisis integral para la detección de comportamientos sospechosos en la red, la localización y respuesta efectiva de las amenazas, así como la generación de alertas en tiempo real; facilitando una mejor cobertura preventiva de los diferentes componentes de seguridad.</t>
    </r>
  </si>
  <si>
    <r>
      <t xml:space="preserve">2.- </t>
    </r>
    <r>
      <rPr>
        <b/>
        <i/>
        <sz val="8"/>
        <rFont val="Arial"/>
        <family val="2"/>
      </rPr>
      <t xml:space="preserve">Centro de datos de ciberseguridad (site): </t>
    </r>
    <r>
      <rPr>
        <i/>
        <sz val="8"/>
        <rFont val="Arial"/>
        <family val="2"/>
      </rPr>
      <t>se refiere, en términos del presente censo, al espacio de infraestructura donde se localiza una red de computadoras que almacenan y procesan información esencial, y que cuentan con la protección contra programas maliciosos y otras amenazas que puedan acceder a través de la red.</t>
    </r>
  </si>
  <si>
    <r>
      <t xml:space="preserve">3.- </t>
    </r>
    <r>
      <rPr>
        <b/>
        <i/>
        <sz val="8"/>
        <rFont val="Arial"/>
        <family val="2"/>
      </rPr>
      <t xml:space="preserve">Laboratorio de electrónica forense: </t>
    </r>
    <r>
      <rPr>
        <i/>
        <sz val="8"/>
        <rFont val="Arial"/>
        <family val="2"/>
      </rPr>
      <t>se refiere, en términos del presente censo, al espacio de infraestructura destinado a la detección, adquisición, tratamiento, análisis y comunicación de datos almacenados por medios electrónicos para transformarlos en información de utilidad operativa.</t>
    </r>
  </si>
  <si>
    <t>Se refiere, en términos del presente censo, al espacio de infraestructura donde se realiza el análisis integral para la detección de comportamientos sospechosos en la red, la localización y respuesta efectiva de las amenazas, así como la generación de alertas en tiempo real; facilitando una mejor cobertura preventiva de los diferentes componentes de seguridad.</t>
  </si>
  <si>
    <t>Se refiere, en términos del presente censo, al espacio de infraestructura donde se localiza una red de computadoras que almacenan y procesan información esencial, y que cuentan con la protección contra programas maliciosos y otras amenazas que puedan acceder a través de la red.</t>
  </si>
  <si>
    <t>Centro de datos de ciberseguridad (site)</t>
  </si>
  <si>
    <r>
      <t>Centro de datos de ciberseguridad</t>
    </r>
    <r>
      <rPr>
        <b/>
        <i/>
        <sz val="9"/>
        <color theme="1"/>
        <rFont val="Arial"/>
        <family val="2"/>
      </rPr>
      <t xml:space="preserve"> </t>
    </r>
    <r>
      <rPr>
        <b/>
        <sz val="9"/>
        <color theme="1"/>
        <rFont val="Arial"/>
        <family val="2"/>
      </rPr>
      <t>(site)</t>
    </r>
  </si>
  <si>
    <t>Se refiere, en términos del presente censo, al espacio de infraestructura destinado a la detección, adquisición, tratamiento, análisis y comunicación de datos almacenados por medios electrónicos para transformarlos en información de utilidad operativa.</t>
  </si>
  <si>
    <r>
      <t xml:space="preserve">Ataques de fuerza bruta o escaneos de equipo y redes: </t>
    </r>
    <r>
      <rPr>
        <i/>
        <sz val="8"/>
        <rFont val="Arial"/>
        <family val="2"/>
      </rPr>
      <t>se refiere a enviar una serie de señales hacia una computadora que responde reenviando las mismas. Dicha señal es codificada y traducida por el agente atacante a efecto de conseguir información sobre direcciones IP activas, puertos activos y contraseñas; perjudicando directamente los sistemas y redes de información, tanto de organizaciones públicas como privadas.</t>
    </r>
  </si>
  <si>
    <r>
      <t xml:space="preserve">Divulgación no autorizada de información: </t>
    </r>
    <r>
      <rPr>
        <i/>
        <sz val="8"/>
        <rFont val="Arial"/>
        <family val="2"/>
      </rPr>
      <t>se refiere a revelar o utilizar indebidamente información confidencial o reservada, sin consentimiento del agente que pueda resultar perjudicado, con la finalidad de obtener cualquier beneficio.</t>
    </r>
  </si>
  <si>
    <r>
      <t xml:space="preserve">Infección por código malicioso (virus, gusanos, bots, troyanos, rootkits, entre otros): </t>
    </r>
    <r>
      <rPr>
        <i/>
        <sz val="8"/>
        <rFont val="Arial"/>
        <family val="2"/>
      </rPr>
      <t>se refiere a los tipos de programas o códigos informáticos malignos cuya función primordial es dañar un sistema o causar un mal funcionamiento de algún equipo informático, sin la autorización del agente propietario o poseedor legítimo.</t>
    </r>
  </si>
  <si>
    <r>
      <t xml:space="preserve">Negación, inundación o degradación del servicio (DDoS): </t>
    </r>
    <r>
      <rPr>
        <i/>
        <sz val="8"/>
        <rFont val="Arial"/>
        <family val="2"/>
      </rPr>
      <t xml:space="preserve">se refiere a las distintas actuaciones que buscan colapsar determinados equipos o redes informáticos a efecto de impedir que puedan ofrecer sus servicios a los usuarios. </t>
    </r>
  </si>
  <si>
    <r>
      <t xml:space="preserve">Phishing: </t>
    </r>
    <r>
      <rPr>
        <i/>
        <sz val="8"/>
        <rFont val="Arial"/>
        <family val="2"/>
      </rPr>
      <t>se refiere a las diferentes técnicas utilizadas para obtener fraudulentamente de las personas usuarias de internet información confidencial, como nombres de usuario, contraseñas y detalles de tarjetas de crédito; haciéndose pasar por una comunicación confiable y legítima.</t>
    </r>
  </si>
  <si>
    <r>
      <t xml:space="preserve">Reporte de vulnerabilidades en infraestructura TIC: </t>
    </r>
    <r>
      <rPr>
        <i/>
        <sz val="8"/>
        <rFont val="Arial"/>
        <family val="2"/>
      </rPr>
      <t>se refiere a los informes orientados a identificar y determinar los tipos de vulnerabilidades y/o amenazas en activos, como software, aplicaciones y equipos de cómputo que requieran mantener la confidencialidad y buen funcionamiento de los sistemas informáticos; tanto de organizaciones públicas como privadas.</t>
    </r>
  </si>
  <si>
    <r>
      <rPr>
        <sz val="9"/>
        <rFont val="Arial"/>
        <family val="2"/>
      </rPr>
      <t xml:space="preserve">Otro tipo de incidente de seguridad informático: 
</t>
    </r>
    <r>
      <rPr>
        <i/>
        <sz val="8"/>
        <rFont val="Arial"/>
        <family val="2"/>
      </rPr>
      <t>(especifique)</t>
    </r>
  </si>
  <si>
    <t>Anote la cantidad de incidentes de seguridad informáticos identificados durante el año 2022 por la unidad de policía cibernética u homóloga a través del monitoreo de fuentes de información, según tipo.</t>
  </si>
  <si>
    <t>De acuerdo con el total de incidentes de seguridad informáticos identificados que reportó como respuesta en la pregunta anterior, anote la cantidad de los mismos especificando el tipo de sector afectado.</t>
  </si>
  <si>
    <t>1.- Debe considerar las unidades especializadas que formen parte de la estructura orgánica de la institución encargada de la función de seguridad pública del municipio, de acuerdo con la correspondiente ley orgánica, reglamento interno, código municipal de gobierno, bando de policía o disposición normativa homóloga.</t>
  </si>
  <si>
    <t>Principal</t>
  </si>
  <si>
    <t>En la columna "Nombre de las unidades especializadas" debe anotar el nombre de cada una de las unidades especializadas con las que haya contado, mientras que en la columna "ID unidad especializada" debe anotar su clave y/o número de identificación.</t>
  </si>
  <si>
    <t>Instrucciones generales para la pregunta del apartado:</t>
  </si>
  <si>
    <t xml:space="preserve">En caso de que determinada unidad especializada haya atendido dos o más temas establecidos en el catálogo correspondiente, en la columna "Principal" debe registrar el código del tema que haya ejercido de forma directa y/o se encuentre establecido en su atribución principal; mientras que el resto debe registrarlos en las columnas "Secundario(s)", iniciando de izquierda a derecha. </t>
  </si>
  <si>
    <t>Secundario(s)</t>
  </si>
  <si>
    <r>
      <t xml:space="preserve">Tema atendido
</t>
    </r>
    <r>
      <rPr>
        <i/>
        <sz val="8"/>
        <rFont val="Arial"/>
        <family val="2"/>
      </rPr>
      <t>(ver catálogo)</t>
    </r>
  </si>
  <si>
    <t>En caso de que seleccione el código "13" en alguna de las columnas del apartado "Tema atendido", debe anotar el nombre de dicho(s) tema(s) en el recuadro destinado para tal efecto que se encuentra al final de la tabla de respuesta.</t>
  </si>
  <si>
    <t>Total de unidades especializadas</t>
  </si>
  <si>
    <t>Catálogo de temas atendidos</t>
  </si>
  <si>
    <t>2.- No debe considerar, de ser el caso, la unidad de asuntos internos u homóloga, la unidad de proximidad social u homóloga, la unidad de inteligencia y/o análisis u homóloga, la unidad de investigación u homóloga, la unidad de policía cibernética u homóloga ni la unidad encargada del desarrollo de actividades para la generación y tratamiento de información estadística y geográfica; toda vez que dicha información se requiere en las preguntas correspondientes de este módulo. Tampoco debe considerar las corporaciones policiales listadas en reactivos previos.</t>
  </si>
  <si>
    <t>Unidades especializadas</t>
  </si>
  <si>
    <t>Se refiere a aquellas unidades o áreas de la institución encargada de la función de seguridad pública del municipio que se encuentren previstas en la disposición normativa aplicable, y tengan como principal atribución el desarrollo de actividades enfocadas a algún tema especializado o específico de la función policial. En consecuencia, no debe considerar como unidad especializada aquellas unidades o áreas de apoyo administrativo o normativo.</t>
  </si>
  <si>
    <t>No debe considerar los botones de pánico instalados en aplicaciones de dispositivos móviles y/o computadoras, toda vez que estos deben reportarse dentro de las categorías correspondientes de la pregunta 1.129.</t>
  </si>
  <si>
    <t>La cantidad registrada debe ser igual o menor a la cantidad reportada como respuesta en la columna "Presupuesto ejercido" del numeral 2 de la pregunta 1.99. En caso de que esta instrucción no le aplique, justifíquelo en el recuadro que se encuentra al final de la tabla de respuesta.</t>
  </si>
  <si>
    <t>En caso de no poder desagregar la información solicitada por cada uno de los centros de atención de llamadas de emergencia, anote "NA" (No aplica) en las celdas correspondientes y explique dicha situación en el recuadro que se encuentra en la parte inferior de la tabla de respuesta.</t>
  </si>
  <si>
    <t>Anote, por cada uno de los años de referencia, la cantidad de incidentes registrados en las llamadas procedentes del sistema 089 recibidas por la institución encargada de la función de seguridad pública de su municipio, según tipo.</t>
  </si>
  <si>
    <t>Para cada año de referencia, la suma de las cantidades registradas debe ser igual o mayor a la cantidad reportada como respuesta en la columna "Llamadas procedentes" del numeral 2 de la respectiva tabla de la pregunta anterior, toda vez que en una llamada se pudo haber registrado más de un tipo de incidente.</t>
  </si>
  <si>
    <t>Incidentes registrados durante el año 2021</t>
  </si>
  <si>
    <t>Incidentes registrados durante el año 2022</t>
  </si>
  <si>
    <r>
      <t xml:space="preserve">Otro tipo de incidente </t>
    </r>
    <r>
      <rPr>
        <i/>
        <sz val="8"/>
        <rFont val="Arial"/>
        <family val="2"/>
      </rPr>
      <t>(especifique)</t>
    </r>
  </si>
  <si>
    <t>En caso de que registre algún valor numérico mayor a cero en el numeral 19, debe anotar el nombre de dicho(s) tipo(s) de incidente(s) en el recuadro destinado para tal efecto que se encuentra al final de la tabla de respuesta.</t>
  </si>
  <si>
    <r>
      <rPr>
        <sz val="9"/>
        <rFont val="Arial"/>
        <family val="2"/>
      </rPr>
      <t>Otro tipo de incidente:</t>
    </r>
    <r>
      <rPr>
        <i/>
        <sz val="8"/>
        <rFont val="Arial"/>
        <family val="2"/>
      </rPr>
      <t xml:space="preserve"> (especifique)</t>
    </r>
  </si>
  <si>
    <t>Para cada año de referencia, en caso de que no haya contado con determinado mecanismo para la recepción de emergencias y/o denuncias, se haya encontrado en proceso de integración, o no cuente con información para determinarlo, indíquelo en la columna correspondiente conforme al catálogo respectivo y deje la columna "Emergencias y/o denuncias recibidas" correspondiente en blanco.</t>
  </si>
  <si>
    <t>En caso de que seleccione para el numeral 6 el código "1" en alguna de las columnas "¿Contó con el mecanismo?", debe anotar el nombre de dicho(s) mecanismo(s) en el recuadro destinado para tal efecto que se encuentra al final de la tabla de respuesta.</t>
  </si>
  <si>
    <t>Anote, por cada uno de los años de referencia, la cantidad de cadetes que ingresaron, egresaron y desertaron del programa de formación inicial para policía preventivo ofertado por la academia o instituto de formación policial establecida en su municipio, según sexo.</t>
  </si>
  <si>
    <t>Cadetes que ingresaron, egresaron o desertaron del programa de formación inicial para policía preventivo, según sexo</t>
  </si>
  <si>
    <t>De acuerdo con el total de cadetes egresados que reportó como respuesta en el numeral 2 de la pregunta anterior, anote la cantidad de los mismos especificando su lugar de procedencia y sexo.</t>
  </si>
  <si>
    <t>En caso de que la cantidad reportada como respuesta en la columna "Subtotal" del apartado "Cadetes que egresaron" del numeral 2 de la pregunta anterior no sea un dato numérico mayor a cero, no puede registrar información en el presente reactivo.</t>
  </si>
  <si>
    <t xml:space="preserve">La suma de las cantidades registradas en la columna "Total" debe ser igual a la suma de las cantidades reportadas como respuesta en la columna "Subtotal" del apartado "Cadetes que egresaron" del numeral 2 de la pregunta anterior, así como corresponder a su desagregación por sexo. </t>
  </si>
  <si>
    <t>De acuerdo con el total de cadetes egresados que reportó como respuesta en el numeral 2 de la pregunta 1.45, anote la cantidad de los mismos especificando su rango de edad y sexo.</t>
  </si>
  <si>
    <t xml:space="preserve">La suma de las cantidades registradas en la columna "Total" debe ser igual a la suma de las cantidades reportadas como respuesta en la columna "Subtotal" del apartado "Cadetes que egresaron" del numeral 2 de la pregunta 1.145, así como corresponder a su desagregación por sexo. </t>
  </si>
  <si>
    <t>En caso de que la cantidad reportada como respuesta en la columna "Subtotal" del apartado "Cadetes que egresaron" del numeral 2 de la pregunta 1.145 no sea un dato numérico mayor a cero, no puede registrar información en el presente reactivo.</t>
  </si>
  <si>
    <r>
      <t xml:space="preserve">1.- Periodo de referencia de los datos: 
</t>
    </r>
    <r>
      <rPr>
        <b/>
        <i/>
        <sz val="8"/>
        <rFont val="Arial"/>
        <family val="2"/>
      </rPr>
      <t>Durante el año:</t>
    </r>
    <r>
      <rPr>
        <i/>
        <sz val="8"/>
        <rFont val="Arial"/>
        <family val="2"/>
      </rPr>
      <t xml:space="preserve"> la información se refiere a lo existente del 1 de enero al 31 de diciembre de 2022. Para las preguntas que así lo requieran, también debe considerarse la información existente del 1 de enero al 31 de diciembre de 2021.
</t>
    </r>
    <r>
      <rPr>
        <b/>
        <i/>
        <sz val="8"/>
        <rFont val="Arial"/>
        <family val="2"/>
      </rPr>
      <t>Al cierre del año:</t>
    </r>
    <r>
      <rPr>
        <i/>
        <sz val="8"/>
        <rFont val="Arial"/>
        <family val="2"/>
      </rPr>
      <t xml:space="preserve"> la información se refiere a lo existente al 31 de diciembre de 2022.</t>
    </r>
  </si>
  <si>
    <t>4.- No debe considerar las academias o institutos de formación policial establecidas que se encontraban fuera de servicio, o bien, no habían sido habilitadas para su uso u operación al cierre del año 2022.</t>
  </si>
  <si>
    <r>
      <t xml:space="preserve">Aspectos comprendidos
</t>
    </r>
    <r>
      <rPr>
        <i/>
        <sz val="8"/>
        <rFont val="Arial"/>
        <family val="2"/>
      </rPr>
      <t xml:space="preserve">(ver catálogo) </t>
    </r>
  </si>
  <si>
    <t>1.1.B.-</t>
  </si>
  <si>
    <r>
      <t xml:space="preserve">Otra institución: 
</t>
    </r>
    <r>
      <rPr>
        <i/>
        <sz val="8"/>
        <rFont val="Arial"/>
        <family val="2"/>
      </rPr>
      <t>(especifique)</t>
    </r>
  </si>
  <si>
    <r>
      <t xml:space="preserve">Tipo de instrumento regulatorio
</t>
    </r>
    <r>
      <rPr>
        <i/>
        <sz val="8"/>
        <color theme="1"/>
        <rFont val="Arial"/>
        <family val="2"/>
      </rPr>
      <t>(ver catálogo)</t>
    </r>
  </si>
  <si>
    <t>1.1.A.-</t>
  </si>
  <si>
    <r>
      <t xml:space="preserve">1.- </t>
    </r>
    <r>
      <rPr>
        <b/>
        <i/>
        <sz val="8"/>
        <color theme="1"/>
        <rFont val="Arial"/>
        <family val="2"/>
      </rPr>
      <t>Unidades especializadas:</t>
    </r>
    <r>
      <rPr>
        <i/>
        <sz val="8"/>
        <color theme="1"/>
        <rFont val="Arial"/>
        <family val="2"/>
      </rPr>
      <t xml:space="preserve"> se refiere a aquellas unidades o áreas de la institución encargada de la función de seguridad pública del municipio que se encuentren previstas en la disposición normativa aplicable, y tengan como principal atribución el desarrollo de actividades enfocadas a algún tema especializado o específico de la función policial. En consecuencia, no debe considerar como unidad especializada aquellas unidades o áreas de apoyo administrativo o normativo.</t>
    </r>
  </si>
  <si>
    <t>De acuerdo con el total de personal que reportó como respuesta en la pregunta 1.3, anote la cantidad del mismo especificando su condición de tener hijas y/o hijos, grado de organización jerárquica y sexo.</t>
  </si>
  <si>
    <t>Condición de tener hijas y/o hijos</t>
  </si>
  <si>
    <t>Con hijas y/o hijos</t>
  </si>
  <si>
    <t>Sin hijas y/o hijos</t>
  </si>
  <si>
    <t>Indique si al cierre del año 2022 la institución encargada de la función de seguridad pública de su municipio contaba con alguna unidad de asuntos internos u homóloga para la supervisión y vigilancia del personal adscrito a dicha institución. En caso afirmativo, anote el año de creación y el nombre de la misma.</t>
  </si>
  <si>
    <t xml:space="preserve">Señale, por cada uno de los años de referencia, los elementos o insumos considerados en la investigación, substanciación y determinación de sanción del personal adscrito a la institución encargada de la función de seguridad pública de su municipio con motivo de la aplicación de la normatividad en materia de régimen disciplinario. </t>
  </si>
  <si>
    <t>Elementos o insumos considerados en la investigación, substanciación y determinación de sanción del personal</t>
  </si>
  <si>
    <t>Para cada año de referencia, seleccione con una "X" el o los elementos o insumos considerados en la investigación, substanciación y determinación de sanción del personal que correspondan.</t>
  </si>
  <si>
    <t>Para cada año de referencia, en caso de que seleccione las columnas "No se sancionó a alguna persona servidora pública con motivo de la aplicación de la normatividad en materia de régimen disciplinario" o "No identificado", no puede seleccionar otra columna.</t>
  </si>
  <si>
    <t>2.- En caso de que seleccione la columna "No se sancionó a alguna persona servidora pública con motivo de la aplicación de la normatividad en materia de régimen disciplinario" del numeral 2 de la pregunta 1.36, no puede registrar información en las preguntas 1.38, 1.39 y 1.40.</t>
  </si>
  <si>
    <t>La suma de las cantidades registradas en la columna "Total" debe ser igual o mayor a la suma de las cantidades reportadas como respuesta en la columna "Total" de la tabla II de la pregunta 1.37, así como corresponder a su desagregación por grado de organización jerárquica y sexo; toda vez que a una persona servidora pública pudo haber cometido una o más faltas o infracciones disciplinarias.</t>
  </si>
  <si>
    <t>Indique si al cierre del año 2022 la institución encargada de la función de seguridad pública de su municipio contaba con alguna Comisión de Honor y Justicia u homóloga encargada de velar por la honorabilidad y reputación del personal adscrito a dicha institución. En caso afirmativo, anote el año de creación y el nombre de la misma.</t>
  </si>
  <si>
    <t>En caso de que haya seleccionado el código "2", "3" o "9" en la columna "¿Contaba con alguna unidad de asuntos internos u homóloga?" de la pregunta 1.31, no puede registrar información en el numeral 4.</t>
  </si>
  <si>
    <t>Indique si al cierre del año 2022 la institución encargada de la función de seguridad pública de su municipio contaba con alguna unidad de proximidad social u homóloga. En caso afirmativo, anote el año de creación y el nombre de la misma.</t>
  </si>
  <si>
    <t>Indique si al cierre del año 2022 la institución encargada de la función de seguridad pública de su municipio contaba con alguna unidad de inteligencia y/o análisis u homóloga. En caso afirmativo, anote el año de creación y el nombre de la misma.</t>
  </si>
  <si>
    <r>
      <rPr>
        <sz val="9"/>
        <color theme="1"/>
        <rFont val="Arial"/>
        <family val="2"/>
      </rPr>
      <t>Procesamiento de los indicios o elementos materiales probatorios</t>
    </r>
    <r>
      <rPr>
        <i/>
        <sz val="8"/>
        <color theme="1"/>
        <rFont val="Arial"/>
        <family val="2"/>
      </rPr>
      <t xml:space="preserve"> (capacidades para procesar)</t>
    </r>
  </si>
  <si>
    <t>Indique si al cierre del año 2022 la institución encargada de la función de seguridad pública de su municipio contaba con alguna unidad de investigación u homóloga. En caso afirmativo, anote el año de creación y el nombre de la misma.</t>
  </si>
  <si>
    <t>Indique si al cierre del año 2022 la institución encargada de la función de seguridad pública de su municipio contaba con alguna unidad de policía cibernética u homóloga. En caso afirmativo, anote el año de creación y el nombre de la misma.</t>
  </si>
  <si>
    <t>1.- Únicamente debe considerar las pláticas de prevención en materia de ciberseguridad realizadas por la unidad de policía cibernética u homóloga que hayan estado dirigidas a la población en general, por lo que no debe considerar las acciones formativas impartidas al resto personal de la institución encargada de la función de seguridad pública del municipio, toda vez que dicha información se requiere en el subapartado I.2.4.4.</t>
  </si>
  <si>
    <t xml:space="preserve">Anote el nombre de cada una de las unidades especializadas con las que contaba al cierre del año 2022 la institución encargada de la función de seguridad pública de su municipio. Por cada una de estas, anote su año de creación y señale el tema principal atendido y, de ser el caso, el o los temas secundarios atendidos; utilizando para tal efecto el catálogo que se presenta en la parte inferior de la siguiente tabla. Asimismo, anote la cantidad de personal adscrito al cierre del referido año, según sexo. </t>
  </si>
  <si>
    <t>En caso de que el año registrado en la columna "Año de creación" de determinado registro administrativo sea anterior al año reportado como respuesta en la columna "Año de creación" de la pregunta 1.75, explique dicha situación en el recuadro que se encuentra en la parte inferior de la tabla de respuesta.</t>
  </si>
  <si>
    <r>
      <t>Otro tipo de infraestructura con características similares a las anteriores</t>
    </r>
    <r>
      <rPr>
        <i/>
        <sz val="8"/>
        <rFont val="Arial"/>
        <family val="2"/>
      </rPr>
      <t xml:space="preserve"> (especifique)</t>
    </r>
  </si>
  <si>
    <t>Indique, por cada una de las comandancias, estaciones y subestaciones de policía en funcionamiento de la institución encargada de la función de seguridad pública de su municipio, si al cierre del año 2022 contaba con celdas preventivas. En caso afirmativo, anote la cantidad de las celdas preventivas con las que contaba, según tipo y condición de edad de las personas a las que se encontraban destinadas. Asimismo, anote la cantidad de personas detenidas en dichas celdas durante el referido año, según sexo y condición de edad.</t>
  </si>
  <si>
    <r>
      <t xml:space="preserve">Año de creación
</t>
    </r>
    <r>
      <rPr>
        <i/>
        <sz val="8"/>
        <rFont val="Arial"/>
        <family val="2"/>
      </rPr>
      <t>(aaaa)</t>
    </r>
  </si>
  <si>
    <t>En el Complemento 3 debe anotar el año de creación, la condición de encontrarse dentro de un complejo de seguridad, la ubicación geográfica y los datos de contacto de cada uno de los centros de atención de llamadas de emergencia registrados.</t>
  </si>
  <si>
    <t>Para cada año de referencia, la cantidad registrada en cada tipo de incidente debe ser igual o menor a la cantidad reportada como respuesta en la columna "Llamadas procedentes" del numeral 2 de la respectiva tabla de la pregunta anterior. En caso de que esta instrucción no le aplique, justifíquelo en el recuadro que se encuentra al final de la tabla de respuesta.</t>
  </si>
  <si>
    <t>En caso de que haya seleccionado el código "2", "3" o "9" en la columna "¿Contaba con alguna unidad de inteligencia y/o análisis u homóloga?" de la pregunta 1.69, no puede registrar información en la columna "¿La unidad administrativa o área es la misma que la unidad de inteligencia y/o análisis u homóloga?"</t>
  </si>
  <si>
    <t>En caso de que seleccione el código "1" en la columna "¿La unidad administrativa o área es la misma que la unidad de inteligencia y/o análisis u homóloga?", deje las columnas "Año de creación" y "Nombre" en blanco, y pase a la pregunta 1.132.</t>
  </si>
  <si>
    <t>Indique si al cierre del año 2022 se encontraba establecida en su municipio alguna academia o instituto de formación policial. En caso afirmativo, anote el año de creación y el nombre de la misma. De igual forma, señale la institución responsable de su operación; utilizando para tal efecto el catálogo que se presenta en la parte inferior de la siguiente tabla.</t>
  </si>
  <si>
    <t>No se estableció algún instrumento regulatorio</t>
  </si>
  <si>
    <r>
      <t xml:space="preserve">Otro tipo de instrumento regulatorio </t>
    </r>
    <r>
      <rPr>
        <i/>
        <sz val="8"/>
        <color theme="1"/>
        <rFont val="Arial"/>
        <family val="2"/>
      </rPr>
      <t>(especifique)</t>
    </r>
  </si>
  <si>
    <r>
      <t>Para ello, este módulo contiene</t>
    </r>
    <r>
      <rPr>
        <b/>
        <sz val="9"/>
        <color theme="1"/>
        <rFont val="Arial"/>
        <family val="2"/>
      </rPr>
      <t xml:space="preserve"> 222 preguntas</t>
    </r>
    <r>
      <rPr>
        <sz val="9"/>
        <color theme="1"/>
        <rFont val="Arial"/>
        <family val="2"/>
      </rPr>
      <t xml:space="preserve"> agrupadas en las siguientes secciones:</t>
    </r>
  </si>
  <si>
    <t>1.- Con excepción de las preguntas contenidas en el subapartado I.2.4.4, no debe considerar la información correspondiente a la persona titular de la institución encargada de la función de seguridad pública del municipio referida en la pregunta 1.2.</t>
  </si>
  <si>
    <t xml:space="preserve">Apoyo para útiles escolares de sus hijas y/o hijos </t>
  </si>
  <si>
    <t>Becas escolares para sus hijas y/o hijos</t>
  </si>
  <si>
    <t>Personal de la institución encargada de la función de seguridad pública que se jubiló o renunció, según sexo</t>
  </si>
  <si>
    <t>La suma de las cantidades registradas en la columna "Total" debe ser igual o mayor a la suma de las cantidades reportadas como respuesta en la columna "Total" de la pregunta 1.38, así como corresponder a su desagregación por tipo de sanción o correctivo disciplinario; toda vez que una sanción o correctivo disciplinario se pudo haber impuesto por la comisión de una o más faltas o infracciones disciplinarias.</t>
  </si>
  <si>
    <t>En caso de que registre algún valor numérico mayor a cero en la columna "Otro tipo de bienes materiales", debe anotar el nombre de dicho(s) tipo(s) de bienes materiales en el recuadro destinado para tal efecto que se encuentra al final de la tabla de respuesta.</t>
  </si>
  <si>
    <t>Indique si al cierre del año 2022 la institución encargada de la función de seguridad pública de su municipio contaba con alguna unidad administrativa o área cuya principal atribución haya sido el desarrollo de actividades para la generación y tratamiento de información estadística y geográfica en la materia. En caso afirmativo, indique si dicha unidad administrativa o área es la misma que la unidad de inteligencia y/o análisis u homóloga referida como respuesta en la pregunta 1.69. De no ser la misma, anote el año de creación y el nombre de la primera.</t>
  </si>
  <si>
    <t>En caso de que no haya seleccionado el código "1" como respuesta en la pregunta anterior, no puede registrar información en el presente reactivo.</t>
  </si>
  <si>
    <t>Establecimiento de mecanismos de colaboración en materia de tránsito y vialidad</t>
  </si>
  <si>
    <t>1.1.C.-</t>
  </si>
  <si>
    <t>1. Contaba con una institución municipal formalmente constituida encargada del ejercicio de la función de seguridad pública, misma que operaba conforme a sus atribuciones legales establecidas en las disposiciones normativas aplicables</t>
  </si>
  <si>
    <r>
      <t xml:space="preserve">4. Otra situación operativa </t>
    </r>
    <r>
      <rPr>
        <i/>
        <sz val="8"/>
        <color theme="1"/>
        <rFont val="Arial"/>
        <family val="2"/>
      </rPr>
      <t>(especifique)</t>
    </r>
  </si>
  <si>
    <t>I.1 Situación operativa del ejercicio de la función de seguridad pública</t>
  </si>
  <si>
    <t>Subsección I.1. Situación operativa del ejercicio de la función de seguridad pública</t>
  </si>
  <si>
    <t xml:space="preserve">En caso de que seleccione el código "14" en el apartado "Aspectos comprendidos", debe anotar el nombre de dicho(s) aspecto(s) en el recuadro destinado para tal efecto que se encuentra al final de la tabla de respuesta. </t>
  </si>
  <si>
    <t>Año de cierre de operaciones</t>
  </si>
  <si>
    <t>Año de entrada en operaciones</t>
  </si>
  <si>
    <t>3. No contaba con una institución municipal formalmente constituida que se haya encargado del ejercicio de la función de seguridad pública. No obstante, ninguna otra institución realizaba la función de seguridad pública en su municipio</t>
  </si>
  <si>
    <t>En caso de que no haya seleccionado el código "2" como respuesta en la pregunta 1.1.A, no puede registrar información en el presente reactivo.</t>
  </si>
  <si>
    <t>Se refiere al modelo policial unificado y articulado por las corporaciones policiales de las entidades federativas y los municipios, teniendo como objetivo que las primeras absorban, total o parcialmente, las funciones de seguridad pública de los municipios, buscando con ello alcanzar, entre otros, la homologación de la capacitación y del equipamiento de dichas corporaciones, preponderando los esfuerzos de investigación, de análisis y de inteligencia para lograr una policía organizada que pueda realizar una eficiente prevención del delito y combate a la delincuencia.</t>
  </si>
  <si>
    <t>2. No contaba con una institución municipal formalmente constituida que se haya encargado del ejercicio de la función de seguridad pública. En consecuencia, otra(s) institución(es) realizaba(n) la función de seguridad pública en su municipio</t>
  </si>
  <si>
    <t>4.- En las columnas "Correo electrónico de contacto" y "Número telefónico de contacto" debe considerar la información relacionada con los elementos institucionales a través de los cuales pueda establecer contacto la ciudadanía a efecto de solicitar cualquier tipo de información relacionada con los servicios prestados por la comandancia, estación o subestación de policía. En consecuencia, no deben reportarse los datos de contacto particulares de las personas servidoras públicas.</t>
  </si>
  <si>
    <t>4.- En las columnas "Correo electrónico de contacto" y "Número telefónico de contacto" debe considerar la información relacionada con los elementos institucionales a través de los cuales pueda establecer contacto la ciudadanía a efecto de solicitar cualquier tipo de información relacionada con los servicios prestados por el cuartel de policía. En consecuencia, no deben reportarse los datos de contacto particulares de las personas servidoras públicas.</t>
  </si>
  <si>
    <t>4.- En las columnas "Correo electrónico de contacto" y "Número telefónico de contacto" debe considerar la información relacionada con los elementos institucionales a través de los cuales pueda establecer contacto la ciudadanía a efecto de solicitar cualquier tipo de información relacionada con los servicios prestados por el centro de atención de llamadas de emergencia. En consecuencia, no deben reportarse los datos de contacto particulares de las personas servidoras públicas.</t>
  </si>
  <si>
    <t>En las columnas "Correo electrónico de contacto" y "Número telefónico de contacto" debe considerar la información relacionada con los elementos institucionales a través de los cuales pueda establecer contacto la ciudadanía a efecto de solicitar cualquier tipo de información relacionada con los servicios prestados por la sede o plantel de la academia o instituto de formación policial. En consecuencia, no deben reportarse los datos de contacto particulares de las personas servidoras públicas.</t>
  </si>
  <si>
    <t>En caso de que el año reportado como respuesta en la columna "Año de creación" de la pregunta 1.138 sea posterior a 2021, no puede registrar información en el numeral 1 del presente reactivo.</t>
  </si>
  <si>
    <t>I) Personal adscrito a la institución encargada de la función de seguridad pública lesionado durante el año 2021</t>
  </si>
  <si>
    <t>En caso de que el año reportado como respuesta en la columna "Año de creación" de la pregunta 1.56 sea posterior a 2021, no puede registrar información en el numeral 1 del presente reactivo.</t>
  </si>
  <si>
    <t>En caso de que el año reportado como respuesta en la columna "Año de creación" de la pregunta 1.75 sea posterior a 2021, no puede registrar información en el numeral 1 del presente reactivo.</t>
  </si>
  <si>
    <t>Personal adscrito a la unidad especializada, según sexo</t>
  </si>
  <si>
    <r>
      <t xml:space="preserve">Únicamente debe considerar la información relacionada con el ejercicio de la función de seguridad pública, por lo que </t>
    </r>
    <r>
      <rPr>
        <i/>
        <u/>
        <sz val="8"/>
        <rFont val="Arial"/>
        <family val="2"/>
      </rPr>
      <t>no debe considerar lo correspondiente al ejercicio de la función de tránsito y vialidad.</t>
    </r>
    <r>
      <rPr>
        <i/>
        <sz val="8"/>
        <rFont val="Arial"/>
        <family val="2"/>
      </rPr>
      <t xml:space="preserve"> De ser el caso que su municipio ejerza esta función a través de alguna institución diferente a la encargada de la seguridad pública, debe registrar dicha información en la sección X del módulo 2 de este censo.</t>
    </r>
  </si>
  <si>
    <t xml:space="preserve">3.-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</si>
  <si>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4.-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</si>
  <si>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5.- No deje celdas en blanco, salvo en los casos en que la instrucción así lo solicite.</t>
  </si>
  <si>
    <t>Señale la situación operativa que mejor describa el ejercicio de la función de seguridad pública en su municipio durante el año 2022.</t>
  </si>
  <si>
    <t>AUMENTO SE DEBE A QUE ERA PERSONAL DE LA COORDINACION DE VIALIDAD Y EN 2021 SE INCORPORO A LA SECRETARIA DE SEGURIDAD PÚBLICA POR NECESIDADES OPERATIVAS. LA DISMINUCION EN MANDOS SE DEBIO A RENUNCIAS.</t>
  </si>
  <si>
    <t>EN LOS REGISTROS DE LA INSTITUCION NO SE CUENTA CON LA INFORMACION SOLICITADA</t>
  </si>
  <si>
    <t>EL AUMENTO EN EL PERSONAL DE INVESTIGACION Y PROXIMIDAD SOCIAL ES POR NECESIDADES OPERATIVAS.</t>
  </si>
  <si>
    <t>LOS CENTROS PENITENCIARIOS FORMAN PARTE DE LA SECRETARIA DE GOBIERNO, POR LO CUAL LA UNIDAD DE ASUNTOS INTERNOS DE LA SECRETARIA DE PROTECION Y SEGURIDAD CIUDADANA NO TIENE INGERENCIA EN LOS MISMOS</t>
  </si>
  <si>
    <t>EL PERSONAL DE LA DIRECCION GENERAL DE ASUNTOS INTERNOS REALIZA LAS FUNCIONES DE SUPERVISIÓN O INSPECCIÓN, INVESTIGACIÓN Y DETERMINACIÓN DE LOS EXPEDIENTES</t>
  </si>
  <si>
    <t>LOS CENTROS PENITENCIARIOS FORMAN PARTE DE LA SECRETARIA DE GOBIERNO, POR LO CUAL LA COMISION DE HONOR Y JUSTICIA DE LA SECRETARIA DE PROTECION Y SEGURIDAD CIUDADANA NO TIENE INGERENCIA EN LOS MISMOS</t>
  </si>
  <si>
    <t>EL PRESUPUESTO EJERCIDO ES MAYOR POR UN AJUSTE AL PRESUPUESTO APROBADO.</t>
  </si>
  <si>
    <t>NO SE CUENTA CON UN COMPLEJO DE SEGURIDAD, AL CENTRO DE ATENCION DE LLAMADAS REGISTRADO EN LA P6.2 SOLO ES LA DENOMINACION COMO C4.</t>
  </si>
  <si>
    <t>INCIDENTES REPORTADOS ES UN VALOR DIFERENTE A LLAMADAS RECIBIDAS, DEBIDO A QUE UN INCIDENTE PUEDE SER REPORTADO POR VARIAS PERSONAS</t>
  </si>
  <si>
    <t>LA INSTITUCION NO CUENTA CON LA INFORMACION SOLICITADA EN SUS REGISTROS ESTADISTICOS.</t>
  </si>
  <si>
    <t>NO SE CUENTA CON DESGLOSE EN LOS REGISTROS</t>
  </si>
  <si>
    <t>EN EL PUNTO 6 SE TIENE UN REGISTRO DE MANERA GENERAL, PERO NO SE LLEVA UN REGISTRO ESPECIALIZADO TECNICO DEL MISMO.</t>
  </si>
  <si>
    <t>LA INSTRUCCIÓN NO APLICA, DEBIDO A QUE CADA UNA DE LAS ASOCIACIONES INTERINSTITUCIONALES EN MATERÍA DE MANDO ÚNICO POLICIAL SE INCORPORARON 12 MUNICIPIOS.</t>
  </si>
  <si>
    <r>
      <t xml:space="preserve">1.- </t>
    </r>
    <r>
      <rPr>
        <b/>
        <i/>
        <sz val="8"/>
        <rFont val="Arial"/>
        <family val="2"/>
      </rPr>
      <t>Mando Único Policial u homólogo:</t>
    </r>
    <r>
      <rPr>
        <i/>
        <sz val="8"/>
        <rFont val="Arial"/>
        <family val="2"/>
      </rPr>
      <t xml:space="preserve"> se refiere al modelo policial unificado y articulado por las corporaciones policiales de las entidades federativas y los municipios, teniendo como objetivo que las primeras absorban, total o parcialmente, las funciones de seguridad pública de los municipios, buscando con ello alcanzar, entre otros, la homologación de la capacitación y del equipamiento de dichas corporaciones, preponderando los esfuerzos de investigación, de análisis y de inteligencia para lograr una policía organizada que pueda realizar una eficiente prevención del delito y combate a la delincuencia.</t>
    </r>
  </si>
  <si>
    <t>Mando Único Policial u homólogo</t>
  </si>
  <si>
    <r>
      <t xml:space="preserve">En caso de que su municipio haya estado asociado con el Gobierno de la entidad federativa a efecto de operar un Mando Único Policial u homólogo por el que </t>
    </r>
    <r>
      <rPr>
        <i/>
        <u/>
        <sz val="8"/>
        <color theme="1"/>
        <rFont val="Arial"/>
        <family val="2"/>
      </rPr>
      <t>la entidad federativa se hace cargo totalmente de la función de seguridad pública y asume el mando funcional y operativo de las corporaciones policiales</t>
    </r>
    <r>
      <rPr>
        <i/>
        <sz val="8"/>
        <color theme="1"/>
        <rFont val="Arial"/>
        <family val="2"/>
      </rPr>
      <t>, debe seleccionar el código "2".</t>
    </r>
  </si>
  <si>
    <t>Indique si durante el año 2022 la institución encargada de la función de seguridad pública de su municipio estuvo asociada con el Gobierno de la entidad federativa en materia de Mando Único Policial u homólogo. En caso afirmativo, anote el total de asociaciones en materia de Mando Único Policial u homólogo de las que haya formado parte durante el referido año.</t>
  </si>
  <si>
    <r>
      <t xml:space="preserve">¿Estuvo asociada con el Gobierno de la entidad federativa en materia de Mando Único Policial u homólogo?
</t>
    </r>
    <r>
      <rPr>
        <i/>
        <sz val="8"/>
        <rFont val="Arial"/>
        <family val="2"/>
      </rPr>
      <t>(1. Sí / 2. No / 9. No identificado)</t>
    </r>
  </si>
  <si>
    <t>En caso de que no haya estado asociada con el Gobierno de la entidad federativa en materia de Mando Único Policial u homólogo, o no cuente con información para determinarlo, indíquelo en la columna correspondiente conforme al catálogo respectivo y deje el resto de la fila en blanco.</t>
  </si>
  <si>
    <t>Asociaciones en materia de Mando Único Policial u homólogo</t>
  </si>
  <si>
    <t>Nombre de las asociaciones en materia de Mando Único Policial u homólogo</t>
  </si>
  <si>
    <t>Anote el nombre de cada una de las asociaciones en materia de Mando Único Policial u homólogo en las que la institución encargada de la función de seguridad pública de su municipio estuvo asociada durante el año 2022 con el Gobierno de la entidad federativa. Por cada una de estas, señale el tipo de instrumento regulatorio establecido, el año de entrada en vigor, el año de vencimiento y los aspectos comprendidos en la misma; utilizando para tal efecto los catálogos que se presentan en la parte inferior de la siguiente tabla.</t>
  </si>
  <si>
    <t>En caso de que haya seleccionado el código "2" o "9" en la columna "¿Estuvo asociada con el Gobierno de la entidad federativa en materia de Mando Único Policial u homólogo?" de la pregunta anterior, o se deje vacía derivado de su vinculación con la pregunta 1.1.A, no puede registrar información en el presente reactivo.</t>
  </si>
  <si>
    <t>Para cada asociación en materia de Mando Único Policial u homólogo, señale el código del instrumento regulatorio que corresponda.</t>
  </si>
  <si>
    <t xml:space="preserve">La cantidad de asociaciones que registre debe ser igual a la cantidad reportada como respuesta en la columna "Asociaciones en materia de Mando Único Policial u homólogo" de la pregunta anterior. </t>
  </si>
  <si>
    <t>Para cada asociación en materia de Mando Único Policial u homólogo, anote el año de entrada en vigor estipulado en el instrumento regulatorio establecido.</t>
  </si>
  <si>
    <t>Para cada asociación en materia de Mando Único Policial u homólogo, anote el año de vencimiento en la columna "Año" del apartado "Año de vencimiento" y deje la columna "Indefinido" de dicho apartado en blanco. En caso de que en el instrumento regulatorio establecido no se estipule el año de vencimiento de esta, anote una "X" en la columna "Indefinido" del apartado "Año de vencimiento" y deje la columna "Año" de dicho apartado en blanco.</t>
  </si>
  <si>
    <t>Para cada asociación en materia de Mando Único Policial u homólogo, seleccione con una "X" el o los aspectos comprendidos que correspondan.</t>
  </si>
  <si>
    <t>Para cada asociación en materia de Mando Único Policial u homólogo, en caso de que seleccione el código "99" en el apartado "Aspectos comprendidos", no puede seleccionar otro código en dicho apartado.</t>
  </si>
  <si>
    <t>1.1.D.-</t>
  </si>
  <si>
    <r>
      <t xml:space="preserve">Año
</t>
    </r>
    <r>
      <rPr>
        <i/>
        <sz val="8"/>
        <color theme="1"/>
        <rFont val="Arial"/>
        <family val="2"/>
      </rPr>
      <t xml:space="preserve">(aaaa) </t>
    </r>
  </si>
  <si>
    <t>Instituciones</t>
  </si>
  <si>
    <r>
      <t xml:space="preserve">¿Participó en el ejercicio de la función de seguridad pública?
</t>
    </r>
    <r>
      <rPr>
        <i/>
        <sz val="8"/>
        <rFont val="Arial"/>
        <family val="2"/>
      </rPr>
      <t>(1. Sí / 2. No / 9. No identificado)</t>
    </r>
  </si>
  <si>
    <t>En caso de que determinada institución no haya participado en el ejercicio de la función de seguridad pública, o no cuente con información para determinarlo, indíquelo en la columna correspondiente conforme al catálogo respectivo y deje el resto de la fila en blanco.</t>
  </si>
  <si>
    <t>En caso de que seleccione para el numeral 5 el código "1" en la columna "¿Participó en el ejercicio de la función de seguridad pública?", debe anotar el nombre de dicha(s) institución(es) en el recuadro destinado para tal efecto que se encuentra al final de la tabla de respuesta.</t>
  </si>
  <si>
    <t>Para cada institución, señale el código del instrumento regulatorio establecido para su participación en las labores de seguridad pública de su municipio.</t>
  </si>
  <si>
    <t>Para cada institución, anote el año de entrada en operaciones de las labores de seguridad pública de su municipio en la columna "Año" del apartado "Año de entrada en operaciones" y deje la columna "No identificado" de dicho apartado en blanco. En caso de que no cuente con elementos que le permitan requisitar esta información, anote una "X" en la columna "No identificado" del apartado "Año de entrada en operaciones" y deje la columna "Año" de dicho apartado en blanco.</t>
  </si>
  <si>
    <t>El nombre de las asociaciones en materia de Mando Único Policial u homólogo debe registrarse en mayúsculas, sin comillas ni signos de acentuación, puntuación, paréntesis y abreviaturas.</t>
  </si>
  <si>
    <t>Para cada institución, anote el año tentativo o establecido para el cierre de las operaciones de las labores de seguridad pública de su municipio en la columna "Año" del apartado "Año de cierre de operaciones" y deje la columna "Indefinido" de dicho apartado en blanco. En caso de que no se haya estipulado dicha información, anote una "X" en la columna "Indefinido" del apartado "Año de cierre de operaciones" y deje la columna "Año" de dicho apartado en blanco.</t>
  </si>
  <si>
    <r>
      <t xml:space="preserve">1.- Periodo de referencia de los datos: 
</t>
    </r>
    <r>
      <rPr>
        <b/>
        <i/>
        <sz val="8"/>
        <rFont val="Arial"/>
        <family val="2"/>
      </rPr>
      <t>Durante el año:</t>
    </r>
    <r>
      <rPr>
        <i/>
        <sz val="8"/>
        <rFont val="Arial"/>
        <family val="2"/>
      </rPr>
      <t xml:space="preserve"> la información se refiere a lo existente del 1 de enero al 31 de diciembre de 2022.</t>
    </r>
  </si>
  <si>
    <t>Debe considerar las asociaciones en materia de Mando Único Policial u homólogo de las que haya formado parte durante el año 2022, independientemente de que se hayan celebrado durante el referido año o en ejercicios anteriores.</t>
  </si>
  <si>
    <t>5.- No debe considerar las asociaciones interinstitucionales en materia de Mando Único Policial u homólogo, toda vez que dicha información se requiere en la subsección I.1.</t>
  </si>
  <si>
    <t xml:space="preserve">Indique las instituciones que durante el año 2022 participaron en el ejercicio de la función de seguridad pública en su municipio. Por cada una de estas, señale el tipo de instrumento regulatorio establecido para su participación, así como el año de inicio y de cierre de sus operaciones; utilizando para tal efecto los catálogos que se presentan en la parte inferior de la siguiente tabla. </t>
  </si>
  <si>
    <r>
      <t xml:space="preserve">El código "1" hace referencia a un contexto en el que su municipio </t>
    </r>
    <r>
      <rPr>
        <i/>
        <u/>
        <sz val="8"/>
        <color theme="1"/>
        <rFont val="Arial"/>
        <family val="2"/>
      </rPr>
      <t>cuenta con una institución encargada del ejercicio de la función de seguridad pública, independientemente de que la misma se encuentre asociada con otra autoridad o institución</t>
    </r>
    <r>
      <rPr>
        <i/>
        <sz val="8"/>
        <color theme="1"/>
        <rFont val="Arial"/>
        <family val="2"/>
      </rPr>
      <t xml:space="preserve"> a efecto de prestar algún servicio o desarrollar alguna función policial de manera conjunta.</t>
    </r>
  </si>
  <si>
    <t>Aguascalientes</t>
  </si>
  <si>
    <t>01</t>
  </si>
  <si>
    <t>Baja California</t>
  </si>
  <si>
    <t>02</t>
  </si>
  <si>
    <t>01001</t>
  </si>
  <si>
    <t>02001</t>
  </si>
  <si>
    <t>03001</t>
  </si>
  <si>
    <t>04001</t>
  </si>
  <si>
    <t>05001</t>
  </si>
  <si>
    <t>06001</t>
  </si>
  <si>
    <t>07001</t>
  </si>
  <si>
    <t>08001</t>
  </si>
  <si>
    <t>09002</t>
  </si>
  <si>
    <t>10001</t>
  </si>
  <si>
    <t>11001</t>
  </si>
  <si>
    <t>12001</t>
  </si>
  <si>
    <t>13001</t>
  </si>
  <si>
    <t>14001</t>
  </si>
  <si>
    <t>15002</t>
  </si>
  <si>
    <t>16001</t>
  </si>
  <si>
    <t>17001</t>
  </si>
  <si>
    <t>18001</t>
  </si>
  <si>
    <t>19001</t>
  </si>
  <si>
    <t>20001</t>
  </si>
  <si>
    <t>21001</t>
  </si>
  <si>
    <t>22001</t>
  </si>
  <si>
    <t>23001</t>
  </si>
  <si>
    <t>24001</t>
  </si>
  <si>
    <t>25001</t>
  </si>
  <si>
    <t>26001</t>
  </si>
  <si>
    <t>27001</t>
  </si>
  <si>
    <t>28001</t>
  </si>
  <si>
    <t>29001</t>
  </si>
  <si>
    <t>30001</t>
  </si>
  <si>
    <t>31001</t>
  </si>
  <si>
    <t>32001</t>
  </si>
  <si>
    <t>Ensenada</t>
  </si>
  <si>
    <t>Comondú</t>
  </si>
  <si>
    <t>Calkiní</t>
  </si>
  <si>
    <t>Abasolo</t>
  </si>
  <si>
    <t>Armería</t>
  </si>
  <si>
    <t>Acacoyagua</t>
  </si>
  <si>
    <t>Ahumada</t>
  </si>
  <si>
    <t>Azcapotzalco</t>
  </si>
  <si>
    <t>Canatlán</t>
  </si>
  <si>
    <t>Acapulco de Juárez</t>
  </si>
  <si>
    <t>Acatlán</t>
  </si>
  <si>
    <t>Acatic</t>
  </si>
  <si>
    <t>Acolman</t>
  </si>
  <si>
    <t>Acuitzio</t>
  </si>
  <si>
    <t>Amacuzac</t>
  </si>
  <si>
    <t>Acaponeta</t>
  </si>
  <si>
    <t>Abejones</t>
  </si>
  <si>
    <t>Acajete</t>
  </si>
  <si>
    <t>Amealco de Bonfil</t>
  </si>
  <si>
    <t>Cozumel</t>
  </si>
  <si>
    <t>Ahome</t>
  </si>
  <si>
    <t>Aconchi</t>
  </si>
  <si>
    <t>Balancán</t>
  </si>
  <si>
    <t>Amaxac de Guerrero</t>
  </si>
  <si>
    <t>Abalá</t>
  </si>
  <si>
    <t>Apozol</t>
  </si>
  <si>
    <t>Baja California Sur</t>
  </si>
  <si>
    <t>03</t>
  </si>
  <si>
    <t>01002</t>
  </si>
  <si>
    <t>02002</t>
  </si>
  <si>
    <t>03002</t>
  </si>
  <si>
    <t>04002</t>
  </si>
  <si>
    <t>05002</t>
  </si>
  <si>
    <t>06002</t>
  </si>
  <si>
    <t>07002</t>
  </si>
  <si>
    <t>08002</t>
  </si>
  <si>
    <t>09003</t>
  </si>
  <si>
    <t>10002</t>
  </si>
  <si>
    <t>11002</t>
  </si>
  <si>
    <t>12002</t>
  </si>
  <si>
    <t>13002</t>
  </si>
  <si>
    <t>14002</t>
  </si>
  <si>
    <t>15009</t>
  </si>
  <si>
    <t>16002</t>
  </si>
  <si>
    <t>17002</t>
  </si>
  <si>
    <t>18002</t>
  </si>
  <si>
    <t>19002</t>
  </si>
  <si>
    <t>20002</t>
  </si>
  <si>
    <t>21002</t>
  </si>
  <si>
    <t>22002</t>
  </si>
  <si>
    <t>23002</t>
  </si>
  <si>
    <t>24002</t>
  </si>
  <si>
    <t>25002</t>
  </si>
  <si>
    <t>26002</t>
  </si>
  <si>
    <t>27002</t>
  </si>
  <si>
    <t>28002</t>
  </si>
  <si>
    <t>29002</t>
  </si>
  <si>
    <t>30002</t>
  </si>
  <si>
    <t>31002</t>
  </si>
  <si>
    <t>32002</t>
  </si>
  <si>
    <t>Asientos</t>
  </si>
  <si>
    <t>Mexicali</t>
  </si>
  <si>
    <t>Mulegé</t>
  </si>
  <si>
    <t>Campeche</t>
  </si>
  <si>
    <t>Acuña</t>
  </si>
  <si>
    <t>Colima</t>
  </si>
  <si>
    <t>Acala</t>
  </si>
  <si>
    <t>Aldama</t>
  </si>
  <si>
    <t>Coyoacán</t>
  </si>
  <si>
    <t>Canelas</t>
  </si>
  <si>
    <t>Acámbaro</t>
  </si>
  <si>
    <t>Ahuacuotzingo</t>
  </si>
  <si>
    <t>Acaxochitlán</t>
  </si>
  <si>
    <t>Acatlán de Juárez</t>
  </si>
  <si>
    <t>Amecameca</t>
  </si>
  <si>
    <t>Aguililla</t>
  </si>
  <si>
    <t>Atlatlahucan</t>
  </si>
  <si>
    <t>Ahuacatlán</t>
  </si>
  <si>
    <t>Agualeguas</t>
  </si>
  <si>
    <t>Acatlán de Pérez Figueroa</t>
  </si>
  <si>
    <t>Acateno</t>
  </si>
  <si>
    <t>Pinal de Amoles</t>
  </si>
  <si>
    <t>Felipe Carrillo Puerto</t>
  </si>
  <si>
    <t>Alaquines</t>
  </si>
  <si>
    <t>Angostura</t>
  </si>
  <si>
    <t>Agua Prieta</t>
  </si>
  <si>
    <t>Cárdenas</t>
  </si>
  <si>
    <t>Apetatitlán de Antonio Carvajal</t>
  </si>
  <si>
    <t>Acanceh</t>
  </si>
  <si>
    <t>Apulco</t>
  </si>
  <si>
    <t>04</t>
  </si>
  <si>
    <t>01003</t>
  </si>
  <si>
    <t>02003</t>
  </si>
  <si>
    <t>03003</t>
  </si>
  <si>
    <t>04003</t>
  </si>
  <si>
    <t>05003</t>
  </si>
  <si>
    <t>06003</t>
  </si>
  <si>
    <t>07003</t>
  </si>
  <si>
    <t>08003</t>
  </si>
  <si>
    <t>09004</t>
  </si>
  <si>
    <t>10003</t>
  </si>
  <si>
    <t>11003</t>
  </si>
  <si>
    <t>12003</t>
  </si>
  <si>
    <t>13003</t>
  </si>
  <si>
    <t>14003</t>
  </si>
  <si>
    <t>15010</t>
  </si>
  <si>
    <t>16003</t>
  </si>
  <si>
    <t>17003</t>
  </si>
  <si>
    <t>18003</t>
  </si>
  <si>
    <t>19003</t>
  </si>
  <si>
    <t>20003</t>
  </si>
  <si>
    <t>21003</t>
  </si>
  <si>
    <t>22003</t>
  </si>
  <si>
    <t>23003</t>
  </si>
  <si>
    <t>24003</t>
  </si>
  <si>
    <t>25003</t>
  </si>
  <si>
    <t>26003</t>
  </si>
  <si>
    <t>27003</t>
  </si>
  <si>
    <t>28003</t>
  </si>
  <si>
    <t>29003</t>
  </si>
  <si>
    <t>30003</t>
  </si>
  <si>
    <t>31003</t>
  </si>
  <si>
    <t>32003</t>
  </si>
  <si>
    <t>Calvillo</t>
  </si>
  <si>
    <t>Tecate</t>
  </si>
  <si>
    <t>La Paz</t>
  </si>
  <si>
    <t>Carmen</t>
  </si>
  <si>
    <t>Allende</t>
  </si>
  <si>
    <t>Comala</t>
  </si>
  <si>
    <t>Acapetahua</t>
  </si>
  <si>
    <t>Cuajimalpa de Morelos</t>
  </si>
  <si>
    <t>Coneto de Comonfort</t>
  </si>
  <si>
    <t>San Miguel de Allende</t>
  </si>
  <si>
    <t>Ajuchitlán del Progreso</t>
  </si>
  <si>
    <t>Actopan</t>
  </si>
  <si>
    <t>Ahualulco de Mercado</t>
  </si>
  <si>
    <t>Apaxco</t>
  </si>
  <si>
    <t>Álvaro Obregón</t>
  </si>
  <si>
    <t>Axochiapan</t>
  </si>
  <si>
    <t>Amatlán de Cañas</t>
  </si>
  <si>
    <t>Los Aldamas</t>
  </si>
  <si>
    <t>Asunción Cacalotepec</t>
  </si>
  <si>
    <t>Arroyo Seco</t>
  </si>
  <si>
    <t>Isla Mujeres</t>
  </si>
  <si>
    <t>Aquismón</t>
  </si>
  <si>
    <t>Badiraguato</t>
  </si>
  <si>
    <t>Centla</t>
  </si>
  <si>
    <t>Altamira</t>
  </si>
  <si>
    <t>Atlangatepec</t>
  </si>
  <si>
    <t>Acayucan</t>
  </si>
  <si>
    <t>Akil</t>
  </si>
  <si>
    <t>Atolinga</t>
  </si>
  <si>
    <t>Coahuila de Zaragoza</t>
  </si>
  <si>
    <t>05</t>
  </si>
  <si>
    <t>01004</t>
  </si>
  <si>
    <t>02004</t>
  </si>
  <si>
    <t>04004</t>
  </si>
  <si>
    <t>05004</t>
  </si>
  <si>
    <t>06004</t>
  </si>
  <si>
    <t>07004</t>
  </si>
  <si>
    <t>08004</t>
  </si>
  <si>
    <t>09005</t>
  </si>
  <si>
    <t>10004</t>
  </si>
  <si>
    <t>11004</t>
  </si>
  <si>
    <t>12004</t>
  </si>
  <si>
    <t>13004</t>
  </si>
  <si>
    <t>14004</t>
  </si>
  <si>
    <t>15011</t>
  </si>
  <si>
    <t>16004</t>
  </si>
  <si>
    <t>17004</t>
  </si>
  <si>
    <t>18004</t>
  </si>
  <si>
    <t>19004</t>
  </si>
  <si>
    <t>20004</t>
  </si>
  <si>
    <t>21004</t>
  </si>
  <si>
    <t>22004</t>
  </si>
  <si>
    <t>23004</t>
  </si>
  <si>
    <t>24004</t>
  </si>
  <si>
    <t>25004</t>
  </si>
  <si>
    <t>26004</t>
  </si>
  <si>
    <t>27004</t>
  </si>
  <si>
    <t>28004</t>
  </si>
  <si>
    <t>29004</t>
  </si>
  <si>
    <t>30004</t>
  </si>
  <si>
    <t>31004</t>
  </si>
  <si>
    <t>32004</t>
  </si>
  <si>
    <t>Cosío</t>
  </si>
  <si>
    <t>Tijuana</t>
  </si>
  <si>
    <t>Los Cabos</t>
  </si>
  <si>
    <t>Champotón</t>
  </si>
  <si>
    <t>Arteaga</t>
  </si>
  <si>
    <t>Coquimatlán</t>
  </si>
  <si>
    <t>Altamirano</t>
  </si>
  <si>
    <t>Aquiles Serdán</t>
  </si>
  <si>
    <t>Gustavo A. Madero</t>
  </si>
  <si>
    <t>Cuencamé</t>
  </si>
  <si>
    <t>Apaseo el Alto</t>
  </si>
  <si>
    <t>Alcozauca de Guerrero</t>
  </si>
  <si>
    <t>Agua Blanca de Iturbide</t>
  </si>
  <si>
    <t>Amacueca</t>
  </si>
  <si>
    <t>Atenco</t>
  </si>
  <si>
    <t>Angamacutiro</t>
  </si>
  <si>
    <t>Ayala</t>
  </si>
  <si>
    <t>Compostela</t>
  </si>
  <si>
    <t>Asunción Cuyotepeji</t>
  </si>
  <si>
    <t>Acatzingo</t>
  </si>
  <si>
    <t>Cadereyta de Montes</t>
  </si>
  <si>
    <t>Othón P. Blanco</t>
  </si>
  <si>
    <t>Armadillo de los Infante</t>
  </si>
  <si>
    <t>Concordia</t>
  </si>
  <si>
    <t>Altar</t>
  </si>
  <si>
    <t>Centro</t>
  </si>
  <si>
    <t>Antiguo Morelos</t>
  </si>
  <si>
    <t>Atltzayanca</t>
  </si>
  <si>
    <t>Baca</t>
  </si>
  <si>
    <t>Benito Juárez</t>
  </si>
  <si>
    <t>06</t>
  </si>
  <si>
    <t>01005</t>
  </si>
  <si>
    <t>02005</t>
  </si>
  <si>
    <t>04005</t>
  </si>
  <si>
    <t>05005</t>
  </si>
  <si>
    <t>06005</t>
  </si>
  <si>
    <t>07005</t>
  </si>
  <si>
    <t>08005</t>
  </si>
  <si>
    <t>09006</t>
  </si>
  <si>
    <t>10005</t>
  </si>
  <si>
    <t>11005</t>
  </si>
  <si>
    <t>12005</t>
  </si>
  <si>
    <t>13005</t>
  </si>
  <si>
    <t>14005</t>
  </si>
  <si>
    <t>15013</t>
  </si>
  <si>
    <t>16005</t>
  </si>
  <si>
    <t>17005</t>
  </si>
  <si>
    <t>18005</t>
  </si>
  <si>
    <t>19005</t>
  </si>
  <si>
    <t>20005</t>
  </si>
  <si>
    <t>21005</t>
  </si>
  <si>
    <t>22005</t>
  </si>
  <si>
    <t>23005</t>
  </si>
  <si>
    <t>24005</t>
  </si>
  <si>
    <t>25005</t>
  </si>
  <si>
    <t>26005</t>
  </si>
  <si>
    <t>27005</t>
  </si>
  <si>
    <t>28005</t>
  </si>
  <si>
    <t>29005</t>
  </si>
  <si>
    <t>30005</t>
  </si>
  <si>
    <t>31005</t>
  </si>
  <si>
    <t>32005</t>
  </si>
  <si>
    <t>Jesús María</t>
  </si>
  <si>
    <t>Playas de Rosarito</t>
  </si>
  <si>
    <t>Loreto</t>
  </si>
  <si>
    <t>Hecelchakán</t>
  </si>
  <si>
    <t>Candela</t>
  </si>
  <si>
    <t>Cuauhtémoc</t>
  </si>
  <si>
    <t>Amatán</t>
  </si>
  <si>
    <t>Ascensión</t>
  </si>
  <si>
    <t>Iztacalco</t>
  </si>
  <si>
    <t>Durango</t>
  </si>
  <si>
    <t>Apaseo el Grande</t>
  </si>
  <si>
    <t>Alpoyeca</t>
  </si>
  <si>
    <t>Ajacuba</t>
  </si>
  <si>
    <t>Amatitán</t>
  </si>
  <si>
    <t>Angangueo</t>
  </si>
  <si>
    <t>Coatlán del Río</t>
  </si>
  <si>
    <t>Huajicori</t>
  </si>
  <si>
    <t>Anáhuac</t>
  </si>
  <si>
    <t>Asunción Ixtaltepec</t>
  </si>
  <si>
    <t>Acteopan</t>
  </si>
  <si>
    <t>Colón</t>
  </si>
  <si>
    <t>Cosalá</t>
  </si>
  <si>
    <t>Arivechi</t>
  </si>
  <si>
    <t>Comalcalco</t>
  </si>
  <si>
    <t>Burgos</t>
  </si>
  <si>
    <t>Apizaco</t>
  </si>
  <si>
    <t>Acula</t>
  </si>
  <si>
    <t>Bokobá</t>
  </si>
  <si>
    <t>Calera</t>
  </si>
  <si>
    <t>Chiapas</t>
  </si>
  <si>
    <t>07</t>
  </si>
  <si>
    <t>01006</t>
  </si>
  <si>
    <t>02006</t>
  </si>
  <si>
    <t>04006</t>
  </si>
  <si>
    <t>05006</t>
  </si>
  <si>
    <t>06006</t>
  </si>
  <si>
    <t>07006</t>
  </si>
  <si>
    <t>08006</t>
  </si>
  <si>
    <t>09007</t>
  </si>
  <si>
    <t>10006</t>
  </si>
  <si>
    <t>11006</t>
  </si>
  <si>
    <t>12006</t>
  </si>
  <si>
    <t>13006</t>
  </si>
  <si>
    <t>14006</t>
  </si>
  <si>
    <t>15015</t>
  </si>
  <si>
    <t>16006</t>
  </si>
  <si>
    <t>17006</t>
  </si>
  <si>
    <t>18006</t>
  </si>
  <si>
    <t>19006</t>
  </si>
  <si>
    <t>20006</t>
  </si>
  <si>
    <t>21006</t>
  </si>
  <si>
    <t>22006</t>
  </si>
  <si>
    <t>23006</t>
  </si>
  <si>
    <t>24006</t>
  </si>
  <si>
    <t>25006</t>
  </si>
  <si>
    <t>26006</t>
  </si>
  <si>
    <t>27006</t>
  </si>
  <si>
    <t>28006</t>
  </si>
  <si>
    <t>29006</t>
  </si>
  <si>
    <t>30006</t>
  </si>
  <si>
    <t>31006</t>
  </si>
  <si>
    <t>32006</t>
  </si>
  <si>
    <t>Pabellón de Arteaga</t>
  </si>
  <si>
    <t>San Quintín</t>
  </si>
  <si>
    <t>Hopelchén</t>
  </si>
  <si>
    <t>Castaños</t>
  </si>
  <si>
    <t>Ixtlahuacán</t>
  </si>
  <si>
    <t>Amatenango de la Frontera</t>
  </si>
  <si>
    <t>Bachíniva</t>
  </si>
  <si>
    <t>Iztapalapa</t>
  </si>
  <si>
    <t>General Simón Bolívar</t>
  </si>
  <si>
    <t>Atarjea</t>
  </si>
  <si>
    <t>Apaxtla</t>
  </si>
  <si>
    <t>Alfajayucan</t>
  </si>
  <si>
    <t>Ameca</t>
  </si>
  <si>
    <t>Atlautla</t>
  </si>
  <si>
    <t>Apatzingán</t>
  </si>
  <si>
    <t>Cuautla</t>
  </si>
  <si>
    <t>Ixtlán del Río</t>
  </si>
  <si>
    <t>Apodaca</t>
  </si>
  <si>
    <t>Asunción Nochixtlán</t>
  </si>
  <si>
    <t>Corregidora</t>
  </si>
  <si>
    <t>José María Morelos</t>
  </si>
  <si>
    <t>Catorce</t>
  </si>
  <si>
    <t>Culiacán</t>
  </si>
  <si>
    <t>Arizpe</t>
  </si>
  <si>
    <t>Cunduacán</t>
  </si>
  <si>
    <t>Bustamante</t>
  </si>
  <si>
    <t>Calpulalpan</t>
  </si>
  <si>
    <t>Acultzingo</t>
  </si>
  <si>
    <t>Buctzotz</t>
  </si>
  <si>
    <t>Cañitas de Felipe Pescador</t>
  </si>
  <si>
    <t>Chihuahua</t>
  </si>
  <si>
    <t>08</t>
  </si>
  <si>
    <t>01007</t>
  </si>
  <si>
    <t>02007</t>
  </si>
  <si>
    <t>04007</t>
  </si>
  <si>
    <t>05007</t>
  </si>
  <si>
    <t>06007</t>
  </si>
  <si>
    <t>07007</t>
  </si>
  <si>
    <t>08007</t>
  </si>
  <si>
    <t>09008</t>
  </si>
  <si>
    <t>10007</t>
  </si>
  <si>
    <t>11007</t>
  </si>
  <si>
    <t>12007</t>
  </si>
  <si>
    <t>13007</t>
  </si>
  <si>
    <t>14007</t>
  </si>
  <si>
    <t>15016</t>
  </si>
  <si>
    <t>16007</t>
  </si>
  <si>
    <t>17007</t>
  </si>
  <si>
    <t>18007</t>
  </si>
  <si>
    <t>19007</t>
  </si>
  <si>
    <t>20007</t>
  </si>
  <si>
    <t>21007</t>
  </si>
  <si>
    <t>22007</t>
  </si>
  <si>
    <t>23007</t>
  </si>
  <si>
    <t>24007</t>
  </si>
  <si>
    <t>25007</t>
  </si>
  <si>
    <t>26007</t>
  </si>
  <si>
    <t>27007</t>
  </si>
  <si>
    <t>28007</t>
  </si>
  <si>
    <t>29007</t>
  </si>
  <si>
    <t>30007</t>
  </si>
  <si>
    <t>31007</t>
  </si>
  <si>
    <t>32007</t>
  </si>
  <si>
    <t>Rincón de Romos</t>
  </si>
  <si>
    <t>San Felipe</t>
  </si>
  <si>
    <t>Palizada</t>
  </si>
  <si>
    <t>Cuatro Ciénegas</t>
  </si>
  <si>
    <t>Manzanillo</t>
  </si>
  <si>
    <t>Amatenango del Valle</t>
  </si>
  <si>
    <t>Balleza</t>
  </si>
  <si>
    <t>La Magdalena Contreras</t>
  </si>
  <si>
    <t>Gómez Palacio</t>
  </si>
  <si>
    <t>Celaya</t>
  </si>
  <si>
    <t>Arcelia</t>
  </si>
  <si>
    <t>Almoloya</t>
  </si>
  <si>
    <t>San Juanito de Escobedo</t>
  </si>
  <si>
    <t>Axapusco</t>
  </si>
  <si>
    <t>Aporo</t>
  </si>
  <si>
    <t>Cuernavaca</t>
  </si>
  <si>
    <t>Jala</t>
  </si>
  <si>
    <t>Aramberri</t>
  </si>
  <si>
    <t>Asunción Ocotlán</t>
  </si>
  <si>
    <t>Ahuatlán</t>
  </si>
  <si>
    <t>Ezequiel Montes</t>
  </si>
  <si>
    <t>Lázaro Cárdenas</t>
  </si>
  <si>
    <t>Cedral</t>
  </si>
  <si>
    <t>Choix</t>
  </si>
  <si>
    <t>Atil</t>
  </si>
  <si>
    <t>Emiliano Zapata</t>
  </si>
  <si>
    <t>Camargo</t>
  </si>
  <si>
    <t>El Carmen Tequexquitla</t>
  </si>
  <si>
    <t>Camarón de Tejeda</t>
  </si>
  <si>
    <t>Cacalchén</t>
  </si>
  <si>
    <t>Concepción del Oro</t>
  </si>
  <si>
    <t>Ciudad de México</t>
  </si>
  <si>
    <t>09</t>
  </si>
  <si>
    <t>01008</t>
  </si>
  <si>
    <t>04008</t>
  </si>
  <si>
    <t>05008</t>
  </si>
  <si>
    <t>06008</t>
  </si>
  <si>
    <t>07008</t>
  </si>
  <si>
    <t>08008</t>
  </si>
  <si>
    <t>09009</t>
  </si>
  <si>
    <t>10008</t>
  </si>
  <si>
    <t>11008</t>
  </si>
  <si>
    <t>12008</t>
  </si>
  <si>
    <t>13008</t>
  </si>
  <si>
    <t>14008</t>
  </si>
  <si>
    <t>15017</t>
  </si>
  <si>
    <t>16008</t>
  </si>
  <si>
    <t>17008</t>
  </si>
  <si>
    <t>18008</t>
  </si>
  <si>
    <t>19008</t>
  </si>
  <si>
    <t>20008</t>
  </si>
  <si>
    <t>21008</t>
  </si>
  <si>
    <t>22008</t>
  </si>
  <si>
    <t>23008</t>
  </si>
  <si>
    <t>24008</t>
  </si>
  <si>
    <t>25008</t>
  </si>
  <si>
    <t>26008</t>
  </si>
  <si>
    <t>27008</t>
  </si>
  <si>
    <t>28008</t>
  </si>
  <si>
    <t>29008</t>
  </si>
  <si>
    <t>30008</t>
  </si>
  <si>
    <t>31008</t>
  </si>
  <si>
    <t>32008</t>
  </si>
  <si>
    <t>San José de Gracia</t>
  </si>
  <si>
    <t>Tenabo</t>
  </si>
  <si>
    <t>Escobedo</t>
  </si>
  <si>
    <t>Minatitlán</t>
  </si>
  <si>
    <t>Milpa Alta</t>
  </si>
  <si>
    <t>Guadalupe Victoria</t>
  </si>
  <si>
    <t>Manuel Doblado</t>
  </si>
  <si>
    <t>Atenango del Río</t>
  </si>
  <si>
    <t>Apan</t>
  </si>
  <si>
    <t>Arandas</t>
  </si>
  <si>
    <t>Ayapango</t>
  </si>
  <si>
    <t>Aquila</t>
  </si>
  <si>
    <t>Xalisco</t>
  </si>
  <si>
    <t>Asunción Tlacolulita</t>
  </si>
  <si>
    <t>Ahuazotepec</t>
  </si>
  <si>
    <t>Huimilpan</t>
  </si>
  <si>
    <t>Solidaridad</t>
  </si>
  <si>
    <t>Cerritos</t>
  </si>
  <si>
    <t>Elota</t>
  </si>
  <si>
    <t>Bacadéhuachi</t>
  </si>
  <si>
    <t>Huimanguillo</t>
  </si>
  <si>
    <t>Casas</t>
  </si>
  <si>
    <t>Cuapiaxtla</t>
  </si>
  <si>
    <t>Alpatláhuac</t>
  </si>
  <si>
    <t>Calotmul</t>
  </si>
  <si>
    <t>10</t>
  </si>
  <si>
    <t>01009</t>
  </si>
  <si>
    <t>04009</t>
  </si>
  <si>
    <t>05009</t>
  </si>
  <si>
    <t>06009</t>
  </si>
  <si>
    <t>07009</t>
  </si>
  <si>
    <t>08009</t>
  </si>
  <si>
    <t>09010</t>
  </si>
  <si>
    <t>10009</t>
  </si>
  <si>
    <t>11009</t>
  </si>
  <si>
    <t>12009</t>
  </si>
  <si>
    <t>13009</t>
  </si>
  <si>
    <t>14009</t>
  </si>
  <si>
    <t>15020</t>
  </si>
  <si>
    <t>16009</t>
  </si>
  <si>
    <t>17009</t>
  </si>
  <si>
    <t>18009</t>
  </si>
  <si>
    <t>19009</t>
  </si>
  <si>
    <t>20009</t>
  </si>
  <si>
    <t>21009</t>
  </si>
  <si>
    <t>22009</t>
  </si>
  <si>
    <t>23009</t>
  </si>
  <si>
    <t>24009</t>
  </si>
  <si>
    <t>25009</t>
  </si>
  <si>
    <t>26009</t>
  </si>
  <si>
    <t>27009</t>
  </si>
  <si>
    <t>28009</t>
  </si>
  <si>
    <t>29009</t>
  </si>
  <si>
    <t>30009</t>
  </si>
  <si>
    <t>31009</t>
  </si>
  <si>
    <t>32009</t>
  </si>
  <si>
    <t>Tepezalá</t>
  </si>
  <si>
    <t>Escárcega</t>
  </si>
  <si>
    <t>Francisco I. Madero</t>
  </si>
  <si>
    <t>Tecomán</t>
  </si>
  <si>
    <t>Arriaga</t>
  </si>
  <si>
    <t>Bocoyna</t>
  </si>
  <si>
    <t>Guanaceví</t>
  </si>
  <si>
    <t>Comonfort</t>
  </si>
  <si>
    <t>Atlamajalcingo del Monte</t>
  </si>
  <si>
    <t>El Arenal</t>
  </si>
  <si>
    <t>Ario</t>
  </si>
  <si>
    <t>Huitzilac</t>
  </si>
  <si>
    <t>Del Nayar</t>
  </si>
  <si>
    <t>Cadereyta Jiménez</t>
  </si>
  <si>
    <t>Ayotzintepec</t>
  </si>
  <si>
    <t>Ahuehuetitla</t>
  </si>
  <si>
    <t>Jalpan de Serra</t>
  </si>
  <si>
    <t>Tulum</t>
  </si>
  <si>
    <t>Cerro de San Pedro</t>
  </si>
  <si>
    <t>Escuinapa</t>
  </si>
  <si>
    <t>Bacanora</t>
  </si>
  <si>
    <t>Jalapa</t>
  </si>
  <si>
    <t>Ciudad Madero</t>
  </si>
  <si>
    <t>Cuaxomulco</t>
  </si>
  <si>
    <t>Alto Lucero de Gutiérrez Barrios</t>
  </si>
  <si>
    <t>Cansahcab</t>
  </si>
  <si>
    <t>Chalchihuites</t>
  </si>
  <si>
    <t>Guanajuato</t>
  </si>
  <si>
    <t>11</t>
  </si>
  <si>
    <t>01010</t>
  </si>
  <si>
    <t>04010</t>
  </si>
  <si>
    <t>05010</t>
  </si>
  <si>
    <t>06010</t>
  </si>
  <si>
    <t>07010</t>
  </si>
  <si>
    <t>08010</t>
  </si>
  <si>
    <t>09011</t>
  </si>
  <si>
    <t>10010</t>
  </si>
  <si>
    <t>11010</t>
  </si>
  <si>
    <t>12010</t>
  </si>
  <si>
    <t>13010</t>
  </si>
  <si>
    <t>14010</t>
  </si>
  <si>
    <t>15022</t>
  </si>
  <si>
    <t>16010</t>
  </si>
  <si>
    <t>17010</t>
  </si>
  <si>
    <t>18010</t>
  </si>
  <si>
    <t>19010</t>
  </si>
  <si>
    <t>20010</t>
  </si>
  <si>
    <t>21010</t>
  </si>
  <si>
    <t>22010</t>
  </si>
  <si>
    <t>23010</t>
  </si>
  <si>
    <t>24010</t>
  </si>
  <si>
    <t>25010</t>
  </si>
  <si>
    <t>26010</t>
  </si>
  <si>
    <t>27010</t>
  </si>
  <si>
    <t>28010</t>
  </si>
  <si>
    <t>29010</t>
  </si>
  <si>
    <t>30010</t>
  </si>
  <si>
    <t>31010</t>
  </si>
  <si>
    <t>32010</t>
  </si>
  <si>
    <t>El Llano</t>
  </si>
  <si>
    <t>Calakmul</t>
  </si>
  <si>
    <t>Frontera</t>
  </si>
  <si>
    <t>Villa de Álvarez</t>
  </si>
  <si>
    <t>Bejucal de Ocampo</t>
  </si>
  <si>
    <t>Buenaventura</t>
  </si>
  <si>
    <t>Tláhuac</t>
  </si>
  <si>
    <t>Hidalgo</t>
  </si>
  <si>
    <t>Coroneo</t>
  </si>
  <si>
    <t>Atlixtac</t>
  </si>
  <si>
    <t>Atitalaquia</t>
  </si>
  <si>
    <t>Atemajac de Brizuela</t>
  </si>
  <si>
    <t>Cocotitlán</t>
  </si>
  <si>
    <t>Jantetelco</t>
  </si>
  <si>
    <t>Rosamorada</t>
  </si>
  <si>
    <t>El Carmen</t>
  </si>
  <si>
    <t>El Barrio de la Soledad</t>
  </si>
  <si>
    <t>Ajalpan</t>
  </si>
  <si>
    <t>Landa de Matamoros</t>
  </si>
  <si>
    <t>Bacalar</t>
  </si>
  <si>
    <t>Ciudad del Maíz</t>
  </si>
  <si>
    <t>El Fuerte</t>
  </si>
  <si>
    <t>Bacerac</t>
  </si>
  <si>
    <t>Jalpa de Méndez</t>
  </si>
  <si>
    <t>Cruillas</t>
  </si>
  <si>
    <t>Chiautempan</t>
  </si>
  <si>
    <t>Altotonga</t>
  </si>
  <si>
    <t>Cantamayec</t>
  </si>
  <si>
    <t>Fresnillo</t>
  </si>
  <si>
    <t>Guerrero</t>
  </si>
  <si>
    <t>12</t>
  </si>
  <si>
    <t>01011</t>
  </si>
  <si>
    <t>04011</t>
  </si>
  <si>
    <t>05011</t>
  </si>
  <si>
    <t>07011</t>
  </si>
  <si>
    <t>08011</t>
  </si>
  <si>
    <t>09012</t>
  </si>
  <si>
    <t>10011</t>
  </si>
  <si>
    <t>11011</t>
  </si>
  <si>
    <t>12011</t>
  </si>
  <si>
    <t>13011</t>
  </si>
  <si>
    <t>14011</t>
  </si>
  <si>
    <t>15023</t>
  </si>
  <si>
    <t>16011</t>
  </si>
  <si>
    <t>17011</t>
  </si>
  <si>
    <t>18011</t>
  </si>
  <si>
    <t>19011</t>
  </si>
  <si>
    <t>20011</t>
  </si>
  <si>
    <t>21011</t>
  </si>
  <si>
    <t>22011</t>
  </si>
  <si>
    <t>24011</t>
  </si>
  <si>
    <t>25011</t>
  </si>
  <si>
    <t>26011</t>
  </si>
  <si>
    <t>27011</t>
  </si>
  <si>
    <t>28011</t>
  </si>
  <si>
    <t>29011</t>
  </si>
  <si>
    <t>30011</t>
  </si>
  <si>
    <t>31011</t>
  </si>
  <si>
    <t>32011</t>
  </si>
  <si>
    <t>San Francisco de los Romo</t>
  </si>
  <si>
    <t>Candelaria</t>
  </si>
  <si>
    <t>General Cepeda</t>
  </si>
  <si>
    <t>Bella Vista</t>
  </si>
  <si>
    <t>Tlalpan</t>
  </si>
  <si>
    <t>Indé</t>
  </si>
  <si>
    <t>Cortazar</t>
  </si>
  <si>
    <t>Atoyac de Álvarez</t>
  </si>
  <si>
    <t>Atlapexco</t>
  </si>
  <si>
    <t>Atengo</t>
  </si>
  <si>
    <t>Coyotepec</t>
  </si>
  <si>
    <t>Briseñas</t>
  </si>
  <si>
    <t>Jiutepec</t>
  </si>
  <si>
    <t>Ruíz</t>
  </si>
  <si>
    <t>Cerralvo</t>
  </si>
  <si>
    <t>Calihualá</t>
  </si>
  <si>
    <t>Albino Zertuche</t>
  </si>
  <si>
    <t>El Marqués</t>
  </si>
  <si>
    <t>Puerto Morelos</t>
  </si>
  <si>
    <t>Ciudad Fernández</t>
  </si>
  <si>
    <t>Guasave</t>
  </si>
  <si>
    <t>Bacoachi</t>
  </si>
  <si>
    <t>Jonuta</t>
  </si>
  <si>
    <t>Gómez Farías</t>
  </si>
  <si>
    <t>Muñoz de Domingo Arenas</t>
  </si>
  <si>
    <t>Alvarado</t>
  </si>
  <si>
    <t>Celestún</t>
  </si>
  <si>
    <t>Trinidad García de la Cadena</t>
  </si>
  <si>
    <t>13</t>
  </si>
  <si>
    <t>04012</t>
  </si>
  <si>
    <t>05012</t>
  </si>
  <si>
    <t>07012</t>
  </si>
  <si>
    <t>08012</t>
  </si>
  <si>
    <t>09013</t>
  </si>
  <si>
    <t>10012</t>
  </si>
  <si>
    <t>11012</t>
  </si>
  <si>
    <t>12012</t>
  </si>
  <si>
    <t>13012</t>
  </si>
  <si>
    <t>14012</t>
  </si>
  <si>
    <t>15024</t>
  </si>
  <si>
    <t>16012</t>
  </si>
  <si>
    <t>17012</t>
  </si>
  <si>
    <t>18012</t>
  </si>
  <si>
    <t>19012</t>
  </si>
  <si>
    <t>20012</t>
  </si>
  <si>
    <t>21012</t>
  </si>
  <si>
    <t>22012</t>
  </si>
  <si>
    <t>24012</t>
  </si>
  <si>
    <t>25012</t>
  </si>
  <si>
    <t>26012</t>
  </si>
  <si>
    <t>27012</t>
  </si>
  <si>
    <t>28012</t>
  </si>
  <si>
    <t>29012</t>
  </si>
  <si>
    <t>30012</t>
  </si>
  <si>
    <t>31012</t>
  </si>
  <si>
    <t>32012</t>
  </si>
  <si>
    <t>Seybaplaya</t>
  </si>
  <si>
    <t>Berriozábal</t>
  </si>
  <si>
    <t>Carichí</t>
  </si>
  <si>
    <t>Xochimilco</t>
  </si>
  <si>
    <t>Lerdo</t>
  </si>
  <si>
    <t>Cuerámaro</t>
  </si>
  <si>
    <t>Ayutla de los Libres</t>
  </si>
  <si>
    <t>Atotonilco el Grande</t>
  </si>
  <si>
    <t>Atenguillo</t>
  </si>
  <si>
    <t>Cuautitlán</t>
  </si>
  <si>
    <t>Buenavista</t>
  </si>
  <si>
    <t>Jojutla</t>
  </si>
  <si>
    <t>San Blas</t>
  </si>
  <si>
    <t>Ciénega de Flores</t>
  </si>
  <si>
    <t>Candelaria Loxicha</t>
  </si>
  <si>
    <t>Aljojuca</t>
  </si>
  <si>
    <t>Pedro Escobedo</t>
  </si>
  <si>
    <t>Tancanhuitz</t>
  </si>
  <si>
    <t>Mazatlán</t>
  </si>
  <si>
    <t>Bácum</t>
  </si>
  <si>
    <t>Macuspana</t>
  </si>
  <si>
    <t>González</t>
  </si>
  <si>
    <t>Españita</t>
  </si>
  <si>
    <t>Amatitlán</t>
  </si>
  <si>
    <t>Cenotillo</t>
  </si>
  <si>
    <t>Genaro Codina</t>
  </si>
  <si>
    <t>Jalisco</t>
  </si>
  <si>
    <t>14</t>
  </si>
  <si>
    <t>04013</t>
  </si>
  <si>
    <t>05013</t>
  </si>
  <si>
    <t>07013</t>
  </si>
  <si>
    <t>08013</t>
  </si>
  <si>
    <t>09014</t>
  </si>
  <si>
    <t>10013</t>
  </si>
  <si>
    <t>11013</t>
  </si>
  <si>
    <t>12013</t>
  </si>
  <si>
    <t>13013</t>
  </si>
  <si>
    <t>14013</t>
  </si>
  <si>
    <t>15025</t>
  </si>
  <si>
    <t>16013</t>
  </si>
  <si>
    <t>17013</t>
  </si>
  <si>
    <t>18013</t>
  </si>
  <si>
    <t>19013</t>
  </si>
  <si>
    <t>20013</t>
  </si>
  <si>
    <t>21013</t>
  </si>
  <si>
    <t>22013</t>
  </si>
  <si>
    <t>24013</t>
  </si>
  <si>
    <t>25013</t>
  </si>
  <si>
    <t>26013</t>
  </si>
  <si>
    <t>27013</t>
  </si>
  <si>
    <t>28013</t>
  </si>
  <si>
    <t>29013</t>
  </si>
  <si>
    <t>30013</t>
  </si>
  <si>
    <t>31013</t>
  </si>
  <si>
    <t>32013</t>
  </si>
  <si>
    <t>Dzitbalché</t>
  </si>
  <si>
    <t>Bochil</t>
  </si>
  <si>
    <t>Casas Grandes</t>
  </si>
  <si>
    <t>Mapimí</t>
  </si>
  <si>
    <t>Doctor Mora</t>
  </si>
  <si>
    <t>Azoyú</t>
  </si>
  <si>
    <t>Atotonilco de Tula</t>
  </si>
  <si>
    <t>Atotonilco el Alto</t>
  </si>
  <si>
    <t>Chalco</t>
  </si>
  <si>
    <t>Carácuaro</t>
  </si>
  <si>
    <t>San Pedro Lagunillas</t>
  </si>
  <si>
    <t>China</t>
  </si>
  <si>
    <t>Ciénega de Zimatlán</t>
  </si>
  <si>
    <t>Altepexi</t>
  </si>
  <si>
    <t>Peñamiller</t>
  </si>
  <si>
    <t>Ciudad Valles</t>
  </si>
  <si>
    <t>Mocorito</t>
  </si>
  <si>
    <t>Banámichi</t>
  </si>
  <si>
    <t>Nacajuca</t>
  </si>
  <si>
    <t>Güémez</t>
  </si>
  <si>
    <t>Huamantla</t>
  </si>
  <si>
    <t>Naranjos Amatlán</t>
  </si>
  <si>
    <t>Conkal</t>
  </si>
  <si>
    <t>General Enrique Estrada</t>
  </si>
  <si>
    <t>México</t>
  </si>
  <si>
    <t>15</t>
  </si>
  <si>
    <t>05014</t>
  </si>
  <si>
    <t>07014</t>
  </si>
  <si>
    <t>08014</t>
  </si>
  <si>
    <t>09015</t>
  </si>
  <si>
    <t>10014</t>
  </si>
  <si>
    <t>11014</t>
  </si>
  <si>
    <t>12014</t>
  </si>
  <si>
    <t>13014</t>
  </si>
  <si>
    <t>14014</t>
  </si>
  <si>
    <t>15028</t>
  </si>
  <si>
    <t>16014</t>
  </si>
  <si>
    <t>17014</t>
  </si>
  <si>
    <t>18014</t>
  </si>
  <si>
    <t>19014</t>
  </si>
  <si>
    <t>20014</t>
  </si>
  <si>
    <t>21014</t>
  </si>
  <si>
    <t>22014</t>
  </si>
  <si>
    <t>24014</t>
  </si>
  <si>
    <t>25014</t>
  </si>
  <si>
    <t>26014</t>
  </si>
  <si>
    <t>27014</t>
  </si>
  <si>
    <t>28014</t>
  </si>
  <si>
    <t>29014</t>
  </si>
  <si>
    <t>30014</t>
  </si>
  <si>
    <t>31014</t>
  </si>
  <si>
    <t>32014</t>
  </si>
  <si>
    <t>Jiménez</t>
  </si>
  <si>
    <t>El Bosque</t>
  </si>
  <si>
    <t>Coronado</t>
  </si>
  <si>
    <t>Mezquital</t>
  </si>
  <si>
    <t>Dolores Hidalgo Cuna de la Independencia Nacional</t>
  </si>
  <si>
    <t>Calnali</t>
  </si>
  <si>
    <t>Atoyac</t>
  </si>
  <si>
    <t>Chiautla</t>
  </si>
  <si>
    <t>Coahuayana</t>
  </si>
  <si>
    <t>Mazatepec</t>
  </si>
  <si>
    <t>Santa María del Oro</t>
  </si>
  <si>
    <t>Doctor Arroyo</t>
  </si>
  <si>
    <t>Ciudad Ixtepec</t>
  </si>
  <si>
    <t>Amixtlán</t>
  </si>
  <si>
    <t>Querétaro</t>
  </si>
  <si>
    <t>Coxcatlán</t>
  </si>
  <si>
    <t>Rosario</t>
  </si>
  <si>
    <t>Baviácora</t>
  </si>
  <si>
    <t>Paraíso</t>
  </si>
  <si>
    <t>Hueyotlipan</t>
  </si>
  <si>
    <t>Amatlán de los Reyes</t>
  </si>
  <si>
    <t>Cuncunul</t>
  </si>
  <si>
    <t>General Francisco R. Murguía</t>
  </si>
  <si>
    <t>Michoacán de Ocampo</t>
  </si>
  <si>
    <t>16</t>
  </si>
  <si>
    <t>05015</t>
  </si>
  <si>
    <t>07015</t>
  </si>
  <si>
    <t>08015</t>
  </si>
  <si>
    <t>09016</t>
  </si>
  <si>
    <t>10015</t>
  </si>
  <si>
    <t>11015</t>
  </si>
  <si>
    <t>12015</t>
  </si>
  <si>
    <t>13015</t>
  </si>
  <si>
    <t>14015</t>
  </si>
  <si>
    <t>15029</t>
  </si>
  <si>
    <t>16015</t>
  </si>
  <si>
    <t>17015</t>
  </si>
  <si>
    <t>18015</t>
  </si>
  <si>
    <t>19015</t>
  </si>
  <si>
    <t>20015</t>
  </si>
  <si>
    <t>21015</t>
  </si>
  <si>
    <t>22015</t>
  </si>
  <si>
    <t>24015</t>
  </si>
  <si>
    <t>25015</t>
  </si>
  <si>
    <t>26015</t>
  </si>
  <si>
    <t>27015</t>
  </si>
  <si>
    <t>28015</t>
  </si>
  <si>
    <t>29015</t>
  </si>
  <si>
    <t>30015</t>
  </si>
  <si>
    <t>31015</t>
  </si>
  <si>
    <t>32015</t>
  </si>
  <si>
    <t>Juárez</t>
  </si>
  <si>
    <t>Cacahoatán</t>
  </si>
  <si>
    <t>Coyame del Sotol</t>
  </si>
  <si>
    <t>Miguel Hidalgo</t>
  </si>
  <si>
    <t>Nazas</t>
  </si>
  <si>
    <t>Buenavista de Cuéllar</t>
  </si>
  <si>
    <t>Cardonal</t>
  </si>
  <si>
    <t>Autlán de Navarro</t>
  </si>
  <si>
    <t>Chicoloapan</t>
  </si>
  <si>
    <t>Coalcomán de Vázquez Pallares</t>
  </si>
  <si>
    <t>Miacatlán</t>
  </si>
  <si>
    <t>Santiago Ixcuintla</t>
  </si>
  <si>
    <t>Doctor Coss</t>
  </si>
  <si>
    <t>Coatecas Altas</t>
  </si>
  <si>
    <t>Amozoc</t>
  </si>
  <si>
    <t>San Joaquín</t>
  </si>
  <si>
    <t>Charcas</t>
  </si>
  <si>
    <t>Salvador Alvarado</t>
  </si>
  <si>
    <t>Bavispe</t>
  </si>
  <si>
    <t>Tacotalpa</t>
  </si>
  <si>
    <t>Gustavo Díaz Ordaz</t>
  </si>
  <si>
    <t>Ixtacuixtla de Mariano Matamoros</t>
  </si>
  <si>
    <t>Angel R. Cabada</t>
  </si>
  <si>
    <t>Cuzamá</t>
  </si>
  <si>
    <t>El Plateado de Joaquín Amaro</t>
  </si>
  <si>
    <t>Morelos</t>
  </si>
  <si>
    <t>17</t>
  </si>
  <si>
    <t>05016</t>
  </si>
  <si>
    <t>07016</t>
  </si>
  <si>
    <t>08016</t>
  </si>
  <si>
    <t>09017</t>
  </si>
  <si>
    <t>10016</t>
  </si>
  <si>
    <t>11016</t>
  </si>
  <si>
    <t>12016</t>
  </si>
  <si>
    <t>13016</t>
  </si>
  <si>
    <t>14016</t>
  </si>
  <si>
    <t>15030</t>
  </si>
  <si>
    <t>16016</t>
  </si>
  <si>
    <t>17016</t>
  </si>
  <si>
    <t>18016</t>
  </si>
  <si>
    <t>19016</t>
  </si>
  <si>
    <t>20016</t>
  </si>
  <si>
    <t>21016</t>
  </si>
  <si>
    <t>22016</t>
  </si>
  <si>
    <t>24016</t>
  </si>
  <si>
    <t>25016</t>
  </si>
  <si>
    <t>26016</t>
  </si>
  <si>
    <t>27016</t>
  </si>
  <si>
    <t>28016</t>
  </si>
  <si>
    <t>29016</t>
  </si>
  <si>
    <t>30016</t>
  </si>
  <si>
    <t>31016</t>
  </si>
  <si>
    <t>32016</t>
  </si>
  <si>
    <t>Lamadrid</t>
  </si>
  <si>
    <t>Catazajá</t>
  </si>
  <si>
    <t>La Cruz</t>
  </si>
  <si>
    <t>Venustiano Carranza</t>
  </si>
  <si>
    <t>Nombre de Dios</t>
  </si>
  <si>
    <t>Huanímaro</t>
  </si>
  <si>
    <t>Coahuayutla de José María Izazaga</t>
  </si>
  <si>
    <t>Cuautepec de Hinojosa</t>
  </si>
  <si>
    <t>Ayotlán</t>
  </si>
  <si>
    <t>Chiconcuac</t>
  </si>
  <si>
    <t>Coeneo</t>
  </si>
  <si>
    <t>Ocuituco</t>
  </si>
  <si>
    <t>Tecuala</t>
  </si>
  <si>
    <t>Doctor González</t>
  </si>
  <si>
    <t>Coicoyán de las Flores</t>
  </si>
  <si>
    <t>Aquixtla</t>
  </si>
  <si>
    <t>San Juan del Río</t>
  </si>
  <si>
    <t>Ebano</t>
  </si>
  <si>
    <t>San Ignacio</t>
  </si>
  <si>
    <t>Benjamín Hill</t>
  </si>
  <si>
    <t>Teapa</t>
  </si>
  <si>
    <t>Ixtenco</t>
  </si>
  <si>
    <t>La Antigua</t>
  </si>
  <si>
    <t>Chacsinkín</t>
  </si>
  <si>
    <t>General Pánfilo Natera</t>
  </si>
  <si>
    <t>Nayarit</t>
  </si>
  <si>
    <t>18</t>
  </si>
  <si>
    <t>05017</t>
  </si>
  <si>
    <t>07017</t>
  </si>
  <si>
    <t>08017</t>
  </si>
  <si>
    <t>10017</t>
  </si>
  <si>
    <t>11017</t>
  </si>
  <si>
    <t>12017</t>
  </si>
  <si>
    <t>13017</t>
  </si>
  <si>
    <t>14017</t>
  </si>
  <si>
    <t>15031</t>
  </si>
  <si>
    <t>16017</t>
  </si>
  <si>
    <t>17017</t>
  </si>
  <si>
    <t>18017</t>
  </si>
  <si>
    <t>19017</t>
  </si>
  <si>
    <t>20017</t>
  </si>
  <si>
    <t>21017</t>
  </si>
  <si>
    <t>22017</t>
  </si>
  <si>
    <t>24017</t>
  </si>
  <si>
    <t>25017</t>
  </si>
  <si>
    <t>26017</t>
  </si>
  <si>
    <t>27017</t>
  </si>
  <si>
    <t>28017</t>
  </si>
  <si>
    <t>29017</t>
  </si>
  <si>
    <t>30017</t>
  </si>
  <si>
    <t>31017</t>
  </si>
  <si>
    <t>32017</t>
  </si>
  <si>
    <t>Matamoros</t>
  </si>
  <si>
    <t>Ocampo</t>
  </si>
  <si>
    <t>Irapuato</t>
  </si>
  <si>
    <t>Cocula</t>
  </si>
  <si>
    <t>Chapantongo</t>
  </si>
  <si>
    <t>Ayutla</t>
  </si>
  <si>
    <t>Chimalhuacán</t>
  </si>
  <si>
    <t>Contepec</t>
  </si>
  <si>
    <t>Puente de Ixtla</t>
  </si>
  <si>
    <t>Tepic</t>
  </si>
  <si>
    <t>Galeana</t>
  </si>
  <si>
    <t>La Compañía</t>
  </si>
  <si>
    <t>Atempan</t>
  </si>
  <si>
    <t>Tequisquiapan</t>
  </si>
  <si>
    <t>Guadalcázar</t>
  </si>
  <si>
    <t>Sinaloa</t>
  </si>
  <si>
    <t>Caborca</t>
  </si>
  <si>
    <t>Tenosique</t>
  </si>
  <si>
    <t>Jaumave</t>
  </si>
  <si>
    <t>Mazatecochco de José María Morelos</t>
  </si>
  <si>
    <t>Apazapan</t>
  </si>
  <si>
    <t>Chankom</t>
  </si>
  <si>
    <t>Nuevo León</t>
  </si>
  <si>
    <t>19</t>
  </si>
  <si>
    <t>05018</t>
  </si>
  <si>
    <t>07018</t>
  </si>
  <si>
    <t>08018</t>
  </si>
  <si>
    <t>10018</t>
  </si>
  <si>
    <t>11018</t>
  </si>
  <si>
    <t>12018</t>
  </si>
  <si>
    <t>13018</t>
  </si>
  <si>
    <t>14018</t>
  </si>
  <si>
    <t>15033</t>
  </si>
  <si>
    <t>16018</t>
  </si>
  <si>
    <t>17018</t>
  </si>
  <si>
    <t>18018</t>
  </si>
  <si>
    <t>19018</t>
  </si>
  <si>
    <t>20018</t>
  </si>
  <si>
    <t>21018</t>
  </si>
  <si>
    <t>22018</t>
  </si>
  <si>
    <t>24018</t>
  </si>
  <si>
    <t>25018</t>
  </si>
  <si>
    <t>26018</t>
  </si>
  <si>
    <t>28018</t>
  </si>
  <si>
    <t>29018</t>
  </si>
  <si>
    <t>30018</t>
  </si>
  <si>
    <t>31018</t>
  </si>
  <si>
    <t>32018</t>
  </si>
  <si>
    <t>Monclova</t>
  </si>
  <si>
    <t>Coapilla</t>
  </si>
  <si>
    <t>Cusihuiriachi</t>
  </si>
  <si>
    <t>El Oro</t>
  </si>
  <si>
    <t>Jaral del Progreso</t>
  </si>
  <si>
    <t>Copala</t>
  </si>
  <si>
    <t>Chapulhuacán</t>
  </si>
  <si>
    <t>La Barca</t>
  </si>
  <si>
    <t>Ecatepec de Morelos</t>
  </si>
  <si>
    <t>Copándaro</t>
  </si>
  <si>
    <t>Temixco</t>
  </si>
  <si>
    <t>Tuxpan</t>
  </si>
  <si>
    <t>Concepción Buenavista</t>
  </si>
  <si>
    <t>Atexcal</t>
  </si>
  <si>
    <t>Tolimán</t>
  </si>
  <si>
    <t>Huehuetlán</t>
  </si>
  <si>
    <t>Navolato</t>
  </si>
  <si>
    <t>Cajeme</t>
  </si>
  <si>
    <t>Contla de Juan Cuamatzi</t>
  </si>
  <si>
    <t>Chapab</t>
  </si>
  <si>
    <t>Huanusco</t>
  </si>
  <si>
    <t>Oaxaca</t>
  </si>
  <si>
    <t>20</t>
  </si>
  <si>
    <t>05019</t>
  </si>
  <si>
    <t>07019</t>
  </si>
  <si>
    <t>08019</t>
  </si>
  <si>
    <t>10019</t>
  </si>
  <si>
    <t>11019</t>
  </si>
  <si>
    <t>12019</t>
  </si>
  <si>
    <t>13019</t>
  </si>
  <si>
    <t>14019</t>
  </si>
  <si>
    <t>15034</t>
  </si>
  <si>
    <t>16019</t>
  </si>
  <si>
    <t>17019</t>
  </si>
  <si>
    <t>18019</t>
  </si>
  <si>
    <t>19019</t>
  </si>
  <si>
    <t>20019</t>
  </si>
  <si>
    <t>21019</t>
  </si>
  <si>
    <t>24019</t>
  </si>
  <si>
    <t>26019</t>
  </si>
  <si>
    <t>28019</t>
  </si>
  <si>
    <t>29019</t>
  </si>
  <si>
    <t>30019</t>
  </si>
  <si>
    <t>31019</t>
  </si>
  <si>
    <t>32019</t>
  </si>
  <si>
    <t>Comitán de Domínguez</t>
  </si>
  <si>
    <t>Otáez</t>
  </si>
  <si>
    <t>Jerécuaro</t>
  </si>
  <si>
    <t>Copalillo</t>
  </si>
  <si>
    <t>Chilcuautla</t>
  </si>
  <si>
    <t>Bolaños</t>
  </si>
  <si>
    <t>Ecatzingo</t>
  </si>
  <si>
    <t>Cotija</t>
  </si>
  <si>
    <t>Tepalcingo</t>
  </si>
  <si>
    <t>La Yesca</t>
  </si>
  <si>
    <t>San Pedro Garza García</t>
  </si>
  <si>
    <t>Concepción Pápalo</t>
  </si>
  <si>
    <t>Atlixco</t>
  </si>
  <si>
    <t>Lagunillas</t>
  </si>
  <si>
    <t>Cananea</t>
  </si>
  <si>
    <t>Llera</t>
  </si>
  <si>
    <t>Tepetitla de Lardizábal</t>
  </si>
  <si>
    <t>Astacinga</t>
  </si>
  <si>
    <t>Chemax</t>
  </si>
  <si>
    <t>Jalpa</t>
  </si>
  <si>
    <t>Puebla</t>
  </si>
  <si>
    <t>21</t>
  </si>
  <si>
    <t>05020</t>
  </si>
  <si>
    <t>07020</t>
  </si>
  <si>
    <t>08020</t>
  </si>
  <si>
    <t>10020</t>
  </si>
  <si>
    <t>11020</t>
  </si>
  <si>
    <t>12020</t>
  </si>
  <si>
    <t>13020</t>
  </si>
  <si>
    <t>14020</t>
  </si>
  <si>
    <t>15035</t>
  </si>
  <si>
    <t>16020</t>
  </si>
  <si>
    <t>17020</t>
  </si>
  <si>
    <t>18020</t>
  </si>
  <si>
    <t>19020</t>
  </si>
  <si>
    <t>20020</t>
  </si>
  <si>
    <t>21020</t>
  </si>
  <si>
    <t>24020</t>
  </si>
  <si>
    <t>26020</t>
  </si>
  <si>
    <t>28020</t>
  </si>
  <si>
    <t>29020</t>
  </si>
  <si>
    <t>30020</t>
  </si>
  <si>
    <t>31020</t>
  </si>
  <si>
    <t>32020</t>
  </si>
  <si>
    <t>Múzquiz</t>
  </si>
  <si>
    <t>La Concordia</t>
  </si>
  <si>
    <t>Chínipas</t>
  </si>
  <si>
    <t>Pánuco de Coronado</t>
  </si>
  <si>
    <t>León</t>
  </si>
  <si>
    <t>Copanatoyac</t>
  </si>
  <si>
    <t>Eloxochitlán</t>
  </si>
  <si>
    <t>Cabo Corrientes</t>
  </si>
  <si>
    <t>Huehuetoca</t>
  </si>
  <si>
    <t>Cuitzeo</t>
  </si>
  <si>
    <t>Tepoztlán</t>
  </si>
  <si>
    <t>Bahía de Banderas</t>
  </si>
  <si>
    <t>General Bravo</t>
  </si>
  <si>
    <t>Constancia del Rosario</t>
  </si>
  <si>
    <t>Atoyatempan</t>
  </si>
  <si>
    <t>Matehuala</t>
  </si>
  <si>
    <t>Carbó</t>
  </si>
  <si>
    <t>Mainero</t>
  </si>
  <si>
    <t>Sanctórum de Lázaro Cárdenas</t>
  </si>
  <si>
    <t>Atlahuilco</t>
  </si>
  <si>
    <t>Chicxulub Pueblo</t>
  </si>
  <si>
    <t>Jerez</t>
  </si>
  <si>
    <t>22</t>
  </si>
  <si>
    <t>05021</t>
  </si>
  <si>
    <t>07021</t>
  </si>
  <si>
    <t>08021</t>
  </si>
  <si>
    <t>10021</t>
  </si>
  <si>
    <t>11021</t>
  </si>
  <si>
    <t>12021</t>
  </si>
  <si>
    <t>13021</t>
  </si>
  <si>
    <t>14021</t>
  </si>
  <si>
    <t>15036</t>
  </si>
  <si>
    <t>16021</t>
  </si>
  <si>
    <t>17021</t>
  </si>
  <si>
    <t>19021</t>
  </si>
  <si>
    <t>20021</t>
  </si>
  <si>
    <t>21021</t>
  </si>
  <si>
    <t>24021</t>
  </si>
  <si>
    <t>26021</t>
  </si>
  <si>
    <t>28021</t>
  </si>
  <si>
    <t>29021</t>
  </si>
  <si>
    <t>30021</t>
  </si>
  <si>
    <t>31021</t>
  </si>
  <si>
    <t>32021</t>
  </si>
  <si>
    <t>Nadadores</t>
  </si>
  <si>
    <t>Copainalá</t>
  </si>
  <si>
    <t>Delicias</t>
  </si>
  <si>
    <t>Peñón Blanco</t>
  </si>
  <si>
    <t>Moroleón</t>
  </si>
  <si>
    <t>Coyuca de Benítez</t>
  </si>
  <si>
    <t>Casimiro Castillo</t>
  </si>
  <si>
    <t>Hueypoxtla</t>
  </si>
  <si>
    <t>Charapan</t>
  </si>
  <si>
    <t>Tetecala</t>
  </si>
  <si>
    <t>General Escobedo</t>
  </si>
  <si>
    <t>Cosolapa</t>
  </si>
  <si>
    <t>Atzala</t>
  </si>
  <si>
    <t>Mexquitic de Carmona</t>
  </si>
  <si>
    <t>La Colorada</t>
  </si>
  <si>
    <t>El Mante</t>
  </si>
  <si>
    <t>Nanacamilpa de Mariano Arista</t>
  </si>
  <si>
    <t>Chichimilá</t>
  </si>
  <si>
    <t>Jiménez del Teul</t>
  </si>
  <si>
    <t>Quintana Roo</t>
  </si>
  <si>
    <t>23</t>
  </si>
  <si>
    <t>05022</t>
  </si>
  <si>
    <t>07022</t>
  </si>
  <si>
    <t>08022</t>
  </si>
  <si>
    <t>10022</t>
  </si>
  <si>
    <t>11022</t>
  </si>
  <si>
    <t>12022</t>
  </si>
  <si>
    <t>13022</t>
  </si>
  <si>
    <t>14022</t>
  </si>
  <si>
    <t>15037</t>
  </si>
  <si>
    <t>16022</t>
  </si>
  <si>
    <t>17022</t>
  </si>
  <si>
    <t>19022</t>
  </si>
  <si>
    <t>20022</t>
  </si>
  <si>
    <t>21022</t>
  </si>
  <si>
    <t>24022</t>
  </si>
  <si>
    <t>26022</t>
  </si>
  <si>
    <t>28022</t>
  </si>
  <si>
    <t>29022</t>
  </si>
  <si>
    <t>30022</t>
  </si>
  <si>
    <t>31022</t>
  </si>
  <si>
    <t>32022</t>
  </si>
  <si>
    <t>Nava</t>
  </si>
  <si>
    <t>Chalchihuitán</t>
  </si>
  <si>
    <t>Dr. Belisario Domínguez</t>
  </si>
  <si>
    <t>Poanas</t>
  </si>
  <si>
    <t>Coyuca de Catalán</t>
  </si>
  <si>
    <t>Epazoyucan</t>
  </si>
  <si>
    <t>Cihuatlán</t>
  </si>
  <si>
    <t>Huixquilucan</t>
  </si>
  <si>
    <t>Charo</t>
  </si>
  <si>
    <t>Tetela del Volcán</t>
  </si>
  <si>
    <t>General Terán</t>
  </si>
  <si>
    <t>Cosoltepec</t>
  </si>
  <si>
    <t>Atzitzihuacán</t>
  </si>
  <si>
    <t>Moctezuma</t>
  </si>
  <si>
    <t>Cucurpe</t>
  </si>
  <si>
    <t>Acuamanala de Miguel Hidalgo</t>
  </si>
  <si>
    <t>Atzacan</t>
  </si>
  <si>
    <t>Chikindzonot</t>
  </si>
  <si>
    <t>Juan Aldama</t>
  </si>
  <si>
    <t>San Luis Potosí</t>
  </si>
  <si>
    <t>24</t>
  </si>
  <si>
    <t>05023</t>
  </si>
  <si>
    <t>07023</t>
  </si>
  <si>
    <t>08023</t>
  </si>
  <si>
    <t>10023</t>
  </si>
  <si>
    <t>11023</t>
  </si>
  <si>
    <t>12023</t>
  </si>
  <si>
    <t>13023</t>
  </si>
  <si>
    <t>14023</t>
  </si>
  <si>
    <t>15039</t>
  </si>
  <si>
    <t>16023</t>
  </si>
  <si>
    <t>17023</t>
  </si>
  <si>
    <t>19023</t>
  </si>
  <si>
    <t>20023</t>
  </si>
  <si>
    <t>21023</t>
  </si>
  <si>
    <t>24023</t>
  </si>
  <si>
    <t>26023</t>
  </si>
  <si>
    <t>28023</t>
  </si>
  <si>
    <t>29023</t>
  </si>
  <si>
    <t>30023</t>
  </si>
  <si>
    <t>31023</t>
  </si>
  <si>
    <t>32023</t>
  </si>
  <si>
    <t>Chamula</t>
  </si>
  <si>
    <t>Pueblo Nuevo</t>
  </si>
  <si>
    <t>Pénjamo</t>
  </si>
  <si>
    <t>Cuajinicuilapa</t>
  </si>
  <si>
    <t>Zapotlán el Grande</t>
  </si>
  <si>
    <t>Ixtapaluca</t>
  </si>
  <si>
    <t>Chavinda</t>
  </si>
  <si>
    <t>Tlalnepantla</t>
  </si>
  <si>
    <t>General Treviño</t>
  </si>
  <si>
    <t>Cuilápam de Guerrero</t>
  </si>
  <si>
    <t>Atzitzintla</t>
  </si>
  <si>
    <t>Rayón</t>
  </si>
  <si>
    <t>Cumpas</t>
  </si>
  <si>
    <t>Méndez</t>
  </si>
  <si>
    <t>Natívitas</t>
  </si>
  <si>
    <t>Atzalan</t>
  </si>
  <si>
    <t>Chocholá</t>
  </si>
  <si>
    <t>Juchipila</t>
  </si>
  <si>
    <t>25</t>
  </si>
  <si>
    <t>05024</t>
  </si>
  <si>
    <t>07024</t>
  </si>
  <si>
    <t>08024</t>
  </si>
  <si>
    <t>10024</t>
  </si>
  <si>
    <t>11024</t>
  </si>
  <si>
    <t>12024</t>
  </si>
  <si>
    <t>13024</t>
  </si>
  <si>
    <t>14024</t>
  </si>
  <si>
    <t>15044</t>
  </si>
  <si>
    <t>16024</t>
  </si>
  <si>
    <t>17024</t>
  </si>
  <si>
    <t>19024</t>
  </si>
  <si>
    <t>20024</t>
  </si>
  <si>
    <t>21024</t>
  </si>
  <si>
    <t>24024</t>
  </si>
  <si>
    <t>26024</t>
  </si>
  <si>
    <t>28024</t>
  </si>
  <si>
    <t>29024</t>
  </si>
  <si>
    <t>30024</t>
  </si>
  <si>
    <t>31024</t>
  </si>
  <si>
    <t>32024</t>
  </si>
  <si>
    <t>Parras</t>
  </si>
  <si>
    <t>Chanal</t>
  </si>
  <si>
    <t>Santa Isabel</t>
  </si>
  <si>
    <t>Rodeo</t>
  </si>
  <si>
    <t>Cualác</t>
  </si>
  <si>
    <t>Huasca de Ocampo</t>
  </si>
  <si>
    <t>Jaltenco</t>
  </si>
  <si>
    <t>Cherán</t>
  </si>
  <si>
    <t>Tlaltizapán de Zapata</t>
  </si>
  <si>
    <t>General Zaragoza</t>
  </si>
  <si>
    <t>Cuyamecalco Villa de Zaragoza</t>
  </si>
  <si>
    <t>Axutla</t>
  </si>
  <si>
    <t>Rioverde</t>
  </si>
  <si>
    <t>Divisaderos</t>
  </si>
  <si>
    <t>Mier</t>
  </si>
  <si>
    <t>Panotla</t>
  </si>
  <si>
    <t>Tlaltetela</t>
  </si>
  <si>
    <t>Chumayel</t>
  </si>
  <si>
    <t>Sonora</t>
  </si>
  <si>
    <t>26</t>
  </si>
  <si>
    <t>05025</t>
  </si>
  <si>
    <t>07025</t>
  </si>
  <si>
    <t>08025</t>
  </si>
  <si>
    <t>10025</t>
  </si>
  <si>
    <t>11025</t>
  </si>
  <si>
    <t>12025</t>
  </si>
  <si>
    <t>13025</t>
  </si>
  <si>
    <t>14025</t>
  </si>
  <si>
    <t>15050</t>
  </si>
  <si>
    <t>16025</t>
  </si>
  <si>
    <t>17025</t>
  </si>
  <si>
    <t>19025</t>
  </si>
  <si>
    <t>20025</t>
  </si>
  <si>
    <t>21025</t>
  </si>
  <si>
    <t>24025</t>
  </si>
  <si>
    <t>26025</t>
  </si>
  <si>
    <t>28025</t>
  </si>
  <si>
    <t>29025</t>
  </si>
  <si>
    <t>30025</t>
  </si>
  <si>
    <t>31025</t>
  </si>
  <si>
    <t>32025</t>
  </si>
  <si>
    <t>Piedras Negras</t>
  </si>
  <si>
    <t>Chapultenango</t>
  </si>
  <si>
    <t>San Bernardo</t>
  </si>
  <si>
    <t>Purísima del Rincón</t>
  </si>
  <si>
    <t>Cuautepec</t>
  </si>
  <si>
    <t>Huautla</t>
  </si>
  <si>
    <t>Colotlán</t>
  </si>
  <si>
    <t>Juchitepec</t>
  </si>
  <si>
    <t>Chilchota</t>
  </si>
  <si>
    <t>Tlaquiltenango</t>
  </si>
  <si>
    <t>General Zuazua</t>
  </si>
  <si>
    <t>Chahuites</t>
  </si>
  <si>
    <t>Ayotoxco de Guerrero</t>
  </si>
  <si>
    <t>Salinas</t>
  </si>
  <si>
    <t>Empalme</t>
  </si>
  <si>
    <t>Miguel Alemán</t>
  </si>
  <si>
    <t>San Pablo del Monte</t>
  </si>
  <si>
    <t>Ayahualulco</t>
  </si>
  <si>
    <t>Luis Moya</t>
  </si>
  <si>
    <t>Tabasco</t>
  </si>
  <si>
    <t>27</t>
  </si>
  <si>
    <t>05026</t>
  </si>
  <si>
    <t>07026</t>
  </si>
  <si>
    <t>08026</t>
  </si>
  <si>
    <t>10026</t>
  </si>
  <si>
    <t>11026</t>
  </si>
  <si>
    <t>12026</t>
  </si>
  <si>
    <t>13026</t>
  </si>
  <si>
    <t>14026</t>
  </si>
  <si>
    <t>15053</t>
  </si>
  <si>
    <t>16026</t>
  </si>
  <si>
    <t>17026</t>
  </si>
  <si>
    <t>19026</t>
  </si>
  <si>
    <t>20026</t>
  </si>
  <si>
    <t>21026</t>
  </si>
  <si>
    <t>24026</t>
  </si>
  <si>
    <t>26026</t>
  </si>
  <si>
    <t>28026</t>
  </si>
  <si>
    <t>29026</t>
  </si>
  <si>
    <t>30026</t>
  </si>
  <si>
    <t>31026</t>
  </si>
  <si>
    <t>32026</t>
  </si>
  <si>
    <t>Progreso</t>
  </si>
  <si>
    <t>Chenalhó</t>
  </si>
  <si>
    <t>Gran Morelos</t>
  </si>
  <si>
    <t>San Dimas</t>
  </si>
  <si>
    <t>Romita</t>
  </si>
  <si>
    <t>Cuetzala del Progreso</t>
  </si>
  <si>
    <t>Huazalingo</t>
  </si>
  <si>
    <t>Concepción de Buenos Aires</t>
  </si>
  <si>
    <t>Chinicuila</t>
  </si>
  <si>
    <t>Tlayacapan</t>
  </si>
  <si>
    <t>Chalcatongo de Hidalgo</t>
  </si>
  <si>
    <t>Calpan</t>
  </si>
  <si>
    <t>San Antonio</t>
  </si>
  <si>
    <t>Etchojoa</t>
  </si>
  <si>
    <t>Miquihuana</t>
  </si>
  <si>
    <t>Santa Cruz Tlaxcala</t>
  </si>
  <si>
    <t>Banderilla</t>
  </si>
  <si>
    <t>Dzemul</t>
  </si>
  <si>
    <t>Mazapil</t>
  </si>
  <si>
    <t>Tamaulipas</t>
  </si>
  <si>
    <t>28</t>
  </si>
  <si>
    <t>05027</t>
  </si>
  <si>
    <t>07027</t>
  </si>
  <si>
    <t>08027</t>
  </si>
  <si>
    <t>10027</t>
  </si>
  <si>
    <t>11027</t>
  </si>
  <si>
    <t>12027</t>
  </si>
  <si>
    <t>13027</t>
  </si>
  <si>
    <t>14027</t>
  </si>
  <si>
    <t>15057</t>
  </si>
  <si>
    <t>16027</t>
  </si>
  <si>
    <t>17027</t>
  </si>
  <si>
    <t>19027</t>
  </si>
  <si>
    <t>20027</t>
  </si>
  <si>
    <t>21027</t>
  </si>
  <si>
    <t>24027</t>
  </si>
  <si>
    <t>26027</t>
  </si>
  <si>
    <t>28027</t>
  </si>
  <si>
    <t>29027</t>
  </si>
  <si>
    <t>30027</t>
  </si>
  <si>
    <t>31027</t>
  </si>
  <si>
    <t>32027</t>
  </si>
  <si>
    <t>Ramos Arizpe</t>
  </si>
  <si>
    <t>Chiapa de Corzo</t>
  </si>
  <si>
    <t>Guachochi</t>
  </si>
  <si>
    <t>San Juan de Guadalupe</t>
  </si>
  <si>
    <t>Salamanca</t>
  </si>
  <si>
    <t>Cutzamala de Pinzón</t>
  </si>
  <si>
    <t>Huehuetla</t>
  </si>
  <si>
    <t>Cuautitlán de García Barragán</t>
  </si>
  <si>
    <t>Chucándiro</t>
  </si>
  <si>
    <t>Totolapan</t>
  </si>
  <si>
    <t>Los Herreras</t>
  </si>
  <si>
    <t>Chiquihuitlán de Benito Juárez</t>
  </si>
  <si>
    <t>Caltepec</t>
  </si>
  <si>
    <t>San Ciro de Acosta</t>
  </si>
  <si>
    <t>Fronteras</t>
  </si>
  <si>
    <t>Nuevo Laredo</t>
  </si>
  <si>
    <t>Tenancingo</t>
  </si>
  <si>
    <t>Dzidzantún</t>
  </si>
  <si>
    <t>Melchor Ocampo</t>
  </si>
  <si>
    <t>Tlaxcala</t>
  </si>
  <si>
    <t>29</t>
  </si>
  <si>
    <t>05028</t>
  </si>
  <si>
    <t>07028</t>
  </si>
  <si>
    <t>08028</t>
  </si>
  <si>
    <t>10028</t>
  </si>
  <si>
    <t>11028</t>
  </si>
  <si>
    <t>12028</t>
  </si>
  <si>
    <t>13028</t>
  </si>
  <si>
    <t>14028</t>
  </si>
  <si>
    <t>15058</t>
  </si>
  <si>
    <t>16028</t>
  </si>
  <si>
    <t>17028</t>
  </si>
  <si>
    <t>19028</t>
  </si>
  <si>
    <t>20028</t>
  </si>
  <si>
    <t>21028</t>
  </si>
  <si>
    <t>24028</t>
  </si>
  <si>
    <t>26028</t>
  </si>
  <si>
    <t>28028</t>
  </si>
  <si>
    <t>29028</t>
  </si>
  <si>
    <t>30028</t>
  </si>
  <si>
    <t>31028</t>
  </si>
  <si>
    <t>32028</t>
  </si>
  <si>
    <t>Sabinas</t>
  </si>
  <si>
    <t>Chiapilla</t>
  </si>
  <si>
    <t>Salvatierra</t>
  </si>
  <si>
    <t>Chilapa de Álvarez</t>
  </si>
  <si>
    <t>Huejutla de Reyes</t>
  </si>
  <si>
    <t>Nezahualcóyotl</t>
  </si>
  <si>
    <t>Churintzio</t>
  </si>
  <si>
    <t>Xochitepec</t>
  </si>
  <si>
    <t>Higueras</t>
  </si>
  <si>
    <t>Heroica Ciudad de Ejutla de Crespo</t>
  </si>
  <si>
    <t>Camocuautla</t>
  </si>
  <si>
    <t>Granados</t>
  </si>
  <si>
    <t>Nuevo Morelos</t>
  </si>
  <si>
    <t>Teolocholco</t>
  </si>
  <si>
    <t>Boca del Río</t>
  </si>
  <si>
    <t>Dzilam de Bravo</t>
  </si>
  <si>
    <t>Mezquital del Oro</t>
  </si>
  <si>
    <t>Veracruz de Ignacio de la Llave</t>
  </si>
  <si>
    <t>30</t>
  </si>
  <si>
    <t>05029</t>
  </si>
  <si>
    <t>07029</t>
  </si>
  <si>
    <t>08029</t>
  </si>
  <si>
    <t>10029</t>
  </si>
  <si>
    <t>11029</t>
  </si>
  <si>
    <t>12029</t>
  </si>
  <si>
    <t>13029</t>
  </si>
  <si>
    <t>14029</t>
  </si>
  <si>
    <t>15059</t>
  </si>
  <si>
    <t>16029</t>
  </si>
  <si>
    <t>17029</t>
  </si>
  <si>
    <t>19029</t>
  </si>
  <si>
    <t>20029</t>
  </si>
  <si>
    <t>21029</t>
  </si>
  <si>
    <t>24029</t>
  </si>
  <si>
    <t>26029</t>
  </si>
  <si>
    <t>28029</t>
  </si>
  <si>
    <t>29029</t>
  </si>
  <si>
    <t>30029</t>
  </si>
  <si>
    <t>31029</t>
  </si>
  <si>
    <t>32029</t>
  </si>
  <si>
    <t>Sacramento</t>
  </si>
  <si>
    <t>Chicoasén</t>
  </si>
  <si>
    <t>Guadalupe y Calvo</t>
  </si>
  <si>
    <t>San Luis del Cordero</t>
  </si>
  <si>
    <t>San Diego de la Unión</t>
  </si>
  <si>
    <t>Chilpancingo de los Bravo</t>
  </si>
  <si>
    <t>Huichapan</t>
  </si>
  <si>
    <t>Cuquío</t>
  </si>
  <si>
    <t>Nextlalpan</t>
  </si>
  <si>
    <t>Churumuco</t>
  </si>
  <si>
    <t>Yautepec</t>
  </si>
  <si>
    <t>Hualahuises</t>
  </si>
  <si>
    <t>Eloxochitlán de Flores Magón</t>
  </si>
  <si>
    <t>Caxhuacan</t>
  </si>
  <si>
    <t>San Martín Chalchicuautla</t>
  </si>
  <si>
    <t>Guaymas</t>
  </si>
  <si>
    <t>Tepeyanco</t>
  </si>
  <si>
    <t>Calcahualco</t>
  </si>
  <si>
    <t>Dzilam González</t>
  </si>
  <si>
    <t>Miguel Auza</t>
  </si>
  <si>
    <t>Yucatán</t>
  </si>
  <si>
    <t>31</t>
  </si>
  <si>
    <t>05030</t>
  </si>
  <si>
    <t>07030</t>
  </si>
  <si>
    <t>08030</t>
  </si>
  <si>
    <t>10030</t>
  </si>
  <si>
    <t>11030</t>
  </si>
  <si>
    <t>12030</t>
  </si>
  <si>
    <t>13030</t>
  </si>
  <si>
    <t>14030</t>
  </si>
  <si>
    <t>15061</t>
  </si>
  <si>
    <t>16030</t>
  </si>
  <si>
    <t>17030</t>
  </si>
  <si>
    <t>19030</t>
  </si>
  <si>
    <t>20030</t>
  </si>
  <si>
    <t>21030</t>
  </si>
  <si>
    <t>24030</t>
  </si>
  <si>
    <t>26030</t>
  </si>
  <si>
    <t>28030</t>
  </si>
  <si>
    <t>29030</t>
  </si>
  <si>
    <t>30030</t>
  </si>
  <si>
    <t>31030</t>
  </si>
  <si>
    <t>32030</t>
  </si>
  <si>
    <t>Saltillo</t>
  </si>
  <si>
    <t>Chicomuselo</t>
  </si>
  <si>
    <t>Guazapares</t>
  </si>
  <si>
    <t>San Pedro del Gallo</t>
  </si>
  <si>
    <t>Florencio Villarreal</t>
  </si>
  <si>
    <t>Ixmiquilpan</t>
  </si>
  <si>
    <t>Chapala</t>
  </si>
  <si>
    <t>Nopaltepec</t>
  </si>
  <si>
    <t>Ecuandureo</t>
  </si>
  <si>
    <t>Yecapixtla</t>
  </si>
  <si>
    <t>Iturbide</t>
  </si>
  <si>
    <t>El Espinal</t>
  </si>
  <si>
    <t>Coatepec</t>
  </si>
  <si>
    <t>San Nicolás Tolentino</t>
  </si>
  <si>
    <t>Hermosillo</t>
  </si>
  <si>
    <t>Padilla</t>
  </si>
  <si>
    <t>Terrenate</t>
  </si>
  <si>
    <t>Camerino Z. Mendoza</t>
  </si>
  <si>
    <t>Dzitás</t>
  </si>
  <si>
    <t>Momax</t>
  </si>
  <si>
    <t>Zacatecas</t>
  </si>
  <si>
    <t>32</t>
  </si>
  <si>
    <t>05031</t>
  </si>
  <si>
    <t>07031</t>
  </si>
  <si>
    <t>08031</t>
  </si>
  <si>
    <t>10031</t>
  </si>
  <si>
    <t>11031</t>
  </si>
  <si>
    <t>12031</t>
  </si>
  <si>
    <t>13031</t>
  </si>
  <si>
    <t>14031</t>
  </si>
  <si>
    <t>15065</t>
  </si>
  <si>
    <t>16031</t>
  </si>
  <si>
    <t>17031</t>
  </si>
  <si>
    <t>19031</t>
  </si>
  <si>
    <t>20031</t>
  </si>
  <si>
    <t>21031</t>
  </si>
  <si>
    <t>24031</t>
  </si>
  <si>
    <t>26031</t>
  </si>
  <si>
    <t>28031</t>
  </si>
  <si>
    <t>29031</t>
  </si>
  <si>
    <t>30031</t>
  </si>
  <si>
    <t>31031</t>
  </si>
  <si>
    <t>32031</t>
  </si>
  <si>
    <t>San Buenaventura</t>
  </si>
  <si>
    <t>Chilón</t>
  </si>
  <si>
    <t>Santa Clara</t>
  </si>
  <si>
    <t>San Francisco del Rincón</t>
  </si>
  <si>
    <t>General Canuto A. Neri</t>
  </si>
  <si>
    <t>Jacala de Ledezma</t>
  </si>
  <si>
    <t>Chimaltitán</t>
  </si>
  <si>
    <t>Otumba</t>
  </si>
  <si>
    <t>Epitacio Huerta</t>
  </si>
  <si>
    <t>Zacatepec</t>
  </si>
  <si>
    <t>Tamazulápam del Espíritu Santo</t>
  </si>
  <si>
    <t>Coatzingo</t>
  </si>
  <si>
    <t>Santa Catarina</t>
  </si>
  <si>
    <t>Huachinera</t>
  </si>
  <si>
    <t>Palmillas</t>
  </si>
  <si>
    <t>Tetla de la Solidaridad</t>
  </si>
  <si>
    <t>Carrillo Puerto</t>
  </si>
  <si>
    <t>Dzoncauich</t>
  </si>
  <si>
    <t>Monte Escobedo</t>
  </si>
  <si>
    <t>05032</t>
  </si>
  <si>
    <t>07032</t>
  </si>
  <si>
    <t>08032</t>
  </si>
  <si>
    <t>10032</t>
  </si>
  <si>
    <t>11032</t>
  </si>
  <si>
    <t>12032</t>
  </si>
  <si>
    <t>13032</t>
  </si>
  <si>
    <t>14032</t>
  </si>
  <si>
    <t>15068</t>
  </si>
  <si>
    <t>16032</t>
  </si>
  <si>
    <t>17032</t>
  </si>
  <si>
    <t>19032</t>
  </si>
  <si>
    <t>20032</t>
  </si>
  <si>
    <t>21032</t>
  </si>
  <si>
    <t>24032</t>
  </si>
  <si>
    <t>26032</t>
  </si>
  <si>
    <t>28032</t>
  </si>
  <si>
    <t>29032</t>
  </si>
  <si>
    <t>30032</t>
  </si>
  <si>
    <t>31032</t>
  </si>
  <si>
    <t>32032</t>
  </si>
  <si>
    <t>San Juan de Sabinas</t>
  </si>
  <si>
    <t>Escuintla</t>
  </si>
  <si>
    <t>Hidalgo del Parral</t>
  </si>
  <si>
    <t>Santiago Papasquiaro</t>
  </si>
  <si>
    <t>San José Iturbide</t>
  </si>
  <si>
    <t>General Heliodoro Castillo</t>
  </si>
  <si>
    <t>Jaltocán</t>
  </si>
  <si>
    <t>Chiquilistlán</t>
  </si>
  <si>
    <t>Ozumba</t>
  </si>
  <si>
    <t>Erongarícuaro</t>
  </si>
  <si>
    <t>Zacualpan</t>
  </si>
  <si>
    <t>Lampazos de Naranjo</t>
  </si>
  <si>
    <t>Fresnillo de Trujano</t>
  </si>
  <si>
    <t>Cohetzala</t>
  </si>
  <si>
    <t>Santa María del Río</t>
  </si>
  <si>
    <t>Huásabas</t>
  </si>
  <si>
    <t>Reynosa</t>
  </si>
  <si>
    <t>Tetlatlahuca</t>
  </si>
  <si>
    <t>Catemaco</t>
  </si>
  <si>
    <t>Espita</t>
  </si>
  <si>
    <t>05033</t>
  </si>
  <si>
    <t>07033</t>
  </si>
  <si>
    <t>08033</t>
  </si>
  <si>
    <t>10033</t>
  </si>
  <si>
    <t>11033</t>
  </si>
  <si>
    <t>12033</t>
  </si>
  <si>
    <t>13033</t>
  </si>
  <si>
    <t>14033</t>
  </si>
  <si>
    <t>15069</t>
  </si>
  <si>
    <t>16033</t>
  </si>
  <si>
    <t>17033</t>
  </si>
  <si>
    <t>19033</t>
  </si>
  <si>
    <t>20033</t>
  </si>
  <si>
    <t>21033</t>
  </si>
  <si>
    <t>24033</t>
  </si>
  <si>
    <t>26033</t>
  </si>
  <si>
    <t>28033</t>
  </si>
  <si>
    <t>29033</t>
  </si>
  <si>
    <t>30033</t>
  </si>
  <si>
    <t>31033</t>
  </si>
  <si>
    <t>32033</t>
  </si>
  <si>
    <t>San Pedro</t>
  </si>
  <si>
    <t>Francisco León</t>
  </si>
  <si>
    <t>Huejotitán</t>
  </si>
  <si>
    <t>Súchil</t>
  </si>
  <si>
    <t>San Luis de la Paz</t>
  </si>
  <si>
    <t>Huamuxtitlán</t>
  </si>
  <si>
    <t>Juárez Hidalgo</t>
  </si>
  <si>
    <t>Degollado</t>
  </si>
  <si>
    <t>Papalotla</t>
  </si>
  <si>
    <t>Gabriel Zamora</t>
  </si>
  <si>
    <t>Temoac</t>
  </si>
  <si>
    <t>Linares</t>
  </si>
  <si>
    <t>Guadalupe Etla</t>
  </si>
  <si>
    <t>Cohuecan</t>
  </si>
  <si>
    <t>Santo Domingo</t>
  </si>
  <si>
    <t>Huatabampo</t>
  </si>
  <si>
    <t>Río Bravo</t>
  </si>
  <si>
    <t>Cazones de Herrera</t>
  </si>
  <si>
    <t>Halachó</t>
  </si>
  <si>
    <t>Moyahua de Estrada</t>
  </si>
  <si>
    <t>05034</t>
  </si>
  <si>
    <t>07034</t>
  </si>
  <si>
    <t>08034</t>
  </si>
  <si>
    <t>10034</t>
  </si>
  <si>
    <t>11034</t>
  </si>
  <si>
    <t>12034</t>
  </si>
  <si>
    <t>13034</t>
  </si>
  <si>
    <t>14034</t>
  </si>
  <si>
    <t>15070</t>
  </si>
  <si>
    <t>16034</t>
  </si>
  <si>
    <t>19034</t>
  </si>
  <si>
    <t>20034</t>
  </si>
  <si>
    <t>21034</t>
  </si>
  <si>
    <t>24034</t>
  </si>
  <si>
    <t>26034</t>
  </si>
  <si>
    <t>28034</t>
  </si>
  <si>
    <t>29034</t>
  </si>
  <si>
    <t>30034</t>
  </si>
  <si>
    <t>31034</t>
  </si>
  <si>
    <t>32034</t>
  </si>
  <si>
    <t>Sierra Mojada</t>
  </si>
  <si>
    <t>Frontera Comalapa</t>
  </si>
  <si>
    <t>Ignacio Zaragoza</t>
  </si>
  <si>
    <t>Tamazula</t>
  </si>
  <si>
    <t>Huitzuco de los Figueroa</t>
  </si>
  <si>
    <t>Lolotla</t>
  </si>
  <si>
    <t>Ejutla</t>
  </si>
  <si>
    <t>Coatetelco</t>
  </si>
  <si>
    <t>Marín</t>
  </si>
  <si>
    <t>Guadalupe de Ramírez</t>
  </si>
  <si>
    <t>Coronango</t>
  </si>
  <si>
    <t>San Vicente Tancuayalab</t>
  </si>
  <si>
    <t>Huépac</t>
  </si>
  <si>
    <t>San Carlos</t>
  </si>
  <si>
    <t>Tlaxco</t>
  </si>
  <si>
    <t>Cerro Azul</t>
  </si>
  <si>
    <t>Hocabá</t>
  </si>
  <si>
    <t>Nochistlán de Mejía</t>
  </si>
  <si>
    <t>05035</t>
  </si>
  <si>
    <t>07035</t>
  </si>
  <si>
    <t>08035</t>
  </si>
  <si>
    <t>10035</t>
  </si>
  <si>
    <t>11035</t>
  </si>
  <si>
    <t>12035</t>
  </si>
  <si>
    <t>13035</t>
  </si>
  <si>
    <t>14035</t>
  </si>
  <si>
    <t>15075</t>
  </si>
  <si>
    <t>16035</t>
  </si>
  <si>
    <t>19035</t>
  </si>
  <si>
    <t>20035</t>
  </si>
  <si>
    <t>21035</t>
  </si>
  <si>
    <t>24035</t>
  </si>
  <si>
    <t>26035</t>
  </si>
  <si>
    <t>28035</t>
  </si>
  <si>
    <t>29035</t>
  </si>
  <si>
    <t>30035</t>
  </si>
  <si>
    <t>31035</t>
  </si>
  <si>
    <t>32035</t>
  </si>
  <si>
    <t>Torreón</t>
  </si>
  <si>
    <t>Frontera Hidalgo</t>
  </si>
  <si>
    <t>Janos</t>
  </si>
  <si>
    <t>Tepehuanes</t>
  </si>
  <si>
    <t>Santa Cruz de Juventino Rosas</t>
  </si>
  <si>
    <t>Iguala de la Independencia</t>
  </si>
  <si>
    <t>Metepec</t>
  </si>
  <si>
    <t>Encarnación de Díaz</t>
  </si>
  <si>
    <t>La Huacana</t>
  </si>
  <si>
    <t>Xoxocotla</t>
  </si>
  <si>
    <t>Guelatao de Juárez</t>
  </si>
  <si>
    <t>Soledad de Graciano Sánchez</t>
  </si>
  <si>
    <t>Imuris</t>
  </si>
  <si>
    <t>San Fernando</t>
  </si>
  <si>
    <t>Tocatlán</t>
  </si>
  <si>
    <t>Citlaltépetl</t>
  </si>
  <si>
    <t>Hoctún</t>
  </si>
  <si>
    <t>Noria de Ángeles</t>
  </si>
  <si>
    <t>05036</t>
  </si>
  <si>
    <t>07036</t>
  </si>
  <si>
    <t>08036</t>
  </si>
  <si>
    <t>10036</t>
  </si>
  <si>
    <t>11036</t>
  </si>
  <si>
    <t>12036</t>
  </si>
  <si>
    <t>13036</t>
  </si>
  <si>
    <t>14036</t>
  </si>
  <si>
    <t>15081</t>
  </si>
  <si>
    <t>16036</t>
  </si>
  <si>
    <t>19036</t>
  </si>
  <si>
    <t>20036</t>
  </si>
  <si>
    <t>21036</t>
  </si>
  <si>
    <t>24036</t>
  </si>
  <si>
    <t>26036</t>
  </si>
  <si>
    <t>28036</t>
  </si>
  <si>
    <t>29036</t>
  </si>
  <si>
    <t>30036</t>
  </si>
  <si>
    <t>31036</t>
  </si>
  <si>
    <t>32036</t>
  </si>
  <si>
    <t>Viesca</t>
  </si>
  <si>
    <t>La Grandeza</t>
  </si>
  <si>
    <t>Tlahualilo</t>
  </si>
  <si>
    <t>Santiago Maravatío</t>
  </si>
  <si>
    <t>Igualapa</t>
  </si>
  <si>
    <t>San Agustín Metzquititlán</t>
  </si>
  <si>
    <t>Etzatlán</t>
  </si>
  <si>
    <t>Tecámac</t>
  </si>
  <si>
    <t>Huandacareo</t>
  </si>
  <si>
    <t>Mier y Noriega</t>
  </si>
  <si>
    <t>Guevea de Humboldt</t>
  </si>
  <si>
    <t>Coyomeapan</t>
  </si>
  <si>
    <t>Tamasopo</t>
  </si>
  <si>
    <t>Magdalena</t>
  </si>
  <si>
    <t>San Nicolás</t>
  </si>
  <si>
    <t>Totolac</t>
  </si>
  <si>
    <t>Coacoatzintla</t>
  </si>
  <si>
    <t>Homún</t>
  </si>
  <si>
    <t>Ojocaliente</t>
  </si>
  <si>
    <t>05037</t>
  </si>
  <si>
    <t>07037</t>
  </si>
  <si>
    <t>08037</t>
  </si>
  <si>
    <t>10037</t>
  </si>
  <si>
    <t>11037</t>
  </si>
  <si>
    <t>12037</t>
  </si>
  <si>
    <t>13037</t>
  </si>
  <si>
    <t>14037</t>
  </si>
  <si>
    <t>15083</t>
  </si>
  <si>
    <t>16037</t>
  </si>
  <si>
    <t>19037</t>
  </si>
  <si>
    <t>20037</t>
  </si>
  <si>
    <t>21037</t>
  </si>
  <si>
    <t>24037</t>
  </si>
  <si>
    <t>26037</t>
  </si>
  <si>
    <t>28037</t>
  </si>
  <si>
    <t>29037</t>
  </si>
  <si>
    <t>30037</t>
  </si>
  <si>
    <t>31037</t>
  </si>
  <si>
    <t>32037</t>
  </si>
  <si>
    <t>Villa Unión</t>
  </si>
  <si>
    <t>Huehuetán</t>
  </si>
  <si>
    <t>Topia</t>
  </si>
  <si>
    <t>Ixcateopan de Cuauhtémoc</t>
  </si>
  <si>
    <t>Metztitlán</t>
  </si>
  <si>
    <t>El Grullo</t>
  </si>
  <si>
    <t>Temamatla</t>
  </si>
  <si>
    <t>Huaniqueo</t>
  </si>
  <si>
    <t>Mina</t>
  </si>
  <si>
    <t>Mesones Hidalgo</t>
  </si>
  <si>
    <t>Tamazunchale</t>
  </si>
  <si>
    <t>Mazatán</t>
  </si>
  <si>
    <t>Soto la Marina</t>
  </si>
  <si>
    <t>Ziltlaltépec de Trinidad Sánchez Santos</t>
  </si>
  <si>
    <t>Coahuitlán</t>
  </si>
  <si>
    <t>Huhí</t>
  </si>
  <si>
    <t>Pánuco</t>
  </si>
  <si>
    <t>05038</t>
  </si>
  <si>
    <t>07038</t>
  </si>
  <si>
    <t>08038</t>
  </si>
  <si>
    <t>10038</t>
  </si>
  <si>
    <t>11038</t>
  </si>
  <si>
    <t>12038</t>
  </si>
  <si>
    <t>13038</t>
  </si>
  <si>
    <t>14038</t>
  </si>
  <si>
    <t>15084</t>
  </si>
  <si>
    <t>16038</t>
  </si>
  <si>
    <t>19038</t>
  </si>
  <si>
    <t>20038</t>
  </si>
  <si>
    <t>21038</t>
  </si>
  <si>
    <t>24038</t>
  </si>
  <si>
    <t>26038</t>
  </si>
  <si>
    <t>28038</t>
  </si>
  <si>
    <t>29038</t>
  </si>
  <si>
    <t>30038</t>
  </si>
  <si>
    <t>31038</t>
  </si>
  <si>
    <t>32038</t>
  </si>
  <si>
    <t>Zaragoza</t>
  </si>
  <si>
    <t>Huixtán</t>
  </si>
  <si>
    <t>Julimes</t>
  </si>
  <si>
    <t>Vicente Guerrero</t>
  </si>
  <si>
    <t>Tarandacuao</t>
  </si>
  <si>
    <t>Zihuatanejo de Azueta</t>
  </si>
  <si>
    <t>Mineral del Chico</t>
  </si>
  <si>
    <t>Guachinango</t>
  </si>
  <si>
    <t>Temascalapa</t>
  </si>
  <si>
    <t>Huetamo</t>
  </si>
  <si>
    <t>Montemorelos</t>
  </si>
  <si>
    <t>Villa Hidalgo</t>
  </si>
  <si>
    <t>Cuapiaxtla de Madero</t>
  </si>
  <si>
    <t>Tampacán</t>
  </si>
  <si>
    <t>Tampico</t>
  </si>
  <si>
    <t>Tzompantepec</t>
  </si>
  <si>
    <t>Hunucmá</t>
  </si>
  <si>
    <t>Pinos</t>
  </si>
  <si>
    <t>07039</t>
  </si>
  <si>
    <t>08039</t>
  </si>
  <si>
    <t>10039</t>
  </si>
  <si>
    <t>11039</t>
  </si>
  <si>
    <t>12039</t>
  </si>
  <si>
    <t>13039</t>
  </si>
  <si>
    <t>14039</t>
  </si>
  <si>
    <t>15089</t>
  </si>
  <si>
    <t>16039</t>
  </si>
  <si>
    <t>19039</t>
  </si>
  <si>
    <t>20039</t>
  </si>
  <si>
    <t>21039</t>
  </si>
  <si>
    <t>24039</t>
  </si>
  <si>
    <t>26039</t>
  </si>
  <si>
    <t>28039</t>
  </si>
  <si>
    <t>29039</t>
  </si>
  <si>
    <t>30039</t>
  </si>
  <si>
    <t>31039</t>
  </si>
  <si>
    <t>32039</t>
  </si>
  <si>
    <t>Huitiupán</t>
  </si>
  <si>
    <t>López</t>
  </si>
  <si>
    <t>Nuevo Ideal</t>
  </si>
  <si>
    <t>Tarimoro</t>
  </si>
  <si>
    <t>Juan R. Escudero</t>
  </si>
  <si>
    <t>Mineral del Monte</t>
  </si>
  <si>
    <t>Guadalajara</t>
  </si>
  <si>
    <t>Huiramba</t>
  </si>
  <si>
    <t>Monterrey</t>
  </si>
  <si>
    <t>Heroica Ciudad de Huajuapan de León</t>
  </si>
  <si>
    <t>Cuautempan</t>
  </si>
  <si>
    <t>Tampamolón Corona</t>
  </si>
  <si>
    <t>Naco</t>
  </si>
  <si>
    <t>Tula</t>
  </si>
  <si>
    <t>Xaloztoc</t>
  </si>
  <si>
    <t>Coatzacoalcos</t>
  </si>
  <si>
    <t>Ixil</t>
  </si>
  <si>
    <t>Río Grande</t>
  </si>
  <si>
    <t>07040</t>
  </si>
  <si>
    <t>08040</t>
  </si>
  <si>
    <t>11040</t>
  </si>
  <si>
    <t>12040</t>
  </si>
  <si>
    <t>13040</t>
  </si>
  <si>
    <t>14040</t>
  </si>
  <si>
    <t>15091</t>
  </si>
  <si>
    <t>16040</t>
  </si>
  <si>
    <t>19040</t>
  </si>
  <si>
    <t>20040</t>
  </si>
  <si>
    <t>21040</t>
  </si>
  <si>
    <t>24040</t>
  </si>
  <si>
    <t>26040</t>
  </si>
  <si>
    <t>28040</t>
  </si>
  <si>
    <t>29040</t>
  </si>
  <si>
    <t>30040</t>
  </si>
  <si>
    <t>31040</t>
  </si>
  <si>
    <t>32040</t>
  </si>
  <si>
    <t>Huixtla</t>
  </si>
  <si>
    <t>Madera</t>
  </si>
  <si>
    <t>Tierra Blanca</t>
  </si>
  <si>
    <t>Leonardo Bravo</t>
  </si>
  <si>
    <t>La Misión</t>
  </si>
  <si>
    <t>Hostotipaquillo</t>
  </si>
  <si>
    <t>Indaparapeo</t>
  </si>
  <si>
    <t>Parás</t>
  </si>
  <si>
    <t>Huautepec</t>
  </si>
  <si>
    <t>Cuautinchán</t>
  </si>
  <si>
    <t>Tamuín</t>
  </si>
  <si>
    <t>Nácori Chico</t>
  </si>
  <si>
    <t>Valle Hermoso</t>
  </si>
  <si>
    <t>Xaltocan</t>
  </si>
  <si>
    <t>Coatzintla</t>
  </si>
  <si>
    <t>Izamal</t>
  </si>
  <si>
    <t>Sain Alto</t>
  </si>
  <si>
    <t>07041</t>
  </si>
  <si>
    <t>08041</t>
  </si>
  <si>
    <t>11041</t>
  </si>
  <si>
    <t>12041</t>
  </si>
  <si>
    <t>13041</t>
  </si>
  <si>
    <t>14041</t>
  </si>
  <si>
    <t>15092</t>
  </si>
  <si>
    <t>16041</t>
  </si>
  <si>
    <t>19041</t>
  </si>
  <si>
    <t>20041</t>
  </si>
  <si>
    <t>21041</t>
  </si>
  <si>
    <t>24041</t>
  </si>
  <si>
    <t>26041</t>
  </si>
  <si>
    <t>28041</t>
  </si>
  <si>
    <t>29041</t>
  </si>
  <si>
    <t>30041</t>
  </si>
  <si>
    <t>31041</t>
  </si>
  <si>
    <t>32041</t>
  </si>
  <si>
    <t>La Independencia</t>
  </si>
  <si>
    <t>Maguarichi</t>
  </si>
  <si>
    <t>Uriangato</t>
  </si>
  <si>
    <t>Malinaltepec</t>
  </si>
  <si>
    <t>Mixquiahuala de Juárez</t>
  </si>
  <si>
    <t>Huejúcar</t>
  </si>
  <si>
    <t>Teotihuacán</t>
  </si>
  <si>
    <t>Irimbo</t>
  </si>
  <si>
    <t>Pesquería</t>
  </si>
  <si>
    <t>Huautla de Jiménez</t>
  </si>
  <si>
    <t>Cuautlancingo</t>
  </si>
  <si>
    <t>Tanlajás</t>
  </si>
  <si>
    <t>Nacozari de García</t>
  </si>
  <si>
    <t>Victoria</t>
  </si>
  <si>
    <t>Papalotla de Xicohténcatl</t>
  </si>
  <si>
    <t>Coetzala</t>
  </si>
  <si>
    <t>Kanasín</t>
  </si>
  <si>
    <t>El Salvador</t>
  </si>
  <si>
    <t>07042</t>
  </si>
  <si>
    <t>08042</t>
  </si>
  <si>
    <t>11042</t>
  </si>
  <si>
    <t>12042</t>
  </si>
  <si>
    <t>13042</t>
  </si>
  <si>
    <t>14042</t>
  </si>
  <si>
    <t>15093</t>
  </si>
  <si>
    <t>16042</t>
  </si>
  <si>
    <t>19042</t>
  </si>
  <si>
    <t>20042</t>
  </si>
  <si>
    <t>21042</t>
  </si>
  <si>
    <t>24042</t>
  </si>
  <si>
    <t>26042</t>
  </si>
  <si>
    <t>28042</t>
  </si>
  <si>
    <t>29042</t>
  </si>
  <si>
    <t>30042</t>
  </si>
  <si>
    <t>31042</t>
  </si>
  <si>
    <t>32042</t>
  </si>
  <si>
    <t>Ixhuatán</t>
  </si>
  <si>
    <t>Manuel Benavides</t>
  </si>
  <si>
    <t>Valle de Santiago</t>
  </si>
  <si>
    <t>Mártir de Cuilapan</t>
  </si>
  <si>
    <t>Molango de Escamilla</t>
  </si>
  <si>
    <t>Huejuquilla el Alto</t>
  </si>
  <si>
    <t>Tepetlaoxtoc</t>
  </si>
  <si>
    <t>Ixtlán</t>
  </si>
  <si>
    <t>Los Ramones</t>
  </si>
  <si>
    <t>Ixtlán de Juárez</t>
  </si>
  <si>
    <t>Cuayuca de Andrade</t>
  </si>
  <si>
    <t>Tanquián de Escobedo</t>
  </si>
  <si>
    <t>Navojoa</t>
  </si>
  <si>
    <t>Villagrán</t>
  </si>
  <si>
    <t>Xicohtzinco</t>
  </si>
  <si>
    <t>Colipa</t>
  </si>
  <si>
    <t>Kantunil</t>
  </si>
  <si>
    <t>Sombrerete</t>
  </si>
  <si>
    <t>07043</t>
  </si>
  <si>
    <t>08043</t>
  </si>
  <si>
    <t>11043</t>
  </si>
  <si>
    <t>12043</t>
  </si>
  <si>
    <t>13043</t>
  </si>
  <si>
    <t>14043</t>
  </si>
  <si>
    <t>15094</t>
  </si>
  <si>
    <t>16043</t>
  </si>
  <si>
    <t>19043</t>
  </si>
  <si>
    <t>20043</t>
  </si>
  <si>
    <t>21043</t>
  </si>
  <si>
    <t>24043</t>
  </si>
  <si>
    <t>26043</t>
  </si>
  <si>
    <t>28043</t>
  </si>
  <si>
    <t>29043</t>
  </si>
  <si>
    <t>30043</t>
  </si>
  <si>
    <t>31043</t>
  </si>
  <si>
    <t>32043</t>
  </si>
  <si>
    <t>Ixtacomitán</t>
  </si>
  <si>
    <t>Matachí</t>
  </si>
  <si>
    <t>Metlatónoc</t>
  </si>
  <si>
    <t>Nicolás Flores</t>
  </si>
  <si>
    <t>La Huerta</t>
  </si>
  <si>
    <t>Tepetlixpa</t>
  </si>
  <si>
    <t>Jacona</t>
  </si>
  <si>
    <t>Rayones</t>
  </si>
  <si>
    <t>Cuetzalan del Progreso</t>
  </si>
  <si>
    <t>Tierra Nueva</t>
  </si>
  <si>
    <t>Nogales</t>
  </si>
  <si>
    <t>Xicoténcatl</t>
  </si>
  <si>
    <t>Yauhquemehcan</t>
  </si>
  <si>
    <t>Comapa</t>
  </si>
  <si>
    <t>Kaua</t>
  </si>
  <si>
    <t>Susticacán</t>
  </si>
  <si>
    <t>07044</t>
  </si>
  <si>
    <t>08044</t>
  </si>
  <si>
    <t>11044</t>
  </si>
  <si>
    <t>12044</t>
  </si>
  <si>
    <t>13044</t>
  </si>
  <si>
    <t>14044</t>
  </si>
  <si>
    <t>15096</t>
  </si>
  <si>
    <t>16044</t>
  </si>
  <si>
    <t>19044</t>
  </si>
  <si>
    <t>20044</t>
  </si>
  <si>
    <t>21044</t>
  </si>
  <si>
    <t>24044</t>
  </si>
  <si>
    <t>26044</t>
  </si>
  <si>
    <t>29044</t>
  </si>
  <si>
    <t>30044</t>
  </si>
  <si>
    <t>31044</t>
  </si>
  <si>
    <t>32044</t>
  </si>
  <si>
    <t>Ixtapa</t>
  </si>
  <si>
    <t>Mochitlán</t>
  </si>
  <si>
    <t>Nopala de Villagrán</t>
  </si>
  <si>
    <t>Ixtlahuacán de los Membrillos</t>
  </si>
  <si>
    <t>Tequixquiac</t>
  </si>
  <si>
    <t>Sabinas Hidalgo</t>
  </si>
  <si>
    <t>Loma Bonita</t>
  </si>
  <si>
    <t>Cuyoaco</t>
  </si>
  <si>
    <t>Vanegas</t>
  </si>
  <si>
    <t>Zacatelco</t>
  </si>
  <si>
    <t>Córdoba</t>
  </si>
  <si>
    <t>Kinchil</t>
  </si>
  <si>
    <t>07045</t>
  </si>
  <si>
    <t>08045</t>
  </si>
  <si>
    <t>11045</t>
  </si>
  <si>
    <t>12045</t>
  </si>
  <si>
    <t>13045</t>
  </si>
  <si>
    <t>14045</t>
  </si>
  <si>
    <t>15099</t>
  </si>
  <si>
    <t>16045</t>
  </si>
  <si>
    <t>19045</t>
  </si>
  <si>
    <t>20045</t>
  </si>
  <si>
    <t>21045</t>
  </si>
  <si>
    <t>24045</t>
  </si>
  <si>
    <t>26045</t>
  </si>
  <si>
    <t>29045</t>
  </si>
  <si>
    <t>30045</t>
  </si>
  <si>
    <t>31045</t>
  </si>
  <si>
    <t>32045</t>
  </si>
  <si>
    <t>Ixtapangajoya</t>
  </si>
  <si>
    <t>Meoqui</t>
  </si>
  <si>
    <t>Xichú</t>
  </si>
  <si>
    <t>Olinalá</t>
  </si>
  <si>
    <t>Omitlán de Juárez</t>
  </si>
  <si>
    <t>Ixtlahuacán del Río</t>
  </si>
  <si>
    <t>Texcoco</t>
  </si>
  <si>
    <t>Jiquilpan</t>
  </si>
  <si>
    <t>Salinas Victoria</t>
  </si>
  <si>
    <t>Magdalena Apasco</t>
  </si>
  <si>
    <t>Chalchicomula de Sesma</t>
  </si>
  <si>
    <t>Venado</t>
  </si>
  <si>
    <t>Opodepe</t>
  </si>
  <si>
    <t>Cosamaloapan de Carpio</t>
  </si>
  <si>
    <t>Kopomá</t>
  </si>
  <si>
    <t>Tepechitlán</t>
  </si>
  <si>
    <t>07046</t>
  </si>
  <si>
    <t>08046</t>
  </si>
  <si>
    <t>11046</t>
  </si>
  <si>
    <t>12046</t>
  </si>
  <si>
    <t>13046</t>
  </si>
  <si>
    <t>14046</t>
  </si>
  <si>
    <t>15100</t>
  </si>
  <si>
    <t>16046</t>
  </si>
  <si>
    <t>19046</t>
  </si>
  <si>
    <t>20046</t>
  </si>
  <si>
    <t>21046</t>
  </si>
  <si>
    <t>24046</t>
  </si>
  <si>
    <t>26046</t>
  </si>
  <si>
    <t>29046</t>
  </si>
  <si>
    <t>30046</t>
  </si>
  <si>
    <t>31046</t>
  </si>
  <si>
    <t>32046</t>
  </si>
  <si>
    <t>Jiquipilas</t>
  </si>
  <si>
    <t>Yuriria</t>
  </si>
  <si>
    <t>Ometepec</t>
  </si>
  <si>
    <t>San Felipe Orizatlán</t>
  </si>
  <si>
    <t>Jalostotitlán</t>
  </si>
  <si>
    <t>Tezoyuca</t>
  </si>
  <si>
    <t>San Nicolás de los Garza</t>
  </si>
  <si>
    <t>Magdalena Jaltepec</t>
  </si>
  <si>
    <t>Chapulco</t>
  </si>
  <si>
    <t>Villa de Arriaga</t>
  </si>
  <si>
    <t>Oquitoa</t>
  </si>
  <si>
    <t>Cosautlán de Carvajal</t>
  </si>
  <si>
    <t>Mama</t>
  </si>
  <si>
    <t>Tepetongo</t>
  </si>
  <si>
    <t>07047</t>
  </si>
  <si>
    <t>08047</t>
  </si>
  <si>
    <t>12047</t>
  </si>
  <si>
    <t>13047</t>
  </si>
  <si>
    <t>14047</t>
  </si>
  <si>
    <t>15103</t>
  </si>
  <si>
    <t>16047</t>
  </si>
  <si>
    <t>19047</t>
  </si>
  <si>
    <t>20047</t>
  </si>
  <si>
    <t>21047</t>
  </si>
  <si>
    <t>24047</t>
  </si>
  <si>
    <t>26047</t>
  </si>
  <si>
    <t>29047</t>
  </si>
  <si>
    <t>30047</t>
  </si>
  <si>
    <t>31047</t>
  </si>
  <si>
    <t>32047</t>
  </si>
  <si>
    <t>Jitotol</t>
  </si>
  <si>
    <t>Moris</t>
  </si>
  <si>
    <t>Pedro Ascencio Alquisiras</t>
  </si>
  <si>
    <t>Pacula</t>
  </si>
  <si>
    <t>Jamay</t>
  </si>
  <si>
    <t>Tlalmanalco</t>
  </si>
  <si>
    <t>Jungapeo</t>
  </si>
  <si>
    <t>Santa Magdalena Jicotlán</t>
  </si>
  <si>
    <t>Villa de Guadalupe</t>
  </si>
  <si>
    <t>Pitiquito</t>
  </si>
  <si>
    <t>Coscomatepec</t>
  </si>
  <si>
    <t>Maní</t>
  </si>
  <si>
    <t>Teúl de González Ortega</t>
  </si>
  <si>
    <t>07048</t>
  </si>
  <si>
    <t>08048</t>
  </si>
  <si>
    <t>12048</t>
  </si>
  <si>
    <t>13048</t>
  </si>
  <si>
    <t>14048</t>
  </si>
  <si>
    <t>15104</t>
  </si>
  <si>
    <t>16048</t>
  </si>
  <si>
    <t>19048</t>
  </si>
  <si>
    <t>20048</t>
  </si>
  <si>
    <t>21048</t>
  </si>
  <si>
    <t>24048</t>
  </si>
  <si>
    <t>26048</t>
  </si>
  <si>
    <t>29048</t>
  </si>
  <si>
    <t>30048</t>
  </si>
  <si>
    <t>31048</t>
  </si>
  <si>
    <t>32048</t>
  </si>
  <si>
    <t>Namiquipa</t>
  </si>
  <si>
    <t>Petatlán</t>
  </si>
  <si>
    <t>Pachuca de Soto</t>
  </si>
  <si>
    <t>Magdalena Mixtepec</t>
  </si>
  <si>
    <t>Chiautzingo</t>
  </si>
  <si>
    <t>Villa de la Paz</t>
  </si>
  <si>
    <t>Puerto Peñasco</t>
  </si>
  <si>
    <t>La Magdalena Tlaltelulco</t>
  </si>
  <si>
    <t>Cosoleacaque</t>
  </si>
  <si>
    <t>Maxcanú</t>
  </si>
  <si>
    <t>Tlaltenango de Sánchez Román</t>
  </si>
  <si>
    <t>07049</t>
  </si>
  <si>
    <t>08049</t>
  </si>
  <si>
    <t>12049</t>
  </si>
  <si>
    <t>13049</t>
  </si>
  <si>
    <t>14049</t>
  </si>
  <si>
    <t>15108</t>
  </si>
  <si>
    <t>16049</t>
  </si>
  <si>
    <t>19049</t>
  </si>
  <si>
    <t>20049</t>
  </si>
  <si>
    <t>21049</t>
  </si>
  <si>
    <t>24049</t>
  </si>
  <si>
    <t>26049</t>
  </si>
  <si>
    <t>29049</t>
  </si>
  <si>
    <t>30049</t>
  </si>
  <si>
    <t>31049</t>
  </si>
  <si>
    <t>32049</t>
  </si>
  <si>
    <t>Larráinzar</t>
  </si>
  <si>
    <t>Nonoava</t>
  </si>
  <si>
    <t>Pilcaya</t>
  </si>
  <si>
    <t>Pisaflores</t>
  </si>
  <si>
    <t>Jilotlán de los Dolores</t>
  </si>
  <si>
    <t>Tultepec</t>
  </si>
  <si>
    <t>Madero</t>
  </si>
  <si>
    <t>Santiago</t>
  </si>
  <si>
    <t>Magdalena Ocotlán</t>
  </si>
  <si>
    <t>Chiconcuautla</t>
  </si>
  <si>
    <t>Villa de Ramos</t>
  </si>
  <si>
    <t>Quiriego</t>
  </si>
  <si>
    <t>San Damián Texóloc</t>
  </si>
  <si>
    <t>Cotaxtla</t>
  </si>
  <si>
    <t>Mayapán</t>
  </si>
  <si>
    <t>Valparaíso</t>
  </si>
  <si>
    <t>07050</t>
  </si>
  <si>
    <t>08050</t>
  </si>
  <si>
    <t>12050</t>
  </si>
  <si>
    <t>13050</t>
  </si>
  <si>
    <t>14050</t>
  </si>
  <si>
    <t>15109</t>
  </si>
  <si>
    <t>16050</t>
  </si>
  <si>
    <t>19050</t>
  </si>
  <si>
    <t>20050</t>
  </si>
  <si>
    <t>21050</t>
  </si>
  <si>
    <t>24050</t>
  </si>
  <si>
    <t>26050</t>
  </si>
  <si>
    <t>29050</t>
  </si>
  <si>
    <t>30050</t>
  </si>
  <si>
    <t>31050</t>
  </si>
  <si>
    <t>32050</t>
  </si>
  <si>
    <t>La Libertad</t>
  </si>
  <si>
    <t>Nuevo Casas Grandes</t>
  </si>
  <si>
    <t>Pungarabato</t>
  </si>
  <si>
    <t>Progreso de Obregón</t>
  </si>
  <si>
    <t>Jocotepec</t>
  </si>
  <si>
    <t>Tultitlán</t>
  </si>
  <si>
    <t>Maravatío</t>
  </si>
  <si>
    <t>Vallecillo</t>
  </si>
  <si>
    <t>Magdalena Peñasco</t>
  </si>
  <si>
    <t>Chichiquila</t>
  </si>
  <si>
    <t>Villa de Reyes</t>
  </si>
  <si>
    <t>San Francisco Tetlanohcan</t>
  </si>
  <si>
    <t>Coxquihui</t>
  </si>
  <si>
    <t>Mérida</t>
  </si>
  <si>
    <t>Vetagrande</t>
  </si>
  <si>
    <t>07051</t>
  </si>
  <si>
    <t>08051</t>
  </si>
  <si>
    <t>12051</t>
  </si>
  <si>
    <t>13051</t>
  </si>
  <si>
    <t>14051</t>
  </si>
  <si>
    <t>15120</t>
  </si>
  <si>
    <t>16051</t>
  </si>
  <si>
    <t>19051</t>
  </si>
  <si>
    <t>20051</t>
  </si>
  <si>
    <t>21051</t>
  </si>
  <si>
    <t>24051</t>
  </si>
  <si>
    <t>26051</t>
  </si>
  <si>
    <t>29051</t>
  </si>
  <si>
    <t>30051</t>
  </si>
  <si>
    <t>31051</t>
  </si>
  <si>
    <t>32051</t>
  </si>
  <si>
    <t>Mapastepec</t>
  </si>
  <si>
    <t>Quechultenango</t>
  </si>
  <si>
    <t>Mineral de la Reforma</t>
  </si>
  <si>
    <t>Juanacatlán</t>
  </si>
  <si>
    <t>Zumpango</t>
  </si>
  <si>
    <t>Marcos Castellanos</t>
  </si>
  <si>
    <t>Villaldama</t>
  </si>
  <si>
    <t>Magdalena Teitipac</t>
  </si>
  <si>
    <t>Chietla</t>
  </si>
  <si>
    <t>San Jerónimo Zacualpan</t>
  </si>
  <si>
    <t>Coyutla</t>
  </si>
  <si>
    <t>Mocochá</t>
  </si>
  <si>
    <t>Villa de Cos</t>
  </si>
  <si>
    <t>07052</t>
  </si>
  <si>
    <t>08052</t>
  </si>
  <si>
    <t>12052</t>
  </si>
  <si>
    <t>13052</t>
  </si>
  <si>
    <t>14052</t>
  </si>
  <si>
    <t>15121</t>
  </si>
  <si>
    <t>16052</t>
  </si>
  <si>
    <t>20052</t>
  </si>
  <si>
    <t>21052</t>
  </si>
  <si>
    <t>24052</t>
  </si>
  <si>
    <t>26052</t>
  </si>
  <si>
    <t>29052</t>
  </si>
  <si>
    <t>30052</t>
  </si>
  <si>
    <t>31052</t>
  </si>
  <si>
    <t>32052</t>
  </si>
  <si>
    <t>Las Margaritas</t>
  </si>
  <si>
    <t>Ojinaga</t>
  </si>
  <si>
    <t>San Luis Acatlán</t>
  </si>
  <si>
    <t>San Agustín Tlaxiaca</t>
  </si>
  <si>
    <t>Juchitlán</t>
  </si>
  <si>
    <t>Magdalena Tequisistlán</t>
  </si>
  <si>
    <t>Chigmecatitlán</t>
  </si>
  <si>
    <t>Villa Juárez</t>
  </si>
  <si>
    <t>Sahuaripa</t>
  </si>
  <si>
    <t>San José Teacalco</t>
  </si>
  <si>
    <t>Cuichapa</t>
  </si>
  <si>
    <t>Motul</t>
  </si>
  <si>
    <t>Villa García</t>
  </si>
  <si>
    <t>07053</t>
  </si>
  <si>
    <t>08053</t>
  </si>
  <si>
    <t>12053</t>
  </si>
  <si>
    <t>13053</t>
  </si>
  <si>
    <t>14053</t>
  </si>
  <si>
    <t>15122</t>
  </si>
  <si>
    <t>16053</t>
  </si>
  <si>
    <t>20053</t>
  </si>
  <si>
    <t>21053</t>
  </si>
  <si>
    <t>24053</t>
  </si>
  <si>
    <t>26053</t>
  </si>
  <si>
    <t>29053</t>
  </si>
  <si>
    <t>30053</t>
  </si>
  <si>
    <t>31053</t>
  </si>
  <si>
    <t>32053</t>
  </si>
  <si>
    <t>Mazapa de Madero</t>
  </si>
  <si>
    <t>Praxedis G. Guerrero</t>
  </si>
  <si>
    <t>San Marcos</t>
  </si>
  <si>
    <t>San Bartolo Tutotepec</t>
  </si>
  <si>
    <t>Lagos de Moreno</t>
  </si>
  <si>
    <t>Morelia</t>
  </si>
  <si>
    <t>Magdalena Tlacotepec</t>
  </si>
  <si>
    <t>Chignahuapan</t>
  </si>
  <si>
    <t>Axtla de Terrazas</t>
  </si>
  <si>
    <t>San Felipe de Jesús</t>
  </si>
  <si>
    <t>San Juan Huactzinco</t>
  </si>
  <si>
    <t>Cuitláhuac</t>
  </si>
  <si>
    <t>Muna</t>
  </si>
  <si>
    <t>Villa González Ortega</t>
  </si>
  <si>
    <t>07054</t>
  </si>
  <si>
    <t>08054</t>
  </si>
  <si>
    <t>12054</t>
  </si>
  <si>
    <t>13054</t>
  </si>
  <si>
    <t>14054</t>
  </si>
  <si>
    <t>15125</t>
  </si>
  <si>
    <t>16054</t>
  </si>
  <si>
    <t>20054</t>
  </si>
  <si>
    <t>21054</t>
  </si>
  <si>
    <t>24054</t>
  </si>
  <si>
    <t>26054</t>
  </si>
  <si>
    <t>29054</t>
  </si>
  <si>
    <t>30054</t>
  </si>
  <si>
    <t>31054</t>
  </si>
  <si>
    <t>32054</t>
  </si>
  <si>
    <t>Riva Palacio</t>
  </si>
  <si>
    <t>San Miguel Totolapan</t>
  </si>
  <si>
    <t>San Salvador</t>
  </si>
  <si>
    <t>El Limón</t>
  </si>
  <si>
    <t>Tonanitla</t>
  </si>
  <si>
    <t>Magdalena Zahuatlán</t>
  </si>
  <si>
    <t>Chignautla</t>
  </si>
  <si>
    <t>Xilitla</t>
  </si>
  <si>
    <t>San Javier</t>
  </si>
  <si>
    <t>San Lorenzo Axocomanitla</t>
  </si>
  <si>
    <t>Chacaltianguis</t>
  </si>
  <si>
    <t>Muxupip</t>
  </si>
  <si>
    <t>07055</t>
  </si>
  <si>
    <t>08055</t>
  </si>
  <si>
    <t>12055</t>
  </si>
  <si>
    <t>13055</t>
  </si>
  <si>
    <t>14055</t>
  </si>
  <si>
    <t>15001</t>
  </si>
  <si>
    <t>16055</t>
  </si>
  <si>
    <t>20055</t>
  </si>
  <si>
    <t>21055</t>
  </si>
  <si>
    <t>24055</t>
  </si>
  <si>
    <t>26055</t>
  </si>
  <si>
    <t>29055</t>
  </si>
  <si>
    <t>30055</t>
  </si>
  <si>
    <t>31055</t>
  </si>
  <si>
    <t>32055</t>
  </si>
  <si>
    <t>Metapa</t>
  </si>
  <si>
    <t>Rosales</t>
  </si>
  <si>
    <t>Taxco de Alarcón</t>
  </si>
  <si>
    <t>Santiago de Anaya</t>
  </si>
  <si>
    <t>Múgica</t>
  </si>
  <si>
    <t>Mariscala de Juárez</t>
  </si>
  <si>
    <t>Chila</t>
  </si>
  <si>
    <t>San Luis Río Colorado</t>
  </si>
  <si>
    <t>San Lucas Tecopilco</t>
  </si>
  <si>
    <t>Chalma</t>
  </si>
  <si>
    <t>Opichén</t>
  </si>
  <si>
    <t>Villanueva</t>
  </si>
  <si>
    <t>07056</t>
  </si>
  <si>
    <t>08056</t>
  </si>
  <si>
    <t>12056</t>
  </si>
  <si>
    <t>13056</t>
  </si>
  <si>
    <t>14056</t>
  </si>
  <si>
    <t>15003</t>
  </si>
  <si>
    <t>16056</t>
  </si>
  <si>
    <t>20056</t>
  </si>
  <si>
    <t>21056</t>
  </si>
  <si>
    <t>24056</t>
  </si>
  <si>
    <t>26056</t>
  </si>
  <si>
    <t>29056</t>
  </si>
  <si>
    <t>30056</t>
  </si>
  <si>
    <t>31056</t>
  </si>
  <si>
    <t>32056</t>
  </si>
  <si>
    <t>Mitontic</t>
  </si>
  <si>
    <t>Tecoanapa</t>
  </si>
  <si>
    <t>Santiago Tulantepec de Lugo Guerrero</t>
  </si>
  <si>
    <t>Aculco</t>
  </si>
  <si>
    <t>Nahuatzen</t>
  </si>
  <si>
    <t>Mártires de Tacubaya</t>
  </si>
  <si>
    <t>Chila de la Sal</t>
  </si>
  <si>
    <t>Villa de Arista</t>
  </si>
  <si>
    <t>San Miguel de Horcasitas</t>
  </si>
  <si>
    <t>Santa Ana Nopalucan</t>
  </si>
  <si>
    <t>Chiconamel</t>
  </si>
  <si>
    <t>Oxkutzcab</t>
  </si>
  <si>
    <t>07057</t>
  </si>
  <si>
    <t>08057</t>
  </si>
  <si>
    <t>12057</t>
  </si>
  <si>
    <t>13057</t>
  </si>
  <si>
    <t>14057</t>
  </si>
  <si>
    <t>15004</t>
  </si>
  <si>
    <t>16057</t>
  </si>
  <si>
    <t>20057</t>
  </si>
  <si>
    <t>21057</t>
  </si>
  <si>
    <t>24057</t>
  </si>
  <si>
    <t>26057</t>
  </si>
  <si>
    <t>29057</t>
  </si>
  <si>
    <t>30057</t>
  </si>
  <si>
    <t>31057</t>
  </si>
  <si>
    <t>32057</t>
  </si>
  <si>
    <t>Motozintla</t>
  </si>
  <si>
    <t>San Francisco de Borja</t>
  </si>
  <si>
    <t>Técpan de Galeana</t>
  </si>
  <si>
    <t>Singuilucan</t>
  </si>
  <si>
    <t>La Manzanilla de la Paz</t>
  </si>
  <si>
    <t>Nocupétaro</t>
  </si>
  <si>
    <t>Matías Romero Avendaño</t>
  </si>
  <si>
    <t>Honey</t>
  </si>
  <si>
    <t>Matlapa</t>
  </si>
  <si>
    <t>San Pedro de la Cueva</t>
  </si>
  <si>
    <t>Santa Apolonia Teacalco</t>
  </si>
  <si>
    <t>Chiconquiaco</t>
  </si>
  <si>
    <t>Panabá</t>
  </si>
  <si>
    <t>Trancoso</t>
  </si>
  <si>
    <t>07058</t>
  </si>
  <si>
    <t>08058</t>
  </si>
  <si>
    <t>12058</t>
  </si>
  <si>
    <t>13058</t>
  </si>
  <si>
    <t>14058</t>
  </si>
  <si>
    <t>15005</t>
  </si>
  <si>
    <t>16058</t>
  </si>
  <si>
    <t>20058</t>
  </si>
  <si>
    <t>21058</t>
  </si>
  <si>
    <t>24058</t>
  </si>
  <si>
    <t>26058</t>
  </si>
  <si>
    <t>29058</t>
  </si>
  <si>
    <t>30058</t>
  </si>
  <si>
    <t>31058</t>
  </si>
  <si>
    <t>32058</t>
  </si>
  <si>
    <t>Nicolás Ruíz</t>
  </si>
  <si>
    <t>San Francisco de Conchos</t>
  </si>
  <si>
    <t>Teloloapan</t>
  </si>
  <si>
    <t>Tasquillo</t>
  </si>
  <si>
    <t>Mascota</t>
  </si>
  <si>
    <t>Nuevo Parangaricutiro</t>
  </si>
  <si>
    <t>Mazatlán Villa de Flores</t>
  </si>
  <si>
    <t>Chilchotla</t>
  </si>
  <si>
    <t>El Naranjo</t>
  </si>
  <si>
    <t>Santa Ana</t>
  </si>
  <si>
    <t>Santa Catarina Ayometla</t>
  </si>
  <si>
    <t>Chicontepec</t>
  </si>
  <si>
    <t>Peto</t>
  </si>
  <si>
    <t>Santa María de la Paz</t>
  </si>
  <si>
    <t>07059</t>
  </si>
  <si>
    <t>08059</t>
  </si>
  <si>
    <t>12059</t>
  </si>
  <si>
    <t>13059</t>
  </si>
  <si>
    <t>14059</t>
  </si>
  <si>
    <t>15006</t>
  </si>
  <si>
    <t>16059</t>
  </si>
  <si>
    <t>20059</t>
  </si>
  <si>
    <t>21059</t>
  </si>
  <si>
    <t>26059</t>
  </si>
  <si>
    <t>29059</t>
  </si>
  <si>
    <t>30059</t>
  </si>
  <si>
    <t>31059</t>
  </si>
  <si>
    <t>Ocosingo</t>
  </si>
  <si>
    <t>San Francisco del Oro</t>
  </si>
  <si>
    <t>Tepecoacuilco de Trujano</t>
  </si>
  <si>
    <t>Tecozautla</t>
  </si>
  <si>
    <t>Mazamitla</t>
  </si>
  <si>
    <t>Nuevo Urecho</t>
  </si>
  <si>
    <t>Miahuatlán de Porfirio Díaz</t>
  </si>
  <si>
    <t>Chinantla</t>
  </si>
  <si>
    <t>Santa Cruz</t>
  </si>
  <si>
    <t>Santa Cruz Quilehtla</t>
  </si>
  <si>
    <t>Chinameca</t>
  </si>
  <si>
    <t>07060</t>
  </si>
  <si>
    <t>08060</t>
  </si>
  <si>
    <t>12060</t>
  </si>
  <si>
    <t>13060</t>
  </si>
  <si>
    <t>14060</t>
  </si>
  <si>
    <t>15007</t>
  </si>
  <si>
    <t>16060</t>
  </si>
  <si>
    <t>20060</t>
  </si>
  <si>
    <t>21060</t>
  </si>
  <si>
    <t>26060</t>
  </si>
  <si>
    <t>29060</t>
  </si>
  <si>
    <t>30060</t>
  </si>
  <si>
    <t>31060</t>
  </si>
  <si>
    <t>Ocotepec</t>
  </si>
  <si>
    <t>Santa Bárbara</t>
  </si>
  <si>
    <t>Tetipac</t>
  </si>
  <si>
    <t>Tenango de Doria</t>
  </si>
  <si>
    <t>Mexticacán</t>
  </si>
  <si>
    <t>Amanalco</t>
  </si>
  <si>
    <t>Numarán</t>
  </si>
  <si>
    <t>Mixistlán de la Reforma</t>
  </si>
  <si>
    <t>Domingo Arenas</t>
  </si>
  <si>
    <t>Sáric</t>
  </si>
  <si>
    <t>Santa Isabel Xiloxoxtla</t>
  </si>
  <si>
    <t>Chinampa de Gorostiza</t>
  </si>
  <si>
    <t>07061</t>
  </si>
  <si>
    <t>08061</t>
  </si>
  <si>
    <t>12061</t>
  </si>
  <si>
    <t>13061</t>
  </si>
  <si>
    <t>14061</t>
  </si>
  <si>
    <t>15008</t>
  </si>
  <si>
    <t>16061</t>
  </si>
  <si>
    <t>20061</t>
  </si>
  <si>
    <t>21061</t>
  </si>
  <si>
    <t>26061</t>
  </si>
  <si>
    <t>30061</t>
  </si>
  <si>
    <t>31061</t>
  </si>
  <si>
    <t>Ocozocoautla de Espinosa</t>
  </si>
  <si>
    <t>Satevó</t>
  </si>
  <si>
    <t>Tixtla de Guerrero</t>
  </si>
  <si>
    <t>Tepeapulco</t>
  </si>
  <si>
    <t>Mezquitic</t>
  </si>
  <si>
    <t>Amatepec</t>
  </si>
  <si>
    <t>Monjas</t>
  </si>
  <si>
    <t>Soyopa</t>
  </si>
  <si>
    <t>Las Choapas</t>
  </si>
  <si>
    <t>Río Lagartos</t>
  </si>
  <si>
    <t>07062</t>
  </si>
  <si>
    <t>08062</t>
  </si>
  <si>
    <t>12062</t>
  </si>
  <si>
    <t>13062</t>
  </si>
  <si>
    <t>14062</t>
  </si>
  <si>
    <t>15012</t>
  </si>
  <si>
    <t>16062</t>
  </si>
  <si>
    <t>20062</t>
  </si>
  <si>
    <t>21062</t>
  </si>
  <si>
    <t>26062</t>
  </si>
  <si>
    <t>30062</t>
  </si>
  <si>
    <t>31062</t>
  </si>
  <si>
    <t>Ostuacán</t>
  </si>
  <si>
    <t>Saucillo</t>
  </si>
  <si>
    <t>Tlacoachistlahuaca</t>
  </si>
  <si>
    <t>Tepehuacán de Guerrero</t>
  </si>
  <si>
    <t>Mixtlán</t>
  </si>
  <si>
    <t>Atizapán</t>
  </si>
  <si>
    <t>Pajacuarán</t>
  </si>
  <si>
    <t>Natividad</t>
  </si>
  <si>
    <t>Epatlán</t>
  </si>
  <si>
    <t>Suaqui Grande</t>
  </si>
  <si>
    <t>Chocamán</t>
  </si>
  <si>
    <t>Sacalum</t>
  </si>
  <si>
    <t>07063</t>
  </si>
  <si>
    <t>08063</t>
  </si>
  <si>
    <t>12063</t>
  </si>
  <si>
    <t>13063</t>
  </si>
  <si>
    <t>14063</t>
  </si>
  <si>
    <t>15014</t>
  </si>
  <si>
    <t>16063</t>
  </si>
  <si>
    <t>20063</t>
  </si>
  <si>
    <t>21063</t>
  </si>
  <si>
    <t>26063</t>
  </si>
  <si>
    <t>30063</t>
  </si>
  <si>
    <t>31063</t>
  </si>
  <si>
    <t>Osumacinta</t>
  </si>
  <si>
    <t>Temósachic</t>
  </si>
  <si>
    <t>Tlacoapa</t>
  </si>
  <si>
    <t>Tepeji del Río de Ocampo</t>
  </si>
  <si>
    <t>Ocotlán</t>
  </si>
  <si>
    <t>Atlacomulco</t>
  </si>
  <si>
    <t>Panindícuaro</t>
  </si>
  <si>
    <t>Nazareno Etla</t>
  </si>
  <si>
    <t>Esperanza</t>
  </si>
  <si>
    <t>Tepache</t>
  </si>
  <si>
    <t>Chontla</t>
  </si>
  <si>
    <t>Samahil</t>
  </si>
  <si>
    <t>07064</t>
  </si>
  <si>
    <t>08064</t>
  </si>
  <si>
    <t>12064</t>
  </si>
  <si>
    <t>13064</t>
  </si>
  <si>
    <t>14064</t>
  </si>
  <si>
    <t>15018</t>
  </si>
  <si>
    <t>16064</t>
  </si>
  <si>
    <t>20064</t>
  </si>
  <si>
    <t>21064</t>
  </si>
  <si>
    <t>26064</t>
  </si>
  <si>
    <t>30064</t>
  </si>
  <si>
    <t>31064</t>
  </si>
  <si>
    <t>Oxchuc</t>
  </si>
  <si>
    <t>El Tule</t>
  </si>
  <si>
    <t>Tlalchapa</t>
  </si>
  <si>
    <t>Tepetitlán</t>
  </si>
  <si>
    <t>Ojuelos de Jalisco</t>
  </si>
  <si>
    <t>Calimaya</t>
  </si>
  <si>
    <t>Parácuaro</t>
  </si>
  <si>
    <t>Nejapa de Madero</t>
  </si>
  <si>
    <t>Francisco Z. Mena</t>
  </si>
  <si>
    <t>Trincheras</t>
  </si>
  <si>
    <t>Chumatlán</t>
  </si>
  <si>
    <t>Sanahcat</t>
  </si>
  <si>
    <t>07065</t>
  </si>
  <si>
    <t>08065</t>
  </si>
  <si>
    <t>12065</t>
  </si>
  <si>
    <t>13065</t>
  </si>
  <si>
    <t>14065</t>
  </si>
  <si>
    <t>15019</t>
  </si>
  <si>
    <t>16065</t>
  </si>
  <si>
    <t>20065</t>
  </si>
  <si>
    <t>21065</t>
  </si>
  <si>
    <t>26065</t>
  </si>
  <si>
    <t>30065</t>
  </si>
  <si>
    <t>31065</t>
  </si>
  <si>
    <t>Palenque</t>
  </si>
  <si>
    <t>Urique</t>
  </si>
  <si>
    <t>Tlalixtaquilla de Maldonado</t>
  </si>
  <si>
    <t>Tetepango</t>
  </si>
  <si>
    <t>Pihuamo</t>
  </si>
  <si>
    <t>Capulhuac</t>
  </si>
  <si>
    <t>Paracho</t>
  </si>
  <si>
    <t>Ixpantepec Nieves</t>
  </si>
  <si>
    <t>General Felipe Ángeles</t>
  </si>
  <si>
    <t>Tubutama</t>
  </si>
  <si>
    <t>07066</t>
  </si>
  <si>
    <t>08066</t>
  </si>
  <si>
    <t>12066</t>
  </si>
  <si>
    <t>13066</t>
  </si>
  <si>
    <t>14066</t>
  </si>
  <si>
    <t>15021</t>
  </si>
  <si>
    <t>16066</t>
  </si>
  <si>
    <t>20066</t>
  </si>
  <si>
    <t>21066</t>
  </si>
  <si>
    <t>26066</t>
  </si>
  <si>
    <t>30066</t>
  </si>
  <si>
    <t>31066</t>
  </si>
  <si>
    <t>Pantelhó</t>
  </si>
  <si>
    <t>Uruachi</t>
  </si>
  <si>
    <t>Tlapa de Comonfort</t>
  </si>
  <si>
    <t>Villa de Tezontepec</t>
  </si>
  <si>
    <t>Poncitlán</t>
  </si>
  <si>
    <t>Pátzcuaro</t>
  </si>
  <si>
    <t>Santiago Niltepec</t>
  </si>
  <si>
    <t>Ures</t>
  </si>
  <si>
    <t>Espinal</t>
  </si>
  <si>
    <t>Santa Elena</t>
  </si>
  <si>
    <t>07067</t>
  </si>
  <si>
    <t>08067</t>
  </si>
  <si>
    <t>12067</t>
  </si>
  <si>
    <t>13067</t>
  </si>
  <si>
    <t>14067</t>
  </si>
  <si>
    <t>15026</t>
  </si>
  <si>
    <t>16067</t>
  </si>
  <si>
    <t>20067</t>
  </si>
  <si>
    <t>21067</t>
  </si>
  <si>
    <t>26067</t>
  </si>
  <si>
    <t>30067</t>
  </si>
  <si>
    <t>31067</t>
  </si>
  <si>
    <t>Pantepec</t>
  </si>
  <si>
    <t>Valle de Zaragoza</t>
  </si>
  <si>
    <t>Tlapehuala</t>
  </si>
  <si>
    <t>Tezontepec de Aldama</t>
  </si>
  <si>
    <t>Puerto Vallarta</t>
  </si>
  <si>
    <t>Penjamillo</t>
  </si>
  <si>
    <t>Oaxaca de Juárez</t>
  </si>
  <si>
    <t>Filomeno Mata</t>
  </si>
  <si>
    <t>Seyé</t>
  </si>
  <si>
    <t>07068</t>
  </si>
  <si>
    <t>12068</t>
  </si>
  <si>
    <t>13068</t>
  </si>
  <si>
    <t>14068</t>
  </si>
  <si>
    <t>15027</t>
  </si>
  <si>
    <t>16068</t>
  </si>
  <si>
    <t>20068</t>
  </si>
  <si>
    <t>21068</t>
  </si>
  <si>
    <t>26068</t>
  </si>
  <si>
    <t>30068</t>
  </si>
  <si>
    <t>31068</t>
  </si>
  <si>
    <t>Pichucalco</t>
  </si>
  <si>
    <t>La Unión de Isidoro Montes de Oca</t>
  </si>
  <si>
    <t>Tianguistengo</t>
  </si>
  <si>
    <t>Villa Purificación</t>
  </si>
  <si>
    <t>Chapultepec</t>
  </si>
  <si>
    <t>Peribán</t>
  </si>
  <si>
    <t>Ocotlán de Morelos</t>
  </si>
  <si>
    <t>Hermenegildo Galeana</t>
  </si>
  <si>
    <t>Villa Pesqueira</t>
  </si>
  <si>
    <t>Fortín</t>
  </si>
  <si>
    <t>Sinanché</t>
  </si>
  <si>
    <t>07069</t>
  </si>
  <si>
    <t>12069</t>
  </si>
  <si>
    <t>13069</t>
  </si>
  <si>
    <t>14069</t>
  </si>
  <si>
    <t>15032</t>
  </si>
  <si>
    <t>16069</t>
  </si>
  <si>
    <t>20069</t>
  </si>
  <si>
    <t>21069</t>
  </si>
  <si>
    <t>26069</t>
  </si>
  <si>
    <t>30069</t>
  </si>
  <si>
    <t>31069</t>
  </si>
  <si>
    <t>Pijijiapan</t>
  </si>
  <si>
    <t>Xalpatláhuac</t>
  </si>
  <si>
    <t>Tizayuca</t>
  </si>
  <si>
    <t>Quitupan</t>
  </si>
  <si>
    <t>La Piedad</t>
  </si>
  <si>
    <t>La Pe</t>
  </si>
  <si>
    <t>Huaquechula</t>
  </si>
  <si>
    <t>Yécora</t>
  </si>
  <si>
    <t>Gutiérrez Zamora</t>
  </si>
  <si>
    <t>Sotuta</t>
  </si>
  <si>
    <t>07070</t>
  </si>
  <si>
    <t>12070</t>
  </si>
  <si>
    <t>13070</t>
  </si>
  <si>
    <t>14070</t>
  </si>
  <si>
    <t>15038</t>
  </si>
  <si>
    <t>16070</t>
  </si>
  <si>
    <t>20070</t>
  </si>
  <si>
    <t>21070</t>
  </si>
  <si>
    <t>26070</t>
  </si>
  <si>
    <t>30070</t>
  </si>
  <si>
    <t>31070</t>
  </si>
  <si>
    <t>El Porvenir</t>
  </si>
  <si>
    <t>Xochihuehuetlán</t>
  </si>
  <si>
    <t>Tlahuelilpan</t>
  </si>
  <si>
    <t>El Salto</t>
  </si>
  <si>
    <t>Purépero</t>
  </si>
  <si>
    <t>Pinotepa de Don Luis</t>
  </si>
  <si>
    <t>Huatlatlauca</t>
  </si>
  <si>
    <t>General Plutarco Elías Calles</t>
  </si>
  <si>
    <t>Hidalgotitlán</t>
  </si>
  <si>
    <t>Sucilá</t>
  </si>
  <si>
    <t>07071</t>
  </si>
  <si>
    <t>12071</t>
  </si>
  <si>
    <t>13071</t>
  </si>
  <si>
    <t>14071</t>
  </si>
  <si>
    <t>15040</t>
  </si>
  <si>
    <t>16071</t>
  </si>
  <si>
    <t>20071</t>
  </si>
  <si>
    <t>21071</t>
  </si>
  <si>
    <t>26071</t>
  </si>
  <si>
    <t>30071</t>
  </si>
  <si>
    <t>31071</t>
  </si>
  <si>
    <t>Villa Comaltitlán</t>
  </si>
  <si>
    <t>Xochistlahuaca</t>
  </si>
  <si>
    <t>Tlahuiltepa</t>
  </si>
  <si>
    <t>San Cristóbal de la Barranca</t>
  </si>
  <si>
    <t>Puruándiro</t>
  </si>
  <si>
    <t>Pluma Hidalgo</t>
  </si>
  <si>
    <t>Huauchinango</t>
  </si>
  <si>
    <t>Huatusco</t>
  </si>
  <si>
    <t>Sudzal</t>
  </si>
  <si>
    <t>07072</t>
  </si>
  <si>
    <t>12072</t>
  </si>
  <si>
    <t>13072</t>
  </si>
  <si>
    <t>14072</t>
  </si>
  <si>
    <t>15041</t>
  </si>
  <si>
    <t>16072</t>
  </si>
  <si>
    <t>20072</t>
  </si>
  <si>
    <t>21072</t>
  </si>
  <si>
    <t>26072</t>
  </si>
  <si>
    <t>30072</t>
  </si>
  <si>
    <t>31072</t>
  </si>
  <si>
    <t>Pueblo Nuevo Solistahuacán</t>
  </si>
  <si>
    <t>Zapotitlán Tablas</t>
  </si>
  <si>
    <t>Tlanalapa</t>
  </si>
  <si>
    <t>San Diego de Alejandría</t>
  </si>
  <si>
    <t>Queréndaro</t>
  </si>
  <si>
    <t>San José del Progreso</t>
  </si>
  <si>
    <t>San Ignacio Río Muerto</t>
  </si>
  <si>
    <t>Huayacocotla</t>
  </si>
  <si>
    <t>Suma</t>
  </si>
  <si>
    <t>07073</t>
  </si>
  <si>
    <t>12073</t>
  </si>
  <si>
    <t>13073</t>
  </si>
  <si>
    <t>14073</t>
  </si>
  <si>
    <t>15042</t>
  </si>
  <si>
    <t>16073</t>
  </si>
  <si>
    <t>20073</t>
  </si>
  <si>
    <t>21073</t>
  </si>
  <si>
    <t>30073</t>
  </si>
  <si>
    <t>31073</t>
  </si>
  <si>
    <t>Zirándaro</t>
  </si>
  <si>
    <t>Tlanchinol</t>
  </si>
  <si>
    <t>San Juan de los Lagos</t>
  </si>
  <si>
    <t>Ixtlahuaca</t>
  </si>
  <si>
    <t>Quiroga</t>
  </si>
  <si>
    <t>Putla Villa de Guerrero</t>
  </si>
  <si>
    <t>Huehuetlán el Chico</t>
  </si>
  <si>
    <t>Hueyapan de Ocampo</t>
  </si>
  <si>
    <t>Tahdziú</t>
  </si>
  <si>
    <t>07074</t>
  </si>
  <si>
    <t>12074</t>
  </si>
  <si>
    <t>13074</t>
  </si>
  <si>
    <t>14074</t>
  </si>
  <si>
    <t>15043</t>
  </si>
  <si>
    <t>16074</t>
  </si>
  <si>
    <t>20074</t>
  </si>
  <si>
    <t>21074</t>
  </si>
  <si>
    <t>30074</t>
  </si>
  <si>
    <t>31074</t>
  </si>
  <si>
    <t>Reforma</t>
  </si>
  <si>
    <t>Zitlala</t>
  </si>
  <si>
    <t>Tlaxcoapan</t>
  </si>
  <si>
    <t>San Julián</t>
  </si>
  <si>
    <t>Xalatlaco</t>
  </si>
  <si>
    <t>Cojumatlán de Régules</t>
  </si>
  <si>
    <t>Santa Catarina Quioquitani</t>
  </si>
  <si>
    <t>Huejotzingo</t>
  </si>
  <si>
    <t>Huiloapan de Cuauhtémoc</t>
  </si>
  <si>
    <t>Tahmek</t>
  </si>
  <si>
    <t>07075</t>
  </si>
  <si>
    <t>12075</t>
  </si>
  <si>
    <t>13075</t>
  </si>
  <si>
    <t>14075</t>
  </si>
  <si>
    <t>15045</t>
  </si>
  <si>
    <t>16075</t>
  </si>
  <si>
    <t>20075</t>
  </si>
  <si>
    <t>21075</t>
  </si>
  <si>
    <t>30075</t>
  </si>
  <si>
    <t>31075</t>
  </si>
  <si>
    <t>Las Rosas</t>
  </si>
  <si>
    <t>Eduardo Neri</t>
  </si>
  <si>
    <t>Tolcayuca</t>
  </si>
  <si>
    <t>Jilotepec</t>
  </si>
  <si>
    <t>Los Reyes</t>
  </si>
  <si>
    <t>Reforma de Pineda</t>
  </si>
  <si>
    <t>Hueyapan</t>
  </si>
  <si>
    <t>Ignacio de la Llave</t>
  </si>
  <si>
    <t>Teabo</t>
  </si>
  <si>
    <t>07076</t>
  </si>
  <si>
    <t>12076</t>
  </si>
  <si>
    <t>13076</t>
  </si>
  <si>
    <t>14076</t>
  </si>
  <si>
    <t>15046</t>
  </si>
  <si>
    <t>16076</t>
  </si>
  <si>
    <t>20076</t>
  </si>
  <si>
    <t>21076</t>
  </si>
  <si>
    <t>30076</t>
  </si>
  <si>
    <t>31076</t>
  </si>
  <si>
    <t>Sabanilla</t>
  </si>
  <si>
    <t>Acatepec</t>
  </si>
  <si>
    <t>Tula de Allende</t>
  </si>
  <si>
    <t>San Martín de Bolaños</t>
  </si>
  <si>
    <t>Jilotzingo</t>
  </si>
  <si>
    <t>Sahuayo</t>
  </si>
  <si>
    <t>La Reforma</t>
  </si>
  <si>
    <t>Hueytamalco</t>
  </si>
  <si>
    <t>Ilamatlán</t>
  </si>
  <si>
    <t>Tecoh</t>
  </si>
  <si>
    <t>07077</t>
  </si>
  <si>
    <t>12077</t>
  </si>
  <si>
    <t>13077</t>
  </si>
  <si>
    <t>14077</t>
  </si>
  <si>
    <t>15047</t>
  </si>
  <si>
    <t>16077</t>
  </si>
  <si>
    <t>20077</t>
  </si>
  <si>
    <t>21077</t>
  </si>
  <si>
    <t>30077</t>
  </si>
  <si>
    <t>31077</t>
  </si>
  <si>
    <t>Salto de Agua</t>
  </si>
  <si>
    <t>Marquelia</t>
  </si>
  <si>
    <t>Tulancingo de Bravo</t>
  </si>
  <si>
    <t>San Martín Hidalgo</t>
  </si>
  <si>
    <t>Jiquipilco</t>
  </si>
  <si>
    <t>San Lucas</t>
  </si>
  <si>
    <t>Reyes Etla</t>
  </si>
  <si>
    <t>Hueytlalpan</t>
  </si>
  <si>
    <t>Isla</t>
  </si>
  <si>
    <t>Tekal de Venegas</t>
  </si>
  <si>
    <t>07078</t>
  </si>
  <si>
    <t>12078</t>
  </si>
  <si>
    <t>13078</t>
  </si>
  <si>
    <t>14078</t>
  </si>
  <si>
    <t>15048</t>
  </si>
  <si>
    <t>16078</t>
  </si>
  <si>
    <t>20078</t>
  </si>
  <si>
    <t>21078</t>
  </si>
  <si>
    <t>30078</t>
  </si>
  <si>
    <t>31078</t>
  </si>
  <si>
    <t>San Cristóbal de las Casas</t>
  </si>
  <si>
    <t>Cochoapa el Grande</t>
  </si>
  <si>
    <t>Xochiatipan</t>
  </si>
  <si>
    <t>San Miguel el Alto</t>
  </si>
  <si>
    <t>Jocotitlán</t>
  </si>
  <si>
    <t>Santa Ana Maya</t>
  </si>
  <si>
    <t>Rojas de Cuauhtémoc</t>
  </si>
  <si>
    <t>Huitzilan de Serdán</t>
  </si>
  <si>
    <t>Ixcatepec</t>
  </si>
  <si>
    <t>Tekantó</t>
  </si>
  <si>
    <t>07079</t>
  </si>
  <si>
    <t>12079</t>
  </si>
  <si>
    <t>13079</t>
  </si>
  <si>
    <t>14079</t>
  </si>
  <si>
    <t>15049</t>
  </si>
  <si>
    <t>16079</t>
  </si>
  <si>
    <t>20079</t>
  </si>
  <si>
    <t>21079</t>
  </si>
  <si>
    <t>30079</t>
  </si>
  <si>
    <t>31079</t>
  </si>
  <si>
    <t>José Joaquín de Herrera</t>
  </si>
  <si>
    <t>Xochicoatlán</t>
  </si>
  <si>
    <t>Joquicingo</t>
  </si>
  <si>
    <t>Salvador Escalante</t>
  </si>
  <si>
    <t>Salina Cruz</t>
  </si>
  <si>
    <t>Huitziltepec</t>
  </si>
  <si>
    <t>Ixhuacán de los Reyes</t>
  </si>
  <si>
    <t>Tekax</t>
  </si>
  <si>
    <t>07080</t>
  </si>
  <si>
    <t>12080</t>
  </si>
  <si>
    <t>13080</t>
  </si>
  <si>
    <t>14080</t>
  </si>
  <si>
    <t>15051</t>
  </si>
  <si>
    <t>16080</t>
  </si>
  <si>
    <t>20080</t>
  </si>
  <si>
    <t>21080</t>
  </si>
  <si>
    <t>30080</t>
  </si>
  <si>
    <t>31080</t>
  </si>
  <si>
    <t>Siltepec</t>
  </si>
  <si>
    <t>Juchitán</t>
  </si>
  <si>
    <t>Yahualica</t>
  </si>
  <si>
    <t>San Sebastián del Oeste</t>
  </si>
  <si>
    <t>Lerma</t>
  </si>
  <si>
    <t>Senguio</t>
  </si>
  <si>
    <t>San Agustín Amatengo</t>
  </si>
  <si>
    <t>Atlequizayan</t>
  </si>
  <si>
    <t>Ixhuatlán del Café</t>
  </si>
  <si>
    <t>Tekit</t>
  </si>
  <si>
    <t>07081</t>
  </si>
  <si>
    <t>12081</t>
  </si>
  <si>
    <t>13081</t>
  </si>
  <si>
    <t>14081</t>
  </si>
  <si>
    <t>15052</t>
  </si>
  <si>
    <t>16081</t>
  </si>
  <si>
    <t>20081</t>
  </si>
  <si>
    <t>21081</t>
  </si>
  <si>
    <t>30081</t>
  </si>
  <si>
    <t>31081</t>
  </si>
  <si>
    <t>Simojovel</t>
  </si>
  <si>
    <t>Iliatenco</t>
  </si>
  <si>
    <t>Zacualtipán de Ángeles</t>
  </si>
  <si>
    <t>Santa María de los Ángeles</t>
  </si>
  <si>
    <t>Malinalco</t>
  </si>
  <si>
    <t>Susupuato</t>
  </si>
  <si>
    <t>San Agustín Atenango</t>
  </si>
  <si>
    <t>Ixcamilpa de Guerrero</t>
  </si>
  <si>
    <t>Ixhuatlancillo</t>
  </si>
  <si>
    <t>Tekom</t>
  </si>
  <si>
    <t>07082</t>
  </si>
  <si>
    <t>13082</t>
  </si>
  <si>
    <t>14082</t>
  </si>
  <si>
    <t>15054</t>
  </si>
  <si>
    <t>16082</t>
  </si>
  <si>
    <t>20082</t>
  </si>
  <si>
    <t>21082</t>
  </si>
  <si>
    <t>30082</t>
  </si>
  <si>
    <t>31082</t>
  </si>
  <si>
    <t>Sitalá</t>
  </si>
  <si>
    <t>Zapotlán de Juárez</t>
  </si>
  <si>
    <t>Sayula</t>
  </si>
  <si>
    <t>Tacámbaro</t>
  </si>
  <si>
    <t>San Agustín Chayuco</t>
  </si>
  <si>
    <t>Ixcaquixtla</t>
  </si>
  <si>
    <t>Ixhuatlán del Sureste</t>
  </si>
  <si>
    <t>Telchac Pueblo</t>
  </si>
  <si>
    <t>07083</t>
  </si>
  <si>
    <t>13083</t>
  </si>
  <si>
    <t>14083</t>
  </si>
  <si>
    <t>15055</t>
  </si>
  <si>
    <t>16083</t>
  </si>
  <si>
    <t>20083</t>
  </si>
  <si>
    <t>21083</t>
  </si>
  <si>
    <t>30083</t>
  </si>
  <si>
    <t>31083</t>
  </si>
  <si>
    <t>Socoltenango</t>
  </si>
  <si>
    <t>Zempoala</t>
  </si>
  <si>
    <t>Tala</t>
  </si>
  <si>
    <t>Mexicaltzingo</t>
  </si>
  <si>
    <t>Tancítaro</t>
  </si>
  <si>
    <t>San Agustín de las Juntas</t>
  </si>
  <si>
    <t>Ixtacamaxtitlán</t>
  </si>
  <si>
    <t>Ixhuatlán de Madero</t>
  </si>
  <si>
    <t>Telchac Puerto</t>
  </si>
  <si>
    <t>07084</t>
  </si>
  <si>
    <t>13084</t>
  </si>
  <si>
    <t>14084</t>
  </si>
  <si>
    <t>15056</t>
  </si>
  <si>
    <t>16084</t>
  </si>
  <si>
    <t>20084</t>
  </si>
  <si>
    <t>21084</t>
  </si>
  <si>
    <t>30084</t>
  </si>
  <si>
    <t>31084</t>
  </si>
  <si>
    <t>Solosuchiapa</t>
  </si>
  <si>
    <t>Zimapán</t>
  </si>
  <si>
    <t>Talpa de Allende</t>
  </si>
  <si>
    <t>Tangamandapio</t>
  </si>
  <si>
    <t>San Agustín Etla</t>
  </si>
  <si>
    <t>Ixtepec</t>
  </si>
  <si>
    <t>Ixmatlahuacan</t>
  </si>
  <si>
    <t>Temax</t>
  </si>
  <si>
    <t>07085</t>
  </si>
  <si>
    <t>14085</t>
  </si>
  <si>
    <t>15060</t>
  </si>
  <si>
    <t>16085</t>
  </si>
  <si>
    <t>20085</t>
  </si>
  <si>
    <t>21085</t>
  </si>
  <si>
    <t>30085</t>
  </si>
  <si>
    <t>31085</t>
  </si>
  <si>
    <t>Soyaló</t>
  </si>
  <si>
    <t>Tamazula de Gordiano</t>
  </si>
  <si>
    <t>Tangancícuaro</t>
  </si>
  <si>
    <t>San Agustín Loxicha</t>
  </si>
  <si>
    <t>Izúcar de Matamoros</t>
  </si>
  <si>
    <t>Ixtaczoquitlán</t>
  </si>
  <si>
    <t>Temozón</t>
  </si>
  <si>
    <t>07086</t>
  </si>
  <si>
    <t>14086</t>
  </si>
  <si>
    <t>15062</t>
  </si>
  <si>
    <t>16086</t>
  </si>
  <si>
    <t>20086</t>
  </si>
  <si>
    <t>21086</t>
  </si>
  <si>
    <t>30086</t>
  </si>
  <si>
    <t>31086</t>
  </si>
  <si>
    <t>Suchiapa</t>
  </si>
  <si>
    <t>Tapalpa</t>
  </si>
  <si>
    <t>Ocoyoacac</t>
  </si>
  <si>
    <t>Tanhuato</t>
  </si>
  <si>
    <t>San Agustín Tlacotepec</t>
  </si>
  <si>
    <t>Jalpan</t>
  </si>
  <si>
    <t>Jalacingo</t>
  </si>
  <si>
    <t>Tepakán</t>
  </si>
  <si>
    <t>07087</t>
  </si>
  <si>
    <t>14087</t>
  </si>
  <si>
    <t>15063</t>
  </si>
  <si>
    <t>16087</t>
  </si>
  <si>
    <t>20087</t>
  </si>
  <si>
    <t>21087</t>
  </si>
  <si>
    <t>30087</t>
  </si>
  <si>
    <t>31087</t>
  </si>
  <si>
    <t>Suchiate</t>
  </si>
  <si>
    <t>Tecalitlán</t>
  </si>
  <si>
    <t>Ocuilan</t>
  </si>
  <si>
    <t>Taretan</t>
  </si>
  <si>
    <t>San Agustín Yatareni</t>
  </si>
  <si>
    <t>Jolalpan</t>
  </si>
  <si>
    <t>Xalapa</t>
  </si>
  <si>
    <t>Tetiz</t>
  </si>
  <si>
    <t>07088</t>
  </si>
  <si>
    <t>14088</t>
  </si>
  <si>
    <t>15064</t>
  </si>
  <si>
    <t>16088</t>
  </si>
  <si>
    <t>20088</t>
  </si>
  <si>
    <t>21088</t>
  </si>
  <si>
    <t>30088</t>
  </si>
  <si>
    <t>31088</t>
  </si>
  <si>
    <t>Sunuapa</t>
  </si>
  <si>
    <t>Tecolotlán</t>
  </si>
  <si>
    <t>Tarímbaro</t>
  </si>
  <si>
    <t>San Andrés Cabecera Nueva</t>
  </si>
  <si>
    <t>Jonotla</t>
  </si>
  <si>
    <t>Jalcomulco</t>
  </si>
  <si>
    <t>Teya</t>
  </si>
  <si>
    <t>07089</t>
  </si>
  <si>
    <t>14089</t>
  </si>
  <si>
    <t>15066</t>
  </si>
  <si>
    <t>16089</t>
  </si>
  <si>
    <t>20089</t>
  </si>
  <si>
    <t>21089</t>
  </si>
  <si>
    <t>30089</t>
  </si>
  <si>
    <t>31089</t>
  </si>
  <si>
    <t>Tapachula</t>
  </si>
  <si>
    <t>Techaluta de Montenegro</t>
  </si>
  <si>
    <t>Otzoloapan</t>
  </si>
  <si>
    <t>Tepalcatepec</t>
  </si>
  <si>
    <t>San Andrés Dinicuiti</t>
  </si>
  <si>
    <t>Jopala</t>
  </si>
  <si>
    <t>Jáltipan</t>
  </si>
  <si>
    <t>Ticul</t>
  </si>
  <si>
    <t>07090</t>
  </si>
  <si>
    <t>14090</t>
  </si>
  <si>
    <t>15067</t>
  </si>
  <si>
    <t>16090</t>
  </si>
  <si>
    <t>20090</t>
  </si>
  <si>
    <t>21090</t>
  </si>
  <si>
    <t>30090</t>
  </si>
  <si>
    <t>31090</t>
  </si>
  <si>
    <t>Tapalapa</t>
  </si>
  <si>
    <t>Tenamaxtlán</t>
  </si>
  <si>
    <t>Otzolotepec</t>
  </si>
  <si>
    <t>Tingambato</t>
  </si>
  <si>
    <t>San Andrés Huaxpaltepec</t>
  </si>
  <si>
    <t>Juan C. Bonilla</t>
  </si>
  <si>
    <t>Jamapa</t>
  </si>
  <si>
    <t>Timucuy</t>
  </si>
  <si>
    <t>07091</t>
  </si>
  <si>
    <t>14091</t>
  </si>
  <si>
    <t>15071</t>
  </si>
  <si>
    <t>16091</t>
  </si>
  <si>
    <t>20091</t>
  </si>
  <si>
    <t>21091</t>
  </si>
  <si>
    <t>30091</t>
  </si>
  <si>
    <t>31091</t>
  </si>
  <si>
    <t>Tapilula</t>
  </si>
  <si>
    <t>Teocaltiche</t>
  </si>
  <si>
    <t>Polotitlán</t>
  </si>
  <si>
    <t>Tingüindín</t>
  </si>
  <si>
    <t>San Andrés Huayápam</t>
  </si>
  <si>
    <t>Juan Galindo</t>
  </si>
  <si>
    <t>Jesús Carranza</t>
  </si>
  <si>
    <t>Tinum</t>
  </si>
  <si>
    <t>07092</t>
  </si>
  <si>
    <t>14092</t>
  </si>
  <si>
    <t>15072</t>
  </si>
  <si>
    <t>16092</t>
  </si>
  <si>
    <t>20092</t>
  </si>
  <si>
    <t>21092</t>
  </si>
  <si>
    <t>30092</t>
  </si>
  <si>
    <t>31092</t>
  </si>
  <si>
    <t>Tecpatán</t>
  </si>
  <si>
    <t>Teocuitatlán de Corona</t>
  </si>
  <si>
    <t>Tiquicheo de Nicolás Romero</t>
  </si>
  <si>
    <t>San Andrés Ixtlahuaca</t>
  </si>
  <si>
    <t>Juan N. Méndez</t>
  </si>
  <si>
    <t>Xico</t>
  </si>
  <si>
    <t>Tixcacalcupul</t>
  </si>
  <si>
    <t>07093</t>
  </si>
  <si>
    <t>14093</t>
  </si>
  <si>
    <t>15073</t>
  </si>
  <si>
    <t>16093</t>
  </si>
  <si>
    <t>20093</t>
  </si>
  <si>
    <t>21093</t>
  </si>
  <si>
    <t>30093</t>
  </si>
  <si>
    <t>31093</t>
  </si>
  <si>
    <t>Tenejapa</t>
  </si>
  <si>
    <t>Tepatitlán de Morelos</t>
  </si>
  <si>
    <t>San Antonio la Isla</t>
  </si>
  <si>
    <t>Tlalpujahua</t>
  </si>
  <si>
    <t>San Andrés Lagunas</t>
  </si>
  <si>
    <t>Lafragua</t>
  </si>
  <si>
    <t>Tixkokob</t>
  </si>
  <si>
    <t>07094</t>
  </si>
  <si>
    <t>14094</t>
  </si>
  <si>
    <t>15074</t>
  </si>
  <si>
    <t>16094</t>
  </si>
  <si>
    <t>20094</t>
  </si>
  <si>
    <t>21094</t>
  </si>
  <si>
    <t>30094</t>
  </si>
  <si>
    <t>31094</t>
  </si>
  <si>
    <t>Teopisca</t>
  </si>
  <si>
    <t>Tequila</t>
  </si>
  <si>
    <t>San Felipe del Progreso</t>
  </si>
  <si>
    <t>Tlazazalca</t>
  </si>
  <si>
    <t>San Andrés Nuxiño</t>
  </si>
  <si>
    <t>Libres</t>
  </si>
  <si>
    <t>Juan Rodríguez Clara</t>
  </si>
  <si>
    <t>Tixmehuac</t>
  </si>
  <si>
    <t>07096</t>
  </si>
  <si>
    <t>14095</t>
  </si>
  <si>
    <t>15076</t>
  </si>
  <si>
    <t>16095</t>
  </si>
  <si>
    <t>20095</t>
  </si>
  <si>
    <t>21095</t>
  </si>
  <si>
    <t>30095</t>
  </si>
  <si>
    <t>31095</t>
  </si>
  <si>
    <t>Tila</t>
  </si>
  <si>
    <t>Teuchitlán</t>
  </si>
  <si>
    <t>San Mateo Atenco</t>
  </si>
  <si>
    <t>Tocumbo</t>
  </si>
  <si>
    <t>San Andrés Paxtlán</t>
  </si>
  <si>
    <t>La Magdalena Tlatlauquitepec</t>
  </si>
  <si>
    <t>Juchique de Ferrer</t>
  </si>
  <si>
    <t>Tixpéhual</t>
  </si>
  <si>
    <t>07097</t>
  </si>
  <si>
    <t>14096</t>
  </si>
  <si>
    <t>15077</t>
  </si>
  <si>
    <t>16096</t>
  </si>
  <si>
    <t>20096</t>
  </si>
  <si>
    <t>21096</t>
  </si>
  <si>
    <t>30096</t>
  </si>
  <si>
    <t>31096</t>
  </si>
  <si>
    <t>Tonalá</t>
  </si>
  <si>
    <t>Tizapán el Alto</t>
  </si>
  <si>
    <t>San Simón de Guerrero</t>
  </si>
  <si>
    <t>Tumbiscatío</t>
  </si>
  <si>
    <t>San Andrés Sinaxtla</t>
  </si>
  <si>
    <t>Mazapiltepec de Juárez</t>
  </si>
  <si>
    <t>Landero y Coss</t>
  </si>
  <si>
    <t>Tizimín</t>
  </si>
  <si>
    <t>07098</t>
  </si>
  <si>
    <t>14097</t>
  </si>
  <si>
    <t>15078</t>
  </si>
  <si>
    <t>16097</t>
  </si>
  <si>
    <t>20097</t>
  </si>
  <si>
    <t>21097</t>
  </si>
  <si>
    <t>30097</t>
  </si>
  <si>
    <t>31097</t>
  </si>
  <si>
    <t>Totolapa</t>
  </si>
  <si>
    <t>Tlajomulco de Zúñiga</t>
  </si>
  <si>
    <t>Santo Tomás</t>
  </si>
  <si>
    <t>Turicato</t>
  </si>
  <si>
    <t>San Andrés Solaga</t>
  </si>
  <si>
    <t>Mixtla</t>
  </si>
  <si>
    <t>Lerdo de Tejada</t>
  </si>
  <si>
    <t>Tunkás</t>
  </si>
  <si>
    <t>07099</t>
  </si>
  <si>
    <t>14098</t>
  </si>
  <si>
    <t>15079</t>
  </si>
  <si>
    <t>16098</t>
  </si>
  <si>
    <t>20098</t>
  </si>
  <si>
    <t>21098</t>
  </si>
  <si>
    <t>30098</t>
  </si>
  <si>
    <t>31098</t>
  </si>
  <si>
    <t>La Trinitaria</t>
  </si>
  <si>
    <t>San Pedro Tlaquepaque</t>
  </si>
  <si>
    <t>Soyaniquilpan de Juárez</t>
  </si>
  <si>
    <t>San Andrés Teotilálpam</t>
  </si>
  <si>
    <t>Molcaxac</t>
  </si>
  <si>
    <t>Tzucacab</t>
  </si>
  <si>
    <t>07100</t>
  </si>
  <si>
    <t>14099</t>
  </si>
  <si>
    <t>15080</t>
  </si>
  <si>
    <t>16099</t>
  </si>
  <si>
    <t>20099</t>
  </si>
  <si>
    <t>21099</t>
  </si>
  <si>
    <t>30099</t>
  </si>
  <si>
    <t>31099</t>
  </si>
  <si>
    <t>Tumbalá</t>
  </si>
  <si>
    <t>Sultepec</t>
  </si>
  <si>
    <t>Tuzantla</t>
  </si>
  <si>
    <t>San Andrés Tepetlapa</t>
  </si>
  <si>
    <t>Cañada Morelos</t>
  </si>
  <si>
    <t>Maltrata</t>
  </si>
  <si>
    <t>Uayma</t>
  </si>
  <si>
    <t>07101</t>
  </si>
  <si>
    <t>14100</t>
  </si>
  <si>
    <t>15082</t>
  </si>
  <si>
    <t>16100</t>
  </si>
  <si>
    <t>20100</t>
  </si>
  <si>
    <t>21100</t>
  </si>
  <si>
    <t>30100</t>
  </si>
  <si>
    <t>31100</t>
  </si>
  <si>
    <t>Tuxtla Gutiérrez</t>
  </si>
  <si>
    <t>Tomatlán</t>
  </si>
  <si>
    <t>Tejupilco</t>
  </si>
  <si>
    <t>Tzintzuntzan</t>
  </si>
  <si>
    <t>San Andrés Yaá</t>
  </si>
  <si>
    <t>Naupan</t>
  </si>
  <si>
    <t>Manlio Fabio Altamirano</t>
  </si>
  <si>
    <t>Ucú</t>
  </si>
  <si>
    <t>07102</t>
  </si>
  <si>
    <t>14101</t>
  </si>
  <si>
    <t>15085</t>
  </si>
  <si>
    <t>16101</t>
  </si>
  <si>
    <t>20101</t>
  </si>
  <si>
    <t>21101</t>
  </si>
  <si>
    <t>30101</t>
  </si>
  <si>
    <t>31101</t>
  </si>
  <si>
    <t>Tuxtla Chico</t>
  </si>
  <si>
    <t>Temascalcingo</t>
  </si>
  <si>
    <t>Tzitzio</t>
  </si>
  <si>
    <t>San Andrés Zabache</t>
  </si>
  <si>
    <t>Nauzontla</t>
  </si>
  <si>
    <t>Mariano Escobedo</t>
  </si>
  <si>
    <t>Umán</t>
  </si>
  <si>
    <t>07103</t>
  </si>
  <si>
    <t>14102</t>
  </si>
  <si>
    <t>15086</t>
  </si>
  <si>
    <t>16102</t>
  </si>
  <si>
    <t>20102</t>
  </si>
  <si>
    <t>21102</t>
  </si>
  <si>
    <t>30102</t>
  </si>
  <si>
    <t>31102</t>
  </si>
  <si>
    <t>Tuzantán</t>
  </si>
  <si>
    <t>Tonaya</t>
  </si>
  <si>
    <t>Temascaltepec</t>
  </si>
  <si>
    <t>Uruapan</t>
  </si>
  <si>
    <t>San Andrés Zautla</t>
  </si>
  <si>
    <t>Nealtican</t>
  </si>
  <si>
    <t>Martínez de la Torre</t>
  </si>
  <si>
    <t>Valladolid</t>
  </si>
  <si>
    <t>07104</t>
  </si>
  <si>
    <t>14103</t>
  </si>
  <si>
    <t>15087</t>
  </si>
  <si>
    <t>16103</t>
  </si>
  <si>
    <t>20103</t>
  </si>
  <si>
    <t>21103</t>
  </si>
  <si>
    <t>30103</t>
  </si>
  <si>
    <t>31103</t>
  </si>
  <si>
    <t>Tzimol</t>
  </si>
  <si>
    <t>Tonila</t>
  </si>
  <si>
    <t>Temoaya</t>
  </si>
  <si>
    <t>San Antonino Castillo Velasco</t>
  </si>
  <si>
    <t>Nicolás Bravo</t>
  </si>
  <si>
    <t>Mecatlán</t>
  </si>
  <si>
    <t>Xocchel</t>
  </si>
  <si>
    <t>07105</t>
  </si>
  <si>
    <t>14104</t>
  </si>
  <si>
    <t>15088</t>
  </si>
  <si>
    <t>16104</t>
  </si>
  <si>
    <t>20104</t>
  </si>
  <si>
    <t>21104</t>
  </si>
  <si>
    <t>30104</t>
  </si>
  <si>
    <t>31104</t>
  </si>
  <si>
    <t>Unión Juárez</t>
  </si>
  <si>
    <t>Totatiche</t>
  </si>
  <si>
    <t>Villamar</t>
  </si>
  <si>
    <t>San Antonino el Alto</t>
  </si>
  <si>
    <t>Nopalucan</t>
  </si>
  <si>
    <t>Mecayapan</t>
  </si>
  <si>
    <t>Yaxcabá</t>
  </si>
  <si>
    <t>07106</t>
  </si>
  <si>
    <t>14105</t>
  </si>
  <si>
    <t>15090</t>
  </si>
  <si>
    <t>16105</t>
  </si>
  <si>
    <t>20105</t>
  </si>
  <si>
    <t>21105</t>
  </si>
  <si>
    <t>30105</t>
  </si>
  <si>
    <t>31105</t>
  </si>
  <si>
    <t>Tototlán</t>
  </si>
  <si>
    <t>Vista Hermosa</t>
  </si>
  <si>
    <t>San Antonino Monte Verde</t>
  </si>
  <si>
    <t>Yaxkukul</t>
  </si>
  <si>
    <t>07107</t>
  </si>
  <si>
    <t>14106</t>
  </si>
  <si>
    <t>15095</t>
  </si>
  <si>
    <t>16106</t>
  </si>
  <si>
    <t>20106</t>
  </si>
  <si>
    <t>21106</t>
  </si>
  <si>
    <t>30106</t>
  </si>
  <si>
    <t>31106</t>
  </si>
  <si>
    <t>Villa Corzo</t>
  </si>
  <si>
    <t>Tuxcacuesco</t>
  </si>
  <si>
    <t>Tepotzotlán</t>
  </si>
  <si>
    <t>Yurécuaro</t>
  </si>
  <si>
    <t>San Antonio Acutla</t>
  </si>
  <si>
    <t>Ocoyucan</t>
  </si>
  <si>
    <t>Miahuatlán</t>
  </si>
  <si>
    <t>Yobaín</t>
  </si>
  <si>
    <t>07108</t>
  </si>
  <si>
    <t>14107</t>
  </si>
  <si>
    <t>15097</t>
  </si>
  <si>
    <t>16107</t>
  </si>
  <si>
    <t>20107</t>
  </si>
  <si>
    <t>21107</t>
  </si>
  <si>
    <t>30107</t>
  </si>
  <si>
    <t>Villaflores</t>
  </si>
  <si>
    <t>Tuxcueca</t>
  </si>
  <si>
    <t>Texcaltitlán</t>
  </si>
  <si>
    <t>Zacapu</t>
  </si>
  <si>
    <t>San Antonio de la Cal</t>
  </si>
  <si>
    <t>Olintla</t>
  </si>
  <si>
    <t>Las Minas</t>
  </si>
  <si>
    <t>07109</t>
  </si>
  <si>
    <t>14108</t>
  </si>
  <si>
    <t>15098</t>
  </si>
  <si>
    <t>16108</t>
  </si>
  <si>
    <t>20108</t>
  </si>
  <si>
    <t>21108</t>
  </si>
  <si>
    <t>30108</t>
  </si>
  <si>
    <t>Yajalón</t>
  </si>
  <si>
    <t>Texcalyacac</t>
  </si>
  <si>
    <t>Zamora</t>
  </si>
  <si>
    <t>San Antonio Huitepec</t>
  </si>
  <si>
    <t>Oriental</t>
  </si>
  <si>
    <t>07110</t>
  </si>
  <si>
    <t>14109</t>
  </si>
  <si>
    <t>15101</t>
  </si>
  <si>
    <t>16109</t>
  </si>
  <si>
    <t>20109</t>
  </si>
  <si>
    <t>21109</t>
  </si>
  <si>
    <t>30109</t>
  </si>
  <si>
    <t>Unión de San Antonio</t>
  </si>
  <si>
    <t>Tianguistenco</t>
  </si>
  <si>
    <t>Zináparo</t>
  </si>
  <si>
    <t>San Antonio Nanahuatípam</t>
  </si>
  <si>
    <t>Pahuatlán</t>
  </si>
  <si>
    <t>Misantla</t>
  </si>
  <si>
    <t>07111</t>
  </si>
  <si>
    <t>14110</t>
  </si>
  <si>
    <t>15102</t>
  </si>
  <si>
    <t>16110</t>
  </si>
  <si>
    <t>20110</t>
  </si>
  <si>
    <t>21110</t>
  </si>
  <si>
    <t>30110</t>
  </si>
  <si>
    <t>Zinacantán</t>
  </si>
  <si>
    <t>Unión de Tula</t>
  </si>
  <si>
    <t>Timilpan</t>
  </si>
  <si>
    <t>Zinapécuaro</t>
  </si>
  <si>
    <t>San Antonio Sinicahua</t>
  </si>
  <si>
    <t>Palmar de Bravo</t>
  </si>
  <si>
    <t>Mixtla de Altamirano</t>
  </si>
  <si>
    <t>07112</t>
  </si>
  <si>
    <t>14111</t>
  </si>
  <si>
    <t>15105</t>
  </si>
  <si>
    <t>16111</t>
  </si>
  <si>
    <t>20111</t>
  </si>
  <si>
    <t>21111</t>
  </si>
  <si>
    <t>30111</t>
  </si>
  <si>
    <t>San Juan Cancuc</t>
  </si>
  <si>
    <t>Valle de Guadalupe</t>
  </si>
  <si>
    <t>Tlatlaya</t>
  </si>
  <si>
    <t>Ziracuaretiro</t>
  </si>
  <si>
    <t>San Antonio Tepetlapa</t>
  </si>
  <si>
    <t>Moloacán</t>
  </si>
  <si>
    <t>07113</t>
  </si>
  <si>
    <t>14112</t>
  </si>
  <si>
    <t>15106</t>
  </si>
  <si>
    <t>16112</t>
  </si>
  <si>
    <t>20112</t>
  </si>
  <si>
    <t>21112</t>
  </si>
  <si>
    <t>30112</t>
  </si>
  <si>
    <t>Valle de Juárez</t>
  </si>
  <si>
    <t>Toluca</t>
  </si>
  <si>
    <t>Zitácuaro</t>
  </si>
  <si>
    <t>San Baltazar Chichicápam</t>
  </si>
  <si>
    <t>Petlalcingo</t>
  </si>
  <si>
    <t>Naolinco</t>
  </si>
  <si>
    <t>07114</t>
  </si>
  <si>
    <t>14113</t>
  </si>
  <si>
    <t>15107</t>
  </si>
  <si>
    <t>16113</t>
  </si>
  <si>
    <t>20113</t>
  </si>
  <si>
    <t>21113</t>
  </si>
  <si>
    <t>30113</t>
  </si>
  <si>
    <t>Benemérito de las Américas</t>
  </si>
  <si>
    <t>San Gabriel</t>
  </si>
  <si>
    <t>Tonatico</t>
  </si>
  <si>
    <t>José Sixto Verduzco</t>
  </si>
  <si>
    <t>San Baltazar Loxicha</t>
  </si>
  <si>
    <t>Piaxtla</t>
  </si>
  <si>
    <t>Naranjal</t>
  </si>
  <si>
    <t>07115</t>
  </si>
  <si>
    <t>14114</t>
  </si>
  <si>
    <t>15110</t>
  </si>
  <si>
    <t>20114</t>
  </si>
  <si>
    <t>21114</t>
  </si>
  <si>
    <t>30114</t>
  </si>
  <si>
    <t>Maravilla Tenejapa</t>
  </si>
  <si>
    <t>Villa Corona</t>
  </si>
  <si>
    <t>Valle de Bravo</t>
  </si>
  <si>
    <t>San Baltazar Yatzachi el Bajo</t>
  </si>
  <si>
    <t>Nautla</t>
  </si>
  <si>
    <t>07116</t>
  </si>
  <si>
    <t>14115</t>
  </si>
  <si>
    <t>15111</t>
  </si>
  <si>
    <t>20115</t>
  </si>
  <si>
    <t>21115</t>
  </si>
  <si>
    <t>30115</t>
  </si>
  <si>
    <t>Marqués de Comillas</t>
  </si>
  <si>
    <t>Villa Guerrero</t>
  </si>
  <si>
    <t>Villa de Allende</t>
  </si>
  <si>
    <t>San Bartolo Coyotepec</t>
  </si>
  <si>
    <t>Quecholac</t>
  </si>
  <si>
    <t>07117</t>
  </si>
  <si>
    <t>14116</t>
  </si>
  <si>
    <t>15112</t>
  </si>
  <si>
    <t>20116</t>
  </si>
  <si>
    <t>21116</t>
  </si>
  <si>
    <t>30116</t>
  </si>
  <si>
    <t>Montecristo de Guerrero</t>
  </si>
  <si>
    <t>Villa del Carbón</t>
  </si>
  <si>
    <t>San Bartolomé Ayautla</t>
  </si>
  <si>
    <t>Quimixtlán</t>
  </si>
  <si>
    <t>Oluta</t>
  </si>
  <si>
    <t>07118</t>
  </si>
  <si>
    <t>14117</t>
  </si>
  <si>
    <t>15113</t>
  </si>
  <si>
    <t>20117</t>
  </si>
  <si>
    <t>21117</t>
  </si>
  <si>
    <t>30117</t>
  </si>
  <si>
    <t>San Andrés Duraznal</t>
  </si>
  <si>
    <t>Cañadas de Obregón</t>
  </si>
  <si>
    <t>San Bartolomé Loxicha</t>
  </si>
  <si>
    <t>Rafael Lara Grajales</t>
  </si>
  <si>
    <t>Omealca</t>
  </si>
  <si>
    <t>07119</t>
  </si>
  <si>
    <t>14118</t>
  </si>
  <si>
    <t>15114</t>
  </si>
  <si>
    <t>20118</t>
  </si>
  <si>
    <t>21118</t>
  </si>
  <si>
    <t>30118</t>
  </si>
  <si>
    <t>Santiago el Pinar</t>
  </si>
  <si>
    <t>Yahualica de González Gallo</t>
  </si>
  <si>
    <t>San Bartolomé Quialana</t>
  </si>
  <si>
    <t>Los Reyes de Juárez</t>
  </si>
  <si>
    <t>Orizaba</t>
  </si>
  <si>
    <t>07120</t>
  </si>
  <si>
    <t>14119</t>
  </si>
  <si>
    <t>15115</t>
  </si>
  <si>
    <t>20119</t>
  </si>
  <si>
    <t>21119</t>
  </si>
  <si>
    <t>30119</t>
  </si>
  <si>
    <t>Zacoalco de Torres</t>
  </si>
  <si>
    <t>Xonacatlán</t>
  </si>
  <si>
    <t>San Bartolomé Yucuañe</t>
  </si>
  <si>
    <t>San Andrés Cholula</t>
  </si>
  <si>
    <t>Otatitlán</t>
  </si>
  <si>
    <t>07121</t>
  </si>
  <si>
    <t>14120</t>
  </si>
  <si>
    <t>15116</t>
  </si>
  <si>
    <t>20120</t>
  </si>
  <si>
    <t>21120</t>
  </si>
  <si>
    <t>30120</t>
  </si>
  <si>
    <t>Zapopan</t>
  </si>
  <si>
    <t>Zacazonapan</t>
  </si>
  <si>
    <t>San Bartolomé Zoogocho</t>
  </si>
  <si>
    <t>San Antonio Cañada</t>
  </si>
  <si>
    <t>Oteapan</t>
  </si>
  <si>
    <t>07122</t>
  </si>
  <si>
    <t>14121</t>
  </si>
  <si>
    <t>15117</t>
  </si>
  <si>
    <t>20121</t>
  </si>
  <si>
    <t>21121</t>
  </si>
  <si>
    <t>30121</t>
  </si>
  <si>
    <t>Zapotiltic</t>
  </si>
  <si>
    <t>San Bartolo Soyaltepec</t>
  </si>
  <si>
    <t>San Diego la Mesa Tochimiltzingo</t>
  </si>
  <si>
    <t>Ozuluama de Mascareñas</t>
  </si>
  <si>
    <t>07123</t>
  </si>
  <si>
    <t>14122</t>
  </si>
  <si>
    <t>15118</t>
  </si>
  <si>
    <t>20122</t>
  </si>
  <si>
    <t>21122</t>
  </si>
  <si>
    <t>30122</t>
  </si>
  <si>
    <t>Zapotitlán de Vadillo</t>
  </si>
  <si>
    <t>Zinacantepec</t>
  </si>
  <si>
    <t>San Bartolo Yautepec</t>
  </si>
  <si>
    <t>San Felipe Teotlalcingo</t>
  </si>
  <si>
    <t>Pajapan</t>
  </si>
  <si>
    <t>07124</t>
  </si>
  <si>
    <t>14123</t>
  </si>
  <si>
    <t>15119</t>
  </si>
  <si>
    <t>20123</t>
  </si>
  <si>
    <t>21123</t>
  </si>
  <si>
    <t>30123</t>
  </si>
  <si>
    <t>Zapotlán del Rey</t>
  </si>
  <si>
    <t>Zumpahuacán</t>
  </si>
  <si>
    <t>San Bernardo Mixtepec</t>
  </si>
  <si>
    <t>San Felipe Tepatlán</t>
  </si>
  <si>
    <t>07125</t>
  </si>
  <si>
    <t>14124</t>
  </si>
  <si>
    <t>15123</t>
  </si>
  <si>
    <t>20124</t>
  </si>
  <si>
    <t>21124</t>
  </si>
  <si>
    <t>30124</t>
  </si>
  <si>
    <t>Zapotlanejo</t>
  </si>
  <si>
    <t>Luvianos</t>
  </si>
  <si>
    <t>San Blas Atempa</t>
  </si>
  <si>
    <t>San Gabriel Chilac</t>
  </si>
  <si>
    <t>Papantla</t>
  </si>
  <si>
    <t>14125</t>
  </si>
  <si>
    <t>15124</t>
  </si>
  <si>
    <t>20125</t>
  </si>
  <si>
    <t>21125</t>
  </si>
  <si>
    <t>30125</t>
  </si>
  <si>
    <t>San Ignacio Cerro Gordo</t>
  </si>
  <si>
    <t>San José del Rincón</t>
  </si>
  <si>
    <t>San Carlos Yautepec</t>
  </si>
  <si>
    <t>San Gregorio Atzompa</t>
  </si>
  <si>
    <t>Paso del Macho</t>
  </si>
  <si>
    <t>20126</t>
  </si>
  <si>
    <t>21126</t>
  </si>
  <si>
    <t>30126</t>
  </si>
  <si>
    <t>San Cristóbal Amatlán</t>
  </si>
  <si>
    <t>San Jerónimo Tecuanipan</t>
  </si>
  <si>
    <t>Paso de Ovejas</t>
  </si>
  <si>
    <t>20127</t>
  </si>
  <si>
    <t>21127</t>
  </si>
  <si>
    <t>30127</t>
  </si>
  <si>
    <t>San Cristóbal Amoltepec</t>
  </si>
  <si>
    <t>San Jerónimo Xayacatlán</t>
  </si>
  <si>
    <t>La Perla</t>
  </si>
  <si>
    <t>20128</t>
  </si>
  <si>
    <t>21128</t>
  </si>
  <si>
    <t>30128</t>
  </si>
  <si>
    <t>San Cristóbal Lachirioag</t>
  </si>
  <si>
    <t>San José Chiapa</t>
  </si>
  <si>
    <t>Perote</t>
  </si>
  <si>
    <t>20129</t>
  </si>
  <si>
    <t>21129</t>
  </si>
  <si>
    <t>30129</t>
  </si>
  <si>
    <t>San Cristóbal Suchixtlahuaca</t>
  </si>
  <si>
    <t>San José Miahuatlán</t>
  </si>
  <si>
    <t>Platón Sánchez</t>
  </si>
  <si>
    <t>20130</t>
  </si>
  <si>
    <t>21130</t>
  </si>
  <si>
    <t>30130</t>
  </si>
  <si>
    <t>San Dionisio del Mar</t>
  </si>
  <si>
    <t>San Juan Atenco</t>
  </si>
  <si>
    <t>Playa Vicente</t>
  </si>
  <si>
    <t>20131</t>
  </si>
  <si>
    <t>21131</t>
  </si>
  <si>
    <t>30131</t>
  </si>
  <si>
    <t>San Dionisio Ocotepec</t>
  </si>
  <si>
    <t>San Juan Atzompa</t>
  </si>
  <si>
    <t>Poza Rica de Hidalgo</t>
  </si>
  <si>
    <t>20132</t>
  </si>
  <si>
    <t>21132</t>
  </si>
  <si>
    <t>30132</t>
  </si>
  <si>
    <t>San Dionisio Ocotlán</t>
  </si>
  <si>
    <t>San Martín Texmelucan</t>
  </si>
  <si>
    <t>Las Vigas de Ramírez</t>
  </si>
  <si>
    <t>20133</t>
  </si>
  <si>
    <t>21133</t>
  </si>
  <si>
    <t>30133</t>
  </si>
  <si>
    <t>San Esteban Atatlahuca</t>
  </si>
  <si>
    <t>San Martín Totoltepec</t>
  </si>
  <si>
    <t>Pueblo Viejo</t>
  </si>
  <si>
    <t>20134</t>
  </si>
  <si>
    <t>21134</t>
  </si>
  <si>
    <t>30134</t>
  </si>
  <si>
    <t>San Felipe Jalapa de Díaz</t>
  </si>
  <si>
    <t>San Matías Tlalancaleca</t>
  </si>
  <si>
    <t>Puente Nacional</t>
  </si>
  <si>
    <t>20135</t>
  </si>
  <si>
    <t>21135</t>
  </si>
  <si>
    <t>30135</t>
  </si>
  <si>
    <t>San Felipe Tejalápam</t>
  </si>
  <si>
    <t>San Miguel Ixitlán</t>
  </si>
  <si>
    <t>Rafael Delgado</t>
  </si>
  <si>
    <t>20136</t>
  </si>
  <si>
    <t>21136</t>
  </si>
  <si>
    <t>30136</t>
  </si>
  <si>
    <t>San Felipe Usila</t>
  </si>
  <si>
    <t>San Miguel Xoxtla</t>
  </si>
  <si>
    <t>Rafael Lucio</t>
  </si>
  <si>
    <t>20137</t>
  </si>
  <si>
    <t>21137</t>
  </si>
  <si>
    <t>30137</t>
  </si>
  <si>
    <t>San Francisco Cahuacuá</t>
  </si>
  <si>
    <t>San Nicolás Buenos Aires</t>
  </si>
  <si>
    <t>20138</t>
  </si>
  <si>
    <t>21138</t>
  </si>
  <si>
    <t>30138</t>
  </si>
  <si>
    <t>San Francisco Cajonos</t>
  </si>
  <si>
    <t>San Nicolás de los Ranchos</t>
  </si>
  <si>
    <t>Río Blanco</t>
  </si>
  <si>
    <t>20139</t>
  </si>
  <si>
    <t>21139</t>
  </si>
  <si>
    <t>30139</t>
  </si>
  <si>
    <t>San Francisco Chapulapa</t>
  </si>
  <si>
    <t>San Pablo Anicano</t>
  </si>
  <si>
    <t>Saltabarranca</t>
  </si>
  <si>
    <t>20140</t>
  </si>
  <si>
    <t>21140</t>
  </si>
  <si>
    <t>30140</t>
  </si>
  <si>
    <t>San Francisco Chindúa</t>
  </si>
  <si>
    <t>San Pedro Cholula</t>
  </si>
  <si>
    <t>San Andrés Tenejapan</t>
  </si>
  <si>
    <t>20141</t>
  </si>
  <si>
    <t>21141</t>
  </si>
  <si>
    <t>30141</t>
  </si>
  <si>
    <t>San Francisco del Mar</t>
  </si>
  <si>
    <t>San Pedro Yeloixtlahuaca</t>
  </si>
  <si>
    <t>San Andrés Tuxtla</t>
  </si>
  <si>
    <t>20142</t>
  </si>
  <si>
    <t>21142</t>
  </si>
  <si>
    <t>30142</t>
  </si>
  <si>
    <t>San Francisco Huehuetlán</t>
  </si>
  <si>
    <t>San Salvador el Seco</t>
  </si>
  <si>
    <t>San Juan Evangelista</t>
  </si>
  <si>
    <t>20143</t>
  </si>
  <si>
    <t>21143</t>
  </si>
  <si>
    <t>30143</t>
  </si>
  <si>
    <t>San Francisco Ixhuatán</t>
  </si>
  <si>
    <t>San Salvador el Verde</t>
  </si>
  <si>
    <t>Santiago Tuxtla</t>
  </si>
  <si>
    <t>20144</t>
  </si>
  <si>
    <t>21144</t>
  </si>
  <si>
    <t>30144</t>
  </si>
  <si>
    <t>San Francisco Jaltepetongo</t>
  </si>
  <si>
    <t>San Salvador Huixcolotla</t>
  </si>
  <si>
    <t>Sayula de Alemán</t>
  </si>
  <si>
    <t>20145</t>
  </si>
  <si>
    <t>21145</t>
  </si>
  <si>
    <t>30145</t>
  </si>
  <si>
    <t>San Francisco Lachigoló</t>
  </si>
  <si>
    <t>San Sebastián Tlacotepec</t>
  </si>
  <si>
    <t>Soconusco</t>
  </si>
  <si>
    <t>20146</t>
  </si>
  <si>
    <t>21146</t>
  </si>
  <si>
    <t>30146</t>
  </si>
  <si>
    <t>San Francisco Logueche</t>
  </si>
  <si>
    <t>Santa Catarina Tlaltempan</t>
  </si>
  <si>
    <t>Sochiapa</t>
  </si>
  <si>
    <t>20147</t>
  </si>
  <si>
    <t>21147</t>
  </si>
  <si>
    <t>30147</t>
  </si>
  <si>
    <t>San Francisco Nuxaño</t>
  </si>
  <si>
    <t>Santa Inés Ahuatempan</t>
  </si>
  <si>
    <t>Soledad Atzompa</t>
  </si>
  <si>
    <t>20148</t>
  </si>
  <si>
    <t>21148</t>
  </si>
  <si>
    <t>30148</t>
  </si>
  <si>
    <t>San Francisco Ozolotepec</t>
  </si>
  <si>
    <t>Santa Isabel Cholula</t>
  </si>
  <si>
    <t>Soledad de Doblado</t>
  </si>
  <si>
    <t>20149</t>
  </si>
  <si>
    <t>21149</t>
  </si>
  <si>
    <t>30149</t>
  </si>
  <si>
    <t>San Francisco Sola</t>
  </si>
  <si>
    <t>Santiago Miahuatlán</t>
  </si>
  <si>
    <t>Soteapan</t>
  </si>
  <si>
    <t>20150</t>
  </si>
  <si>
    <t>21150</t>
  </si>
  <si>
    <t>30150</t>
  </si>
  <si>
    <t>San Francisco Telixtlahuaca</t>
  </si>
  <si>
    <t>Huehuetlán el Grande</t>
  </si>
  <si>
    <t>Tamalín</t>
  </si>
  <si>
    <t>20151</t>
  </si>
  <si>
    <t>21151</t>
  </si>
  <si>
    <t>30151</t>
  </si>
  <si>
    <t>San Francisco Teopan</t>
  </si>
  <si>
    <t>Santo Tomás Hueyotlipan</t>
  </si>
  <si>
    <t>Tamiahua</t>
  </si>
  <si>
    <t>20152</t>
  </si>
  <si>
    <t>21152</t>
  </si>
  <si>
    <t>30152</t>
  </si>
  <si>
    <t>San Francisco Tlapancingo</t>
  </si>
  <si>
    <t>Soltepec</t>
  </si>
  <si>
    <t>Tampico Alto</t>
  </si>
  <si>
    <t>20153</t>
  </si>
  <si>
    <t>21153</t>
  </si>
  <si>
    <t>30153</t>
  </si>
  <si>
    <t>San Gabriel Mixtepec</t>
  </si>
  <si>
    <t>Tecali de Herrera</t>
  </si>
  <si>
    <t>Tancoco</t>
  </si>
  <si>
    <t>20154</t>
  </si>
  <si>
    <t>21154</t>
  </si>
  <si>
    <t>30154</t>
  </si>
  <si>
    <t>San Ildefonso Amatlán</t>
  </si>
  <si>
    <t>Tecamachalco</t>
  </si>
  <si>
    <t>Tantima</t>
  </si>
  <si>
    <t>20155</t>
  </si>
  <si>
    <t>21155</t>
  </si>
  <si>
    <t>30155</t>
  </si>
  <si>
    <t>San Ildefonso Sola</t>
  </si>
  <si>
    <t>Tecomatlán</t>
  </si>
  <si>
    <t>Tantoyuca</t>
  </si>
  <si>
    <t>20156</t>
  </si>
  <si>
    <t>21156</t>
  </si>
  <si>
    <t>30156</t>
  </si>
  <si>
    <t>San Ildefonso Villa Alta</t>
  </si>
  <si>
    <t>Tehuacán</t>
  </si>
  <si>
    <t>Tatatila</t>
  </si>
  <si>
    <t>20157</t>
  </si>
  <si>
    <t>21157</t>
  </si>
  <si>
    <t>30157</t>
  </si>
  <si>
    <t>San Jacinto Amilpas</t>
  </si>
  <si>
    <t>Tehuitzingo</t>
  </si>
  <si>
    <t>Castillo de Teayo</t>
  </si>
  <si>
    <t>20158</t>
  </si>
  <si>
    <t>21158</t>
  </si>
  <si>
    <t>30158</t>
  </si>
  <si>
    <t>San Jacinto Tlacotepec</t>
  </si>
  <si>
    <t>Tenampulco</t>
  </si>
  <si>
    <t>Tecolutla</t>
  </si>
  <si>
    <t>20159</t>
  </si>
  <si>
    <t>21159</t>
  </si>
  <si>
    <t>30159</t>
  </si>
  <si>
    <t>San Jerónimo Coatlán</t>
  </si>
  <si>
    <t>Teopantlán</t>
  </si>
  <si>
    <t>Tehuipango</t>
  </si>
  <si>
    <t>20160</t>
  </si>
  <si>
    <t>21160</t>
  </si>
  <si>
    <t>30160</t>
  </si>
  <si>
    <t>San Jerónimo Silacayoapilla</t>
  </si>
  <si>
    <t>Teotlalco</t>
  </si>
  <si>
    <t>Álamo Temapache</t>
  </si>
  <si>
    <t>20161</t>
  </si>
  <si>
    <t>21161</t>
  </si>
  <si>
    <t>30161</t>
  </si>
  <si>
    <t>San Jerónimo Sosola</t>
  </si>
  <si>
    <t>Tepanco de López</t>
  </si>
  <si>
    <t>Tempoal</t>
  </si>
  <si>
    <t>20162</t>
  </si>
  <si>
    <t>21162</t>
  </si>
  <si>
    <t>30162</t>
  </si>
  <si>
    <t>San Jerónimo Taviche</t>
  </si>
  <si>
    <t>Tepango de Rodríguez</t>
  </si>
  <si>
    <t>Tenampa</t>
  </si>
  <si>
    <t>20163</t>
  </si>
  <si>
    <t>21163</t>
  </si>
  <si>
    <t>30163</t>
  </si>
  <si>
    <t>San Jerónimo Tecóatl</t>
  </si>
  <si>
    <t>Tepatlaxco de Hidalgo</t>
  </si>
  <si>
    <t>Tenochtitlán</t>
  </si>
  <si>
    <t>20164</t>
  </si>
  <si>
    <t>21164</t>
  </si>
  <si>
    <t>30164</t>
  </si>
  <si>
    <t>San Jorge Nuchita</t>
  </si>
  <si>
    <t>Tepeaca</t>
  </si>
  <si>
    <t>Teocelo</t>
  </si>
  <si>
    <t>20165</t>
  </si>
  <si>
    <t>21165</t>
  </si>
  <si>
    <t>30165</t>
  </si>
  <si>
    <t>San José Ayuquila</t>
  </si>
  <si>
    <t>Tepemaxalco</t>
  </si>
  <si>
    <t>Tepatlaxco</t>
  </si>
  <si>
    <t>20166</t>
  </si>
  <si>
    <t>21166</t>
  </si>
  <si>
    <t>30166</t>
  </si>
  <si>
    <t>San José Chiltepec</t>
  </si>
  <si>
    <t>Tepeojuma</t>
  </si>
  <si>
    <t>Tepetlán</t>
  </si>
  <si>
    <t>20167</t>
  </si>
  <si>
    <t>21167</t>
  </si>
  <si>
    <t>30167</t>
  </si>
  <si>
    <t>San José del Peñasco</t>
  </si>
  <si>
    <t>Tepetzintla</t>
  </si>
  <si>
    <t>20168</t>
  </si>
  <si>
    <t>21168</t>
  </si>
  <si>
    <t>30168</t>
  </si>
  <si>
    <t>San José Estancia Grande</t>
  </si>
  <si>
    <t>Tepexco</t>
  </si>
  <si>
    <t>20169</t>
  </si>
  <si>
    <t>21169</t>
  </si>
  <si>
    <t>30169</t>
  </si>
  <si>
    <t>San José Independencia</t>
  </si>
  <si>
    <t>Tepexi de Rodríguez</t>
  </si>
  <si>
    <t>José Azueta</t>
  </si>
  <si>
    <t>20170</t>
  </si>
  <si>
    <t>21170</t>
  </si>
  <si>
    <t>30170</t>
  </si>
  <si>
    <t>San José Lachiguiri</t>
  </si>
  <si>
    <t>Tepeyahualco</t>
  </si>
  <si>
    <t>Texcatepec</t>
  </si>
  <si>
    <t>20171</t>
  </si>
  <si>
    <t>21171</t>
  </si>
  <si>
    <t>30171</t>
  </si>
  <si>
    <t>San José Tenango</t>
  </si>
  <si>
    <t>Tepeyahualco de Cuauhtémoc</t>
  </si>
  <si>
    <t>Texhuacán</t>
  </si>
  <si>
    <t>20172</t>
  </si>
  <si>
    <t>21172</t>
  </si>
  <si>
    <t>30172</t>
  </si>
  <si>
    <t>San Juan Achiutla</t>
  </si>
  <si>
    <t>Tetela de Ocampo</t>
  </si>
  <si>
    <t>Texistepec</t>
  </si>
  <si>
    <t>20173</t>
  </si>
  <si>
    <t>21173</t>
  </si>
  <si>
    <t>30173</t>
  </si>
  <si>
    <t>San Juan Atepec</t>
  </si>
  <si>
    <t>Tezonapa</t>
  </si>
  <si>
    <t>20174</t>
  </si>
  <si>
    <t>21174</t>
  </si>
  <si>
    <t>30174</t>
  </si>
  <si>
    <t>Ánimas Trujano</t>
  </si>
  <si>
    <t>Teziutlán</t>
  </si>
  <si>
    <t>20175</t>
  </si>
  <si>
    <t>21175</t>
  </si>
  <si>
    <t>30175</t>
  </si>
  <si>
    <t>San Juan Bautista Atatlahuca</t>
  </si>
  <si>
    <t>Tianguismanalco</t>
  </si>
  <si>
    <t>Tihuatlán</t>
  </si>
  <si>
    <t>20176</t>
  </si>
  <si>
    <t>21176</t>
  </si>
  <si>
    <t>30176</t>
  </si>
  <si>
    <t>San Juan Bautista Coixtlahuaca</t>
  </si>
  <si>
    <t>Tilapa</t>
  </si>
  <si>
    <t>Tlacojalpan</t>
  </si>
  <si>
    <t>20177</t>
  </si>
  <si>
    <t>21177</t>
  </si>
  <si>
    <t>30177</t>
  </si>
  <si>
    <t>San Juan Bautista Cuicatlán</t>
  </si>
  <si>
    <t>Tlacotepec de Benito Juárez</t>
  </si>
  <si>
    <t>Tlacolulan</t>
  </si>
  <si>
    <t>20178</t>
  </si>
  <si>
    <t>21178</t>
  </si>
  <si>
    <t>30178</t>
  </si>
  <si>
    <t>San Juan Bautista Guelache</t>
  </si>
  <si>
    <t>Tlacuilotepec</t>
  </si>
  <si>
    <t>Tlacotalpan</t>
  </si>
  <si>
    <t>20179</t>
  </si>
  <si>
    <t>21179</t>
  </si>
  <si>
    <t>30179</t>
  </si>
  <si>
    <t>San Juan Bautista Jayacatlán</t>
  </si>
  <si>
    <t>Tlachichuca</t>
  </si>
  <si>
    <t>Tlacotepec de Mejía</t>
  </si>
  <si>
    <t>20180</t>
  </si>
  <si>
    <t>21180</t>
  </si>
  <si>
    <t>30180</t>
  </si>
  <si>
    <t>San Juan Bautista Lo de Soto</t>
  </si>
  <si>
    <t>Tlahuapan</t>
  </si>
  <si>
    <t>Tlachichilco</t>
  </si>
  <si>
    <t>20181</t>
  </si>
  <si>
    <t>21181</t>
  </si>
  <si>
    <t>30181</t>
  </si>
  <si>
    <t>San Juan Bautista Suchitepec</t>
  </si>
  <si>
    <t>Tlaltenango</t>
  </si>
  <si>
    <t>Tlalixcoyan</t>
  </si>
  <si>
    <t>20182</t>
  </si>
  <si>
    <t>21182</t>
  </si>
  <si>
    <t>30182</t>
  </si>
  <si>
    <t>San Juan Bautista Tlacoatzintepec</t>
  </si>
  <si>
    <t>Tlanepantla</t>
  </si>
  <si>
    <t>Tlalnelhuayocan</t>
  </si>
  <si>
    <t>20183</t>
  </si>
  <si>
    <t>21183</t>
  </si>
  <si>
    <t>30183</t>
  </si>
  <si>
    <t>San Juan Bautista Tlachichilco</t>
  </si>
  <si>
    <t>Tlaola</t>
  </si>
  <si>
    <t>Tlapacoyan</t>
  </si>
  <si>
    <t>20184</t>
  </si>
  <si>
    <t>21184</t>
  </si>
  <si>
    <t>30184</t>
  </si>
  <si>
    <t>San Juan Bautista Tuxtepec</t>
  </si>
  <si>
    <t>Tlapacoya</t>
  </si>
  <si>
    <t>Tlaquilpa</t>
  </si>
  <si>
    <t>20185</t>
  </si>
  <si>
    <t>21185</t>
  </si>
  <si>
    <t>30185</t>
  </si>
  <si>
    <t>San Juan Cacahuatepec</t>
  </si>
  <si>
    <t>Tlapanalá</t>
  </si>
  <si>
    <t>Tlilapan</t>
  </si>
  <si>
    <t>20186</t>
  </si>
  <si>
    <t>21186</t>
  </si>
  <si>
    <t>30186</t>
  </si>
  <si>
    <t>San Juan Cieneguilla</t>
  </si>
  <si>
    <t>Tlatlauquitepec</t>
  </si>
  <si>
    <t>20187</t>
  </si>
  <si>
    <t>21187</t>
  </si>
  <si>
    <t>30187</t>
  </si>
  <si>
    <t>San Juan Coatzóspam</t>
  </si>
  <si>
    <t>Tonayán</t>
  </si>
  <si>
    <t>20188</t>
  </si>
  <si>
    <t>21188</t>
  </si>
  <si>
    <t>30188</t>
  </si>
  <si>
    <t>San Juan Colorado</t>
  </si>
  <si>
    <t>Tochimilco</t>
  </si>
  <si>
    <t>Totutla</t>
  </si>
  <si>
    <t>20189</t>
  </si>
  <si>
    <t>21189</t>
  </si>
  <si>
    <t>30189</t>
  </si>
  <si>
    <t>San Juan Comaltepec</t>
  </si>
  <si>
    <t>Tochtepec</t>
  </si>
  <si>
    <t>20190</t>
  </si>
  <si>
    <t>21190</t>
  </si>
  <si>
    <t>30190</t>
  </si>
  <si>
    <t>San Juan Cotzocón</t>
  </si>
  <si>
    <t>Totoltepec de Guerrero</t>
  </si>
  <si>
    <t>Tuxtilla</t>
  </si>
  <si>
    <t>20191</t>
  </si>
  <si>
    <t>21191</t>
  </si>
  <si>
    <t>30191</t>
  </si>
  <si>
    <t>San Juan Chicomezúchil</t>
  </si>
  <si>
    <t>Tulcingo</t>
  </si>
  <si>
    <t>Ursulo Galván</t>
  </si>
  <si>
    <t>20192</t>
  </si>
  <si>
    <t>21192</t>
  </si>
  <si>
    <t>30192</t>
  </si>
  <si>
    <t>San Juan Chilateca</t>
  </si>
  <si>
    <t>Tuzamapan de Galeana</t>
  </si>
  <si>
    <t>Vega de Alatorre</t>
  </si>
  <si>
    <t>20193</t>
  </si>
  <si>
    <t>21193</t>
  </si>
  <si>
    <t>30193</t>
  </si>
  <si>
    <t>San Juan del Estado</t>
  </si>
  <si>
    <t>Tzicatlacoyan</t>
  </si>
  <si>
    <t>Veracruz</t>
  </si>
  <si>
    <t>20194</t>
  </si>
  <si>
    <t>21194</t>
  </si>
  <si>
    <t>30194</t>
  </si>
  <si>
    <t>Villa Aldama</t>
  </si>
  <si>
    <t>20195</t>
  </si>
  <si>
    <t>21195</t>
  </si>
  <si>
    <t>30195</t>
  </si>
  <si>
    <t>San Juan Diuxi</t>
  </si>
  <si>
    <t>20196</t>
  </si>
  <si>
    <t>21196</t>
  </si>
  <si>
    <t>30196</t>
  </si>
  <si>
    <t>San Juan Evangelista Analco</t>
  </si>
  <si>
    <t>Xayacatlán de Bravo</t>
  </si>
  <si>
    <t>Yanga</t>
  </si>
  <si>
    <t>20197</t>
  </si>
  <si>
    <t>21197</t>
  </si>
  <si>
    <t>30197</t>
  </si>
  <si>
    <t>San Juan Guelavía</t>
  </si>
  <si>
    <t>Xicotepec</t>
  </si>
  <si>
    <t>Yecuatla</t>
  </si>
  <si>
    <t>20198</t>
  </si>
  <si>
    <t>21198</t>
  </si>
  <si>
    <t>30198</t>
  </si>
  <si>
    <t>San Juan Guichicovi</t>
  </si>
  <si>
    <t>Xicotlán</t>
  </si>
  <si>
    <t>20199</t>
  </si>
  <si>
    <t>21199</t>
  </si>
  <si>
    <t>30199</t>
  </si>
  <si>
    <t>San Juan Ihualtepec</t>
  </si>
  <si>
    <t>Xiutetelco</t>
  </si>
  <si>
    <t>20200</t>
  </si>
  <si>
    <t>21200</t>
  </si>
  <si>
    <t>30200</t>
  </si>
  <si>
    <t>San Juan Juquila Mixes</t>
  </si>
  <si>
    <t>Xochiapulco</t>
  </si>
  <si>
    <t>Zentla</t>
  </si>
  <si>
    <t>20201</t>
  </si>
  <si>
    <t>21201</t>
  </si>
  <si>
    <t>30201</t>
  </si>
  <si>
    <t>San Juan Juquila Vijanos</t>
  </si>
  <si>
    <t>Xochiltepec</t>
  </si>
  <si>
    <t>Zongolica</t>
  </si>
  <si>
    <t>20202</t>
  </si>
  <si>
    <t>21202</t>
  </si>
  <si>
    <t>30202</t>
  </si>
  <si>
    <t>San Juan Lachao</t>
  </si>
  <si>
    <t>Xochitlán de Vicente Suárez</t>
  </si>
  <si>
    <t>Zontecomatlán de López y Fuentes</t>
  </si>
  <si>
    <t>20203</t>
  </si>
  <si>
    <t>21203</t>
  </si>
  <si>
    <t>30203</t>
  </si>
  <si>
    <t>San Juan Lachigalla</t>
  </si>
  <si>
    <t>Xochitlán Todos Santos</t>
  </si>
  <si>
    <t>Zozocolco de Hidalgo</t>
  </si>
  <si>
    <t>20204</t>
  </si>
  <si>
    <t>21204</t>
  </si>
  <si>
    <t>30204</t>
  </si>
  <si>
    <t>San Juan Lajarcia</t>
  </si>
  <si>
    <t>Yaonáhuac</t>
  </si>
  <si>
    <t>Agua Dulce</t>
  </si>
  <si>
    <t>20205</t>
  </si>
  <si>
    <t>21205</t>
  </si>
  <si>
    <t>30205</t>
  </si>
  <si>
    <t>San Juan Lalana</t>
  </si>
  <si>
    <t>Yehualtepec</t>
  </si>
  <si>
    <t>El Higo</t>
  </si>
  <si>
    <t>20206</t>
  </si>
  <si>
    <t>21206</t>
  </si>
  <si>
    <t>30206</t>
  </si>
  <si>
    <t>San Juan de los Cués</t>
  </si>
  <si>
    <t>Zacapala</t>
  </si>
  <si>
    <t>Nanchital de Lázaro Cárdenas del Río</t>
  </si>
  <si>
    <t>20207</t>
  </si>
  <si>
    <t>21207</t>
  </si>
  <si>
    <t>30207</t>
  </si>
  <si>
    <t>San Juan Mazatlán</t>
  </si>
  <si>
    <t>Zacapoaxtla</t>
  </si>
  <si>
    <t>Tres Valles</t>
  </si>
  <si>
    <t>20208</t>
  </si>
  <si>
    <t>21208</t>
  </si>
  <si>
    <t>30208</t>
  </si>
  <si>
    <t>San Juan Mixtepec -Dto. 08 -</t>
  </si>
  <si>
    <t>Zacatlán</t>
  </si>
  <si>
    <t>Carlos A. Carrillo</t>
  </si>
  <si>
    <t>20209</t>
  </si>
  <si>
    <t>21209</t>
  </si>
  <si>
    <t>30209</t>
  </si>
  <si>
    <t>San Juan Mixtepec -Dto. 26 -</t>
  </si>
  <si>
    <t>Zapotitlán</t>
  </si>
  <si>
    <t>Tatahuicapan de Juárez</t>
  </si>
  <si>
    <t>20210</t>
  </si>
  <si>
    <t>21210</t>
  </si>
  <si>
    <t>30210</t>
  </si>
  <si>
    <t>San Juan Ñumí</t>
  </si>
  <si>
    <t>Zapotitlán de Méndez</t>
  </si>
  <si>
    <t>Uxpanapa</t>
  </si>
  <si>
    <t>20211</t>
  </si>
  <si>
    <t>21211</t>
  </si>
  <si>
    <t>30211</t>
  </si>
  <si>
    <t>San Juan Ozolotepec</t>
  </si>
  <si>
    <t>San Rafael</t>
  </si>
  <si>
    <t>20212</t>
  </si>
  <si>
    <t>21212</t>
  </si>
  <si>
    <t>30212</t>
  </si>
  <si>
    <t>San Juan Petlapa</t>
  </si>
  <si>
    <t>Zautla</t>
  </si>
  <si>
    <t>Santiago Sochiapan</t>
  </si>
  <si>
    <t>20213</t>
  </si>
  <si>
    <t>21213</t>
  </si>
  <si>
    <t>San Juan Quiahije</t>
  </si>
  <si>
    <t>Zihuateutla</t>
  </si>
  <si>
    <t>20214</t>
  </si>
  <si>
    <t>21214</t>
  </si>
  <si>
    <t>San Juan Quiotepec</t>
  </si>
  <si>
    <t>Zinacatepec</t>
  </si>
  <si>
    <t>20215</t>
  </si>
  <si>
    <t>21215</t>
  </si>
  <si>
    <t>San Juan Sayultepec</t>
  </si>
  <si>
    <t>Zongozotla</t>
  </si>
  <si>
    <t>20216</t>
  </si>
  <si>
    <t>21216</t>
  </si>
  <si>
    <t>San Juan Tabaá</t>
  </si>
  <si>
    <t>Zoquiapan</t>
  </si>
  <si>
    <t>20217</t>
  </si>
  <si>
    <t>21217</t>
  </si>
  <si>
    <t>San Juan Tamazola</t>
  </si>
  <si>
    <t>Zoquitlán</t>
  </si>
  <si>
    <t>20218</t>
  </si>
  <si>
    <t>San Juan Teita</t>
  </si>
  <si>
    <t>20219</t>
  </si>
  <si>
    <t>San Juan Teitipac</t>
  </si>
  <si>
    <t>20220</t>
  </si>
  <si>
    <t>San Juan Tepeuxila</t>
  </si>
  <si>
    <t>20221</t>
  </si>
  <si>
    <t>San Juan Teposcolula</t>
  </si>
  <si>
    <t>20222</t>
  </si>
  <si>
    <t>San Juan Yaeé</t>
  </si>
  <si>
    <t>20223</t>
  </si>
  <si>
    <t>San Juan Yatzona</t>
  </si>
  <si>
    <t>20224</t>
  </si>
  <si>
    <t>San Juan Yucuita</t>
  </si>
  <si>
    <t>20225</t>
  </si>
  <si>
    <t>San Lorenzo</t>
  </si>
  <si>
    <t>20226</t>
  </si>
  <si>
    <t>San Lorenzo Albarradas</t>
  </si>
  <si>
    <t>20227</t>
  </si>
  <si>
    <t>San Lorenzo Cacaotepec</t>
  </si>
  <si>
    <t>20228</t>
  </si>
  <si>
    <t>San Lorenzo Cuaunecuiltitla</t>
  </si>
  <si>
    <t>20229</t>
  </si>
  <si>
    <t>San Lorenzo Texmelúcan</t>
  </si>
  <si>
    <t>20230</t>
  </si>
  <si>
    <t>San Lorenzo Victoria</t>
  </si>
  <si>
    <t>20231</t>
  </si>
  <si>
    <t>San Lucas Camotlán</t>
  </si>
  <si>
    <t>20232</t>
  </si>
  <si>
    <t>San Lucas Ojitlán</t>
  </si>
  <si>
    <t>20233</t>
  </si>
  <si>
    <t>San Lucas Quiaviní</t>
  </si>
  <si>
    <t>20234</t>
  </si>
  <si>
    <t>San Lucas Zoquiápam</t>
  </si>
  <si>
    <t>20235</t>
  </si>
  <si>
    <t>San Luis Amatlán</t>
  </si>
  <si>
    <t>20236</t>
  </si>
  <si>
    <t>San Marcial Ozolotepec</t>
  </si>
  <si>
    <t>20237</t>
  </si>
  <si>
    <t>San Marcos Arteaga</t>
  </si>
  <si>
    <t>20238</t>
  </si>
  <si>
    <t>San Martín de los Cansecos</t>
  </si>
  <si>
    <t>20239</t>
  </si>
  <si>
    <t>San Martín Huamelúlpam</t>
  </si>
  <si>
    <t>20240</t>
  </si>
  <si>
    <t>San Martín Itunyoso</t>
  </si>
  <si>
    <t>20241</t>
  </si>
  <si>
    <t>San Martín Lachilá</t>
  </si>
  <si>
    <t>20242</t>
  </si>
  <si>
    <t>San Martín Peras</t>
  </si>
  <si>
    <t>20243</t>
  </si>
  <si>
    <t>San Martín Tilcajete</t>
  </si>
  <si>
    <t>20244</t>
  </si>
  <si>
    <t>San Martín Toxpalan</t>
  </si>
  <si>
    <t>20245</t>
  </si>
  <si>
    <t>San Martín Zacatepec</t>
  </si>
  <si>
    <t>20246</t>
  </si>
  <si>
    <t>San Mateo Cajonos</t>
  </si>
  <si>
    <t>20247</t>
  </si>
  <si>
    <t>Capulálpam de Méndez</t>
  </si>
  <si>
    <t>20248</t>
  </si>
  <si>
    <t>San Mateo del Mar</t>
  </si>
  <si>
    <t>20249</t>
  </si>
  <si>
    <t>San Mateo Yoloxochitlán</t>
  </si>
  <si>
    <t>20250</t>
  </si>
  <si>
    <t>San Mateo Etlatongo</t>
  </si>
  <si>
    <t>20251</t>
  </si>
  <si>
    <t>San Mateo Nejápam</t>
  </si>
  <si>
    <t>20252</t>
  </si>
  <si>
    <t>San Mateo Peñasco</t>
  </si>
  <si>
    <t>20253</t>
  </si>
  <si>
    <t>San Mateo Piñas</t>
  </si>
  <si>
    <t>20254</t>
  </si>
  <si>
    <t>San Mateo Río Hondo</t>
  </si>
  <si>
    <t>20255</t>
  </si>
  <si>
    <t>San Mateo Sindihui</t>
  </si>
  <si>
    <t>20256</t>
  </si>
  <si>
    <t>San Mateo Tlapiltepec</t>
  </si>
  <si>
    <t>20257</t>
  </si>
  <si>
    <t>San Melchor Betaza</t>
  </si>
  <si>
    <t>20258</t>
  </si>
  <si>
    <t>San Miguel Achiutla</t>
  </si>
  <si>
    <t>20259</t>
  </si>
  <si>
    <t>San Miguel Ahuehuetitlán</t>
  </si>
  <si>
    <t>20260</t>
  </si>
  <si>
    <t>San Miguel Aloápam</t>
  </si>
  <si>
    <t>20261</t>
  </si>
  <si>
    <t>San Miguel Amatitlán</t>
  </si>
  <si>
    <t>20262</t>
  </si>
  <si>
    <t>San Miguel Amatlán</t>
  </si>
  <si>
    <t>20263</t>
  </si>
  <si>
    <t>San Miguel Coatlán</t>
  </si>
  <si>
    <t>20264</t>
  </si>
  <si>
    <t>San Miguel Chicahua</t>
  </si>
  <si>
    <t>20265</t>
  </si>
  <si>
    <t>San Miguel Chimalapa</t>
  </si>
  <si>
    <t>20266</t>
  </si>
  <si>
    <t>San Miguel del Puerto</t>
  </si>
  <si>
    <t>20267</t>
  </si>
  <si>
    <t>San Miguel del Río</t>
  </si>
  <si>
    <t>20268</t>
  </si>
  <si>
    <t>San Miguel Ejutla</t>
  </si>
  <si>
    <t>20269</t>
  </si>
  <si>
    <t>San Miguel el Grande</t>
  </si>
  <si>
    <t>20270</t>
  </si>
  <si>
    <t>San Miguel Huautla</t>
  </si>
  <si>
    <t>20271</t>
  </si>
  <si>
    <t>San Miguel Mixtepec</t>
  </si>
  <si>
    <t>20272</t>
  </si>
  <si>
    <t>San Miguel Panixtlahuaca</t>
  </si>
  <si>
    <t>20273</t>
  </si>
  <si>
    <t>San Miguel Peras</t>
  </si>
  <si>
    <t>20274</t>
  </si>
  <si>
    <t>San Miguel Piedras</t>
  </si>
  <si>
    <t>20275</t>
  </si>
  <si>
    <t>San Miguel Quetzaltepec</t>
  </si>
  <si>
    <t>20276</t>
  </si>
  <si>
    <t>San Miguel Santa Flor</t>
  </si>
  <si>
    <t>20277</t>
  </si>
  <si>
    <t>Villa Sola de Vega</t>
  </si>
  <si>
    <t>20278</t>
  </si>
  <si>
    <t>San Miguel Soyaltepec</t>
  </si>
  <si>
    <t>20279</t>
  </si>
  <si>
    <t>San Miguel Suchixtepec</t>
  </si>
  <si>
    <t>20280</t>
  </si>
  <si>
    <t>Villa Talea de Castro</t>
  </si>
  <si>
    <t>20281</t>
  </si>
  <si>
    <t>San Miguel Tecomatlán</t>
  </si>
  <si>
    <t>20282</t>
  </si>
  <si>
    <t>San Miguel Tenango</t>
  </si>
  <si>
    <t>20283</t>
  </si>
  <si>
    <t>San Miguel Tequixtepec</t>
  </si>
  <si>
    <t>20284</t>
  </si>
  <si>
    <t>San Miguel Tilquiápam</t>
  </si>
  <si>
    <t>20285</t>
  </si>
  <si>
    <t>San Miguel Tlacamama</t>
  </si>
  <si>
    <t>20286</t>
  </si>
  <si>
    <t>San Miguel Tlacotepec</t>
  </si>
  <si>
    <t>20287</t>
  </si>
  <si>
    <t>San Miguel Tulancingo</t>
  </si>
  <si>
    <t>20288</t>
  </si>
  <si>
    <t>San Miguel Yotao</t>
  </si>
  <si>
    <t>20289</t>
  </si>
  <si>
    <t>20290</t>
  </si>
  <si>
    <t>San Nicolás Hidalgo</t>
  </si>
  <si>
    <t>20291</t>
  </si>
  <si>
    <t>San Pablo Coatlán</t>
  </si>
  <si>
    <t>20292</t>
  </si>
  <si>
    <t>San Pablo Cuatro Venados</t>
  </si>
  <si>
    <t>20293</t>
  </si>
  <si>
    <t>San Pablo Etla</t>
  </si>
  <si>
    <t>20294</t>
  </si>
  <si>
    <t>San Pablo Huitzo</t>
  </si>
  <si>
    <t>20295</t>
  </si>
  <si>
    <t>San Pablo Huixtepec</t>
  </si>
  <si>
    <t>20296</t>
  </si>
  <si>
    <t>San Pablo Macuiltianguis</t>
  </si>
  <si>
    <t>20297</t>
  </si>
  <si>
    <t>San Pablo Tijaltepec</t>
  </si>
  <si>
    <t>20298</t>
  </si>
  <si>
    <t>San Pablo Villa de Mitla</t>
  </si>
  <si>
    <t>20299</t>
  </si>
  <si>
    <t>San Pablo Yaganiza</t>
  </si>
  <si>
    <t>20300</t>
  </si>
  <si>
    <t>San Pedro Amuzgos</t>
  </si>
  <si>
    <t>20301</t>
  </si>
  <si>
    <t>San Pedro Apóstol</t>
  </si>
  <si>
    <t>20302</t>
  </si>
  <si>
    <t>San Pedro Atoyac</t>
  </si>
  <si>
    <t>20303</t>
  </si>
  <si>
    <t>San Pedro Cajonos</t>
  </si>
  <si>
    <t>20304</t>
  </si>
  <si>
    <t>San Pedro Coxcaltepec Cántaros</t>
  </si>
  <si>
    <t>20305</t>
  </si>
  <si>
    <t>San Pedro Comitancillo</t>
  </si>
  <si>
    <t>20306</t>
  </si>
  <si>
    <t>San Pedro el Alto</t>
  </si>
  <si>
    <t>20307</t>
  </si>
  <si>
    <t>San Pedro Huamelula</t>
  </si>
  <si>
    <t>20308</t>
  </si>
  <si>
    <t>San Pedro Huilotepec</t>
  </si>
  <si>
    <t>20309</t>
  </si>
  <si>
    <t>San Pedro Ixcatlán</t>
  </si>
  <si>
    <t>20310</t>
  </si>
  <si>
    <t>San Pedro Ixtlahuaca</t>
  </si>
  <si>
    <t>20311</t>
  </si>
  <si>
    <t>San Pedro Jaltepetongo</t>
  </si>
  <si>
    <t>20312</t>
  </si>
  <si>
    <t>San Pedro Jicayán</t>
  </si>
  <si>
    <t>20313</t>
  </si>
  <si>
    <t>San Pedro Jocotipac</t>
  </si>
  <si>
    <t>20314</t>
  </si>
  <si>
    <t>San Pedro Juchatengo</t>
  </si>
  <si>
    <t>20315</t>
  </si>
  <si>
    <t>San Pedro Mártir</t>
  </si>
  <si>
    <t>20316</t>
  </si>
  <si>
    <t>San Pedro Mártir Quiechapa</t>
  </si>
  <si>
    <t>20317</t>
  </si>
  <si>
    <t>San Pedro Mártir Yucuxaco</t>
  </si>
  <si>
    <t>20318</t>
  </si>
  <si>
    <t>San Pedro Mixtepec -Dto. 22 -</t>
  </si>
  <si>
    <t>20319</t>
  </si>
  <si>
    <t>San Pedro Mixtepec -Dto. 26 -</t>
  </si>
  <si>
    <t>20320</t>
  </si>
  <si>
    <t>San Pedro Molinos</t>
  </si>
  <si>
    <t>20321</t>
  </si>
  <si>
    <t>San Pedro Nopala</t>
  </si>
  <si>
    <t>20322</t>
  </si>
  <si>
    <t>San Pedro Ocopetatillo</t>
  </si>
  <si>
    <t>20323</t>
  </si>
  <si>
    <t>San Pedro Ocotepec</t>
  </si>
  <si>
    <t>20324</t>
  </si>
  <si>
    <t>San Pedro Pochutla</t>
  </si>
  <si>
    <t>20325</t>
  </si>
  <si>
    <t>San Pedro Quiatoni</t>
  </si>
  <si>
    <t>20326</t>
  </si>
  <si>
    <t>San Pedro Sochiápam</t>
  </si>
  <si>
    <t>20327</t>
  </si>
  <si>
    <t>San Pedro Tapanatepec</t>
  </si>
  <si>
    <t>20328</t>
  </si>
  <si>
    <t>San Pedro Taviche</t>
  </si>
  <si>
    <t>20329</t>
  </si>
  <si>
    <t>San Pedro Teozacoalco</t>
  </si>
  <si>
    <t>20330</t>
  </si>
  <si>
    <t>San Pedro Teutila</t>
  </si>
  <si>
    <t>20331</t>
  </si>
  <si>
    <t>San Pedro Tidaá</t>
  </si>
  <si>
    <t>20332</t>
  </si>
  <si>
    <t>San Pedro Topiltepec</t>
  </si>
  <si>
    <t>20333</t>
  </si>
  <si>
    <t>San Pedro Totolápam</t>
  </si>
  <si>
    <t>20334</t>
  </si>
  <si>
    <t>20335</t>
  </si>
  <si>
    <t>San Pedro Yaneri</t>
  </si>
  <si>
    <t>20336</t>
  </si>
  <si>
    <t>San Pedro Yólox</t>
  </si>
  <si>
    <t>20337</t>
  </si>
  <si>
    <t>San Pedro y San Pablo Ayutla</t>
  </si>
  <si>
    <t>20338</t>
  </si>
  <si>
    <t>Villa de Etla</t>
  </si>
  <si>
    <t>20339</t>
  </si>
  <si>
    <t>San Pedro y San Pablo Teposcolula</t>
  </si>
  <si>
    <t>20340</t>
  </si>
  <si>
    <t>San Pedro y San Pablo Tequixtepec</t>
  </si>
  <si>
    <t>20341</t>
  </si>
  <si>
    <t>San Pedro Yucunama</t>
  </si>
  <si>
    <t>20342</t>
  </si>
  <si>
    <t>San Raymundo Jalpan</t>
  </si>
  <si>
    <t>20343</t>
  </si>
  <si>
    <t>San Sebastián Abasolo</t>
  </si>
  <si>
    <t>20344</t>
  </si>
  <si>
    <t>San Sebastián Coatlán</t>
  </si>
  <si>
    <t>20345</t>
  </si>
  <si>
    <t>San Sebastián Ixcapa</t>
  </si>
  <si>
    <t>20346</t>
  </si>
  <si>
    <t>San Sebastián Nicananduta</t>
  </si>
  <si>
    <t>20347</t>
  </si>
  <si>
    <t>San Sebastián Río Hondo</t>
  </si>
  <si>
    <t>20348</t>
  </si>
  <si>
    <t>San Sebastián Tecomaxtlahuaca</t>
  </si>
  <si>
    <t>20349</t>
  </si>
  <si>
    <t>San Sebastián Teitipac</t>
  </si>
  <si>
    <t>20350</t>
  </si>
  <si>
    <t>San Sebastián Tutla</t>
  </si>
  <si>
    <t>20351</t>
  </si>
  <si>
    <t>San Simón Almolongas</t>
  </si>
  <si>
    <t>20352</t>
  </si>
  <si>
    <t>San Simón Zahuatlán</t>
  </si>
  <si>
    <t>20353</t>
  </si>
  <si>
    <t>20354</t>
  </si>
  <si>
    <t>Santa Ana Ateixtlahuaca</t>
  </si>
  <si>
    <t>20355</t>
  </si>
  <si>
    <t>Santa Ana Cuauhtémoc</t>
  </si>
  <si>
    <t>20356</t>
  </si>
  <si>
    <t>Santa Ana del Valle</t>
  </si>
  <si>
    <t>20357</t>
  </si>
  <si>
    <t>Santa Ana Tavela</t>
  </si>
  <si>
    <t>20358</t>
  </si>
  <si>
    <t>Santa Ana Tlapacoyan</t>
  </si>
  <si>
    <t>20359</t>
  </si>
  <si>
    <t>Santa Ana Yareni</t>
  </si>
  <si>
    <t>20360</t>
  </si>
  <si>
    <t>Santa Ana Zegache</t>
  </si>
  <si>
    <t>20361</t>
  </si>
  <si>
    <t>Santa Catalina Quierí</t>
  </si>
  <si>
    <t>20362</t>
  </si>
  <si>
    <t>Santa Catarina Cuixtla</t>
  </si>
  <si>
    <t>20363</t>
  </si>
  <si>
    <t>Santa Catarina Ixtepeji</t>
  </si>
  <si>
    <t>20364</t>
  </si>
  <si>
    <t>Santa Catarina Juquila</t>
  </si>
  <si>
    <t>20365</t>
  </si>
  <si>
    <t>Santa Catarina Lachatao</t>
  </si>
  <si>
    <t>20366</t>
  </si>
  <si>
    <t>Santa Catarina Loxicha</t>
  </si>
  <si>
    <t>20367</t>
  </si>
  <si>
    <t>Santa Catarina Mechoacán</t>
  </si>
  <si>
    <t>20368</t>
  </si>
  <si>
    <t>Santa Catarina Minas</t>
  </si>
  <si>
    <t>20369</t>
  </si>
  <si>
    <t>Santa Catarina Quiané</t>
  </si>
  <si>
    <t>20370</t>
  </si>
  <si>
    <t>Santa Catarina Tayata</t>
  </si>
  <si>
    <t>20371</t>
  </si>
  <si>
    <t>Santa Catarina Ticuá</t>
  </si>
  <si>
    <t>20372</t>
  </si>
  <si>
    <t>Santa Catarina Yosonotú</t>
  </si>
  <si>
    <t>20373</t>
  </si>
  <si>
    <t>Santa Catarina Zapoquila</t>
  </si>
  <si>
    <t>20374</t>
  </si>
  <si>
    <t>Santa Cruz Acatepec</t>
  </si>
  <si>
    <t>20375</t>
  </si>
  <si>
    <t>Santa Cruz Amilpas</t>
  </si>
  <si>
    <t>20376</t>
  </si>
  <si>
    <t>Santa Cruz de Bravo</t>
  </si>
  <si>
    <t>20377</t>
  </si>
  <si>
    <t>Santa Cruz Itundujia</t>
  </si>
  <si>
    <t>20378</t>
  </si>
  <si>
    <t>Santa Cruz Mixtepec</t>
  </si>
  <si>
    <t>20379</t>
  </si>
  <si>
    <t>Santa Cruz Nundaco</t>
  </si>
  <si>
    <t>20380</t>
  </si>
  <si>
    <t>Santa Cruz Papalutla</t>
  </si>
  <si>
    <t>20381</t>
  </si>
  <si>
    <t>Santa Cruz Tacache de Mina</t>
  </si>
  <si>
    <t>20382</t>
  </si>
  <si>
    <t>Santa Cruz Tacahua</t>
  </si>
  <si>
    <t>20383</t>
  </si>
  <si>
    <t>Santa Cruz Tayata</t>
  </si>
  <si>
    <t>20384</t>
  </si>
  <si>
    <t>Santa Cruz Xitla</t>
  </si>
  <si>
    <t>20385</t>
  </si>
  <si>
    <t>Santa Cruz Xoxocotlán</t>
  </si>
  <si>
    <t>20386</t>
  </si>
  <si>
    <t>Santa Cruz Zenzontepec</t>
  </si>
  <si>
    <t>20387</t>
  </si>
  <si>
    <t>Santa Gertrudis</t>
  </si>
  <si>
    <t>20388</t>
  </si>
  <si>
    <t>Santa Inés del Monte</t>
  </si>
  <si>
    <t>20389</t>
  </si>
  <si>
    <t>Santa Inés Yatzeche</t>
  </si>
  <si>
    <t>20390</t>
  </si>
  <si>
    <t>Santa Lucía del Camino</t>
  </si>
  <si>
    <t>20391</t>
  </si>
  <si>
    <t>Santa Lucía Miahuatlán</t>
  </si>
  <si>
    <t>20392</t>
  </si>
  <si>
    <t>Santa Lucía Monteverde</t>
  </si>
  <si>
    <t>20393</t>
  </si>
  <si>
    <t>Santa Lucía Ocotlán</t>
  </si>
  <si>
    <t>20394</t>
  </si>
  <si>
    <t>Santa María Alotepec</t>
  </si>
  <si>
    <t>20395</t>
  </si>
  <si>
    <t>Santa María Apazco</t>
  </si>
  <si>
    <t>20396</t>
  </si>
  <si>
    <t>Santa María la Asunción</t>
  </si>
  <si>
    <t>20397</t>
  </si>
  <si>
    <t>Heroica Ciudad de Tlaxiaco</t>
  </si>
  <si>
    <t>20398</t>
  </si>
  <si>
    <t>Ayoquezco de Aldama</t>
  </si>
  <si>
    <t>20399</t>
  </si>
  <si>
    <t>Santa María Atzompa</t>
  </si>
  <si>
    <t>20400</t>
  </si>
  <si>
    <t>Santa María Camotlán</t>
  </si>
  <si>
    <t>20401</t>
  </si>
  <si>
    <t>Santa María Colotepec</t>
  </si>
  <si>
    <t>20402</t>
  </si>
  <si>
    <t>Santa María Cortijo</t>
  </si>
  <si>
    <t>20403</t>
  </si>
  <si>
    <t>Santa María Coyotepec</t>
  </si>
  <si>
    <t>20404</t>
  </si>
  <si>
    <t>Santa María Chachoápam</t>
  </si>
  <si>
    <t>20405</t>
  </si>
  <si>
    <t>Villa de Chilapa de Díaz</t>
  </si>
  <si>
    <t>20406</t>
  </si>
  <si>
    <t>Santa María Chilchotla</t>
  </si>
  <si>
    <t>20407</t>
  </si>
  <si>
    <t>Santa María Chimalapa</t>
  </si>
  <si>
    <t>20408</t>
  </si>
  <si>
    <t>Santa María del Rosario</t>
  </si>
  <si>
    <t>20409</t>
  </si>
  <si>
    <t>Santa María del Tule</t>
  </si>
  <si>
    <t>20410</t>
  </si>
  <si>
    <t>Santa María Ecatepec</t>
  </si>
  <si>
    <t>20411</t>
  </si>
  <si>
    <t>Santa María Guelacé</t>
  </si>
  <si>
    <t>20412</t>
  </si>
  <si>
    <t>Santa María Guienagati</t>
  </si>
  <si>
    <t>20413</t>
  </si>
  <si>
    <t>Santa María Huatulco</t>
  </si>
  <si>
    <t>20414</t>
  </si>
  <si>
    <t>Santa María Huazolotitlán</t>
  </si>
  <si>
    <t>20415</t>
  </si>
  <si>
    <t>Santa María Ipalapa</t>
  </si>
  <si>
    <t>20416</t>
  </si>
  <si>
    <t>Santa María Ixcatlán</t>
  </si>
  <si>
    <t>20417</t>
  </si>
  <si>
    <t>Santa María Jacatepec</t>
  </si>
  <si>
    <t>20418</t>
  </si>
  <si>
    <t>Santa María Jalapa del Marqués</t>
  </si>
  <si>
    <t>20419</t>
  </si>
  <si>
    <t>Santa María Jaltianguis</t>
  </si>
  <si>
    <t>20420</t>
  </si>
  <si>
    <t>Santa María Lachixío</t>
  </si>
  <si>
    <t>20421</t>
  </si>
  <si>
    <t>Santa María Mixtequilla</t>
  </si>
  <si>
    <t>20422</t>
  </si>
  <si>
    <t>Santa María Nativitas</t>
  </si>
  <si>
    <t>20423</t>
  </si>
  <si>
    <t>Santa María Nduayaco</t>
  </si>
  <si>
    <t>20424</t>
  </si>
  <si>
    <t>Santa María Ozolotepec</t>
  </si>
  <si>
    <t>20425</t>
  </si>
  <si>
    <t>Santa María Pápalo</t>
  </si>
  <si>
    <t>20426</t>
  </si>
  <si>
    <t>Santa María Peñoles</t>
  </si>
  <si>
    <t>20427</t>
  </si>
  <si>
    <t>Santa María Petapa</t>
  </si>
  <si>
    <t>20428</t>
  </si>
  <si>
    <t>Santa María Quiegolani</t>
  </si>
  <si>
    <t>20429</t>
  </si>
  <si>
    <t>Santa María Sola</t>
  </si>
  <si>
    <t>20430</t>
  </si>
  <si>
    <t>Santa María Tataltepec</t>
  </si>
  <si>
    <t>20431</t>
  </si>
  <si>
    <t>Santa María Tecomavaca</t>
  </si>
  <si>
    <t>20432</t>
  </si>
  <si>
    <t>Santa María Temaxcalapa</t>
  </si>
  <si>
    <t>20433</t>
  </si>
  <si>
    <t>Santa María Temaxcaltepec</t>
  </si>
  <si>
    <t>20434</t>
  </si>
  <si>
    <t>Santa María Teopoxco</t>
  </si>
  <si>
    <t>20435</t>
  </si>
  <si>
    <t>Santa María Tepantlali</t>
  </si>
  <si>
    <t>20436</t>
  </si>
  <si>
    <t>Santa María Texcatitlán</t>
  </si>
  <si>
    <t>20437</t>
  </si>
  <si>
    <t>Santa María Tlahuitoltepec</t>
  </si>
  <si>
    <t>20438</t>
  </si>
  <si>
    <t>Santa María Tlalixtac</t>
  </si>
  <si>
    <t>20439</t>
  </si>
  <si>
    <t>Santa María Tonameca</t>
  </si>
  <si>
    <t>20440</t>
  </si>
  <si>
    <t>Santa María Totolapilla</t>
  </si>
  <si>
    <t>20441</t>
  </si>
  <si>
    <t>Santa María Xadani</t>
  </si>
  <si>
    <t>20442</t>
  </si>
  <si>
    <t>Santa María Yalina</t>
  </si>
  <si>
    <t>20443</t>
  </si>
  <si>
    <t>Santa María Yavesía</t>
  </si>
  <si>
    <t>20444</t>
  </si>
  <si>
    <t>Santa María Yolotepec</t>
  </si>
  <si>
    <t>20445</t>
  </si>
  <si>
    <t>Santa María Yosoyúa</t>
  </si>
  <si>
    <t>20446</t>
  </si>
  <si>
    <t>Santa María Yucuhiti</t>
  </si>
  <si>
    <t>20447</t>
  </si>
  <si>
    <t>Santa María Zacatepec</t>
  </si>
  <si>
    <t>20448</t>
  </si>
  <si>
    <t>Santa María Zaniza</t>
  </si>
  <si>
    <t>20449</t>
  </si>
  <si>
    <t>Santa María Zoquitlán</t>
  </si>
  <si>
    <t>20450</t>
  </si>
  <si>
    <t>Santiago Amoltepec</t>
  </si>
  <si>
    <t>20451</t>
  </si>
  <si>
    <t>Santiago Apoala</t>
  </si>
  <si>
    <t>20452</t>
  </si>
  <si>
    <t>Santiago Apóstol</t>
  </si>
  <si>
    <t>20453</t>
  </si>
  <si>
    <t>Santiago Astata</t>
  </si>
  <si>
    <t>20454</t>
  </si>
  <si>
    <t>Santiago Atitlán</t>
  </si>
  <si>
    <t>20455</t>
  </si>
  <si>
    <t>Santiago Ayuquililla</t>
  </si>
  <si>
    <t>20456</t>
  </si>
  <si>
    <t>Santiago Cacaloxtepec</t>
  </si>
  <si>
    <t>20457</t>
  </si>
  <si>
    <t>Santiago Camotlán</t>
  </si>
  <si>
    <t>20458</t>
  </si>
  <si>
    <t>Santiago Comaltepec</t>
  </si>
  <si>
    <t>20459</t>
  </si>
  <si>
    <t>20460</t>
  </si>
  <si>
    <t>Santiago Choápam</t>
  </si>
  <si>
    <t>20461</t>
  </si>
  <si>
    <t>Santiago del Río</t>
  </si>
  <si>
    <t>20462</t>
  </si>
  <si>
    <t>Santiago Huajolotitlán</t>
  </si>
  <si>
    <t>20463</t>
  </si>
  <si>
    <t>Santiago Huauclilla</t>
  </si>
  <si>
    <t>20464</t>
  </si>
  <si>
    <t>Santiago Ihuitlán Plumas</t>
  </si>
  <si>
    <t>20465</t>
  </si>
  <si>
    <t>Santiago Ixcuintepec</t>
  </si>
  <si>
    <t>20466</t>
  </si>
  <si>
    <t>Santiago Ixtayutla</t>
  </si>
  <si>
    <t>20467</t>
  </si>
  <si>
    <t>Santiago Jamiltepec</t>
  </si>
  <si>
    <t>20468</t>
  </si>
  <si>
    <t>Santiago Jocotepec</t>
  </si>
  <si>
    <t>20469</t>
  </si>
  <si>
    <t>Santiago Juxtlahuaca</t>
  </si>
  <si>
    <t>20470</t>
  </si>
  <si>
    <t>Santiago Lachiguiri</t>
  </si>
  <si>
    <t>20471</t>
  </si>
  <si>
    <t>Santiago Lalopa</t>
  </si>
  <si>
    <t>20472</t>
  </si>
  <si>
    <t>Santiago Laollaga</t>
  </si>
  <si>
    <t>20473</t>
  </si>
  <si>
    <t>Santiago Laxopa</t>
  </si>
  <si>
    <t>20474</t>
  </si>
  <si>
    <t>Santiago Llano Grande</t>
  </si>
  <si>
    <t>20475</t>
  </si>
  <si>
    <t>Santiago Matatlán</t>
  </si>
  <si>
    <t>20476</t>
  </si>
  <si>
    <t>Santiago Miltepec</t>
  </si>
  <si>
    <t>20477</t>
  </si>
  <si>
    <t>Santiago Minas</t>
  </si>
  <si>
    <t>20478</t>
  </si>
  <si>
    <t>Santiago Nacaltepec</t>
  </si>
  <si>
    <t>20479</t>
  </si>
  <si>
    <t>Santiago Nejapilla</t>
  </si>
  <si>
    <t>20480</t>
  </si>
  <si>
    <t>Santiago Nundiche</t>
  </si>
  <si>
    <t>20481</t>
  </si>
  <si>
    <t>Santiago Nuyoó</t>
  </si>
  <si>
    <t>20482</t>
  </si>
  <si>
    <t>Santiago Pinotepa Nacional</t>
  </si>
  <si>
    <t>20483</t>
  </si>
  <si>
    <t>Santiago Suchilquitongo</t>
  </si>
  <si>
    <t>20484</t>
  </si>
  <si>
    <t>Santiago Tamazola</t>
  </si>
  <si>
    <t>20485</t>
  </si>
  <si>
    <t>Santiago Tapextla</t>
  </si>
  <si>
    <t>20486</t>
  </si>
  <si>
    <t>Villa Tejúpam de la Unión</t>
  </si>
  <si>
    <t>20487</t>
  </si>
  <si>
    <t>Santiago Tenango</t>
  </si>
  <si>
    <t>20488</t>
  </si>
  <si>
    <t>Santiago Tepetlapa</t>
  </si>
  <si>
    <t>20489</t>
  </si>
  <si>
    <t>Santiago Tetepec</t>
  </si>
  <si>
    <t>20490</t>
  </si>
  <si>
    <t>Santiago Texcalcingo</t>
  </si>
  <si>
    <t>20491</t>
  </si>
  <si>
    <t>Santiago Textitlán</t>
  </si>
  <si>
    <t>20492</t>
  </si>
  <si>
    <t>Santiago Tilantongo</t>
  </si>
  <si>
    <t>20493</t>
  </si>
  <si>
    <t>Santiago Tillo</t>
  </si>
  <si>
    <t>20494</t>
  </si>
  <si>
    <t>Santiago Tlazoyaltepec</t>
  </si>
  <si>
    <t>20495</t>
  </si>
  <si>
    <t>Santiago Xanica</t>
  </si>
  <si>
    <t>20496</t>
  </si>
  <si>
    <t>Santiago Xiacuí</t>
  </si>
  <si>
    <t>20497</t>
  </si>
  <si>
    <t>Santiago Yaitepec</t>
  </si>
  <si>
    <t>20498</t>
  </si>
  <si>
    <t>Santiago Yaveo</t>
  </si>
  <si>
    <t>20499</t>
  </si>
  <si>
    <t>Santiago Yolomécatl</t>
  </si>
  <si>
    <t>20500</t>
  </si>
  <si>
    <t>Santiago Yosondúa</t>
  </si>
  <si>
    <t>20501</t>
  </si>
  <si>
    <t>Santiago Yucuyachi</t>
  </si>
  <si>
    <t>20502</t>
  </si>
  <si>
    <t>Santiago Zacatepec</t>
  </si>
  <si>
    <t>20503</t>
  </si>
  <si>
    <t>Santiago Zoochila</t>
  </si>
  <si>
    <t>20504</t>
  </si>
  <si>
    <t>Nuevo Zoquiápam</t>
  </si>
  <si>
    <t>20505</t>
  </si>
  <si>
    <t>Santo Domingo Ingenio</t>
  </si>
  <si>
    <t>20506</t>
  </si>
  <si>
    <t>Santo Domingo Albarradas</t>
  </si>
  <si>
    <t>20507</t>
  </si>
  <si>
    <t>Santo Domingo Armenta</t>
  </si>
  <si>
    <t>20508</t>
  </si>
  <si>
    <t>Santo Domingo Chihuitán</t>
  </si>
  <si>
    <t>20509</t>
  </si>
  <si>
    <t>Santo Domingo de Morelos</t>
  </si>
  <si>
    <t>20510</t>
  </si>
  <si>
    <t>Santo Domingo Ixcatlán</t>
  </si>
  <si>
    <t>20511</t>
  </si>
  <si>
    <t>Santo Domingo Nuxaá</t>
  </si>
  <si>
    <t>20512</t>
  </si>
  <si>
    <t>Santo Domingo Ozolotepec</t>
  </si>
  <si>
    <t>20513</t>
  </si>
  <si>
    <t>Santo Domingo Petapa</t>
  </si>
  <si>
    <t>20514</t>
  </si>
  <si>
    <t>Santo Domingo Roayaga</t>
  </si>
  <si>
    <t>20515</t>
  </si>
  <si>
    <t>Santo Domingo Tehuantepec</t>
  </si>
  <si>
    <t>20516</t>
  </si>
  <si>
    <t>Santo Domingo Teojomulco</t>
  </si>
  <si>
    <t>20517</t>
  </si>
  <si>
    <t>Santo Domingo Tepuxtepec</t>
  </si>
  <si>
    <t>20518</t>
  </si>
  <si>
    <t>Santo Domingo Tlatayápam</t>
  </si>
  <si>
    <t>20519</t>
  </si>
  <si>
    <t>Santo Domingo Tomaltepec</t>
  </si>
  <si>
    <t>20520</t>
  </si>
  <si>
    <t>Santo Domingo Tonalá</t>
  </si>
  <si>
    <t>20521</t>
  </si>
  <si>
    <t>Santo Domingo Tonaltepec</t>
  </si>
  <si>
    <t>20522</t>
  </si>
  <si>
    <t>Santo Domingo Xagacía</t>
  </si>
  <si>
    <t>20523</t>
  </si>
  <si>
    <t>Santo Domingo Yanhuitlán</t>
  </si>
  <si>
    <t>20524</t>
  </si>
  <si>
    <t>Santo Domingo Yodohino</t>
  </si>
  <si>
    <t>20525</t>
  </si>
  <si>
    <t>Santo Domingo Zanatepec</t>
  </si>
  <si>
    <t>20526</t>
  </si>
  <si>
    <t>Santos Reyes Nopala</t>
  </si>
  <si>
    <t>20527</t>
  </si>
  <si>
    <t>Santos Reyes Pápalo</t>
  </si>
  <si>
    <t>20528</t>
  </si>
  <si>
    <t>Santos Reyes Tepejillo</t>
  </si>
  <si>
    <t>20529</t>
  </si>
  <si>
    <t>Santos Reyes Yucuná</t>
  </si>
  <si>
    <t>20530</t>
  </si>
  <si>
    <t>Santo Tomás Jalieza</t>
  </si>
  <si>
    <t>20531</t>
  </si>
  <si>
    <t>Santo Tomás Mazaltepec</t>
  </si>
  <si>
    <t>20532</t>
  </si>
  <si>
    <t>Santo Tomás Ocotepec</t>
  </si>
  <si>
    <t>20533</t>
  </si>
  <si>
    <t>Santo Tomás Tamazulapan</t>
  </si>
  <si>
    <t>20534</t>
  </si>
  <si>
    <t>San Vicente Coatlán</t>
  </si>
  <si>
    <t>20535</t>
  </si>
  <si>
    <t>San Vicente Lachixío</t>
  </si>
  <si>
    <t>20536</t>
  </si>
  <si>
    <t>San Vicente Nuñú</t>
  </si>
  <si>
    <t>20537</t>
  </si>
  <si>
    <t>Silacayoápam</t>
  </si>
  <si>
    <t>20538</t>
  </si>
  <si>
    <t>Sitio de Xitlapehua</t>
  </si>
  <si>
    <t>20539</t>
  </si>
  <si>
    <t>Soledad Etla</t>
  </si>
  <si>
    <t>20540</t>
  </si>
  <si>
    <t>Villa de Tamazulápam del Progreso</t>
  </si>
  <si>
    <t>20541</t>
  </si>
  <si>
    <t>Tanetze de Zaragoza</t>
  </si>
  <si>
    <t>20542</t>
  </si>
  <si>
    <t>Taniche</t>
  </si>
  <si>
    <t>20543</t>
  </si>
  <si>
    <t>Tataltepec de Valdés</t>
  </si>
  <si>
    <t>20544</t>
  </si>
  <si>
    <t>Teococuilco de Marcos Pérez</t>
  </si>
  <si>
    <t>20545</t>
  </si>
  <si>
    <t>Teotitlán de Flores Magón</t>
  </si>
  <si>
    <t>20546</t>
  </si>
  <si>
    <t>Teotitlán del Valle</t>
  </si>
  <si>
    <t>20547</t>
  </si>
  <si>
    <t>Teotongo</t>
  </si>
  <si>
    <t>20548</t>
  </si>
  <si>
    <t>Tepelmeme Villa de Morelos</t>
  </si>
  <si>
    <t>20549</t>
  </si>
  <si>
    <t>Heroica Villa Tezoatlán de Segura y Luna, Cuna de la Independencia de Oaxaca</t>
  </si>
  <si>
    <t>20550</t>
  </si>
  <si>
    <t>San Jerónimo Tlacochahuaya</t>
  </si>
  <si>
    <t>20551</t>
  </si>
  <si>
    <t>Tlacolula de Matamoros</t>
  </si>
  <si>
    <t>20552</t>
  </si>
  <si>
    <t>Tlacotepec Plumas</t>
  </si>
  <si>
    <t>20553</t>
  </si>
  <si>
    <t>Tlalixtac de Cabrera</t>
  </si>
  <si>
    <t>20554</t>
  </si>
  <si>
    <t>Totontepec Villa de Morelos</t>
  </si>
  <si>
    <t>20555</t>
  </si>
  <si>
    <t>Trinidad Zaachila</t>
  </si>
  <si>
    <t>20556</t>
  </si>
  <si>
    <t>La Trinidad Vista Hermosa</t>
  </si>
  <si>
    <t>20557</t>
  </si>
  <si>
    <t>Unión Hidalgo</t>
  </si>
  <si>
    <t>20558</t>
  </si>
  <si>
    <t>Valerio Trujano</t>
  </si>
  <si>
    <t>20559</t>
  </si>
  <si>
    <t>San Juan Bautista Valle Nacional</t>
  </si>
  <si>
    <t>20560</t>
  </si>
  <si>
    <t>Villa Díaz Ordaz</t>
  </si>
  <si>
    <t>20561</t>
  </si>
  <si>
    <t>Yaxe</t>
  </si>
  <si>
    <t>20562</t>
  </si>
  <si>
    <t>Magdalena Yodocono de Porfirio Díaz</t>
  </si>
  <si>
    <t>20563</t>
  </si>
  <si>
    <t>Yogana</t>
  </si>
  <si>
    <t>20564</t>
  </si>
  <si>
    <t>Yutanduchi de Guerrero</t>
  </si>
  <si>
    <t>20565</t>
  </si>
  <si>
    <t>Villa de Zaachila</t>
  </si>
  <si>
    <t>20566</t>
  </si>
  <si>
    <t>20567</t>
  </si>
  <si>
    <t>Zapotitlán Lagunas</t>
  </si>
  <si>
    <t>20568</t>
  </si>
  <si>
    <t>Zapotitlán Palmas</t>
  </si>
  <si>
    <t>20569</t>
  </si>
  <si>
    <t>Santa Inés de Zaragoza</t>
  </si>
  <si>
    <t>20570</t>
  </si>
  <si>
    <t>Zimatlán de Álvarez</t>
  </si>
  <si>
    <t>max</t>
  </si>
  <si>
    <t>min</t>
  </si>
  <si>
    <t>v</t>
  </si>
  <si>
    <t>X</t>
  </si>
  <si>
    <t>cantidad</t>
  </si>
  <si>
    <t>blancos 1</t>
  </si>
  <si>
    <t>blancos 2</t>
  </si>
  <si>
    <t>año</t>
  </si>
  <si>
    <t>indefinido</t>
  </si>
  <si>
    <t>C/B</t>
  </si>
  <si>
    <t>Entrada en operaciones</t>
  </si>
  <si>
    <t>no identificado</t>
  </si>
  <si>
    <t>Cierre de operaciones</t>
  </si>
  <si>
    <t>vacíos</t>
  </si>
  <si>
    <t>escolaridad</t>
  </si>
  <si>
    <t>estatus</t>
  </si>
  <si>
    <t>inst de procedencia</t>
  </si>
  <si>
    <t>pueblo indigena</t>
  </si>
  <si>
    <t>desginacion</t>
  </si>
  <si>
    <t>P1.28</t>
  </si>
  <si>
    <t>P1.56</t>
  </si>
  <si>
    <t>P1.62</t>
  </si>
  <si>
    <t>P101</t>
  </si>
  <si>
    <t>P.107</t>
  </si>
  <si>
    <t>P1.122</t>
  </si>
  <si>
    <t>P1.83</t>
  </si>
  <si>
    <t>periodicidad</t>
  </si>
  <si>
    <t>situacion del riesgo</t>
  </si>
  <si>
    <t>P1.98</t>
  </si>
  <si>
    <t>Periodicidad</t>
  </si>
  <si>
    <t>Tipo de instrumento</t>
  </si>
  <si>
    <t>inst responsable</t>
  </si>
  <si>
    <t>P2711:P2713</t>
  </si>
  <si>
    <t>Y1071:AD1073</t>
  </si>
  <si>
    <t>P184:P201</t>
  </si>
  <si>
    <t>AA280:AD285</t>
  </si>
  <si>
    <t>M51:R60</t>
  </si>
  <si>
    <t>M265:R274</t>
  </si>
  <si>
    <t>TOTAL</t>
  </si>
  <si>
    <t>NS</t>
  </si>
  <si>
    <t>SUMA</t>
  </si>
  <si>
    <t>COMP</t>
  </si>
  <si>
    <t>total</t>
  </si>
  <si>
    <t>subtotal vs total</t>
  </si>
  <si>
    <t>H</t>
  </si>
  <si>
    <t>M</t>
  </si>
  <si>
    <t>Otro tipo de reconocimiento o estímulo 
(especifique)</t>
  </si>
  <si>
    <t>sub vs total</t>
  </si>
  <si>
    <t>h</t>
  </si>
  <si>
    <t>m</t>
  </si>
  <si>
    <t>Otro cargo y/o función desempeñada (especifique)</t>
  </si>
  <si>
    <t>mayores</t>
  </si>
  <si>
    <t>menores</t>
  </si>
  <si>
    <t>mayores y menores</t>
  </si>
  <si>
    <t>NA</t>
  </si>
  <si>
    <t>NO IDEN</t>
  </si>
  <si>
    <t>SUBT VS TOTAL</t>
  </si>
  <si>
    <t>MAYORES</t>
  </si>
  <si>
    <t>MENORE</t>
  </si>
  <si>
    <t>NO IDENT</t>
  </si>
  <si>
    <t>Formación continua (actualización) - No identificado</t>
  </si>
  <si>
    <t>Formación continua (especialización) - No identificado</t>
  </si>
  <si>
    <t>Formación continua (alta dirección)</t>
  </si>
  <si>
    <t>""</t>
  </si>
  <si>
    <t>P1.38</t>
  </si>
  <si>
    <t>#</t>
  </si>
  <si>
    <t>P1.10&gt;1</t>
  </si>
  <si>
    <t>""
2021</t>
  </si>
  <si>
    <t>""
2022</t>
  </si>
  <si>
    <t>Sub</t>
  </si>
  <si>
    <t>mayusculas</t>
  </si>
  <si>
    <t>decimales</t>
  </si>
  <si>
    <t>comp</t>
  </si>
  <si>
    <t>NA ingresos</t>
  </si>
  <si>
    <t>Escolaridad</t>
  </si>
  <si>
    <t>antigüedad</t>
  </si>
  <si>
    <t>procedencia</t>
  </si>
  <si>
    <t>edad vs antigüedad</t>
  </si>
  <si>
    <t>VS 1.3</t>
  </si>
  <si>
    <t>NA numeral 4</t>
  </si>
  <si>
    <t>T</t>
  </si>
  <si>
    <t>P1.12</t>
  </si>
  <si>
    <t>P1.12 N1</t>
  </si>
  <si>
    <t>1 de P1.16</t>
  </si>
  <si>
    <t>I</t>
  </si>
  <si>
    <t>C</t>
  </si>
  <si>
    <t>Comp</t>
  </si>
  <si>
    <t>II</t>
  </si>
  <si>
    <t>III</t>
  </si>
  <si>
    <t>P1.18</t>
  </si>
  <si>
    <t>P1.19</t>
  </si>
  <si>
    <t>P1.20</t>
  </si>
  <si>
    <t>P1.21</t>
  </si>
  <si>
    <t>Comp imp VS concluidas</t>
  </si>
  <si>
    <t>Vs P1.23</t>
  </si>
  <si>
    <t>impar</t>
  </si>
  <si>
    <t>concluidas</t>
  </si>
  <si>
    <t>P1.3</t>
  </si>
  <si>
    <t>Comp vs 1.3</t>
  </si>
  <si>
    <t>T vs Numeral</t>
  </si>
  <si>
    <t>P1.27</t>
  </si>
  <si>
    <t>equipamento vs total</t>
  </si>
  <si>
    <t>P1.6</t>
  </si>
  <si>
    <t>comp NA NS</t>
  </si>
  <si>
    <t>c1</t>
  </si>
  <si>
    <t>c2</t>
  </si>
  <si>
    <t>p1.32</t>
  </si>
  <si>
    <t>p1.33</t>
  </si>
  <si>
    <t>P1.39</t>
  </si>
  <si>
    <t>vacios</t>
  </si>
  <si>
    <t>Comp VS 1.38</t>
  </si>
  <si>
    <t>suma</t>
  </si>
  <si>
    <t>comp suma vs total</t>
  </si>
  <si>
    <t>NI</t>
  </si>
  <si>
    <t>P1.43</t>
  </si>
  <si>
    <t>P1.44</t>
  </si>
  <si>
    <t>P1.54</t>
  </si>
  <si>
    <t>P1.55</t>
  </si>
  <si>
    <t>verificar sumas</t>
  </si>
  <si>
    <t>3ra inst</t>
  </si>
  <si>
    <t>4ta inst</t>
  </si>
  <si>
    <t>P1.63</t>
  </si>
  <si>
    <t>P1.71</t>
  </si>
  <si>
    <t>2da</t>
  </si>
  <si>
    <t>P1.87</t>
  </si>
  <si>
    <t>P1.88</t>
  </si>
  <si>
    <t>comp VS P1.93</t>
  </si>
  <si>
    <t>P1.94</t>
  </si>
  <si>
    <t>P1.93</t>
  </si>
  <si>
    <t>Vs P1.99</t>
  </si>
  <si>
    <t>P1.06</t>
  </si>
  <si>
    <t>P1.07</t>
  </si>
  <si>
    <t>Comp vs comp con internet</t>
  </si>
  <si>
    <t>Vs p1.113</t>
  </si>
  <si>
    <t>P1.124 y 1.126</t>
  </si>
  <si>
    <t>P1.124</t>
  </si>
  <si>
    <t>C vs 1.99</t>
  </si>
  <si>
    <t>P1.125</t>
  </si>
  <si>
    <t>P1.126</t>
  </si>
  <si>
    <t>VS P1.127</t>
  </si>
  <si>
    <r>
      <rPr>
        <b/>
        <sz val="9"/>
        <rFont val="Arial"/>
        <family val="2"/>
      </rPr>
      <t xml:space="preserve">¿Contaba con el registro administrativo?
</t>
    </r>
    <r>
      <rPr>
        <i/>
        <sz val="8"/>
        <rFont val="Arial"/>
        <family val="2"/>
      </rPr>
      <t>(1. Sí / 2. No / 9. No identificado)</t>
    </r>
  </si>
  <si>
    <t>P1.137</t>
  </si>
  <si>
    <t>P1.136</t>
  </si>
  <si>
    <t>P1.131</t>
  </si>
  <si>
    <t>P1.145</t>
  </si>
  <si>
    <t>P1.146</t>
  </si>
  <si>
    <t>P1.150</t>
  </si>
  <si>
    <t>P1.151</t>
  </si>
  <si>
    <t>P1.123</t>
  </si>
  <si>
    <t>Entidad</t>
  </si>
  <si>
    <t>Año</t>
  </si>
  <si>
    <r>
      <t xml:space="preserve">Módulo 3.
Seguridad pública
</t>
    </r>
    <r>
      <rPr>
        <i/>
        <sz val="8"/>
        <color rgb="FF000000"/>
        <rFont val="Arial"/>
        <family val="2"/>
      </rPr>
      <t>(Este módulo no aplica a las demarcaciones territoriales de la Ciudad de México)</t>
    </r>
  </si>
  <si>
    <r>
      <t xml:space="preserve">Participantes
</t>
    </r>
    <r>
      <rPr>
        <i/>
        <sz val="9"/>
        <rFont val="Arial"/>
        <family val="2"/>
      </rPr>
      <t>(Registrar a las personas servidoras públicas y áreas que participaron en la integración de la información y/o en el llenado de los reactivos que se solicitan en la presente sección. En caso de que las personas servidoras públicas registradas como informantes básico y complementarios hayan integrado información, o llenado algunas preguntas, también deben registrarse en el presente apartado)</t>
    </r>
  </si>
  <si>
    <t>Instrucciones de llenado:</t>
  </si>
  <si>
    <r>
      <rPr>
        <b/>
        <i/>
        <sz val="8"/>
        <rFont val="Arial"/>
        <family val="2"/>
      </rPr>
      <t>Título:</t>
    </r>
    <r>
      <rPr>
        <i/>
        <sz val="8"/>
        <rFont val="Arial"/>
        <family val="2"/>
      </rPr>
      <t xml:space="preserve"> anotar el grado escolar o el formalismo para referirse a la persona participante: Licenciado(a), Maestro(a), Doctor(a), Ingeniero(a), Ciudadano(a), Señor(a), etcétera.</t>
    </r>
  </si>
  <si>
    <r>
      <rPr>
        <b/>
        <i/>
        <sz val="8"/>
        <rFont val="Arial"/>
        <family val="2"/>
      </rPr>
      <t xml:space="preserve">Nombre, primer y segundo apellido: </t>
    </r>
    <r>
      <rPr>
        <i/>
        <sz val="8"/>
        <rFont val="Arial"/>
        <family val="2"/>
      </rPr>
      <t>escribir los datos completos, sin abreviaturas y con acentos.</t>
    </r>
  </si>
  <si>
    <r>
      <t xml:space="preserve">Unidad administrativa de adscripción: </t>
    </r>
    <r>
      <rPr>
        <i/>
        <sz val="8"/>
        <rFont val="Arial"/>
        <family val="2"/>
      </rPr>
      <t>incluir el nombre completo de la unidad administrativa o área, tal como aparece en su estructura orgánica.</t>
    </r>
  </si>
  <si>
    <r>
      <rPr>
        <b/>
        <i/>
        <sz val="8"/>
        <rFont val="Arial"/>
        <family val="2"/>
      </rPr>
      <t xml:space="preserve">Cargo o puesto: </t>
    </r>
    <r>
      <rPr>
        <i/>
        <sz val="8"/>
        <rFont val="Arial"/>
        <family val="2"/>
      </rPr>
      <t>incluir el nombre completo del cargo o puesto desempeñado.</t>
    </r>
  </si>
  <si>
    <r>
      <rPr>
        <b/>
        <i/>
        <sz val="8"/>
        <rFont val="Arial"/>
        <family val="2"/>
      </rPr>
      <t xml:space="preserve">Correo electrónico: </t>
    </r>
    <r>
      <rPr>
        <i/>
        <sz val="8"/>
        <rFont val="Arial"/>
        <family val="2"/>
      </rPr>
      <t>registrar preferentemente el correo institucional de la persona participante, evitando cuentas genéricas o personales.</t>
    </r>
  </si>
  <si>
    <r>
      <rPr>
        <b/>
        <i/>
        <sz val="8"/>
        <rFont val="Arial"/>
        <family val="2"/>
      </rPr>
      <t>Subsección y/o preguntas en las que participó:</t>
    </r>
    <r>
      <rPr>
        <i/>
        <sz val="8"/>
        <rFont val="Arial"/>
        <family val="2"/>
      </rPr>
      <t xml:space="preserve"> registrar la subsección, apartado, subapartado y/o preguntas en las que participó, conforme a lo siguiente:</t>
    </r>
  </si>
  <si>
    <t>a) Para referirse a preguntas individuales, anotar el número de la pregunta anteponiendo la letra ""P"", separando con coma en caso de ser varias preguntas. Ejemplo: P1.1, P1.3, P1.8.
b) Si participó en el llenado de todo el cuestionario, anotar la palabra ""Todas"".
c) Si participó en el llenado de todas las preguntas de una subsección, apartado y/o subapartado, anotar la nomenclatura correspondiente, separando con comas en caso de que sean dos o más. Ejemplo: I.1, I.3, o I.1.1, I.I.3.2.
d) En caso de que su participación incluya subsecciones, apartados o subapartados completos, así como algunas preguntas específicas, anotar de forma combinada. Ejemplo: I.2, I.4.2, P1.25, P1.26.</t>
  </si>
  <si>
    <t>Principales fuentes de información utilizadas para la integración de información proporcionada:</t>
  </si>
  <si>
    <r>
      <t xml:space="preserve">- Por </t>
    </r>
    <r>
      <rPr>
        <b/>
        <i/>
        <sz val="8"/>
        <rFont val="Arial"/>
        <family val="2"/>
      </rPr>
      <t xml:space="preserve">fuente principal </t>
    </r>
    <r>
      <rPr>
        <i/>
        <sz val="8"/>
        <rFont val="Arial"/>
        <family val="2"/>
      </rPr>
      <t>debe considerarse la fuente con la cual se genera toda o la mayor cantidad de información proporcionada, mientras que por</t>
    </r>
    <r>
      <rPr>
        <b/>
        <i/>
        <sz val="8"/>
        <rFont val="Arial"/>
        <family val="2"/>
      </rPr>
      <t xml:space="preserve"> fuentes secundarias </t>
    </r>
    <r>
      <rPr>
        <i/>
        <sz val="8"/>
        <rFont val="Arial"/>
        <family val="2"/>
      </rPr>
      <t>debe considerar aquellas de las cuales se obtiene el resto de información (cuando hay más de una fuente).</t>
    </r>
  </si>
  <si>
    <r>
      <t xml:space="preserve">- En la columna </t>
    </r>
    <r>
      <rPr>
        <b/>
        <i/>
        <sz val="8"/>
        <rFont val="Arial"/>
        <family val="2"/>
      </rPr>
      <t>Nombre de la fuente</t>
    </r>
    <r>
      <rPr>
        <i/>
        <sz val="8"/>
        <rFont val="Arial"/>
        <family val="2"/>
      </rPr>
      <t xml:space="preserve"> debe anotar el nombre o descripción de la fuente principal y, en su caso, de las secundarias a partir de la(s) cual(es) se obtiene la información requerida en el presente instrumento de captación, y que la persona participante proporcionó.</t>
    </r>
  </si>
  <si>
    <r>
      <t xml:space="preserve">- En la columna </t>
    </r>
    <r>
      <rPr>
        <b/>
        <i/>
        <sz val="8"/>
        <rFont val="Arial"/>
        <family val="2"/>
      </rPr>
      <t>Tipo de fuente</t>
    </r>
    <r>
      <rPr>
        <i/>
        <sz val="8"/>
        <rFont val="Arial"/>
        <family val="2"/>
      </rPr>
      <t xml:space="preserve"> debe clasificar esa fuente según los tipos establecidos en el catálogo siguiente, con base en las características que más se adapten a la fuente utilizada (seleccionar de la lista desplegable el tipo): </t>
    </r>
  </si>
  <si>
    <r>
      <rPr>
        <b/>
        <i/>
        <sz val="8"/>
        <rFont val="Arial"/>
        <family val="2"/>
      </rPr>
      <t>Sistema informático propio</t>
    </r>
    <r>
      <rPr>
        <i/>
        <sz val="8"/>
        <rFont val="Arial"/>
        <family val="2"/>
      </rPr>
      <t xml:space="preserve">: corresponde a una solución informática que haya sido desarrollada de manera específica para los fines de la institución, ya sea de forma interna o por un tercero, y tenga el propósito de almacenar o procesar la información generada o utilizada por la institución.
</t>
    </r>
    <r>
      <rPr>
        <b/>
        <i/>
        <sz val="8"/>
        <rFont val="Arial"/>
        <family val="2"/>
      </rPr>
      <t>Software comercial especializado</t>
    </r>
    <r>
      <rPr>
        <i/>
        <sz val="8"/>
        <rFont val="Arial"/>
        <family val="2"/>
      </rPr>
      <t xml:space="preserve">: se refiere a algún programa o plataforma comercial diseñada o gestionada por un tercero ajeno a la institución, que sirve para los fines de almacenamiento y procesamiento de su información, sin ser un desarrollo exclusivo para la misma.
</t>
    </r>
    <r>
      <rPr>
        <b/>
        <i/>
        <sz val="8"/>
        <rFont val="Arial"/>
        <family val="2"/>
      </rPr>
      <t>Base de datos u hojas de cálculo estructuradas y estandarizadas:</t>
    </r>
    <r>
      <rPr>
        <i/>
        <sz val="8"/>
        <rFont val="Arial"/>
        <family val="2"/>
      </rPr>
      <t xml:space="preserve"> se refiere a la existencia de bases de datos, tablas o conjunto de datos planos que se encuentran estructurados y estandarizados, permitiendo su explotación o consulta a través de softwares estadísticos o de bases de datos (incluye tablas dinámicas, programación de macros en VBA, formularios y BD en Access o similares).
</t>
    </r>
    <r>
      <rPr>
        <b/>
        <i/>
        <sz val="8"/>
        <rFont val="Arial"/>
        <family val="2"/>
      </rPr>
      <t>Hojas de cálculo no estructuradas o no estandarizadas:</t>
    </r>
    <r>
      <rPr>
        <i/>
        <sz val="8"/>
        <rFont val="Arial"/>
        <family val="2"/>
      </rPr>
      <t xml:space="preserve"> corresponde a que la fuente de información son libros u hojas de Excel que concentran información generada por la institución y es consultada de forma directa sin posibilidad de hacer consultas de forma masiva o de un conjunto de datos.
</t>
    </r>
    <r>
      <rPr>
        <b/>
        <i/>
        <sz val="8"/>
        <rFont val="Arial"/>
        <family val="2"/>
      </rPr>
      <t>Libro de gobierno en formato electrónico</t>
    </r>
    <r>
      <rPr>
        <i/>
        <sz val="8"/>
        <rFont val="Arial"/>
        <family val="2"/>
      </rPr>
      <t xml:space="preserve">: corresponde a los libros o documentos en formato electrónico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Libro de gobierno en papel</t>
    </r>
    <r>
      <rPr>
        <i/>
        <sz val="8"/>
        <rFont val="Arial"/>
        <family val="2"/>
      </rPr>
      <t xml:space="preserve">: corresponde a los libros o documentos físicos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Bitácora en documento de texto electrónico:</t>
    </r>
    <r>
      <rPr>
        <i/>
        <sz val="8"/>
        <rFont val="Arial"/>
        <family val="2"/>
      </rPr>
      <t xml:space="preserve"> se refiere al registro o fuente en la que la información contenida está registrada en documentos electrónicos sin la formalidad de un libro de gobierno y que se utiliza para las actividades cotidianas del área o institución que proporciona la información.
</t>
    </r>
    <r>
      <rPr>
        <b/>
        <i/>
        <sz val="8"/>
        <rFont val="Arial"/>
        <family val="2"/>
      </rPr>
      <t>Bitácora en documento de texto en papel</t>
    </r>
    <r>
      <rPr>
        <i/>
        <sz val="8"/>
        <rFont val="Arial"/>
        <family val="2"/>
      </rPr>
      <t xml:space="preserve">: se refiere al registro o fuente en la que la información contenida está registrada en documentos físicos sin la formalidad de un libro de gobierno y que se utiliza para las actividades cotidianas del área o institución que proporciona la información.
</t>
    </r>
    <r>
      <rPr>
        <b/>
        <i/>
        <sz val="8"/>
        <rFont val="Arial"/>
        <family val="2"/>
      </rPr>
      <t>De palabra:</t>
    </r>
    <r>
      <rPr>
        <i/>
        <sz val="8"/>
        <rFont val="Arial"/>
        <family val="2"/>
      </rPr>
      <t xml:space="preserve"> corresponde a cuando no existe una documentación o registro físico o electrónico y la información se obtiene "de palabra", es decir, la información se obtiene directamente de las personas involucradas en las actividades (ellas son la fuente) y está supeditada a la memoria de las personas servidoras públicas, no existiendo evidencia documental de lo reportado.
</t>
    </r>
    <r>
      <rPr>
        <b/>
        <i/>
        <sz val="8"/>
        <rFont val="Arial"/>
        <family val="2"/>
      </rPr>
      <t>Otra:</t>
    </r>
    <r>
      <rPr>
        <i/>
        <sz val="8"/>
        <rFont val="Arial"/>
        <family val="2"/>
      </rPr>
      <t xml:space="preserve"> se debe seleccionar cuando ninguno de los tipos de fuente listados anteriormente responde a las características de la fuente o medio de registro que es utilizado por el área o institución participante para el registro de la información proporcionada en este instrumento de captación. </t>
    </r>
  </si>
  <si>
    <t>En caso de que seleccione en la categoría "Otra" en alguna de las columnas "Tipo de fuente", favor de especificar ese otro tipo de fuente(s) en la columna "Comentarios o especificaciones sobre el tipo de fuente".</t>
  </si>
  <si>
    <t>Principales fuentes utilizadas para la integración de la información proporcionada</t>
  </si>
  <si>
    <t>Fuente principal</t>
  </si>
  <si>
    <t>Fuente secundaria 1</t>
  </si>
  <si>
    <t>Fuente secundaria 2</t>
  </si>
  <si>
    <t>Comentarios o especificaciones sobre el tipo de fuente</t>
  </si>
  <si>
    <t>Nombre de la fuente</t>
  </si>
  <si>
    <t xml:space="preserve">Tipo de fuente </t>
  </si>
  <si>
    <t xml:space="preserve">Nombre de la fuente </t>
  </si>
  <si>
    <t>Tipo de fuente</t>
  </si>
  <si>
    <t>Ej.</t>
  </si>
  <si>
    <t>Directora de Recursos Financieros</t>
  </si>
  <si>
    <t>Control de nómina</t>
  </si>
  <si>
    <t>Base de datos u hojas de cálculo estructuradas y estandarizadas</t>
  </si>
  <si>
    <t>Sistema de control financiero</t>
  </si>
  <si>
    <t>Sistema Informático propio</t>
  </si>
  <si>
    <t>Hojas de cálculo  no estrcuturadas o no estandarizadas</t>
  </si>
  <si>
    <t>Software comercial especializado</t>
  </si>
  <si>
    <t>Libro de gobierno en formato electrónico</t>
  </si>
  <si>
    <t>Libro de gobierno en papel</t>
  </si>
  <si>
    <t>Bitácora en documento de texto electrónico</t>
  </si>
  <si>
    <t>Bitácora en documento de texto en papel</t>
  </si>
  <si>
    <t>De palabra</t>
  </si>
  <si>
    <t>Otra</t>
  </si>
  <si>
    <t>Sistema informático propio</t>
  </si>
  <si>
    <t>Hojas de cálculo no estructuradas o no estandarizadas</t>
  </si>
  <si>
    <t>P1.32</t>
  </si>
  <si>
    <t>P1.33</t>
  </si>
  <si>
    <t>La suma de las cantidades registradas en la columna "Total" debe ser igual o mayor a la suma de las cantidades reportadas como respuesta en la columna "Total" de las corporaciones policiales listadas en el numeral 1 de la pregunta 1.12, así como corresponder a su desagregación por sexo; toda vez que una persona servidora pública pudo haber desempeñado sus servicios en más de un esquema de jornada laboral.
La cantidad registrada en la columna "Total" de cada esquema de jornada laboral debe ser igual o menor a la suma de las cantidades reportadas como respuesta en la columna "Total" de las corporaciones policiales listadas en el numeral 1 de la pregunta 1.12, así como corresponder a su desagregación por sexo. En caso de que esta instrucción no le aplique, justifíquelo en el recuadro que se encuentra al final de la tabla de respuesta.</t>
  </si>
  <si>
    <t>Congruencia</t>
  </si>
  <si>
    <t>P1.13</t>
  </si>
  <si>
    <t>congruencia</t>
  </si>
  <si>
    <t>Tema repetidas</t>
  </si>
  <si>
    <t>instrucción 8</t>
  </si>
  <si>
    <t>P1.4</t>
  </si>
  <si>
    <t>Comp instrucción 1</t>
  </si>
  <si>
    <t>Comp instrucción 2</t>
  </si>
  <si>
    <t>Comp Vs 1.3</t>
  </si>
  <si>
    <t>P1.89</t>
  </si>
  <si>
    <t>Comp instrucción 5</t>
  </si>
  <si>
    <t>Comp inst 3</t>
  </si>
  <si>
    <t>Comp inst 4</t>
  </si>
  <si>
    <t>Comp inst 6</t>
  </si>
  <si>
    <t>Inst 5</t>
  </si>
  <si>
    <t>Año pregunta 1.31</t>
  </si>
  <si>
    <t>4ta instrucción</t>
  </si>
  <si>
    <t>inst general</t>
  </si>
  <si>
    <t>1ra inst</t>
  </si>
  <si>
    <t>Concluya la subsección</t>
  </si>
  <si>
    <t>San Mateo Yucutindoo</t>
  </si>
  <si>
    <t>Zacualpan de Amilpas</t>
  </si>
  <si>
    <t>Cintalapa de Figueroa</t>
  </si>
  <si>
    <t>Medellín de Bravo</t>
  </si>
  <si>
    <t>Inst 4</t>
  </si>
  <si>
    <t>P1.50</t>
  </si>
  <si>
    <t>Hom</t>
  </si>
  <si>
    <t>suicidio</t>
  </si>
  <si>
    <t>Largo teléfono</t>
  </si>
  <si>
    <t>LATITUD</t>
  </si>
  <si>
    <t>LONGITUD</t>
  </si>
  <si>
    <t>Municipio</t>
  </si>
  <si>
    <t>Acambay de Ruíz Castañeda</t>
  </si>
  <si>
    <t>Ahualulco del Sonido 13</t>
  </si>
  <si>
    <t>Álamos</t>
  </si>
  <si>
    <t>03008</t>
  </si>
  <si>
    <t>Almoloya de Alquisiras</t>
  </si>
  <si>
    <t>03009</t>
  </si>
  <si>
    <t>Almoloya de Juárez</t>
  </si>
  <si>
    <t>Almoloya del Río</t>
  </si>
  <si>
    <t>Ángel Albino Corzo</t>
  </si>
  <si>
    <t>Batopilas de Manuel Gómez Morín</t>
  </si>
  <si>
    <t>23011</t>
  </si>
  <si>
    <t>Atizapán de Zaragoza</t>
  </si>
  <si>
    <t>Jonacatepec de Leandro Valle</t>
  </si>
  <si>
    <t>Coacalco de Berriozábal</t>
  </si>
  <si>
    <t>Coatepec Harinas</t>
  </si>
  <si>
    <t>Dzan</t>
  </si>
  <si>
    <t>Chapa de Mota</t>
  </si>
  <si>
    <t>Donato Guerra</t>
  </si>
  <si>
    <t>17034</t>
  </si>
  <si>
    <t>17035</t>
  </si>
  <si>
    <t>17036</t>
  </si>
  <si>
    <t>Silao de la Victoria</t>
  </si>
  <si>
    <t>Isidro Fabela</t>
  </si>
  <si>
    <t>Ixtapan de la Sal</t>
  </si>
  <si>
    <t>Ixtapan del Oro</t>
  </si>
  <si>
    <t>Juchitán de Zaragoza</t>
  </si>
  <si>
    <t>Ónavas</t>
  </si>
  <si>
    <t>Naucalpan de Juárez</t>
  </si>
  <si>
    <t>Nicolás Romero</t>
  </si>
  <si>
    <t>San Martín de las Pirámides</t>
  </si>
  <si>
    <t>Tenango del Aire</t>
  </si>
  <si>
    <t>Tenango del Valle</t>
  </si>
  <si>
    <t>Teoloyucan</t>
  </si>
  <si>
    <t>Tlalnepantla de Baz</t>
  </si>
  <si>
    <t>Villa Victoria</t>
  </si>
  <si>
    <t>Capitán Luis Ángel Vidal</t>
  </si>
  <si>
    <t>Rincón Chamula San Pedro</t>
  </si>
  <si>
    <t>El Parral</t>
  </si>
  <si>
    <t>Cuautitlán Izcalli</t>
  </si>
  <si>
    <t>Valle de Chalco Solidaridad</t>
  </si>
  <si>
    <t>Mezcalapa</t>
  </si>
  <si>
    <t>Honduras de la Sierra</t>
  </si>
  <si>
    <t>Teteles de Ávila Castillo</t>
  </si>
  <si>
    <t>Villa de Tututepec</t>
  </si>
  <si>
    <t>Villa de Santiago Chazumba</t>
  </si>
  <si>
    <t>Clave a 2 dígitos</t>
  </si>
  <si>
    <t>Clave a 5 dígitos</t>
  </si>
  <si>
    <t>Clave a 3 dígitos</t>
  </si>
  <si>
    <t>12082</t>
  </si>
  <si>
    <t>12083</t>
  </si>
  <si>
    <t>12084</t>
  </si>
  <si>
    <t>12085</t>
  </si>
  <si>
    <t>Las Vigas</t>
  </si>
  <si>
    <t>Ñuu Savi</t>
  </si>
  <si>
    <t>Santa Cruz del Rincón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</si>
</sst>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quot;* #,##0.00_-;\-&quot;$&quot;* #,##0.00_-;_-&quot;$&quot;* &quot;-&quot;??_-;_-@_-"/>
    <numFmt numFmtId="43" formatCode="_-* #,##0.00_-;\-* #,##0.00_-;_-* &quot;-&quot;??_-;_-@_-"/>
  </numFmts>
  <fonts count="75">
    <font>
      <sz val="11"/>
      <color theme="1"/>
      <name val="Calibri"/>
      <family val="2"/>
      <scheme val="minor"/>
    </font>
    <font>
      <u/>
      <sz val="11"/>
      <color theme="10"/>
      <name val="Calibri"/>
      <family val="2"/>
      <scheme val="minor"/>
    </font>
    <font>
      <b/>
      <sz val="15"/>
      <color theme="1"/>
      <name val="Arial"/>
      <family val="2"/>
    </font>
    <font>
      <sz val="11"/>
      <color theme="1"/>
      <name val="Arial"/>
      <family val="2"/>
    </font>
    <font>
      <u/>
      <sz val="12"/>
      <color rgb="FF003057"/>
      <name val="Arial"/>
      <family val="2"/>
    </font>
    <font>
      <sz val="12"/>
      <color theme="1"/>
      <name val="Arial"/>
      <family val="2"/>
    </font>
    <font>
      <u/>
      <sz val="12"/>
      <color theme="1"/>
      <name val="Arial"/>
      <family val="2"/>
    </font>
    <font>
      <u/>
      <sz val="12"/>
      <color rgb="FF002060"/>
      <name val="Arial"/>
      <family val="2"/>
    </font>
    <font>
      <i/>
      <sz val="8"/>
      <color theme="1"/>
      <name val="Arial"/>
      <family val="2"/>
    </font>
    <font>
      <b/>
      <u/>
      <sz val="12"/>
      <color rgb="FF0077C8"/>
      <name val="Arial"/>
      <family val="2"/>
    </font>
    <font>
      <i/>
      <sz val="9"/>
      <color theme="1"/>
      <name val="Arial"/>
      <family val="2"/>
    </font>
    <font>
      <sz val="9"/>
      <color theme="1"/>
      <name val="Arial"/>
      <family val="2"/>
    </font>
    <font>
      <b/>
      <sz val="9"/>
      <color theme="0"/>
      <name val="Arial"/>
      <family val="2"/>
    </font>
    <font>
      <b/>
      <i/>
      <sz val="8"/>
      <name val="Arial"/>
      <family val="2"/>
    </font>
    <font>
      <b/>
      <sz val="8"/>
      <name val="Arial"/>
      <family val="2"/>
    </font>
    <font>
      <b/>
      <i/>
      <sz val="8"/>
      <color theme="1"/>
      <name val="Arial"/>
      <family val="2"/>
    </font>
    <font>
      <i/>
      <sz val="8"/>
      <name val="Arial"/>
      <family val="2"/>
    </font>
    <font>
      <b/>
      <sz val="8"/>
      <color theme="1"/>
      <name val="Arial"/>
      <family val="2"/>
    </font>
    <font>
      <b/>
      <sz val="9"/>
      <name val="Arial"/>
      <family val="2"/>
    </font>
    <font>
      <sz val="10"/>
      <name val="Arial"/>
      <family val="2"/>
    </font>
    <font>
      <sz val="9"/>
      <name val="Arial"/>
      <family val="2"/>
    </font>
    <font>
      <sz val="11"/>
      <name val="Calibri"/>
      <family val="2"/>
      <scheme val="minor"/>
    </font>
    <font>
      <b/>
      <sz val="9"/>
      <color theme="1"/>
      <name val="Arial"/>
      <family val="2"/>
    </font>
    <font>
      <sz val="11"/>
      <name val="Arial"/>
      <family val="2"/>
    </font>
    <font>
      <sz val="8"/>
      <name val="Arial"/>
      <family val="2"/>
    </font>
    <font>
      <b/>
      <sz val="11"/>
      <name val="Symbol"/>
      <family val="1"/>
      <charset val="2"/>
    </font>
    <font>
      <i/>
      <sz val="9"/>
      <name val="Arial"/>
      <family val="2"/>
    </font>
    <font>
      <sz val="8"/>
      <color theme="1"/>
      <name val="Arial"/>
      <family val="2"/>
    </font>
    <font>
      <b/>
      <sz val="11"/>
      <color theme="1"/>
      <name val="Symbol"/>
      <family val="1"/>
      <charset val="2"/>
    </font>
    <font>
      <u/>
      <sz val="11"/>
      <name val="Arial"/>
      <family val="2"/>
    </font>
    <font>
      <b/>
      <sz val="11"/>
      <name val="Arial"/>
      <family val="2"/>
    </font>
    <font>
      <u/>
      <sz val="11"/>
      <color theme="1"/>
      <name val="Arial"/>
      <family val="2"/>
    </font>
    <font>
      <b/>
      <i/>
      <sz val="9"/>
      <name val="Arial"/>
      <family val="2"/>
    </font>
    <font>
      <sz val="11"/>
      <color rgb="FFFF0000"/>
      <name val="Arial"/>
      <family val="2"/>
    </font>
    <font>
      <b/>
      <sz val="9"/>
      <color rgb="FFFF0000"/>
      <name val="Arial"/>
      <family val="2"/>
    </font>
    <font>
      <i/>
      <sz val="8"/>
      <color rgb="FFFF0000"/>
      <name val="Arial"/>
      <family val="2"/>
    </font>
    <font>
      <sz val="8"/>
      <name val="Calibri"/>
      <family val="2"/>
      <scheme val="minor"/>
    </font>
    <font>
      <b/>
      <sz val="11"/>
      <name val="Calibri"/>
      <family val="2"/>
      <scheme val="minor"/>
    </font>
    <font>
      <b/>
      <sz val="9"/>
      <name val="Calibri"/>
      <family val="2"/>
      <scheme val="minor"/>
    </font>
    <font>
      <sz val="9"/>
      <name val="Calibri"/>
      <family val="2"/>
      <scheme val="minor"/>
    </font>
    <font>
      <sz val="11"/>
      <color theme="1"/>
      <name val="Calibri"/>
      <family val="2"/>
      <scheme val="minor"/>
    </font>
    <font>
      <b/>
      <u/>
      <sz val="9"/>
      <color theme="10"/>
      <name val="Arial"/>
      <family val="2"/>
    </font>
    <font>
      <b/>
      <sz val="16"/>
      <name val="Arial"/>
      <family val="2"/>
    </font>
    <font>
      <b/>
      <sz val="15"/>
      <name val="Arial"/>
      <family val="2"/>
    </font>
    <font>
      <sz val="9"/>
      <color theme="1"/>
      <name val="Arial "/>
    </font>
    <font>
      <sz val="9"/>
      <color theme="0"/>
      <name val="Arial"/>
      <family val="2"/>
    </font>
    <font>
      <b/>
      <sz val="11"/>
      <color theme="0"/>
      <name val="Arial"/>
      <family val="2"/>
    </font>
    <font>
      <sz val="10"/>
      <color theme="1"/>
      <name val="Arial"/>
      <family val="2"/>
    </font>
    <font>
      <b/>
      <u/>
      <sz val="12"/>
      <color rgb="FF0070C0"/>
      <name val="Arial"/>
      <family val="2"/>
    </font>
    <font>
      <sz val="11"/>
      <color theme="1"/>
      <name val="Calibri"/>
      <family val="2"/>
    </font>
    <font>
      <b/>
      <sz val="15"/>
      <color rgb="FF000000"/>
      <name val="Arial"/>
      <family val="2"/>
    </font>
    <font>
      <i/>
      <sz val="9"/>
      <color indexed="8"/>
      <name val="Arial"/>
      <family val="2"/>
    </font>
    <font>
      <i/>
      <sz val="9"/>
      <color rgb="FF000000"/>
      <name val="Arial"/>
      <family val="2"/>
    </font>
    <font>
      <sz val="11"/>
      <color rgb="FF000000"/>
      <name val="Arial"/>
      <family val="2"/>
    </font>
    <font>
      <u/>
      <sz val="9"/>
      <color theme="10"/>
      <name val="Arial"/>
      <family val="2"/>
    </font>
    <font>
      <b/>
      <sz val="10"/>
      <name val="Arial"/>
      <family val="2"/>
    </font>
    <font>
      <i/>
      <u/>
      <sz val="8"/>
      <color theme="10"/>
      <name val="Arial"/>
      <family val="2"/>
    </font>
    <font>
      <b/>
      <u/>
      <sz val="9"/>
      <color rgb="FF0070C0"/>
      <name val="Arial"/>
      <family val="2"/>
    </font>
    <font>
      <sz val="11"/>
      <color rgb="FFFF0000"/>
      <name val="Calibri"/>
      <family val="2"/>
      <scheme val="minor"/>
    </font>
    <font>
      <b/>
      <i/>
      <sz val="9"/>
      <color theme="1"/>
      <name val="Arial"/>
      <family val="2"/>
    </font>
    <font>
      <i/>
      <u/>
      <sz val="8"/>
      <color theme="1"/>
      <name val="Arial"/>
      <family val="2"/>
    </font>
    <font>
      <i/>
      <u/>
      <sz val="8"/>
      <name val="Arial"/>
      <family val="2"/>
    </font>
    <font>
      <b/>
      <sz val="9"/>
      <color rgb="FF0070C0"/>
      <name val="Arial"/>
      <family val="2"/>
    </font>
    <font>
      <sz val="8"/>
      <color theme="1"/>
      <name val="Calibri"/>
      <family val="2"/>
      <scheme val="minor"/>
    </font>
    <font>
      <b/>
      <sz val="8.5"/>
      <color rgb="FFFF0000"/>
      <name val="Arial"/>
      <family val="2"/>
    </font>
    <font>
      <b/>
      <sz val="11"/>
      <color theme="1"/>
      <name val="Calibri"/>
      <family val="2"/>
      <scheme val="minor"/>
    </font>
    <font>
      <i/>
      <sz val="8"/>
      <color rgb="FF000000"/>
      <name val="Arial"/>
      <family val="2"/>
    </font>
    <font>
      <b/>
      <u/>
      <sz val="12"/>
      <color theme="10"/>
      <name val="Arial"/>
      <family val="2"/>
    </font>
    <font>
      <b/>
      <sz val="8"/>
      <color theme="0"/>
      <name val="Arial"/>
      <family val="2"/>
    </font>
    <font>
      <b/>
      <sz val="9"/>
      <color theme="7" tint="-0.249977111117893"/>
      <name val="Arial"/>
      <family val="2"/>
    </font>
    <font>
      <sz val="11"/>
      <color indexed="8"/>
      <name val="Calibri"/>
      <family val="2"/>
      <scheme val="minor"/>
    </font>
    <font>
      <u/>
      <sz val="11"/>
      <name val="Calibri"/>
      <family val="2"/>
      <scheme val="minor"/>
    </font>
    <font>
      <b/>
      <sz val="11"/>
      <color theme="1"/>
      <name val="Arial"/>
      <family val="2"/>
    </font>
    <font>
      <b/>
      <sz val="11"/>
      <color rgb="FF000000"/>
      <name val="Arial"/>
      <family val="2"/>
    </font>
    <font>
      <b/>
      <sz val="9"/>
      <color rgb="FF000000"/>
      <name val="Arial"/>
      <family val="2"/>
    </font>
  </fonts>
  <fills count="33">
    <fill>
      <patternFill patternType="none"/>
    </fill>
    <fill>
      <patternFill patternType="gray125"/>
    </fill>
    <fill>
      <patternFill patternType="solid">
        <fgColor rgb="FF003057"/>
        <bgColor indexed="64"/>
      </patternFill>
    </fill>
    <fill>
      <patternFill patternType="solid">
        <fgColor rgb="FF0077C8"/>
        <bgColor indexed="64"/>
      </patternFill>
    </fill>
    <fill>
      <patternFill patternType="solid">
        <fgColor rgb="FF4F93D1"/>
        <bgColor indexed="64"/>
      </patternFill>
    </fill>
    <fill>
      <patternFill patternType="solid">
        <fgColor rgb="FFFF0000"/>
        <bgColor indexed="64"/>
      </patternFill>
    </fill>
    <fill>
      <patternFill patternType="solid">
        <fgColor rgb="FF6F7070"/>
        <bgColor indexed="64"/>
      </patternFill>
    </fill>
    <fill>
      <patternFill patternType="solid">
        <fgColor rgb="FFFEC2FB"/>
        <bgColor indexed="64"/>
      </patternFill>
    </fill>
    <fill>
      <patternFill patternType="solid">
        <fgColor rgb="FFFFFF00"/>
        <bgColor indexed="64"/>
      </patternFill>
    </fill>
    <fill>
      <patternFill patternType="solid">
        <fgColor theme="7" tint="0.79998168889431442"/>
        <bgColor indexed="64"/>
      </patternFill>
    </fill>
    <fill>
      <patternFill patternType="solid">
        <fgColor theme="0"/>
        <bgColor indexed="64"/>
      </patternFill>
    </fill>
    <fill>
      <patternFill patternType="solid">
        <fgColor theme="7" tint="-0.249977111117893"/>
        <bgColor indexed="64"/>
      </patternFill>
    </fill>
    <fill>
      <patternFill patternType="solid">
        <fgColor rgb="FFFFC000"/>
        <bgColor indexed="64"/>
      </patternFill>
    </fill>
    <fill>
      <patternFill patternType="mediumGray"/>
    </fill>
    <fill>
      <patternFill patternType="solid">
        <fgColor theme="5" tint="0.59999389629810485"/>
        <bgColor indexed="64"/>
      </patternFill>
    </fill>
    <fill>
      <patternFill patternType="solid">
        <fgColor theme="8" tint="0.79998168889431442"/>
        <bgColor indexed="64"/>
      </patternFill>
    </fill>
    <fill>
      <patternFill patternType="solid">
        <fgColor rgb="FFFFFFCC"/>
        <bgColor indexed="64"/>
      </patternFill>
    </fill>
    <fill>
      <patternFill patternType="solid">
        <fgColor theme="7" tint="0.59999389629810485"/>
        <bgColor indexed="64"/>
      </patternFill>
    </fill>
    <fill>
      <patternFill patternType="solid">
        <fgColor theme="2"/>
        <bgColor indexed="64"/>
      </patternFill>
    </fill>
    <fill>
      <patternFill patternType="solid">
        <fgColor theme="9" tint="0.59999389629810485"/>
        <bgColor indexed="64"/>
      </patternFill>
    </fill>
    <fill>
      <patternFill patternType="solid">
        <fgColor theme="5" tint="0.39997558519241921"/>
        <bgColor indexed="64"/>
      </patternFill>
    </fill>
    <fill>
      <patternFill patternType="solid">
        <fgColor theme="7" tint="0.39997558519241921"/>
        <bgColor indexed="64"/>
      </patternFill>
    </fill>
    <fill>
      <patternFill patternType="solid">
        <fgColor rgb="FFFD91F8"/>
        <bgColor indexed="64"/>
      </patternFill>
    </fill>
    <fill>
      <patternFill patternType="solid">
        <fgColor rgb="FF92D050"/>
        <bgColor indexed="64"/>
      </patternFill>
    </fill>
    <fill>
      <patternFill patternType="solid">
        <fgColor theme="9" tint="0.39997558519241921"/>
        <bgColor indexed="64"/>
      </patternFill>
    </fill>
    <fill>
      <patternFill patternType="solid">
        <fgColor rgb="FFF2F2F2"/>
        <bgColor indexed="64"/>
      </patternFill>
    </fill>
    <fill>
      <patternFill patternType="solid">
        <fgColor theme="5" tint="-0.249977111117893"/>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3" tint="0.39997558519241921"/>
        <bgColor indexed="64"/>
      </patternFill>
    </fill>
    <fill>
      <patternFill patternType="solid">
        <fgColor theme="3" tint="0.59999389629810485"/>
        <bgColor indexed="64"/>
      </patternFill>
    </fill>
    <fill>
      <patternFill patternType="solid">
        <fgColor theme="9"/>
        <bgColor indexed="64"/>
      </patternFill>
    </fill>
    <fill>
      <patternFill patternType="solid">
        <fgColor theme="1" tint="0.14999847407452621"/>
        <bgColor indexed="64"/>
      </patternFill>
    </fill>
  </fills>
  <borders count="105">
    <border>
      <left/>
      <right/>
      <top/>
      <bottom/>
      <diagonal/>
    </border>
    <border>
      <left/>
      <right/>
      <top/>
      <bottom style="medium">
        <color rgb="FF6F7070"/>
      </bottom>
      <diagonal/>
    </border>
    <border>
      <left style="medium">
        <color rgb="FF6F7070"/>
      </left>
      <right/>
      <top style="medium">
        <color rgb="FF6F7070"/>
      </top>
      <bottom style="medium">
        <color rgb="FF6F7070"/>
      </bottom>
      <diagonal/>
    </border>
    <border>
      <left/>
      <right/>
      <top style="medium">
        <color rgb="FF6F7070"/>
      </top>
      <bottom style="medium">
        <color rgb="FF6F7070"/>
      </bottom>
      <diagonal/>
    </border>
    <border>
      <left/>
      <right style="medium">
        <color rgb="FF6F7070"/>
      </right>
      <top style="medium">
        <color rgb="FF6F7070"/>
      </top>
      <bottom style="medium">
        <color rgb="FF6F7070"/>
      </bottom>
      <diagonal/>
    </border>
    <border>
      <left style="medium">
        <color rgb="FFBFBFBF"/>
      </left>
      <right/>
      <top style="medium">
        <color rgb="FFBFBFBF"/>
      </top>
      <bottom style="medium">
        <color rgb="FFBFBFBF"/>
      </bottom>
      <diagonal/>
    </border>
    <border>
      <left/>
      <right/>
      <top style="medium">
        <color rgb="FFBFBFBF"/>
      </top>
      <bottom style="medium">
        <color rgb="FFBFBFBF"/>
      </bottom>
      <diagonal/>
    </border>
    <border>
      <left/>
      <right style="medium">
        <color rgb="FFBFBFBF"/>
      </right>
      <top style="medium">
        <color rgb="FFBFBFBF"/>
      </top>
      <bottom style="medium">
        <color rgb="FFBFBFBF"/>
      </bottom>
      <diagonal/>
    </border>
    <border>
      <left style="thin">
        <color theme="1"/>
      </left>
      <right/>
      <top style="thin">
        <color theme="1"/>
      </top>
      <bottom/>
      <diagonal/>
    </border>
    <border>
      <left style="thin">
        <color theme="1"/>
      </left>
      <right/>
      <top/>
      <bottom/>
      <diagonal/>
    </border>
    <border>
      <left/>
      <right style="thin">
        <color theme="1"/>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theme="1"/>
      </left>
      <right/>
      <top/>
      <bottom style="thin">
        <color theme="1"/>
      </bottom>
      <diagonal/>
    </border>
    <border>
      <left style="thin">
        <color indexed="64"/>
      </left>
      <right style="thin">
        <color indexed="64"/>
      </right>
      <top/>
      <bottom style="thin">
        <color indexed="64"/>
      </bottom>
      <diagonal/>
    </border>
    <border>
      <left style="thin">
        <color theme="1"/>
      </left>
      <right/>
      <top/>
      <bottom style="thin">
        <color indexed="64"/>
      </bottom>
      <diagonal/>
    </border>
    <border>
      <left/>
      <right/>
      <top/>
      <bottom style="thin">
        <color theme="1"/>
      </bottom>
      <diagonal/>
    </border>
    <border>
      <left/>
      <right style="thin">
        <color theme="1"/>
      </right>
      <top/>
      <bottom style="thin">
        <color theme="1"/>
      </bottom>
      <diagonal/>
    </border>
    <border>
      <left style="thin">
        <color indexed="64"/>
      </left>
      <right style="thin">
        <color indexed="64"/>
      </right>
      <top style="thin">
        <color indexed="64"/>
      </top>
      <bottom/>
      <diagonal/>
    </border>
    <border>
      <left style="thin">
        <color theme="1"/>
      </left>
      <right/>
      <top style="thin">
        <color theme="1"/>
      </top>
      <bottom style="thin">
        <color theme="1"/>
      </bottom>
      <diagonal/>
    </border>
    <border>
      <left style="thin">
        <color indexed="64"/>
      </left>
      <right style="thin">
        <color indexed="64"/>
      </right>
      <top/>
      <bottom/>
      <diagonal/>
    </border>
    <border>
      <left style="thin">
        <color theme="1"/>
      </left>
      <right/>
      <top style="medium">
        <color rgb="FFBFBFBF"/>
      </top>
      <bottom/>
      <diagonal/>
    </border>
    <border>
      <left/>
      <right/>
      <top style="medium">
        <color rgb="FFBFBFBF"/>
      </top>
      <bottom/>
      <diagonal/>
    </border>
    <border>
      <left/>
      <right style="thin">
        <color theme="1"/>
      </right>
      <top style="medium">
        <color rgb="FFBFBFBF"/>
      </top>
      <bottom/>
      <diagonal/>
    </border>
    <border>
      <left/>
      <right style="thin">
        <color theme="1"/>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thin">
        <color theme="1"/>
      </left>
      <right style="thin">
        <color theme="1"/>
      </right>
      <top style="thin">
        <color theme="1"/>
      </top>
      <bottom style="thin">
        <color theme="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1"/>
      </left>
      <right style="thin">
        <color theme="1"/>
      </right>
      <top/>
      <bottom style="thin">
        <color theme="1"/>
      </bottom>
      <diagonal/>
    </border>
    <border>
      <left/>
      <right style="thin">
        <color indexed="64"/>
      </right>
      <top/>
      <bottom style="thin">
        <color theme="1"/>
      </bottom>
      <diagonal/>
    </border>
    <border>
      <left style="thin">
        <color indexed="64"/>
      </left>
      <right/>
      <top style="medium">
        <color rgb="FFBFBFBF"/>
      </top>
      <bottom/>
      <diagonal/>
    </border>
    <border>
      <left/>
      <right style="thin">
        <color indexed="64"/>
      </right>
      <top style="medium">
        <color rgb="FFBFBFBF"/>
      </top>
      <bottom/>
      <diagonal/>
    </border>
    <border>
      <left style="thin">
        <color theme="1"/>
      </left>
      <right/>
      <top style="thin">
        <color indexed="64"/>
      </top>
      <bottom/>
      <diagonal/>
    </border>
    <border>
      <left/>
      <right style="thin">
        <color theme="1"/>
      </right>
      <top style="thin">
        <color indexed="64"/>
      </top>
      <bottom/>
      <diagonal/>
    </border>
    <border>
      <left/>
      <right style="thin">
        <color theme="1"/>
      </right>
      <top style="thin">
        <color theme="1"/>
      </top>
      <bottom style="thin">
        <color theme="1"/>
      </bottom>
      <diagonal/>
    </border>
    <border>
      <left/>
      <right/>
      <top style="thin">
        <color theme="1"/>
      </top>
      <bottom style="thin">
        <color theme="1"/>
      </bottom>
      <diagonal/>
    </border>
    <border>
      <left/>
      <right/>
      <top style="medium">
        <color theme="0" tint="-0.24994659260841701"/>
      </top>
      <bottom/>
      <diagonal/>
    </border>
    <border>
      <left style="medium">
        <color theme="0" tint="-0.24994659260841701"/>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style="medium">
        <color theme="0" tint="-0.24994659260841701"/>
      </left>
      <right/>
      <top style="medium">
        <color rgb="FFBFBFBF"/>
      </top>
      <bottom/>
      <diagonal/>
    </border>
    <border>
      <left/>
      <right style="medium">
        <color theme="0" tint="-0.24994659260841701"/>
      </right>
      <top style="medium">
        <color rgb="FFBFBFBF"/>
      </top>
      <bottom/>
      <diagonal/>
    </border>
    <border>
      <left style="medium">
        <color theme="0" tint="-0.24994659260841701"/>
      </left>
      <right/>
      <top/>
      <bottom/>
      <diagonal/>
    </border>
    <border>
      <left/>
      <right style="medium">
        <color theme="0" tint="-0.24994659260841701"/>
      </right>
      <top/>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theme="1"/>
      </right>
      <top style="thin">
        <color indexed="64"/>
      </top>
      <bottom/>
      <diagonal/>
    </border>
    <border>
      <left style="thin">
        <color indexed="64"/>
      </left>
      <right style="thin">
        <color theme="1"/>
      </right>
      <top/>
      <bottom/>
      <diagonal/>
    </border>
    <border>
      <left style="medium">
        <color theme="0" tint="-0.249977111117893"/>
      </left>
      <right/>
      <top style="medium">
        <color theme="0" tint="-0.249977111117893"/>
      </top>
      <bottom style="medium">
        <color theme="0" tint="-0.249977111117893"/>
      </bottom>
      <diagonal/>
    </border>
    <border>
      <left/>
      <right/>
      <top style="medium">
        <color theme="0" tint="-0.249977111117893"/>
      </top>
      <bottom style="medium">
        <color theme="0" tint="-0.249977111117893"/>
      </bottom>
      <diagonal/>
    </border>
    <border>
      <left/>
      <right style="medium">
        <color theme="0" tint="-0.249977111117893"/>
      </right>
      <top style="medium">
        <color theme="0" tint="-0.249977111117893"/>
      </top>
      <bottom style="medium">
        <color theme="0" tint="-0.249977111117893"/>
      </bottom>
      <diagonal/>
    </border>
    <border>
      <left/>
      <right/>
      <top style="medium">
        <color theme="0" tint="-0.249977111117893"/>
      </top>
      <bottom/>
      <diagonal/>
    </border>
    <border>
      <left/>
      <right style="medium">
        <color theme="0" tint="-0.249977111117893"/>
      </right>
      <top style="medium">
        <color theme="0" tint="-0.249977111117893"/>
      </top>
      <bottom/>
      <diagonal/>
    </border>
    <border>
      <left style="medium">
        <color theme="0" tint="-0.249977111117893"/>
      </left>
      <right/>
      <top style="medium">
        <color theme="0" tint="-0.249977111117893"/>
      </top>
      <bottom/>
      <diagonal/>
    </border>
    <border>
      <left style="medium">
        <color theme="0" tint="-0.249977111117893"/>
      </left>
      <right/>
      <top/>
      <bottom/>
      <diagonal/>
    </border>
    <border>
      <left/>
      <right style="medium">
        <color theme="0" tint="-0.249977111117893"/>
      </right>
      <top/>
      <bottom/>
      <diagonal/>
    </border>
    <border>
      <left style="medium">
        <color theme="0" tint="-0.249977111117893"/>
      </left>
      <right/>
      <top/>
      <bottom style="medium">
        <color theme="0" tint="-0.249977111117893"/>
      </bottom>
      <diagonal/>
    </border>
    <border>
      <left/>
      <right/>
      <top/>
      <bottom style="medium">
        <color theme="0" tint="-0.249977111117893"/>
      </bottom>
      <diagonal/>
    </border>
    <border>
      <left/>
      <right style="medium">
        <color theme="0" tint="-0.249977111117893"/>
      </right>
      <top/>
      <bottom style="medium">
        <color theme="0" tint="-0.249977111117893"/>
      </bottom>
      <diagonal/>
    </border>
    <border>
      <left style="thin">
        <color theme="1"/>
      </left>
      <right style="thin">
        <color indexed="64"/>
      </right>
      <top style="thin">
        <color theme="1"/>
      </top>
      <bottom style="thin">
        <color theme="1"/>
      </bottom>
      <diagonal/>
    </border>
    <border>
      <left style="thin">
        <color indexed="64"/>
      </left>
      <right/>
      <top/>
      <bottom style="thin">
        <color theme="1"/>
      </bottom>
      <diagonal/>
    </border>
    <border>
      <left style="thin">
        <color theme="1"/>
      </left>
      <right/>
      <top style="thin">
        <color indexed="64"/>
      </top>
      <bottom style="thin">
        <color indexed="64"/>
      </bottom>
      <diagonal/>
    </border>
    <border>
      <left/>
      <right/>
      <top style="thin">
        <color theme="1"/>
      </top>
      <bottom/>
      <diagonal/>
    </border>
    <border>
      <left/>
      <right style="thin">
        <color theme="1"/>
      </right>
      <top style="thin">
        <color theme="1"/>
      </top>
      <bottom/>
      <diagonal/>
    </border>
    <border>
      <left style="thin">
        <color auto="1"/>
      </left>
      <right/>
      <top style="thin">
        <color theme="1"/>
      </top>
      <bottom/>
      <diagonal/>
    </border>
    <border>
      <left/>
      <right style="thin">
        <color auto="1"/>
      </right>
      <top style="thin">
        <color theme="1"/>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rgb="FFBFBFBF"/>
      </left>
      <right style="thin">
        <color rgb="FFBFBFBF"/>
      </right>
      <top style="medium">
        <color rgb="FFBFBFBF"/>
      </top>
      <bottom style="thin">
        <color rgb="FFBFBFBF"/>
      </bottom>
      <diagonal/>
    </border>
    <border>
      <left style="thin">
        <color rgb="FFBFBFBF"/>
      </left>
      <right style="thin">
        <color rgb="FFBFBFBF"/>
      </right>
      <top style="medium">
        <color rgb="FFBFBFBF"/>
      </top>
      <bottom style="thin">
        <color rgb="FFBFBFBF"/>
      </bottom>
      <diagonal/>
    </border>
    <border>
      <left style="thin">
        <color rgb="FFBFBFBF"/>
      </left>
      <right/>
      <top style="medium">
        <color rgb="FFBFBFBF"/>
      </top>
      <bottom style="thin">
        <color rgb="FFBFBFBF"/>
      </bottom>
      <diagonal/>
    </border>
    <border>
      <left style="thin">
        <color rgb="FFBFBFBF"/>
      </left>
      <right style="medium">
        <color rgb="FFBFBFBF"/>
      </right>
      <top style="medium">
        <color rgb="FFBFBFBF"/>
      </top>
      <bottom style="thin">
        <color rgb="FFBFBFBF"/>
      </bottom>
      <diagonal/>
    </border>
    <border>
      <left style="medium">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rgb="FFBFBFBF"/>
      </left>
      <right/>
      <top style="thin">
        <color rgb="FFBFBFBF"/>
      </top>
      <bottom/>
      <diagonal/>
    </border>
    <border>
      <left/>
      <right/>
      <top style="thin">
        <color rgb="FFBFBFBF"/>
      </top>
      <bottom/>
      <diagonal/>
    </border>
    <border>
      <left/>
      <right style="medium">
        <color rgb="FFBFBFBF"/>
      </right>
      <top style="thin">
        <color rgb="FFBFBFBF"/>
      </top>
      <bottom/>
      <diagonal/>
    </border>
    <border>
      <left style="thin">
        <color rgb="FFBFBFBF"/>
      </left>
      <right/>
      <top/>
      <bottom style="thin">
        <color rgb="FFBFBFBF"/>
      </bottom>
      <diagonal/>
    </border>
    <border>
      <left/>
      <right/>
      <top/>
      <bottom style="thin">
        <color rgb="FFBFBFBF"/>
      </bottom>
      <diagonal/>
    </border>
    <border>
      <left/>
      <right style="medium">
        <color rgb="FFBFBFBF"/>
      </right>
      <top/>
      <bottom style="thin">
        <color rgb="FFBFBFBF"/>
      </bottom>
      <diagonal/>
    </border>
    <border>
      <left/>
      <right style="medium">
        <color rgb="FFBFBFBF"/>
      </right>
      <top style="thin">
        <color rgb="FFBFBFBF"/>
      </top>
      <bottom style="thin">
        <color rgb="FFBFBFBF"/>
      </bottom>
      <diagonal/>
    </border>
    <border>
      <left style="medium">
        <color rgb="FFBFBFBF"/>
      </left>
      <right style="thin">
        <color rgb="FFBFBFBF"/>
      </right>
      <top style="thin">
        <color rgb="FFBFBFBF"/>
      </top>
      <bottom style="medium">
        <color rgb="FFBFBFBF"/>
      </bottom>
      <diagonal/>
    </border>
    <border>
      <left style="thin">
        <color rgb="FFBFBFBF"/>
      </left>
      <right style="thin">
        <color rgb="FFBFBFBF"/>
      </right>
      <top style="thin">
        <color rgb="FFBFBFBF"/>
      </top>
      <bottom style="medium">
        <color rgb="FFBFBFBF"/>
      </bottom>
      <diagonal/>
    </border>
    <border>
      <left style="thin">
        <color rgb="FFBFBFBF"/>
      </left>
      <right/>
      <top style="thin">
        <color rgb="FFBFBFBF"/>
      </top>
      <bottom style="medium">
        <color rgb="FFBFBFBF"/>
      </bottom>
      <diagonal/>
    </border>
    <border>
      <left/>
      <right/>
      <top style="thin">
        <color rgb="FFBFBFBF"/>
      </top>
      <bottom style="medium">
        <color rgb="FFBFBFBF"/>
      </bottom>
      <diagonal/>
    </border>
    <border>
      <left/>
      <right style="thin">
        <color rgb="FFBFBFBF"/>
      </right>
      <top style="thin">
        <color rgb="FFBFBFBF"/>
      </top>
      <bottom style="medium">
        <color rgb="FFBFBFBF"/>
      </bottom>
      <diagonal/>
    </border>
    <border>
      <left/>
      <right style="medium">
        <color rgb="FFBFBFBF"/>
      </right>
      <top style="thin">
        <color rgb="FFBFBFBF"/>
      </top>
      <bottom style="medium">
        <color rgb="FFBFBFBF"/>
      </bottom>
      <diagonal/>
    </border>
  </borders>
  <cellStyleXfs count="5">
    <xf numFmtId="0" fontId="0" fillId="0" borderId="0"/>
    <xf numFmtId="0" fontId="1" fillId="0" borderId="0" applyNumberFormat="0" applyFill="0" applyBorder="0" applyAlignment="0" applyProtection="0"/>
    <xf numFmtId="44" fontId="40" fillId="0" borderId="0" applyFont="0" applyFill="0" applyBorder="0" applyAlignment="0" applyProtection="0"/>
    <xf numFmtId="43" fontId="40" fillId="0" borderId="0" applyFont="0" applyFill="0" applyBorder="0" applyAlignment="0" applyProtection="0"/>
    <xf numFmtId="0" fontId="1" fillId="0" borderId="0" applyNumberFormat="0" applyFill="0" applyBorder="0" applyAlignment="0" applyProtection="0"/>
  </cellStyleXfs>
  <cellXfs count="1100">
    <xf numFmtId="0" fontId="0" fillId="0" borderId="0" xfId="0"/>
    <xf numFmtId="0" fontId="3" fillId="0" borderId="0" xfId="0" applyFont="1" applyAlignment="1">
      <alignment vertical="center" wrapText="1"/>
    </xf>
    <xf numFmtId="0" fontId="10" fillId="0" borderId="0" xfId="0" applyFont="1" applyAlignment="1">
      <alignment horizontal="left" vertical="center"/>
    </xf>
    <xf numFmtId="0" fontId="2" fillId="0" borderId="0" xfId="0" applyFont="1" applyAlignment="1">
      <alignment vertical="center" wrapText="1"/>
    </xf>
    <xf numFmtId="0" fontId="3" fillId="0" borderId="0" xfId="0" applyFont="1"/>
    <xf numFmtId="0" fontId="20" fillId="0" borderId="0" xfId="0" applyFont="1" applyAlignment="1">
      <alignment vertical="center"/>
    </xf>
    <xf numFmtId="0" fontId="27" fillId="0" borderId="22" xfId="0" applyFont="1" applyBorder="1" applyAlignment="1" applyProtection="1">
      <alignment horizontal="center" vertical="center" wrapText="1"/>
      <protection locked="0"/>
    </xf>
    <xf numFmtId="0" fontId="27" fillId="0" borderId="28" xfId="0" applyFont="1" applyBorder="1" applyAlignment="1" applyProtection="1">
      <alignment horizontal="center" vertical="center" wrapText="1"/>
      <protection locked="0"/>
    </xf>
    <xf numFmtId="0" fontId="27" fillId="0" borderId="19" xfId="0" applyFont="1" applyBorder="1" applyAlignment="1" applyProtection="1">
      <alignment horizontal="center" vertical="center" wrapText="1"/>
      <protection locked="0"/>
    </xf>
    <xf numFmtId="0" fontId="24" fillId="0" borderId="22" xfId="0" applyFont="1" applyBorder="1" applyAlignment="1" applyProtection="1">
      <alignment horizontal="center" vertical="center" wrapText="1"/>
      <protection locked="0"/>
    </xf>
    <xf numFmtId="0" fontId="18" fillId="0" borderId="35" xfId="0" applyFont="1" applyBorder="1" applyAlignment="1" applyProtection="1">
      <alignment horizontal="center" vertical="center" wrapText="1"/>
      <protection locked="0"/>
    </xf>
    <xf numFmtId="0" fontId="11" fillId="0" borderId="0" xfId="0" applyFont="1"/>
    <xf numFmtId="0" fontId="20" fillId="0" borderId="22" xfId="0" applyFont="1" applyBorder="1" applyAlignment="1" applyProtection="1">
      <alignment horizontal="center" vertical="center" wrapText="1" shrinkToFit="1"/>
      <protection locked="0"/>
    </xf>
    <xf numFmtId="0" fontId="11" fillId="0" borderId="0" xfId="0" applyFont="1" applyAlignment="1">
      <alignment vertical="center" wrapText="1"/>
    </xf>
    <xf numFmtId="0" fontId="0" fillId="0" borderId="0" xfId="0" applyAlignment="1">
      <alignment vertical="center" wrapText="1"/>
    </xf>
    <xf numFmtId="0" fontId="27" fillId="0" borderId="21" xfId="0" applyFont="1" applyBorder="1" applyAlignment="1" applyProtection="1">
      <alignment horizontal="center" vertical="center" wrapText="1"/>
      <protection locked="0"/>
    </xf>
    <xf numFmtId="0" fontId="20" fillId="0" borderId="22" xfId="0" applyFont="1" applyBorder="1" applyAlignment="1" applyProtection="1">
      <alignment horizontal="center" vertical="center" shrinkToFit="1"/>
      <protection locked="0"/>
    </xf>
    <xf numFmtId="0" fontId="20" fillId="0" borderId="24" xfId="0" applyFont="1" applyBorder="1" applyAlignment="1" applyProtection="1">
      <alignment horizontal="center" vertical="center" wrapText="1"/>
      <protection locked="0"/>
    </xf>
    <xf numFmtId="0" fontId="51" fillId="0" borderId="0" xfId="0" applyFont="1"/>
    <xf numFmtId="0" fontId="10" fillId="0" borderId="0" xfId="0" applyFont="1" applyAlignment="1">
      <alignment vertical="center"/>
    </xf>
    <xf numFmtId="0" fontId="10" fillId="0" borderId="0" xfId="0" applyFont="1" applyAlignment="1">
      <alignment vertical="center" wrapText="1"/>
    </xf>
    <xf numFmtId="0" fontId="52" fillId="0" borderId="1" xfId="0" applyFont="1" applyBorder="1" applyAlignment="1">
      <alignment vertical="center"/>
    </xf>
    <xf numFmtId="0" fontId="52" fillId="0" borderId="0" xfId="0" applyFont="1" applyAlignment="1">
      <alignment vertical="center"/>
    </xf>
    <xf numFmtId="0" fontId="53" fillId="0" borderId="0" xfId="0" applyFont="1"/>
    <xf numFmtId="0" fontId="50" fillId="0" borderId="0" xfId="0" applyFont="1" applyAlignment="1">
      <alignment vertical="center" wrapText="1"/>
    </xf>
    <xf numFmtId="0" fontId="50" fillId="0" borderId="0" xfId="0" applyFont="1" applyAlignment="1">
      <alignment horizontal="center" vertical="center" wrapText="1"/>
    </xf>
    <xf numFmtId="0" fontId="50" fillId="0" borderId="0" xfId="0" applyFont="1" applyAlignment="1">
      <alignment horizontal="center" vertical="center"/>
    </xf>
    <xf numFmtId="0" fontId="3" fillId="0" borderId="0" xfId="0" applyFont="1" applyAlignment="1">
      <alignment vertical="center"/>
    </xf>
    <xf numFmtId="0" fontId="49" fillId="0" borderId="0" xfId="0" applyFont="1" applyAlignment="1">
      <alignment vertical="center"/>
    </xf>
    <xf numFmtId="0" fontId="9" fillId="0" borderId="0" xfId="1" applyNumberFormat="1" applyFont="1" applyFill="1" applyBorder="1" applyAlignment="1">
      <alignment vertical="center"/>
    </xf>
    <xf numFmtId="0" fontId="8" fillId="0" borderId="63" xfId="0" applyFont="1" applyBorder="1" applyAlignment="1">
      <alignment wrapText="1"/>
    </xf>
    <xf numFmtId="0" fontId="8" fillId="0" borderId="65" xfId="0" applyFont="1" applyBorder="1" applyAlignment="1">
      <alignment wrapText="1"/>
    </xf>
    <xf numFmtId="0" fontId="3" fillId="0" borderId="68" xfId="0" applyFont="1" applyBorder="1"/>
    <xf numFmtId="0" fontId="3" fillId="0" borderId="66" xfId="0" applyFont="1" applyBorder="1"/>
    <xf numFmtId="0" fontId="3" fillId="0" borderId="67" xfId="0" applyFont="1" applyBorder="1"/>
    <xf numFmtId="0" fontId="3" fillId="0" borderId="69" xfId="0" applyFont="1" applyBorder="1"/>
    <xf numFmtId="0" fontId="3" fillId="0" borderId="70" xfId="0" applyFont="1" applyBorder="1"/>
    <xf numFmtId="0" fontId="11" fillId="0" borderId="17" xfId="0" applyFont="1" applyBorder="1"/>
    <xf numFmtId="0" fontId="3" fillId="0" borderId="71" xfId="0" applyFont="1" applyBorder="1"/>
    <xf numFmtId="0" fontId="3" fillId="0" borderId="72" xfId="0" applyFont="1" applyBorder="1"/>
    <xf numFmtId="0" fontId="3" fillId="0" borderId="73" xfId="0" applyFont="1" applyBorder="1"/>
    <xf numFmtId="0" fontId="22" fillId="0" borderId="68" xfId="0" applyFont="1" applyBorder="1" applyAlignment="1">
      <alignment vertical="center"/>
    </xf>
    <xf numFmtId="0" fontId="22" fillId="0" borderId="66" xfId="0" applyFont="1" applyBorder="1" applyAlignment="1">
      <alignment vertical="center"/>
    </xf>
    <xf numFmtId="0" fontId="22" fillId="0" borderId="67" xfId="0" applyFont="1" applyBorder="1" applyAlignment="1">
      <alignment vertical="center"/>
    </xf>
    <xf numFmtId="0" fontId="18" fillId="0" borderId="71" xfId="0" applyFont="1" applyBorder="1" applyAlignment="1">
      <alignment vertical="center"/>
    </xf>
    <xf numFmtId="0" fontId="18" fillId="0" borderId="73" xfId="0" applyFont="1" applyBorder="1" applyAlignment="1">
      <alignment vertical="center"/>
    </xf>
    <xf numFmtId="0" fontId="20" fillId="0" borderId="22" xfId="0" applyFont="1" applyBorder="1" applyAlignment="1" applyProtection="1">
      <alignment horizontal="center" vertical="center" wrapText="1"/>
      <protection locked="0"/>
    </xf>
    <xf numFmtId="0" fontId="0" fillId="8" borderId="0" xfId="0" applyFill="1"/>
    <xf numFmtId="0" fontId="49" fillId="0" borderId="0" xfId="0" applyFont="1"/>
    <xf numFmtId="0" fontId="9" fillId="0" borderId="0" xfId="1" applyNumberFormat="1" applyFont="1" applyFill="1" applyBorder="1" applyAlignment="1" applyProtection="1">
      <alignment horizontal="right" vertical="center"/>
    </xf>
    <xf numFmtId="0" fontId="5" fillId="0" borderId="0" xfId="0" applyFont="1" applyAlignment="1">
      <alignment horizontal="left" vertical="center"/>
    </xf>
    <xf numFmtId="0" fontId="5" fillId="0" borderId="0" xfId="0" applyFont="1" applyAlignment="1">
      <alignment vertical="center" wrapText="1"/>
    </xf>
    <xf numFmtId="0" fontId="6" fillId="0" borderId="0" xfId="0" applyFont="1" applyAlignment="1">
      <alignment vertical="center"/>
    </xf>
    <xf numFmtId="0" fontId="4" fillId="0" borderId="0" xfId="0" applyFont="1" applyAlignment="1">
      <alignment vertical="center"/>
    </xf>
    <xf numFmtId="0" fontId="7" fillId="0" borderId="0" xfId="0" applyFont="1" applyAlignment="1">
      <alignment horizontal="left" vertical="center"/>
    </xf>
    <xf numFmtId="0" fontId="27" fillId="0" borderId="22" xfId="0" applyFont="1" applyBorder="1" applyAlignment="1">
      <alignment horizontal="center" vertical="center" wrapText="1"/>
    </xf>
    <xf numFmtId="0" fontId="21" fillId="15" borderId="0" xfId="0" applyFont="1" applyFill="1" applyAlignment="1">
      <alignment horizontal="center" vertical="center"/>
    </xf>
    <xf numFmtId="0" fontId="4" fillId="0" borderId="0" xfId="1" applyFont="1" applyFill="1" applyAlignment="1" applyProtection="1">
      <alignment horizontal="justify" vertical="center"/>
    </xf>
    <xf numFmtId="0" fontId="2" fillId="0" borderId="0" xfId="0" applyFont="1" applyAlignment="1">
      <alignment horizontal="center" vertical="center" wrapText="1"/>
    </xf>
    <xf numFmtId="0" fontId="2" fillId="0" borderId="0" xfId="0" applyFont="1" applyAlignment="1">
      <alignment horizontal="center" vertical="center"/>
    </xf>
    <xf numFmtId="0" fontId="11" fillId="0" borderId="22" xfId="0" applyFont="1" applyBorder="1" applyAlignment="1" applyProtection="1">
      <alignment horizontal="center" vertical="center" wrapText="1"/>
      <protection locked="0"/>
    </xf>
    <xf numFmtId="0" fontId="0" fillId="9" borderId="22" xfId="0" applyFill="1" applyBorder="1"/>
    <xf numFmtId="0" fontId="0" fillId="9" borderId="19" xfId="0" applyFill="1" applyBorder="1"/>
    <xf numFmtId="49" fontId="0" fillId="0" borderId="0" xfId="0" applyNumberFormat="1"/>
    <xf numFmtId="0" fontId="0" fillId="0" borderId="36" xfId="0" applyBorder="1"/>
    <xf numFmtId="0" fontId="9" fillId="0" borderId="0" xfId="1" applyNumberFormat="1" applyFont="1" applyFill="1" applyBorder="1" applyAlignment="1" applyProtection="1">
      <alignment vertical="center"/>
    </xf>
    <xf numFmtId="0" fontId="0" fillId="0" borderId="0" xfId="0" applyAlignment="1">
      <alignment horizontal="center"/>
    </xf>
    <xf numFmtId="0" fontId="11" fillId="0" borderId="0" xfId="0" applyFont="1" applyAlignment="1">
      <alignment horizontal="justify" vertical="center"/>
    </xf>
    <xf numFmtId="0" fontId="30" fillId="0" borderId="55" xfId="0" applyFont="1" applyBorder="1"/>
    <xf numFmtId="0" fontId="19" fillId="0" borderId="32" xfId="0" applyFont="1" applyBorder="1"/>
    <xf numFmtId="0" fontId="30" fillId="0" borderId="56" xfId="0" applyFont="1" applyBorder="1"/>
    <xf numFmtId="0" fontId="30" fillId="0" borderId="57" xfId="0" applyFont="1" applyBorder="1"/>
    <xf numFmtId="0" fontId="18" fillId="0" borderId="0" xfId="0" applyFont="1" applyAlignment="1">
      <alignment vertical="center"/>
    </xf>
    <xf numFmtId="0" fontId="20" fillId="0" borderId="0" xfId="0" applyFont="1"/>
    <xf numFmtId="0" fontId="30" fillId="0" borderId="58" xfId="0" applyFont="1" applyBorder="1"/>
    <xf numFmtId="0" fontId="20" fillId="0" borderId="16" xfId="0" applyFont="1" applyBorder="1"/>
    <xf numFmtId="0" fontId="20" fillId="0" borderId="17" xfId="0" applyFont="1" applyBorder="1"/>
    <xf numFmtId="0" fontId="20" fillId="0" borderId="18" xfId="0" applyFont="1" applyBorder="1"/>
    <xf numFmtId="0" fontId="20" fillId="0" borderId="11" xfId="0" applyFont="1" applyBorder="1"/>
    <xf numFmtId="0" fontId="20" fillId="0" borderId="59" xfId="0" applyFont="1" applyBorder="1"/>
    <xf numFmtId="0" fontId="20" fillId="0" borderId="60" xfId="0" applyFont="1" applyBorder="1"/>
    <xf numFmtId="0" fontId="20" fillId="0" borderId="24" xfId="0" applyFont="1" applyBorder="1" applyAlignment="1">
      <alignment horizontal="center" vertical="center" wrapText="1"/>
    </xf>
    <xf numFmtId="0" fontId="20" fillId="0" borderId="12" xfId="0" applyFont="1" applyBorder="1"/>
    <xf numFmtId="0" fontId="20" fillId="0" borderId="13" xfId="0" applyFont="1" applyBorder="1"/>
    <xf numFmtId="0" fontId="20" fillId="0" borderId="14" xfId="0" applyFont="1" applyBorder="1"/>
    <xf numFmtId="0" fontId="20" fillId="0" borderId="15" xfId="0" applyFont="1" applyBorder="1"/>
    <xf numFmtId="0" fontId="11" fillId="0" borderId="0" xfId="0" applyFont="1" applyAlignment="1">
      <alignment vertical="center"/>
    </xf>
    <xf numFmtId="0" fontId="27" fillId="0" borderId="0" xfId="0" applyFont="1"/>
    <xf numFmtId="0" fontId="11" fillId="0" borderId="12" xfId="0" applyFont="1" applyBorder="1"/>
    <xf numFmtId="0" fontId="20" fillId="0" borderId="0" xfId="0" applyFont="1" applyAlignment="1">
      <alignment vertical="top"/>
    </xf>
    <xf numFmtId="0" fontId="20" fillId="0" borderId="0" xfId="0" applyFont="1" applyAlignment="1">
      <alignment horizontal="center" vertical="center"/>
    </xf>
    <xf numFmtId="0" fontId="20" fillId="0" borderId="12" xfId="0" applyFont="1" applyBorder="1" applyAlignment="1">
      <alignment vertical="top"/>
    </xf>
    <xf numFmtId="0" fontId="20" fillId="0" borderId="11" xfId="0" applyFont="1" applyBorder="1" applyAlignment="1">
      <alignment vertical="top"/>
    </xf>
    <xf numFmtId="0" fontId="27" fillId="0" borderId="0" xfId="0" applyFont="1" applyAlignment="1">
      <alignment vertical="top"/>
    </xf>
    <xf numFmtId="0" fontId="11" fillId="0" borderId="0" xfId="0" applyFont="1" applyAlignment="1">
      <alignment horizontal="center" vertical="center"/>
    </xf>
    <xf numFmtId="0" fontId="27" fillId="0" borderId="0" xfId="0" applyFont="1" applyAlignment="1">
      <alignment vertical="center"/>
    </xf>
    <xf numFmtId="0" fontId="21" fillId="0" borderId="0" xfId="0" applyFont="1"/>
    <xf numFmtId="0" fontId="23" fillId="0" borderId="52" xfId="0" applyFont="1" applyBorder="1"/>
    <xf numFmtId="0" fontId="30" fillId="0" borderId="53" xfId="0" applyFont="1" applyBorder="1"/>
    <xf numFmtId="0" fontId="23" fillId="0" borderId="53" xfId="0" applyFont="1" applyBorder="1"/>
    <xf numFmtId="0" fontId="23" fillId="0" borderId="54" xfId="0" applyFont="1" applyBorder="1"/>
    <xf numFmtId="0" fontId="45" fillId="6" borderId="50" xfId="0" applyFont="1" applyFill="1" applyBorder="1"/>
    <xf numFmtId="0" fontId="46" fillId="6" borderId="49" xfId="0" applyFont="1" applyFill="1" applyBorder="1"/>
    <xf numFmtId="0" fontId="45" fillId="6" borderId="49" xfId="0" applyFont="1" applyFill="1" applyBorder="1"/>
    <xf numFmtId="0" fontId="45" fillId="6" borderId="51" xfId="0" applyFont="1" applyFill="1" applyBorder="1"/>
    <xf numFmtId="0" fontId="11" fillId="6" borderId="50" xfId="0" applyFont="1" applyFill="1" applyBorder="1"/>
    <xf numFmtId="0" fontId="11" fillId="6" borderId="49" xfId="0" applyFont="1" applyFill="1" applyBorder="1"/>
    <xf numFmtId="0" fontId="11" fillId="6" borderId="51" xfId="0" applyFont="1" applyFill="1" applyBorder="1"/>
    <xf numFmtId="0" fontId="45" fillId="6" borderId="52" xfId="0" applyFont="1" applyFill="1" applyBorder="1"/>
    <xf numFmtId="0" fontId="45" fillId="6" borderId="54" xfId="0" applyFont="1" applyFill="1" applyBorder="1"/>
    <xf numFmtId="0" fontId="11" fillId="6" borderId="52" xfId="0" applyFont="1" applyFill="1" applyBorder="1"/>
    <xf numFmtId="0" fontId="11" fillId="6" borderId="54" xfId="0" applyFont="1" applyFill="1" applyBorder="1"/>
    <xf numFmtId="0" fontId="11" fillId="0" borderId="50" xfId="0" applyFont="1" applyBorder="1"/>
    <xf numFmtId="0" fontId="11" fillId="0" borderId="49" xfId="0" applyFont="1" applyBorder="1"/>
    <xf numFmtId="0" fontId="11" fillId="0" borderId="51" xfId="0" applyFont="1" applyBorder="1"/>
    <xf numFmtId="0" fontId="11" fillId="0" borderId="57" xfId="0" applyFont="1" applyBorder="1"/>
    <xf numFmtId="0" fontId="11" fillId="0" borderId="58" xfId="0" applyFont="1" applyBorder="1"/>
    <xf numFmtId="0" fontId="11" fillId="0" borderId="0" xfId="0" applyFont="1" applyAlignment="1">
      <alignment horizontal="justify" vertical="center" wrapText="1"/>
    </xf>
    <xf numFmtId="0" fontId="11" fillId="0" borderId="52" xfId="0" applyFont="1" applyBorder="1"/>
    <xf numFmtId="0" fontId="11" fillId="0" borderId="53" xfId="0" applyFont="1" applyBorder="1"/>
    <xf numFmtId="0" fontId="11" fillId="0" borderId="54" xfId="0" applyFont="1" applyBorder="1"/>
    <xf numFmtId="0" fontId="20" fillId="0" borderId="0" xfId="0" applyFont="1" applyAlignment="1">
      <alignment horizontal="justify" vertical="center" wrapText="1"/>
    </xf>
    <xf numFmtId="0" fontId="20" fillId="0" borderId="0" xfId="0" applyFont="1" applyAlignment="1">
      <alignment horizontal="left" vertical="center" wrapText="1"/>
    </xf>
    <xf numFmtId="0" fontId="22" fillId="0" borderId="0" xfId="0" applyFont="1" applyAlignment="1">
      <alignment vertical="center"/>
    </xf>
    <xf numFmtId="0" fontId="22" fillId="0" borderId="53" xfId="0" applyFont="1" applyBorder="1" applyAlignment="1">
      <alignment vertical="center" wrapText="1"/>
    </xf>
    <xf numFmtId="0" fontId="11" fillId="0" borderId="53" xfId="0" applyFont="1" applyBorder="1" applyAlignment="1">
      <alignment vertical="top"/>
    </xf>
    <xf numFmtId="0" fontId="11" fillId="0" borderId="0" xfId="0" applyFont="1" applyAlignment="1">
      <alignment horizontal="center" vertical="top" wrapText="1"/>
    </xf>
    <xf numFmtId="0" fontId="23" fillId="0" borderId="0" xfId="0" applyFont="1"/>
    <xf numFmtId="0" fontId="29" fillId="0" borderId="0" xfId="0" applyFont="1"/>
    <xf numFmtId="0" fontId="10" fillId="0" borderId="1" xfId="0" applyFont="1" applyBorder="1" applyAlignment="1">
      <alignment vertical="center"/>
    </xf>
    <xf numFmtId="0" fontId="9" fillId="0" borderId="0" xfId="1" applyNumberFormat="1" applyFont="1" applyFill="1" applyAlignment="1" applyProtection="1">
      <alignment horizontal="right" vertical="center"/>
    </xf>
    <xf numFmtId="0" fontId="12" fillId="0" borderId="0" xfId="0" applyFont="1" applyAlignment="1">
      <alignment horizontal="center" vertical="center" wrapText="1"/>
    </xf>
    <xf numFmtId="0" fontId="14" fillId="0" borderId="9" xfId="0" applyFont="1" applyBorder="1" applyAlignment="1">
      <alignment horizontal="center" vertical="top"/>
    </xf>
    <xf numFmtId="0" fontId="10" fillId="0" borderId="11" xfId="0" applyFont="1" applyBorder="1" applyAlignment="1">
      <alignment horizontal="justify" vertical="center" wrapText="1"/>
    </xf>
    <xf numFmtId="0" fontId="18" fillId="0" borderId="13" xfId="0" applyFont="1" applyBorder="1" applyAlignment="1">
      <alignment horizontal="justify" vertical="center" wrapText="1"/>
    </xf>
    <xf numFmtId="0" fontId="13" fillId="0" borderId="13" xfId="0" applyFont="1" applyBorder="1" applyAlignment="1">
      <alignment horizontal="left" vertical="center"/>
    </xf>
    <xf numFmtId="0" fontId="22" fillId="0" borderId="0" xfId="0" applyFont="1" applyAlignment="1">
      <alignment horizontal="center" vertical="top" wrapText="1"/>
    </xf>
    <xf numFmtId="0" fontId="18" fillId="0" borderId="0" xfId="0" applyFont="1" applyAlignment="1">
      <alignment horizontal="justify" vertical="top" wrapText="1"/>
    </xf>
    <xf numFmtId="0" fontId="22" fillId="0" borderId="0" xfId="0" applyFont="1" applyAlignment="1">
      <alignment horizontal="justify" vertical="top" wrapText="1"/>
    </xf>
    <xf numFmtId="0" fontId="20" fillId="0" borderId="22" xfId="0" applyFont="1" applyBorder="1" applyAlignment="1">
      <alignment horizontal="center" vertical="center" wrapText="1"/>
    </xf>
    <xf numFmtId="49" fontId="20" fillId="0" borderId="22" xfId="0" applyNumberFormat="1" applyFont="1" applyBorder="1" applyAlignment="1">
      <alignment horizontal="center" vertical="center" wrapText="1"/>
    </xf>
    <xf numFmtId="0" fontId="20" fillId="0" borderId="22" xfId="0" applyFont="1" applyBorder="1" applyAlignment="1">
      <alignment horizontal="center" vertical="center" textRotation="90" wrapText="1"/>
    </xf>
    <xf numFmtId="0" fontId="0" fillId="12" borderId="0" xfId="0" applyFill="1"/>
    <xf numFmtId="0" fontId="20" fillId="0" borderId="22" xfId="0" applyFont="1" applyBorder="1" applyAlignment="1">
      <alignment horizontal="center" vertical="center"/>
    </xf>
    <xf numFmtId="0" fontId="20" fillId="0" borderId="0" xfId="0" applyFont="1" applyAlignment="1">
      <alignment vertical="center" wrapText="1"/>
    </xf>
    <xf numFmtId="0" fontId="18" fillId="0" borderId="0" xfId="0" applyFont="1" applyAlignment="1">
      <alignment vertical="center" wrapText="1"/>
    </xf>
    <xf numFmtId="0" fontId="0" fillId="10" borderId="0" xfId="0" applyFill="1"/>
    <xf numFmtId="0" fontId="34" fillId="0" borderId="0" xfId="0" applyFont="1" applyAlignment="1">
      <alignment horizontal="justify" vertical="top" wrapText="1"/>
    </xf>
    <xf numFmtId="0" fontId="20" fillId="0" borderId="24" xfId="0" applyFont="1" applyBorder="1" applyAlignment="1">
      <alignment horizontal="center" vertical="center"/>
    </xf>
    <xf numFmtId="0" fontId="20" fillId="0" borderId="0" xfId="0" applyFont="1" applyAlignment="1">
      <alignment horizontal="left"/>
    </xf>
    <xf numFmtId="0" fontId="16" fillId="0" borderId="0" xfId="0" applyFont="1" applyAlignment="1">
      <alignment horizontal="justify" vertical="center"/>
    </xf>
    <xf numFmtId="0" fontId="0" fillId="0" borderId="0" xfId="0" applyAlignment="1">
      <alignment wrapText="1"/>
    </xf>
    <xf numFmtId="0" fontId="0" fillId="0" borderId="0" xfId="0" applyAlignment="1">
      <alignment textRotation="45"/>
    </xf>
    <xf numFmtId="0" fontId="0" fillId="22" borderId="0" xfId="0" applyFill="1"/>
    <xf numFmtId="0" fontId="0" fillId="23" borderId="0" xfId="0" applyFill="1"/>
    <xf numFmtId="0" fontId="20" fillId="0" borderId="30" xfId="0" applyFont="1" applyBorder="1" applyAlignment="1">
      <alignment horizontal="center" vertical="center" wrapText="1"/>
    </xf>
    <xf numFmtId="0" fontId="13" fillId="0" borderId="11" xfId="0" applyFont="1" applyBorder="1" applyAlignment="1">
      <alignment horizontal="left" vertical="center"/>
    </xf>
    <xf numFmtId="0" fontId="18" fillId="0" borderId="0" xfId="0" applyFont="1" applyAlignment="1">
      <alignment horizontal="center" vertical="top" wrapText="1"/>
    </xf>
    <xf numFmtId="0" fontId="22" fillId="0" borderId="0" xfId="0" applyFont="1" applyAlignment="1">
      <alignment horizontal="justify" vertical="top"/>
    </xf>
    <xf numFmtId="49" fontId="20" fillId="0" borderId="23" xfId="0" applyNumberFormat="1" applyFont="1" applyBorder="1" applyAlignment="1">
      <alignment horizontal="center" vertical="center" wrapText="1"/>
    </xf>
    <xf numFmtId="0" fontId="63" fillId="0" borderId="0" xfId="0" applyFont="1" applyAlignment="1">
      <alignment horizontal="left" vertical="center"/>
    </xf>
    <xf numFmtId="0" fontId="63" fillId="0" borderId="0" xfId="0" applyFont="1" applyAlignment="1">
      <alignment horizontal="center" vertical="center"/>
    </xf>
    <xf numFmtId="3" fontId="18" fillId="0" borderId="0" xfId="0" applyNumberFormat="1" applyFont="1" applyAlignment="1">
      <alignment vertical="center"/>
    </xf>
    <xf numFmtId="3" fontId="20" fillId="0" borderId="0" xfId="0" applyNumberFormat="1" applyFont="1" applyAlignment="1">
      <alignment vertical="center" wrapText="1"/>
    </xf>
    <xf numFmtId="49" fontId="20" fillId="0" borderId="0" xfId="0" applyNumberFormat="1" applyFont="1" applyAlignment="1">
      <alignment horizontal="center" vertical="center" wrapText="1"/>
    </xf>
    <xf numFmtId="0" fontId="20" fillId="0" borderId="0" xfId="0" applyFont="1" applyAlignment="1">
      <alignment horizontal="justify" vertical="center"/>
    </xf>
    <xf numFmtId="49" fontId="20" fillId="0" borderId="0" xfId="0" applyNumberFormat="1" applyFont="1" applyAlignment="1">
      <alignment vertical="center" wrapText="1"/>
    </xf>
    <xf numFmtId="3" fontId="20" fillId="0" borderId="0" xfId="0" applyNumberFormat="1" applyFont="1" applyAlignment="1">
      <alignment horizontal="justify" vertical="center" wrapText="1"/>
    </xf>
    <xf numFmtId="0" fontId="20" fillId="0" borderId="0" xfId="0" applyFont="1" applyAlignment="1">
      <alignment horizontal="center" vertical="center" wrapText="1"/>
    </xf>
    <xf numFmtId="49" fontId="20" fillId="0" borderId="0" xfId="0" applyNumberFormat="1" applyFont="1" applyAlignment="1">
      <alignment horizontal="center" vertical="center"/>
    </xf>
    <xf numFmtId="0" fontId="13" fillId="0" borderId="9" xfId="0" applyFont="1" applyBorder="1" applyAlignment="1">
      <alignment horizontal="left" vertical="center"/>
    </xf>
    <xf numFmtId="0" fontId="13" fillId="0" borderId="25" xfId="0" applyFont="1" applyBorder="1" applyAlignment="1">
      <alignment horizontal="left" vertical="center"/>
    </xf>
    <xf numFmtId="0" fontId="19" fillId="0" borderId="11" xfId="0" applyFont="1" applyBorder="1"/>
    <xf numFmtId="0" fontId="19" fillId="0" borderId="13" xfId="0" applyFont="1" applyBorder="1"/>
    <xf numFmtId="0" fontId="18" fillId="0" borderId="0" xfId="0" applyFont="1" applyAlignment="1">
      <alignment horizontal="justify" vertical="top"/>
    </xf>
    <xf numFmtId="0" fontId="18" fillId="0" borderId="0" xfId="0" applyFont="1" applyAlignment="1">
      <alignment horizontal="center" vertical="center" wrapText="1"/>
    </xf>
    <xf numFmtId="0" fontId="0" fillId="0" borderId="0" xfId="0" applyAlignment="1">
      <alignment horizontal="center" vertical="center"/>
    </xf>
    <xf numFmtId="3" fontId="0" fillId="0" borderId="0" xfId="0" applyNumberFormat="1" applyAlignment="1">
      <alignment horizontal="center" vertical="center"/>
    </xf>
    <xf numFmtId="0" fontId="0" fillId="15" borderId="0" xfId="0" applyFill="1" applyAlignment="1">
      <alignment horizontal="center" vertical="center"/>
    </xf>
    <xf numFmtId="0" fontId="20" fillId="0" borderId="21" xfId="0" applyFont="1" applyBorder="1" applyAlignment="1">
      <alignment horizontal="center" vertical="center" wrapText="1"/>
    </xf>
    <xf numFmtId="0" fontId="25" fillId="0" borderId="0" xfId="0" applyFont="1" applyAlignment="1">
      <alignment horizontal="right" vertical="center"/>
    </xf>
    <xf numFmtId="0" fontId="0" fillId="8" borderId="0" xfId="0" applyFill="1" applyAlignment="1">
      <alignment horizontal="center" vertical="center"/>
    </xf>
    <xf numFmtId="0" fontId="16" fillId="0" borderId="0" xfId="0" applyFont="1" applyAlignment="1">
      <alignment horizontal="center" vertical="center" wrapText="1"/>
    </xf>
    <xf numFmtId="0" fontId="20" fillId="0" borderId="0" xfId="0" applyFont="1" applyAlignment="1">
      <alignment horizontal="center" vertical="top" wrapText="1"/>
    </xf>
    <xf numFmtId="0" fontId="18" fillId="0" borderId="22" xfId="0" applyFont="1" applyBorder="1" applyAlignment="1">
      <alignment horizontal="center" vertical="center" textRotation="90" wrapText="1"/>
    </xf>
    <xf numFmtId="0" fontId="0" fillId="0" borderId="0" xfId="0" applyAlignment="1">
      <alignment horizontal="center" textRotation="45"/>
    </xf>
    <xf numFmtId="0" fontId="0" fillId="15" borderId="0" xfId="0" applyFill="1" applyAlignment="1">
      <alignment horizontal="center" textRotation="45"/>
    </xf>
    <xf numFmtId="0" fontId="0" fillId="17" borderId="0" xfId="0" applyFill="1" applyAlignment="1">
      <alignment horizontal="center" vertical="center"/>
    </xf>
    <xf numFmtId="0" fontId="0" fillId="15" borderId="0" xfId="0" applyFill="1" applyAlignment="1">
      <alignment horizontal="center"/>
    </xf>
    <xf numFmtId="3" fontId="0" fillId="15" borderId="0" xfId="0" applyNumberFormat="1" applyFill="1" applyAlignment="1">
      <alignment horizontal="center"/>
    </xf>
    <xf numFmtId="3" fontId="0" fillId="15" borderId="0" xfId="0" applyNumberFormat="1" applyFill="1" applyAlignment="1">
      <alignment horizontal="center" vertical="center"/>
    </xf>
    <xf numFmtId="0" fontId="0" fillId="17" borderId="0" xfId="0" applyFill="1" applyAlignment="1">
      <alignment horizontal="center"/>
    </xf>
    <xf numFmtId="0" fontId="0" fillId="15" borderId="0" xfId="0" applyFill="1"/>
    <xf numFmtId="0" fontId="0" fillId="16" borderId="0" xfId="0" applyFill="1" applyAlignment="1">
      <alignment horizontal="center" vertical="center"/>
    </xf>
    <xf numFmtId="0" fontId="24" fillId="0" borderId="22" xfId="0" applyFont="1" applyBorder="1" applyAlignment="1">
      <alignment horizontal="center" vertical="center" wrapText="1"/>
    </xf>
    <xf numFmtId="0" fontId="18" fillId="0" borderId="22" xfId="0" applyFont="1" applyBorder="1" applyAlignment="1">
      <alignment horizontal="center" vertical="center" wrapText="1"/>
    </xf>
    <xf numFmtId="0" fontId="0" fillId="22" borderId="22" xfId="0" applyFill="1" applyBorder="1" applyAlignment="1">
      <alignment horizontal="center" vertical="center" wrapText="1"/>
    </xf>
    <xf numFmtId="0" fontId="0" fillId="0" borderId="22" xfId="0" applyBorder="1" applyAlignment="1">
      <alignment horizontal="center" vertical="center" wrapText="1"/>
    </xf>
    <xf numFmtId="0" fontId="19" fillId="0" borderId="0" xfId="0" applyFont="1"/>
    <xf numFmtId="0" fontId="0" fillId="22" borderId="22" xfId="0" applyFill="1" applyBorder="1" applyAlignment="1">
      <alignment horizontal="center" vertical="center"/>
    </xf>
    <xf numFmtId="0" fontId="18" fillId="22" borderId="22" xfId="0" applyFont="1" applyFill="1" applyBorder="1" applyAlignment="1">
      <alignment horizontal="center" vertical="center" wrapText="1"/>
    </xf>
    <xf numFmtId="0" fontId="0" fillId="0" borderId="22" xfId="0" applyBorder="1" applyAlignment="1">
      <alignment horizontal="center" vertical="center"/>
    </xf>
    <xf numFmtId="0" fontId="24" fillId="0" borderId="0" xfId="0" applyFont="1" applyAlignment="1">
      <alignment horizontal="center" vertical="center" wrapText="1"/>
    </xf>
    <xf numFmtId="0" fontId="18" fillId="0" borderId="0" xfId="0" applyFont="1" applyAlignment="1">
      <alignment vertical="top" wrapText="1"/>
    </xf>
    <xf numFmtId="0" fontId="18" fillId="0" borderId="0" xfId="0" applyFont="1" applyAlignment="1">
      <alignment vertical="top"/>
    </xf>
    <xf numFmtId="0" fontId="0" fillId="22" borderId="22" xfId="0" applyFill="1" applyBorder="1"/>
    <xf numFmtId="0" fontId="0" fillId="0" borderId="22" xfId="0" applyBorder="1"/>
    <xf numFmtId="0" fontId="11" fillId="0" borderId="22" xfId="0" applyFont="1" applyBorder="1" applyAlignment="1">
      <alignment horizontal="center" vertical="center" wrapText="1"/>
    </xf>
    <xf numFmtId="0" fontId="18" fillId="0" borderId="21" xfId="0" applyFont="1" applyBorder="1" applyAlignment="1">
      <alignment horizontal="center" vertical="center" textRotation="90" wrapText="1"/>
    </xf>
    <xf numFmtId="0" fontId="25" fillId="0" borderId="0" xfId="0" applyFont="1" applyAlignment="1">
      <alignment vertical="center"/>
    </xf>
    <xf numFmtId="0" fontId="27" fillId="0" borderId="21" xfId="0" applyFont="1" applyBorder="1" applyAlignment="1">
      <alignment horizontal="center" vertical="center" wrapText="1"/>
    </xf>
    <xf numFmtId="0" fontId="11" fillId="0" borderId="22" xfId="0" applyFont="1" applyBorder="1" applyAlignment="1">
      <alignment horizontal="center" vertical="center"/>
    </xf>
    <xf numFmtId="0" fontId="0" fillId="0" borderId="0" xfId="0" applyAlignment="1">
      <alignment vertical="top"/>
    </xf>
    <xf numFmtId="0" fontId="28" fillId="0" borderId="0" xfId="0" applyFont="1" applyAlignment="1">
      <alignment horizontal="right" vertical="center"/>
    </xf>
    <xf numFmtId="0" fontId="27" fillId="0" borderId="0" xfId="0" applyFont="1" applyAlignment="1">
      <alignment horizontal="center" vertical="center" wrapText="1"/>
    </xf>
    <xf numFmtId="0" fontId="11" fillId="0" borderId="24" xfId="0" applyFont="1" applyBorder="1" applyAlignment="1">
      <alignment horizontal="center" vertical="center" wrapText="1"/>
    </xf>
    <xf numFmtId="0" fontId="22" fillId="0" borderId="0" xfId="0" applyFont="1" applyAlignment="1">
      <alignment horizontal="justify" vertical="center" wrapText="1"/>
    </xf>
    <xf numFmtId="0" fontId="11" fillId="0" borderId="0" xfId="0" applyFont="1" applyAlignment="1">
      <alignment horizontal="center" vertical="center" wrapText="1"/>
    </xf>
    <xf numFmtId="0" fontId="19" fillId="0" borderId="0" xfId="0" applyFont="1" applyAlignment="1">
      <alignment vertical="center"/>
    </xf>
    <xf numFmtId="0" fontId="20" fillId="0" borderId="22" xfId="0" quotePrefix="1" applyFont="1" applyBorder="1" applyAlignment="1">
      <alignment horizontal="center" vertical="center" wrapText="1"/>
    </xf>
    <xf numFmtId="0" fontId="18" fillId="0" borderId="15" xfId="0" applyFont="1" applyBorder="1" applyAlignment="1">
      <alignment horizontal="center" vertical="center" textRotation="90" wrapText="1"/>
    </xf>
    <xf numFmtId="0" fontId="20" fillId="0" borderId="24" xfId="0" applyFont="1" applyBorder="1" applyAlignment="1">
      <alignment horizontal="center" vertical="center" textRotation="90" wrapText="1"/>
    </xf>
    <xf numFmtId="0" fontId="18" fillId="0" borderId="24" xfId="0" applyFont="1" applyBorder="1" applyAlignment="1">
      <alignment horizontal="center" vertical="center" textRotation="90" wrapText="1"/>
    </xf>
    <xf numFmtId="0" fontId="20" fillId="0" borderId="19" xfId="0" applyFont="1" applyBorder="1" applyAlignment="1">
      <alignment horizontal="center" vertical="center" wrapText="1"/>
    </xf>
    <xf numFmtId="0" fontId="20" fillId="0" borderId="23" xfId="0" applyFont="1" applyBorder="1" applyAlignment="1">
      <alignment horizontal="center" vertical="center" wrapText="1"/>
    </xf>
    <xf numFmtId="0" fontId="20" fillId="0" borderId="29" xfId="0" applyFont="1" applyBorder="1" applyAlignment="1">
      <alignment horizontal="center" vertical="center" wrapText="1"/>
    </xf>
    <xf numFmtId="0" fontId="30" fillId="0" borderId="0" xfId="0" applyFont="1" applyAlignment="1">
      <alignment horizontal="center" vertical="top" wrapText="1"/>
    </xf>
    <xf numFmtId="0" fontId="23" fillId="0" borderId="0" xfId="0" applyFont="1" applyAlignment="1">
      <alignment vertical="center"/>
    </xf>
    <xf numFmtId="0" fontId="18" fillId="0" borderId="0" xfId="0" applyFont="1" applyAlignment="1">
      <alignment horizontal="center" vertical="center" textRotation="90"/>
    </xf>
    <xf numFmtId="0" fontId="20" fillId="0" borderId="22" xfId="0" applyFont="1" applyBorder="1" applyAlignment="1">
      <alignment horizontal="center" vertical="center" textRotation="90"/>
    </xf>
    <xf numFmtId="0" fontId="0" fillId="0" borderId="0" xfId="0" applyAlignment="1">
      <alignment vertical="center"/>
    </xf>
    <xf numFmtId="0" fontId="0" fillId="15" borderId="0" xfId="0" applyFill="1" applyAlignment="1">
      <alignment vertical="center"/>
    </xf>
    <xf numFmtId="0" fontId="21" fillId="0" borderId="0" xfId="0" applyFont="1" applyAlignment="1">
      <alignment vertical="center"/>
    </xf>
    <xf numFmtId="0" fontId="18" fillId="0" borderId="22" xfId="0" applyFont="1" applyBorder="1" applyAlignment="1">
      <alignment horizontal="center" vertical="center" textRotation="90"/>
    </xf>
    <xf numFmtId="0" fontId="30" fillId="0" borderId="0" xfId="0" applyFont="1" applyAlignment="1">
      <alignment wrapText="1"/>
    </xf>
    <xf numFmtId="0" fontId="16" fillId="0" borderId="0" xfId="0" applyFont="1" applyAlignment="1">
      <alignment horizontal="justify" vertical="center" wrapText="1"/>
    </xf>
    <xf numFmtId="0" fontId="22" fillId="0" borderId="22" xfId="0" applyFont="1" applyBorder="1" applyAlignment="1">
      <alignment horizontal="center" vertical="center" textRotation="90"/>
    </xf>
    <xf numFmtId="0" fontId="11" fillId="0" borderId="22" xfId="0" applyFont="1" applyBorder="1" applyAlignment="1">
      <alignment horizontal="center" vertical="center" textRotation="90"/>
    </xf>
    <xf numFmtId="0" fontId="22" fillId="0" borderId="0" xfId="0" applyFont="1" applyAlignment="1">
      <alignment horizontal="center" vertical="center" textRotation="90"/>
    </xf>
    <xf numFmtId="0" fontId="0" fillId="14" borderId="0" xfId="0" applyFill="1" applyAlignment="1">
      <alignment horizontal="center" vertical="center"/>
    </xf>
    <xf numFmtId="0" fontId="0" fillId="20" borderId="0" xfId="0" applyFill="1" applyAlignment="1">
      <alignment horizontal="center" vertical="center"/>
    </xf>
    <xf numFmtId="0" fontId="0" fillId="8" borderId="22" xfId="0" applyFill="1" applyBorder="1" applyAlignment="1">
      <alignment horizontal="center" vertical="center"/>
    </xf>
    <xf numFmtId="0" fontId="0" fillId="21" borderId="0" xfId="0" applyFill="1" applyAlignment="1">
      <alignment horizontal="center"/>
    </xf>
    <xf numFmtId="0" fontId="25" fillId="0" borderId="0" xfId="0" applyFont="1" applyAlignment="1">
      <alignment horizontal="right" vertical="center" wrapText="1"/>
    </xf>
    <xf numFmtId="0" fontId="0" fillId="21" borderId="0" xfId="0" applyFill="1"/>
    <xf numFmtId="0" fontId="13" fillId="0" borderId="0" xfId="0" applyFont="1" applyAlignment="1">
      <alignment horizontal="left" vertical="center"/>
    </xf>
    <xf numFmtId="0" fontId="8" fillId="0" borderId="0" xfId="0" applyFont="1" applyAlignment="1">
      <alignment horizontal="justify" vertical="center" wrapText="1"/>
    </xf>
    <xf numFmtId="0" fontId="13" fillId="0" borderId="23" xfId="0" applyFont="1" applyBorder="1" applyAlignment="1">
      <alignment horizontal="left" vertical="center"/>
    </xf>
    <xf numFmtId="0" fontId="11" fillId="0" borderId="23" xfId="0" applyFont="1" applyBorder="1" applyAlignment="1">
      <alignment horizontal="center" vertical="center" wrapText="1"/>
    </xf>
    <xf numFmtId="0" fontId="0" fillId="22" borderId="0" xfId="0" applyFill="1" applyAlignment="1">
      <alignment horizontal="center"/>
    </xf>
    <xf numFmtId="0" fontId="11" fillId="0" borderId="29" xfId="0" applyFont="1" applyBorder="1" applyAlignment="1">
      <alignment horizontal="center" vertical="center" wrapText="1"/>
    </xf>
    <xf numFmtId="0" fontId="20" fillId="0" borderId="0" xfId="0" applyFont="1" applyAlignment="1">
      <alignment vertical="center" textRotation="90" wrapText="1"/>
    </xf>
    <xf numFmtId="0" fontId="23" fillId="0" borderId="23" xfId="0" applyFont="1" applyBorder="1"/>
    <xf numFmtId="0" fontId="0" fillId="0" borderId="0" xfId="0" applyAlignment="1">
      <alignment horizontal="center" vertical="center" textRotation="45"/>
    </xf>
    <xf numFmtId="0" fontId="22" fillId="0" borderId="22" xfId="0" applyFont="1" applyBorder="1" applyAlignment="1">
      <alignment horizontal="center" vertical="center" textRotation="90" wrapText="1"/>
    </xf>
    <xf numFmtId="0" fontId="11" fillId="0" borderId="22" xfId="0" applyFont="1" applyBorder="1" applyAlignment="1">
      <alignment horizontal="center" vertical="center" textRotation="90" wrapText="1"/>
    </xf>
    <xf numFmtId="0" fontId="0" fillId="15" borderId="22" xfId="0" applyFill="1" applyBorder="1" applyAlignment="1">
      <alignment horizontal="center" vertical="center"/>
    </xf>
    <xf numFmtId="0" fontId="0" fillId="7" borderId="0" xfId="0" applyFill="1"/>
    <xf numFmtId="0" fontId="0" fillId="15" borderId="30" xfId="0" applyFill="1" applyBorder="1" applyAlignment="1">
      <alignment horizontal="center" vertical="center"/>
    </xf>
    <xf numFmtId="0" fontId="22" fillId="0" borderId="21" xfId="0" applyFont="1" applyBorder="1" applyAlignment="1">
      <alignment horizontal="center" vertical="center" textRotation="90" wrapText="1"/>
    </xf>
    <xf numFmtId="0" fontId="20" fillId="0" borderId="22" xfId="0" applyFont="1" applyBorder="1" applyAlignment="1">
      <alignment vertical="center" wrapText="1"/>
    </xf>
    <xf numFmtId="0" fontId="23" fillId="0" borderId="13" xfId="0" applyFont="1" applyBorder="1"/>
    <xf numFmtId="0" fontId="20" fillId="0" borderId="9" xfId="0" applyFont="1" applyBorder="1"/>
    <xf numFmtId="0" fontId="20" fillId="0" borderId="25" xfId="0" applyFont="1" applyBorder="1"/>
    <xf numFmtId="0" fontId="23" fillId="0" borderId="11" xfId="0" applyFont="1" applyBorder="1"/>
    <xf numFmtId="0" fontId="16" fillId="0" borderId="14" xfId="0" applyFont="1" applyBorder="1" applyAlignment="1">
      <alignment horizontal="justify" vertical="center" wrapText="1"/>
    </xf>
    <xf numFmtId="0" fontId="24" fillId="0" borderId="0" xfId="0" applyFont="1" applyAlignment="1">
      <alignment vertical="center" wrapText="1"/>
    </xf>
    <xf numFmtId="0" fontId="24" fillId="0" borderId="0" xfId="0" applyFont="1" applyAlignment="1">
      <alignment vertical="center"/>
    </xf>
    <xf numFmtId="0" fontId="24" fillId="0" borderId="17" xfId="0" applyFont="1" applyBorder="1" applyAlignment="1">
      <alignment vertical="center"/>
    </xf>
    <xf numFmtId="0" fontId="0" fillId="14" borderId="0" xfId="0" applyFill="1"/>
    <xf numFmtId="0" fontId="0" fillId="19" borderId="0" xfId="0" applyFill="1" applyAlignment="1">
      <alignment horizontal="center"/>
    </xf>
    <xf numFmtId="0" fontId="0" fillId="21" borderId="0" xfId="0" applyFill="1" applyAlignment="1">
      <alignment horizontal="center" vertical="center"/>
    </xf>
    <xf numFmtId="0" fontId="0" fillId="0" borderId="17" xfId="0" applyBorder="1"/>
    <xf numFmtId="0" fontId="20" fillId="0" borderId="8" xfId="0" applyFont="1" applyBorder="1" applyAlignment="1">
      <alignment horizontal="center" vertical="center" wrapText="1"/>
    </xf>
    <xf numFmtId="0" fontId="20" fillId="0" borderId="30" xfId="0" applyFont="1" applyBorder="1" applyAlignment="1">
      <alignment horizontal="center" vertical="center" textRotation="90" wrapText="1"/>
    </xf>
    <xf numFmtId="0" fontId="20" fillId="0" borderId="8" xfId="0" applyFont="1" applyBorder="1" applyAlignment="1">
      <alignment horizontal="center" vertical="center"/>
    </xf>
    <xf numFmtId="0" fontId="23" fillId="0" borderId="9" xfId="0" applyFont="1" applyBorder="1"/>
    <xf numFmtId="0" fontId="20" fillId="0" borderId="37" xfId="0" applyFont="1" applyBorder="1" applyAlignment="1">
      <alignment horizontal="center" vertical="center" wrapText="1"/>
    </xf>
    <xf numFmtId="0" fontId="21" fillId="0" borderId="0" xfId="0" applyFont="1" applyAlignment="1">
      <alignment wrapText="1"/>
    </xf>
    <xf numFmtId="0" fontId="0" fillId="17" borderId="0" xfId="0" applyFill="1"/>
    <xf numFmtId="0" fontId="16" fillId="0" borderId="0" xfId="0" applyFont="1" applyAlignment="1">
      <alignment vertical="center" wrapText="1"/>
    </xf>
    <xf numFmtId="0" fontId="11" fillId="0" borderId="22" xfId="0" applyFont="1" applyBorder="1" applyAlignment="1">
      <alignment vertical="center" wrapText="1"/>
    </xf>
    <xf numFmtId="0" fontId="11" fillId="0" borderId="21" xfId="0" applyFont="1" applyBorder="1" applyAlignment="1">
      <alignment horizontal="center" vertical="center" wrapText="1"/>
    </xf>
    <xf numFmtId="0" fontId="11" fillId="0" borderId="27" xfId="0" applyFont="1" applyBorder="1" applyAlignment="1">
      <alignment horizontal="center" vertical="center" wrapText="1"/>
    </xf>
    <xf numFmtId="0" fontId="11" fillId="0" borderId="47" xfId="0" applyFont="1" applyBorder="1" applyAlignment="1">
      <alignment horizontal="center" vertical="center" wrapText="1"/>
    </xf>
    <xf numFmtId="0" fontId="11" fillId="0" borderId="8" xfId="0" applyFont="1" applyBorder="1" applyAlignment="1">
      <alignment horizontal="center" vertical="center" wrapText="1"/>
    </xf>
    <xf numFmtId="49" fontId="11" fillId="0" borderId="0" xfId="0" applyNumberFormat="1" applyFont="1" applyAlignment="1">
      <alignment horizontal="center" vertical="center"/>
    </xf>
    <xf numFmtId="0" fontId="20" fillId="0" borderId="20" xfId="0" applyFont="1" applyBorder="1" applyAlignment="1">
      <alignment horizontal="justify" vertical="center"/>
    </xf>
    <xf numFmtId="0" fontId="37" fillId="0" borderId="0" xfId="0" applyFont="1" applyAlignment="1">
      <alignment wrapText="1"/>
    </xf>
    <xf numFmtId="0" fontId="38" fillId="0" borderId="0" xfId="0" applyFont="1" applyAlignment="1">
      <alignment wrapText="1"/>
    </xf>
    <xf numFmtId="0" fontId="20" fillId="0" borderId="36" xfId="0" applyFont="1" applyBorder="1" applyAlignment="1">
      <alignment vertical="center"/>
    </xf>
    <xf numFmtId="0" fontId="13" fillId="0" borderId="13" xfId="0" applyFont="1" applyBorder="1" applyAlignment="1">
      <alignment horizontal="justify" vertical="top"/>
    </xf>
    <xf numFmtId="0" fontId="19" fillId="0" borderId="9" xfId="0" applyFont="1" applyBorder="1"/>
    <xf numFmtId="0" fontId="19" fillId="0" borderId="23" xfId="0" applyFont="1" applyBorder="1"/>
    <xf numFmtId="0" fontId="16" fillId="0" borderId="26" xfId="0" applyFont="1" applyBorder="1" applyAlignment="1">
      <alignment horizontal="justify" vertical="center"/>
    </xf>
    <xf numFmtId="0" fontId="11" fillId="0" borderId="37" xfId="0" applyFont="1" applyBorder="1" applyAlignment="1">
      <alignment horizontal="center" vertical="center" wrapText="1"/>
    </xf>
    <xf numFmtId="0" fontId="20" fillId="0" borderId="41" xfId="0" applyFont="1" applyBorder="1" applyAlignment="1">
      <alignment horizontal="center" vertical="center" wrapText="1"/>
    </xf>
    <xf numFmtId="0" fontId="33" fillId="0" borderId="0" xfId="0" applyFont="1"/>
    <xf numFmtId="0" fontId="58" fillId="0" borderId="0" xfId="0" applyFont="1"/>
    <xf numFmtId="0" fontId="3" fillId="0" borderId="11" xfId="0" applyFont="1" applyBorder="1" applyAlignment="1">
      <alignment vertical="center"/>
    </xf>
    <xf numFmtId="0" fontId="3" fillId="0" borderId="13" xfId="0" applyFont="1" applyBorder="1" applyAlignment="1">
      <alignment vertical="center"/>
    </xf>
    <xf numFmtId="0" fontId="16" fillId="0" borderId="0" xfId="0" applyFont="1" applyAlignment="1">
      <alignment vertical="top" wrapText="1"/>
    </xf>
    <xf numFmtId="49" fontId="20" fillId="0" borderId="21" xfId="0" applyNumberFormat="1" applyFont="1" applyBorder="1" applyAlignment="1">
      <alignment horizontal="center" vertical="center" wrapText="1"/>
    </xf>
    <xf numFmtId="0" fontId="0" fillId="24" borderId="22" xfId="0" applyFill="1" applyBorder="1" applyAlignment="1">
      <alignment horizontal="center" vertical="center"/>
    </xf>
    <xf numFmtId="0" fontId="0" fillId="14" borderId="22" xfId="0" applyFill="1" applyBorder="1" applyAlignment="1">
      <alignment horizontal="center" vertical="center"/>
    </xf>
    <xf numFmtId="0" fontId="22" fillId="0" borderId="0" xfId="0" applyFont="1" applyAlignment="1">
      <alignment vertical="center" wrapText="1"/>
    </xf>
    <xf numFmtId="0" fontId="0" fillId="22" borderId="22" xfId="0" applyFill="1" applyBorder="1" applyAlignment="1">
      <alignment horizontal="left" vertical="center"/>
    </xf>
    <xf numFmtId="0" fontId="0" fillId="0" borderId="22" xfId="0" applyBorder="1" applyAlignment="1">
      <alignment horizontal="left" vertical="center"/>
    </xf>
    <xf numFmtId="0" fontId="29" fillId="0" borderId="0" xfId="0" applyFont="1" applyAlignment="1">
      <alignment vertical="center"/>
    </xf>
    <xf numFmtId="0" fontId="11" fillId="0" borderId="0" xfId="0" applyFont="1" applyAlignment="1">
      <alignment vertical="center" textRotation="90" wrapText="1"/>
    </xf>
    <xf numFmtId="0" fontId="0" fillId="15" borderId="0" xfId="0" applyFill="1" applyAlignment="1">
      <alignment horizontal="center" vertical="center" textRotation="45"/>
    </xf>
    <xf numFmtId="0" fontId="0" fillId="0" borderId="11" xfId="0" applyBorder="1"/>
    <xf numFmtId="0" fontId="0" fillId="0" borderId="11" xfId="0" applyBorder="1" applyAlignment="1">
      <alignment horizontal="center" vertical="center"/>
    </xf>
    <xf numFmtId="49" fontId="20" fillId="0" borderId="0" xfId="0" applyNumberFormat="1" applyFont="1" applyAlignment="1">
      <alignment vertical="center"/>
    </xf>
    <xf numFmtId="0" fontId="0" fillId="24" borderId="0" xfId="0" applyFill="1"/>
    <xf numFmtId="0" fontId="20" fillId="0" borderId="0" xfId="0" applyFont="1" applyAlignment="1">
      <alignment horizontal="center" vertical="center" textRotation="90" wrapText="1"/>
    </xf>
    <xf numFmtId="49" fontId="20" fillId="0" borderId="22" xfId="0" applyNumberFormat="1" applyFont="1" applyBorder="1" applyAlignment="1">
      <alignment horizontal="center" vertical="center"/>
    </xf>
    <xf numFmtId="0" fontId="0" fillId="14" borderId="11" xfId="0" applyFill="1" applyBorder="1" applyAlignment="1">
      <alignment horizontal="center" vertical="center"/>
    </xf>
    <xf numFmtId="49" fontId="11" fillId="0" borderId="22" xfId="0" applyNumberFormat="1" applyFont="1" applyBorder="1" applyAlignment="1">
      <alignment horizontal="center" vertical="center"/>
    </xf>
    <xf numFmtId="0" fontId="21" fillId="0" borderId="13" xfId="0" applyFont="1" applyBorder="1"/>
    <xf numFmtId="0" fontId="0" fillId="14" borderId="0" xfId="0" applyFill="1" applyAlignment="1">
      <alignment horizontal="center"/>
    </xf>
    <xf numFmtId="0" fontId="18" fillId="0" borderId="0" xfId="0" applyFont="1" applyAlignment="1">
      <alignment horizontal="justify" vertical="center" wrapText="1"/>
    </xf>
    <xf numFmtId="0" fontId="13" fillId="0" borderId="11" xfId="0" applyFont="1" applyBorder="1" applyAlignment="1">
      <alignment vertical="center" wrapText="1"/>
    </xf>
    <xf numFmtId="0" fontId="13" fillId="0" borderId="13" xfId="0" applyFont="1" applyBorder="1" applyAlignment="1">
      <alignment vertical="center" wrapText="1"/>
    </xf>
    <xf numFmtId="0" fontId="12" fillId="0" borderId="0" xfId="0" applyFont="1" applyAlignment="1">
      <alignment vertical="center" wrapText="1"/>
    </xf>
    <xf numFmtId="0" fontId="23" fillId="0" borderId="0" xfId="0" applyFont="1" applyAlignment="1">
      <alignment vertical="top" wrapText="1"/>
    </xf>
    <xf numFmtId="49" fontId="11" fillId="0" borderId="22" xfId="0" applyNumberFormat="1" applyFont="1" applyBorder="1" applyAlignment="1">
      <alignment horizontal="center" vertical="center" wrapText="1"/>
    </xf>
    <xf numFmtId="0" fontId="47" fillId="0" borderId="0" xfId="0" applyFont="1"/>
    <xf numFmtId="0" fontId="0" fillId="20" borderId="17" xfId="0" applyFill="1" applyBorder="1"/>
    <xf numFmtId="0" fontId="0" fillId="20" borderId="0" xfId="0" applyFill="1"/>
    <xf numFmtId="49" fontId="20" fillId="0" borderId="0" xfId="0" applyNumberFormat="1" applyFont="1"/>
    <xf numFmtId="0" fontId="15" fillId="0" borderId="11" xfId="0" applyFont="1" applyBorder="1" applyAlignment="1">
      <alignment horizontal="left" vertical="center"/>
    </xf>
    <xf numFmtId="0" fontId="22" fillId="0" borderId="0" xfId="0" applyFont="1" applyAlignment="1">
      <alignment horizontal="center" vertical="top"/>
    </xf>
    <xf numFmtId="0" fontId="14" fillId="0" borderId="11" xfId="0" applyFont="1" applyBorder="1" applyAlignment="1">
      <alignment horizontal="center" vertical="top"/>
    </xf>
    <xf numFmtId="0" fontId="11" fillId="0" borderId="11" xfId="0" applyFont="1" applyBorder="1"/>
    <xf numFmtId="0" fontId="18" fillId="0" borderId="11" xfId="0" applyFont="1" applyBorder="1" applyAlignment="1">
      <alignment horizontal="justify" vertical="center" wrapText="1"/>
    </xf>
    <xf numFmtId="0" fontId="18" fillId="0" borderId="0" xfId="0" applyFont="1" applyAlignment="1">
      <alignment horizontal="center" vertical="top"/>
    </xf>
    <xf numFmtId="0" fontId="21" fillId="0" borderId="0" xfId="0" applyFont="1" applyAlignment="1">
      <alignment horizontal="left" vertical="center"/>
    </xf>
    <xf numFmtId="0" fontId="20" fillId="0" borderId="0" xfId="0" applyFont="1" applyAlignment="1">
      <alignment horizontal="center" vertical="top"/>
    </xf>
    <xf numFmtId="0" fontId="23" fillId="0" borderId="0" xfId="0" applyFont="1" applyAlignment="1">
      <alignment horizontal="center" vertical="top"/>
    </xf>
    <xf numFmtId="0" fontId="20" fillId="0" borderId="0" xfId="0" applyFont="1" applyAlignment="1">
      <alignment horizontal="justify" vertical="top"/>
    </xf>
    <xf numFmtId="0" fontId="20" fillId="0" borderId="0" xfId="0" applyFont="1" applyAlignment="1">
      <alignment horizontal="justify"/>
    </xf>
    <xf numFmtId="0" fontId="29" fillId="0" borderId="0" xfId="0" applyFont="1" applyAlignment="1">
      <alignment horizontal="center" vertical="top"/>
    </xf>
    <xf numFmtId="0" fontId="0" fillId="0" borderId="0" xfId="0" applyAlignment="1">
      <alignment vertical="center" textRotation="45" wrapText="1"/>
    </xf>
    <xf numFmtId="0" fontId="0" fillId="18" borderId="0" xfId="0" applyFill="1" applyAlignment="1">
      <alignment horizontal="center" textRotation="45"/>
    </xf>
    <xf numFmtId="0" fontId="0" fillId="18" borderId="0" xfId="0" applyFill="1" applyAlignment="1">
      <alignment horizontal="center"/>
    </xf>
    <xf numFmtId="0" fontId="0" fillId="18" borderId="0" xfId="0" applyFill="1" applyAlignment="1">
      <alignment horizontal="center" vertical="center"/>
    </xf>
    <xf numFmtId="3" fontId="0" fillId="18" borderId="0" xfId="0" applyNumberFormat="1" applyFill="1" applyAlignment="1">
      <alignment horizontal="center" vertical="center"/>
    </xf>
    <xf numFmtId="49" fontId="20" fillId="0" borderId="24" xfId="0" applyNumberFormat="1" applyFont="1" applyBorder="1" applyAlignment="1">
      <alignment horizontal="center" vertical="center"/>
    </xf>
    <xf numFmtId="0" fontId="0" fillId="18" borderId="0" xfId="0" applyFill="1"/>
    <xf numFmtId="0" fontId="21" fillId="8" borderId="0" xfId="0" applyFont="1" applyFill="1"/>
    <xf numFmtId="0" fontId="39" fillId="0" borderId="0" xfId="0" applyFont="1"/>
    <xf numFmtId="0" fontId="31" fillId="0" borderId="0" xfId="0" applyFont="1" applyAlignment="1">
      <alignment horizontal="center" vertical="top"/>
    </xf>
    <xf numFmtId="0" fontId="31" fillId="0" borderId="0" xfId="0" applyFont="1"/>
    <xf numFmtId="0" fontId="3" fillId="0" borderId="0" xfId="0" applyFont="1" applyAlignment="1">
      <alignment horizontal="center" vertical="top"/>
    </xf>
    <xf numFmtId="49" fontId="11" fillId="0" borderId="23" xfId="0" applyNumberFormat="1" applyFont="1" applyBorder="1" applyAlignment="1">
      <alignment horizontal="center" vertical="center" wrapText="1"/>
    </xf>
    <xf numFmtId="49" fontId="11" fillId="0" borderId="37" xfId="0" applyNumberFormat="1" applyFont="1" applyBorder="1" applyAlignment="1">
      <alignment horizontal="center" vertical="center" wrapText="1"/>
    </xf>
    <xf numFmtId="0" fontId="0" fillId="12" borderId="30" xfId="0" applyFill="1" applyBorder="1" applyAlignment="1">
      <alignment horizontal="center" vertical="center"/>
    </xf>
    <xf numFmtId="0" fontId="20" fillId="0" borderId="36" xfId="0" applyFont="1" applyBorder="1" applyAlignment="1">
      <alignment horizontal="left" vertical="center"/>
    </xf>
    <xf numFmtId="0" fontId="20" fillId="0" borderId="0" xfId="0" applyFont="1" applyAlignment="1">
      <alignment horizontal="left" vertical="center"/>
    </xf>
    <xf numFmtId="0" fontId="23" fillId="0" borderId="0" xfId="0" applyFont="1" applyAlignment="1">
      <alignment horizontal="center"/>
    </xf>
    <xf numFmtId="0" fontId="16" fillId="0" borderId="0" xfId="0" applyFont="1" applyAlignment="1">
      <alignment horizontal="left" vertical="center"/>
    </xf>
    <xf numFmtId="0" fontId="30" fillId="0" borderId="0" xfId="0" applyFont="1" applyAlignment="1">
      <alignment horizontal="center" vertical="center"/>
    </xf>
    <xf numFmtId="0" fontId="30" fillId="0" borderId="0" xfId="0" applyFont="1" applyAlignment="1">
      <alignment horizontal="center" vertical="center" wrapText="1"/>
    </xf>
    <xf numFmtId="0" fontId="24" fillId="0" borderId="0" xfId="0" applyFont="1" applyAlignment="1">
      <alignment horizontal="justify" vertical="center" wrapText="1"/>
    </xf>
    <xf numFmtId="0" fontId="24" fillId="0" borderId="17" xfId="0" applyFont="1" applyBorder="1" applyAlignment="1">
      <alignment horizontal="justify" vertical="center" wrapText="1"/>
    </xf>
    <xf numFmtId="0" fontId="24" fillId="0" borderId="14" xfId="0" applyFont="1" applyBorder="1" applyAlignment="1">
      <alignment horizontal="justify" vertical="center" wrapText="1"/>
    </xf>
    <xf numFmtId="0" fontId="36" fillId="0" borderId="0" xfId="0" applyFont="1" applyAlignment="1">
      <alignment horizontal="justify" wrapText="1"/>
    </xf>
    <xf numFmtId="0" fontId="18" fillId="0" borderId="0" xfId="0" applyFont="1"/>
    <xf numFmtId="0" fontId="23" fillId="0" borderId="0" xfId="0" applyFont="1" applyAlignment="1">
      <alignment vertical="top"/>
    </xf>
    <xf numFmtId="0" fontId="23" fillId="8" borderId="0" xfId="0" applyFont="1" applyFill="1" applyAlignment="1">
      <alignment vertical="top"/>
    </xf>
    <xf numFmtId="49" fontId="11" fillId="0" borderId="0" xfId="0" applyNumberFormat="1" applyFont="1" applyAlignment="1">
      <alignment horizontal="center" vertical="center" wrapText="1"/>
    </xf>
    <xf numFmtId="0" fontId="21" fillId="0" borderId="0" xfId="0" applyFont="1" applyAlignment="1">
      <alignment horizontal="center" vertical="top"/>
    </xf>
    <xf numFmtId="0" fontId="39" fillId="0" borderId="0" xfId="0" applyFont="1" applyAlignment="1">
      <alignment horizontal="center" vertical="top"/>
    </xf>
    <xf numFmtId="0" fontId="21" fillId="0" borderId="0" xfId="0" applyFont="1" applyAlignment="1">
      <alignment horizontal="center"/>
    </xf>
    <xf numFmtId="0" fontId="0" fillId="19" borderId="0" xfId="0" applyFill="1" applyAlignment="1">
      <alignment horizontal="center" vertical="center"/>
    </xf>
    <xf numFmtId="0" fontId="0" fillId="14" borderId="0" xfId="0" applyFill="1" applyAlignment="1">
      <alignment horizontal="center" vertical="center" wrapText="1"/>
    </xf>
    <xf numFmtId="0" fontId="0" fillId="14" borderId="0" xfId="0" applyFill="1" applyAlignment="1">
      <alignment vertical="center"/>
    </xf>
    <xf numFmtId="0" fontId="0" fillId="0" borderId="17" xfId="0" applyBorder="1" applyAlignment="1">
      <alignment horizontal="center" vertical="center"/>
    </xf>
    <xf numFmtId="0" fontId="18" fillId="0" borderId="36" xfId="0" applyFont="1" applyBorder="1" applyAlignment="1">
      <alignment vertical="center"/>
    </xf>
    <xf numFmtId="0" fontId="18" fillId="0" borderId="0" xfId="0" applyFont="1" applyAlignment="1">
      <alignment wrapText="1"/>
    </xf>
    <xf numFmtId="0" fontId="25" fillId="0" borderId="17" xfId="0" applyFont="1" applyBorder="1" applyAlignment="1">
      <alignment horizontal="right" vertical="center" wrapText="1"/>
    </xf>
    <xf numFmtId="0" fontId="18" fillId="0" borderId="0" xfId="0" applyFont="1" applyAlignment="1">
      <alignment horizontal="center" vertical="center"/>
    </xf>
    <xf numFmtId="0" fontId="11" fillId="0" borderId="13" xfId="0" applyFont="1" applyBorder="1" applyAlignment="1">
      <alignment horizontal="center" vertical="center" wrapText="1"/>
    </xf>
    <xf numFmtId="0" fontId="11" fillId="0" borderId="29" xfId="0" applyFont="1" applyBorder="1" applyAlignment="1">
      <alignment horizontal="center" wrapText="1"/>
    </xf>
    <xf numFmtId="0" fontId="18" fillId="0" borderId="0" xfId="0" applyFont="1" applyAlignment="1">
      <alignment horizontal="center"/>
    </xf>
    <xf numFmtId="0" fontId="18" fillId="0" borderId="0" xfId="0" applyFont="1" applyAlignment="1">
      <alignment horizontal="left" vertical="top" wrapText="1"/>
    </xf>
    <xf numFmtId="0" fontId="16" fillId="0" borderId="0" xfId="0" applyFont="1" applyAlignment="1">
      <alignment horizontal="left" vertical="center" wrapText="1"/>
    </xf>
    <xf numFmtId="49" fontId="20" fillId="0" borderId="19" xfId="0" applyNumberFormat="1" applyFont="1" applyBorder="1" applyAlignment="1">
      <alignment horizontal="center" vertical="center" wrapText="1"/>
    </xf>
    <xf numFmtId="0" fontId="20" fillId="0" borderId="16" xfId="0" applyFont="1" applyBorder="1" applyAlignment="1">
      <alignment horizontal="center" vertical="center" wrapText="1"/>
    </xf>
    <xf numFmtId="0" fontId="16" fillId="0" borderId="0" xfId="0" applyFont="1" applyAlignment="1">
      <alignment horizontal="justify" vertical="top" wrapText="1"/>
    </xf>
    <xf numFmtId="0" fontId="21" fillId="0" borderId="14" xfId="0" applyFont="1" applyBorder="1"/>
    <xf numFmtId="0" fontId="24" fillId="0" borderId="0" xfId="0" applyFont="1" applyAlignment="1">
      <alignment horizontal="left" vertical="center"/>
    </xf>
    <xf numFmtId="0" fontId="55" fillId="0" borderId="0" xfId="0" applyFont="1" applyAlignment="1">
      <alignment vertical="center"/>
    </xf>
    <xf numFmtId="0" fontId="18" fillId="0" borderId="0" xfId="0" applyFont="1" applyAlignment="1">
      <alignment horizontal="left" vertical="center"/>
    </xf>
    <xf numFmtId="0" fontId="14" fillId="0" borderId="0" xfId="0" applyFont="1" applyAlignment="1">
      <alignment horizontal="center" vertical="top"/>
    </xf>
    <xf numFmtId="0" fontId="20" fillId="0" borderId="11" xfId="0" applyFont="1" applyBorder="1" applyAlignment="1">
      <alignment vertical="center"/>
    </xf>
    <xf numFmtId="0" fontId="20" fillId="0" borderId="0" xfId="0" applyFont="1" applyAlignment="1">
      <alignment horizontal="left" vertical="top"/>
    </xf>
    <xf numFmtId="0" fontId="13" fillId="0" borderId="11" xfId="0" applyFont="1" applyBorder="1" applyAlignment="1">
      <alignment horizontal="justify" vertical="center"/>
    </xf>
    <xf numFmtId="0" fontId="13" fillId="0" borderId="13" xfId="0" applyFont="1" applyBorder="1" applyAlignment="1">
      <alignment horizontal="justify" vertical="center"/>
    </xf>
    <xf numFmtId="0" fontId="3" fillId="0" borderId="25" xfId="0" applyFont="1" applyBorder="1"/>
    <xf numFmtId="0" fontId="13" fillId="0" borderId="0" xfId="0" applyFont="1" applyAlignment="1">
      <alignment vertical="center" wrapText="1"/>
    </xf>
    <xf numFmtId="0" fontId="8" fillId="0" borderId="0" xfId="0" applyFont="1" applyAlignment="1">
      <alignment horizontal="justify" vertical="center"/>
    </xf>
    <xf numFmtId="0" fontId="32" fillId="0" borderId="11" xfId="0" applyFont="1" applyBorder="1" applyAlignment="1">
      <alignment horizontal="justify" vertical="center" wrapText="1"/>
    </xf>
    <xf numFmtId="0" fontId="45" fillId="0" borderId="0" xfId="0" applyFont="1" applyAlignment="1">
      <alignment horizontal="center" vertical="center" wrapText="1"/>
    </xf>
    <xf numFmtId="0" fontId="3" fillId="0" borderId="9" xfId="0" applyFont="1" applyBorder="1"/>
    <xf numFmtId="0" fontId="24" fillId="0" borderId="13" xfId="0" applyFont="1" applyBorder="1" applyAlignment="1">
      <alignment vertical="center"/>
    </xf>
    <xf numFmtId="0" fontId="11" fillId="0" borderId="0" xfId="0" applyFont="1" applyAlignment="1">
      <alignment horizontal="center" vertical="top"/>
    </xf>
    <xf numFmtId="0" fontId="11" fillId="0" borderId="0" xfId="0" applyFont="1" applyAlignment="1">
      <alignment horizontal="left" vertical="center" wrapText="1"/>
    </xf>
    <xf numFmtId="0" fontId="14" fillId="0" borderId="0" xfId="0" applyFont="1" applyAlignment="1">
      <alignment horizontal="center" vertical="center"/>
    </xf>
    <xf numFmtId="0" fontId="13" fillId="0" borderId="11" xfId="0" applyFont="1" applyBorder="1" applyAlignment="1">
      <alignment horizontal="justify" vertical="center" wrapText="1"/>
    </xf>
    <xf numFmtId="0" fontId="30" fillId="0" borderId="0" xfId="0" applyFont="1"/>
    <xf numFmtId="0" fontId="30" fillId="0" borderId="0" xfId="0" applyFont="1" applyAlignment="1">
      <alignment horizontal="center" vertical="top"/>
    </xf>
    <xf numFmtId="49" fontId="20" fillId="0" borderId="29" xfId="0" applyNumberFormat="1" applyFont="1" applyBorder="1" applyAlignment="1">
      <alignment horizontal="center" vertical="center" wrapText="1"/>
    </xf>
    <xf numFmtId="0" fontId="13" fillId="0" borderId="11" xfId="0" applyFont="1" applyBorder="1" applyAlignment="1">
      <alignment horizontal="justify" vertical="top"/>
    </xf>
    <xf numFmtId="0" fontId="14" fillId="0" borderId="11" xfId="0" applyFont="1" applyBorder="1" applyAlignment="1">
      <alignment horizontal="justify" vertical="top" wrapText="1"/>
    </xf>
    <xf numFmtId="0" fontId="14" fillId="0" borderId="13" xfId="0" applyFont="1" applyBorder="1" applyAlignment="1">
      <alignment horizontal="justify" vertical="top" wrapText="1"/>
    </xf>
    <xf numFmtId="0" fontId="14" fillId="0" borderId="0" xfId="0" applyFont="1" applyAlignment="1">
      <alignment horizontal="justify" vertical="top" wrapText="1"/>
    </xf>
    <xf numFmtId="0" fontId="0" fillId="0" borderId="0" xfId="0" applyAlignment="1">
      <alignment horizontal="justify"/>
    </xf>
    <xf numFmtId="0" fontId="28" fillId="0" borderId="0" xfId="0" applyFont="1" applyAlignment="1">
      <alignment horizontal="right" vertical="center" wrapText="1"/>
    </xf>
    <xf numFmtId="0" fontId="0" fillId="20" borderId="0" xfId="0" applyFill="1" applyAlignment="1">
      <alignment horizontal="center"/>
    </xf>
    <xf numFmtId="0" fontId="20" fillId="20" borderId="0" xfId="0" applyFont="1" applyFill="1" applyAlignment="1">
      <alignment horizontal="center" vertical="center" wrapText="1"/>
    </xf>
    <xf numFmtId="0" fontId="18" fillId="0" borderId="0" xfId="0" applyFont="1" applyAlignment="1">
      <alignment horizontal="justify" vertical="center"/>
    </xf>
    <xf numFmtId="0" fontId="3" fillId="0" borderId="23" xfId="0" applyFont="1" applyBorder="1"/>
    <xf numFmtId="0" fontId="20" fillId="0" borderId="13" xfId="0" applyFont="1" applyBorder="1" applyAlignment="1">
      <alignment horizontal="justify"/>
    </xf>
    <xf numFmtId="0" fontId="18" fillId="0" borderId="11" xfId="0" applyFont="1" applyBorder="1" applyAlignment="1">
      <alignment vertical="center"/>
    </xf>
    <xf numFmtId="3" fontId="18" fillId="0" borderId="0" xfId="0" applyNumberFormat="1" applyFont="1" applyAlignment="1">
      <alignment horizontal="center" vertical="center" shrinkToFit="1"/>
    </xf>
    <xf numFmtId="3" fontId="18" fillId="0" borderId="0" xfId="0" applyNumberFormat="1" applyFont="1" applyAlignment="1">
      <alignment vertical="center" shrinkToFit="1"/>
    </xf>
    <xf numFmtId="3" fontId="20" fillId="0" borderId="0" xfId="0" applyNumberFormat="1" applyFont="1" applyAlignment="1">
      <alignment vertical="center" wrapText="1" shrinkToFit="1"/>
    </xf>
    <xf numFmtId="0" fontId="11" fillId="0" borderId="13" xfId="0" applyFont="1" applyBorder="1"/>
    <xf numFmtId="0" fontId="10" fillId="0" borderId="13" xfId="0" applyFont="1" applyBorder="1" applyAlignment="1">
      <alignment horizontal="justify" vertical="center" wrapText="1"/>
    </xf>
    <xf numFmtId="0" fontId="21" fillId="20" borderId="0" xfId="0" applyFont="1" applyFill="1"/>
    <xf numFmtId="0" fontId="35" fillId="0" borderId="0" xfId="0" applyFont="1" applyAlignment="1">
      <alignment horizontal="justify" vertical="center"/>
    </xf>
    <xf numFmtId="0" fontId="0" fillId="20" borderId="0" xfId="0" applyFill="1" applyAlignment="1">
      <alignment wrapText="1"/>
    </xf>
    <xf numFmtId="0" fontId="20" fillId="0" borderId="0" xfId="0" applyFont="1" applyAlignment="1">
      <alignment wrapText="1"/>
    </xf>
    <xf numFmtId="0" fontId="0" fillId="0" borderId="25" xfId="0" applyBorder="1"/>
    <xf numFmtId="0" fontId="23" fillId="0" borderId="0" xfId="0" applyFont="1" applyAlignment="1">
      <alignment horizontal="center" vertical="center"/>
    </xf>
    <xf numFmtId="49" fontId="20" fillId="20" borderId="0" xfId="0" applyNumberFormat="1" applyFont="1" applyFill="1" applyAlignment="1">
      <alignment horizontal="center" vertical="center"/>
    </xf>
    <xf numFmtId="49" fontId="20" fillId="0" borderId="24" xfId="0" applyNumberFormat="1" applyFont="1" applyBorder="1" applyAlignment="1">
      <alignment horizontal="center" vertical="center" wrapText="1"/>
    </xf>
    <xf numFmtId="0" fontId="20" fillId="13" borderId="22" xfId="0" applyFont="1" applyFill="1" applyBorder="1" applyAlignment="1">
      <alignment horizontal="center" vertical="center" wrapText="1"/>
    </xf>
    <xf numFmtId="0" fontId="18" fillId="8" borderId="0" xfId="0" applyFont="1" applyFill="1" applyAlignment="1">
      <alignment vertical="top"/>
    </xf>
    <xf numFmtId="0" fontId="22" fillId="0" borderId="0" xfId="0" applyFont="1" applyAlignment="1">
      <alignment vertical="center" textRotation="90" wrapText="1"/>
    </xf>
    <xf numFmtId="49" fontId="11" fillId="0" borderId="13" xfId="0" applyNumberFormat="1" applyFont="1" applyBorder="1" applyAlignment="1">
      <alignment horizontal="center" vertical="center" wrapText="1"/>
    </xf>
    <xf numFmtId="49" fontId="11" fillId="0" borderId="24" xfId="0" applyNumberFormat="1" applyFont="1" applyBorder="1" applyAlignment="1">
      <alignment horizontal="center" vertical="center" wrapText="1"/>
    </xf>
    <xf numFmtId="0" fontId="12" fillId="0" borderId="11" xfId="0" applyFont="1" applyBorder="1" applyAlignment="1">
      <alignment horizontal="center" vertical="center" wrapText="1"/>
    </xf>
    <xf numFmtId="0" fontId="0" fillId="5" borderId="0" xfId="0" applyFill="1"/>
    <xf numFmtId="2" fontId="20" fillId="0" borderId="0" xfId="2" applyNumberFormat="1" applyFont="1" applyFill="1" applyBorder="1" applyAlignment="1" applyProtection="1">
      <alignment horizontal="justify" vertical="center" wrapText="1"/>
    </xf>
    <xf numFmtId="2" fontId="20" fillId="0" borderId="0" xfId="2" applyNumberFormat="1" applyFont="1" applyFill="1" applyBorder="1" applyAlignment="1" applyProtection="1">
      <alignment vertical="center" wrapText="1"/>
    </xf>
    <xf numFmtId="0" fontId="42" fillId="0" borderId="22" xfId="0" applyFont="1" applyBorder="1" applyAlignment="1">
      <alignment horizontal="center" vertical="center" wrapText="1"/>
    </xf>
    <xf numFmtId="49" fontId="11" fillId="0" borderId="23" xfId="0" applyNumberFormat="1" applyFont="1" applyBorder="1" applyAlignment="1">
      <alignment horizontal="center" vertical="center"/>
    </xf>
    <xf numFmtId="0" fontId="22" fillId="0" borderId="22" xfId="0" applyFont="1" applyBorder="1" applyAlignment="1">
      <alignment horizontal="center" vertical="center" wrapText="1"/>
    </xf>
    <xf numFmtId="49" fontId="11" fillId="0" borderId="37" xfId="0" applyNumberFormat="1" applyFont="1" applyBorder="1" applyAlignment="1">
      <alignment horizontal="center" vertical="center"/>
    </xf>
    <xf numFmtId="0" fontId="22" fillId="0" borderId="0" xfId="0" applyFont="1"/>
    <xf numFmtId="0" fontId="22" fillId="0" borderId="0" xfId="0" applyFont="1" applyAlignment="1">
      <alignment horizontal="left" vertical="center"/>
    </xf>
    <xf numFmtId="0" fontId="0" fillId="0" borderId="13" xfId="0" applyBorder="1"/>
    <xf numFmtId="0" fontId="0" fillId="11" borderId="0" xfId="0" applyFill="1"/>
    <xf numFmtId="0" fontId="11" fillId="0" borderId="0" xfId="0" applyFont="1" applyAlignment="1">
      <alignment horizontal="left" vertical="center"/>
    </xf>
    <xf numFmtId="0" fontId="11" fillId="0" borderId="0" xfId="0" applyFont="1" applyAlignment="1">
      <alignment horizontal="justify" vertical="top" wrapText="1"/>
    </xf>
    <xf numFmtId="0" fontId="20" fillId="0" borderId="0" xfId="0" applyFont="1" applyAlignment="1">
      <alignment horizontal="justify" vertical="top" wrapText="1"/>
    </xf>
    <xf numFmtId="0" fontId="43" fillId="0" borderId="0" xfId="0" applyFont="1" applyAlignment="1">
      <alignment horizontal="center" vertical="center" wrapText="1"/>
    </xf>
    <xf numFmtId="0" fontId="43" fillId="0" borderId="0" xfId="0" applyFont="1" applyAlignment="1">
      <alignment horizontal="center" vertical="center"/>
    </xf>
    <xf numFmtId="0" fontId="22" fillId="0" borderId="81" xfId="0" applyFont="1" applyBorder="1" applyAlignment="1" applyProtection="1">
      <alignment horizontal="center" vertical="center" wrapText="1"/>
      <protection locked="0"/>
    </xf>
    <xf numFmtId="0" fontId="22" fillId="0" borderId="35" xfId="0" applyFont="1" applyBorder="1" applyAlignment="1" applyProtection="1">
      <alignment horizontal="center" vertical="center" wrapText="1"/>
      <protection locked="0"/>
    </xf>
    <xf numFmtId="0" fontId="22" fillId="0" borderId="82" xfId="0" applyFont="1" applyBorder="1" applyAlignment="1" applyProtection="1">
      <alignment horizontal="center" vertical="center" wrapText="1"/>
      <protection locked="0"/>
    </xf>
    <xf numFmtId="0" fontId="20" fillId="0" borderId="24" xfId="0" applyFont="1" applyBorder="1" applyAlignment="1" applyProtection="1">
      <alignment horizontal="center" vertical="center"/>
      <protection locked="0"/>
    </xf>
    <xf numFmtId="0" fontId="24" fillId="0" borderId="21" xfId="0" applyFont="1" applyBorder="1" applyAlignment="1" applyProtection="1">
      <alignment horizontal="center" vertical="center" wrapText="1"/>
      <protection locked="0"/>
    </xf>
    <xf numFmtId="0" fontId="24" fillId="0" borderId="24" xfId="0" applyFont="1" applyBorder="1" applyAlignment="1" applyProtection="1">
      <alignment horizontal="center" vertical="center" wrapText="1"/>
      <protection locked="0"/>
    </xf>
    <xf numFmtId="0" fontId="24" fillId="0" borderId="15" xfId="0" applyFont="1" applyBorder="1" applyAlignment="1" applyProtection="1">
      <alignment horizontal="center" vertical="center" wrapText="1"/>
      <protection locked="0"/>
    </xf>
    <xf numFmtId="0" fontId="20" fillId="0" borderId="21" xfId="0" applyFont="1" applyBorder="1" applyAlignment="1" applyProtection="1">
      <alignment vertical="center" wrapText="1"/>
      <protection locked="0"/>
    </xf>
    <xf numFmtId="0" fontId="14" fillId="0" borderId="22" xfId="0" applyFont="1" applyBorder="1" applyAlignment="1" applyProtection="1">
      <alignment horizontal="center" vertical="center" wrapText="1"/>
      <protection locked="0"/>
    </xf>
    <xf numFmtId="0" fontId="18" fillId="0" borderId="35" xfId="0" applyFont="1" applyBorder="1" applyAlignment="1" applyProtection="1">
      <alignment vertical="center" wrapText="1"/>
      <protection locked="0"/>
    </xf>
    <xf numFmtId="0" fontId="0" fillId="0" borderId="0" xfId="0" applyProtection="1">
      <protection hidden="1"/>
    </xf>
    <xf numFmtId="0" fontId="34" fillId="0" borderId="0" xfId="0" applyFont="1" applyProtection="1">
      <protection hidden="1"/>
    </xf>
    <xf numFmtId="0" fontId="48" fillId="0" borderId="0" xfId="4" applyNumberFormat="1" applyFont="1" applyFill="1" applyAlignment="1" applyProtection="1">
      <alignment vertical="center" wrapText="1"/>
    </xf>
    <xf numFmtId="0" fontId="9" fillId="0" borderId="0" xfId="4" applyNumberFormat="1" applyFont="1" applyFill="1" applyAlignment="1" applyProtection="1">
      <alignment horizontal="right" vertical="center"/>
    </xf>
    <xf numFmtId="0" fontId="12" fillId="8" borderId="0" xfId="0" applyFont="1" applyFill="1" applyAlignment="1">
      <alignment vertical="center" wrapText="1"/>
    </xf>
    <xf numFmtId="0" fontId="12" fillId="0" borderId="0" xfId="0" applyFont="1" applyAlignment="1">
      <alignment horizontal="center" vertical="top" wrapText="1"/>
    </xf>
    <xf numFmtId="0" fontId="13" fillId="0" borderId="11" xfId="0" applyFont="1" applyBorder="1" applyAlignment="1">
      <alignment vertical="center"/>
    </xf>
    <xf numFmtId="0" fontId="13" fillId="0" borderId="0" xfId="0" applyFont="1" applyAlignment="1">
      <alignment vertical="center"/>
    </xf>
    <xf numFmtId="0" fontId="0" fillId="0" borderId="12" xfId="0" applyBorder="1"/>
    <xf numFmtId="0" fontId="0" fillId="0" borderId="0" xfId="0" applyAlignment="1">
      <alignment horizontal="left" vertical="center" indent="4"/>
    </xf>
    <xf numFmtId="0" fontId="20" fillId="0" borderId="11" xfId="0" applyFont="1" applyBorder="1" applyAlignment="1">
      <alignment horizontal="left" vertical="center" indent="4"/>
    </xf>
    <xf numFmtId="0" fontId="0" fillId="8" borderId="0" xfId="0" applyFill="1" applyAlignment="1">
      <alignment horizontal="left" vertical="center" indent="4"/>
    </xf>
    <xf numFmtId="0" fontId="65" fillId="0" borderId="0" xfId="0" applyFont="1" applyAlignment="1">
      <alignment vertical="center"/>
    </xf>
    <xf numFmtId="0" fontId="65" fillId="8" borderId="0" xfId="0" applyFont="1" applyFill="1" applyAlignment="1">
      <alignment vertical="center"/>
    </xf>
    <xf numFmtId="0" fontId="10" fillId="25" borderId="87" xfId="0" applyFont="1" applyFill="1" applyBorder="1" applyAlignment="1">
      <alignment horizontal="center" vertical="center" wrapText="1"/>
    </xf>
    <xf numFmtId="0" fontId="0" fillId="8" borderId="0" xfId="0" applyFill="1" applyAlignment="1">
      <alignment vertical="top"/>
    </xf>
    <xf numFmtId="0" fontId="44" fillId="0" borderId="87" xfId="0" applyFont="1" applyBorder="1" applyAlignment="1">
      <alignment horizontal="center" vertical="center" wrapText="1"/>
    </xf>
    <xf numFmtId="0" fontId="44" fillId="0" borderId="99" xfId="0" applyFont="1" applyBorder="1" applyAlignment="1">
      <alignment horizontal="center" vertical="center" wrapText="1"/>
    </xf>
    <xf numFmtId="0" fontId="18" fillId="0" borderId="0" xfId="0" applyFont="1" applyAlignment="1" applyProtection="1">
      <alignment horizontal="justify" vertical="top" wrapText="1"/>
      <protection hidden="1"/>
    </xf>
    <xf numFmtId="0" fontId="20" fillId="0" borderId="0" xfId="0" applyFont="1" applyAlignment="1" applyProtection="1">
      <alignment vertical="center" textRotation="90" wrapText="1"/>
      <protection hidden="1"/>
    </xf>
    <xf numFmtId="49" fontId="20" fillId="0" borderId="0" xfId="0" applyNumberFormat="1" applyFont="1" applyAlignment="1" applyProtection="1">
      <alignment horizontal="center" vertical="center" wrapText="1"/>
      <protection hidden="1"/>
    </xf>
    <xf numFmtId="0" fontId="20" fillId="0" borderId="0" xfId="0" applyFont="1" applyAlignment="1" applyProtection="1">
      <alignment vertical="center" wrapText="1"/>
      <protection hidden="1"/>
    </xf>
    <xf numFmtId="0" fontId="24" fillId="0" borderId="0" xfId="0" applyFont="1" applyAlignment="1" applyProtection="1">
      <alignment horizontal="center" vertical="center" wrapText="1"/>
      <protection hidden="1"/>
    </xf>
    <xf numFmtId="0" fontId="23" fillId="0" borderId="0" xfId="0" applyFont="1" applyProtection="1">
      <protection hidden="1"/>
    </xf>
    <xf numFmtId="0" fontId="16" fillId="0" borderId="0" xfId="0" applyFont="1" applyAlignment="1" applyProtection="1">
      <alignment horizontal="justify" vertical="center" wrapText="1"/>
      <protection hidden="1"/>
    </xf>
    <xf numFmtId="0" fontId="16" fillId="0" borderId="0" xfId="0" applyFont="1" applyAlignment="1" applyProtection="1">
      <alignment horizontal="justify" vertical="center"/>
      <protection hidden="1"/>
    </xf>
    <xf numFmtId="0" fontId="21" fillId="0" borderId="0" xfId="0" applyFont="1" applyProtection="1">
      <protection hidden="1"/>
    </xf>
    <xf numFmtId="0" fontId="20" fillId="0" borderId="0" xfId="0" applyFont="1" applyProtection="1">
      <protection hidden="1"/>
    </xf>
    <xf numFmtId="0" fontId="20" fillId="0" borderId="0" xfId="0" applyFont="1" applyAlignment="1" applyProtection="1">
      <alignment horizontal="justify" vertical="center" wrapText="1"/>
      <protection hidden="1"/>
    </xf>
    <xf numFmtId="0" fontId="22" fillId="0" borderId="0" xfId="0" applyFont="1" applyAlignment="1" applyProtection="1">
      <alignment vertical="top" wrapText="1"/>
      <protection hidden="1"/>
    </xf>
    <xf numFmtId="0" fontId="18" fillId="0" borderId="0" xfId="0" applyFont="1" applyAlignment="1" applyProtection="1">
      <alignment vertical="center" wrapText="1"/>
      <protection hidden="1"/>
    </xf>
    <xf numFmtId="0" fontId="18" fillId="0" borderId="0" xfId="0" applyFont="1" applyAlignment="1" applyProtection="1">
      <alignment vertical="center"/>
      <protection hidden="1"/>
    </xf>
    <xf numFmtId="0" fontId="18" fillId="0" borderId="22" xfId="0" applyFont="1" applyBorder="1" applyAlignment="1" applyProtection="1">
      <alignment horizontal="center" vertical="center" textRotation="90" wrapText="1"/>
      <protection locked="0"/>
    </xf>
    <xf numFmtId="0" fontId="18" fillId="0" borderId="22" xfId="0" applyFont="1" applyBorder="1" applyAlignment="1" applyProtection="1">
      <alignment horizontal="center" vertical="center" wrapText="1"/>
      <protection locked="0"/>
    </xf>
    <xf numFmtId="0" fontId="0" fillId="8" borderId="0" xfId="0" applyFill="1" applyAlignment="1">
      <alignment horizontal="center"/>
    </xf>
    <xf numFmtId="0" fontId="0" fillId="20" borderId="0" xfId="0" applyFill="1" applyAlignment="1">
      <alignment horizontal="center" vertical="center" textRotation="45"/>
    </xf>
    <xf numFmtId="0" fontId="18" fillId="0" borderId="19" xfId="0" applyFont="1" applyBorder="1" applyAlignment="1" applyProtection="1">
      <alignment horizontal="center" vertical="center" wrapText="1"/>
      <protection locked="0"/>
    </xf>
    <xf numFmtId="0" fontId="20" fillId="0" borderId="11" xfId="0" applyFont="1" applyBorder="1" applyAlignment="1" applyProtection="1">
      <alignment vertical="center" wrapText="1"/>
      <protection locked="0"/>
    </xf>
    <xf numFmtId="0" fontId="14" fillId="0" borderId="22" xfId="0" applyFont="1" applyBorder="1" applyAlignment="1">
      <alignment horizontal="center" vertical="center" wrapText="1"/>
    </xf>
    <xf numFmtId="0" fontId="17" fillId="0" borderId="22" xfId="0" applyFont="1" applyBorder="1" applyAlignment="1">
      <alignment horizontal="center" vertical="center" wrapText="1"/>
    </xf>
    <xf numFmtId="0" fontId="0" fillId="26" borderId="0" xfId="0" applyFill="1" applyAlignment="1">
      <alignment horizontal="center" vertical="center"/>
    </xf>
    <xf numFmtId="0" fontId="20" fillId="0" borderId="11" xfId="0" applyFont="1" applyBorder="1" applyAlignment="1">
      <alignment horizontal="center" vertical="center" textRotation="90" wrapText="1"/>
    </xf>
    <xf numFmtId="0" fontId="0" fillId="27" borderId="22" xfId="0" applyFill="1" applyBorder="1" applyAlignment="1">
      <alignment horizontal="center" vertical="center"/>
    </xf>
    <xf numFmtId="0" fontId="0" fillId="21" borderId="22" xfId="0" applyFill="1" applyBorder="1" applyAlignment="1">
      <alignment horizontal="center" vertical="center"/>
    </xf>
    <xf numFmtId="0" fontId="0" fillId="28" borderId="0" xfId="0" applyFill="1"/>
    <xf numFmtId="0" fontId="0" fillId="12" borderId="22" xfId="0" applyFill="1" applyBorder="1" applyAlignment="1">
      <alignment horizontal="center" vertical="center"/>
    </xf>
    <xf numFmtId="0" fontId="0" fillId="12" borderId="0" xfId="0" applyFill="1" applyAlignment="1">
      <alignment horizontal="center" vertical="center"/>
    </xf>
    <xf numFmtId="0" fontId="0" fillId="0" borderId="0" xfId="0" applyAlignment="1">
      <alignment horizontal="right"/>
    </xf>
    <xf numFmtId="0" fontId="0" fillId="29" borderId="0" xfId="0" applyFill="1" applyAlignment="1">
      <alignment horizontal="right"/>
    </xf>
    <xf numFmtId="0" fontId="0" fillId="29" borderId="0" xfId="0" applyFill="1"/>
    <xf numFmtId="0" fontId="0" fillId="24" borderId="0" xfId="0" applyFill="1" applyAlignment="1">
      <alignment horizontal="center" vertical="center"/>
    </xf>
    <xf numFmtId="0" fontId="0" fillId="26" borderId="22" xfId="0" applyFill="1" applyBorder="1" applyAlignment="1">
      <alignment horizontal="center" vertical="center"/>
    </xf>
    <xf numFmtId="0" fontId="27" fillId="0" borderId="11" xfId="0" applyFont="1" applyBorder="1" applyAlignment="1" applyProtection="1">
      <alignment horizontal="center" vertical="center" wrapText="1"/>
      <protection locked="0"/>
    </xf>
    <xf numFmtId="0" fontId="21" fillId="12" borderId="0" xfId="0" applyFont="1" applyFill="1"/>
    <xf numFmtId="0" fontId="0" fillId="30" borderId="0" xfId="0" applyFill="1"/>
    <xf numFmtId="49" fontId="37" fillId="0" borderId="0" xfId="0" applyNumberFormat="1" applyFont="1"/>
    <xf numFmtId="0" fontId="0" fillId="9" borderId="22" xfId="0" applyFill="1" applyBorder="1" applyAlignment="1">
      <alignment horizontal="center"/>
    </xf>
    <xf numFmtId="49" fontId="37" fillId="0" borderId="0" xfId="0" applyNumberFormat="1" applyFont="1" applyAlignment="1">
      <alignment horizontal="center"/>
    </xf>
    <xf numFmtId="0" fontId="0" fillId="0" borderId="22" xfId="0" applyBorder="1" applyAlignment="1">
      <alignment horizontal="center"/>
    </xf>
    <xf numFmtId="0" fontId="70" fillId="5" borderId="22" xfId="0" applyFont="1" applyFill="1" applyBorder="1" applyAlignment="1">
      <alignment horizontal="center" wrapText="1"/>
    </xf>
    <xf numFmtId="0" fontId="0" fillId="0" borderId="22" xfId="0" applyBorder="1" applyAlignment="1">
      <alignment horizontal="left" wrapText="1"/>
    </xf>
    <xf numFmtId="0" fontId="0" fillId="5" borderId="22" xfId="0" applyFill="1" applyBorder="1"/>
    <xf numFmtId="0" fontId="0" fillId="5" borderId="22" xfId="0" applyFill="1" applyBorder="1" applyAlignment="1">
      <alignment horizontal="left" wrapText="1"/>
    </xf>
    <xf numFmtId="0" fontId="0" fillId="0" borderId="22" xfId="0" quotePrefix="1" applyBorder="1" applyAlignment="1">
      <alignment horizontal="center"/>
    </xf>
    <xf numFmtId="0" fontId="0" fillId="5" borderId="22" xfId="0" applyFill="1" applyBorder="1" applyAlignment="1">
      <alignment horizontal="center"/>
    </xf>
    <xf numFmtId="0" fontId="21" fillId="0" borderId="22" xfId="0" applyFont="1" applyBorder="1" applyAlignment="1">
      <alignment horizontal="center"/>
    </xf>
    <xf numFmtId="0" fontId="21" fillId="0" borderId="22" xfId="0" applyFont="1" applyBorder="1" applyAlignment="1">
      <alignment horizontal="left" wrapText="1"/>
    </xf>
    <xf numFmtId="0" fontId="21" fillId="0" borderId="22" xfId="0" quotePrefix="1" applyFont="1" applyBorder="1" applyAlignment="1">
      <alignment horizontal="center"/>
    </xf>
    <xf numFmtId="0" fontId="0" fillId="5" borderId="22" xfId="0" applyFill="1" applyBorder="1" applyAlignment="1">
      <alignment wrapText="1"/>
    </xf>
    <xf numFmtId="0" fontId="0" fillId="31" borderId="22" xfId="0" applyFill="1" applyBorder="1" applyAlignment="1">
      <alignment horizontal="left" wrapText="1"/>
    </xf>
    <xf numFmtId="0" fontId="71" fillId="0" borderId="22" xfId="0" applyFont="1" applyBorder="1" applyAlignment="1">
      <alignment horizontal="center"/>
    </xf>
    <xf numFmtId="0" fontId="71" fillId="0" borderId="0" xfId="0" applyFont="1" applyAlignment="1">
      <alignment horizontal="center"/>
    </xf>
    <xf numFmtId="0" fontId="71" fillId="0" borderId="22" xfId="0" applyFont="1" applyBorder="1" applyAlignment="1">
      <alignment horizontal="left" wrapText="1"/>
    </xf>
    <xf numFmtId="0" fontId="0" fillId="9" borderId="22" xfId="0" applyFill="1" applyBorder="1" applyAlignment="1">
      <alignment horizontal="center" textRotation="90"/>
    </xf>
    <xf numFmtId="0" fontId="0" fillId="21" borderId="22" xfId="0" applyFill="1" applyBorder="1" applyAlignment="1">
      <alignment horizontal="center" textRotation="90"/>
    </xf>
    <xf numFmtId="0" fontId="0" fillId="0" borderId="30" xfId="0" applyBorder="1"/>
    <xf numFmtId="0" fontId="0" fillId="0" borderId="30" xfId="0" applyBorder="1" applyAlignment="1">
      <alignment horizontal="center"/>
    </xf>
    <xf numFmtId="0" fontId="0" fillId="0" borderId="30" xfId="0" applyBorder="1" applyAlignment="1">
      <alignment horizontal="left"/>
    </xf>
    <xf numFmtId="0" fontId="0" fillId="0" borderId="24" xfId="0" applyBorder="1" applyAlignment="1">
      <alignment horizontal="left"/>
    </xf>
    <xf numFmtId="0" fontId="0" fillId="0" borderId="24" xfId="0" applyBorder="1" applyAlignment="1">
      <alignment horizontal="center"/>
    </xf>
    <xf numFmtId="0" fontId="21" fillId="5" borderId="22" xfId="0" applyFont="1" applyFill="1" applyBorder="1" applyAlignment="1">
      <alignment horizontal="left" wrapText="1"/>
    </xf>
    <xf numFmtId="0" fontId="22" fillId="0" borderId="0" xfId="0" applyFont="1" applyAlignment="1">
      <alignment horizontal="center" vertical="center" wrapText="1"/>
    </xf>
    <xf numFmtId="0" fontId="72" fillId="0" borderId="0" xfId="0" applyFont="1"/>
    <xf numFmtId="0" fontId="73" fillId="0" borderId="0" xfId="0" applyFont="1"/>
    <xf numFmtId="0" fontId="4" fillId="0" borderId="0" xfId="1" applyFont="1" applyFill="1" applyAlignment="1" applyProtection="1">
      <alignment horizontal="justify" vertical="center"/>
    </xf>
    <xf numFmtId="0" fontId="7" fillId="0" borderId="0" xfId="1" applyFont="1" applyFill="1" applyAlignment="1" applyProtection="1">
      <alignment horizontal="justify" vertical="center"/>
    </xf>
    <xf numFmtId="0" fontId="50" fillId="0" borderId="0" xfId="0" applyFont="1" applyAlignment="1">
      <alignment horizontal="center" wrapText="1"/>
    </xf>
    <xf numFmtId="0" fontId="50" fillId="0" borderId="0" xfId="0" applyFont="1" applyAlignment="1">
      <alignment horizontal="center"/>
    </xf>
    <xf numFmtId="0" fontId="2" fillId="0" borderId="0" xfId="0" applyFont="1" applyAlignment="1">
      <alignment horizontal="center" vertical="center" wrapText="1"/>
    </xf>
    <xf numFmtId="0" fontId="2" fillId="0" borderId="0" xfId="0" applyFont="1" applyAlignment="1">
      <alignment horizontal="center" vertical="center"/>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0" fontId="22" fillId="0" borderId="4" xfId="0" applyFont="1" applyBorder="1" applyAlignment="1">
      <alignment horizontal="center" vertical="center" wrapText="1"/>
    </xf>
    <xf numFmtId="0" fontId="74" fillId="0" borderId="2" xfId="0" applyFont="1" applyBorder="1" applyAlignment="1">
      <alignment horizontal="center" vertical="center" wrapText="1"/>
    </xf>
    <xf numFmtId="0" fontId="74" fillId="0" borderId="3" xfId="0" applyFont="1" applyBorder="1" applyAlignment="1">
      <alignment horizontal="center" vertical="center" wrapText="1"/>
    </xf>
    <xf numFmtId="0" fontId="74" fillId="0" borderId="4" xfId="0" applyFont="1" applyBorder="1" applyAlignment="1">
      <alignment horizontal="center" vertical="center" wrapText="1"/>
    </xf>
    <xf numFmtId="0" fontId="0" fillId="8" borderId="0" xfId="0" applyFill="1" applyAlignment="1">
      <alignment horizontal="center"/>
    </xf>
    <xf numFmtId="0" fontId="0" fillId="14" borderId="0" xfId="0" applyFill="1" applyAlignment="1">
      <alignment horizontal="center"/>
    </xf>
    <xf numFmtId="0" fontId="11" fillId="0" borderId="14"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0" fontId="11" fillId="0" borderId="19" xfId="0" applyFont="1" applyBorder="1" applyAlignment="1">
      <alignment horizontal="center" vertical="center" wrapText="1"/>
    </xf>
    <xf numFmtId="0" fontId="11" fillId="0" borderId="20" xfId="0" applyFont="1" applyBorder="1" applyAlignment="1">
      <alignment horizontal="center" vertical="center" wrapText="1"/>
    </xf>
    <xf numFmtId="0" fontId="11" fillId="0" borderId="21" xfId="0" applyFont="1" applyBorder="1" applyAlignment="1">
      <alignment horizontal="center" vertical="center" wrapText="1"/>
    </xf>
    <xf numFmtId="0" fontId="11" fillId="0" borderId="22" xfId="0" applyFont="1" applyBorder="1" applyAlignment="1">
      <alignment horizontal="center" vertical="center" wrapText="1"/>
    </xf>
    <xf numFmtId="0" fontId="11" fillId="0" borderId="0" xfId="0" applyFont="1" applyAlignment="1">
      <alignment horizontal="justify" vertical="center" wrapText="1"/>
    </xf>
    <xf numFmtId="0" fontId="20" fillId="0" borderId="0" xfId="0" applyFont="1" applyAlignment="1">
      <alignment horizontal="justify"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2" fillId="0" borderId="22" xfId="0" applyFont="1" applyBorder="1" applyAlignment="1">
      <alignment horizontal="center" vertical="center" wrapText="1"/>
    </xf>
    <xf numFmtId="0" fontId="12" fillId="6" borderId="5" xfId="0" applyFont="1" applyFill="1" applyBorder="1" applyAlignment="1">
      <alignment horizontal="center" vertical="center" wrapText="1"/>
    </xf>
    <xf numFmtId="0" fontId="12" fillId="6" borderId="6" xfId="0" applyFont="1" applyFill="1" applyBorder="1" applyAlignment="1">
      <alignment horizontal="center" vertical="center" wrapText="1"/>
    </xf>
    <xf numFmtId="0" fontId="12" fillId="6" borderId="7" xfId="0" applyFont="1" applyFill="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8" xfId="0" applyFont="1" applyBorder="1" applyAlignment="1">
      <alignment horizontal="center" vertical="center" wrapText="1"/>
    </xf>
    <xf numFmtId="0" fontId="20" fillId="0" borderId="14" xfId="0" applyFont="1" applyBorder="1" applyAlignment="1" applyProtection="1">
      <alignment horizontal="center" vertical="center" wrapText="1"/>
      <protection locked="0"/>
    </xf>
    <xf numFmtId="0" fontId="11" fillId="0" borderId="0" xfId="0" applyFont="1" applyAlignment="1">
      <alignment horizontal="center" vertical="center"/>
    </xf>
    <xf numFmtId="0" fontId="11" fillId="0" borderId="17" xfId="0" applyFont="1" applyBorder="1" applyAlignment="1">
      <alignment horizontal="center" vertical="center"/>
    </xf>
    <xf numFmtId="0" fontId="20" fillId="0" borderId="17" xfId="0" applyFont="1" applyBorder="1" applyAlignment="1">
      <alignment horizontal="center" vertical="center"/>
    </xf>
    <xf numFmtId="0" fontId="45" fillId="6" borderId="53" xfId="0" applyFont="1" applyFill="1" applyBorder="1" applyAlignment="1">
      <alignment horizontal="justify" vertical="top" wrapText="1"/>
    </xf>
    <xf numFmtId="0" fontId="22" fillId="0" borderId="2" xfId="0" applyFont="1" applyBorder="1" applyAlignment="1" applyProtection="1">
      <alignment horizontal="center" vertical="center" wrapText="1"/>
      <protection locked="0"/>
    </xf>
    <xf numFmtId="0" fontId="22" fillId="0" borderId="3" xfId="0" applyFont="1" applyBorder="1" applyAlignment="1" applyProtection="1">
      <alignment horizontal="center" vertical="center" wrapText="1"/>
      <protection locked="0"/>
    </xf>
    <xf numFmtId="0" fontId="22" fillId="0" borderId="4" xfId="0" applyFont="1" applyBorder="1" applyAlignment="1" applyProtection="1">
      <alignment horizontal="center" vertical="center" wrapText="1"/>
      <protection locked="0"/>
    </xf>
    <xf numFmtId="0" fontId="22" fillId="0" borderId="2" xfId="0" applyFont="1" applyBorder="1" applyAlignment="1" applyProtection="1">
      <alignment horizontal="center" vertical="center" wrapText="1"/>
      <protection hidden="1"/>
    </xf>
    <xf numFmtId="0" fontId="22" fillId="0" borderId="4" xfId="0" applyFont="1" applyBorder="1" applyAlignment="1" applyProtection="1">
      <alignment horizontal="center" vertical="center" wrapText="1"/>
      <protection hidden="1"/>
    </xf>
    <xf numFmtId="0" fontId="48" fillId="0" borderId="0" xfId="1" applyNumberFormat="1" applyFont="1" applyFill="1" applyAlignment="1" applyProtection="1">
      <alignment horizontal="right" vertical="center" wrapText="1"/>
    </xf>
    <xf numFmtId="0" fontId="20" fillId="0" borderId="72" xfId="0" applyFont="1" applyBorder="1" applyAlignment="1" applyProtection="1">
      <alignment horizontal="justify" vertical="center" wrapText="1"/>
      <protection locked="0"/>
    </xf>
    <xf numFmtId="0" fontId="12" fillId="2" borderId="63" xfId="0" applyFont="1" applyFill="1" applyBorder="1" applyAlignment="1">
      <alignment horizontal="center" vertical="center" wrapText="1"/>
    </xf>
    <xf numFmtId="0" fontId="12" fillId="2" borderId="64" xfId="0" applyFont="1" applyFill="1" applyBorder="1" applyAlignment="1">
      <alignment horizontal="center" vertical="center" wrapText="1"/>
    </xf>
    <xf numFmtId="0" fontId="12" fillId="2" borderId="65" xfId="0" applyFont="1" applyFill="1" applyBorder="1" applyAlignment="1">
      <alignment horizontal="center" vertical="center" wrapText="1"/>
    </xf>
    <xf numFmtId="0" fontId="8" fillId="0" borderId="64" xfId="0" applyFont="1" applyBorder="1" applyAlignment="1">
      <alignment horizontal="center" vertical="center" wrapText="1"/>
    </xf>
    <xf numFmtId="0" fontId="16" fillId="0" borderId="68" xfId="0" applyFont="1" applyBorder="1" applyAlignment="1">
      <alignment horizontal="center" vertical="center" wrapText="1"/>
    </xf>
    <xf numFmtId="0" fontId="16" fillId="0" borderId="66" xfId="0" applyFont="1" applyBorder="1" applyAlignment="1">
      <alignment horizontal="center" vertical="center" wrapText="1"/>
    </xf>
    <xf numFmtId="0" fontId="16" fillId="0" borderId="67" xfId="0" applyFont="1" applyBorder="1" applyAlignment="1">
      <alignment horizontal="center" vertical="center" wrapText="1"/>
    </xf>
    <xf numFmtId="0" fontId="20" fillId="0" borderId="19" xfId="0" applyFont="1" applyBorder="1" applyAlignment="1">
      <alignment horizontal="center" vertical="center" wrapText="1"/>
    </xf>
    <xf numFmtId="0" fontId="20" fillId="0" borderId="20" xfId="0" applyFont="1" applyBorder="1" applyAlignment="1">
      <alignment horizontal="center" vertical="center" wrapText="1"/>
    </xf>
    <xf numFmtId="0" fontId="20" fillId="0" borderId="21" xfId="0" applyFont="1" applyBorder="1" applyAlignment="1">
      <alignment horizontal="center" vertical="center" wrapText="1"/>
    </xf>
    <xf numFmtId="0" fontId="16" fillId="0" borderId="64" xfId="0" applyFont="1" applyBorder="1" applyAlignment="1">
      <alignment horizontal="center" vertical="center" wrapText="1"/>
    </xf>
    <xf numFmtId="0" fontId="43" fillId="0" borderId="0" xfId="0" applyFont="1" applyAlignment="1">
      <alignment horizontal="center" vertical="center" wrapText="1"/>
    </xf>
    <xf numFmtId="0" fontId="48" fillId="0" borderId="0" xfId="1" applyNumberFormat="1" applyFont="1" applyFill="1" applyAlignment="1">
      <alignment horizontal="right" vertical="center" wrapText="1"/>
    </xf>
    <xf numFmtId="0" fontId="43" fillId="0" borderId="0" xfId="0" applyFont="1" applyAlignment="1">
      <alignment horizontal="center" wrapText="1"/>
    </xf>
    <xf numFmtId="0" fontId="50" fillId="0" borderId="0" xfId="0" applyFont="1" applyAlignment="1">
      <alignment horizontal="center" vertical="center" wrapText="1"/>
    </xf>
    <xf numFmtId="0" fontId="67" fillId="0" borderId="0" xfId="1" applyNumberFormat="1" applyFont="1" applyFill="1" applyAlignment="1" applyProtection="1">
      <alignment horizontal="right" vertical="center" wrapText="1"/>
    </xf>
    <xf numFmtId="0" fontId="16" fillId="0" borderId="0" xfId="0" applyFont="1" applyAlignment="1">
      <alignment horizontal="left" vertical="center" wrapText="1"/>
    </xf>
    <xf numFmtId="0" fontId="16" fillId="0" borderId="12" xfId="0" applyFont="1" applyBorder="1" applyAlignment="1">
      <alignment horizontal="left" vertical="center" wrapText="1"/>
    </xf>
    <xf numFmtId="0" fontId="13" fillId="0" borderId="0" xfId="0" applyFont="1" applyAlignment="1">
      <alignment horizontal="left" vertical="center" wrapText="1"/>
    </xf>
    <xf numFmtId="0" fontId="13" fillId="0" borderId="12" xfId="0" applyFont="1" applyBorder="1" applyAlignment="1">
      <alignment horizontal="left" vertical="center" wrapText="1"/>
    </xf>
    <xf numFmtId="0" fontId="16" fillId="0" borderId="0" xfId="0" quotePrefix="1" applyFont="1" applyAlignment="1">
      <alignment horizontal="left" vertical="center" wrapText="1" indent="3"/>
    </xf>
    <xf numFmtId="0" fontId="16" fillId="0" borderId="12" xfId="0" quotePrefix="1" applyFont="1" applyBorder="1" applyAlignment="1">
      <alignment horizontal="left" vertical="center" wrapText="1" indent="3"/>
    </xf>
    <xf numFmtId="0" fontId="12" fillId="2" borderId="5" xfId="0" applyFont="1" applyFill="1" applyBorder="1" applyAlignment="1">
      <alignment horizontal="center" vertical="center" wrapText="1"/>
    </xf>
    <xf numFmtId="0" fontId="12" fillId="2" borderId="6" xfId="0" applyFont="1" applyFill="1" applyBorder="1" applyAlignment="1">
      <alignment horizontal="center" vertical="center" wrapText="1"/>
    </xf>
    <xf numFmtId="0" fontId="12" fillId="2" borderId="7" xfId="0" applyFont="1" applyFill="1" applyBorder="1" applyAlignment="1">
      <alignment horizontal="center" vertical="center" wrapText="1"/>
    </xf>
    <xf numFmtId="0" fontId="12" fillId="2" borderId="84" xfId="0" applyFont="1" applyFill="1" applyBorder="1" applyAlignment="1">
      <alignment horizontal="center" vertical="center" wrapText="1"/>
    </xf>
    <xf numFmtId="0" fontId="12" fillId="2" borderId="88" xfId="0" applyFont="1" applyFill="1" applyBorder="1" applyAlignment="1">
      <alignment horizontal="center" vertical="center" wrapText="1"/>
    </xf>
    <xf numFmtId="0" fontId="16" fillId="0" borderId="0" xfId="0" applyFont="1" applyAlignment="1">
      <alignment horizontal="left" vertical="center" wrapText="1" indent="6"/>
    </xf>
    <xf numFmtId="0" fontId="16" fillId="0" borderId="12" xfId="0" applyFont="1" applyBorder="1" applyAlignment="1">
      <alignment horizontal="left" vertical="center" wrapText="1" indent="6"/>
    </xf>
    <xf numFmtId="0" fontId="16" fillId="0" borderId="14" xfId="0" applyFont="1" applyBorder="1" applyAlignment="1">
      <alignment horizontal="left" vertical="center" wrapText="1"/>
    </xf>
    <xf numFmtId="0" fontId="16" fillId="0" borderId="15" xfId="0" applyFont="1" applyBorder="1" applyAlignment="1">
      <alignment horizontal="left" vertical="center" wrapText="1"/>
    </xf>
    <xf numFmtId="0" fontId="12" fillId="2" borderId="83" xfId="0" applyFont="1" applyFill="1" applyBorder="1" applyAlignment="1">
      <alignment horizontal="center" vertical="center" wrapText="1"/>
    </xf>
    <xf numFmtId="0" fontId="12" fillId="2" borderId="87" xfId="0" applyFont="1" applyFill="1" applyBorder="1" applyAlignment="1">
      <alignment horizontal="center" vertical="center" wrapText="1"/>
    </xf>
    <xf numFmtId="0" fontId="68" fillId="2" borderId="89" xfId="0" applyFont="1" applyFill="1" applyBorder="1" applyAlignment="1">
      <alignment horizontal="center" vertical="center" wrapText="1"/>
    </xf>
    <xf numFmtId="0" fontId="68" fillId="2" borderId="90" xfId="0" applyFont="1" applyFill="1" applyBorder="1" applyAlignment="1">
      <alignment horizontal="center" vertical="center" wrapText="1"/>
    </xf>
    <xf numFmtId="0" fontId="68" fillId="2" borderId="91" xfId="0" applyFont="1" applyFill="1" applyBorder="1" applyAlignment="1">
      <alignment horizontal="center" vertical="center" wrapText="1"/>
    </xf>
    <xf numFmtId="0" fontId="12" fillId="2" borderId="85" xfId="0" applyFont="1" applyFill="1" applyBorder="1" applyAlignment="1">
      <alignment horizontal="center" vertical="center" wrapText="1"/>
    </xf>
    <xf numFmtId="0" fontId="12" fillId="2" borderId="86" xfId="0" applyFont="1" applyFill="1" applyBorder="1" applyAlignment="1">
      <alignment horizontal="center" vertical="center" wrapText="1"/>
    </xf>
    <xf numFmtId="0" fontId="68" fillId="2" borderId="92" xfId="0" applyFont="1" applyFill="1" applyBorder="1" applyAlignment="1">
      <alignment horizontal="center" vertical="center" wrapText="1"/>
    </xf>
    <xf numFmtId="0" fontId="68" fillId="2" borderId="93" xfId="0" applyFont="1" applyFill="1" applyBorder="1" applyAlignment="1">
      <alignment horizontal="center" vertical="center" wrapText="1"/>
    </xf>
    <xf numFmtId="0" fontId="68" fillId="2" borderId="94" xfId="0" applyFont="1" applyFill="1" applyBorder="1" applyAlignment="1">
      <alignment horizontal="center" vertical="center" wrapText="1"/>
    </xf>
    <xf numFmtId="0" fontId="68" fillId="2" borderId="95" xfId="0" applyFont="1" applyFill="1" applyBorder="1" applyAlignment="1">
      <alignment horizontal="center" vertical="center" wrapText="1"/>
    </xf>
    <xf numFmtId="0" fontId="68" fillId="2" borderId="96" xfId="0" applyFont="1" applyFill="1" applyBorder="1" applyAlignment="1">
      <alignment horizontal="center" vertical="center" wrapText="1"/>
    </xf>
    <xf numFmtId="0" fontId="68" fillId="2" borderId="97" xfId="0" applyFont="1" applyFill="1" applyBorder="1" applyAlignment="1">
      <alignment horizontal="center" vertical="center" wrapText="1"/>
    </xf>
    <xf numFmtId="0" fontId="11" fillId="25" borderId="89" xfId="0" applyFont="1" applyFill="1" applyBorder="1" applyAlignment="1">
      <alignment horizontal="center" vertical="center" wrapText="1"/>
    </xf>
    <xf numFmtId="0" fontId="11" fillId="25" borderId="90" xfId="0" applyFont="1" applyFill="1" applyBorder="1" applyAlignment="1">
      <alignment horizontal="center" vertical="center" wrapText="1"/>
    </xf>
    <xf numFmtId="0" fontId="11" fillId="25" borderId="98" xfId="0" applyFont="1" applyFill="1" applyBorder="1" applyAlignment="1">
      <alignment horizontal="center" vertical="center" wrapText="1"/>
    </xf>
    <xf numFmtId="0" fontId="11" fillId="0" borderId="88" xfId="0" applyFont="1" applyBorder="1" applyAlignment="1" applyProtection="1">
      <alignment horizontal="center" vertical="center" wrapText="1"/>
      <protection locked="0"/>
    </xf>
    <xf numFmtId="0" fontId="11" fillId="0" borderId="88" xfId="0" applyFont="1" applyBorder="1" applyAlignment="1" applyProtection="1">
      <alignment horizontal="left" vertical="center" wrapText="1"/>
      <protection locked="0"/>
    </xf>
    <xf numFmtId="0" fontId="11" fillId="0" borderId="89" xfId="0" applyFont="1" applyBorder="1" applyAlignment="1" applyProtection="1">
      <alignment horizontal="center" vertical="center" wrapText="1"/>
      <protection locked="0"/>
    </xf>
    <xf numFmtId="0" fontId="11" fillId="0" borderId="90" xfId="0" applyFont="1" applyBorder="1" applyAlignment="1" applyProtection="1">
      <alignment horizontal="center" vertical="center" wrapText="1"/>
      <protection locked="0"/>
    </xf>
    <xf numFmtId="0" fontId="11" fillId="0" borderId="91" xfId="0" applyFont="1" applyBorder="1" applyAlignment="1" applyProtection="1">
      <alignment horizontal="center" vertical="center" wrapText="1"/>
      <protection locked="0"/>
    </xf>
    <xf numFmtId="0" fontId="11" fillId="25" borderId="91" xfId="0" applyFont="1" applyFill="1" applyBorder="1" applyAlignment="1">
      <alignment horizontal="center" vertical="center" wrapText="1"/>
    </xf>
    <xf numFmtId="0" fontId="26" fillId="25" borderId="88" xfId="0" applyFont="1" applyFill="1" applyBorder="1" applyAlignment="1">
      <alignment horizontal="center" vertical="center" wrapText="1"/>
    </xf>
    <xf numFmtId="0" fontId="54" fillId="25" borderId="88" xfId="4" applyNumberFormat="1" applyFont="1" applyFill="1" applyBorder="1" applyAlignment="1" applyProtection="1">
      <alignment horizontal="center" vertical="center" wrapText="1"/>
    </xf>
    <xf numFmtId="0" fontId="11" fillId="0" borderId="98" xfId="0" applyFont="1" applyBorder="1" applyAlignment="1" applyProtection="1">
      <alignment horizontal="center" vertical="center" wrapText="1"/>
      <protection locked="0"/>
    </xf>
    <xf numFmtId="0" fontId="11" fillId="0" borderId="101" xfId="0" applyFont="1" applyBorder="1" applyAlignment="1" applyProtection="1">
      <alignment horizontal="center" vertical="center" wrapText="1"/>
      <protection locked="0"/>
    </xf>
    <xf numFmtId="0" fontId="11" fillId="0" borderId="102" xfId="0" applyFont="1" applyBorder="1" applyAlignment="1" applyProtection="1">
      <alignment horizontal="center" vertical="center" wrapText="1"/>
      <protection locked="0"/>
    </xf>
    <xf numFmtId="0" fontId="11" fillId="0" borderId="103" xfId="0" applyFont="1" applyBorder="1" applyAlignment="1" applyProtection="1">
      <alignment horizontal="center" vertical="center" wrapText="1"/>
      <protection locked="0"/>
    </xf>
    <xf numFmtId="0" fontId="11" fillId="0" borderId="104" xfId="0" applyFont="1" applyBorder="1" applyAlignment="1" applyProtection="1">
      <alignment horizontal="center" vertical="center" wrapText="1"/>
      <protection locked="0"/>
    </xf>
    <xf numFmtId="0" fontId="34" fillId="0" borderId="0" xfId="0" applyFont="1" applyAlignment="1" applyProtection="1">
      <alignment horizontal="center" vertical="center"/>
      <protection hidden="1"/>
    </xf>
    <xf numFmtId="0" fontId="11" fillId="0" borderId="100" xfId="0" applyFont="1" applyBorder="1" applyAlignment="1" applyProtection="1">
      <alignment horizontal="center" vertical="center" wrapText="1"/>
      <protection locked="0"/>
    </xf>
    <xf numFmtId="0" fontId="34" fillId="0" borderId="0" xfId="0" applyFont="1" applyAlignment="1" applyProtection="1">
      <alignment horizontal="center"/>
      <protection hidden="1"/>
    </xf>
    <xf numFmtId="0" fontId="62" fillId="10" borderId="0" xfId="0" applyFont="1" applyFill="1" applyAlignment="1" applyProtection="1">
      <alignment horizontal="center"/>
      <protection hidden="1"/>
    </xf>
    <xf numFmtId="0" fontId="13" fillId="0" borderId="16" xfId="0" applyFont="1" applyBorder="1" applyAlignment="1">
      <alignment vertical="center" wrapText="1"/>
    </xf>
    <xf numFmtId="0" fontId="13" fillId="0" borderId="17" xfId="0" applyFont="1" applyBorder="1" applyAlignment="1">
      <alignment vertical="center" wrapText="1"/>
    </xf>
    <xf numFmtId="0" fontId="13" fillId="0" borderId="18" xfId="0" applyFont="1" applyBorder="1" applyAlignment="1">
      <alignment vertical="center" wrapText="1"/>
    </xf>
    <xf numFmtId="0" fontId="16" fillId="0" borderId="0" xfId="0" applyFont="1" applyAlignment="1">
      <alignment horizontal="justify" vertical="center" wrapText="1"/>
    </xf>
    <xf numFmtId="0" fontId="16" fillId="0" borderId="0" xfId="0" applyFont="1" applyAlignment="1">
      <alignment horizontal="justify" vertical="center"/>
    </xf>
    <xf numFmtId="0" fontId="16" fillId="0" borderId="10" xfId="0" applyFont="1" applyBorder="1" applyAlignment="1">
      <alignment horizontal="justify" vertical="center"/>
    </xf>
    <xf numFmtId="0" fontId="2" fillId="0" borderId="0" xfId="0" applyFont="1" applyAlignment="1">
      <alignment horizontal="center" wrapText="1"/>
    </xf>
    <xf numFmtId="0" fontId="2" fillId="0" borderId="0" xfId="0" applyFont="1" applyAlignment="1">
      <alignment horizontal="center"/>
    </xf>
    <xf numFmtId="0" fontId="48" fillId="0" borderId="0" xfId="1" applyFont="1" applyAlignment="1" applyProtection="1">
      <alignment horizontal="right" vertical="center" wrapText="1"/>
    </xf>
    <xf numFmtId="0" fontId="12" fillId="2" borderId="6" xfId="0" applyFont="1" applyFill="1" applyBorder="1" applyAlignment="1">
      <alignment horizontal="center" vertical="center"/>
    </xf>
    <xf numFmtId="0" fontId="12" fillId="2" borderId="7" xfId="0" applyFont="1" applyFill="1" applyBorder="1" applyAlignment="1">
      <alignment horizontal="center" vertical="center"/>
    </xf>
    <xf numFmtId="0" fontId="16" fillId="0" borderId="12" xfId="0" applyFont="1" applyBorder="1" applyAlignment="1">
      <alignment horizontal="justify" vertical="center" wrapText="1"/>
    </xf>
    <xf numFmtId="0" fontId="16" fillId="0" borderId="14" xfId="0" applyFont="1" applyBorder="1" applyAlignment="1">
      <alignment horizontal="justify" vertical="center"/>
    </xf>
    <xf numFmtId="0" fontId="16" fillId="0" borderId="15" xfId="0" applyFont="1" applyBorder="1" applyAlignment="1">
      <alignment horizontal="justify" vertical="center"/>
    </xf>
    <xf numFmtId="0" fontId="20" fillId="0" borderId="22" xfId="0" applyFont="1" applyBorder="1" applyAlignment="1">
      <alignment horizontal="justify" vertical="center" wrapText="1"/>
    </xf>
    <xf numFmtId="0" fontId="16" fillId="0" borderId="14" xfId="0" applyFont="1" applyBorder="1" applyAlignment="1">
      <alignment horizontal="justify" vertical="center" wrapText="1"/>
    </xf>
    <xf numFmtId="0" fontId="20" fillId="0" borderId="19" xfId="0" applyFont="1" applyBorder="1" applyAlignment="1" applyProtection="1">
      <alignment horizontal="justify" vertical="center" wrapText="1"/>
      <protection locked="0"/>
    </xf>
    <xf numFmtId="0" fontId="20" fillId="0" borderId="20" xfId="0" applyFont="1" applyBorder="1" applyAlignment="1" applyProtection="1">
      <alignment horizontal="justify" vertical="center" wrapText="1"/>
      <protection locked="0"/>
    </xf>
    <xf numFmtId="0" fontId="20" fillId="0" borderId="21" xfId="0" applyFont="1" applyBorder="1" applyAlignment="1" applyProtection="1">
      <alignment horizontal="justify" vertical="center" wrapText="1"/>
      <protection locked="0"/>
    </xf>
    <xf numFmtId="0" fontId="8" fillId="0" borderId="0" xfId="0" applyFont="1" applyAlignment="1">
      <alignment horizontal="justify" vertical="center" wrapText="1"/>
    </xf>
    <xf numFmtId="0" fontId="13" fillId="0" borderId="28" xfId="0" applyFont="1" applyBorder="1" applyAlignment="1">
      <alignment vertical="center" wrapText="1"/>
    </xf>
    <xf numFmtId="0" fontId="18" fillId="0" borderId="0" xfId="0" applyFont="1" applyAlignment="1">
      <alignment horizontal="justify" vertical="top" wrapText="1"/>
    </xf>
    <xf numFmtId="0" fontId="11" fillId="0" borderId="36" xfId="0" applyFont="1" applyBorder="1" applyAlignment="1">
      <alignment horizontal="justify" vertical="center" wrapText="1"/>
    </xf>
    <xf numFmtId="0" fontId="20" fillId="0" borderId="22" xfId="2" applyNumberFormat="1" applyFont="1" applyFill="1" applyBorder="1" applyAlignment="1" applyProtection="1">
      <alignment horizontal="justify" vertical="center" wrapText="1"/>
    </xf>
    <xf numFmtId="0" fontId="34" fillId="0" borderId="17" xfId="0" applyFont="1" applyBorder="1" applyAlignment="1" applyProtection="1">
      <alignment horizontal="center"/>
      <protection hidden="1"/>
    </xf>
    <xf numFmtId="0" fontId="0" fillId="0" borderId="0" xfId="0" applyAlignment="1">
      <alignment horizontal="center"/>
    </xf>
    <xf numFmtId="0" fontId="20" fillId="0" borderId="0" xfId="0" applyFont="1" applyAlignment="1">
      <alignment horizontal="center" vertical="center" wrapText="1"/>
    </xf>
    <xf numFmtId="0" fontId="20" fillId="0" borderId="0" xfId="0" applyFont="1" applyAlignment="1">
      <alignment horizontal="center" vertical="center"/>
    </xf>
    <xf numFmtId="0" fontId="20" fillId="0" borderId="22" xfId="0" applyFont="1" applyBorder="1" applyAlignment="1" applyProtection="1">
      <alignment horizontal="center" vertical="center" wrapText="1"/>
      <protection locked="0"/>
    </xf>
    <xf numFmtId="0" fontId="18" fillId="0" borderId="22" xfId="0" applyFont="1" applyBorder="1" applyAlignment="1">
      <alignment horizontal="center" vertical="center" wrapText="1"/>
    </xf>
    <xf numFmtId="0" fontId="8" fillId="0" borderId="0" xfId="0" applyFont="1" applyAlignment="1">
      <alignment horizontal="justify" vertical="center"/>
    </xf>
    <xf numFmtId="0" fontId="20" fillId="0" borderId="19" xfId="0" applyFont="1" applyBorder="1" applyAlignment="1" applyProtection="1">
      <alignment horizontal="center" vertical="center" wrapText="1"/>
      <protection locked="0"/>
    </xf>
    <xf numFmtId="0" fontId="20" fillId="0" borderId="21" xfId="0" applyFont="1" applyBorder="1" applyAlignment="1" applyProtection="1">
      <alignment horizontal="center" vertical="center" wrapText="1"/>
      <protection locked="0"/>
    </xf>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22" xfId="0" applyFont="1" applyBorder="1" applyAlignment="1">
      <alignment horizontal="center" vertical="center" textRotation="90" wrapText="1"/>
    </xf>
    <xf numFmtId="0" fontId="22" fillId="0" borderId="0" xfId="0" applyFont="1" applyAlignment="1">
      <alignment horizontal="justify" vertical="top" wrapText="1"/>
    </xf>
    <xf numFmtId="0" fontId="20" fillId="0" borderId="20" xfId="0" applyFont="1" applyBorder="1" applyAlignment="1" applyProtection="1">
      <alignment horizontal="center" vertical="center" wrapText="1"/>
      <protection locked="0"/>
    </xf>
    <xf numFmtId="0" fontId="20" fillId="0" borderId="22" xfId="0" applyFont="1" applyBorder="1" applyAlignment="1" applyProtection="1">
      <alignment horizontal="justify" vertical="center" wrapText="1"/>
      <protection locked="0"/>
    </xf>
    <xf numFmtId="0" fontId="18" fillId="0" borderId="16"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4" xfId="0" applyFont="1" applyBorder="1" applyAlignment="1">
      <alignment horizontal="center" vertical="center" wrapText="1"/>
    </xf>
    <xf numFmtId="0" fontId="18" fillId="0" borderId="15" xfId="0" applyFont="1" applyBorder="1" applyAlignment="1">
      <alignment horizontal="center" vertical="center" wrapText="1"/>
    </xf>
    <xf numFmtId="0" fontId="20" fillId="0" borderId="19" xfId="0" applyFont="1" applyBorder="1" applyAlignment="1">
      <alignment horizontal="center" vertical="center" textRotation="90" wrapText="1"/>
    </xf>
    <xf numFmtId="0" fontId="20" fillId="0" borderId="21" xfId="0" applyFont="1" applyBorder="1" applyAlignment="1">
      <alignment horizontal="center" vertical="center" textRotation="90" wrapText="1"/>
    </xf>
    <xf numFmtId="0" fontId="20" fillId="0" borderId="19" xfId="0" applyFont="1" applyBorder="1" applyAlignment="1">
      <alignment horizontal="justify" vertical="center" wrapText="1"/>
    </xf>
    <xf numFmtId="0" fontId="20" fillId="0" borderId="20" xfId="0" applyFont="1" applyBorder="1" applyAlignment="1">
      <alignment horizontal="justify" vertical="center" wrapText="1"/>
    </xf>
    <xf numFmtId="0" fontId="20" fillId="0" borderId="21" xfId="0" applyFont="1" applyBorder="1" applyAlignment="1">
      <alignment horizontal="justify" vertical="center" wrapText="1"/>
    </xf>
    <xf numFmtId="0" fontId="34" fillId="10" borderId="0" xfId="0" applyFont="1" applyFill="1" applyAlignment="1" applyProtection="1">
      <alignment horizontal="center"/>
      <protection hidden="1"/>
    </xf>
    <xf numFmtId="0" fontId="34" fillId="0" borderId="0" xfId="0" applyFont="1" applyAlignment="1">
      <alignment horizontal="center"/>
    </xf>
    <xf numFmtId="0" fontId="11" fillId="0" borderId="22" xfId="2" applyNumberFormat="1" applyFont="1" applyFill="1" applyBorder="1" applyAlignment="1" applyProtection="1">
      <alignment horizontal="justify" vertical="center" wrapText="1"/>
    </xf>
    <xf numFmtId="0" fontId="11" fillId="0" borderId="22" xfId="0" applyFont="1" applyBorder="1" applyAlignment="1">
      <alignment horizontal="center" vertical="center" textRotation="90" wrapText="1"/>
    </xf>
    <xf numFmtId="0" fontId="0" fillId="15" borderId="0" xfId="0" applyFill="1" applyAlignment="1">
      <alignment horizontal="center" wrapText="1"/>
    </xf>
    <xf numFmtId="0" fontId="11" fillId="0" borderId="22" xfId="0" applyFont="1" applyBorder="1" applyAlignment="1" applyProtection="1">
      <alignment horizontal="center" vertical="center" wrapText="1"/>
      <protection locked="0"/>
    </xf>
    <xf numFmtId="0" fontId="18" fillId="0" borderId="0" xfId="0" applyFont="1" applyAlignment="1">
      <alignment horizontal="justify" vertical="top"/>
    </xf>
    <xf numFmtId="0" fontId="20" fillId="0" borderId="22" xfId="0" applyFont="1" applyBorder="1" applyAlignment="1">
      <alignment horizontal="center" vertical="center" wrapText="1"/>
    </xf>
    <xf numFmtId="0" fontId="26" fillId="0" borderId="0" xfId="0" applyFont="1" applyAlignment="1">
      <alignment horizontal="right" vertical="center" wrapText="1"/>
    </xf>
    <xf numFmtId="0" fontId="11" fillId="0" borderId="22" xfId="0" applyFont="1" applyBorder="1" applyAlignment="1">
      <alignment horizontal="justify" vertical="center"/>
    </xf>
    <xf numFmtId="0" fontId="18" fillId="0" borderId="28" xfId="0" applyFont="1" applyBorder="1" applyAlignment="1">
      <alignment horizontal="center" vertical="center" textRotation="90"/>
    </xf>
    <xf numFmtId="0" fontId="18" fillId="0" borderId="30" xfId="0" applyFont="1" applyBorder="1" applyAlignment="1">
      <alignment horizontal="center" vertical="center" textRotation="90"/>
    </xf>
    <xf numFmtId="0" fontId="18" fillId="0" borderId="24" xfId="0" applyFont="1" applyBorder="1" applyAlignment="1">
      <alignment horizontal="center" vertical="center" textRotation="90"/>
    </xf>
    <xf numFmtId="0" fontId="20" fillId="0" borderId="28" xfId="0" applyFont="1" applyBorder="1" applyAlignment="1">
      <alignment horizontal="center" vertical="center" textRotation="90"/>
    </xf>
    <xf numFmtId="0" fontId="20" fillId="0" borderId="30" xfId="0" applyFont="1" applyBorder="1" applyAlignment="1">
      <alignment horizontal="center" vertical="center" textRotation="90"/>
    </xf>
    <xf numFmtId="0" fontId="20" fillId="0" borderId="24" xfId="0" applyFont="1" applyBorder="1" applyAlignment="1">
      <alignment horizontal="center" vertical="center" textRotation="90"/>
    </xf>
    <xf numFmtId="0" fontId="12" fillId="4" borderId="5" xfId="0" applyFont="1" applyFill="1" applyBorder="1" applyAlignment="1">
      <alignment horizontal="center" vertical="center" wrapText="1"/>
    </xf>
    <xf numFmtId="0" fontId="12" fillId="4" borderId="6" xfId="0" applyFont="1" applyFill="1" applyBorder="1" applyAlignment="1">
      <alignment horizontal="center" vertical="center" wrapText="1"/>
    </xf>
    <xf numFmtId="0" fontId="12" fillId="4" borderId="7" xfId="0" applyFont="1" applyFill="1" applyBorder="1" applyAlignment="1">
      <alignment horizontal="center" vertical="center" wrapText="1"/>
    </xf>
    <xf numFmtId="0" fontId="8" fillId="0" borderId="12" xfId="0" applyFont="1" applyBorder="1" applyAlignment="1">
      <alignment horizontal="justify" vertical="center" wrapText="1"/>
    </xf>
    <xf numFmtId="0" fontId="22" fillId="0" borderId="22" xfId="0" applyFont="1" applyBorder="1" applyAlignment="1" applyProtection="1">
      <alignment horizontal="center" vertical="center" wrapText="1"/>
      <protection locked="0"/>
    </xf>
    <xf numFmtId="0" fontId="11" fillId="0" borderId="19" xfId="0" applyFont="1" applyBorder="1" applyAlignment="1">
      <alignment horizontal="justify" vertical="center"/>
    </xf>
    <xf numFmtId="0" fontId="11" fillId="0" borderId="20" xfId="0" applyFont="1" applyBorder="1" applyAlignment="1">
      <alignment horizontal="justify" vertical="center"/>
    </xf>
    <xf numFmtId="0" fontId="11" fillId="0" borderId="21" xfId="0" applyFont="1" applyBorder="1" applyAlignment="1">
      <alignment horizontal="justify" vertical="center"/>
    </xf>
    <xf numFmtId="0" fontId="20" fillId="0" borderId="22" xfId="0" applyFont="1" applyBorder="1" applyAlignment="1">
      <alignment horizontal="center" vertical="center" textRotation="90" wrapText="1"/>
    </xf>
    <xf numFmtId="0" fontId="22" fillId="0" borderId="16" xfId="0" applyFont="1" applyBorder="1" applyAlignment="1">
      <alignment horizontal="center" vertical="center" wrapText="1"/>
    </xf>
    <xf numFmtId="0" fontId="22" fillId="0" borderId="17"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5" xfId="0" applyFont="1" applyBorder="1" applyAlignment="1">
      <alignment horizontal="center" vertical="center" wrapText="1"/>
    </xf>
    <xf numFmtId="0" fontId="0" fillId="20" borderId="0" xfId="0" applyFill="1" applyAlignment="1">
      <alignment horizontal="center"/>
    </xf>
    <xf numFmtId="0" fontId="12" fillId="4" borderId="5" xfId="0" applyFont="1" applyFill="1" applyBorder="1" applyAlignment="1">
      <alignment horizontal="center" vertical="center"/>
    </xf>
    <xf numFmtId="0" fontId="12" fillId="4" borderId="6" xfId="0" applyFont="1" applyFill="1" applyBorder="1" applyAlignment="1">
      <alignment horizontal="center" vertical="center"/>
    </xf>
    <xf numFmtId="0" fontId="12" fillId="4" borderId="7" xfId="0" applyFont="1" applyFill="1" applyBorder="1" applyAlignment="1">
      <alignment horizontal="center" vertical="center"/>
    </xf>
    <xf numFmtId="0" fontId="13" fillId="0" borderId="31" xfId="0" applyFont="1" applyBorder="1" applyAlignment="1">
      <alignment vertical="center" wrapText="1"/>
    </xf>
    <xf numFmtId="0" fontId="13" fillId="0" borderId="32" xfId="0" applyFont="1" applyBorder="1" applyAlignment="1">
      <alignment vertical="center" wrapText="1"/>
    </xf>
    <xf numFmtId="0" fontId="13" fillId="0" borderId="33" xfId="0" applyFont="1" applyBorder="1" applyAlignment="1">
      <alignment vertical="center" wrapText="1"/>
    </xf>
    <xf numFmtId="0" fontId="20" fillId="0" borderId="22" xfId="0" applyFont="1" applyBorder="1" applyAlignment="1">
      <alignment horizontal="justify" vertical="center"/>
    </xf>
    <xf numFmtId="0" fontId="20" fillId="0" borderId="37" xfId="0" applyFont="1" applyBorder="1" applyAlignment="1" applyProtection="1">
      <alignment horizontal="justify" vertical="center" wrapText="1"/>
      <protection locked="0"/>
    </xf>
    <xf numFmtId="0" fontId="8" fillId="0" borderId="14" xfId="0" applyFont="1" applyBorder="1" applyAlignment="1">
      <alignment horizontal="justify" vertical="center" wrapText="1"/>
    </xf>
    <xf numFmtId="0" fontId="8" fillId="0" borderId="15" xfId="0" applyFont="1" applyBorder="1" applyAlignment="1">
      <alignment horizontal="justify" vertical="center" wrapText="1"/>
    </xf>
    <xf numFmtId="0" fontId="11" fillId="0" borderId="19" xfId="0" applyFont="1" applyBorder="1" applyAlignment="1">
      <alignment horizontal="justify" vertical="center" wrapText="1"/>
    </xf>
    <xf numFmtId="0" fontId="11" fillId="0" borderId="20" xfId="0" applyFont="1" applyBorder="1" applyAlignment="1">
      <alignment horizontal="justify" vertical="center" wrapText="1"/>
    </xf>
    <xf numFmtId="0" fontId="11" fillId="0" borderId="21" xfId="0" applyFont="1" applyBorder="1" applyAlignment="1">
      <alignment horizontal="justify" vertical="center" wrapText="1"/>
    </xf>
    <xf numFmtId="0" fontId="11" fillId="0" borderId="22" xfId="0" applyFont="1" applyBorder="1" applyAlignment="1">
      <alignment horizontal="center" vertical="center"/>
    </xf>
    <xf numFmtId="0" fontId="18" fillId="0" borderId="22" xfId="0" applyFont="1" applyBorder="1" applyAlignment="1">
      <alignment horizontal="center" vertical="center"/>
    </xf>
    <xf numFmtId="0" fontId="20" fillId="0" borderId="22" xfId="0" applyFont="1" applyBorder="1" applyAlignment="1">
      <alignment horizontal="center" vertical="center"/>
    </xf>
    <xf numFmtId="0" fontId="16" fillId="0" borderId="26" xfId="0" applyFont="1" applyBorder="1" applyAlignment="1">
      <alignment horizontal="justify" vertical="center"/>
    </xf>
    <xf numFmtId="0" fontId="16" fillId="0" borderId="27" xfId="0" applyFont="1" applyBorder="1" applyAlignment="1">
      <alignment horizontal="justify" vertical="center"/>
    </xf>
    <xf numFmtId="0" fontId="0" fillId="0" borderId="0" xfId="0" applyAlignment="1">
      <alignment horizontal="center" textRotation="45"/>
    </xf>
    <xf numFmtId="0" fontId="0" fillId="15" borderId="0" xfId="0" applyFill="1" applyAlignment="1">
      <alignment horizontal="center"/>
    </xf>
    <xf numFmtId="0" fontId="0" fillId="15" borderId="0" xfId="0" applyFill="1" applyAlignment="1">
      <alignment horizontal="center" textRotation="45"/>
    </xf>
    <xf numFmtId="0" fontId="0" fillId="0" borderId="0" xfId="0" applyAlignment="1">
      <alignment horizontal="center" wrapText="1"/>
    </xf>
    <xf numFmtId="0" fontId="13" fillId="0" borderId="45" xfId="0" applyFont="1" applyBorder="1" applyAlignment="1">
      <alignment vertical="center" wrapText="1"/>
    </xf>
    <xf numFmtId="0" fontId="13" fillId="0" borderId="46" xfId="0" applyFont="1" applyBorder="1" applyAlignment="1">
      <alignment vertical="center" wrapText="1"/>
    </xf>
    <xf numFmtId="0" fontId="13" fillId="0" borderId="43" xfId="0" applyFont="1" applyBorder="1" applyAlignment="1">
      <alignment vertical="center" wrapText="1"/>
    </xf>
    <xf numFmtId="0" fontId="13" fillId="0" borderId="44" xfId="0" applyFont="1" applyBorder="1" applyAlignment="1">
      <alignment vertical="center" wrapText="1"/>
    </xf>
    <xf numFmtId="0" fontId="16" fillId="0" borderId="0" xfId="0" applyFont="1" applyAlignment="1">
      <alignment vertical="center" wrapText="1"/>
    </xf>
    <xf numFmtId="0" fontId="12" fillId="3" borderId="5" xfId="0" applyFont="1" applyFill="1" applyBorder="1" applyAlignment="1">
      <alignment horizontal="center" vertical="center" wrapText="1"/>
    </xf>
    <xf numFmtId="0" fontId="12" fillId="3" borderId="6" xfId="0" applyFont="1" applyFill="1" applyBorder="1" applyAlignment="1">
      <alignment horizontal="center" vertical="center" wrapText="1"/>
    </xf>
    <xf numFmtId="0" fontId="12" fillId="3" borderId="7" xfId="0" applyFont="1" applyFill="1" applyBorder="1" applyAlignment="1">
      <alignment horizontal="center" vertical="center" wrapText="1"/>
    </xf>
    <xf numFmtId="0" fontId="20" fillId="0" borderId="24" xfId="0" applyFont="1" applyBorder="1" applyAlignment="1">
      <alignment horizontal="center" vertical="center" textRotation="90" wrapText="1"/>
    </xf>
    <xf numFmtId="0" fontId="20" fillId="0" borderId="28" xfId="0" applyFont="1" applyBorder="1" applyAlignment="1">
      <alignment horizontal="center" vertical="center" textRotation="90" wrapText="1"/>
    </xf>
    <xf numFmtId="0" fontId="20" fillId="0" borderId="19" xfId="0" applyFont="1" applyBorder="1" applyAlignment="1">
      <alignment horizontal="justify" vertical="center"/>
    </xf>
    <xf numFmtId="0" fontId="20" fillId="0" borderId="20" xfId="0" applyFont="1" applyBorder="1" applyAlignment="1">
      <alignment horizontal="justify" vertical="center"/>
    </xf>
    <xf numFmtId="0" fontId="20" fillId="0" borderId="21" xfId="0" applyFont="1" applyBorder="1" applyAlignment="1">
      <alignment horizontal="justify" vertical="center"/>
    </xf>
    <xf numFmtId="0" fontId="12" fillId="0" borderId="0" xfId="0" applyFont="1" applyAlignment="1" applyProtection="1">
      <alignment horizontal="center"/>
      <protection hidden="1"/>
    </xf>
    <xf numFmtId="0" fontId="20" fillId="0" borderId="12" xfId="0" applyFont="1" applyBorder="1" applyAlignment="1">
      <alignment horizontal="center" vertical="center" wrapText="1"/>
    </xf>
    <xf numFmtId="49" fontId="20" fillId="0" borderId="19" xfId="0" applyNumberFormat="1" applyFont="1" applyBorder="1" applyAlignment="1">
      <alignment horizontal="center" vertical="center"/>
    </xf>
    <xf numFmtId="49" fontId="20" fillId="0" borderId="21" xfId="0" applyNumberFormat="1" applyFont="1" applyBorder="1" applyAlignment="1">
      <alignment horizontal="center" vertical="center"/>
    </xf>
    <xf numFmtId="0" fontId="20" fillId="0" borderId="30" xfId="0" applyFont="1" applyBorder="1" applyAlignment="1">
      <alignment horizontal="center" vertical="center" textRotation="90" wrapText="1"/>
    </xf>
    <xf numFmtId="0" fontId="11" fillId="0" borderId="22" xfId="0" applyFont="1" applyBorder="1" applyAlignment="1">
      <alignment horizontal="justify" vertical="center" wrapText="1"/>
    </xf>
    <xf numFmtId="0" fontId="20" fillId="0" borderId="13"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5" xfId="0" applyFont="1" applyBorder="1" applyAlignment="1">
      <alignment horizontal="center" vertical="center" wrapText="1"/>
    </xf>
    <xf numFmtId="0" fontId="22" fillId="0" borderId="11" xfId="0" applyFont="1" applyBorder="1" applyAlignment="1">
      <alignment horizontal="center" vertical="center" wrapText="1"/>
    </xf>
    <xf numFmtId="0" fontId="22" fillId="0" borderId="0" xfId="0" applyFont="1" applyAlignment="1">
      <alignment horizontal="center" vertical="center" wrapText="1"/>
    </xf>
    <xf numFmtId="0" fontId="22" fillId="0" borderId="12" xfId="0" applyFont="1" applyBorder="1" applyAlignment="1">
      <alignment horizontal="center" vertical="center" wrapText="1"/>
    </xf>
    <xf numFmtId="0" fontId="18" fillId="0" borderId="18" xfId="0" applyFont="1" applyBorder="1" applyAlignment="1">
      <alignment horizontal="center" vertical="center" textRotation="90"/>
    </xf>
    <xf numFmtId="0" fontId="18" fillId="0" borderId="12" xfId="0" applyFont="1" applyBorder="1" applyAlignment="1">
      <alignment horizontal="center" vertical="center" textRotation="90"/>
    </xf>
    <xf numFmtId="0" fontId="18" fillId="0" borderId="15" xfId="0" applyFont="1" applyBorder="1" applyAlignment="1">
      <alignment horizontal="center" vertical="center" textRotation="90"/>
    </xf>
    <xf numFmtId="0" fontId="18" fillId="0" borderId="16" xfId="0" applyFont="1" applyBorder="1" applyAlignment="1">
      <alignment horizontal="center" vertical="center"/>
    </xf>
    <xf numFmtId="0" fontId="18" fillId="0" borderId="17" xfId="0" applyFont="1" applyBorder="1" applyAlignment="1">
      <alignment horizontal="center" vertical="center"/>
    </xf>
    <xf numFmtId="0" fontId="18" fillId="0" borderId="18" xfId="0" applyFont="1" applyBorder="1" applyAlignment="1">
      <alignment horizontal="center" vertical="center"/>
    </xf>
    <xf numFmtId="0" fontId="18" fillId="0" borderId="11" xfId="0" applyFont="1" applyBorder="1" applyAlignment="1">
      <alignment horizontal="center" vertical="center"/>
    </xf>
    <xf numFmtId="0" fontId="18" fillId="0" borderId="0" xfId="0" applyFont="1" applyAlignment="1">
      <alignment horizontal="center" vertical="center"/>
    </xf>
    <xf numFmtId="0" fontId="18" fillId="0" borderId="12" xfId="0" applyFont="1" applyBorder="1" applyAlignment="1">
      <alignment horizontal="center" vertical="center"/>
    </xf>
    <xf numFmtId="0" fontId="18" fillId="0" borderId="13" xfId="0" applyFont="1" applyBorder="1" applyAlignment="1">
      <alignment horizontal="center" vertical="center"/>
    </xf>
    <xf numFmtId="0" fontId="18" fillId="0" borderId="14" xfId="0" applyFont="1" applyBorder="1" applyAlignment="1">
      <alignment horizontal="center" vertical="center"/>
    </xf>
    <xf numFmtId="0" fontId="18" fillId="0" borderId="15" xfId="0" applyFont="1" applyBorder="1" applyAlignment="1">
      <alignment horizontal="center" vertical="center"/>
    </xf>
    <xf numFmtId="0" fontId="20" fillId="0" borderId="16" xfId="0" applyFont="1" applyBorder="1" applyAlignment="1">
      <alignment horizontal="center" vertical="center"/>
    </xf>
    <xf numFmtId="0" fontId="20" fillId="0" borderId="18" xfId="0" applyFont="1" applyBorder="1" applyAlignment="1">
      <alignment horizontal="center" vertical="center"/>
    </xf>
    <xf numFmtId="0" fontId="8" fillId="0" borderId="10" xfId="0" applyFont="1" applyBorder="1" applyAlignment="1">
      <alignment horizontal="justify" vertical="center" wrapText="1"/>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22" fillId="0" borderId="13" xfId="0" applyFont="1" applyBorder="1" applyAlignment="1">
      <alignment horizontal="center" vertical="center"/>
    </xf>
    <xf numFmtId="0" fontId="22" fillId="0" borderId="14" xfId="0" applyFont="1" applyBorder="1" applyAlignment="1">
      <alignment horizontal="center" vertical="center"/>
    </xf>
    <xf numFmtId="0" fontId="18" fillId="0" borderId="11" xfId="0" applyFont="1" applyBorder="1" applyAlignment="1">
      <alignment horizontal="center" vertical="center" wrapText="1"/>
    </xf>
    <xf numFmtId="0" fontId="18" fillId="0" borderId="0" xfId="0" applyFont="1" applyAlignment="1">
      <alignment horizontal="center" vertical="center" wrapText="1"/>
    </xf>
    <xf numFmtId="0" fontId="18" fillId="0" borderId="12" xfId="0" applyFont="1" applyBorder="1" applyAlignment="1">
      <alignment horizontal="center" vertical="center" wrapText="1"/>
    </xf>
    <xf numFmtId="0" fontId="16" fillId="0" borderId="34" xfId="0" applyFont="1" applyBorder="1" applyAlignment="1">
      <alignment horizontal="justify" vertical="center"/>
    </xf>
    <xf numFmtId="0" fontId="62" fillId="10" borderId="0" xfId="0" applyFont="1" applyFill="1" applyAlignment="1">
      <alignment horizontal="center"/>
    </xf>
    <xf numFmtId="0" fontId="12" fillId="0" borderId="0" xfId="0" applyFont="1" applyAlignment="1">
      <alignment horizontal="center"/>
    </xf>
    <xf numFmtId="49" fontId="20" fillId="0" borderId="22" xfId="0" applyNumberFormat="1" applyFont="1" applyBorder="1" applyAlignment="1">
      <alignment horizontal="center" vertical="center" textRotation="90" wrapText="1"/>
    </xf>
    <xf numFmtId="0" fontId="16" fillId="0" borderId="26" xfId="0" applyFont="1" applyBorder="1" applyAlignment="1">
      <alignment horizontal="justify" vertical="center" wrapText="1"/>
    </xf>
    <xf numFmtId="0" fontId="22" fillId="0" borderId="18" xfId="0" applyFont="1" applyBorder="1" applyAlignment="1">
      <alignment horizontal="center" vertical="center"/>
    </xf>
    <xf numFmtId="0" fontId="22" fillId="0" borderId="11" xfId="0" applyFont="1" applyBorder="1" applyAlignment="1">
      <alignment horizontal="center" vertical="center"/>
    </xf>
    <xf numFmtId="0" fontId="22" fillId="0" borderId="0" xfId="0" applyFont="1" applyAlignment="1">
      <alignment horizontal="center" vertical="center"/>
    </xf>
    <xf numFmtId="0" fontId="22" fillId="0" borderId="12" xfId="0" applyFont="1" applyBorder="1" applyAlignment="1">
      <alignment horizontal="center" vertical="center"/>
    </xf>
    <xf numFmtId="0" fontId="22" fillId="0" borderId="15" xfId="0" applyFont="1" applyBorder="1" applyAlignment="1">
      <alignment horizontal="center" vertical="center"/>
    </xf>
    <xf numFmtId="0" fontId="18" fillId="0" borderId="38" xfId="0" applyFont="1" applyBorder="1" applyAlignment="1" applyProtection="1">
      <alignment horizontal="center" vertical="center" wrapText="1"/>
      <protection locked="0"/>
    </xf>
    <xf numFmtId="0" fontId="18" fillId="0" borderId="39" xfId="0" applyFont="1" applyBorder="1" applyAlignment="1" applyProtection="1">
      <alignment horizontal="center" vertical="center" wrapText="1"/>
      <protection locked="0"/>
    </xf>
    <xf numFmtId="0" fontId="18" fillId="0" borderId="40" xfId="0" applyFont="1" applyBorder="1" applyAlignment="1" applyProtection="1">
      <alignment horizontal="center" vertical="center" wrapText="1"/>
      <protection locked="0"/>
    </xf>
    <xf numFmtId="0" fontId="18" fillId="0" borderId="30" xfId="0" applyFont="1" applyBorder="1" applyAlignment="1">
      <alignment horizontal="center" vertical="center" textRotation="90" wrapText="1"/>
    </xf>
    <xf numFmtId="0" fontId="18" fillId="0" borderId="24" xfId="0" applyFont="1" applyBorder="1" applyAlignment="1">
      <alignment horizontal="center" vertical="center" textRotation="90" wrapText="1"/>
    </xf>
    <xf numFmtId="0" fontId="18" fillId="0" borderId="28" xfId="0" applyFont="1" applyBorder="1" applyAlignment="1">
      <alignment horizontal="center" vertical="center"/>
    </xf>
    <xf numFmtId="0" fontId="22" fillId="0" borderId="0" xfId="0" applyFont="1" applyAlignment="1">
      <alignment horizontal="justify" vertical="top"/>
    </xf>
    <xf numFmtId="0" fontId="20" fillId="0" borderId="20" xfId="0" applyFont="1" applyBorder="1" applyAlignment="1">
      <alignment horizontal="center" vertical="center" textRotation="90" wrapText="1"/>
    </xf>
    <xf numFmtId="0" fontId="16" fillId="0" borderId="15" xfId="0" applyFont="1" applyBorder="1" applyAlignment="1">
      <alignment horizontal="justify" vertical="center" wrapText="1"/>
    </xf>
    <xf numFmtId="49" fontId="20" fillId="0" borderId="22" xfId="0" applyNumberFormat="1" applyFont="1" applyBorder="1" applyAlignment="1">
      <alignment horizontal="center" vertical="center"/>
    </xf>
    <xf numFmtId="0" fontId="22" fillId="0" borderId="24" xfId="0" applyFont="1" applyBorder="1" applyAlignment="1">
      <alignment horizontal="center" vertical="center" wrapText="1"/>
    </xf>
    <xf numFmtId="0" fontId="18" fillId="0" borderId="0" xfId="0" applyFont="1" applyAlignment="1">
      <alignment horizontal="justify" vertical="center" wrapText="1"/>
    </xf>
    <xf numFmtId="0" fontId="13" fillId="0" borderId="16" xfId="0" applyFont="1" applyBorder="1" applyAlignment="1">
      <alignment horizontal="justify" vertical="center" wrapText="1"/>
    </xf>
    <xf numFmtId="0" fontId="13" fillId="0" borderId="17" xfId="0" applyFont="1" applyBorder="1" applyAlignment="1">
      <alignment horizontal="justify" vertical="center" wrapText="1"/>
    </xf>
    <xf numFmtId="0" fontId="13" fillId="0" borderId="18" xfId="0" applyFont="1" applyBorder="1" applyAlignment="1">
      <alignment horizontal="justify" vertical="center" wrapText="1"/>
    </xf>
    <xf numFmtId="0" fontId="8" fillId="0" borderId="12" xfId="0" applyFont="1" applyBorder="1" applyAlignment="1">
      <alignment horizontal="justify" vertical="center"/>
    </xf>
    <xf numFmtId="0" fontId="8" fillId="0" borderId="14" xfId="0" applyFont="1" applyBorder="1" applyAlignment="1">
      <alignment horizontal="justify" vertical="center"/>
    </xf>
    <xf numFmtId="0" fontId="8" fillId="0" borderId="15" xfId="0" applyFont="1" applyBorder="1" applyAlignment="1">
      <alignment horizontal="justify" vertical="center"/>
    </xf>
    <xf numFmtId="0" fontId="16" fillId="0" borderId="0" xfId="0" applyFont="1" applyAlignment="1">
      <alignment horizontal="center" vertical="center" wrapText="1"/>
    </xf>
    <xf numFmtId="0" fontId="16" fillId="0" borderId="12" xfId="0" applyFont="1" applyBorder="1" applyAlignment="1">
      <alignment horizontal="center" vertical="center" wrapText="1"/>
    </xf>
    <xf numFmtId="0" fontId="20" fillId="13" borderId="22" xfId="0" applyFont="1" applyFill="1" applyBorder="1" applyAlignment="1">
      <alignment horizontal="center" vertical="center" wrapText="1"/>
    </xf>
    <xf numFmtId="0" fontId="20" fillId="0" borderId="36" xfId="0" applyFont="1" applyBorder="1" applyAlignment="1">
      <alignment horizontal="justify" vertical="center" wrapText="1"/>
    </xf>
    <xf numFmtId="0" fontId="18" fillId="0" borderId="19" xfId="0" applyFont="1" applyBorder="1" applyAlignment="1">
      <alignment horizontal="center" vertical="center" textRotation="90"/>
    </xf>
    <xf numFmtId="0" fontId="18" fillId="0" borderId="21" xfId="0" applyFont="1" applyBorder="1" applyAlignment="1">
      <alignment horizontal="center" vertical="center" textRotation="90"/>
    </xf>
    <xf numFmtId="0" fontId="20" fillId="0" borderId="19" xfId="0" applyFont="1" applyBorder="1" applyAlignment="1">
      <alignment horizontal="center" vertical="center" textRotation="90"/>
    </xf>
    <xf numFmtId="0" fontId="20" fillId="0" borderId="21" xfId="0" applyFont="1" applyBorder="1" applyAlignment="1">
      <alignment horizontal="center" vertical="center" textRotation="90"/>
    </xf>
    <xf numFmtId="0" fontId="11" fillId="0" borderId="0" xfId="0" applyFont="1" applyAlignment="1">
      <alignment horizontal="center" vertical="center" wrapText="1"/>
    </xf>
    <xf numFmtId="0" fontId="11" fillId="0" borderId="12" xfId="0" applyFont="1" applyBorder="1" applyAlignment="1">
      <alignment horizontal="center" vertical="center" wrapText="1"/>
    </xf>
    <xf numFmtId="49" fontId="20" fillId="0" borderId="19" xfId="0" applyNumberFormat="1" applyFont="1" applyBorder="1" applyAlignment="1">
      <alignment horizontal="justify" vertical="center" wrapText="1"/>
    </xf>
    <xf numFmtId="49" fontId="20" fillId="0" borderId="20" xfId="0" applyNumberFormat="1" applyFont="1" applyBorder="1" applyAlignment="1">
      <alignment horizontal="justify" vertical="center" wrapText="1"/>
    </xf>
    <xf numFmtId="49" fontId="20" fillId="0" borderId="21" xfId="0" applyNumberFormat="1" applyFont="1" applyBorder="1" applyAlignment="1">
      <alignment horizontal="justify" vertical="center" wrapText="1"/>
    </xf>
    <xf numFmtId="49" fontId="20" fillId="0" borderId="22" xfId="0" applyNumberFormat="1" applyFont="1" applyBorder="1" applyAlignment="1">
      <alignment horizontal="justify" vertical="center" wrapText="1"/>
    </xf>
    <xf numFmtId="0" fontId="18" fillId="0" borderId="28" xfId="0" applyFont="1" applyBorder="1" applyAlignment="1">
      <alignment horizontal="center" vertical="center" textRotation="90" wrapText="1"/>
    </xf>
    <xf numFmtId="0" fontId="18" fillId="0" borderId="19" xfId="0" applyFont="1" applyBorder="1" applyAlignment="1">
      <alignment horizontal="center" vertical="center" textRotation="90" wrapText="1"/>
    </xf>
    <xf numFmtId="0" fontId="18" fillId="0" borderId="21" xfId="0" applyFont="1" applyBorder="1" applyAlignment="1">
      <alignment horizontal="center" vertical="center" textRotation="90" wrapText="1"/>
    </xf>
    <xf numFmtId="0" fontId="16" fillId="0" borderId="12" xfId="0" applyFont="1" applyBorder="1" applyAlignment="1">
      <alignment horizontal="justify" vertical="center"/>
    </xf>
    <xf numFmtId="0" fontId="11" fillId="0" borderId="16"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18"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21" xfId="0" applyFont="1" applyBorder="1" applyAlignment="1">
      <alignment horizontal="center" vertical="center" textRotation="90" wrapText="1"/>
    </xf>
    <xf numFmtId="0" fontId="11" fillId="0" borderId="37" xfId="0" applyFont="1" applyBorder="1" applyAlignment="1" applyProtection="1">
      <alignment horizontal="center" vertical="center" wrapText="1"/>
      <protection locked="0"/>
    </xf>
    <xf numFmtId="49" fontId="11" fillId="0" borderId="16" xfId="0" applyNumberFormat="1" applyFont="1" applyBorder="1" applyAlignment="1">
      <alignment horizontal="center" vertical="center" textRotation="90" wrapText="1"/>
    </xf>
    <xf numFmtId="49" fontId="11" fillId="0" borderId="18" xfId="0" applyNumberFormat="1" applyFont="1" applyBorder="1" applyAlignment="1">
      <alignment horizontal="center" vertical="center" textRotation="90" wrapText="1"/>
    </xf>
    <xf numFmtId="49" fontId="11" fillId="0" borderId="11" xfId="0" applyNumberFormat="1" applyFont="1" applyBorder="1" applyAlignment="1">
      <alignment horizontal="center" vertical="center" textRotation="90" wrapText="1"/>
    </xf>
    <xf numFmtId="49" fontId="11" fillId="0" borderId="12" xfId="0" applyNumberFormat="1" applyFont="1" applyBorder="1" applyAlignment="1">
      <alignment horizontal="center" vertical="center" textRotation="90" wrapText="1"/>
    </xf>
    <xf numFmtId="49" fontId="11" fillId="0" borderId="75" xfId="0" applyNumberFormat="1" applyFont="1" applyBorder="1" applyAlignment="1">
      <alignment horizontal="center" vertical="center" textRotation="90" wrapText="1"/>
    </xf>
    <xf numFmtId="49" fontId="11" fillId="0" borderId="42" xfId="0" applyNumberFormat="1" applyFont="1" applyBorder="1" applyAlignment="1">
      <alignment horizontal="center" vertical="center" textRotation="90" wrapText="1"/>
    </xf>
    <xf numFmtId="0" fontId="61" fillId="0" borderId="14" xfId="0" applyFont="1" applyBorder="1" applyAlignment="1">
      <alignment horizontal="justify" vertical="center" wrapText="1"/>
    </xf>
    <xf numFmtId="0" fontId="61" fillId="0" borderId="14" xfId="0" applyFont="1" applyBorder="1" applyAlignment="1">
      <alignment horizontal="justify" vertical="center"/>
    </xf>
    <xf numFmtId="0" fontId="61" fillId="0" borderId="34" xfId="0" applyFont="1" applyBorder="1" applyAlignment="1">
      <alignment horizontal="justify" vertical="center"/>
    </xf>
    <xf numFmtId="0" fontId="13" fillId="0" borderId="9" xfId="0" applyFont="1" applyBorder="1" applyAlignment="1">
      <alignment vertical="center" wrapText="1"/>
    </xf>
    <xf numFmtId="0" fontId="13" fillId="0" borderId="0" xfId="0" applyFont="1" applyAlignment="1">
      <alignment vertical="center" wrapText="1"/>
    </xf>
    <xf numFmtId="0" fontId="13" fillId="0" borderId="10" xfId="0" applyFont="1" applyBorder="1" applyAlignment="1">
      <alignment vertical="center" wrapText="1"/>
    </xf>
    <xf numFmtId="49" fontId="11" fillId="0" borderId="13" xfId="0" applyNumberFormat="1" applyFont="1" applyBorder="1" applyAlignment="1">
      <alignment horizontal="center" vertical="center" textRotation="90" wrapText="1"/>
    </xf>
    <xf numFmtId="49" fontId="11" fillId="0" borderId="15" xfId="0" applyNumberFormat="1" applyFont="1" applyBorder="1" applyAlignment="1">
      <alignment horizontal="center" vertical="center" textRotation="90" wrapText="1"/>
    </xf>
    <xf numFmtId="0" fontId="11" fillId="0" borderId="74" xfId="0" applyFont="1" applyBorder="1" applyAlignment="1" applyProtection="1">
      <alignment horizontal="center" vertical="center" wrapText="1"/>
      <protection locked="0"/>
    </xf>
    <xf numFmtId="0" fontId="11" fillId="0" borderId="37" xfId="0" applyFont="1" applyBorder="1" applyAlignment="1">
      <alignment horizontal="center" vertical="center" wrapText="1"/>
    </xf>
    <xf numFmtId="0" fontId="26" fillId="0" borderId="14" xfId="0" applyFont="1" applyBorder="1" applyAlignment="1">
      <alignment horizontal="right" vertical="center" wrapText="1"/>
    </xf>
    <xf numFmtId="0" fontId="20" fillId="0" borderId="16" xfId="0" applyFont="1" applyBorder="1" applyAlignment="1">
      <alignment horizontal="center" vertical="center" textRotation="90" wrapText="1"/>
    </xf>
    <xf numFmtId="0" fontId="20" fillId="0" borderId="18" xfId="0" applyFont="1" applyBorder="1" applyAlignment="1">
      <alignment horizontal="center" vertical="center" textRotation="90" wrapText="1"/>
    </xf>
    <xf numFmtId="0" fontId="20" fillId="0" borderId="11" xfId="0" applyFont="1" applyBorder="1" applyAlignment="1">
      <alignment horizontal="center" vertical="center" textRotation="90" wrapText="1"/>
    </xf>
    <xf numFmtId="0" fontId="20" fillId="0" borderId="12" xfId="0" applyFont="1" applyBorder="1" applyAlignment="1">
      <alignment horizontal="center" vertical="center" textRotation="90" wrapText="1"/>
    </xf>
    <xf numFmtId="0" fontId="20" fillId="0" borderId="13" xfId="0" applyFont="1" applyBorder="1" applyAlignment="1">
      <alignment horizontal="center" vertical="center" textRotation="90" wrapText="1"/>
    </xf>
    <xf numFmtId="0" fontId="20" fillId="0" borderId="15" xfId="0" applyFont="1" applyBorder="1" applyAlignment="1">
      <alignment horizontal="center" vertical="center" textRotation="90" wrapText="1"/>
    </xf>
    <xf numFmtId="0" fontId="26" fillId="0" borderId="0" xfId="0" applyFont="1" applyAlignment="1">
      <alignment horizontal="center" vertical="center" wrapText="1"/>
    </xf>
    <xf numFmtId="0" fontId="26" fillId="0" borderId="12" xfId="0" applyFont="1" applyBorder="1" applyAlignment="1">
      <alignment horizontal="center" vertical="center" wrapText="1"/>
    </xf>
    <xf numFmtId="0" fontId="8" fillId="0" borderId="26" xfId="0" applyFont="1" applyBorder="1" applyAlignment="1">
      <alignment horizontal="justify" vertical="center" wrapText="1"/>
    </xf>
    <xf numFmtId="0" fontId="8" fillId="0" borderId="27" xfId="0" applyFont="1" applyBorder="1" applyAlignment="1">
      <alignment horizontal="justify" vertical="center" wrapText="1"/>
    </xf>
    <xf numFmtId="0" fontId="15" fillId="0" borderId="11" xfId="0" applyFont="1" applyBorder="1" applyAlignment="1">
      <alignment vertical="center" wrapText="1"/>
    </xf>
    <xf numFmtId="0" fontId="15" fillId="0" borderId="0" xfId="0" applyFont="1" applyAlignment="1">
      <alignment vertical="center" wrapText="1"/>
    </xf>
    <xf numFmtId="0" fontId="15" fillId="0" borderId="12" xfId="0" applyFont="1" applyBorder="1" applyAlignment="1">
      <alignment vertical="center" wrapText="1"/>
    </xf>
    <xf numFmtId="0" fontId="8" fillId="0" borderId="10" xfId="0" applyFont="1" applyBorder="1" applyAlignment="1">
      <alignment horizontal="justify" vertical="center"/>
    </xf>
    <xf numFmtId="0" fontId="17" fillId="0" borderId="0" xfId="0" applyFont="1" applyAlignment="1">
      <alignment horizontal="justify" vertical="center"/>
    </xf>
    <xf numFmtId="0" fontId="17" fillId="0" borderId="12" xfId="0" applyFont="1" applyBorder="1" applyAlignment="1">
      <alignment horizontal="justify" vertical="center"/>
    </xf>
    <xf numFmtId="0" fontId="22" fillId="0" borderId="36" xfId="0" applyFont="1" applyBorder="1" applyAlignment="1">
      <alignment horizontal="justify" vertical="center" wrapText="1"/>
    </xf>
    <xf numFmtId="0" fontId="22" fillId="0" borderId="0" xfId="0" applyFont="1" applyAlignment="1">
      <alignment horizontal="justify" vertical="center" wrapText="1"/>
    </xf>
    <xf numFmtId="0" fontId="13" fillId="0" borderId="0" xfId="0" applyFont="1" applyAlignment="1">
      <alignment horizontal="justify" vertical="center" wrapText="1"/>
    </xf>
    <xf numFmtId="0" fontId="13" fillId="0" borderId="10" xfId="0" applyFont="1" applyBorder="1" applyAlignment="1">
      <alignment horizontal="justify" vertical="center" wrapText="1"/>
    </xf>
    <xf numFmtId="0" fontId="13" fillId="0" borderId="26" xfId="0" applyFont="1" applyBorder="1" applyAlignment="1">
      <alignment horizontal="justify" vertical="center" wrapText="1"/>
    </xf>
    <xf numFmtId="0" fontId="13" fillId="0" borderId="27" xfId="0" applyFont="1" applyBorder="1" applyAlignment="1">
      <alignment horizontal="justify" vertical="center" wrapText="1"/>
    </xf>
    <xf numFmtId="0" fontId="16" fillId="0" borderId="10" xfId="0" applyFont="1" applyBorder="1" applyAlignment="1">
      <alignment horizontal="justify" vertical="center" wrapText="1"/>
    </xf>
    <xf numFmtId="0" fontId="22" fillId="0" borderId="3" xfId="0" applyFont="1" applyBorder="1" applyAlignment="1" applyProtection="1">
      <alignment horizontal="center" vertical="center" wrapText="1"/>
      <protection hidden="1"/>
    </xf>
    <xf numFmtId="0" fontId="74" fillId="0" borderId="2" xfId="0" applyFont="1" applyBorder="1" applyAlignment="1" applyProtection="1">
      <alignment horizontal="center" vertical="center" wrapText="1"/>
      <protection hidden="1"/>
    </xf>
    <xf numFmtId="0" fontId="74" fillId="0" borderId="3" xfId="0" applyFont="1" applyBorder="1" applyAlignment="1" applyProtection="1">
      <alignment horizontal="center" vertical="center" wrapText="1"/>
      <protection hidden="1"/>
    </xf>
    <xf numFmtId="0" fontId="74" fillId="0" borderId="4" xfId="0" applyFont="1" applyBorder="1" applyAlignment="1" applyProtection="1">
      <alignment horizontal="center" vertical="center" wrapText="1"/>
      <protection hidden="1"/>
    </xf>
    <xf numFmtId="0" fontId="20" fillId="0" borderId="19" xfId="0" applyFont="1" applyBorder="1" applyAlignment="1">
      <alignment horizontal="center" vertical="center"/>
    </xf>
    <xf numFmtId="0" fontId="20" fillId="0" borderId="21" xfId="0" applyFont="1" applyBorder="1" applyAlignment="1">
      <alignment horizontal="center" vertical="center"/>
    </xf>
    <xf numFmtId="0" fontId="13" fillId="0" borderId="11" xfId="0" applyFont="1" applyBorder="1" applyAlignment="1">
      <alignment vertical="center" wrapText="1"/>
    </xf>
    <xf numFmtId="0" fontId="13" fillId="0" borderId="12" xfId="0" applyFont="1" applyBorder="1" applyAlignment="1">
      <alignment vertical="center" wrapText="1"/>
    </xf>
    <xf numFmtId="0" fontId="11" fillId="0" borderId="19" xfId="0" applyFont="1" applyBorder="1" applyAlignment="1" applyProtection="1">
      <alignment horizontal="justify" vertical="center" wrapText="1"/>
      <protection locked="0"/>
    </xf>
    <xf numFmtId="0" fontId="11" fillId="0" borderId="20" xfId="0" applyFont="1" applyBorder="1" applyAlignment="1" applyProtection="1">
      <alignment horizontal="justify" vertical="center" wrapText="1"/>
      <protection locked="0"/>
    </xf>
    <xf numFmtId="0" fontId="11" fillId="0" borderId="21" xfId="0" applyFont="1" applyBorder="1" applyAlignment="1" applyProtection="1">
      <alignment horizontal="justify" vertical="center" wrapText="1"/>
      <protection locked="0"/>
    </xf>
    <xf numFmtId="0" fontId="34" fillId="0" borderId="0" xfId="0" applyFont="1" applyAlignment="1" applyProtection="1">
      <alignment horizontal="center" wrapText="1"/>
      <protection hidden="1"/>
    </xf>
    <xf numFmtId="0" fontId="22" fillId="0" borderId="22" xfId="0" applyFont="1" applyBorder="1" applyAlignment="1">
      <alignment horizontal="center" vertical="center" textRotation="90" wrapText="1"/>
    </xf>
    <xf numFmtId="0" fontId="15" fillId="0" borderId="16" xfId="0" applyFont="1" applyBorder="1" applyAlignment="1">
      <alignment vertical="center" wrapText="1"/>
    </xf>
    <xf numFmtId="0" fontId="15" fillId="0" borderId="17" xfId="0" applyFont="1" applyBorder="1" applyAlignment="1">
      <alignment vertical="center" wrapText="1"/>
    </xf>
    <xf numFmtId="0" fontId="15" fillId="0" borderId="18" xfId="0" applyFont="1" applyBorder="1" applyAlignment="1">
      <alignment vertical="center" wrapText="1"/>
    </xf>
    <xf numFmtId="0" fontId="20" fillId="0" borderId="76" xfId="0" applyFont="1" applyBorder="1" applyAlignment="1">
      <alignment horizontal="justify" vertical="center" wrapText="1"/>
    </xf>
    <xf numFmtId="0" fontId="20" fillId="0" borderId="61" xfId="0" applyFont="1" applyBorder="1" applyAlignment="1">
      <alignment horizontal="center" vertical="center" textRotation="90" wrapText="1"/>
    </xf>
    <xf numFmtId="0" fontId="20" fillId="0" borderId="62" xfId="0" applyFont="1" applyBorder="1" applyAlignment="1">
      <alignment horizontal="center" vertical="center" textRotation="90" wrapText="1"/>
    </xf>
    <xf numFmtId="0" fontId="34" fillId="0" borderId="0" xfId="0" applyFont="1" applyAlignment="1">
      <alignment horizontal="center" vertical="center" wrapText="1"/>
    </xf>
    <xf numFmtId="0" fontId="69" fillId="0" borderId="0" xfId="0" applyFont="1" applyAlignment="1" applyProtection="1">
      <alignment horizontal="center"/>
      <protection hidden="1"/>
    </xf>
    <xf numFmtId="0" fontId="0" fillId="0" borderId="14" xfId="0" applyBorder="1" applyAlignment="1">
      <alignment horizontal="center"/>
    </xf>
    <xf numFmtId="0" fontId="0" fillId="0" borderId="17" xfId="0" applyBorder="1" applyAlignment="1">
      <alignment horizontal="center"/>
    </xf>
    <xf numFmtId="0" fontId="0" fillId="0" borderId="0" xfId="0" applyAlignment="1">
      <alignment horizontal="center" vertical="center" wrapText="1"/>
    </xf>
    <xf numFmtId="0" fontId="0" fillId="15" borderId="0" xfId="0" applyFill="1" applyAlignment="1">
      <alignment horizontal="center" vertical="center"/>
    </xf>
    <xf numFmtId="0" fontId="0" fillId="15" borderId="0" xfId="0" applyFill="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textRotation="45"/>
    </xf>
    <xf numFmtId="0" fontId="0" fillId="15" borderId="0" xfId="0" applyFill="1" applyAlignment="1">
      <alignment horizontal="center" vertical="center" textRotation="45"/>
    </xf>
    <xf numFmtId="0" fontId="18" fillId="22" borderId="28" xfId="0" applyFont="1" applyFill="1" applyBorder="1" applyAlignment="1">
      <alignment horizontal="center" vertical="center" textRotation="90" wrapText="1"/>
    </xf>
    <xf numFmtId="0" fontId="18" fillId="22" borderId="30" xfId="0" applyFont="1" applyFill="1" applyBorder="1" applyAlignment="1">
      <alignment horizontal="center" vertical="center" textRotation="90" wrapText="1"/>
    </xf>
    <xf numFmtId="0" fontId="18" fillId="22" borderId="24" xfId="0" applyFont="1" applyFill="1" applyBorder="1" applyAlignment="1">
      <alignment horizontal="center" vertical="center" textRotation="90" wrapText="1"/>
    </xf>
    <xf numFmtId="0" fontId="0" fillId="22" borderId="14" xfId="0" applyFill="1" applyBorder="1" applyAlignment="1">
      <alignment horizontal="center"/>
    </xf>
    <xf numFmtId="0" fontId="0" fillId="22" borderId="0" xfId="0" applyFill="1" applyAlignment="1">
      <alignment horizontal="center"/>
    </xf>
    <xf numFmtId="0" fontId="0" fillId="24" borderId="0" xfId="0" applyFill="1" applyAlignment="1">
      <alignment horizontal="center"/>
    </xf>
    <xf numFmtId="0" fontId="20" fillId="0" borderId="37" xfId="0" applyFont="1" applyBorder="1" applyAlignment="1">
      <alignment horizontal="justify" vertical="center" wrapText="1"/>
    </xf>
    <xf numFmtId="0" fontId="0" fillId="18" borderId="0" xfId="0" applyFill="1" applyAlignment="1">
      <alignment horizontal="center" vertical="center" textRotation="45" wrapText="1"/>
    </xf>
    <xf numFmtId="0" fontId="0" fillId="0" borderId="0" xfId="0" applyAlignment="1">
      <alignment horizontal="center" vertical="center" textRotation="45" wrapText="1"/>
    </xf>
    <xf numFmtId="0" fontId="0" fillId="14" borderId="0" xfId="0" applyFill="1" applyAlignment="1">
      <alignment horizontal="center" vertical="center" wrapText="1"/>
    </xf>
    <xf numFmtId="0" fontId="0" fillId="14" borderId="0" xfId="0" applyFill="1" applyAlignment="1">
      <alignment horizontal="center" vertical="center" textRotation="45" wrapText="1"/>
    </xf>
    <xf numFmtId="0" fontId="24" fillId="0" borderId="0" xfId="0" applyFont="1" applyAlignment="1">
      <alignment horizontal="center" vertical="center" wrapText="1"/>
    </xf>
    <xf numFmtId="0" fontId="24" fillId="0" borderId="12" xfId="0" applyFont="1" applyBorder="1" applyAlignment="1">
      <alignment horizontal="center" vertical="center" wrapText="1"/>
    </xf>
    <xf numFmtId="0" fontId="11" fillId="0" borderId="19"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wrapText="1"/>
      <protection locked="0"/>
    </xf>
    <xf numFmtId="0" fontId="18" fillId="0" borderId="38" xfId="0" applyFont="1" applyBorder="1" applyAlignment="1" applyProtection="1">
      <alignment horizontal="center" vertical="center" wrapText="1"/>
      <protection hidden="1"/>
    </xf>
    <xf numFmtId="0" fontId="18" fillId="0" borderId="39" xfId="0" applyFont="1" applyBorder="1" applyAlignment="1" applyProtection="1">
      <alignment horizontal="center" vertical="center" wrapText="1"/>
      <protection hidden="1"/>
    </xf>
    <xf numFmtId="0" fontId="18" fillId="0" borderId="40" xfId="0" applyFont="1" applyBorder="1" applyAlignment="1" applyProtection="1">
      <alignment horizontal="center" vertical="center" wrapText="1"/>
      <protection hidden="1"/>
    </xf>
    <xf numFmtId="0" fontId="15" fillId="0" borderId="79" xfId="0" applyFont="1" applyBorder="1" applyAlignment="1">
      <alignment horizontal="justify" vertical="center" wrapText="1"/>
    </xf>
    <xf numFmtId="0" fontId="15" fillId="0" borderId="77" xfId="0" applyFont="1" applyBorder="1" applyAlignment="1">
      <alignment horizontal="justify" vertical="center" wrapText="1"/>
    </xf>
    <xf numFmtId="0" fontId="15" fillId="0" borderId="80" xfId="0" applyFont="1" applyBorder="1" applyAlignment="1">
      <alignment horizontal="justify" vertical="center" wrapText="1"/>
    </xf>
    <xf numFmtId="0" fontId="8" fillId="0" borderId="34" xfId="0" applyFont="1" applyBorder="1" applyAlignment="1">
      <alignment horizontal="justify" vertical="center" wrapText="1"/>
    </xf>
    <xf numFmtId="49" fontId="20" fillId="0" borderId="20" xfId="0" applyNumberFormat="1" applyFont="1" applyBorder="1" applyAlignment="1">
      <alignment horizontal="center" vertical="center"/>
    </xf>
    <xf numFmtId="0" fontId="11" fillId="0" borderId="19" xfId="0" applyFont="1" applyBorder="1" applyAlignment="1">
      <alignment horizontal="center" vertical="center" textRotation="90" wrapText="1"/>
    </xf>
    <xf numFmtId="0" fontId="11" fillId="0" borderId="20" xfId="0" applyFont="1" applyBorder="1" applyAlignment="1">
      <alignment horizontal="center" vertical="center" textRotation="90" wrapText="1"/>
    </xf>
    <xf numFmtId="0" fontId="56" fillId="0" borderId="0" xfId="1" applyNumberFormat="1" applyFont="1" applyFill="1" applyAlignment="1" applyProtection="1">
      <alignment horizontal="justify" vertical="center" wrapText="1"/>
    </xf>
    <xf numFmtId="49" fontId="14" fillId="0" borderId="22" xfId="0" applyNumberFormat="1" applyFont="1" applyBorder="1" applyAlignment="1">
      <alignment horizontal="center" vertical="center" wrapText="1"/>
    </xf>
    <xf numFmtId="0" fontId="20" fillId="0" borderId="17" xfId="0" applyFont="1" applyBorder="1" applyAlignment="1">
      <alignment horizontal="center" vertical="center" textRotation="90" wrapText="1"/>
    </xf>
    <xf numFmtId="0" fontId="20" fillId="0" borderId="0" xfId="0" applyFont="1" applyAlignment="1">
      <alignment horizontal="center" vertical="center" textRotation="90" wrapText="1"/>
    </xf>
    <xf numFmtId="0" fontId="20" fillId="0" borderId="14" xfId="0" applyFont="1" applyBorder="1" applyAlignment="1">
      <alignment horizontal="center" vertical="center" textRotation="90" wrapText="1"/>
    </xf>
    <xf numFmtId="0" fontId="13" fillId="0" borderId="14" xfId="0" applyFont="1" applyBorder="1" applyAlignment="1">
      <alignment horizontal="justify" vertical="center" wrapText="1"/>
    </xf>
    <xf numFmtId="0" fontId="8" fillId="0" borderId="0" xfId="0" applyFont="1" applyAlignment="1">
      <alignment horizontal="justify" vertical="top" wrapText="1"/>
    </xf>
    <xf numFmtId="0" fontId="8" fillId="0" borderId="12" xfId="0" applyFont="1" applyBorder="1" applyAlignment="1">
      <alignment horizontal="justify" vertical="top" wrapText="1"/>
    </xf>
    <xf numFmtId="0" fontId="27" fillId="0" borderId="0" xfId="0" applyFont="1" applyAlignment="1">
      <alignment horizontal="center" vertical="center" wrapText="1"/>
    </xf>
    <xf numFmtId="0" fontId="34" fillId="0" borderId="77" xfId="0" applyFont="1" applyBorder="1" applyAlignment="1" applyProtection="1">
      <alignment horizontal="center"/>
      <protection hidden="1"/>
    </xf>
    <xf numFmtId="0" fontId="13" fillId="0" borderId="30" xfId="0" applyFont="1" applyBorder="1" applyAlignment="1">
      <alignment vertical="center" wrapText="1"/>
    </xf>
    <xf numFmtId="0" fontId="24" fillId="0" borderId="19" xfId="0" applyFont="1" applyBorder="1" applyAlignment="1">
      <alignment horizontal="justify" vertical="center" wrapText="1"/>
    </xf>
    <xf numFmtId="0" fontId="24" fillId="0" borderId="20" xfId="0" applyFont="1" applyBorder="1" applyAlignment="1">
      <alignment horizontal="justify" vertical="center" wrapText="1"/>
    </xf>
    <xf numFmtId="0" fontId="24" fillId="0" borderId="21" xfId="0" applyFont="1" applyBorder="1" applyAlignment="1">
      <alignment horizontal="justify" vertical="center" wrapText="1"/>
    </xf>
    <xf numFmtId="0" fontId="22" fillId="0" borderId="28" xfId="0" applyFont="1" applyBorder="1" applyAlignment="1">
      <alignment horizontal="center" vertical="center" wrapText="1"/>
    </xf>
    <xf numFmtId="0" fontId="8" fillId="0" borderId="19" xfId="0" applyFont="1" applyBorder="1" applyAlignment="1">
      <alignment horizontal="justify" vertical="center" wrapText="1"/>
    </xf>
    <xf numFmtId="0" fontId="20" fillId="0" borderId="36" xfId="0" applyFont="1" applyBorder="1" applyAlignment="1">
      <alignment horizontal="justify" vertical="center"/>
    </xf>
    <xf numFmtId="0" fontId="20" fillId="0" borderId="0" xfId="0" applyFont="1" applyAlignment="1">
      <alignment horizontal="justify" vertical="center"/>
    </xf>
    <xf numFmtId="49" fontId="18" fillId="0" borderId="22" xfId="0" applyNumberFormat="1" applyFont="1" applyBorder="1" applyAlignment="1">
      <alignment horizontal="center" vertical="center" wrapText="1"/>
    </xf>
    <xf numFmtId="49" fontId="24" fillId="0" borderId="22" xfId="0" applyNumberFormat="1" applyFont="1" applyBorder="1" applyAlignment="1">
      <alignment horizontal="center" vertical="center" wrapText="1"/>
    </xf>
    <xf numFmtId="0" fontId="24" fillId="0" borderId="17" xfId="0" applyFont="1" applyBorder="1" applyAlignment="1">
      <alignment horizontal="justify" vertical="center" wrapText="1"/>
    </xf>
    <xf numFmtId="0" fontId="24" fillId="0" borderId="18" xfId="0" applyFont="1" applyBorder="1" applyAlignment="1">
      <alignment horizontal="justify" vertical="center" wrapText="1"/>
    </xf>
    <xf numFmtId="0" fontId="24" fillId="0" borderId="0" xfId="0" applyFont="1" applyAlignment="1">
      <alignment horizontal="justify" vertical="center" wrapText="1"/>
    </xf>
    <xf numFmtId="0" fontId="24" fillId="0" borderId="12" xfId="0" applyFont="1" applyBorder="1" applyAlignment="1">
      <alignment horizontal="justify" vertical="center" wrapText="1"/>
    </xf>
    <xf numFmtId="0" fontId="24" fillId="0" borderId="14" xfId="0" applyFont="1" applyBorder="1" applyAlignment="1">
      <alignment horizontal="justify" vertical="center" wrapText="1"/>
    </xf>
    <xf numFmtId="0" fontId="24" fillId="0" borderId="15" xfId="0" applyFont="1" applyBorder="1" applyAlignment="1">
      <alignment horizontal="justify" vertical="center" wrapText="1"/>
    </xf>
    <xf numFmtId="0" fontId="60" fillId="0" borderId="26" xfId="0" applyFont="1" applyBorder="1" applyAlignment="1">
      <alignment horizontal="justify" vertical="center" wrapText="1"/>
    </xf>
    <xf numFmtId="0" fontId="60" fillId="0" borderId="26" xfId="0" applyFont="1" applyBorder="1" applyAlignment="1">
      <alignment horizontal="justify" vertical="center"/>
    </xf>
    <xf numFmtId="0" fontId="60" fillId="0" borderId="42" xfId="0" applyFont="1" applyBorder="1" applyAlignment="1">
      <alignment horizontal="justify" vertical="center"/>
    </xf>
    <xf numFmtId="0" fontId="13" fillId="0" borderId="8" xfId="0" applyFont="1" applyBorder="1" applyAlignment="1">
      <alignment horizontal="justify" vertical="center"/>
    </xf>
    <xf numFmtId="0" fontId="13" fillId="0" borderId="77" xfId="0" applyFont="1" applyBorder="1" applyAlignment="1">
      <alignment horizontal="justify" vertical="center"/>
    </xf>
    <xf numFmtId="0" fontId="13" fillId="0" borderId="78" xfId="0" applyFont="1" applyBorder="1" applyAlignment="1">
      <alignment horizontal="justify" vertical="center"/>
    </xf>
    <xf numFmtId="0" fontId="20" fillId="0" borderId="19" xfId="0" applyFont="1" applyBorder="1" applyAlignment="1">
      <alignment horizontal="left" vertical="center" wrapText="1"/>
    </xf>
    <xf numFmtId="0" fontId="20" fillId="0" borderId="20" xfId="0" applyFont="1" applyBorder="1" applyAlignment="1">
      <alignment horizontal="left" vertical="center" wrapText="1"/>
    </xf>
    <xf numFmtId="0" fontId="20" fillId="0" borderId="21" xfId="0" applyFont="1" applyBorder="1" applyAlignment="1">
      <alignment horizontal="left" vertical="center" wrapText="1"/>
    </xf>
    <xf numFmtId="0" fontId="20" fillId="0" borderId="22" xfId="0" applyFont="1" applyBorder="1" applyAlignment="1">
      <alignment horizontal="left" vertical="center" wrapText="1"/>
    </xf>
    <xf numFmtId="0" fontId="0" fillId="26" borderId="0" xfId="0" applyFill="1" applyAlignment="1">
      <alignment horizontal="center" vertical="center"/>
    </xf>
    <xf numFmtId="0" fontId="20" fillId="14" borderId="22" xfId="0" applyFont="1" applyFill="1" applyBorder="1" applyAlignment="1">
      <alignment horizontal="center" vertical="center" wrapText="1"/>
    </xf>
    <xf numFmtId="0" fontId="0" fillId="28" borderId="0" xfId="0" applyFill="1" applyAlignment="1">
      <alignment horizontal="center"/>
    </xf>
    <xf numFmtId="0" fontId="0" fillId="21" borderId="0" xfId="0" applyFill="1" applyAlignment="1">
      <alignment horizontal="center"/>
    </xf>
    <xf numFmtId="0" fontId="20" fillId="0" borderId="19" xfId="2" applyNumberFormat="1" applyFont="1" applyFill="1" applyBorder="1" applyAlignment="1" applyProtection="1">
      <alignment horizontal="justify" vertical="center" wrapText="1"/>
    </xf>
    <xf numFmtId="0" fontId="20" fillId="0" borderId="20" xfId="2" applyNumberFormat="1" applyFont="1" applyFill="1" applyBorder="1" applyAlignment="1" applyProtection="1">
      <alignment horizontal="justify" vertical="center" wrapText="1"/>
    </xf>
    <xf numFmtId="0" fontId="20" fillId="0" borderId="21" xfId="2" applyNumberFormat="1" applyFont="1" applyFill="1" applyBorder="1" applyAlignment="1" applyProtection="1">
      <alignment horizontal="justify" vertical="center" wrapText="1"/>
    </xf>
    <xf numFmtId="49" fontId="20" fillId="0" borderId="19" xfId="0" applyNumberFormat="1" applyFont="1" applyBorder="1" applyAlignment="1">
      <alignment horizontal="center" vertical="center" wrapText="1"/>
    </xf>
    <xf numFmtId="49" fontId="20" fillId="0" borderId="20" xfId="0" applyNumberFormat="1" applyFont="1" applyBorder="1" applyAlignment="1">
      <alignment horizontal="center" vertical="center" wrapText="1"/>
    </xf>
    <xf numFmtId="49" fontId="20" fillId="0" borderId="21" xfId="0" applyNumberFormat="1" applyFont="1" applyBorder="1" applyAlignment="1">
      <alignment horizontal="center" vertical="center" wrapText="1"/>
    </xf>
    <xf numFmtId="0" fontId="15" fillId="0" borderId="31" xfId="0" applyFont="1" applyBorder="1" applyAlignment="1">
      <alignment horizontal="justify" vertical="center" wrapText="1"/>
    </xf>
    <xf numFmtId="0" fontId="15" fillId="0" borderId="32" xfId="0" applyFont="1" applyBorder="1" applyAlignment="1">
      <alignment horizontal="justify" vertical="center" wrapText="1"/>
    </xf>
    <xf numFmtId="0" fontId="15" fillId="0" borderId="33" xfId="0" applyFont="1" applyBorder="1" applyAlignment="1">
      <alignment horizontal="justify" vertical="center" wrapText="1"/>
    </xf>
    <xf numFmtId="49" fontId="20" fillId="0" borderId="22" xfId="0" applyNumberFormat="1" applyFont="1" applyBorder="1" applyAlignment="1">
      <alignment horizontal="center" vertical="center" wrapText="1"/>
    </xf>
    <xf numFmtId="0" fontId="41" fillId="0" borderId="0" xfId="1" applyFont="1" applyFill="1" applyAlignment="1" applyProtection="1">
      <alignment horizontal="center" vertical="center" wrapText="1"/>
    </xf>
    <xf numFmtId="0" fontId="18" fillId="0" borderId="16" xfId="0" applyFont="1" applyBorder="1" applyAlignment="1">
      <alignment horizontal="center" vertical="center" textRotation="90" wrapText="1"/>
    </xf>
    <xf numFmtId="0" fontId="18" fillId="0" borderId="18" xfId="0" applyFont="1" applyBorder="1" applyAlignment="1">
      <alignment horizontal="center" vertical="center" textRotation="90" wrapText="1"/>
    </xf>
    <xf numFmtId="0" fontId="18" fillId="0" borderId="11" xfId="0" applyFont="1" applyBorder="1" applyAlignment="1">
      <alignment horizontal="center" vertical="center" textRotation="90" wrapText="1"/>
    </xf>
    <xf numFmtId="0" fontId="18" fillId="0" borderId="12" xfId="0" applyFont="1" applyBorder="1" applyAlignment="1">
      <alignment horizontal="center" vertical="center" textRotation="90" wrapText="1"/>
    </xf>
    <xf numFmtId="0" fontId="18" fillId="0" borderId="13" xfId="0" applyFont="1" applyBorder="1" applyAlignment="1">
      <alignment horizontal="center" vertical="center" textRotation="90" wrapText="1"/>
    </xf>
    <xf numFmtId="0" fontId="18" fillId="0" borderId="15" xfId="0" applyFont="1" applyBorder="1" applyAlignment="1">
      <alignment horizontal="center" vertical="center" textRotation="90" wrapText="1"/>
    </xf>
    <xf numFmtId="0" fontId="34" fillId="0" borderId="0" xfId="0" applyFont="1" applyAlignment="1" applyProtection="1">
      <alignment horizontal="center" vertical="center" wrapText="1"/>
      <protection hidden="1"/>
    </xf>
    <xf numFmtId="3" fontId="18" fillId="0" borderId="38" xfId="0" applyNumberFormat="1" applyFont="1" applyBorder="1" applyAlignment="1" applyProtection="1">
      <alignment horizontal="center" vertical="center" wrapText="1" shrinkToFit="1"/>
      <protection locked="0"/>
    </xf>
    <xf numFmtId="3" fontId="18" fillId="0" borderId="39" xfId="0" applyNumberFormat="1" applyFont="1" applyBorder="1" applyAlignment="1" applyProtection="1">
      <alignment horizontal="center" vertical="center" wrapText="1" shrinkToFit="1"/>
      <protection locked="0"/>
    </xf>
    <xf numFmtId="3" fontId="18" fillId="0" borderId="40" xfId="0" applyNumberFormat="1" applyFont="1" applyBorder="1" applyAlignment="1" applyProtection="1">
      <alignment horizontal="center" vertical="center" wrapText="1" shrinkToFit="1"/>
      <protection locked="0"/>
    </xf>
    <xf numFmtId="3" fontId="20" fillId="0" borderId="19" xfId="0" applyNumberFormat="1" applyFont="1" applyBorder="1" applyAlignment="1" applyProtection="1">
      <alignment horizontal="center" vertical="center" wrapText="1" shrinkToFit="1"/>
      <protection locked="0"/>
    </xf>
    <xf numFmtId="3" fontId="20" fillId="0" borderId="20" xfId="0" applyNumberFormat="1" applyFont="1" applyBorder="1" applyAlignment="1" applyProtection="1">
      <alignment horizontal="center" vertical="center" wrapText="1" shrinkToFit="1"/>
      <protection locked="0"/>
    </xf>
    <xf numFmtId="3" fontId="20" fillId="0" borderId="21" xfId="0" applyNumberFormat="1" applyFont="1" applyBorder="1" applyAlignment="1" applyProtection="1">
      <alignment horizontal="center" vertical="center" wrapText="1" shrinkToFit="1"/>
      <protection locked="0"/>
    </xf>
    <xf numFmtId="0" fontId="8" fillId="0" borderId="26" xfId="0" applyFont="1" applyBorder="1" applyAlignment="1">
      <alignment horizontal="justify" vertical="center"/>
    </xf>
    <xf numFmtId="0" fontId="8" fillId="0" borderId="27" xfId="0" applyFont="1" applyBorder="1" applyAlignment="1">
      <alignment horizontal="justify" vertical="center"/>
    </xf>
    <xf numFmtId="3" fontId="20" fillId="0" borderId="0" xfId="0" applyNumberFormat="1" applyFont="1" applyAlignment="1">
      <alignment horizontal="center" vertical="center" wrapText="1" shrinkToFit="1"/>
    </xf>
    <xf numFmtId="3" fontId="20" fillId="0" borderId="22" xfId="0" applyNumberFormat="1" applyFont="1" applyBorder="1" applyAlignment="1" applyProtection="1">
      <alignment horizontal="center" vertical="center" wrapText="1" shrinkToFit="1"/>
      <protection locked="0"/>
    </xf>
    <xf numFmtId="0" fontId="22" fillId="0" borderId="16" xfId="0" applyFont="1" applyBorder="1" applyAlignment="1">
      <alignment horizontal="center" vertical="center" textRotation="90" wrapText="1"/>
    </xf>
    <xf numFmtId="0" fontId="22" fillId="0" borderId="18" xfId="0" applyFont="1" applyBorder="1" applyAlignment="1">
      <alignment horizontal="center" vertical="center" textRotation="90" wrapText="1"/>
    </xf>
    <xf numFmtId="0" fontId="22" fillId="0" borderId="13" xfId="0" applyFont="1" applyBorder="1" applyAlignment="1">
      <alignment horizontal="center" vertical="center" textRotation="90" wrapText="1"/>
    </xf>
    <xf numFmtId="0" fontId="22" fillId="0" borderId="15" xfId="0" applyFont="1" applyBorder="1" applyAlignment="1">
      <alignment horizontal="center" vertical="center" textRotation="90" wrapText="1"/>
    </xf>
    <xf numFmtId="0" fontId="15" fillId="0" borderId="43" xfId="0" applyFont="1" applyBorder="1" applyAlignment="1">
      <alignment vertical="center" wrapText="1"/>
    </xf>
    <xf numFmtId="0" fontId="15" fillId="0" borderId="32" xfId="0" applyFont="1" applyBorder="1" applyAlignment="1">
      <alignment vertical="center" wrapText="1"/>
    </xf>
    <xf numFmtId="0" fontId="15" fillId="0" borderId="44" xfId="0" applyFont="1" applyBorder="1" applyAlignment="1">
      <alignment vertical="center" wrapText="1"/>
    </xf>
    <xf numFmtId="43" fontId="18" fillId="0" borderId="19" xfId="3" applyFont="1" applyFill="1" applyBorder="1" applyAlignment="1" applyProtection="1">
      <alignment horizontal="center" vertical="center" wrapText="1"/>
    </xf>
    <xf numFmtId="43" fontId="18" fillId="0" borderId="20" xfId="3" applyFont="1" applyFill="1" applyBorder="1" applyAlignment="1" applyProtection="1">
      <alignment horizontal="center" vertical="center" wrapText="1"/>
    </xf>
    <xf numFmtId="43" fontId="18" fillId="0" borderId="21" xfId="3" applyFont="1" applyFill="1" applyBorder="1" applyAlignment="1" applyProtection="1">
      <alignment horizontal="center" vertical="center" wrapText="1"/>
    </xf>
    <xf numFmtId="49" fontId="20" fillId="0" borderId="19" xfId="0" applyNumberFormat="1" applyFont="1" applyBorder="1" applyAlignment="1" applyProtection="1">
      <alignment horizontal="justify" vertical="center" wrapText="1"/>
      <protection locked="0"/>
    </xf>
    <xf numFmtId="49" fontId="20" fillId="0" borderId="20" xfId="0" applyNumberFormat="1" applyFont="1" applyBorder="1" applyAlignment="1" applyProtection="1">
      <alignment horizontal="justify" vertical="center" wrapText="1"/>
      <protection locked="0"/>
    </xf>
    <xf numFmtId="49" fontId="20" fillId="0" borderId="21" xfId="0" applyNumberFormat="1" applyFont="1" applyBorder="1" applyAlignment="1" applyProtection="1">
      <alignment horizontal="justify" vertical="center" wrapText="1"/>
      <protection locked="0"/>
    </xf>
    <xf numFmtId="0" fontId="18" fillId="0" borderId="48" xfId="0" applyFont="1" applyBorder="1" applyAlignment="1">
      <alignment horizontal="center" vertical="center" wrapText="1"/>
    </xf>
    <xf numFmtId="0" fontId="18" fillId="0" borderId="47" xfId="0" applyFont="1" applyBorder="1" applyAlignment="1">
      <alignment horizontal="center" vertical="center" wrapText="1"/>
    </xf>
    <xf numFmtId="0" fontId="64" fillId="0" borderId="0" xfId="0" applyFont="1" applyAlignment="1" applyProtection="1">
      <alignment horizontal="center"/>
      <protection hidden="1"/>
    </xf>
    <xf numFmtId="0" fontId="21" fillId="26" borderId="0" xfId="0" applyFont="1" applyFill="1" applyAlignment="1">
      <alignment horizontal="center"/>
    </xf>
    <xf numFmtId="0" fontId="18" fillId="0" borderId="0" xfId="0" applyFont="1" applyAlignment="1">
      <alignment horizontal="justify" vertical="center"/>
    </xf>
    <xf numFmtId="0" fontId="10" fillId="0" borderId="14" xfId="0" applyFont="1" applyBorder="1" applyAlignment="1">
      <alignment horizontal="right" vertical="center" wrapText="1"/>
    </xf>
    <xf numFmtId="0" fontId="13" fillId="0" borderId="11" xfId="0" applyFont="1" applyBorder="1" applyAlignment="1">
      <alignment horizontal="justify" vertical="center"/>
    </xf>
    <xf numFmtId="0" fontId="13" fillId="0" borderId="0" xfId="0" applyFont="1" applyAlignment="1">
      <alignment horizontal="justify" vertical="center"/>
    </xf>
    <xf numFmtId="0" fontId="13" fillId="0" borderId="12" xfId="0" applyFont="1" applyBorder="1" applyAlignment="1">
      <alignment horizontal="justify" vertical="center"/>
    </xf>
    <xf numFmtId="0" fontId="22" fillId="0" borderId="0" xfId="0" applyFont="1" applyAlignment="1">
      <alignment horizontal="justify" vertical="center"/>
    </xf>
    <xf numFmtId="49" fontId="18" fillId="0" borderId="16" xfId="0" applyNumberFormat="1" applyFont="1" applyBorder="1" applyAlignment="1">
      <alignment horizontal="center" vertical="center" wrapText="1"/>
    </xf>
    <xf numFmtId="49" fontId="18" fillId="0" borderId="17" xfId="0" applyNumberFormat="1" applyFont="1" applyBorder="1" applyAlignment="1">
      <alignment horizontal="center" vertical="center" wrapText="1"/>
    </xf>
    <xf numFmtId="49" fontId="18" fillId="0" borderId="18" xfId="0" applyNumberFormat="1" applyFont="1" applyBorder="1" applyAlignment="1">
      <alignment horizontal="center" vertical="center" wrapText="1"/>
    </xf>
    <xf numFmtId="49" fontId="18" fillId="0" borderId="13" xfId="0" applyNumberFormat="1" applyFont="1" applyBorder="1" applyAlignment="1">
      <alignment horizontal="center" vertical="center" wrapText="1"/>
    </xf>
    <xf numFmtId="49" fontId="18" fillId="0" borderId="14" xfId="0" applyNumberFormat="1" applyFont="1" applyBorder="1" applyAlignment="1">
      <alignment horizontal="center" vertical="center" wrapText="1"/>
    </xf>
    <xf numFmtId="49" fontId="18" fillId="0" borderId="15" xfId="0" applyNumberFormat="1" applyFont="1" applyBorder="1" applyAlignment="1">
      <alignment horizontal="center" vertical="center" wrapText="1"/>
    </xf>
    <xf numFmtId="0" fontId="26" fillId="0" borderId="0" xfId="0" applyFont="1" applyAlignment="1">
      <alignment horizontal="right" vertical="center"/>
    </xf>
    <xf numFmtId="0" fontId="20" fillId="0" borderId="19" xfId="2" applyNumberFormat="1" applyFont="1" applyFill="1" applyBorder="1" applyAlignment="1" applyProtection="1">
      <alignment horizontal="justify" vertical="center" wrapText="1"/>
      <protection locked="0"/>
    </xf>
    <xf numFmtId="0" fontId="20" fillId="0" borderId="20" xfId="2" applyNumberFormat="1" applyFont="1" applyFill="1" applyBorder="1" applyAlignment="1" applyProtection="1">
      <alignment horizontal="justify" vertical="center" wrapText="1"/>
      <protection locked="0"/>
    </xf>
    <xf numFmtId="0" fontId="20" fillId="0" borderId="22" xfId="2" applyNumberFormat="1" applyFont="1" applyFill="1" applyBorder="1" applyAlignment="1" applyProtection="1">
      <alignment horizontal="center" vertical="center" wrapText="1"/>
      <protection locked="0"/>
    </xf>
    <xf numFmtId="2" fontId="20" fillId="0" borderId="22" xfId="2" applyNumberFormat="1" applyFont="1" applyFill="1" applyBorder="1" applyAlignment="1" applyProtection="1">
      <alignment horizontal="justify" vertical="center" wrapText="1"/>
    </xf>
    <xf numFmtId="2" fontId="20" fillId="0" borderId="19" xfId="2" applyNumberFormat="1" applyFont="1" applyFill="1" applyBorder="1" applyAlignment="1" applyProtection="1">
      <alignment horizontal="justify" vertical="center" wrapText="1"/>
    </xf>
    <xf numFmtId="2" fontId="20" fillId="0" borderId="20" xfId="2" applyNumberFormat="1" applyFont="1" applyFill="1" applyBorder="1" applyAlignment="1" applyProtection="1">
      <alignment horizontal="justify" vertical="center" wrapText="1"/>
    </xf>
    <xf numFmtId="2" fontId="20" fillId="0" borderId="21" xfId="2" applyNumberFormat="1" applyFont="1" applyFill="1" applyBorder="1" applyAlignment="1" applyProtection="1">
      <alignment horizontal="justify" vertical="center" wrapText="1"/>
    </xf>
    <xf numFmtId="0" fontId="34" fillId="0" borderId="0" xfId="0" applyFont="1" applyAlignment="1">
      <alignment horizontal="center" vertical="center"/>
    </xf>
    <xf numFmtId="0" fontId="34" fillId="0" borderId="14" xfId="0" applyFont="1" applyBorder="1" applyAlignment="1">
      <alignment horizontal="center"/>
    </xf>
    <xf numFmtId="0" fontId="10" fillId="0" borderId="0" xfId="0" applyFont="1" applyAlignment="1">
      <alignment horizontal="right" vertical="center" wrapText="1"/>
    </xf>
    <xf numFmtId="0" fontId="20" fillId="32" borderId="19" xfId="0" applyFont="1" applyFill="1" applyBorder="1" applyAlignment="1">
      <alignment horizontal="center" vertical="center" wrapText="1"/>
    </xf>
    <xf numFmtId="0" fontId="20" fillId="32" borderId="21" xfId="0" applyFont="1" applyFill="1" applyBorder="1" applyAlignment="1">
      <alignment horizontal="center" vertical="center" wrapText="1"/>
    </xf>
    <xf numFmtId="0" fontId="22" fillId="32" borderId="16" xfId="0" applyFont="1" applyFill="1" applyBorder="1" applyAlignment="1">
      <alignment horizontal="center" vertical="center" wrapText="1"/>
    </xf>
    <xf numFmtId="0" fontId="22" fillId="32" borderId="18" xfId="0" applyFont="1" applyFill="1" applyBorder="1" applyAlignment="1">
      <alignment horizontal="center" vertical="center" wrapText="1"/>
    </xf>
    <xf numFmtId="0" fontId="22" fillId="32" borderId="13" xfId="0" applyFont="1" applyFill="1" applyBorder="1" applyAlignment="1">
      <alignment horizontal="center" vertical="center" wrapText="1"/>
    </xf>
    <xf numFmtId="0" fontId="22" fillId="32" borderId="15" xfId="0" applyFont="1" applyFill="1" applyBorder="1" applyAlignment="1">
      <alignment horizontal="center" vertical="center" wrapText="1"/>
    </xf>
    <xf numFmtId="0" fontId="11" fillId="32" borderId="16" xfId="0" applyFont="1" applyFill="1" applyBorder="1" applyAlignment="1">
      <alignment horizontal="center" vertical="center" textRotation="90" wrapText="1"/>
    </xf>
    <xf numFmtId="0" fontId="11" fillId="32" borderId="18" xfId="0" applyFont="1" applyFill="1" applyBorder="1" applyAlignment="1">
      <alignment horizontal="center" vertical="center" textRotation="90" wrapText="1"/>
    </xf>
    <xf numFmtId="0" fontId="11" fillId="32" borderId="13" xfId="0" applyFont="1" applyFill="1" applyBorder="1" applyAlignment="1">
      <alignment horizontal="center" vertical="center" textRotation="90" wrapText="1"/>
    </xf>
    <xf numFmtId="0" fontId="11" fillId="32" borderId="15" xfId="0" applyFont="1" applyFill="1" applyBorder="1" applyAlignment="1">
      <alignment horizontal="center" vertical="center" textRotation="90" wrapText="1"/>
    </xf>
    <xf numFmtId="0" fontId="22" fillId="0" borderId="19" xfId="0" applyFont="1" applyBorder="1" applyAlignment="1">
      <alignment horizontal="center" vertical="center" textRotation="90" wrapText="1"/>
    </xf>
    <xf numFmtId="0" fontId="22" fillId="0" borderId="21" xfId="0" applyFont="1" applyBorder="1" applyAlignment="1">
      <alignment horizontal="center" vertical="center" textRotation="90" wrapText="1"/>
    </xf>
    <xf numFmtId="0" fontId="22" fillId="0" borderId="38" xfId="0" applyFont="1" applyBorder="1" applyAlignment="1">
      <alignment horizontal="center" vertical="center" wrapText="1"/>
    </xf>
    <xf numFmtId="0" fontId="22" fillId="0" borderId="39" xfId="0" applyFont="1" applyBorder="1" applyAlignment="1">
      <alignment horizontal="center" vertical="center" wrapText="1"/>
    </xf>
    <xf numFmtId="0" fontId="22" fillId="0" borderId="40" xfId="0" applyFont="1" applyBorder="1" applyAlignment="1">
      <alignment horizontal="center" vertical="center" wrapText="1"/>
    </xf>
    <xf numFmtId="0" fontId="20" fillId="0" borderId="21" xfId="2" applyNumberFormat="1" applyFont="1" applyFill="1" applyBorder="1" applyAlignment="1" applyProtection="1">
      <alignment horizontal="justify" vertical="center" wrapText="1"/>
      <protection locked="0"/>
    </xf>
    <xf numFmtId="0" fontId="13" fillId="0" borderId="16" xfId="0" applyFont="1" applyBorder="1" applyAlignment="1">
      <alignment horizontal="left" vertical="center"/>
    </xf>
    <xf numFmtId="0" fontId="13" fillId="0" borderId="17" xfId="0" applyFont="1" applyBorder="1" applyAlignment="1">
      <alignment horizontal="left" vertical="center"/>
    </xf>
    <xf numFmtId="0" fontId="13" fillId="0" borderId="18" xfId="0" applyFont="1" applyBorder="1" applyAlignment="1">
      <alignment horizontal="left" vertical="center"/>
    </xf>
    <xf numFmtId="0" fontId="57" fillId="0" borderId="0" xfId="1" applyFont="1" applyFill="1" applyAlignment="1" applyProtection="1">
      <alignment horizontal="right" vertical="center" wrapText="1"/>
    </xf>
    <xf numFmtId="0" fontId="0" fillId="30" borderId="0" xfId="0" applyFill="1" applyAlignment="1">
      <alignment horizontal="center"/>
    </xf>
    <xf numFmtId="0" fontId="41" fillId="0" borderId="0" xfId="1" applyFont="1" applyFill="1" applyAlignment="1" applyProtection="1">
      <alignment horizontal="right" vertical="center" wrapText="1"/>
    </xf>
    <xf numFmtId="0" fontId="11" fillId="0" borderId="19" xfId="0" applyFont="1" applyBorder="1" applyAlignment="1" applyProtection="1">
      <alignment horizontal="justify" vertical="center" wrapText="1"/>
      <protection hidden="1"/>
    </xf>
    <xf numFmtId="0" fontId="11" fillId="0" borderId="20" xfId="0" applyFont="1" applyBorder="1" applyAlignment="1" applyProtection="1">
      <alignment horizontal="justify" vertical="center" wrapText="1"/>
      <protection hidden="1"/>
    </xf>
    <xf numFmtId="0" fontId="11" fillId="0" borderId="0" xfId="0" applyFont="1" applyAlignment="1">
      <alignment horizontal="justify" vertical="center"/>
    </xf>
    <xf numFmtId="0" fontId="11" fillId="0" borderId="0" xfId="0" applyFont="1" applyAlignment="1">
      <alignment horizontal="justify" vertical="top" wrapText="1"/>
    </xf>
    <xf numFmtId="0" fontId="20" fillId="0" borderId="0" xfId="0" applyFont="1" applyAlignment="1">
      <alignment horizontal="justify" vertical="top" wrapText="1"/>
    </xf>
    <xf numFmtId="0" fontId="20" fillId="0" borderId="0" xfId="0" applyFont="1" applyAlignment="1" applyProtection="1">
      <alignment horizontal="justify" vertical="center" wrapText="1"/>
      <protection locked="0"/>
    </xf>
    <xf numFmtId="0" fontId="11" fillId="0" borderId="0" xfId="0" applyFont="1" applyAlignment="1" applyProtection="1">
      <alignment horizontal="justify" vertical="center" wrapText="1"/>
      <protection locked="0"/>
    </xf>
  </cellXfs>
  <cellStyles count="5">
    <cellStyle name="Hipervínculo" xfId="1" builtinId="8"/>
    <cellStyle name="Hipervínculo 2" xfId="4" xr:uid="{782E78A3-CBCE-4C4C-86EF-F43B417FEE92}"/>
    <cellStyle name="Millares" xfId="3" builtinId="3"/>
    <cellStyle name="Moneda" xfId="2" builtinId="4"/>
    <cellStyle name="Normal" xfId="0" builtinId="0"/>
  </cellStyles>
  <dxfs count="320">
    <dxf>
      <fill>
        <patternFill patternType="mediumGray"/>
      </fill>
    </dxf>
    <dxf>
      <fill>
        <patternFill patternType="mediumGray"/>
      </fill>
    </dxf>
    <dxf>
      <fill>
        <patternFill patternType="none">
          <bgColor auto="1"/>
        </patternFill>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s>
  <tableStyles count="0" defaultTableStyle="TableStyleMedium2" defaultPivotStyle="PivotStyleLight16"/>
  <colors>
    <mruColors>
      <color rgb="FFFEC2FB"/>
      <color rgb="FFFD91F8"/>
      <color rgb="FFFFFFCC"/>
      <color rgb="FF0070C0"/>
      <color rgb="FF6F707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6" name="Imagen 5">
          <a:extLst>
            <a:ext uri="{FF2B5EF4-FFF2-40B4-BE49-F238E27FC236}">
              <a16:creationId xmlns:a16="http://schemas.microsoft.com/office/drawing/2014/main" id="{43CAE696-CB11-4871-98EE-77081D80A245}"/>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7" name="Imagen 6">
          <a:extLst>
            <a:ext uri="{FF2B5EF4-FFF2-40B4-BE49-F238E27FC236}">
              <a16:creationId xmlns:a16="http://schemas.microsoft.com/office/drawing/2014/main" id="{D8FB84EE-BFDA-4992-A470-301B9FA48572}"/>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5AE3852D-7ED0-4106-9F89-42F93FB3966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C1CBE1CC-1071-49B5-A637-2FB2E5F08111}"/>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44A509A3-83AC-44F8-B5D4-46391DFD07B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D859EBC2-244D-419D-9103-30001B41A65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78798</xdr:colOff>
      <xdr:row>0</xdr:row>
      <xdr:rowOff>190500</xdr:rowOff>
    </xdr:from>
    <xdr:to>
      <xdr:col>5</xdr:col>
      <xdr:colOff>173073</xdr:colOff>
      <xdr:row>0</xdr:row>
      <xdr:rowOff>1202100</xdr:rowOff>
    </xdr:to>
    <xdr:pic>
      <xdr:nvPicPr>
        <xdr:cNvPr id="2" name="Imagen 1">
          <a:extLst>
            <a:ext uri="{FF2B5EF4-FFF2-40B4-BE49-F238E27FC236}">
              <a16:creationId xmlns:a16="http://schemas.microsoft.com/office/drawing/2014/main" id="{30F67502-7AEE-4653-AC57-5E436873B02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9798" y="190500"/>
          <a:ext cx="1084875" cy="1011600"/>
        </a:xfrm>
        <a:prstGeom prst="rect">
          <a:avLst/>
        </a:prstGeom>
      </xdr:spPr>
    </xdr:pic>
    <xdr:clientData/>
  </xdr:twoCellAnchor>
  <xdr:twoCellAnchor editAs="oneCell">
    <xdr:from>
      <xdr:col>47</xdr:col>
      <xdr:colOff>222973</xdr:colOff>
      <xdr:row>0</xdr:row>
      <xdr:rowOff>121227</xdr:rowOff>
    </xdr:from>
    <xdr:to>
      <xdr:col>56</xdr:col>
      <xdr:colOff>244292</xdr:colOff>
      <xdr:row>0</xdr:row>
      <xdr:rowOff>1258827</xdr:rowOff>
    </xdr:to>
    <xdr:pic>
      <xdr:nvPicPr>
        <xdr:cNvPr id="3" name="Imagen 2">
          <a:extLst>
            <a:ext uri="{FF2B5EF4-FFF2-40B4-BE49-F238E27FC236}">
              <a16:creationId xmlns:a16="http://schemas.microsoft.com/office/drawing/2014/main" id="{4D4D537F-DE00-4E51-9A8F-8C9961CD032E}"/>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95873" y="121227"/>
          <a:ext cx="2250169" cy="11376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9C4B70D2-538A-4060-98D2-B52DB144232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B1502024-F811-4BA9-9D3B-A71ECA1105C1}"/>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CC90EA5A-903E-49B8-8FB9-2242922FDF9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296221</xdr:colOff>
      <xdr:row>0</xdr:row>
      <xdr:rowOff>1137600</xdr:rowOff>
    </xdr:to>
    <xdr:pic>
      <xdr:nvPicPr>
        <xdr:cNvPr id="5" name="Imagen 4">
          <a:extLst>
            <a:ext uri="{FF2B5EF4-FFF2-40B4-BE49-F238E27FC236}">
              <a16:creationId xmlns:a16="http://schemas.microsoft.com/office/drawing/2014/main" id="{D76EC087-FEE9-42C7-B2B4-93F632081FA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6" name="Imagen 5">
          <a:extLst>
            <a:ext uri="{FF2B5EF4-FFF2-40B4-BE49-F238E27FC236}">
              <a16:creationId xmlns:a16="http://schemas.microsoft.com/office/drawing/2014/main" id="{5C384EEB-7696-4A67-9614-207ED93C091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7" name="Imagen 6">
          <a:extLst>
            <a:ext uri="{FF2B5EF4-FFF2-40B4-BE49-F238E27FC236}">
              <a16:creationId xmlns:a16="http://schemas.microsoft.com/office/drawing/2014/main" id="{3DE91679-B516-46D5-85DC-39970CAF5A1B}"/>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6" name="Imagen 5">
          <a:extLst>
            <a:ext uri="{FF2B5EF4-FFF2-40B4-BE49-F238E27FC236}">
              <a16:creationId xmlns:a16="http://schemas.microsoft.com/office/drawing/2014/main" id="{27C09C5D-4601-464F-91BD-14AE47722D9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7" name="Imagen 6">
          <a:extLst>
            <a:ext uri="{FF2B5EF4-FFF2-40B4-BE49-F238E27FC236}">
              <a16:creationId xmlns:a16="http://schemas.microsoft.com/office/drawing/2014/main" id="{2035F7F0-87F5-41D2-A744-30C46DF5BBA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7F50D003-F86F-49CF-8DE8-45963E106465}"/>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BEFC8B92-51B6-4305-B1F7-C2B072B3A69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287382B9-6C35-4A6B-8AED-9B12A4BFFEF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354EE791-9F69-4736-B789-EA8B267960B8}"/>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37D8A5D7-1355-4B41-B7C4-C54F033F066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87008A3B-506B-48BF-99A0-79FC48E4D685}"/>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48587C38-4A4B-4544-9D44-8163D3FBB947}"/>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A8476170-DE8A-42A3-BD6B-2D27BAF6D8F1}"/>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174A686D-4DBF-4E54-A4AE-13DFC2A87F67}"/>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71414848-502C-4A8A-9945-7541C0A9050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04AA1263-63D2-4327-BB7B-4094797EF2B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74B6E0BC-1883-4F8E-804D-3F1841C3D257}"/>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4BBA87E9-07F6-46B6-BF1B-CC0C443FB255}"/>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4073A794-4033-4E2B-972F-BF3AC9C8EDDB}"/>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13692453-9CD6-487D-890A-416F2392CC4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3610DD08-379C-4BB5-A569-3EB8A1817965}"/>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6A2FE5E1-681B-4008-A2A7-A21F456E154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14C422D2-67E7-4E57-8AD9-1E2B957C47F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D677DA0B-55B8-4461-8EFC-D1117895054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30</xdr:col>
      <xdr:colOff>209550</xdr:colOff>
      <xdr:row>0</xdr:row>
      <xdr:rowOff>0</xdr:rowOff>
    </xdr:from>
    <xdr:to>
      <xdr:col>40</xdr:col>
      <xdr:colOff>4650</xdr:colOff>
      <xdr:row>0</xdr:row>
      <xdr:rowOff>1137600</xdr:rowOff>
    </xdr:to>
    <xdr:pic>
      <xdr:nvPicPr>
        <xdr:cNvPr id="5" name="Imagen 4">
          <a:extLst>
            <a:ext uri="{FF2B5EF4-FFF2-40B4-BE49-F238E27FC236}">
              <a16:creationId xmlns:a16="http://schemas.microsoft.com/office/drawing/2014/main" id="{AE322943-6A36-4563-AEE1-4819712D328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62B392F5-59CC-40C2-A6B3-5094D14C480B}"/>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24757CFF-CFAD-474E-8AE2-85035A67FB7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6" name="Imagen 5">
          <a:extLst>
            <a:ext uri="{FF2B5EF4-FFF2-40B4-BE49-F238E27FC236}">
              <a16:creationId xmlns:a16="http://schemas.microsoft.com/office/drawing/2014/main" id="{7BA6B80A-33A9-4DCC-955D-962AB30EA9F5}"/>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7" name="Imagen 6">
          <a:extLst>
            <a:ext uri="{FF2B5EF4-FFF2-40B4-BE49-F238E27FC236}">
              <a16:creationId xmlns:a16="http://schemas.microsoft.com/office/drawing/2014/main" id="{DDB9E100-352E-40BF-92B1-6C40E4CC8CDA}"/>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rubi.medrano\Downloads\02_CNSPE_2021_M2_Ejercicio%20de%20la%20funci&#243;n%20de%20seguridad%20p&#250;blica%20estatal_VF(24Nov20)_TAMAULIPA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Presentación"/>
      <sheetName val="Informantes"/>
      <sheetName val="Participantes"/>
      <sheetName val="Hoja1"/>
      <sheetName val="CNSPE_2021_M2_Secc1"/>
      <sheetName val="CNSPE_2021_M2_Secc2"/>
      <sheetName val="CNSPE_2021_M2_Secc3"/>
      <sheetName val="CNSPE_2021_M2_Secc4"/>
      <sheetName val="CNSPE_2021_M2_Secc5"/>
      <sheetName val="CNSPE_2021_M2_Secc6"/>
      <sheetName val="CNSPE_2021_M2_Secc7"/>
      <sheetName val="CNSPE_2021_M2_Secc8"/>
      <sheetName val="Complemento 1"/>
      <sheetName val="Complemento 2"/>
      <sheetName val="Complemento 3"/>
      <sheetName val="Complemento 4"/>
      <sheetName val="Complemento 5"/>
      <sheetName val="Complemento 6"/>
      <sheetName val="Complemento 7"/>
      <sheetName val="Complemento 8"/>
      <sheetName val="Complemento 9"/>
      <sheetName val="Complemento 10"/>
      <sheetName val="Anexo 1"/>
      <sheetName val="Anexo 2"/>
      <sheetName val="Glosario"/>
    </sheetNames>
    <sheetDataSet>
      <sheetData sheetId="0"/>
      <sheetData sheetId="1"/>
      <sheetData sheetId="2"/>
      <sheetData sheetId="3"/>
      <sheetData sheetId="4"/>
      <sheetData sheetId="5"/>
      <sheetData sheetId="6"/>
      <sheetData sheetId="7"/>
      <sheetData sheetId="8"/>
      <sheetData sheetId="9"/>
      <sheetData sheetId="10"/>
      <sheetData sheetId="11">
        <row r="51">
          <cell r="AT51">
            <v>201</v>
          </cell>
          <cell r="AU51">
            <v>202</v>
          </cell>
          <cell r="AV51">
            <v>203</v>
          </cell>
          <cell r="AW51">
            <v>204</v>
          </cell>
          <cell r="AX51">
            <v>205</v>
          </cell>
          <cell r="AY51">
            <v>206</v>
          </cell>
          <cell r="AZ51">
            <v>207</v>
          </cell>
          <cell r="BA51">
            <v>208</v>
          </cell>
          <cell r="BB51">
            <v>209</v>
          </cell>
          <cell r="BC51">
            <v>210</v>
          </cell>
          <cell r="BD51">
            <v>211</v>
          </cell>
          <cell r="BE51">
            <v>212</v>
          </cell>
          <cell r="BF51">
            <v>213</v>
          </cell>
          <cell r="BG51">
            <v>214</v>
          </cell>
          <cell r="BH51">
            <v>215</v>
          </cell>
          <cell r="BI51">
            <v>216</v>
          </cell>
          <cell r="BJ51">
            <v>217</v>
          </cell>
          <cell r="BK51">
            <v>218</v>
          </cell>
          <cell r="BL51">
            <v>219</v>
          </cell>
          <cell r="BM51">
            <v>220</v>
          </cell>
          <cell r="BN51">
            <v>221</v>
          </cell>
          <cell r="BO51">
            <v>222</v>
          </cell>
          <cell r="BP51">
            <v>223</v>
          </cell>
          <cell r="BQ51">
            <v>224</v>
          </cell>
          <cell r="BR51">
            <v>225</v>
          </cell>
          <cell r="BS51">
            <v>226</v>
          </cell>
          <cell r="BT51">
            <v>227</v>
          </cell>
          <cell r="BU51">
            <v>228</v>
          </cell>
          <cell r="BV51">
            <v>229</v>
          </cell>
          <cell r="BW51">
            <v>230</v>
          </cell>
          <cell r="BX51">
            <v>231</v>
          </cell>
          <cell r="BY51">
            <v>232</v>
          </cell>
          <cell r="CB51">
            <v>201</v>
          </cell>
          <cell r="CC51">
            <v>202</v>
          </cell>
          <cell r="CD51">
            <v>203</v>
          </cell>
          <cell r="CE51">
            <v>204</v>
          </cell>
          <cell r="CF51">
            <v>205</v>
          </cell>
          <cell r="CG51">
            <v>206</v>
          </cell>
          <cell r="CH51">
            <v>207</v>
          </cell>
          <cell r="CI51">
            <v>208</v>
          </cell>
          <cell r="CJ51">
            <v>209</v>
          </cell>
          <cell r="CK51">
            <v>210</v>
          </cell>
          <cell r="CL51">
            <v>211</v>
          </cell>
          <cell r="CM51">
            <v>212</v>
          </cell>
          <cell r="CN51">
            <v>213</v>
          </cell>
          <cell r="CO51">
            <v>214</v>
          </cell>
          <cell r="CP51">
            <v>215</v>
          </cell>
          <cell r="CQ51">
            <v>216</v>
          </cell>
          <cell r="CR51">
            <v>217</v>
          </cell>
          <cell r="CS51">
            <v>218</v>
          </cell>
          <cell r="CT51">
            <v>219</v>
          </cell>
          <cell r="CU51">
            <v>220</v>
          </cell>
          <cell r="CV51">
            <v>221</v>
          </cell>
          <cell r="CW51">
            <v>222</v>
          </cell>
          <cell r="CX51">
            <v>223</v>
          </cell>
          <cell r="CY51">
            <v>224</v>
          </cell>
          <cell r="CZ51">
            <v>225</v>
          </cell>
          <cell r="DA51">
            <v>226</v>
          </cell>
          <cell r="DB51">
            <v>227</v>
          </cell>
          <cell r="DC51">
            <v>228</v>
          </cell>
          <cell r="DD51">
            <v>229</v>
          </cell>
          <cell r="DE51">
            <v>230</v>
          </cell>
          <cell r="DF51">
            <v>231</v>
          </cell>
          <cell r="DG51">
            <v>232</v>
          </cell>
        </row>
        <row r="52">
          <cell r="AT52" t="str">
            <v>1001</v>
          </cell>
          <cell r="AU52" t="str">
            <v>2004</v>
          </cell>
          <cell r="AV52" t="str">
            <v>3003</v>
          </cell>
          <cell r="AW52" t="str">
            <v>4002</v>
          </cell>
          <cell r="AX52" t="str">
            <v>5030</v>
          </cell>
          <cell r="AY52" t="str">
            <v>6001</v>
          </cell>
          <cell r="AZ52" t="str">
            <v>7101</v>
          </cell>
          <cell r="BA52" t="str">
            <v>8037</v>
          </cell>
          <cell r="BB52" t="str">
            <v>9007</v>
          </cell>
          <cell r="BC52" t="str">
            <v>10005</v>
          </cell>
          <cell r="BD52" t="str">
            <v>11020</v>
          </cell>
          <cell r="BE52" t="str">
            <v>12001</v>
          </cell>
          <cell r="BF52" t="str">
            <v>13048</v>
          </cell>
          <cell r="BG52" t="str">
            <v>14039</v>
          </cell>
          <cell r="BH52" t="str">
            <v>15033</v>
          </cell>
          <cell r="BI52" t="str">
            <v>16053</v>
          </cell>
          <cell r="BJ52" t="str">
            <v>17007</v>
          </cell>
          <cell r="BK52" t="str">
            <v>18017</v>
          </cell>
          <cell r="BL52" t="str">
            <v>19039</v>
          </cell>
          <cell r="BM52" t="str">
            <v>20067</v>
          </cell>
          <cell r="BN52" t="str">
            <v>21114</v>
          </cell>
          <cell r="BO52" t="str">
            <v>22014</v>
          </cell>
          <cell r="BP52" t="str">
            <v>23010</v>
          </cell>
          <cell r="BQ52" t="str">
            <v>24028</v>
          </cell>
          <cell r="BR52" t="str">
            <v>25006</v>
          </cell>
          <cell r="BS52" t="str">
            <v>26030</v>
          </cell>
          <cell r="BT52" t="str">
            <v>27004</v>
          </cell>
          <cell r="BU52" t="str">
            <v>28032</v>
          </cell>
          <cell r="BV52" t="str">
            <v>29033</v>
          </cell>
          <cell r="BW52" t="str">
            <v>30193</v>
          </cell>
          <cell r="BX52" t="str">
            <v>31050</v>
          </cell>
          <cell r="BY52" t="str">
            <v>32010</v>
          </cell>
          <cell r="CB52" t="str">
            <v>AGUASCALIENTES</v>
          </cell>
          <cell r="CC52" t="str">
            <v>TIJUANA</v>
          </cell>
          <cell r="CD52" t="str">
            <v>LA PAZ</v>
          </cell>
          <cell r="CE52" t="str">
            <v>CAMPECHE</v>
          </cell>
          <cell r="CF52" t="str">
            <v>SALTILLO</v>
          </cell>
          <cell r="CG52" t="str">
            <v>ARMERÍA</v>
          </cell>
          <cell r="CH52" t="str">
            <v>TUXTLA GUTIÉRREZ</v>
          </cell>
          <cell r="CI52" t="str">
            <v>JUÁREZ</v>
          </cell>
          <cell r="CJ52" t="str">
            <v>IZTAPALAPA</v>
          </cell>
          <cell r="CK52" t="str">
            <v>DURANGO</v>
          </cell>
          <cell r="CL52" t="str">
            <v>LEÓN</v>
          </cell>
          <cell r="CM52" t="str">
            <v>ACAPULCO DE JUÁREZ</v>
          </cell>
          <cell r="CN52" t="str">
            <v>PACHUCA DE SOTO</v>
          </cell>
          <cell r="CO52" t="str">
            <v>GUADALAJARA</v>
          </cell>
          <cell r="CP52" t="str">
            <v>ECATEPEC DE MORELOS</v>
          </cell>
          <cell r="CQ52" t="str">
            <v>MORELIA</v>
          </cell>
          <cell r="CR52" t="str">
            <v>CUERNAVACA</v>
          </cell>
          <cell r="CS52" t="str">
            <v>TEPIC</v>
          </cell>
          <cell r="CT52" t="str">
            <v>MONTERREY</v>
          </cell>
          <cell r="CU52" t="str">
            <v>OAXACA DE JUÁREZ</v>
          </cell>
          <cell r="CV52" t="str">
            <v>PUEBLA</v>
          </cell>
          <cell r="CW52" t="str">
            <v>QUERÉTARO</v>
          </cell>
          <cell r="CX52" t="str">
            <v>BACALAR</v>
          </cell>
          <cell r="CY52" t="str">
            <v>SAN LUIS POTOSÍ</v>
          </cell>
          <cell r="CZ52" t="str">
            <v>CULIACÁN</v>
          </cell>
          <cell r="DA52" t="str">
            <v>HERMOSILLO</v>
          </cell>
          <cell r="DB52" t="str">
            <v>CENTRO</v>
          </cell>
          <cell r="DC52" t="str">
            <v>REYNOSA</v>
          </cell>
          <cell r="DD52" t="str">
            <v>TLAXCALA</v>
          </cell>
          <cell r="DE52" t="str">
            <v>VERACRUZ</v>
          </cell>
          <cell r="DF52" t="str">
            <v>MÉRIDA</v>
          </cell>
          <cell r="DG52" t="str">
            <v>FRESNILLO</v>
          </cell>
        </row>
        <row r="53">
          <cell r="AT53" t="str">
            <v>1005</v>
          </cell>
          <cell r="AU53" t="str">
            <v>2002</v>
          </cell>
          <cell r="AV53" t="str">
            <v>3008</v>
          </cell>
          <cell r="AW53" t="str">
            <v>4003</v>
          </cell>
          <cell r="AX53" t="str">
            <v>5035</v>
          </cell>
          <cell r="AY53" t="str">
            <v>6002</v>
          </cell>
          <cell r="AZ53" t="str">
            <v>7089</v>
          </cell>
          <cell r="BA53" t="str">
            <v>8019</v>
          </cell>
          <cell r="BB53" t="str">
            <v>9005</v>
          </cell>
          <cell r="BC53" t="str">
            <v>10007</v>
          </cell>
          <cell r="BD53" t="str">
            <v>11017</v>
          </cell>
          <cell r="BE53" t="str">
            <v>12029</v>
          </cell>
          <cell r="BF53" t="str">
            <v>13077</v>
          </cell>
          <cell r="BG53" t="str">
            <v>14120</v>
          </cell>
          <cell r="BH53" t="str">
            <v>15058</v>
          </cell>
          <cell r="BI53" t="str">
            <v>16102</v>
          </cell>
          <cell r="BJ53" t="str">
            <v>17011</v>
          </cell>
          <cell r="BK53" t="str">
            <v>18020</v>
          </cell>
          <cell r="BL53" t="str">
            <v>19026</v>
          </cell>
          <cell r="BM53" t="str">
            <v>20184</v>
          </cell>
          <cell r="BN53" t="str">
            <v>21156</v>
          </cell>
          <cell r="BO53" t="str">
            <v>22016</v>
          </cell>
          <cell r="BP53" t="str">
            <v>23005</v>
          </cell>
          <cell r="BQ53" t="str">
            <v>24035</v>
          </cell>
          <cell r="BR53" t="str">
            <v>25012</v>
          </cell>
          <cell r="BS53" t="str">
            <v>26018</v>
          </cell>
          <cell r="BT53" t="str">
            <v>27002</v>
          </cell>
          <cell r="BU53" t="str">
            <v>28022</v>
          </cell>
          <cell r="BV53" t="str">
            <v>29013</v>
          </cell>
          <cell r="BW53" t="str">
            <v>30087</v>
          </cell>
          <cell r="BX53" t="str">
            <v>31041</v>
          </cell>
          <cell r="BY53" t="str">
            <v>32017</v>
          </cell>
          <cell r="CB53" t="str">
            <v>JESÚS MARÍA</v>
          </cell>
          <cell r="CC53" t="str">
            <v>MEXICALI</v>
          </cell>
          <cell r="CD53" t="str">
            <v>LOS CABOS</v>
          </cell>
          <cell r="CE53" t="str">
            <v>CARMEN</v>
          </cell>
          <cell r="CF53" t="str">
            <v>TORREÓN</v>
          </cell>
          <cell r="CG53" t="str">
            <v>COLIMA</v>
          </cell>
          <cell r="CH53" t="str">
            <v>TAPACHULA</v>
          </cell>
          <cell r="CI53" t="str">
            <v>CHIHUAHUA</v>
          </cell>
          <cell r="CJ53" t="str">
            <v>GUSTAVO A. MADERO</v>
          </cell>
          <cell r="CK53" t="str">
            <v>GÓMEZ PALACIO</v>
          </cell>
          <cell r="CL53" t="str">
            <v>IRAPUATO</v>
          </cell>
          <cell r="CM53" t="str">
            <v>CHILPANCINGO DE LOS BRAVO</v>
          </cell>
          <cell r="CN53" t="str">
            <v>TULANCINGO DE BRAVO</v>
          </cell>
          <cell r="CO53" t="str">
            <v>ZAPOPAN</v>
          </cell>
          <cell r="CP53" t="str">
            <v>NEZAHUALCÓYOTL</v>
          </cell>
          <cell r="CQ53" t="str">
            <v>URUAPAN</v>
          </cell>
          <cell r="CR53" t="str">
            <v>JIUTEPEC</v>
          </cell>
          <cell r="CS53" t="str">
            <v>BAHÍA DE BANDERAS</v>
          </cell>
          <cell r="CT53" t="str">
            <v>GUADALUPE</v>
          </cell>
          <cell r="CU53" t="str">
            <v>SAN JUAN BAUTISTA TUXTEPEC</v>
          </cell>
          <cell r="CV53" t="str">
            <v>TEHUACÁN</v>
          </cell>
          <cell r="CW53" t="str">
            <v>SAN JUAN DEL RÍO</v>
          </cell>
          <cell r="CX53" t="str">
            <v>BENITO JUÁREZ</v>
          </cell>
          <cell r="CY53" t="str">
            <v>SOLEDAD DE GRACIANO SÁNCHEZ</v>
          </cell>
          <cell r="CZ53" t="str">
            <v>MAZATLÁN</v>
          </cell>
          <cell r="DA53" t="str">
            <v>CAJEME</v>
          </cell>
          <cell r="DB53" t="str">
            <v>CÁRDENAS</v>
          </cell>
          <cell r="DC53" t="str">
            <v>MATAMOROS</v>
          </cell>
          <cell r="DD53" t="str">
            <v>HUAMANTLA</v>
          </cell>
          <cell r="DE53" t="str">
            <v>XALAPA</v>
          </cell>
          <cell r="DF53" t="str">
            <v>KANASÍN</v>
          </cell>
          <cell r="DG53" t="str">
            <v>GUADALUPE</v>
          </cell>
        </row>
        <row r="54">
          <cell r="AT54" t="str">
            <v>1003</v>
          </cell>
          <cell r="AU54" t="str">
            <v>2001</v>
          </cell>
          <cell r="AV54" t="str">
            <v>3001</v>
          </cell>
          <cell r="AW54" t="str">
            <v>4004</v>
          </cell>
          <cell r="AX54" t="str">
            <v>5018</v>
          </cell>
          <cell r="AY54" t="str">
            <v>6003</v>
          </cell>
          <cell r="AZ54" t="str">
            <v>7059</v>
          </cell>
          <cell r="BA54" t="str">
            <v>8017</v>
          </cell>
          <cell r="BB54" t="str">
            <v>9010</v>
          </cell>
          <cell r="BC54" t="str">
            <v>10012</v>
          </cell>
          <cell r="BD54" t="str">
            <v>11007</v>
          </cell>
          <cell r="BE54" t="str">
            <v>12035</v>
          </cell>
          <cell r="BF54" t="str">
            <v>13051</v>
          </cell>
          <cell r="BG54" t="str">
            <v>14098</v>
          </cell>
          <cell r="BH54" t="str">
            <v>15057</v>
          </cell>
          <cell r="BI54" t="str">
            <v>16108</v>
          </cell>
          <cell r="BJ54" t="str">
            <v>17006</v>
          </cell>
          <cell r="BK54" t="str">
            <v>18015</v>
          </cell>
          <cell r="BL54" t="str">
            <v>19006</v>
          </cell>
          <cell r="BM54" t="str">
            <v>20043</v>
          </cell>
          <cell r="BN54" t="str">
            <v>21132</v>
          </cell>
          <cell r="BO54" t="str">
            <v>22006</v>
          </cell>
          <cell r="BP54" t="str">
            <v>23004</v>
          </cell>
          <cell r="BQ54" t="str">
            <v>24013</v>
          </cell>
          <cell r="BR54" t="str">
            <v>25001</v>
          </cell>
          <cell r="BS54" t="str">
            <v>26043</v>
          </cell>
          <cell r="BT54" t="str">
            <v>27005</v>
          </cell>
          <cell r="BU54" t="str">
            <v>28027</v>
          </cell>
          <cell r="BV54" t="str">
            <v>29005</v>
          </cell>
          <cell r="BW54" t="str">
            <v>30039</v>
          </cell>
          <cell r="BX54" t="str">
            <v>31102</v>
          </cell>
          <cell r="BY54" t="str">
            <v>32056</v>
          </cell>
          <cell r="CB54" t="str">
            <v>CALVILLO</v>
          </cell>
          <cell r="CC54" t="str">
            <v>ENSENADA</v>
          </cell>
          <cell r="CD54" t="str">
            <v>COMONDÚ</v>
          </cell>
          <cell r="CE54" t="str">
            <v>CHAMPOTÓN</v>
          </cell>
          <cell r="CF54" t="str">
            <v>MONCLOVA</v>
          </cell>
          <cell r="CG54" t="str">
            <v>COMALA</v>
          </cell>
          <cell r="CH54" t="str">
            <v>OCOSINGO</v>
          </cell>
          <cell r="CI54" t="str">
            <v>CUAUHTÉMOC</v>
          </cell>
          <cell r="CJ54" t="str">
            <v>ÁLVARO OBREGÓN</v>
          </cell>
          <cell r="CK54" t="str">
            <v>LERDO</v>
          </cell>
          <cell r="CL54" t="str">
            <v>CELAYA</v>
          </cell>
          <cell r="CM54" t="str">
            <v>IGUALA DE LA INDEPENDENCIA</v>
          </cell>
          <cell r="CN54" t="str">
            <v>MINERAL DE LA REFORMA</v>
          </cell>
          <cell r="CO54" t="str">
            <v>TLAQUEPAQUE</v>
          </cell>
          <cell r="CP54" t="str">
            <v>NAUCALPAN DE JUÁREZ</v>
          </cell>
          <cell r="CQ54" t="str">
            <v>ZAMORA</v>
          </cell>
          <cell r="CR54" t="str">
            <v>CUAUTLA</v>
          </cell>
          <cell r="CS54" t="str">
            <v>SANTIAGO IXCUINTLA</v>
          </cell>
          <cell r="CT54" t="str">
            <v>APODACA</v>
          </cell>
          <cell r="CU54" t="str">
            <v>HEROICA CIUDAD DE JUCHITÁN DE ZARAGOZA</v>
          </cell>
          <cell r="CV54" t="str">
            <v>SAN MARTÍN TEXMELUCAN</v>
          </cell>
          <cell r="CW54" t="str">
            <v>CORREGIDORA</v>
          </cell>
          <cell r="CX54" t="str">
            <v>OTHÓN P. BLANCO</v>
          </cell>
          <cell r="CY54" t="str">
            <v>CIUDAD VALLES</v>
          </cell>
          <cell r="CZ54" t="str">
            <v>AHOME</v>
          </cell>
          <cell r="DA54" t="str">
            <v>NOGALES</v>
          </cell>
          <cell r="DB54" t="str">
            <v>COMALCALCO</v>
          </cell>
          <cell r="DC54" t="str">
            <v>NUEVO LAREDO</v>
          </cell>
          <cell r="DD54" t="str">
            <v>APIZACO</v>
          </cell>
          <cell r="DE54" t="str">
            <v>COATZACOALCOS</v>
          </cell>
          <cell r="DF54" t="str">
            <v>VALLADOLID</v>
          </cell>
          <cell r="DG54" t="str">
            <v>ZACATECAS</v>
          </cell>
        </row>
        <row r="55">
          <cell r="AT55" t="str">
            <v>1007</v>
          </cell>
          <cell r="AU55" t="str">
            <v>2003</v>
          </cell>
          <cell r="AV55" t="str">
            <v>3002</v>
          </cell>
          <cell r="AW55" t="str">
            <v>4009</v>
          </cell>
          <cell r="AX55" t="str">
            <v>5025</v>
          </cell>
          <cell r="AY55" t="str">
            <v>6004</v>
          </cell>
          <cell r="AZ55" t="str">
            <v>7078</v>
          </cell>
          <cell r="BA55" t="str">
            <v>8021</v>
          </cell>
          <cell r="BB55" t="str">
            <v>9012</v>
          </cell>
          <cell r="BC55" t="str">
            <v>10023</v>
          </cell>
          <cell r="BD55" t="str">
            <v>11027</v>
          </cell>
          <cell r="BE55" t="str">
            <v>12028</v>
          </cell>
          <cell r="BF55" t="str">
            <v>13028</v>
          </cell>
          <cell r="BG55" t="str">
            <v>14101</v>
          </cell>
          <cell r="BH55" t="str">
            <v>15106</v>
          </cell>
          <cell r="BI55" t="str">
            <v>16052</v>
          </cell>
          <cell r="BJ55" t="str">
            <v>17018</v>
          </cell>
          <cell r="BK55" t="str">
            <v>18004</v>
          </cell>
          <cell r="BL55" t="str">
            <v>19046</v>
          </cell>
          <cell r="BM55" t="str">
            <v>20079</v>
          </cell>
          <cell r="BN55" t="str">
            <v>21019</v>
          </cell>
          <cell r="BO55" t="str">
            <v>22011</v>
          </cell>
          <cell r="BP55" t="str">
            <v>23008</v>
          </cell>
          <cell r="BQ55" t="str">
            <v>24037</v>
          </cell>
          <cell r="BR55" t="str">
            <v>25011</v>
          </cell>
          <cell r="BS55" t="str">
            <v>26055</v>
          </cell>
          <cell r="BT55" t="str">
            <v>27008</v>
          </cell>
          <cell r="BU55" t="str">
            <v>28041</v>
          </cell>
          <cell r="BV55" t="str">
            <v>29025</v>
          </cell>
          <cell r="BW55" t="str">
            <v>30044</v>
          </cell>
          <cell r="BX55" t="str">
            <v>31096</v>
          </cell>
          <cell r="BY55" t="str">
            <v>32038</v>
          </cell>
          <cell r="CB55" t="str">
            <v>RINCÓN DE ROMOS</v>
          </cell>
          <cell r="CC55" t="str">
            <v>TECATE</v>
          </cell>
          <cell r="CD55" t="str">
            <v>MULEGÉ</v>
          </cell>
          <cell r="CE55" t="str">
            <v>ESCÁRCEGA</v>
          </cell>
          <cell r="CF55" t="str">
            <v>PIEDRAS NEGRAS</v>
          </cell>
          <cell r="CG55" t="str">
            <v>COQUIMATLÁN</v>
          </cell>
          <cell r="CH55" t="str">
            <v>SAN CRISTÓBAL DE LAS CASAS</v>
          </cell>
          <cell r="CI55" t="str">
            <v>DELICIAS</v>
          </cell>
          <cell r="CJ55" t="str">
            <v>TLALPAN</v>
          </cell>
          <cell r="CK55" t="str">
            <v>PUEBLO NUEVO</v>
          </cell>
          <cell r="CL55" t="str">
            <v>SALAMANCA</v>
          </cell>
          <cell r="CM55" t="str">
            <v>CHILAPA DE ÁLVAREZ</v>
          </cell>
          <cell r="CN55" t="str">
            <v>HUEJUTLA DE REYES</v>
          </cell>
          <cell r="CO55" t="str">
            <v>TONALÁ</v>
          </cell>
          <cell r="CP55" t="str">
            <v>TOLUCA</v>
          </cell>
          <cell r="CQ55" t="str">
            <v>LÁZARO CÁRDENAS</v>
          </cell>
          <cell r="CR55" t="str">
            <v>TEMIXCO</v>
          </cell>
          <cell r="CS55" t="str">
            <v>COMPOSTELA</v>
          </cell>
          <cell r="CT55" t="str">
            <v>SAN NICOLÁS DE LOS GARZA</v>
          </cell>
          <cell r="CU55" t="str">
            <v>SALINA CRUZ</v>
          </cell>
          <cell r="CV55" t="str">
            <v>ATLIXCO</v>
          </cell>
          <cell r="CW55" t="str">
            <v>EL MARQUÉS</v>
          </cell>
          <cell r="CX55" t="str">
            <v>SOLIDARIDAD</v>
          </cell>
          <cell r="CY55" t="str">
            <v>TAMAZUNCHALE</v>
          </cell>
          <cell r="CZ55" t="str">
            <v>GUASAVE</v>
          </cell>
          <cell r="DA55" t="str">
            <v>SAN LUIS RÍO COLORADO</v>
          </cell>
          <cell r="DB55" t="str">
            <v>HUIMANGUILLO</v>
          </cell>
          <cell r="DC55" t="str">
            <v>VICTORIA</v>
          </cell>
          <cell r="DD55" t="str">
            <v>SAN PABLO DEL MONTE</v>
          </cell>
          <cell r="DE55" t="str">
            <v>CÓRDOBA</v>
          </cell>
          <cell r="DF55" t="str">
            <v>TIZIMÍN</v>
          </cell>
          <cell r="DG55" t="str">
            <v>PINOS</v>
          </cell>
        </row>
        <row r="56">
          <cell r="AT56" t="str">
            <v>1002</v>
          </cell>
          <cell r="AU56" t="str">
            <v>2005</v>
          </cell>
          <cell r="AV56" t="str">
            <v>3009</v>
          </cell>
          <cell r="AW56" t="str">
            <v>4001</v>
          </cell>
          <cell r="AX56" t="str">
            <v>5002</v>
          </cell>
          <cell r="AY56" t="str">
            <v>6005</v>
          </cell>
          <cell r="AZ56" t="str">
            <v>7019</v>
          </cell>
          <cell r="BA56" t="str">
            <v>8032</v>
          </cell>
          <cell r="BB56" t="str">
            <v>9003</v>
          </cell>
          <cell r="BC56" t="str">
            <v>10032</v>
          </cell>
          <cell r="BD56" t="str">
            <v>11037</v>
          </cell>
          <cell r="BE56" t="str">
            <v>12038</v>
          </cell>
          <cell r="BF56" t="str">
            <v>13076</v>
          </cell>
          <cell r="BG56" t="str">
            <v>14097</v>
          </cell>
          <cell r="BH56" t="str">
            <v>15104</v>
          </cell>
          <cell r="BI56" t="str">
            <v>16112</v>
          </cell>
          <cell r="BJ56" t="str">
            <v>17029</v>
          </cell>
          <cell r="BK56" t="str">
            <v>18008</v>
          </cell>
          <cell r="BL56" t="str">
            <v>19021</v>
          </cell>
          <cell r="BM56" t="str">
            <v>20385</v>
          </cell>
          <cell r="BN56" t="str">
            <v>21140</v>
          </cell>
          <cell r="BO56" t="str">
            <v>22004</v>
          </cell>
          <cell r="BP56" t="str">
            <v>23001</v>
          </cell>
          <cell r="BQ56" t="str">
            <v>24024</v>
          </cell>
          <cell r="BR56" t="str">
            <v>25018</v>
          </cell>
          <cell r="BS56" t="str">
            <v>26042</v>
          </cell>
          <cell r="BT56" t="str">
            <v>27012</v>
          </cell>
          <cell r="BU56" t="str">
            <v>28038</v>
          </cell>
          <cell r="BV56" t="str">
            <v>29010</v>
          </cell>
          <cell r="BW56" t="str">
            <v>30131</v>
          </cell>
          <cell r="BX56" t="str">
            <v>31059</v>
          </cell>
          <cell r="BY56" t="str">
            <v>32039</v>
          </cell>
          <cell r="CB56" t="str">
            <v>ASIENTOS</v>
          </cell>
          <cell r="CC56" t="str">
            <v>PLAYAS DE ROSARITO</v>
          </cell>
          <cell r="CD56" t="str">
            <v>LORETO</v>
          </cell>
          <cell r="CE56" t="str">
            <v>CALKINÍ</v>
          </cell>
          <cell r="CF56" t="str">
            <v>ACUÑA</v>
          </cell>
          <cell r="CG56" t="str">
            <v>CUAUHTÉMOC</v>
          </cell>
          <cell r="CH56" t="str">
            <v>COMITÁN DE DOMÍNGUEZ</v>
          </cell>
          <cell r="CI56" t="str">
            <v>HIDALGO DEL PARRAL</v>
          </cell>
          <cell r="CJ56" t="str">
            <v>COYOACÁN</v>
          </cell>
          <cell r="CK56" t="str">
            <v>SANTIAGO PAPASQUIARO</v>
          </cell>
          <cell r="CL56" t="str">
            <v>SILAO</v>
          </cell>
          <cell r="CM56" t="str">
            <v>ZIHUATANEJO DE AZUETA</v>
          </cell>
          <cell r="CN56" t="str">
            <v>TULA DE ALLENDE</v>
          </cell>
          <cell r="CO56" t="str">
            <v>TLAJOMULCO DE ZÚÑIGA</v>
          </cell>
          <cell r="CP56" t="str">
            <v>TLALNEPANTLA DE BAZ</v>
          </cell>
          <cell r="CQ56" t="str">
            <v>ZITÁCUARO</v>
          </cell>
          <cell r="CR56" t="str">
            <v>YAUTEPEC</v>
          </cell>
          <cell r="CS56" t="str">
            <v>XALISCO</v>
          </cell>
          <cell r="CT56" t="str">
            <v>GRAL. ESCOBEDO</v>
          </cell>
          <cell r="CU56" t="str">
            <v>SANTA CRUZ XOXOCOTLÁN</v>
          </cell>
          <cell r="CV56" t="str">
            <v>SAN PEDRO CHOLULA</v>
          </cell>
          <cell r="CW56" t="str">
            <v>CADEREYTA DE MONTES</v>
          </cell>
          <cell r="CX56" t="str">
            <v>COZUMEL</v>
          </cell>
          <cell r="CY56" t="str">
            <v>RIOVERDE</v>
          </cell>
          <cell r="CZ56" t="str">
            <v>NAVOLATO</v>
          </cell>
          <cell r="DA56" t="str">
            <v>NAVOJOA</v>
          </cell>
          <cell r="DB56" t="str">
            <v>MACUSPANA</v>
          </cell>
          <cell r="DC56" t="str">
            <v>TAMPICO</v>
          </cell>
          <cell r="DD56" t="str">
            <v>CHIAUTEMPAN</v>
          </cell>
          <cell r="DE56" t="str">
            <v>POZA RICA DE HIDALGO</v>
          </cell>
          <cell r="DF56" t="str">
            <v>PROGRESO</v>
          </cell>
          <cell r="DG56" t="str">
            <v>RÍO GRANDE</v>
          </cell>
        </row>
        <row r="57">
          <cell r="AT57" t="str">
            <v>1006</v>
          </cell>
          <cell r="AU57">
            <v>2006</v>
          </cell>
          <cell r="AV57" t="str">
            <v>3999</v>
          </cell>
          <cell r="AW57" t="str">
            <v>4011</v>
          </cell>
          <cell r="AX57" t="str">
            <v>5017</v>
          </cell>
          <cell r="AY57" t="str">
            <v>6006</v>
          </cell>
          <cell r="AZ57" t="str">
            <v>7031</v>
          </cell>
          <cell r="BA57" t="str">
            <v>8050</v>
          </cell>
          <cell r="BB57" t="str">
            <v>9015</v>
          </cell>
          <cell r="BC57" t="str">
            <v>10008</v>
          </cell>
          <cell r="BD57" t="str">
            <v>11015</v>
          </cell>
          <cell r="BE57" t="str">
            <v>12055</v>
          </cell>
          <cell r="BF57" t="str">
            <v>13069</v>
          </cell>
          <cell r="BG57" t="str">
            <v>14067</v>
          </cell>
          <cell r="BH57" t="str">
            <v>15031</v>
          </cell>
          <cell r="BI57" t="str">
            <v>16006</v>
          </cell>
          <cell r="BJ57" t="str">
            <v>17008</v>
          </cell>
          <cell r="BK57" t="str">
            <v>18012</v>
          </cell>
          <cell r="BL57" t="str">
            <v>19048</v>
          </cell>
          <cell r="BM57" t="str">
            <v>20039</v>
          </cell>
          <cell r="BN57" t="str">
            <v>21015</v>
          </cell>
          <cell r="BO57" t="str">
            <v>22012</v>
          </cell>
          <cell r="BP57" t="str">
            <v>23002</v>
          </cell>
          <cell r="BQ57" t="str">
            <v>24020</v>
          </cell>
          <cell r="BR57" t="str">
            <v>25010</v>
          </cell>
          <cell r="BS57" t="str">
            <v>26029</v>
          </cell>
          <cell r="BT57" t="str">
            <v>27006</v>
          </cell>
          <cell r="BU57" t="str">
            <v>28003</v>
          </cell>
          <cell r="BV57" t="str">
            <v>29006</v>
          </cell>
          <cell r="BW57" t="str">
            <v>30124</v>
          </cell>
          <cell r="BX57" t="str">
            <v>31101</v>
          </cell>
          <cell r="BY57" t="str">
            <v>32042</v>
          </cell>
          <cell r="CB57" t="str">
            <v>PABELLÓN DE ARTEAGA</v>
          </cell>
          <cell r="CC57" t="str">
            <v>SAN QUINTÍN</v>
          </cell>
          <cell r="CD57" t="str">
            <v>NO IDENTIFICADO</v>
          </cell>
          <cell r="CE57" t="str">
            <v>CANDELARIA</v>
          </cell>
          <cell r="CF57" t="str">
            <v>MATAMOROS</v>
          </cell>
          <cell r="CG57" t="str">
            <v>IXTLAHUACÁN</v>
          </cell>
          <cell r="CH57" t="str">
            <v>CHILÓN</v>
          </cell>
          <cell r="CI57" t="str">
            <v>NUEVO CASAS GRANDES</v>
          </cell>
          <cell r="CJ57" t="str">
            <v>CUAUHTÉMOC</v>
          </cell>
          <cell r="CK57" t="str">
            <v>GUADALUPE VICTORIA</v>
          </cell>
          <cell r="CL57" t="str">
            <v>GUANAJUATO</v>
          </cell>
          <cell r="CM57" t="str">
            <v>TAXCO DE ALARCÓN</v>
          </cell>
          <cell r="CN57" t="str">
            <v>TIZAYUCA</v>
          </cell>
          <cell r="CO57" t="str">
            <v>PUERTO VALLARTA</v>
          </cell>
          <cell r="CP57" t="str">
            <v>CHIMALHUACÁN</v>
          </cell>
          <cell r="CQ57" t="str">
            <v>APATZINGÁN</v>
          </cell>
          <cell r="CR57" t="str">
            <v>EMILIANO ZAPATA</v>
          </cell>
          <cell r="CS57" t="str">
            <v>SAN BLAS</v>
          </cell>
          <cell r="CT57" t="str">
            <v>SANTA CATARINA</v>
          </cell>
          <cell r="CU57" t="str">
            <v>HEROICA CIUDAD DE HUAJUAPAN DE LEÓN</v>
          </cell>
          <cell r="CV57" t="str">
            <v>AMOZOC</v>
          </cell>
          <cell r="CW57" t="str">
            <v>PEDRO ESCOBEDO</v>
          </cell>
          <cell r="CX57" t="str">
            <v>FELIPE CARRILLO PUERTO</v>
          </cell>
          <cell r="CY57" t="str">
            <v>MATEHUALA</v>
          </cell>
          <cell r="CZ57" t="str">
            <v>EL FUERTE</v>
          </cell>
          <cell r="DA57" t="str">
            <v>GUAYMAS</v>
          </cell>
          <cell r="DB57" t="str">
            <v>CUNDUACÁN</v>
          </cell>
          <cell r="DC57" t="str">
            <v>ALTAMIRA</v>
          </cell>
          <cell r="DD57" t="str">
            <v>CALPULALPAN</v>
          </cell>
          <cell r="DE57" t="str">
            <v>PAPANTLA</v>
          </cell>
          <cell r="DF57" t="str">
            <v>UMÁN</v>
          </cell>
          <cell r="DG57" t="str">
            <v>SOMBRERETE</v>
          </cell>
        </row>
        <row r="58">
          <cell r="AT58" t="str">
            <v>1011</v>
          </cell>
          <cell r="AU58" t="str">
            <v>2999</v>
          </cell>
          <cell r="AV58" t="str">
            <v>-</v>
          </cell>
          <cell r="AW58" t="str">
            <v>4006</v>
          </cell>
          <cell r="AX58" t="str">
            <v>5033</v>
          </cell>
          <cell r="AY58" t="str">
            <v>6007</v>
          </cell>
          <cell r="AZ58" t="str">
            <v>7052</v>
          </cell>
          <cell r="BA58" t="str">
            <v>8029</v>
          </cell>
          <cell r="BB58" t="str">
            <v>9017</v>
          </cell>
          <cell r="BC58" t="str">
            <v>10004</v>
          </cell>
          <cell r="BD58" t="str">
            <v>11003</v>
          </cell>
          <cell r="BE58" t="str">
            <v>12066</v>
          </cell>
          <cell r="BF58" t="str">
            <v>13030</v>
          </cell>
          <cell r="BG58" t="str">
            <v>14053</v>
          </cell>
          <cell r="BH58" t="str">
            <v>15109</v>
          </cell>
          <cell r="BI58" t="str">
            <v>16034</v>
          </cell>
          <cell r="BJ58" t="str">
            <v>17004</v>
          </cell>
          <cell r="BK58" t="str">
            <v>18016</v>
          </cell>
          <cell r="BL58" t="str">
            <v>19031</v>
          </cell>
          <cell r="BM58" t="str">
            <v>20515</v>
          </cell>
          <cell r="BN58" t="str">
            <v>21119</v>
          </cell>
          <cell r="BO58" t="str">
            <v>22017</v>
          </cell>
          <cell r="BP58" t="str">
            <v>23006</v>
          </cell>
          <cell r="BQ58" t="str">
            <v>24021</v>
          </cell>
          <cell r="BR58" t="str">
            <v>25017</v>
          </cell>
          <cell r="BS58" t="str">
            <v>26017</v>
          </cell>
          <cell r="BT58" t="str">
            <v>27013</v>
          </cell>
          <cell r="BU58" t="str">
            <v>28009</v>
          </cell>
          <cell r="BV58" t="str">
            <v>29034</v>
          </cell>
          <cell r="BW58" t="str">
            <v>30108</v>
          </cell>
          <cell r="BX58" t="str">
            <v>31079</v>
          </cell>
          <cell r="BY58" t="str">
            <v>32020</v>
          </cell>
          <cell r="CB58" t="str">
            <v>SAN FRANCISCO DE LOS ROMO</v>
          </cell>
          <cell r="CC58" t="str">
            <v>NO IDENTIFICADO</v>
          </cell>
          <cell r="CD58" t="str">
            <v>-</v>
          </cell>
          <cell r="CE58" t="str">
            <v>HOPELCHÉN</v>
          </cell>
          <cell r="CF58" t="str">
            <v>SAN PEDRO</v>
          </cell>
          <cell r="CG58" t="str">
            <v>MANZANILLO</v>
          </cell>
          <cell r="CH58" t="str">
            <v>LAS MARGARITAS</v>
          </cell>
          <cell r="CI58" t="str">
            <v>GUADALUPE Y CALVO</v>
          </cell>
          <cell r="CJ58" t="str">
            <v>VENUSTIANO CARRANZA</v>
          </cell>
          <cell r="CK58" t="str">
            <v>CUENCAMÉ</v>
          </cell>
          <cell r="CL58" t="str">
            <v>SAN MIGUEL DE ALLENDE</v>
          </cell>
          <cell r="CM58" t="str">
            <v>TLAPA DE COMONFORT</v>
          </cell>
          <cell r="CN58" t="str">
            <v>IXMIQUILPAN</v>
          </cell>
          <cell r="CO58" t="str">
            <v>LAGOS DE MORENO</v>
          </cell>
          <cell r="CP58" t="str">
            <v>CUAUTITLÁN IZCALLI</v>
          </cell>
          <cell r="CQ58" t="str">
            <v>HIDALGO</v>
          </cell>
          <cell r="CR58" t="str">
            <v>AYALA</v>
          </cell>
          <cell r="CS58" t="str">
            <v>TECUALA</v>
          </cell>
          <cell r="CT58" t="str">
            <v>JUÁREZ</v>
          </cell>
          <cell r="CU58" t="str">
            <v>SANTO DOMINGO TEHUANTEPEC</v>
          </cell>
          <cell r="CV58" t="str">
            <v>SAN ANDRÉS CHOLULA</v>
          </cell>
          <cell r="CW58" t="str">
            <v>TEQUISQUIAPAN</v>
          </cell>
          <cell r="CX58" t="str">
            <v>JOSÉ MARÍA MORELOS</v>
          </cell>
          <cell r="CY58" t="str">
            <v>MEXQUITIC DE CARMONA</v>
          </cell>
          <cell r="CZ58" t="str">
            <v>SINALOA</v>
          </cell>
          <cell r="DA58" t="str">
            <v>CABORCA</v>
          </cell>
          <cell r="DB58" t="str">
            <v>NACAJUCA</v>
          </cell>
          <cell r="DC58" t="str">
            <v>CIUDAD MADERO</v>
          </cell>
          <cell r="DD58" t="str">
            <v>TLAXCO</v>
          </cell>
          <cell r="DE58" t="str">
            <v>MINATITLÁN</v>
          </cell>
          <cell r="DF58" t="str">
            <v>TEKAX</v>
          </cell>
          <cell r="DG58" t="str">
            <v>JEREZ</v>
          </cell>
        </row>
        <row r="59">
          <cell r="AT59" t="str">
            <v>1009</v>
          </cell>
          <cell r="AU59" t="str">
            <v>-</v>
          </cell>
          <cell r="AV59" t="str">
            <v>-</v>
          </cell>
          <cell r="AW59" t="str">
            <v>4005</v>
          </cell>
          <cell r="AX59" t="str">
            <v>5027</v>
          </cell>
          <cell r="AY59" t="str">
            <v>6008</v>
          </cell>
          <cell r="AZ59" t="str">
            <v>7065</v>
          </cell>
          <cell r="BA59" t="str">
            <v>8027</v>
          </cell>
          <cell r="BB59" t="str">
            <v>9013</v>
          </cell>
          <cell r="BC59" t="str">
            <v>10014</v>
          </cell>
          <cell r="BD59" t="str">
            <v>11023</v>
          </cell>
          <cell r="BE59" t="str">
            <v>12021</v>
          </cell>
          <cell r="BF59" t="str">
            <v>13063</v>
          </cell>
          <cell r="BG59" t="str">
            <v>14070</v>
          </cell>
          <cell r="BH59" t="str">
            <v>15121</v>
          </cell>
          <cell r="BI59" t="str">
            <v>16069</v>
          </cell>
          <cell r="BJ59" t="str">
            <v>17028</v>
          </cell>
          <cell r="BK59" t="str">
            <v>18001</v>
          </cell>
          <cell r="BL59" t="str">
            <v>19018</v>
          </cell>
          <cell r="BM59" t="str">
            <v>20482</v>
          </cell>
          <cell r="BN59" t="str">
            <v>21071</v>
          </cell>
          <cell r="BO59" t="str">
            <v>22001</v>
          </cell>
          <cell r="BP59" t="str">
            <v>23009</v>
          </cell>
          <cell r="BQ59" t="str">
            <v>24054</v>
          </cell>
          <cell r="BR59" t="str">
            <v>25015</v>
          </cell>
          <cell r="BS59" t="str">
            <v>26033</v>
          </cell>
          <cell r="BT59" t="str">
            <v>27003</v>
          </cell>
          <cell r="BU59" t="str">
            <v>28033</v>
          </cell>
          <cell r="BV59" t="str">
            <v>29044</v>
          </cell>
          <cell r="BW59" t="str">
            <v>30141</v>
          </cell>
          <cell r="BX59" t="str">
            <v>31089</v>
          </cell>
          <cell r="BY59" t="str">
            <v>32024</v>
          </cell>
          <cell r="CB59" t="str">
            <v>TEPEZALÁ</v>
          </cell>
          <cell r="CC59" t="str">
            <v>-</v>
          </cell>
          <cell r="CD59" t="str">
            <v>-</v>
          </cell>
          <cell r="CE59" t="str">
            <v>HECELCHAKÁN</v>
          </cell>
          <cell r="CF59" t="str">
            <v>RAMOS ARIZPE</v>
          </cell>
          <cell r="CG59" t="str">
            <v>MINATITLÁN</v>
          </cell>
          <cell r="CH59" t="str">
            <v>PALENQUE</v>
          </cell>
          <cell r="CI59" t="str">
            <v>GUACHOCHI</v>
          </cell>
          <cell r="CJ59" t="str">
            <v>XOCHIMILCO</v>
          </cell>
          <cell r="CK59" t="str">
            <v>MEZQUITAL</v>
          </cell>
          <cell r="CL59" t="str">
            <v>PÉNJAMO</v>
          </cell>
          <cell r="CM59" t="str">
            <v>COYUCA DE BENÍTEZ</v>
          </cell>
          <cell r="CN59" t="str">
            <v>TEPEJI DEL RÍO DE OCAMPO</v>
          </cell>
          <cell r="CO59" t="str">
            <v>EL SALTO</v>
          </cell>
          <cell r="CP59" t="str">
            <v>ATIZAPÁN DE ZARAGOZA</v>
          </cell>
          <cell r="CQ59" t="str">
            <v>LA PIEDAD</v>
          </cell>
          <cell r="CR59" t="str">
            <v>XOCHITEPEC</v>
          </cell>
          <cell r="CS59" t="str">
            <v>ACAPONETA</v>
          </cell>
          <cell r="CT59" t="str">
            <v>GARCÍA</v>
          </cell>
          <cell r="CU59" t="str">
            <v>SANTIAGO PINOTEPA NACIONAL</v>
          </cell>
          <cell r="CV59" t="str">
            <v>HUAUCHINANGO</v>
          </cell>
          <cell r="CW59" t="str">
            <v>AMEALCO DE BONFIL</v>
          </cell>
          <cell r="CX59" t="str">
            <v>TULUM</v>
          </cell>
          <cell r="CY59" t="str">
            <v>XILITLA</v>
          </cell>
          <cell r="CZ59" t="str">
            <v>SALVADOR ALVARADO</v>
          </cell>
          <cell r="DA59" t="str">
            <v>HUATABAMPO</v>
          </cell>
          <cell r="DB59" t="str">
            <v>CENTLA</v>
          </cell>
          <cell r="DC59" t="str">
            <v>RÍO BRAVO</v>
          </cell>
          <cell r="DD59" t="str">
            <v>ZACATELCO</v>
          </cell>
          <cell r="DE59" t="str">
            <v>SAN ANDRÉS TUXTLA</v>
          </cell>
          <cell r="DF59" t="str">
            <v>TICUL</v>
          </cell>
          <cell r="DG59" t="str">
            <v>LORETO</v>
          </cell>
        </row>
        <row r="60">
          <cell r="AT60" t="str">
            <v>1010</v>
          </cell>
          <cell r="AU60" t="str">
            <v>-</v>
          </cell>
          <cell r="AV60" t="str">
            <v>-</v>
          </cell>
          <cell r="AW60" t="str">
            <v>4010</v>
          </cell>
          <cell r="AX60" t="str">
            <v>5010</v>
          </cell>
          <cell r="AY60" t="str">
            <v>6009</v>
          </cell>
          <cell r="AZ60" t="str">
            <v>7108</v>
          </cell>
          <cell r="BA60" t="str">
            <v>8011</v>
          </cell>
          <cell r="BB60" t="str">
            <v>9002</v>
          </cell>
          <cell r="BC60" t="str">
            <v>10001</v>
          </cell>
          <cell r="BD60" t="str">
            <v>11014</v>
          </cell>
          <cell r="BE60" t="str">
            <v>12012</v>
          </cell>
          <cell r="BF60" t="str">
            <v>13016</v>
          </cell>
          <cell r="BG60" t="str">
            <v>14093</v>
          </cell>
          <cell r="BH60" t="str">
            <v>15013</v>
          </cell>
          <cell r="BI60" t="str">
            <v>16066</v>
          </cell>
          <cell r="BJ60" t="str">
            <v>17017</v>
          </cell>
          <cell r="BK60" t="str">
            <v>18010</v>
          </cell>
          <cell r="BL60" t="str">
            <v>19019</v>
          </cell>
          <cell r="BM60" t="str">
            <v>20390</v>
          </cell>
          <cell r="BN60" t="str">
            <v>21174</v>
          </cell>
          <cell r="BO60" t="str">
            <v>22005</v>
          </cell>
          <cell r="BP60" t="str">
            <v>23007</v>
          </cell>
          <cell r="BQ60" t="str">
            <v>24003</v>
          </cell>
          <cell r="BR60" t="str">
            <v>25009</v>
          </cell>
          <cell r="BS60" t="str">
            <v>26002</v>
          </cell>
          <cell r="BT60" t="str">
            <v>27014</v>
          </cell>
          <cell r="BU60" t="str">
            <v>28021</v>
          </cell>
          <cell r="BV60" t="str">
            <v>29015</v>
          </cell>
          <cell r="BW60" t="str">
            <v>30189</v>
          </cell>
          <cell r="BX60" t="str">
            <v>31052</v>
          </cell>
          <cell r="BY60" t="str">
            <v>32036</v>
          </cell>
          <cell r="CB60" t="str">
            <v>EL LLANO</v>
          </cell>
          <cell r="CC60" t="str">
            <v>-</v>
          </cell>
          <cell r="CD60" t="str">
            <v>-</v>
          </cell>
          <cell r="CE60" t="str">
            <v>CALAKMUL</v>
          </cell>
          <cell r="CF60" t="str">
            <v>FRONTERA</v>
          </cell>
          <cell r="CG60" t="str">
            <v>TECOMÁN</v>
          </cell>
          <cell r="CH60" t="str">
            <v>VILLAFLORES</v>
          </cell>
          <cell r="CI60" t="str">
            <v>CAMARGO</v>
          </cell>
          <cell r="CJ60" t="str">
            <v>AZCAPOTZALCO</v>
          </cell>
          <cell r="CK60" t="str">
            <v>CANATLÁN</v>
          </cell>
          <cell r="CL60" t="str">
            <v>DOLORES HIDALGO CUNA DE LA INDEPENDENCIA NACIONAL</v>
          </cell>
          <cell r="CM60" t="str">
            <v>AYUTLA DE LOS LIBRES</v>
          </cell>
          <cell r="CN60" t="str">
            <v>CUAUTEPEC DE HINOJOSA</v>
          </cell>
          <cell r="CO60" t="str">
            <v>TEPATITLÁN DE MORELOS</v>
          </cell>
          <cell r="CP60" t="str">
            <v>TULTITLÁN</v>
          </cell>
          <cell r="CQ60" t="str">
            <v>PÁTZCUARO</v>
          </cell>
          <cell r="CR60" t="str">
            <v>PUENTE DE IXTLA</v>
          </cell>
          <cell r="CS60" t="str">
            <v>ROSAMORADA</v>
          </cell>
          <cell r="CT60" t="str">
            <v>SAN PEDRO GARZA GARCÍA</v>
          </cell>
          <cell r="CU60" t="str">
            <v>SANTA LUCÍA DEL CAMINO</v>
          </cell>
          <cell r="CV60" t="str">
            <v>TEZIUTLÁN</v>
          </cell>
          <cell r="CW60" t="str">
            <v>COLÓN</v>
          </cell>
          <cell r="CX60" t="str">
            <v>LÁZARO CÁRDENAS</v>
          </cell>
          <cell r="CY60" t="str">
            <v>AQUISMÓN</v>
          </cell>
          <cell r="CZ60" t="str">
            <v>ESCUINAPA</v>
          </cell>
          <cell r="DA60" t="str">
            <v>AGUA PRIETA</v>
          </cell>
          <cell r="DB60" t="str">
            <v>PARAÍSO</v>
          </cell>
          <cell r="DC60" t="str">
            <v>EL MANTE</v>
          </cell>
          <cell r="DD60" t="str">
            <v>IXTACUIXTLA DE MARIANO MATAMOROS</v>
          </cell>
          <cell r="DE60" t="str">
            <v>TUXPAN</v>
          </cell>
          <cell r="DF60" t="str">
            <v>MOTUL</v>
          </cell>
          <cell r="DG60" t="str">
            <v>OJOCALIENTE</v>
          </cell>
        </row>
        <row r="61">
          <cell r="AT61" t="str">
            <v>1004</v>
          </cell>
          <cell r="AU61" t="str">
            <v>-</v>
          </cell>
          <cell r="AV61" t="str">
            <v>-</v>
          </cell>
          <cell r="AW61" t="str">
            <v>4008</v>
          </cell>
          <cell r="AX61" t="str">
            <v>5020</v>
          </cell>
          <cell r="AY61" t="str">
            <v>6010</v>
          </cell>
          <cell r="AZ61" t="str">
            <v>7027</v>
          </cell>
          <cell r="BA61" t="str">
            <v>8045</v>
          </cell>
          <cell r="BB61" t="str">
            <v>9014</v>
          </cell>
          <cell r="BC61" t="str">
            <v>10034</v>
          </cell>
          <cell r="BD61" t="str">
            <v>11042</v>
          </cell>
          <cell r="BE61" t="str">
            <v>12057</v>
          </cell>
          <cell r="BF61" t="str">
            <v>13003</v>
          </cell>
          <cell r="BG61" t="str">
            <v>14023</v>
          </cell>
          <cell r="BH61" t="str">
            <v>15039</v>
          </cell>
          <cell r="BI61" t="str">
            <v>16050</v>
          </cell>
          <cell r="BJ61" t="str">
            <v>17012</v>
          </cell>
          <cell r="BK61" t="str">
            <v>18009</v>
          </cell>
          <cell r="BL61" t="str">
            <v>19009</v>
          </cell>
          <cell r="BM61" t="str">
            <v>20002</v>
          </cell>
          <cell r="BN61" t="str">
            <v>21041</v>
          </cell>
          <cell r="BO61" t="str">
            <v>22007</v>
          </cell>
          <cell r="BP61" t="str">
            <v>23003</v>
          </cell>
          <cell r="BQ61" t="str">
            <v>24050</v>
          </cell>
          <cell r="BR61" t="str">
            <v>25014</v>
          </cell>
          <cell r="BS61" t="str">
            <v>26026</v>
          </cell>
          <cell r="BT61" t="str">
            <v>27010</v>
          </cell>
          <cell r="BU61" t="str">
            <v>28040</v>
          </cell>
          <cell r="BV61" t="str">
            <v>29018</v>
          </cell>
          <cell r="BW61" t="str">
            <v>30028</v>
          </cell>
          <cell r="BX61" t="str">
            <v>31019</v>
          </cell>
          <cell r="BY61" t="str">
            <v>32005</v>
          </cell>
          <cell r="CB61" t="str">
            <v>COSÍO</v>
          </cell>
          <cell r="CC61" t="str">
            <v>-</v>
          </cell>
          <cell r="CD61" t="str">
            <v>-</v>
          </cell>
          <cell r="CE61" t="str">
            <v>TENABO</v>
          </cell>
          <cell r="CF61" t="str">
            <v>MÚZQUIZ</v>
          </cell>
          <cell r="CG61" t="str">
            <v>VILLA DE ÁLVAREZ</v>
          </cell>
          <cell r="CH61" t="str">
            <v>CHIAPA DE CORZO</v>
          </cell>
          <cell r="CI61" t="str">
            <v>MEOQUI</v>
          </cell>
          <cell r="CJ61" t="str">
            <v>BENITO JUÁREZ</v>
          </cell>
          <cell r="CK61" t="str">
            <v>TAMAZULA</v>
          </cell>
          <cell r="CL61" t="str">
            <v>VALLE DE SANTIAGO</v>
          </cell>
          <cell r="CM61" t="str">
            <v>TÉCPAN DE GALEANA</v>
          </cell>
          <cell r="CN61" t="str">
            <v>ACTOPAN</v>
          </cell>
          <cell r="CO61" t="str">
            <v>ZAPOTLÁN EL GRANDE</v>
          </cell>
          <cell r="CP61" t="str">
            <v>IXTAPALUCA</v>
          </cell>
          <cell r="CQ61" t="str">
            <v>MARAVATÍO</v>
          </cell>
          <cell r="CR61" t="str">
            <v>JOJUTLA</v>
          </cell>
          <cell r="CS61" t="str">
            <v>DEL NAYAR</v>
          </cell>
          <cell r="CT61" t="str">
            <v>CADEREYTA JIMÉNEZ</v>
          </cell>
          <cell r="CU61" t="str">
            <v>ACATLÁN DE PÉREZ FIGUEROA</v>
          </cell>
          <cell r="CV61" t="str">
            <v>CUAUTLANCINGO</v>
          </cell>
          <cell r="CW61" t="str">
            <v>EZEQUIEL MONTES</v>
          </cell>
          <cell r="CX61" t="str">
            <v>ISLA MUJERES</v>
          </cell>
          <cell r="CY61" t="str">
            <v>VILLA DE REYES</v>
          </cell>
          <cell r="CZ61" t="str">
            <v>ROSARIO</v>
          </cell>
          <cell r="DA61" t="str">
            <v>ETCHOJOA</v>
          </cell>
          <cell r="DB61" t="str">
            <v>JALPA DE MÉNDEZ</v>
          </cell>
          <cell r="DC61" t="str">
            <v>VALLE HERMOSO</v>
          </cell>
          <cell r="DD61" t="str">
            <v>CONTLA DE JUAN CUAMATZI</v>
          </cell>
          <cell r="DE61" t="str">
            <v>BOCA DEL RÍO</v>
          </cell>
          <cell r="DF61" t="str">
            <v>CHEMAX</v>
          </cell>
          <cell r="DG61" t="str">
            <v>CALERA</v>
          </cell>
        </row>
        <row r="62">
          <cell r="AT62" t="str">
            <v>1008</v>
          </cell>
          <cell r="AU62" t="str">
            <v>-</v>
          </cell>
          <cell r="AV62" t="str">
            <v>-</v>
          </cell>
          <cell r="AW62" t="str">
            <v>4007</v>
          </cell>
          <cell r="AX62" t="str">
            <v>5028</v>
          </cell>
          <cell r="AY62" t="str">
            <v>6999</v>
          </cell>
          <cell r="AZ62" t="str">
            <v>7097</v>
          </cell>
          <cell r="BA62" t="str">
            <v>8036</v>
          </cell>
          <cell r="BB62" t="str">
            <v>9006</v>
          </cell>
          <cell r="BC62" t="str">
            <v>10039</v>
          </cell>
          <cell r="BD62" t="str">
            <v>11033</v>
          </cell>
          <cell r="BE62" t="str">
            <v>12011</v>
          </cell>
          <cell r="BF62" t="str">
            <v>13061</v>
          </cell>
          <cell r="BG62" t="str">
            <v>14063</v>
          </cell>
          <cell r="BH62" t="str">
            <v>15060</v>
          </cell>
          <cell r="BI62" t="str">
            <v>16088</v>
          </cell>
          <cell r="BJ62" t="str">
            <v>17024</v>
          </cell>
          <cell r="BK62" t="str">
            <v>18018</v>
          </cell>
          <cell r="BL62" t="str">
            <v>19033</v>
          </cell>
          <cell r="BM62" t="str">
            <v>20334</v>
          </cell>
          <cell r="BN62" t="str">
            <v>21208</v>
          </cell>
          <cell r="BO62" t="str">
            <v>22008</v>
          </cell>
          <cell r="BP62">
            <v>23011</v>
          </cell>
          <cell r="BQ62" t="str">
            <v>24011</v>
          </cell>
          <cell r="BR62" t="str">
            <v>25013</v>
          </cell>
          <cell r="BS62" t="str">
            <v>26048</v>
          </cell>
          <cell r="BT62" t="str">
            <v>27017</v>
          </cell>
          <cell r="BU62" t="str">
            <v>28035</v>
          </cell>
          <cell r="BV62" t="str">
            <v>29043</v>
          </cell>
          <cell r="BW62" t="str">
            <v>30118</v>
          </cell>
          <cell r="BX62" t="str">
            <v>31038</v>
          </cell>
          <cell r="BY62" t="str">
            <v>32051</v>
          </cell>
          <cell r="CB62" t="str">
            <v>SAN JOSÉ DE GRACIA</v>
          </cell>
          <cell r="CC62" t="str">
            <v>-</v>
          </cell>
          <cell r="CD62" t="str">
            <v>-</v>
          </cell>
          <cell r="CE62" t="str">
            <v>PALIZADA</v>
          </cell>
          <cell r="CF62" t="str">
            <v>SABINAS</v>
          </cell>
          <cell r="CG62" t="str">
            <v>NO IDENTIFICADO</v>
          </cell>
          <cell r="CH62" t="str">
            <v>TONALÁ</v>
          </cell>
          <cell r="CI62" t="str">
            <v>JIMÉNEZ</v>
          </cell>
          <cell r="CJ62" t="str">
            <v>IZTACALCO</v>
          </cell>
          <cell r="CK62" t="str">
            <v>NUEVO IDEAL</v>
          </cell>
          <cell r="CL62" t="str">
            <v>SAN LUIS DE LA PAZ</v>
          </cell>
          <cell r="CM62" t="str">
            <v>ATOYAC DE ÁLVAREZ</v>
          </cell>
          <cell r="CN62" t="str">
            <v>TEPEAPULCO</v>
          </cell>
          <cell r="CO62" t="str">
            <v>OCOTLÁN</v>
          </cell>
          <cell r="CP62" t="str">
            <v>NICOLÁS ROMERO</v>
          </cell>
          <cell r="CQ62" t="str">
            <v>TARÍMBARO</v>
          </cell>
          <cell r="CR62" t="str">
            <v>TLALTIZAPÁN</v>
          </cell>
          <cell r="CS62" t="str">
            <v>TUXPAN</v>
          </cell>
          <cell r="CT62" t="str">
            <v>LINARES</v>
          </cell>
          <cell r="CU62" t="str">
            <v>VILLA DE TUTUTEPEC DE MELCHOR OCAMPO</v>
          </cell>
          <cell r="CV62" t="str">
            <v>ZACATLÁN</v>
          </cell>
          <cell r="CW62" t="str">
            <v>HUIMILPAN</v>
          </cell>
          <cell r="CX62" t="str">
            <v>PUERTO MORELOS</v>
          </cell>
          <cell r="CY62" t="str">
            <v>CIUDAD FERNÁNDEZ</v>
          </cell>
          <cell r="CZ62" t="str">
            <v>MOCORITO</v>
          </cell>
          <cell r="DA62" t="str">
            <v>PUERTO PEÑASCO</v>
          </cell>
          <cell r="DB62" t="str">
            <v>TENOSIQUE</v>
          </cell>
          <cell r="DC62" t="str">
            <v>SAN FERNANDO</v>
          </cell>
          <cell r="DD62" t="str">
            <v>YAUHQUEMEHCAN</v>
          </cell>
          <cell r="DE62" t="str">
            <v>ORIZABA</v>
          </cell>
          <cell r="DF62" t="str">
            <v>HUNUCMÁ</v>
          </cell>
          <cell r="DG62" t="str">
            <v>VILLA DE COS</v>
          </cell>
        </row>
        <row r="63">
          <cell r="AT63" t="str">
            <v>1999</v>
          </cell>
          <cell r="AU63" t="str">
            <v>-</v>
          </cell>
          <cell r="AV63" t="str">
            <v>-</v>
          </cell>
          <cell r="AW63">
            <v>4012</v>
          </cell>
          <cell r="AX63" t="str">
            <v>5009</v>
          </cell>
          <cell r="AY63" t="str">
            <v>-</v>
          </cell>
          <cell r="AZ63" t="str">
            <v>7061</v>
          </cell>
          <cell r="BA63" t="str">
            <v>8031</v>
          </cell>
          <cell r="BB63" t="str">
            <v>9016</v>
          </cell>
          <cell r="BC63" t="str">
            <v>10013</v>
          </cell>
          <cell r="BD63" t="str">
            <v>11031</v>
          </cell>
          <cell r="BE63" t="str">
            <v>12046</v>
          </cell>
          <cell r="BF63" t="str">
            <v>13067</v>
          </cell>
          <cell r="BG63" t="str">
            <v>14008</v>
          </cell>
          <cell r="BH63" t="str">
            <v>15081</v>
          </cell>
          <cell r="BI63" t="str">
            <v>16107</v>
          </cell>
          <cell r="BJ63" t="str">
            <v>17030</v>
          </cell>
          <cell r="BK63" t="str">
            <v>18006</v>
          </cell>
          <cell r="BL63" t="str">
            <v>19038</v>
          </cell>
          <cell r="BM63" t="str">
            <v>20324</v>
          </cell>
          <cell r="BN63" t="str">
            <v>21197</v>
          </cell>
          <cell r="BO63" t="str">
            <v>22002</v>
          </cell>
          <cell r="BP63" t="str">
            <v>23999</v>
          </cell>
          <cell r="BQ63" t="str">
            <v>24016</v>
          </cell>
          <cell r="BR63" t="str">
            <v>25002</v>
          </cell>
          <cell r="BS63" t="str">
            <v>26025</v>
          </cell>
          <cell r="BT63" t="str">
            <v>27001</v>
          </cell>
          <cell r="BU63" t="str">
            <v>28012</v>
          </cell>
          <cell r="BV63" t="str">
            <v>29031</v>
          </cell>
          <cell r="BW63" t="str">
            <v>30048</v>
          </cell>
          <cell r="BX63" t="str">
            <v>31056</v>
          </cell>
          <cell r="BY63" t="str">
            <v>32049</v>
          </cell>
          <cell r="CB63" t="str">
            <v>NO IDENTIFICADO</v>
          </cell>
          <cell r="CC63" t="str">
            <v>-</v>
          </cell>
          <cell r="CD63" t="str">
            <v>-</v>
          </cell>
          <cell r="CE63" t="str">
            <v>SEYBAPLAYA</v>
          </cell>
          <cell r="CF63" t="str">
            <v>FRANCISCO I. MADERO</v>
          </cell>
          <cell r="CG63" t="str">
            <v>-</v>
          </cell>
          <cell r="CH63" t="str">
            <v>OCOZOCOAUTLA DE ESPINOSA</v>
          </cell>
          <cell r="CI63" t="str">
            <v>GUERRERO</v>
          </cell>
          <cell r="CJ63" t="str">
            <v>MIGUEL HIDALGO</v>
          </cell>
          <cell r="CK63" t="str">
            <v>MAPIMÍ</v>
          </cell>
          <cell r="CL63" t="str">
            <v>SAN FRANCISCO DEL RINCÓN</v>
          </cell>
          <cell r="CM63" t="str">
            <v>OMETEPEC</v>
          </cell>
          <cell r="CN63" t="str">
            <v>TEZONTEPEC DE ALDAMA</v>
          </cell>
          <cell r="CO63" t="str">
            <v>ARANDAS</v>
          </cell>
          <cell r="CP63" t="str">
            <v>TECÁMAC</v>
          </cell>
          <cell r="CQ63" t="str">
            <v>ZACAPU</v>
          </cell>
          <cell r="CR63" t="str">
            <v>YECAPIXTLA</v>
          </cell>
          <cell r="CS63" t="str">
            <v>IXTLÁN DEL RÍO</v>
          </cell>
          <cell r="CT63" t="str">
            <v>MONTEMORELOS</v>
          </cell>
          <cell r="CU63" t="str">
            <v>SAN PEDRO POCHUTLA</v>
          </cell>
          <cell r="CV63" t="str">
            <v>XICOTEPEC</v>
          </cell>
          <cell r="CW63" t="str">
            <v>PINAL DE AMOLES</v>
          </cell>
          <cell r="CX63" t="str">
            <v>NO IDENTIFICADO</v>
          </cell>
          <cell r="CY63" t="str">
            <v>EBANO</v>
          </cell>
          <cell r="CZ63" t="str">
            <v>ANGOSTURA</v>
          </cell>
          <cell r="DA63" t="str">
            <v>EMPALME</v>
          </cell>
          <cell r="DB63" t="str">
            <v>BALANCÁN</v>
          </cell>
          <cell r="DC63" t="str">
            <v>GONZÁLEZ</v>
          </cell>
          <cell r="DD63" t="str">
            <v>TETLA DE LA SOLIDARIDAD</v>
          </cell>
          <cell r="DE63" t="str">
            <v>COSOLEACAQUE</v>
          </cell>
          <cell r="DF63" t="str">
            <v>OXKUTZCAB</v>
          </cell>
          <cell r="DG63" t="str">
            <v>VALPARAÍSO</v>
          </cell>
        </row>
        <row r="64">
          <cell r="AT64" t="str">
            <v>-</v>
          </cell>
          <cell r="AU64" t="str">
            <v>-</v>
          </cell>
          <cell r="AV64" t="str">
            <v>-</v>
          </cell>
          <cell r="AW64" t="str">
            <v>4999</v>
          </cell>
          <cell r="AX64" t="str">
            <v>5024</v>
          </cell>
          <cell r="AY64" t="str">
            <v>-</v>
          </cell>
          <cell r="AZ64" t="str">
            <v>7017</v>
          </cell>
          <cell r="BA64" t="str">
            <v>8062</v>
          </cell>
          <cell r="BB64" t="str">
            <v>9011</v>
          </cell>
          <cell r="BC64" t="str">
            <v>10022</v>
          </cell>
          <cell r="BD64" t="str">
            <v>11002</v>
          </cell>
          <cell r="BE64" t="str">
            <v>12058</v>
          </cell>
          <cell r="BF64" t="str">
            <v>13029</v>
          </cell>
          <cell r="BG64" t="str">
            <v>14083</v>
          </cell>
          <cell r="BH64" t="str">
            <v>15122</v>
          </cell>
          <cell r="BI64" t="str">
            <v>16076</v>
          </cell>
          <cell r="BJ64" t="str">
            <v>17020</v>
          </cell>
          <cell r="BK64" t="str">
            <v>18011</v>
          </cell>
          <cell r="BL64" t="str">
            <v>19025</v>
          </cell>
          <cell r="BM64" t="str">
            <v>20318</v>
          </cell>
          <cell r="BN64" t="str">
            <v>21164</v>
          </cell>
          <cell r="BO64" t="str">
            <v>22018</v>
          </cell>
          <cell r="BP64" t="str">
            <v>-</v>
          </cell>
          <cell r="BQ64" t="str">
            <v>24032</v>
          </cell>
          <cell r="BR64" t="str">
            <v>25008</v>
          </cell>
          <cell r="BS64" t="str">
            <v>26019</v>
          </cell>
          <cell r="BT64" t="str">
            <v>27016</v>
          </cell>
          <cell r="BU64" t="str">
            <v>28002</v>
          </cell>
          <cell r="BV64" t="str">
            <v>29041</v>
          </cell>
          <cell r="BW64" t="str">
            <v>30160</v>
          </cell>
          <cell r="BX64" t="str">
            <v>31040</v>
          </cell>
          <cell r="BY64" t="str">
            <v>32055</v>
          </cell>
          <cell r="CB64" t="str">
            <v>-</v>
          </cell>
          <cell r="CC64" t="str">
            <v>-</v>
          </cell>
          <cell r="CD64" t="str">
            <v>-</v>
          </cell>
          <cell r="CE64" t="str">
            <v>NO IDENTIFICADO</v>
          </cell>
          <cell r="CF64" t="str">
            <v>PARRAS</v>
          </cell>
          <cell r="CG64" t="str">
            <v>-</v>
          </cell>
          <cell r="CH64" t="str">
            <v>CINTALAPA</v>
          </cell>
          <cell r="CI64" t="str">
            <v>SAUCILLO</v>
          </cell>
          <cell r="CJ64" t="str">
            <v>TLÁHUAC</v>
          </cell>
          <cell r="CK64" t="str">
            <v>POANAS</v>
          </cell>
          <cell r="CL64" t="str">
            <v>ACÁMBARO</v>
          </cell>
          <cell r="CM64" t="str">
            <v>TELOLOAPAN</v>
          </cell>
          <cell r="CN64" t="str">
            <v>HUICHAPAN</v>
          </cell>
          <cell r="CO64" t="str">
            <v>TALA</v>
          </cell>
          <cell r="CP64" t="str">
            <v>VALLE DE CHALCO SOLIDARIDAD</v>
          </cell>
          <cell r="CQ64" t="str">
            <v>SAHUAYO</v>
          </cell>
          <cell r="CR64" t="str">
            <v>TEPOZTLÁN</v>
          </cell>
          <cell r="CS64" t="str">
            <v>RUÍZ</v>
          </cell>
          <cell r="CT64" t="str">
            <v>GRAL. ZUAZUA</v>
          </cell>
          <cell r="CU64" t="str">
            <v xml:space="preserve">SAN PEDRO MIXTEPEC  DTO. 22  </v>
          </cell>
          <cell r="CV64" t="str">
            <v>TEPEACA</v>
          </cell>
          <cell r="CW64" t="str">
            <v>TOLIMÁN</v>
          </cell>
          <cell r="CX64" t="str">
            <v>-</v>
          </cell>
          <cell r="CY64" t="str">
            <v>SANTA MARÍA DEL RÍO</v>
          </cell>
          <cell r="CZ64" t="str">
            <v>ELOTA</v>
          </cell>
          <cell r="DA64" t="str">
            <v>CANANEA</v>
          </cell>
          <cell r="DB64" t="str">
            <v>TEAPA</v>
          </cell>
          <cell r="DC64" t="str">
            <v>ALDAMA</v>
          </cell>
          <cell r="DD64" t="str">
            <v>PAPALOTLA DE XICOHTÉNCATL</v>
          </cell>
          <cell r="DE64" t="str">
            <v>ÁLAMO TEMAPACHE</v>
          </cell>
          <cell r="DF64" t="str">
            <v>IZAMAL</v>
          </cell>
          <cell r="DG64" t="str">
            <v>VILLANUEVA</v>
          </cell>
        </row>
        <row r="65">
          <cell r="AT65" t="str">
            <v>-</v>
          </cell>
          <cell r="AU65" t="str">
            <v>-</v>
          </cell>
          <cell r="AV65" t="str">
            <v>-</v>
          </cell>
          <cell r="AW65" t="str">
            <v>-</v>
          </cell>
          <cell r="AX65" t="str">
            <v>5032</v>
          </cell>
          <cell r="AY65" t="str">
            <v>-</v>
          </cell>
          <cell r="AZ65" t="str">
            <v>7023</v>
          </cell>
          <cell r="BA65" t="str">
            <v>8040</v>
          </cell>
          <cell r="BB65" t="str">
            <v>9008</v>
          </cell>
          <cell r="BC65" t="str">
            <v>10036</v>
          </cell>
          <cell r="BD65" t="str">
            <v>11030</v>
          </cell>
          <cell r="BE65" t="str">
            <v>12053</v>
          </cell>
          <cell r="BF65" t="str">
            <v>13041</v>
          </cell>
          <cell r="BG65" t="str">
            <v>14073</v>
          </cell>
          <cell r="BH65" t="str">
            <v>15025</v>
          </cell>
          <cell r="BI65" t="str">
            <v>16082</v>
          </cell>
          <cell r="BJ65" t="str">
            <v>17031</v>
          </cell>
          <cell r="BK65" t="str">
            <v>18014</v>
          </cell>
          <cell r="BL65" t="str">
            <v>19049</v>
          </cell>
          <cell r="BM65" t="str">
            <v>20044</v>
          </cell>
          <cell r="BN65" t="str">
            <v>21085</v>
          </cell>
          <cell r="BO65" t="str">
            <v>22009</v>
          </cell>
          <cell r="BP65" t="str">
            <v>-</v>
          </cell>
          <cell r="BQ65" t="str">
            <v>24040</v>
          </cell>
          <cell r="BR65" t="str">
            <v>25007</v>
          </cell>
          <cell r="BS65" t="str">
            <v>26036</v>
          </cell>
          <cell r="BT65" t="str">
            <v>27015</v>
          </cell>
          <cell r="BU65" t="str">
            <v>28039</v>
          </cell>
          <cell r="BV65" t="str">
            <v>29024</v>
          </cell>
          <cell r="BW65" t="str">
            <v>30155</v>
          </cell>
          <cell r="BX65" t="str">
            <v>31058</v>
          </cell>
          <cell r="BY65" t="str">
            <v>32034</v>
          </cell>
          <cell r="CB65" t="str">
            <v>-</v>
          </cell>
          <cell r="CC65" t="str">
            <v>-</v>
          </cell>
          <cell r="CD65" t="str">
            <v>-</v>
          </cell>
          <cell r="CE65" t="str">
            <v>-</v>
          </cell>
          <cell r="CF65" t="str">
            <v>SAN JUAN DE SABINAS</v>
          </cell>
          <cell r="CG65" t="str">
            <v>-</v>
          </cell>
          <cell r="CH65" t="str">
            <v>CHAMULA</v>
          </cell>
          <cell r="CI65" t="str">
            <v>MADERA</v>
          </cell>
          <cell r="CJ65" t="str">
            <v>LA MAGDALENA CONTRERAS</v>
          </cell>
          <cell r="CK65" t="str">
            <v>TLAHUALILO</v>
          </cell>
          <cell r="CL65" t="str">
            <v>SAN FELIPE</v>
          </cell>
          <cell r="CM65" t="str">
            <v>SAN MARCOS</v>
          </cell>
          <cell r="CN65" t="str">
            <v>MIXQUIAHUALA DE JUÁREZ</v>
          </cell>
          <cell r="CO65" t="str">
            <v>SAN JUAN DE LOS LAGOS</v>
          </cell>
          <cell r="CP65" t="str">
            <v>CHALCO</v>
          </cell>
          <cell r="CQ65" t="str">
            <v>TACÁMBARO</v>
          </cell>
          <cell r="CR65" t="str">
            <v>ZACATEPEC</v>
          </cell>
          <cell r="CS65" t="str">
            <v>SANTA MARÍA DEL ORO</v>
          </cell>
          <cell r="CT65" t="str">
            <v>SANTIAGO</v>
          </cell>
          <cell r="CU65" t="str">
            <v>LOMA BONITA</v>
          </cell>
          <cell r="CV65" t="str">
            <v>IZÚCAR DE MATAMOROS</v>
          </cell>
          <cell r="CW65" t="str">
            <v>JALPAN DE SERRA</v>
          </cell>
          <cell r="CX65" t="str">
            <v>-</v>
          </cell>
          <cell r="CY65" t="str">
            <v>TAMUÍN</v>
          </cell>
          <cell r="CZ65" t="str">
            <v>CHOIX</v>
          </cell>
          <cell r="DA65" t="str">
            <v>MAGDALENA</v>
          </cell>
          <cell r="DB65" t="str">
            <v>TACOTALPA</v>
          </cell>
          <cell r="DC65" t="str">
            <v>TULA</v>
          </cell>
          <cell r="DD65" t="str">
            <v>PANOTLA</v>
          </cell>
          <cell r="DE65" t="str">
            <v>TANTOYUCA</v>
          </cell>
          <cell r="DF65" t="str">
            <v>PETO</v>
          </cell>
          <cell r="DG65" t="str">
            <v>NOCHISTLÁN DE MEJÍA</v>
          </cell>
        </row>
        <row r="66">
          <cell r="AT66" t="str">
            <v>-</v>
          </cell>
          <cell r="AU66" t="str">
            <v>-</v>
          </cell>
          <cell r="AV66" t="str">
            <v>-</v>
          </cell>
          <cell r="AW66" t="str">
            <v>-</v>
          </cell>
          <cell r="AX66" t="str">
            <v>5022</v>
          </cell>
          <cell r="AY66" t="str">
            <v>-</v>
          </cell>
          <cell r="AZ66" t="str">
            <v>7107</v>
          </cell>
          <cell r="BA66" t="str">
            <v>8009</v>
          </cell>
          <cell r="BB66" t="str">
            <v>9004</v>
          </cell>
          <cell r="BC66" t="str">
            <v>10038</v>
          </cell>
          <cell r="BD66" t="str">
            <v>11028</v>
          </cell>
          <cell r="BE66" t="str">
            <v>12075</v>
          </cell>
          <cell r="BF66" t="str">
            <v>13008</v>
          </cell>
          <cell r="BG66" t="str">
            <v>14018</v>
          </cell>
          <cell r="BH66" t="str">
            <v>15020</v>
          </cell>
          <cell r="BI66" t="str">
            <v>16071</v>
          </cell>
          <cell r="BJ66" t="str">
            <v>17003</v>
          </cell>
          <cell r="BK66" t="str">
            <v>18007</v>
          </cell>
          <cell r="BL66" t="str">
            <v>19017</v>
          </cell>
          <cell r="BM66" t="str">
            <v>20059</v>
          </cell>
          <cell r="BN66" t="str">
            <v>21154</v>
          </cell>
          <cell r="BO66" t="str">
            <v>22010</v>
          </cell>
          <cell r="BP66" t="str">
            <v>-</v>
          </cell>
          <cell r="BQ66" t="str">
            <v>24049</v>
          </cell>
          <cell r="BR66" t="str">
            <v>25003</v>
          </cell>
          <cell r="BS66" t="str">
            <v>26003</v>
          </cell>
          <cell r="BT66" t="str">
            <v>27009</v>
          </cell>
          <cell r="BU66" t="str">
            <v>28025</v>
          </cell>
          <cell r="BV66" t="str">
            <v>29023</v>
          </cell>
          <cell r="BW66" t="str">
            <v>30102</v>
          </cell>
          <cell r="BX66" t="str">
            <v>31048</v>
          </cell>
          <cell r="BY66" t="str">
            <v>32048</v>
          </cell>
          <cell r="CB66" t="str">
            <v>-</v>
          </cell>
          <cell r="CC66" t="str">
            <v>-</v>
          </cell>
          <cell r="CD66" t="str">
            <v>-</v>
          </cell>
          <cell r="CE66" t="str">
            <v>-</v>
          </cell>
          <cell r="CF66" t="str">
            <v>NAVA</v>
          </cell>
          <cell r="CG66" t="str">
            <v>-</v>
          </cell>
          <cell r="CH66" t="str">
            <v>VILLA CORZO</v>
          </cell>
          <cell r="CI66" t="str">
            <v>BOCOYNA</v>
          </cell>
          <cell r="CJ66" t="str">
            <v>CUAJIMALPA DE MORELOS</v>
          </cell>
          <cell r="CK66" t="str">
            <v>VICENTE GUERRERO</v>
          </cell>
          <cell r="CL66" t="str">
            <v>SALVATIERRA</v>
          </cell>
          <cell r="CM66" t="str">
            <v>EDUARDO NERI</v>
          </cell>
          <cell r="CN66" t="str">
            <v>APAN</v>
          </cell>
          <cell r="CO66" t="str">
            <v>LA BARCA</v>
          </cell>
          <cell r="CP66" t="str">
            <v>COACALCO DE BERRIOZÁBAL</v>
          </cell>
          <cell r="CQ66" t="str">
            <v>PURUÁNDIRO</v>
          </cell>
          <cell r="CR66" t="str">
            <v>AXOCHIAPAN</v>
          </cell>
          <cell r="CS66" t="str">
            <v>JALA</v>
          </cell>
          <cell r="CT66" t="str">
            <v>GALEANA</v>
          </cell>
          <cell r="CU66" t="str">
            <v>MIAHUATLÁN DE PORFIRIO DÍAZ</v>
          </cell>
          <cell r="CV66" t="str">
            <v>TECAMACHALCO</v>
          </cell>
          <cell r="CW66" t="str">
            <v>LANDA DE MATAMOROS</v>
          </cell>
          <cell r="CX66" t="str">
            <v>-</v>
          </cell>
          <cell r="CY66" t="str">
            <v>VILLA DE RAMOS</v>
          </cell>
          <cell r="CZ66" t="str">
            <v>BADIRAGUATO</v>
          </cell>
          <cell r="DA66" t="str">
            <v>ALAMOS</v>
          </cell>
          <cell r="DB66" t="str">
            <v>JALAPA</v>
          </cell>
          <cell r="DC66" t="str">
            <v>MIGUEL ALEMÁN</v>
          </cell>
          <cell r="DD66" t="str">
            <v>NATÍVITAS</v>
          </cell>
          <cell r="DE66" t="str">
            <v>MARTÍNEZ DE LA TORRE</v>
          </cell>
          <cell r="DF66" t="str">
            <v>MAXCANÚ</v>
          </cell>
          <cell r="DG66" t="str">
            <v>TLALTENANGO DE SÁNCHEZ ROMÁN</v>
          </cell>
        </row>
        <row r="67">
          <cell r="AT67" t="str">
            <v>-</v>
          </cell>
          <cell r="AU67" t="str">
            <v>-</v>
          </cell>
          <cell r="AV67" t="str">
            <v>-</v>
          </cell>
          <cell r="AW67" t="str">
            <v>-</v>
          </cell>
          <cell r="AX67" t="str">
            <v>5006</v>
          </cell>
          <cell r="AY67" t="str">
            <v>-</v>
          </cell>
          <cell r="AZ67" t="str">
            <v>7099</v>
          </cell>
          <cell r="BA67" t="str">
            <v>8052</v>
          </cell>
          <cell r="BB67" t="str">
            <v>9009</v>
          </cell>
          <cell r="BC67" t="str">
            <v>10026</v>
          </cell>
          <cell r="BD67" t="str">
            <v>11011</v>
          </cell>
          <cell r="BE67" t="str">
            <v>12048</v>
          </cell>
          <cell r="BF67" t="str">
            <v>13002</v>
          </cell>
          <cell r="BG67" t="str">
            <v>14124</v>
          </cell>
          <cell r="BH67" t="str">
            <v>15070</v>
          </cell>
          <cell r="BI67" t="str">
            <v>16075</v>
          </cell>
          <cell r="BJ67" t="str">
            <v>17025</v>
          </cell>
          <cell r="BK67" t="str">
            <v>18002</v>
          </cell>
          <cell r="BL67" t="str">
            <v>19014</v>
          </cell>
          <cell r="BM67" t="str">
            <v>20413</v>
          </cell>
          <cell r="BN67" t="str">
            <v>21074</v>
          </cell>
          <cell r="BO67" t="str">
            <v>22013</v>
          </cell>
          <cell r="BP67" t="str">
            <v>-</v>
          </cell>
          <cell r="BQ67" t="str">
            <v>24053</v>
          </cell>
          <cell r="BR67" t="str">
            <v>25004</v>
          </cell>
          <cell r="BS67" t="str">
            <v>26012</v>
          </cell>
          <cell r="BT67" t="str">
            <v>27007</v>
          </cell>
          <cell r="BU67" t="str">
            <v>28037</v>
          </cell>
          <cell r="BV67" t="str">
            <v>29039</v>
          </cell>
          <cell r="BW67" t="str">
            <v>30123</v>
          </cell>
          <cell r="BX67" t="str">
            <v>31033</v>
          </cell>
          <cell r="BY67" t="str">
            <v>32019</v>
          </cell>
          <cell r="CB67" t="str">
            <v>-</v>
          </cell>
          <cell r="CC67" t="str">
            <v>-</v>
          </cell>
          <cell r="CD67" t="str">
            <v>-</v>
          </cell>
          <cell r="CE67" t="str">
            <v>-</v>
          </cell>
          <cell r="CF67" t="str">
            <v>CASTAÑOS</v>
          </cell>
          <cell r="CG67" t="str">
            <v>-</v>
          </cell>
          <cell r="CH67" t="str">
            <v>LA TRINITARIA</v>
          </cell>
          <cell r="CI67" t="str">
            <v>OJINAGA</v>
          </cell>
          <cell r="CJ67" t="str">
            <v>MILPA ALTA</v>
          </cell>
          <cell r="CK67" t="str">
            <v>SAN DIMAS</v>
          </cell>
          <cell r="CL67" t="str">
            <v>CORTAZAR</v>
          </cell>
          <cell r="CM67" t="str">
            <v>PETATLÁN</v>
          </cell>
          <cell r="CN67" t="str">
            <v>ACAXOCHITLÁN</v>
          </cell>
          <cell r="CO67" t="str">
            <v>ZAPOTLANEJO</v>
          </cell>
          <cell r="CP67" t="str">
            <v>LA PAZ</v>
          </cell>
          <cell r="CQ67" t="str">
            <v>LOS REYES</v>
          </cell>
          <cell r="CR67" t="str">
            <v>TLAQUILTENANGO</v>
          </cell>
          <cell r="CS67" t="str">
            <v>AHUACATLÁN</v>
          </cell>
          <cell r="CT67" t="str">
            <v>DR. ARROYO</v>
          </cell>
          <cell r="CU67" t="str">
            <v>SANTA MARÍA HUATULCO</v>
          </cell>
          <cell r="CV67" t="str">
            <v>HUEJOTZINGO</v>
          </cell>
          <cell r="CW67" t="str">
            <v>PEÑAMILLER</v>
          </cell>
          <cell r="CX67" t="str">
            <v>-</v>
          </cell>
          <cell r="CY67" t="str">
            <v>AXTLA DE TERRAZAS</v>
          </cell>
          <cell r="CZ67" t="str">
            <v>CONCORDIA</v>
          </cell>
          <cell r="DA67" t="str">
            <v>BÁCUM</v>
          </cell>
          <cell r="DB67" t="str">
            <v>EMILIANO ZAPATA</v>
          </cell>
          <cell r="DC67" t="str">
            <v>SOTO LA MARINA</v>
          </cell>
          <cell r="DD67" t="str">
            <v>XALOZTOC</v>
          </cell>
          <cell r="DE67" t="str">
            <v>PÁNUCO</v>
          </cell>
          <cell r="DF67" t="str">
            <v>HALACHÓ</v>
          </cell>
          <cell r="DG67" t="str">
            <v>JALPA</v>
          </cell>
        </row>
        <row r="68">
          <cell r="AT68" t="str">
            <v>-</v>
          </cell>
          <cell r="AU68" t="str">
            <v>-</v>
          </cell>
          <cell r="AV68" t="str">
            <v>-</v>
          </cell>
          <cell r="AW68" t="str">
            <v>-</v>
          </cell>
          <cell r="AX68" t="str">
            <v>5003</v>
          </cell>
          <cell r="AY68" t="str">
            <v>-</v>
          </cell>
          <cell r="AZ68" t="str">
            <v>7096</v>
          </cell>
          <cell r="BA68" t="str">
            <v>8005</v>
          </cell>
          <cell r="BB68" t="str">
            <v>9999</v>
          </cell>
          <cell r="BC68" t="str">
            <v>10016</v>
          </cell>
          <cell r="BD68" t="str">
            <v>11005</v>
          </cell>
          <cell r="BE68" t="str">
            <v>12056</v>
          </cell>
          <cell r="BF68" t="str">
            <v>13046</v>
          </cell>
          <cell r="BG68" t="str">
            <v>14013</v>
          </cell>
          <cell r="BH68" t="str">
            <v>15037</v>
          </cell>
          <cell r="BI68" t="str">
            <v>16043</v>
          </cell>
          <cell r="BJ68" t="str">
            <v>17019</v>
          </cell>
          <cell r="BK68" t="str">
            <v>18019</v>
          </cell>
          <cell r="BL68" t="str">
            <v>19044</v>
          </cell>
          <cell r="BM68" t="str">
            <v>20397</v>
          </cell>
          <cell r="BN68" t="str">
            <v>21010</v>
          </cell>
          <cell r="BO68" t="str">
            <v>22003</v>
          </cell>
          <cell r="BP68" t="str">
            <v>-</v>
          </cell>
          <cell r="BQ68" t="str">
            <v>24010</v>
          </cell>
          <cell r="BR68" t="str">
            <v>25016</v>
          </cell>
          <cell r="BS68" t="str">
            <v>26071</v>
          </cell>
          <cell r="BT68" t="str">
            <v>27011</v>
          </cell>
          <cell r="BU68" t="str">
            <v>28016</v>
          </cell>
          <cell r="BV68" t="str">
            <v>29028</v>
          </cell>
          <cell r="BW68" t="str">
            <v>30174</v>
          </cell>
          <cell r="BX68" t="str">
            <v>31093</v>
          </cell>
          <cell r="BY68" t="str">
            <v>32016</v>
          </cell>
          <cell r="CB68" t="str">
            <v>-</v>
          </cell>
          <cell r="CC68" t="str">
            <v>-</v>
          </cell>
          <cell r="CD68" t="str">
            <v>-</v>
          </cell>
          <cell r="CE68" t="str">
            <v>-</v>
          </cell>
          <cell r="CF68" t="str">
            <v>ALLENDE</v>
          </cell>
          <cell r="CG68" t="str">
            <v>-</v>
          </cell>
          <cell r="CH68" t="str">
            <v>TILA</v>
          </cell>
          <cell r="CI68" t="str">
            <v>ASCENSIÓN</v>
          </cell>
          <cell r="CJ68" t="str">
            <v>NO IDENTIFICADO</v>
          </cell>
          <cell r="CK68" t="str">
            <v>NOMBRE DE DIOS</v>
          </cell>
          <cell r="CL68" t="str">
            <v>APASEO EL GRANDE</v>
          </cell>
          <cell r="CM68" t="str">
            <v>TECOANAPA</v>
          </cell>
          <cell r="CN68" t="str">
            <v>SAN FELIPE ORIZATLÁN</v>
          </cell>
          <cell r="CO68" t="str">
            <v>ATOTONILCO EL ALTO</v>
          </cell>
          <cell r="CP68" t="str">
            <v>HUIXQUILUCAN</v>
          </cell>
          <cell r="CQ68" t="str">
            <v>JACONA</v>
          </cell>
          <cell r="CR68" t="str">
            <v>TEPALCINGO</v>
          </cell>
          <cell r="CS68" t="str">
            <v>LA YESCA</v>
          </cell>
          <cell r="CT68" t="str">
            <v>SABINAS HIDALGO</v>
          </cell>
          <cell r="CU68" t="str">
            <v>HEROICA CIUDAD DE TLAXIACO</v>
          </cell>
          <cell r="CV68" t="str">
            <v>AJALPAN</v>
          </cell>
          <cell r="CW68" t="str">
            <v>ARROYO SECO</v>
          </cell>
          <cell r="CX68" t="str">
            <v>-</v>
          </cell>
          <cell r="CY68" t="str">
            <v>CIUDAD DEL MAÍZ</v>
          </cell>
          <cell r="CZ68" t="str">
            <v>SAN IGNACIO</v>
          </cell>
          <cell r="DA68" t="str">
            <v>BENITO JUÁREZ</v>
          </cell>
          <cell r="DB68" t="str">
            <v>JONUTA</v>
          </cell>
          <cell r="DC68" t="str">
            <v>HIDALGO</v>
          </cell>
          <cell r="DD68" t="str">
            <v>TEOLOCHOLCO</v>
          </cell>
          <cell r="DE68" t="str">
            <v>TIERRA BLANCA</v>
          </cell>
          <cell r="DF68" t="str">
            <v>TIXKOKOB</v>
          </cell>
          <cell r="DG68" t="str">
            <v>GENERAL PÁNFILO NATERA</v>
          </cell>
        </row>
        <row r="69">
          <cell r="AT69" t="str">
            <v>-</v>
          </cell>
          <cell r="AU69" t="str">
            <v>-</v>
          </cell>
          <cell r="AV69" t="str">
            <v>-</v>
          </cell>
          <cell r="AW69" t="str">
            <v>-</v>
          </cell>
          <cell r="AX69" t="str">
            <v>5004</v>
          </cell>
          <cell r="AY69" t="str">
            <v>-</v>
          </cell>
          <cell r="AZ69" t="str">
            <v>7057</v>
          </cell>
          <cell r="BA69" t="str">
            <v>8048</v>
          </cell>
          <cell r="BB69" t="str">
            <v>-</v>
          </cell>
          <cell r="BC69" t="str">
            <v>10024</v>
          </cell>
          <cell r="BD69" t="str">
            <v>11001</v>
          </cell>
          <cell r="BE69" t="str">
            <v>12052</v>
          </cell>
          <cell r="BF69" t="str">
            <v>13083</v>
          </cell>
          <cell r="BG69" t="str">
            <v>14015</v>
          </cell>
          <cell r="BH69" t="str">
            <v>15099</v>
          </cell>
          <cell r="BI69" t="str">
            <v>16110</v>
          </cell>
          <cell r="BJ69" t="str">
            <v>17015</v>
          </cell>
          <cell r="BK69" t="str">
            <v>18005</v>
          </cell>
          <cell r="BL69" t="str">
            <v>19045</v>
          </cell>
          <cell r="BM69" t="str">
            <v>20057</v>
          </cell>
          <cell r="BN69" t="str">
            <v>21001</v>
          </cell>
          <cell r="BO69" t="str">
            <v>22015</v>
          </cell>
          <cell r="BP69" t="str">
            <v>-</v>
          </cell>
          <cell r="BQ69" t="str">
            <v>24057</v>
          </cell>
          <cell r="BR69" t="str">
            <v>25005</v>
          </cell>
          <cell r="BS69" t="str">
            <v>26058</v>
          </cell>
          <cell r="BT69" t="str">
            <v>27999</v>
          </cell>
          <cell r="BU69" t="str">
            <v>28043</v>
          </cell>
          <cell r="BV69" t="str">
            <v>29036</v>
          </cell>
          <cell r="BW69" t="str">
            <v>30175</v>
          </cell>
          <cell r="BX69" t="str">
            <v>31076</v>
          </cell>
          <cell r="BY69" t="str">
            <v>32029</v>
          </cell>
          <cell r="CB69" t="str">
            <v>-</v>
          </cell>
          <cell r="CC69" t="str">
            <v>-</v>
          </cell>
          <cell r="CD69" t="str">
            <v>-</v>
          </cell>
          <cell r="CE69" t="str">
            <v>-</v>
          </cell>
          <cell r="CF69" t="str">
            <v>ARTEAGA</v>
          </cell>
          <cell r="CG69" t="str">
            <v>-</v>
          </cell>
          <cell r="CH69" t="str">
            <v>MOTOZINTLA</v>
          </cell>
          <cell r="CI69" t="str">
            <v>NAMIQUIPA</v>
          </cell>
          <cell r="CJ69" t="str">
            <v>-</v>
          </cell>
          <cell r="CK69" t="str">
            <v>RODEO</v>
          </cell>
          <cell r="CL69" t="str">
            <v>ABASOLO</v>
          </cell>
          <cell r="CM69" t="str">
            <v>SAN LUIS ACATLÁN</v>
          </cell>
          <cell r="CN69" t="str">
            <v>ZEMPOALA</v>
          </cell>
          <cell r="CO69" t="str">
            <v>AUTLÁN DE NAVARRO</v>
          </cell>
          <cell r="CP69" t="str">
            <v>TEXCOCO</v>
          </cell>
          <cell r="CQ69" t="str">
            <v>ZINAPÉCUARO</v>
          </cell>
          <cell r="CR69" t="str">
            <v>MIACATLÁN</v>
          </cell>
          <cell r="CS69" t="str">
            <v>HUAJICORI</v>
          </cell>
          <cell r="CT69" t="str">
            <v>SALINAS VICTORIA</v>
          </cell>
          <cell r="CU69" t="str">
            <v>MATÍAS ROMERO AVENDAÑO</v>
          </cell>
          <cell r="CV69" t="str">
            <v>ACAJETE</v>
          </cell>
          <cell r="CW69" t="str">
            <v>SAN JOAQUÍN</v>
          </cell>
          <cell r="CX69" t="str">
            <v>-</v>
          </cell>
          <cell r="CY69" t="str">
            <v>MATLAPA</v>
          </cell>
          <cell r="CZ69" t="str">
            <v>COSALÁ</v>
          </cell>
          <cell r="DA69" t="str">
            <v>SANTA ANA</v>
          </cell>
          <cell r="DB69" t="str">
            <v>NO IDENTIFICADO</v>
          </cell>
          <cell r="DC69" t="str">
            <v>XICOTÉNCATL</v>
          </cell>
          <cell r="DD69" t="str">
            <v>TOTOLAC</v>
          </cell>
          <cell r="DE69" t="str">
            <v>TIHUATLÁN</v>
          </cell>
          <cell r="DF69" t="str">
            <v>TECOH</v>
          </cell>
          <cell r="DG69" t="str">
            <v>MIGUEL AUZA</v>
          </cell>
        </row>
        <row r="70">
          <cell r="AT70" t="str">
            <v>-</v>
          </cell>
          <cell r="AU70" t="str">
            <v>-</v>
          </cell>
          <cell r="AV70" t="str">
            <v>-</v>
          </cell>
          <cell r="AW70" t="str">
            <v>-</v>
          </cell>
          <cell r="AX70" t="str">
            <v>5031</v>
          </cell>
          <cell r="AY70" t="str">
            <v>-</v>
          </cell>
          <cell r="AZ70" t="str">
            <v>7034</v>
          </cell>
          <cell r="BA70" t="str">
            <v>8010</v>
          </cell>
          <cell r="BB70" t="str">
            <v>-</v>
          </cell>
          <cell r="BC70" t="str">
            <v>10015</v>
          </cell>
          <cell r="BD70" t="str">
            <v>11035</v>
          </cell>
          <cell r="BE70" t="str">
            <v>12022</v>
          </cell>
          <cell r="BF70" t="str">
            <v>13084</v>
          </cell>
          <cell r="BG70" t="str">
            <v>14006</v>
          </cell>
          <cell r="BH70" t="str">
            <v>15054</v>
          </cell>
          <cell r="BI70" t="str">
            <v>16079</v>
          </cell>
          <cell r="BJ70" t="str">
            <v>17022</v>
          </cell>
          <cell r="BK70" t="str">
            <v>18003</v>
          </cell>
          <cell r="BL70" t="str">
            <v>19004</v>
          </cell>
          <cell r="BM70" t="str">
            <v>20278</v>
          </cell>
          <cell r="BN70" t="str">
            <v>21053</v>
          </cell>
          <cell r="BO70">
            <v>22999</v>
          </cell>
          <cell r="BP70" t="str">
            <v>-</v>
          </cell>
          <cell r="BQ70" t="str">
            <v>24025</v>
          </cell>
          <cell r="BR70">
            <v>25999</v>
          </cell>
          <cell r="BS70" t="str">
            <v>26070</v>
          </cell>
          <cell r="BT70" t="str">
            <v>-</v>
          </cell>
          <cell r="BU70" t="str">
            <v>28019</v>
          </cell>
          <cell r="BV70" t="str">
            <v>29019</v>
          </cell>
          <cell r="BW70" t="str">
            <v>30038</v>
          </cell>
          <cell r="BX70" t="str">
            <v>31032</v>
          </cell>
          <cell r="BY70" t="str">
            <v>32014</v>
          </cell>
          <cell r="CB70" t="str">
            <v>-</v>
          </cell>
          <cell r="CC70" t="str">
            <v>-</v>
          </cell>
          <cell r="CD70" t="str">
            <v>-</v>
          </cell>
          <cell r="CE70" t="str">
            <v>-</v>
          </cell>
          <cell r="CF70" t="str">
            <v>SAN BUENAVENTURA</v>
          </cell>
          <cell r="CG70" t="str">
            <v>-</v>
          </cell>
          <cell r="CH70" t="str">
            <v>FRONTERA COMALAPA</v>
          </cell>
          <cell r="CI70" t="str">
            <v>BUENAVENTURA</v>
          </cell>
          <cell r="CJ70" t="str">
            <v>-</v>
          </cell>
          <cell r="CK70" t="str">
            <v>NAZAS</v>
          </cell>
          <cell r="CL70" t="str">
            <v>SANTA CRUZ DE JUVENTINO ROSAS</v>
          </cell>
          <cell r="CM70" t="str">
            <v>COYUCA DE CATALÁN</v>
          </cell>
          <cell r="CN70" t="str">
            <v>ZIMAPÁN</v>
          </cell>
          <cell r="CO70" t="str">
            <v>AMECA</v>
          </cell>
          <cell r="CP70" t="str">
            <v>METEPEC</v>
          </cell>
          <cell r="CQ70" t="str">
            <v>SALVADOR ESCALANTE</v>
          </cell>
          <cell r="CR70" t="str">
            <v>TETELA DEL VOLCÁN</v>
          </cell>
          <cell r="CS70" t="str">
            <v>AMATLÁN DE CAÑAS</v>
          </cell>
          <cell r="CT70" t="str">
            <v>ALLENDE</v>
          </cell>
          <cell r="CU70" t="str">
            <v>SAN MIGUEL SOYALTEPEC</v>
          </cell>
          <cell r="CV70" t="str">
            <v>CHIGNAHUAPAN</v>
          </cell>
          <cell r="CW70" t="str">
            <v>NO IDENTIFICADO</v>
          </cell>
          <cell r="CX70" t="str">
            <v>-</v>
          </cell>
          <cell r="CY70" t="str">
            <v>SALINAS</v>
          </cell>
          <cell r="CZ70" t="str">
            <v>NO IDENTIFICADO</v>
          </cell>
          <cell r="DA70" t="str">
            <v>GENERAL PLUTARCO ELÍAS CALLES</v>
          </cell>
          <cell r="DB70" t="str">
            <v>-</v>
          </cell>
          <cell r="DC70" t="str">
            <v>LLERA</v>
          </cell>
          <cell r="DD70" t="str">
            <v>TEPETITLA DE LARDIZÁBAL</v>
          </cell>
          <cell r="DE70" t="str">
            <v>COATEPEC</v>
          </cell>
          <cell r="DF70" t="str">
            <v>ESPITA</v>
          </cell>
          <cell r="DG70" t="str">
            <v>GENERAL FRANCISCO R. MURGUÍA</v>
          </cell>
        </row>
        <row r="71">
          <cell r="AT71" t="str">
            <v>-</v>
          </cell>
          <cell r="AU71" t="str">
            <v>-</v>
          </cell>
          <cell r="AV71" t="str">
            <v>-</v>
          </cell>
          <cell r="AW71" t="str">
            <v>-</v>
          </cell>
          <cell r="AX71" t="str">
            <v>5036</v>
          </cell>
          <cell r="AY71" t="str">
            <v>-</v>
          </cell>
          <cell r="AZ71" t="str">
            <v>7106</v>
          </cell>
          <cell r="BA71" t="str">
            <v>8002</v>
          </cell>
          <cell r="BB71" t="str">
            <v>-</v>
          </cell>
          <cell r="BC71" t="str">
            <v>10020</v>
          </cell>
          <cell r="BD71" t="str">
            <v>11009</v>
          </cell>
          <cell r="BE71" t="str">
            <v>12061</v>
          </cell>
          <cell r="BF71" t="str">
            <v>13073</v>
          </cell>
          <cell r="BG71" t="str">
            <v>14035</v>
          </cell>
          <cell r="BH71" t="str">
            <v>15029</v>
          </cell>
          <cell r="BI71" t="str">
            <v>16055</v>
          </cell>
          <cell r="BJ71" t="str">
            <v>17002</v>
          </cell>
          <cell r="BK71" t="str">
            <v>18013</v>
          </cell>
          <cell r="BL71" t="str">
            <v>19012</v>
          </cell>
          <cell r="BM71" t="str">
            <v>20565</v>
          </cell>
          <cell r="BN71" t="str">
            <v>21207</v>
          </cell>
          <cell r="BO71" t="str">
            <v>-</v>
          </cell>
          <cell r="BP71" t="str">
            <v>-</v>
          </cell>
          <cell r="BQ71" t="str">
            <v>24036</v>
          </cell>
          <cell r="BR71" t="str">
            <v>-</v>
          </cell>
          <cell r="BS71" t="str">
            <v>26072</v>
          </cell>
          <cell r="BT71" t="str">
            <v>-</v>
          </cell>
          <cell r="BU71" t="str">
            <v>28015</v>
          </cell>
          <cell r="BV71" t="str">
            <v>29026</v>
          </cell>
          <cell r="BW71" t="str">
            <v>30003</v>
          </cell>
          <cell r="BX71" t="str">
            <v>31002</v>
          </cell>
          <cell r="BY71" t="str">
            <v>32040</v>
          </cell>
          <cell r="CB71" t="str">
            <v>-</v>
          </cell>
          <cell r="CC71" t="str">
            <v>-</v>
          </cell>
          <cell r="CD71" t="str">
            <v>-</v>
          </cell>
          <cell r="CE71" t="str">
            <v>-</v>
          </cell>
          <cell r="CF71" t="str">
            <v>VIESCA</v>
          </cell>
          <cell r="CG71" t="str">
            <v>-</v>
          </cell>
          <cell r="CH71" t="str">
            <v>VENUSTIANO CARRANZA</v>
          </cell>
          <cell r="CI71" t="str">
            <v>ALDAMA</v>
          </cell>
          <cell r="CJ71" t="str">
            <v>-</v>
          </cell>
          <cell r="CK71" t="str">
            <v>PÁNUCO DE CORONADO</v>
          </cell>
          <cell r="CL71" t="str">
            <v>COMONFORT</v>
          </cell>
          <cell r="CM71" t="str">
            <v>TIXTLA DE GUERRERO</v>
          </cell>
          <cell r="CN71" t="str">
            <v>TLANCHINOL</v>
          </cell>
          <cell r="CO71" t="str">
            <v>ENCARNACIÓN DE DÍAZ</v>
          </cell>
          <cell r="CP71" t="str">
            <v>CHICOLOAPAN</v>
          </cell>
          <cell r="CQ71" t="str">
            <v>MÚGICA</v>
          </cell>
          <cell r="CR71" t="str">
            <v>ATLATLAHUCAN</v>
          </cell>
          <cell r="CS71" t="str">
            <v>SAN PEDRO LAGUNILLAS</v>
          </cell>
          <cell r="CT71" t="str">
            <v>CIÉNEGA DE FLORES</v>
          </cell>
          <cell r="CU71" t="str">
            <v>VILLA DE ZAACHILA</v>
          </cell>
          <cell r="CV71" t="str">
            <v>ZACAPOAXTLA</v>
          </cell>
          <cell r="CW71" t="str">
            <v>-</v>
          </cell>
          <cell r="CX71" t="str">
            <v>-</v>
          </cell>
          <cell r="CY71" t="str">
            <v>TAMASOPO</v>
          </cell>
          <cell r="CZ71" t="str">
            <v>-</v>
          </cell>
          <cell r="DA71" t="str">
            <v>SAN IGNACIO RÍO MUERTO</v>
          </cell>
          <cell r="DB71" t="str">
            <v>-</v>
          </cell>
          <cell r="DC71" t="str">
            <v>GUSTAVO DÍAZ ORDAZ</v>
          </cell>
          <cell r="DD71" t="str">
            <v>SANTA CRUZ TLAXCALA</v>
          </cell>
          <cell r="DE71" t="str">
            <v>ACAYUCAN</v>
          </cell>
          <cell r="DF71" t="str">
            <v>ACANCEH</v>
          </cell>
          <cell r="DG71" t="str">
            <v>SAIN ALTO</v>
          </cell>
        </row>
        <row r="72">
          <cell r="AT72" t="str">
            <v>-</v>
          </cell>
          <cell r="AU72" t="str">
            <v>-</v>
          </cell>
          <cell r="AV72" t="str">
            <v>-</v>
          </cell>
          <cell r="AW72" t="str">
            <v>-</v>
          </cell>
          <cell r="AX72" t="str">
            <v>5007</v>
          </cell>
          <cell r="AY72" t="str">
            <v>-</v>
          </cell>
          <cell r="AZ72" t="str">
            <v>7077</v>
          </cell>
          <cell r="BA72" t="str">
            <v>8065</v>
          </cell>
          <cell r="BB72" t="str">
            <v>-</v>
          </cell>
          <cell r="BC72" t="str">
            <v>10028</v>
          </cell>
          <cell r="BD72" t="str">
            <v>11032</v>
          </cell>
          <cell r="BE72" t="str">
            <v>12003</v>
          </cell>
          <cell r="BF72" t="str">
            <v>13059</v>
          </cell>
          <cell r="BG72" t="str">
            <v>14030</v>
          </cell>
          <cell r="BH72" t="str">
            <v>15118</v>
          </cell>
          <cell r="BI72" t="str">
            <v>16012</v>
          </cell>
          <cell r="BJ72" t="str">
            <v>17009</v>
          </cell>
          <cell r="BK72">
            <v>18999</v>
          </cell>
          <cell r="BL72" t="str">
            <v>19041</v>
          </cell>
          <cell r="BM72" t="str">
            <v>20469</v>
          </cell>
          <cell r="BN72" t="str">
            <v>21004</v>
          </cell>
          <cell r="BO72" t="str">
            <v>-</v>
          </cell>
          <cell r="BP72" t="str">
            <v>-</v>
          </cell>
          <cell r="BQ72" t="str">
            <v>24017</v>
          </cell>
          <cell r="BR72" t="str">
            <v>-</v>
          </cell>
          <cell r="BS72" t="str">
            <v>26041</v>
          </cell>
          <cell r="BT72" t="str">
            <v>-</v>
          </cell>
          <cell r="BU72" t="str">
            <v>28013</v>
          </cell>
          <cell r="BV72" t="str">
            <v>29048</v>
          </cell>
          <cell r="BW72" t="str">
            <v>30061</v>
          </cell>
          <cell r="BX72" t="str">
            <v>31104</v>
          </cell>
          <cell r="BY72" t="str">
            <v>32022</v>
          </cell>
          <cell r="CB72" t="str">
            <v>-</v>
          </cell>
          <cell r="CC72" t="str">
            <v>-</v>
          </cell>
          <cell r="CD72" t="str">
            <v>-</v>
          </cell>
          <cell r="CE72" t="str">
            <v>-</v>
          </cell>
          <cell r="CF72" t="str">
            <v>CUATRO CIÉNEGAS</v>
          </cell>
          <cell r="CG72" t="str">
            <v>-</v>
          </cell>
          <cell r="CH72" t="str">
            <v>SALTO DE AGUA</v>
          </cell>
          <cell r="CI72" t="str">
            <v>URIQUE</v>
          </cell>
          <cell r="CJ72" t="str">
            <v>-</v>
          </cell>
          <cell r="CK72" t="str">
            <v>SAN JUAN DEL RÍO</v>
          </cell>
          <cell r="CL72" t="str">
            <v>SAN JOSÉ ITURBIDE</v>
          </cell>
          <cell r="CM72" t="str">
            <v>AJUCHITLÁN DEL PROGRESO</v>
          </cell>
          <cell r="CN72" t="str">
            <v>TECOZAUTLA</v>
          </cell>
          <cell r="CO72" t="str">
            <v>CHAPALA</v>
          </cell>
          <cell r="CP72" t="str">
            <v>ZINACANTEPEC</v>
          </cell>
          <cell r="CQ72" t="str">
            <v>BUENAVISTA</v>
          </cell>
          <cell r="CR72" t="str">
            <v>HUITZILAC</v>
          </cell>
          <cell r="CS72" t="str">
            <v>NO IDENTIFICADO</v>
          </cell>
          <cell r="CT72" t="str">
            <v>PESQUERÍA</v>
          </cell>
          <cell r="CU72" t="str">
            <v>SANTIAGO JUXTLAHUACA</v>
          </cell>
          <cell r="CV72" t="str">
            <v>ACATZINGO</v>
          </cell>
          <cell r="CW72" t="str">
            <v>-</v>
          </cell>
          <cell r="CX72" t="str">
            <v>-</v>
          </cell>
          <cell r="CY72" t="str">
            <v>GUADALCÁZAR</v>
          </cell>
          <cell r="CZ72" t="str">
            <v>-</v>
          </cell>
          <cell r="DA72" t="str">
            <v>NACOZARI DE GARCÍA</v>
          </cell>
          <cell r="DB72" t="str">
            <v>-</v>
          </cell>
          <cell r="DC72" t="str">
            <v>GÜÉMEZ</v>
          </cell>
          <cell r="DD72" t="str">
            <v>LA MAGDALENA TLALTELULCO</v>
          </cell>
          <cell r="DE72" t="str">
            <v>LAS CHOAPAS</v>
          </cell>
          <cell r="DF72" t="str">
            <v>YAXCABÁ</v>
          </cell>
          <cell r="DG72" t="str">
            <v>JUAN ALDAMA</v>
          </cell>
        </row>
        <row r="73">
          <cell r="AT73" t="str">
            <v>-</v>
          </cell>
          <cell r="AU73" t="str">
            <v>-</v>
          </cell>
          <cell r="AV73" t="str">
            <v>-</v>
          </cell>
          <cell r="AW73" t="str">
            <v>-</v>
          </cell>
          <cell r="AX73" t="str">
            <v>5038</v>
          </cell>
          <cell r="AY73" t="str">
            <v>-</v>
          </cell>
          <cell r="AZ73" t="str">
            <v>7040</v>
          </cell>
          <cell r="BA73" t="str">
            <v>8007</v>
          </cell>
          <cell r="BB73" t="str">
            <v>-</v>
          </cell>
          <cell r="BC73" t="str">
            <v>10018</v>
          </cell>
          <cell r="BD73" t="str">
            <v>11046</v>
          </cell>
          <cell r="BE73" t="str">
            <v>12034</v>
          </cell>
          <cell r="BF73" t="str">
            <v>13023</v>
          </cell>
          <cell r="BG73" t="str">
            <v>14066</v>
          </cell>
          <cell r="BH73" t="str">
            <v>15120</v>
          </cell>
          <cell r="BI73" t="str">
            <v>16038</v>
          </cell>
          <cell r="BJ73" t="str">
            <v>17001</v>
          </cell>
          <cell r="BK73" t="str">
            <v>-</v>
          </cell>
          <cell r="BL73" t="str">
            <v>19005</v>
          </cell>
          <cell r="BM73" t="str">
            <v>20073</v>
          </cell>
          <cell r="BN73" t="str">
            <v>21186</v>
          </cell>
          <cell r="BO73" t="str">
            <v>-</v>
          </cell>
          <cell r="BP73" t="str">
            <v>-</v>
          </cell>
          <cell r="BQ73" t="str">
            <v>24055</v>
          </cell>
          <cell r="BR73" t="str">
            <v>-</v>
          </cell>
          <cell r="BS73" t="str">
            <v>26035</v>
          </cell>
          <cell r="BT73" t="str">
            <v>-</v>
          </cell>
          <cell r="BU73" t="str">
            <v>28017</v>
          </cell>
          <cell r="BV73" t="str">
            <v>29021</v>
          </cell>
          <cell r="BW73" t="str">
            <v>30128</v>
          </cell>
          <cell r="BX73" t="str">
            <v>31085</v>
          </cell>
          <cell r="BY73" t="str">
            <v>32054</v>
          </cell>
          <cell r="CB73" t="str">
            <v>-</v>
          </cell>
          <cell r="CC73" t="str">
            <v>-</v>
          </cell>
          <cell r="CD73" t="str">
            <v>-</v>
          </cell>
          <cell r="CE73" t="str">
            <v>-</v>
          </cell>
          <cell r="CF73" t="str">
            <v>ZARAGOZA</v>
          </cell>
          <cell r="CG73" t="str">
            <v>-</v>
          </cell>
          <cell r="CH73" t="str">
            <v>HUIXTLA</v>
          </cell>
          <cell r="CI73" t="str">
            <v>BALLEZA</v>
          </cell>
          <cell r="CJ73" t="str">
            <v>-</v>
          </cell>
          <cell r="CK73" t="str">
            <v>EL ORO</v>
          </cell>
          <cell r="CL73" t="str">
            <v>YURIRIA</v>
          </cell>
          <cell r="CM73" t="str">
            <v>HUITZUCO DE LOS FIGUEROA</v>
          </cell>
          <cell r="CN73" t="str">
            <v>FRANCISCO I. MADERO</v>
          </cell>
          <cell r="CO73" t="str">
            <v>PONCITLÁN</v>
          </cell>
          <cell r="CP73" t="str">
            <v>ZUMPANGO</v>
          </cell>
          <cell r="CQ73" t="str">
            <v>HUETAMO</v>
          </cell>
          <cell r="CR73" t="str">
            <v>AMACUZAC</v>
          </cell>
          <cell r="CS73" t="str">
            <v>-</v>
          </cell>
          <cell r="CT73" t="str">
            <v>ANÁHUAC</v>
          </cell>
          <cell r="CU73" t="str">
            <v>PUTLA VILLA DE GUERRERO</v>
          </cell>
          <cell r="CV73" t="str">
            <v>TLATLAUQUITEPEC</v>
          </cell>
          <cell r="CW73" t="str">
            <v>-</v>
          </cell>
          <cell r="CX73" t="str">
            <v>-</v>
          </cell>
          <cell r="CY73" t="str">
            <v>ZARAGOZA</v>
          </cell>
          <cell r="CZ73" t="str">
            <v>-</v>
          </cell>
          <cell r="DA73" t="str">
            <v>IMURIS</v>
          </cell>
          <cell r="DB73" t="str">
            <v>-</v>
          </cell>
          <cell r="DC73" t="str">
            <v>JAUMAVE</v>
          </cell>
          <cell r="DD73" t="str">
            <v>NANACAMILPA DE MARIANO ARISTA</v>
          </cell>
          <cell r="DE73" t="str">
            <v>PEROTE</v>
          </cell>
          <cell r="DF73" t="str">
            <v>TEMOZÓN</v>
          </cell>
          <cell r="DG73" t="str">
            <v>VILLA HIDALGO</v>
          </cell>
        </row>
        <row r="74">
          <cell r="AT74" t="str">
            <v>-</v>
          </cell>
          <cell r="AU74" t="str">
            <v>-</v>
          </cell>
          <cell r="AV74" t="str">
            <v>-</v>
          </cell>
          <cell r="AW74" t="str">
            <v>-</v>
          </cell>
          <cell r="AX74" t="str">
            <v>5011</v>
          </cell>
          <cell r="AY74" t="str">
            <v>-</v>
          </cell>
          <cell r="AZ74" t="str">
            <v>7069</v>
          </cell>
          <cell r="BA74" t="str">
            <v>8055</v>
          </cell>
          <cell r="BB74" t="str">
            <v>-</v>
          </cell>
          <cell r="BC74" t="str">
            <v>10035</v>
          </cell>
          <cell r="BD74" t="str">
            <v>11025</v>
          </cell>
          <cell r="BE74" t="str">
            <v>12050</v>
          </cell>
          <cell r="BF74" t="str">
            <v>13056</v>
          </cell>
          <cell r="BG74" t="str">
            <v>14050</v>
          </cell>
          <cell r="BH74" t="str">
            <v>15005</v>
          </cell>
          <cell r="BI74" t="str">
            <v>16025</v>
          </cell>
          <cell r="BJ74" t="str">
            <v>17016</v>
          </cell>
          <cell r="BK74" t="str">
            <v>-</v>
          </cell>
          <cell r="BL74" t="str">
            <v>19047</v>
          </cell>
          <cell r="BM74" t="str">
            <v>20041</v>
          </cell>
          <cell r="BN74" t="str">
            <v>21177</v>
          </cell>
          <cell r="BO74" t="str">
            <v>-</v>
          </cell>
          <cell r="BP74" t="str">
            <v>-</v>
          </cell>
          <cell r="BQ74" t="str">
            <v>24008</v>
          </cell>
          <cell r="BR74" t="str">
            <v>-</v>
          </cell>
          <cell r="BS74" t="str">
            <v>26047</v>
          </cell>
          <cell r="BT74" t="str">
            <v>-</v>
          </cell>
          <cell r="BU74" t="str">
            <v>28007</v>
          </cell>
          <cell r="BV74" t="str">
            <v>29004</v>
          </cell>
          <cell r="BW74" t="str">
            <v>30085</v>
          </cell>
          <cell r="BX74" t="str">
            <v>31098</v>
          </cell>
          <cell r="BY74" t="str">
            <v>32052</v>
          </cell>
          <cell r="CB74" t="str">
            <v>-</v>
          </cell>
          <cell r="CC74" t="str">
            <v>-</v>
          </cell>
          <cell r="CD74" t="str">
            <v>-</v>
          </cell>
          <cell r="CE74" t="str">
            <v>-</v>
          </cell>
          <cell r="CF74" t="str">
            <v>GENERAL CEPEDA</v>
          </cell>
          <cell r="CG74" t="str">
            <v>-</v>
          </cell>
          <cell r="CH74" t="str">
            <v>PIJIJIAPAN</v>
          </cell>
          <cell r="CI74" t="str">
            <v>ROSALES</v>
          </cell>
          <cell r="CJ74" t="str">
            <v>-</v>
          </cell>
          <cell r="CK74" t="str">
            <v>TEPEHUANES</v>
          </cell>
          <cell r="CL74" t="str">
            <v>PURÍSIMA DEL RINCÓN</v>
          </cell>
          <cell r="CM74" t="str">
            <v>PUNGARABATO</v>
          </cell>
          <cell r="CN74" t="str">
            <v>SANTIAGO TULANTEPEC DE LUGO GUERRERO</v>
          </cell>
          <cell r="CO74" t="str">
            <v>JOCOTEPEC</v>
          </cell>
          <cell r="CP74" t="str">
            <v>ALMOLOYA DE JUÁREZ</v>
          </cell>
          <cell r="CQ74" t="str">
            <v>CHILCHOTA</v>
          </cell>
          <cell r="CR74" t="str">
            <v>OCUITUCO</v>
          </cell>
          <cell r="CS74" t="str">
            <v>-</v>
          </cell>
          <cell r="CT74" t="str">
            <v>HIDALGO</v>
          </cell>
          <cell r="CU74" t="str">
            <v>HUAUTLA DE JIMÉNEZ</v>
          </cell>
          <cell r="CV74" t="str">
            <v>TLACOTEPEC DE BENITO JUÁREZ</v>
          </cell>
          <cell r="CW74" t="str">
            <v>-</v>
          </cell>
          <cell r="CX74" t="str">
            <v>-</v>
          </cell>
          <cell r="CY74" t="str">
            <v>CERRITOS</v>
          </cell>
          <cell r="CZ74" t="str">
            <v>-</v>
          </cell>
          <cell r="DA74" t="str">
            <v>PITIQUITO</v>
          </cell>
          <cell r="DB74" t="str">
            <v>-</v>
          </cell>
          <cell r="DC74" t="str">
            <v>CAMARGO</v>
          </cell>
          <cell r="DD74" t="str">
            <v>ATLTZAYANCA</v>
          </cell>
          <cell r="DE74" t="str">
            <v>IXTACZOQUITLÁN</v>
          </cell>
          <cell r="DF74" t="str">
            <v>TZUCACAB</v>
          </cell>
          <cell r="DG74" t="str">
            <v>VILLA GARCÍA</v>
          </cell>
        </row>
        <row r="75">
          <cell r="AT75" t="str">
            <v>-</v>
          </cell>
          <cell r="AU75" t="str">
            <v>-</v>
          </cell>
          <cell r="AV75" t="str">
            <v>-</v>
          </cell>
          <cell r="AW75" t="str">
            <v>-</v>
          </cell>
          <cell r="AX75" t="str">
            <v>5023</v>
          </cell>
          <cell r="AY75" t="str">
            <v>-</v>
          </cell>
          <cell r="AZ75" t="str">
            <v>7020</v>
          </cell>
          <cell r="BA75" t="str">
            <v>8008</v>
          </cell>
          <cell r="BB75" t="str">
            <v>-</v>
          </cell>
          <cell r="BC75" t="str">
            <v>10006</v>
          </cell>
          <cell r="BD75" t="str">
            <v>11004</v>
          </cell>
          <cell r="BE75" t="str">
            <v>12032</v>
          </cell>
          <cell r="BF75" t="str">
            <v>13054</v>
          </cell>
          <cell r="BG75" t="str">
            <v>14044</v>
          </cell>
          <cell r="BH75" t="str">
            <v>15042</v>
          </cell>
          <cell r="BI75" t="str">
            <v>16009</v>
          </cell>
          <cell r="BJ75" t="str">
            <v>17026</v>
          </cell>
          <cell r="BK75" t="str">
            <v>-</v>
          </cell>
          <cell r="BL75" t="str">
            <v>19010</v>
          </cell>
          <cell r="BM75" t="str">
            <v>20198</v>
          </cell>
          <cell r="BN75" t="str">
            <v>21043</v>
          </cell>
          <cell r="BO75" t="str">
            <v>-</v>
          </cell>
          <cell r="BP75" t="str">
            <v>-</v>
          </cell>
          <cell r="BQ75" t="str">
            <v>24029</v>
          </cell>
          <cell r="BR75" t="str">
            <v>-</v>
          </cell>
          <cell r="BS75" t="str">
            <v>26066</v>
          </cell>
          <cell r="BT75" t="str">
            <v>-</v>
          </cell>
          <cell r="BU75" t="str">
            <v>28030</v>
          </cell>
          <cell r="BV75" t="str">
            <v>29007</v>
          </cell>
          <cell r="BW75" t="str">
            <v>30109</v>
          </cell>
          <cell r="BX75" t="str">
            <v>31053</v>
          </cell>
          <cell r="BY75" t="str">
            <v>32026</v>
          </cell>
          <cell r="CB75" t="str">
            <v>-</v>
          </cell>
          <cell r="CC75" t="str">
            <v>-</v>
          </cell>
          <cell r="CD75" t="str">
            <v>-</v>
          </cell>
          <cell r="CE75" t="str">
            <v>-</v>
          </cell>
          <cell r="CF75" t="str">
            <v>OCAMPO</v>
          </cell>
          <cell r="CG75" t="str">
            <v>-</v>
          </cell>
          <cell r="CH75" t="str">
            <v>LA CONCORDIA</v>
          </cell>
          <cell r="CI75" t="str">
            <v>BATOPILAS</v>
          </cell>
          <cell r="CJ75" t="str">
            <v>-</v>
          </cell>
          <cell r="CK75" t="str">
            <v>GENERAL SIMÓN BOLÍVAR</v>
          </cell>
          <cell r="CL75" t="str">
            <v>APASEO EL ALTO</v>
          </cell>
          <cell r="CM75" t="str">
            <v>GENERAL HELIODORO CASTILLO</v>
          </cell>
          <cell r="CN75" t="str">
            <v>SAN SALVADOR</v>
          </cell>
          <cell r="CO75" t="str">
            <v>IXTLAHUACÁN DE LOS MEMBRILLOS</v>
          </cell>
          <cell r="CP75" t="str">
            <v>IXTLAHUACA</v>
          </cell>
          <cell r="CQ75" t="str">
            <v>ARIO</v>
          </cell>
          <cell r="CR75" t="str">
            <v>TLAYACAPAN</v>
          </cell>
          <cell r="CS75" t="str">
            <v>-</v>
          </cell>
          <cell r="CT75" t="str">
            <v>CARMEN</v>
          </cell>
          <cell r="CU75" t="str">
            <v>SAN JUAN GUICHICOVI</v>
          </cell>
          <cell r="CV75" t="str">
            <v>CUETZALAN DEL PROGRESO</v>
          </cell>
          <cell r="CW75" t="str">
            <v>-</v>
          </cell>
          <cell r="CX75" t="str">
            <v>-</v>
          </cell>
          <cell r="CY75" t="str">
            <v>SAN MARTÍN CHALCHICUAUTLA</v>
          </cell>
          <cell r="CZ75" t="str">
            <v>-</v>
          </cell>
          <cell r="DA75" t="str">
            <v>URES</v>
          </cell>
          <cell r="DB75" t="str">
            <v>-</v>
          </cell>
          <cell r="DC75" t="str">
            <v>PADILLA</v>
          </cell>
          <cell r="DD75" t="str">
            <v>EL CARMEN TEQUEXQUITLA</v>
          </cell>
          <cell r="DE75" t="str">
            <v>MISANTLA</v>
          </cell>
          <cell r="DF75" t="str">
            <v>MUNA</v>
          </cell>
          <cell r="DG75" t="str">
            <v>MAZAPIL</v>
          </cell>
        </row>
        <row r="76">
          <cell r="AT76" t="str">
            <v>-</v>
          </cell>
          <cell r="AU76" t="str">
            <v>-</v>
          </cell>
          <cell r="AV76" t="str">
            <v>-</v>
          </cell>
          <cell r="AW76" t="str">
            <v>-</v>
          </cell>
          <cell r="AX76" t="str">
            <v>5014</v>
          </cell>
          <cell r="AY76" t="str">
            <v>-</v>
          </cell>
          <cell r="AZ76" t="str">
            <v>7051</v>
          </cell>
          <cell r="BA76" t="str">
            <v>8001</v>
          </cell>
          <cell r="BB76" t="str">
            <v>-</v>
          </cell>
          <cell r="BC76" t="str">
            <v>10021</v>
          </cell>
          <cell r="BD76" t="str">
            <v>11041</v>
          </cell>
          <cell r="BE76" t="str">
            <v>12051</v>
          </cell>
          <cell r="BF76" t="str">
            <v>13081</v>
          </cell>
          <cell r="BG76" t="str">
            <v>14094</v>
          </cell>
          <cell r="BH76" t="str">
            <v>15024</v>
          </cell>
          <cell r="BI76" t="str">
            <v>16065</v>
          </cell>
          <cell r="BJ76" t="str">
            <v>17010</v>
          </cell>
          <cell r="BK76" t="str">
            <v>-</v>
          </cell>
          <cell r="BL76" t="str">
            <v>19007</v>
          </cell>
          <cell r="BM76" t="str">
            <v>20399</v>
          </cell>
          <cell r="BN76" t="str">
            <v>21115</v>
          </cell>
          <cell r="BO76" t="str">
            <v>-</v>
          </cell>
          <cell r="BP76" t="str">
            <v>-</v>
          </cell>
          <cell r="BQ76" t="str">
            <v>24015</v>
          </cell>
          <cell r="BR76" t="str">
            <v>-</v>
          </cell>
          <cell r="BS76" t="str">
            <v>26004</v>
          </cell>
          <cell r="BT76" t="str">
            <v>-</v>
          </cell>
          <cell r="BU76" t="str">
            <v>28029</v>
          </cell>
          <cell r="BV76" t="str">
            <v>29038</v>
          </cell>
          <cell r="BW76" t="str">
            <v>30065</v>
          </cell>
          <cell r="BX76" t="str">
            <v>31091</v>
          </cell>
          <cell r="BY76" t="str">
            <v>32057</v>
          </cell>
          <cell r="CB76" t="str">
            <v>-</v>
          </cell>
          <cell r="CC76" t="str">
            <v>-</v>
          </cell>
          <cell r="CD76" t="str">
            <v>-</v>
          </cell>
          <cell r="CE76" t="str">
            <v>-</v>
          </cell>
          <cell r="CF76" t="str">
            <v>JIMÉNEZ</v>
          </cell>
          <cell r="CG76" t="str">
            <v>-</v>
          </cell>
          <cell r="CH76" t="str">
            <v>MAPASTEPEC</v>
          </cell>
          <cell r="CI76" t="str">
            <v>AHUMADA</v>
          </cell>
          <cell r="CJ76" t="str">
            <v>-</v>
          </cell>
          <cell r="CK76" t="str">
            <v>PEÑÓN BLANCO</v>
          </cell>
          <cell r="CL76" t="str">
            <v>URIANGATO</v>
          </cell>
          <cell r="CM76" t="str">
            <v>QUECHULTENANGO</v>
          </cell>
          <cell r="CN76" t="str">
            <v>ZACUALTIPÁN DE ÁNGELES</v>
          </cell>
          <cell r="CO76" t="str">
            <v>TEQUILA</v>
          </cell>
          <cell r="CP76" t="str">
            <v>CUAUTITLÁN</v>
          </cell>
          <cell r="CQ76" t="str">
            <v>PARACHO</v>
          </cell>
          <cell r="CR76" t="str">
            <v>JANTETELCO</v>
          </cell>
          <cell r="CS76" t="str">
            <v>-</v>
          </cell>
          <cell r="CT76" t="str">
            <v>ARAMBERRI</v>
          </cell>
          <cell r="CU76" t="str">
            <v>SANTA MARÍA ATZOMPA</v>
          </cell>
          <cell r="CV76" t="str">
            <v>QUECHOLAC</v>
          </cell>
          <cell r="CW76" t="str">
            <v>-</v>
          </cell>
          <cell r="CX76" t="str">
            <v>-</v>
          </cell>
          <cell r="CY76" t="str">
            <v>CHARCAS</v>
          </cell>
          <cell r="CZ76" t="str">
            <v>-</v>
          </cell>
          <cell r="DA76" t="str">
            <v>ALTAR</v>
          </cell>
          <cell r="DB76" t="str">
            <v>-</v>
          </cell>
          <cell r="DC76" t="str">
            <v>OCAMPO</v>
          </cell>
          <cell r="DD76" t="str">
            <v>TZOMPANTEPEC</v>
          </cell>
          <cell r="DE76" t="str">
            <v>EMILIANO ZAPATA</v>
          </cell>
          <cell r="DF76" t="str">
            <v>TINUM</v>
          </cell>
          <cell r="DG76" t="str">
            <v>TRANCOSO</v>
          </cell>
        </row>
        <row r="77">
          <cell r="AT77" t="str">
            <v>-</v>
          </cell>
          <cell r="AU77" t="str">
            <v>-</v>
          </cell>
          <cell r="AV77" t="str">
            <v>-</v>
          </cell>
          <cell r="AW77" t="str">
            <v>-</v>
          </cell>
          <cell r="AX77" t="str">
            <v>5001</v>
          </cell>
          <cell r="AY77" t="str">
            <v>-</v>
          </cell>
          <cell r="AZ77" t="str">
            <v>7001</v>
          </cell>
          <cell r="BA77" t="str">
            <v>8003</v>
          </cell>
          <cell r="BB77" t="str">
            <v>-</v>
          </cell>
          <cell r="BC77" t="str">
            <v>10002</v>
          </cell>
          <cell r="BD77" t="str">
            <v>11006</v>
          </cell>
          <cell r="BE77" t="str">
            <v>12002</v>
          </cell>
          <cell r="BF77" t="str">
            <v>13001</v>
          </cell>
          <cell r="BG77" t="str">
            <v>14001</v>
          </cell>
          <cell r="BH77" t="str">
            <v>15001</v>
          </cell>
          <cell r="BI77" t="str">
            <v>16001</v>
          </cell>
          <cell r="BJ77" t="str">
            <v>17005</v>
          </cell>
          <cell r="BK77" t="str">
            <v>-</v>
          </cell>
          <cell r="BL77" t="str">
            <v>19001</v>
          </cell>
          <cell r="BM77" t="str">
            <v>20001</v>
          </cell>
          <cell r="BN77" t="str">
            <v>21002</v>
          </cell>
          <cell r="BO77" t="str">
            <v>-</v>
          </cell>
          <cell r="BP77" t="str">
            <v>-</v>
          </cell>
          <cell r="BQ77" t="str">
            <v>24001</v>
          </cell>
          <cell r="BR77" t="str">
            <v>-</v>
          </cell>
          <cell r="BS77" t="str">
            <v>26001</v>
          </cell>
          <cell r="BT77" t="str">
            <v>-</v>
          </cell>
          <cell r="BU77" t="str">
            <v>28001</v>
          </cell>
          <cell r="BV77" t="str">
            <v>29001</v>
          </cell>
          <cell r="BW77" t="str">
            <v>30001</v>
          </cell>
          <cell r="BX77" t="str">
            <v>31001</v>
          </cell>
          <cell r="BY77" t="str">
            <v>32001</v>
          </cell>
          <cell r="CB77" t="str">
            <v>-</v>
          </cell>
          <cell r="CC77" t="str">
            <v>-</v>
          </cell>
          <cell r="CD77" t="str">
            <v>-</v>
          </cell>
          <cell r="CE77" t="str">
            <v>-</v>
          </cell>
          <cell r="CF77" t="str">
            <v>ABASOLO</v>
          </cell>
          <cell r="CG77" t="str">
            <v>-</v>
          </cell>
          <cell r="CH77" t="str">
            <v>ACACOYAGUA</v>
          </cell>
          <cell r="CI77" t="str">
            <v>ALLENDE</v>
          </cell>
          <cell r="CJ77" t="str">
            <v>-</v>
          </cell>
          <cell r="CK77" t="str">
            <v>CANELAS</v>
          </cell>
          <cell r="CL77" t="str">
            <v>ATARJEA</v>
          </cell>
          <cell r="CM77" t="str">
            <v>AHUACUOTZINGO</v>
          </cell>
          <cell r="CN77" t="str">
            <v>ACATLÁN</v>
          </cell>
          <cell r="CO77" t="str">
            <v>ACATIC</v>
          </cell>
          <cell r="CP77" t="str">
            <v>ACAMBAY</v>
          </cell>
          <cell r="CQ77" t="str">
            <v>ACUITZIO</v>
          </cell>
          <cell r="CR77" t="str">
            <v>COATLÁN DEL RÍO</v>
          </cell>
          <cell r="CS77" t="str">
            <v>-</v>
          </cell>
          <cell r="CT77" t="str">
            <v>ABASOLO</v>
          </cell>
          <cell r="CU77" t="str">
            <v>ABEJONES</v>
          </cell>
          <cell r="CV77" t="str">
            <v>ACATENO</v>
          </cell>
          <cell r="CW77" t="str">
            <v>-</v>
          </cell>
          <cell r="CX77" t="str">
            <v>-</v>
          </cell>
          <cell r="CY77" t="str">
            <v>AHUALULCO</v>
          </cell>
          <cell r="CZ77" t="str">
            <v>-</v>
          </cell>
          <cell r="DA77" t="str">
            <v>ACONCHI</v>
          </cell>
          <cell r="DB77" t="str">
            <v>-</v>
          </cell>
          <cell r="DC77" t="str">
            <v>ABASOLO</v>
          </cell>
          <cell r="DD77" t="str">
            <v>AMAXAC DE GUERRERO</v>
          </cell>
          <cell r="DE77" t="str">
            <v>ACAJETE</v>
          </cell>
          <cell r="DF77" t="str">
            <v>ABALÁ</v>
          </cell>
          <cell r="DG77" t="str">
            <v>APOZOL</v>
          </cell>
        </row>
        <row r="78">
          <cell r="AT78" t="str">
            <v>-</v>
          </cell>
          <cell r="AU78" t="str">
            <v>-</v>
          </cell>
          <cell r="AV78" t="str">
            <v>-</v>
          </cell>
          <cell r="AW78" t="str">
            <v>-</v>
          </cell>
          <cell r="AX78" t="str">
            <v>5005</v>
          </cell>
          <cell r="AY78" t="str">
            <v>-</v>
          </cell>
          <cell r="AZ78" t="str">
            <v>7002</v>
          </cell>
          <cell r="BA78" t="str">
            <v>8004</v>
          </cell>
          <cell r="BB78" t="str">
            <v>-</v>
          </cell>
          <cell r="BC78" t="str">
            <v>10003</v>
          </cell>
          <cell r="BD78" t="str">
            <v>11008</v>
          </cell>
          <cell r="BE78" t="str">
            <v>12004</v>
          </cell>
          <cell r="BF78" t="str">
            <v>13004</v>
          </cell>
          <cell r="BG78" t="str">
            <v>14002</v>
          </cell>
          <cell r="BH78" t="str">
            <v>15002</v>
          </cell>
          <cell r="BI78" t="str">
            <v>16002</v>
          </cell>
          <cell r="BJ78" t="str">
            <v>17013</v>
          </cell>
          <cell r="BK78" t="str">
            <v>-</v>
          </cell>
          <cell r="BL78" t="str">
            <v>19002</v>
          </cell>
          <cell r="BM78" t="str">
            <v>20003</v>
          </cell>
          <cell r="BN78" t="str">
            <v>21003</v>
          </cell>
          <cell r="BO78" t="str">
            <v>-</v>
          </cell>
          <cell r="BP78" t="str">
            <v>-</v>
          </cell>
          <cell r="BQ78" t="str">
            <v>24002</v>
          </cell>
          <cell r="BR78" t="str">
            <v>-</v>
          </cell>
          <cell r="BS78" t="str">
            <v>26005</v>
          </cell>
          <cell r="BT78" t="str">
            <v>-</v>
          </cell>
          <cell r="BU78" t="str">
            <v>28004</v>
          </cell>
          <cell r="BV78" t="str">
            <v>29002</v>
          </cell>
          <cell r="BW78" t="str">
            <v>30002</v>
          </cell>
          <cell r="BX78" t="str">
            <v>31003</v>
          </cell>
          <cell r="BY78" t="str">
            <v>32002</v>
          </cell>
          <cell r="CB78" t="str">
            <v>-</v>
          </cell>
          <cell r="CC78" t="str">
            <v>-</v>
          </cell>
          <cell r="CD78" t="str">
            <v>-</v>
          </cell>
          <cell r="CE78" t="str">
            <v>-</v>
          </cell>
          <cell r="CF78" t="str">
            <v>CANDELA</v>
          </cell>
          <cell r="CG78" t="str">
            <v>-</v>
          </cell>
          <cell r="CH78" t="str">
            <v>ACALA</v>
          </cell>
          <cell r="CI78" t="str">
            <v>AQUILES SERDÁN</v>
          </cell>
          <cell r="CJ78" t="str">
            <v>-</v>
          </cell>
          <cell r="CK78" t="str">
            <v>CONETO DE COMONFORT</v>
          </cell>
          <cell r="CL78" t="str">
            <v>MANUEL DOBLADO</v>
          </cell>
          <cell r="CM78" t="str">
            <v>ALCOZAUCA DE GUERRERO</v>
          </cell>
          <cell r="CN78" t="str">
            <v>AGUA BLANCA DE ITURBIDE</v>
          </cell>
          <cell r="CO78" t="str">
            <v>ACATLÁN DE JUÁREZ</v>
          </cell>
          <cell r="CP78" t="str">
            <v>ACOLMAN</v>
          </cell>
          <cell r="CQ78" t="str">
            <v>AGUILILLA</v>
          </cell>
          <cell r="CR78" t="str">
            <v>JONACATEPEC</v>
          </cell>
          <cell r="CS78" t="str">
            <v>-</v>
          </cell>
          <cell r="CT78" t="str">
            <v>AGUALEGUAS</v>
          </cell>
          <cell r="CU78" t="str">
            <v>ASUNCIÓN CACALOTEPEC</v>
          </cell>
          <cell r="CV78" t="str">
            <v>ACATLÁN</v>
          </cell>
          <cell r="CW78" t="str">
            <v>-</v>
          </cell>
          <cell r="CX78" t="str">
            <v>-</v>
          </cell>
          <cell r="CY78" t="str">
            <v>ALAQUINES</v>
          </cell>
          <cell r="CZ78" t="str">
            <v>-</v>
          </cell>
          <cell r="DA78" t="str">
            <v>ARIVECHI</v>
          </cell>
          <cell r="DB78" t="str">
            <v>-</v>
          </cell>
          <cell r="DC78" t="str">
            <v>ANTIGUO MORELOS</v>
          </cell>
          <cell r="DD78" t="str">
            <v>APETATITLÁN DE ANTONIO CARVAJAL</v>
          </cell>
          <cell r="DE78" t="str">
            <v>ACATLÁN</v>
          </cell>
          <cell r="DF78" t="str">
            <v>AKIL</v>
          </cell>
          <cell r="DG78" t="str">
            <v>APULCO</v>
          </cell>
        </row>
        <row r="79">
          <cell r="AT79" t="str">
            <v>-</v>
          </cell>
          <cell r="AU79" t="str">
            <v>-</v>
          </cell>
          <cell r="AV79" t="str">
            <v>-</v>
          </cell>
          <cell r="AW79" t="str">
            <v>-</v>
          </cell>
          <cell r="AX79" t="str">
            <v>5008</v>
          </cell>
          <cell r="AY79" t="str">
            <v>-</v>
          </cell>
          <cell r="AZ79" t="str">
            <v>7003</v>
          </cell>
          <cell r="BA79" t="str">
            <v>8006</v>
          </cell>
          <cell r="BB79" t="str">
            <v>-</v>
          </cell>
          <cell r="BC79" t="str">
            <v>10009</v>
          </cell>
          <cell r="BD79" t="str">
            <v>11010</v>
          </cell>
          <cell r="BE79" t="str">
            <v>12005</v>
          </cell>
          <cell r="BF79" t="str">
            <v>13005</v>
          </cell>
          <cell r="BG79" t="str">
            <v>14003</v>
          </cell>
          <cell r="BH79" t="str">
            <v>15003</v>
          </cell>
          <cell r="BI79" t="str">
            <v>16003</v>
          </cell>
          <cell r="BJ79" t="str">
            <v>17014</v>
          </cell>
          <cell r="BK79" t="str">
            <v>-</v>
          </cell>
          <cell r="BL79" t="str">
            <v>19003</v>
          </cell>
          <cell r="BM79" t="str">
            <v>20004</v>
          </cell>
          <cell r="BN79" t="str">
            <v>21005</v>
          </cell>
          <cell r="BO79" t="str">
            <v>-</v>
          </cell>
          <cell r="BP79" t="str">
            <v>-</v>
          </cell>
          <cell r="BQ79" t="str">
            <v>24004</v>
          </cell>
          <cell r="BR79" t="str">
            <v>-</v>
          </cell>
          <cell r="BS79" t="str">
            <v>26006</v>
          </cell>
          <cell r="BT79" t="str">
            <v>-</v>
          </cell>
          <cell r="BU79" t="str">
            <v>28005</v>
          </cell>
          <cell r="BV79" t="str">
            <v>29003</v>
          </cell>
          <cell r="BW79" t="str">
            <v>30004</v>
          </cell>
          <cell r="BX79" t="str">
            <v>31004</v>
          </cell>
          <cell r="BY79" t="str">
            <v>32003</v>
          </cell>
          <cell r="CB79" t="str">
            <v>-</v>
          </cell>
          <cell r="CC79" t="str">
            <v>-</v>
          </cell>
          <cell r="CD79" t="str">
            <v>-</v>
          </cell>
          <cell r="CE79" t="str">
            <v>-</v>
          </cell>
          <cell r="CF79" t="str">
            <v>ESCOBEDO</v>
          </cell>
          <cell r="CG79" t="str">
            <v>-</v>
          </cell>
          <cell r="CH79" t="str">
            <v>ACAPETAHUA</v>
          </cell>
          <cell r="CI79" t="str">
            <v>BACHÍNIVA</v>
          </cell>
          <cell r="CJ79" t="str">
            <v>-</v>
          </cell>
          <cell r="CK79" t="str">
            <v>GUANACEVÍ</v>
          </cell>
          <cell r="CL79" t="str">
            <v>CORONEO</v>
          </cell>
          <cell r="CM79" t="str">
            <v>ALPOYECA</v>
          </cell>
          <cell r="CN79" t="str">
            <v>AJACUBA</v>
          </cell>
          <cell r="CO79" t="str">
            <v>AHUALULCO DE MERCADO</v>
          </cell>
          <cell r="CP79" t="str">
            <v>ACULCO</v>
          </cell>
          <cell r="CQ79" t="str">
            <v>ÁLVARO OBREGÓN</v>
          </cell>
          <cell r="CR79" t="str">
            <v>MAZATEPEC</v>
          </cell>
          <cell r="CS79" t="str">
            <v>-</v>
          </cell>
          <cell r="CT79" t="str">
            <v>LOS ALDAMAS</v>
          </cell>
          <cell r="CU79" t="str">
            <v>ASUNCIÓN CUYOTEPEJI</v>
          </cell>
          <cell r="CV79" t="str">
            <v>ACTEOPAN</v>
          </cell>
          <cell r="CW79" t="str">
            <v>-</v>
          </cell>
          <cell r="CX79" t="str">
            <v>-</v>
          </cell>
          <cell r="CY79" t="str">
            <v>ARMADILLO DE LOS INFANTE</v>
          </cell>
          <cell r="CZ79" t="str">
            <v>-</v>
          </cell>
          <cell r="DA79" t="str">
            <v>ARIZPE</v>
          </cell>
          <cell r="DB79" t="str">
            <v>-</v>
          </cell>
          <cell r="DC79" t="str">
            <v>BURGOS</v>
          </cell>
          <cell r="DD79" t="str">
            <v>ATLANGATEPEC</v>
          </cell>
          <cell r="DE79" t="str">
            <v>ACTOPAN</v>
          </cell>
          <cell r="DF79" t="str">
            <v>BACA</v>
          </cell>
          <cell r="DG79" t="str">
            <v>ATOLINGA</v>
          </cell>
        </row>
        <row r="80">
          <cell r="AT80" t="str">
            <v>-</v>
          </cell>
          <cell r="AU80" t="str">
            <v>-</v>
          </cell>
          <cell r="AV80" t="str">
            <v>-</v>
          </cell>
          <cell r="AW80" t="str">
            <v>-</v>
          </cell>
          <cell r="AX80" t="str">
            <v>5012</v>
          </cell>
          <cell r="AY80" t="str">
            <v>-</v>
          </cell>
          <cell r="AZ80" t="str">
            <v>7004</v>
          </cell>
          <cell r="BA80" t="str">
            <v>8012</v>
          </cell>
          <cell r="BB80" t="str">
            <v>-</v>
          </cell>
          <cell r="BC80" t="str">
            <v>10010</v>
          </cell>
          <cell r="BD80" t="str">
            <v>11012</v>
          </cell>
          <cell r="BE80" t="str">
            <v>12006</v>
          </cell>
          <cell r="BF80" t="str">
            <v>13006</v>
          </cell>
          <cell r="BG80" t="str">
            <v>14004</v>
          </cell>
          <cell r="BH80" t="str">
            <v>15004</v>
          </cell>
          <cell r="BI80" t="str">
            <v>16004</v>
          </cell>
          <cell r="BJ80" t="str">
            <v>17021</v>
          </cell>
          <cell r="BK80" t="str">
            <v>-</v>
          </cell>
          <cell r="BL80" t="str">
            <v>19008</v>
          </cell>
          <cell r="BM80" t="str">
            <v>20005</v>
          </cell>
          <cell r="BN80" t="str">
            <v>21006</v>
          </cell>
          <cell r="BO80" t="str">
            <v>-</v>
          </cell>
          <cell r="BP80" t="str">
            <v>-</v>
          </cell>
          <cell r="BQ80" t="str">
            <v>24005</v>
          </cell>
          <cell r="BR80" t="str">
            <v>-</v>
          </cell>
          <cell r="BS80" t="str">
            <v>26007</v>
          </cell>
          <cell r="BT80" t="str">
            <v>-</v>
          </cell>
          <cell r="BU80" t="str">
            <v>28006</v>
          </cell>
          <cell r="BV80" t="str">
            <v>29008</v>
          </cell>
          <cell r="BW80" t="str">
            <v>30005</v>
          </cell>
          <cell r="BX80" t="str">
            <v>31005</v>
          </cell>
          <cell r="BY80" t="str">
            <v>32004</v>
          </cell>
          <cell r="CB80" t="str">
            <v>-</v>
          </cell>
          <cell r="CC80" t="str">
            <v>-</v>
          </cell>
          <cell r="CD80" t="str">
            <v>-</v>
          </cell>
          <cell r="CE80" t="str">
            <v>-</v>
          </cell>
          <cell r="CF80" t="str">
            <v>GUERRERO</v>
          </cell>
          <cell r="CG80" t="str">
            <v>-</v>
          </cell>
          <cell r="CH80" t="str">
            <v>ALTAMIRANO</v>
          </cell>
          <cell r="CI80" t="str">
            <v>CARICHÍ</v>
          </cell>
          <cell r="CJ80" t="str">
            <v>-</v>
          </cell>
          <cell r="CK80" t="str">
            <v>HIDALGO</v>
          </cell>
          <cell r="CL80" t="str">
            <v>CUERÁMARO</v>
          </cell>
          <cell r="CM80" t="str">
            <v>APAXTLA</v>
          </cell>
          <cell r="CN80" t="str">
            <v>ALFAJAYUCAN</v>
          </cell>
          <cell r="CO80" t="str">
            <v>AMACUECA</v>
          </cell>
          <cell r="CP80" t="str">
            <v>ALMOLOYA DE ALQUISIRAS</v>
          </cell>
          <cell r="CQ80" t="str">
            <v>ANGAMACUTIRO</v>
          </cell>
          <cell r="CR80" t="str">
            <v>TETECALA</v>
          </cell>
          <cell r="CS80" t="str">
            <v>-</v>
          </cell>
          <cell r="CT80" t="str">
            <v>BUSTAMANTE</v>
          </cell>
          <cell r="CU80" t="str">
            <v>ASUNCIÓN IXTALTEPEC</v>
          </cell>
          <cell r="CV80" t="str">
            <v>AHUACATLÁN</v>
          </cell>
          <cell r="CW80" t="str">
            <v>-</v>
          </cell>
          <cell r="CX80" t="str">
            <v>-</v>
          </cell>
          <cell r="CY80" t="str">
            <v>CÁRDENAS</v>
          </cell>
          <cell r="CZ80" t="str">
            <v>-</v>
          </cell>
          <cell r="DA80" t="str">
            <v>ATIL</v>
          </cell>
          <cell r="DB80" t="str">
            <v>-</v>
          </cell>
          <cell r="DC80" t="str">
            <v>BUSTAMANTE</v>
          </cell>
          <cell r="DD80" t="str">
            <v>CUAPIAXTLA</v>
          </cell>
          <cell r="DE80" t="str">
            <v>ACULA</v>
          </cell>
          <cell r="DF80" t="str">
            <v>BOKOBÁ</v>
          </cell>
          <cell r="DG80" t="str">
            <v>BENITO JUÁREZ</v>
          </cell>
        </row>
        <row r="81">
          <cell r="AT81" t="str">
            <v>-</v>
          </cell>
          <cell r="AU81" t="str">
            <v>-</v>
          </cell>
          <cell r="AV81" t="str">
            <v>-</v>
          </cell>
          <cell r="AW81" t="str">
            <v>-</v>
          </cell>
          <cell r="AX81" t="str">
            <v>5013</v>
          </cell>
          <cell r="AY81" t="str">
            <v>-</v>
          </cell>
          <cell r="AZ81" t="str">
            <v>7005</v>
          </cell>
          <cell r="BA81" t="str">
            <v>8013</v>
          </cell>
          <cell r="BB81" t="str">
            <v>-</v>
          </cell>
          <cell r="BC81" t="str">
            <v>10011</v>
          </cell>
          <cell r="BD81" t="str">
            <v>11013</v>
          </cell>
          <cell r="BE81" t="str">
            <v>12007</v>
          </cell>
          <cell r="BF81" t="str">
            <v>13007</v>
          </cell>
          <cell r="BG81" t="str">
            <v>14005</v>
          </cell>
          <cell r="BH81" t="str">
            <v>15006</v>
          </cell>
          <cell r="BI81" t="str">
            <v>16005</v>
          </cell>
          <cell r="BJ81" t="str">
            <v>17023</v>
          </cell>
          <cell r="BK81" t="str">
            <v>-</v>
          </cell>
          <cell r="BL81" t="str">
            <v>19011</v>
          </cell>
          <cell r="BM81" t="str">
            <v>20006</v>
          </cell>
          <cell r="BN81" t="str">
            <v>21007</v>
          </cell>
          <cell r="BO81" t="str">
            <v>-</v>
          </cell>
          <cell r="BP81" t="str">
            <v>-</v>
          </cell>
          <cell r="BQ81" t="str">
            <v>24006</v>
          </cell>
          <cell r="BR81" t="str">
            <v>-</v>
          </cell>
          <cell r="BS81" t="str">
            <v>26008</v>
          </cell>
          <cell r="BT81" t="str">
            <v>-</v>
          </cell>
          <cell r="BU81" t="str">
            <v>28008</v>
          </cell>
          <cell r="BV81" t="str">
            <v>29009</v>
          </cell>
          <cell r="BW81" t="str">
            <v>30006</v>
          </cell>
          <cell r="BX81" t="str">
            <v>31006</v>
          </cell>
          <cell r="BY81" t="str">
            <v>32006</v>
          </cell>
          <cell r="CB81" t="str">
            <v>-</v>
          </cell>
          <cell r="CC81" t="str">
            <v>-</v>
          </cell>
          <cell r="CD81" t="str">
            <v>-</v>
          </cell>
          <cell r="CE81" t="str">
            <v>-</v>
          </cell>
          <cell r="CF81" t="str">
            <v>HIDALGO</v>
          </cell>
          <cell r="CG81" t="str">
            <v>-</v>
          </cell>
          <cell r="CH81" t="str">
            <v>AMATÁN</v>
          </cell>
          <cell r="CI81" t="str">
            <v>CASAS GRANDES</v>
          </cell>
          <cell r="CJ81" t="str">
            <v>-</v>
          </cell>
          <cell r="CK81" t="str">
            <v>INDÉ</v>
          </cell>
          <cell r="CL81" t="str">
            <v>DOCTOR MORA</v>
          </cell>
          <cell r="CM81" t="str">
            <v>ARCELIA</v>
          </cell>
          <cell r="CN81" t="str">
            <v>ALMOLOYA</v>
          </cell>
          <cell r="CO81" t="str">
            <v>AMATITÁN</v>
          </cell>
          <cell r="CP81" t="str">
            <v>ALMOLOYA DEL RÍO</v>
          </cell>
          <cell r="CQ81" t="str">
            <v>ANGANGUEO</v>
          </cell>
          <cell r="CR81" t="str">
            <v>TLALNEPANTLA</v>
          </cell>
          <cell r="CS81" t="str">
            <v>-</v>
          </cell>
          <cell r="CT81" t="str">
            <v>CERRALVO</v>
          </cell>
          <cell r="CU81" t="str">
            <v>ASUNCIÓN NOCHIXTLÁN</v>
          </cell>
          <cell r="CV81" t="str">
            <v>AHUATLÁN</v>
          </cell>
          <cell r="CW81" t="str">
            <v>-</v>
          </cell>
          <cell r="CX81" t="str">
            <v>-</v>
          </cell>
          <cell r="CY81" t="str">
            <v>CATORCE</v>
          </cell>
          <cell r="CZ81" t="str">
            <v>-</v>
          </cell>
          <cell r="DA81" t="str">
            <v>BACADÉHUACHI</v>
          </cell>
          <cell r="DB81" t="str">
            <v>-</v>
          </cell>
          <cell r="DC81" t="str">
            <v>CASAS</v>
          </cell>
          <cell r="DD81" t="str">
            <v>CUAXOMULCO</v>
          </cell>
          <cell r="DE81" t="str">
            <v>ACULTZINGO</v>
          </cell>
          <cell r="DF81" t="str">
            <v>BUCTZOTZ</v>
          </cell>
          <cell r="DG81" t="str">
            <v>CAÑITAS DE FELIPE PESCADOR</v>
          </cell>
        </row>
        <row r="82">
          <cell r="AT82" t="str">
            <v>-</v>
          </cell>
          <cell r="AU82" t="str">
            <v>-</v>
          </cell>
          <cell r="AV82" t="str">
            <v>-</v>
          </cell>
          <cell r="AW82" t="str">
            <v>-</v>
          </cell>
          <cell r="AX82" t="str">
            <v>5015</v>
          </cell>
          <cell r="AY82" t="str">
            <v>-</v>
          </cell>
          <cell r="AZ82" t="str">
            <v>7006</v>
          </cell>
          <cell r="BA82" t="str">
            <v>8014</v>
          </cell>
          <cell r="BB82" t="str">
            <v>-</v>
          </cell>
          <cell r="BC82" t="str">
            <v>10017</v>
          </cell>
          <cell r="BD82" t="str">
            <v>11016</v>
          </cell>
          <cell r="BE82" t="str">
            <v>12008</v>
          </cell>
          <cell r="BF82" t="str">
            <v>13009</v>
          </cell>
          <cell r="BG82" t="str">
            <v>14007</v>
          </cell>
          <cell r="BH82" t="str">
            <v>15007</v>
          </cell>
          <cell r="BI82" t="str">
            <v>16007</v>
          </cell>
          <cell r="BJ82" t="str">
            <v>17027</v>
          </cell>
          <cell r="BK82" t="str">
            <v>-</v>
          </cell>
          <cell r="BL82" t="str">
            <v>19013</v>
          </cell>
          <cell r="BM82" t="str">
            <v>20007</v>
          </cell>
          <cell r="BN82" t="str">
            <v>21008</v>
          </cell>
          <cell r="BO82" t="str">
            <v>-</v>
          </cell>
          <cell r="BP82" t="str">
            <v>-</v>
          </cell>
          <cell r="BQ82" t="str">
            <v>24007</v>
          </cell>
          <cell r="BR82" t="str">
            <v>-</v>
          </cell>
          <cell r="BS82" t="str">
            <v>26009</v>
          </cell>
          <cell r="BT82" t="str">
            <v>-</v>
          </cell>
          <cell r="BU82" t="str">
            <v>28010</v>
          </cell>
          <cell r="BV82" t="str">
            <v>29011</v>
          </cell>
          <cell r="BW82" t="str">
            <v>30007</v>
          </cell>
          <cell r="BX82" t="str">
            <v>31007</v>
          </cell>
          <cell r="BY82" t="str">
            <v>32007</v>
          </cell>
          <cell r="CB82" t="str">
            <v>-</v>
          </cell>
          <cell r="CC82" t="str">
            <v>-</v>
          </cell>
          <cell r="CD82" t="str">
            <v>-</v>
          </cell>
          <cell r="CE82" t="str">
            <v>-</v>
          </cell>
          <cell r="CF82" t="str">
            <v>JUÁREZ</v>
          </cell>
          <cell r="CG82" t="str">
            <v>-</v>
          </cell>
          <cell r="CH82" t="str">
            <v>AMATENANGO DE LA FRONTERA</v>
          </cell>
          <cell r="CI82" t="str">
            <v>CORONADO</v>
          </cell>
          <cell r="CJ82" t="str">
            <v>-</v>
          </cell>
          <cell r="CK82" t="str">
            <v>OCAMPO</v>
          </cell>
          <cell r="CL82" t="str">
            <v>HUANÍMARO</v>
          </cell>
          <cell r="CM82" t="str">
            <v>ATENANGO DEL RÍO</v>
          </cell>
          <cell r="CN82" t="str">
            <v>EL ARENAL</v>
          </cell>
          <cell r="CO82" t="str">
            <v>SAN JUANITO DE ESCOBEDO</v>
          </cell>
          <cell r="CP82" t="str">
            <v>AMANALCO</v>
          </cell>
          <cell r="CQ82" t="str">
            <v>APORO</v>
          </cell>
          <cell r="CR82" t="str">
            <v>TOTOLAPAN</v>
          </cell>
          <cell r="CS82" t="str">
            <v>-</v>
          </cell>
          <cell r="CT82" t="str">
            <v>CHINA</v>
          </cell>
          <cell r="CU82" t="str">
            <v>ASUNCIÓN OCOTLÁN</v>
          </cell>
          <cell r="CV82" t="str">
            <v>AHUAZOTEPEC</v>
          </cell>
          <cell r="CW82" t="str">
            <v>-</v>
          </cell>
          <cell r="CX82" t="str">
            <v>-</v>
          </cell>
          <cell r="CY82" t="str">
            <v>CEDRAL</v>
          </cell>
          <cell r="CZ82" t="str">
            <v>-</v>
          </cell>
          <cell r="DA82" t="str">
            <v>BACANORA</v>
          </cell>
          <cell r="DB82" t="str">
            <v>-</v>
          </cell>
          <cell r="DC82" t="str">
            <v>CRUILLAS</v>
          </cell>
          <cell r="DD82" t="str">
            <v>MUÑOZ DE DOMINGO ARENAS</v>
          </cell>
          <cell r="DE82" t="str">
            <v>CAMARÓN DE TEJEDA</v>
          </cell>
          <cell r="DF82" t="str">
            <v>CACALCHÉN</v>
          </cell>
          <cell r="DG82" t="str">
            <v>CONCEPCIÓN DEL ORO</v>
          </cell>
        </row>
        <row r="83">
          <cell r="AT83" t="str">
            <v>-</v>
          </cell>
          <cell r="AU83" t="str">
            <v>-</v>
          </cell>
          <cell r="AV83" t="str">
            <v>-</v>
          </cell>
          <cell r="AW83" t="str">
            <v>-</v>
          </cell>
          <cell r="AX83" t="str">
            <v>5016</v>
          </cell>
          <cell r="AY83" t="str">
            <v>-</v>
          </cell>
          <cell r="AZ83" t="str">
            <v>7007</v>
          </cell>
          <cell r="BA83" t="str">
            <v>8015</v>
          </cell>
          <cell r="BB83" t="str">
            <v>-</v>
          </cell>
          <cell r="BC83" t="str">
            <v>10019</v>
          </cell>
          <cell r="BD83" t="str">
            <v>11018</v>
          </cell>
          <cell r="BE83" t="str">
            <v>12009</v>
          </cell>
          <cell r="BF83" t="str">
            <v>13010</v>
          </cell>
          <cell r="BG83" t="str">
            <v>14009</v>
          </cell>
          <cell r="BH83" t="str">
            <v>15008</v>
          </cell>
          <cell r="BI83" t="str">
            <v>16008</v>
          </cell>
          <cell r="BJ83" t="str">
            <v>17032</v>
          </cell>
          <cell r="BK83" t="str">
            <v>-</v>
          </cell>
          <cell r="BL83" t="str">
            <v>19015</v>
          </cell>
          <cell r="BM83" t="str">
            <v>20008</v>
          </cell>
          <cell r="BN83" t="str">
            <v>21009</v>
          </cell>
          <cell r="BO83" t="str">
            <v>-</v>
          </cell>
          <cell r="BP83" t="str">
            <v>-</v>
          </cell>
          <cell r="BQ83" t="str">
            <v>24009</v>
          </cell>
          <cell r="BR83" t="str">
            <v>-</v>
          </cell>
          <cell r="BS83" t="str">
            <v>26010</v>
          </cell>
          <cell r="BT83" t="str">
            <v>-</v>
          </cell>
          <cell r="BU83" t="str">
            <v>28011</v>
          </cell>
          <cell r="BV83" t="str">
            <v>29012</v>
          </cell>
          <cell r="BW83" t="str">
            <v>30008</v>
          </cell>
          <cell r="BX83" t="str">
            <v>31008</v>
          </cell>
          <cell r="BY83" t="str">
            <v>32008</v>
          </cell>
          <cell r="CB83" t="str">
            <v>-</v>
          </cell>
          <cell r="CC83" t="str">
            <v>-</v>
          </cell>
          <cell r="CD83" t="str">
            <v>-</v>
          </cell>
          <cell r="CE83" t="str">
            <v>-</v>
          </cell>
          <cell r="CF83" t="str">
            <v>LAMADRID</v>
          </cell>
          <cell r="CG83" t="str">
            <v>-</v>
          </cell>
          <cell r="CH83" t="str">
            <v>AMATENANGO DEL VALLE</v>
          </cell>
          <cell r="CI83" t="str">
            <v>COYAME DEL SOTOL</v>
          </cell>
          <cell r="CJ83" t="str">
            <v>-</v>
          </cell>
          <cell r="CK83" t="str">
            <v>OTÁEZ</v>
          </cell>
          <cell r="CL83" t="str">
            <v>JARAL DEL PROGRESO</v>
          </cell>
          <cell r="CM83" t="str">
            <v>ATLAMAJALCINGO DEL MONTE</v>
          </cell>
          <cell r="CN83" t="str">
            <v>ATITALAQUIA</v>
          </cell>
          <cell r="CO83" t="str">
            <v>EL ARENAL</v>
          </cell>
          <cell r="CP83" t="str">
            <v>AMATEPEC</v>
          </cell>
          <cell r="CQ83" t="str">
            <v>AQUILA</v>
          </cell>
          <cell r="CR83" t="str">
            <v>ZACUALPAN DE AMILPAS</v>
          </cell>
          <cell r="CS83" t="str">
            <v>-</v>
          </cell>
          <cell r="CT83" t="str">
            <v>DR. COSS</v>
          </cell>
          <cell r="CU83" t="str">
            <v>ASUNCIÓN TLACOLULITA</v>
          </cell>
          <cell r="CV83" t="str">
            <v>AHUEHUETITLA</v>
          </cell>
          <cell r="CW83" t="str">
            <v>-</v>
          </cell>
          <cell r="CX83" t="str">
            <v>-</v>
          </cell>
          <cell r="CY83" t="str">
            <v>CERRO DE SAN PEDRO</v>
          </cell>
          <cell r="CZ83" t="str">
            <v>-</v>
          </cell>
          <cell r="DA83" t="str">
            <v>BACERAC</v>
          </cell>
          <cell r="DB83" t="str">
            <v>-</v>
          </cell>
          <cell r="DC83" t="str">
            <v>GÓMEZ FARÍAS</v>
          </cell>
          <cell r="DD83" t="str">
            <v>ESPAÑITA</v>
          </cell>
          <cell r="DE83" t="str">
            <v>ALPATLÁHUAC</v>
          </cell>
          <cell r="DF83" t="str">
            <v>CALOTMUL</v>
          </cell>
          <cell r="DG83" t="str">
            <v>CUAUHTÉMOC</v>
          </cell>
        </row>
        <row r="84">
          <cell r="AT84" t="str">
            <v>-</v>
          </cell>
          <cell r="AU84" t="str">
            <v>-</v>
          </cell>
          <cell r="AV84" t="str">
            <v>-</v>
          </cell>
          <cell r="AW84" t="str">
            <v>-</v>
          </cell>
          <cell r="AX84" t="str">
            <v>5019</v>
          </cell>
          <cell r="AY84" t="str">
            <v>-</v>
          </cell>
          <cell r="AZ84" t="str">
            <v>7008</v>
          </cell>
          <cell r="BA84" t="str">
            <v>8016</v>
          </cell>
          <cell r="BB84" t="str">
            <v>-</v>
          </cell>
          <cell r="BC84" t="str">
            <v>10025</v>
          </cell>
          <cell r="BD84" t="str">
            <v>11019</v>
          </cell>
          <cell r="BE84" t="str">
            <v>12010</v>
          </cell>
          <cell r="BF84" t="str">
            <v>13011</v>
          </cell>
          <cell r="BG84" t="str">
            <v>14010</v>
          </cell>
          <cell r="BH84" t="str">
            <v>15009</v>
          </cell>
          <cell r="BI84" t="str">
            <v>16010</v>
          </cell>
          <cell r="BJ84" t="str">
            <v>17033</v>
          </cell>
          <cell r="BK84" t="str">
            <v>-</v>
          </cell>
          <cell r="BL84" t="str">
            <v>19016</v>
          </cell>
          <cell r="BM84" t="str">
            <v>20009</v>
          </cell>
          <cell r="BN84" t="str">
            <v>21011</v>
          </cell>
          <cell r="BO84" t="str">
            <v>-</v>
          </cell>
          <cell r="BP84" t="str">
            <v>-</v>
          </cell>
          <cell r="BQ84" t="str">
            <v>24012</v>
          </cell>
          <cell r="BR84" t="str">
            <v>-</v>
          </cell>
          <cell r="BS84" t="str">
            <v>26011</v>
          </cell>
          <cell r="BT84" t="str">
            <v>-</v>
          </cell>
          <cell r="BU84" t="str">
            <v>28014</v>
          </cell>
          <cell r="BV84" t="str">
            <v>29014</v>
          </cell>
          <cell r="BW84" t="str">
            <v>30009</v>
          </cell>
          <cell r="BX84" t="str">
            <v>31009</v>
          </cell>
          <cell r="BY84" t="str">
            <v>32009</v>
          </cell>
          <cell r="CB84" t="str">
            <v>-</v>
          </cell>
          <cell r="CC84" t="str">
            <v>-</v>
          </cell>
          <cell r="CD84" t="str">
            <v>-</v>
          </cell>
          <cell r="CE84" t="str">
            <v>-</v>
          </cell>
          <cell r="CF84" t="str">
            <v>MORELOS</v>
          </cell>
          <cell r="CG84" t="str">
            <v>-</v>
          </cell>
          <cell r="CH84" t="str">
            <v>ANGEL ALBINO CORZO</v>
          </cell>
          <cell r="CI84" t="str">
            <v>LA CRUZ</v>
          </cell>
          <cell r="CJ84" t="str">
            <v>-</v>
          </cell>
          <cell r="CK84" t="str">
            <v>SAN BERNARDO</v>
          </cell>
          <cell r="CL84" t="str">
            <v>JERÉCUARO</v>
          </cell>
          <cell r="CM84" t="str">
            <v>ATLIXTAC</v>
          </cell>
          <cell r="CN84" t="str">
            <v>ATLAPEXCO</v>
          </cell>
          <cell r="CO84" t="str">
            <v>ATEMAJAC DE BRIZUELA</v>
          </cell>
          <cell r="CP84" t="str">
            <v>AMECAMECA</v>
          </cell>
          <cell r="CQ84" t="str">
            <v>ARTEAGA</v>
          </cell>
          <cell r="CR84" t="str">
            <v>TEMOAC</v>
          </cell>
          <cell r="CS84" t="str">
            <v>-</v>
          </cell>
          <cell r="CT84" t="str">
            <v>DR. GONZÁLEZ</v>
          </cell>
          <cell r="CU84" t="str">
            <v>AYOTZINTEPEC</v>
          </cell>
          <cell r="CV84" t="str">
            <v>ALBINO ZERTUCHE</v>
          </cell>
          <cell r="CW84" t="str">
            <v>-</v>
          </cell>
          <cell r="CX84" t="str">
            <v>-</v>
          </cell>
          <cell r="CY84" t="str">
            <v>TANCANHUITZ</v>
          </cell>
          <cell r="CZ84" t="str">
            <v>-</v>
          </cell>
          <cell r="DA84" t="str">
            <v>BACOACHI</v>
          </cell>
          <cell r="DB84" t="str">
            <v>-</v>
          </cell>
          <cell r="DC84" t="str">
            <v>GUERRERO</v>
          </cell>
          <cell r="DD84" t="str">
            <v>HUEYOTLIPAN</v>
          </cell>
          <cell r="DE84" t="str">
            <v>ALTO LUCERO DE GUTIÉRREZ BARRIOS</v>
          </cell>
          <cell r="DF84" t="str">
            <v>CANSAHCAB</v>
          </cell>
          <cell r="DG84" t="str">
            <v>CHALCHIHUITES</v>
          </cell>
        </row>
        <row r="85">
          <cell r="AT85" t="str">
            <v>-</v>
          </cell>
          <cell r="AU85" t="str">
            <v>-</v>
          </cell>
          <cell r="AV85" t="str">
            <v>-</v>
          </cell>
          <cell r="AW85" t="str">
            <v>-</v>
          </cell>
          <cell r="AX85" t="str">
            <v>5021</v>
          </cell>
          <cell r="AY85" t="str">
            <v>-</v>
          </cell>
          <cell r="AZ85" t="str">
            <v>7009</v>
          </cell>
          <cell r="BA85" t="str">
            <v>8018</v>
          </cell>
          <cell r="BB85" t="str">
            <v>-</v>
          </cell>
          <cell r="BC85" t="str">
            <v>10027</v>
          </cell>
          <cell r="BD85" t="str">
            <v>11021</v>
          </cell>
          <cell r="BE85" t="str">
            <v>12013</v>
          </cell>
          <cell r="BF85" t="str">
            <v>13012</v>
          </cell>
          <cell r="BG85" t="str">
            <v>14011</v>
          </cell>
          <cell r="BH85" t="str">
            <v>15010</v>
          </cell>
          <cell r="BI85" t="str">
            <v>16011</v>
          </cell>
          <cell r="BJ85" t="str">
            <v>17034</v>
          </cell>
          <cell r="BK85" t="str">
            <v>-</v>
          </cell>
          <cell r="BL85" t="str">
            <v>19020</v>
          </cell>
          <cell r="BM85" t="str">
            <v>20010</v>
          </cell>
          <cell r="BN85" t="str">
            <v>21012</v>
          </cell>
          <cell r="BO85" t="str">
            <v>-</v>
          </cell>
          <cell r="BP85" t="str">
            <v>-</v>
          </cell>
          <cell r="BQ85" t="str">
            <v>24014</v>
          </cell>
          <cell r="BR85" t="str">
            <v>-</v>
          </cell>
          <cell r="BS85" t="str">
            <v>26013</v>
          </cell>
          <cell r="BT85" t="str">
            <v>-</v>
          </cell>
          <cell r="BU85" t="str">
            <v>28018</v>
          </cell>
          <cell r="BV85" t="str">
            <v>29016</v>
          </cell>
          <cell r="BW85" t="str">
            <v>30010</v>
          </cell>
          <cell r="BX85" t="str">
            <v>31010</v>
          </cell>
          <cell r="BY85" t="str">
            <v>32011</v>
          </cell>
          <cell r="CB85" t="str">
            <v>-</v>
          </cell>
          <cell r="CC85" t="str">
            <v>-</v>
          </cell>
          <cell r="CD85" t="str">
            <v>-</v>
          </cell>
          <cell r="CE85" t="str">
            <v>-</v>
          </cell>
          <cell r="CF85" t="str">
            <v>NADADORES</v>
          </cell>
          <cell r="CG85" t="str">
            <v>-</v>
          </cell>
          <cell r="CH85" t="str">
            <v>ARRIAGA</v>
          </cell>
          <cell r="CI85" t="str">
            <v>CUSIHUIRIACHI</v>
          </cell>
          <cell r="CJ85" t="str">
            <v>-</v>
          </cell>
          <cell r="CK85" t="str">
            <v>SAN JUAN DE GUADALUPE</v>
          </cell>
          <cell r="CL85" t="str">
            <v>MOROLEÓN</v>
          </cell>
          <cell r="CM85" t="str">
            <v>AZOYÚ</v>
          </cell>
          <cell r="CN85" t="str">
            <v>ATOTONILCO EL GRANDE</v>
          </cell>
          <cell r="CO85" t="str">
            <v>ATENGO</v>
          </cell>
          <cell r="CP85" t="str">
            <v>APAXCO</v>
          </cell>
          <cell r="CQ85" t="str">
            <v>BRISEÑAS</v>
          </cell>
          <cell r="CR85" t="str">
            <v>COATETELCO</v>
          </cell>
          <cell r="CS85" t="str">
            <v>-</v>
          </cell>
          <cell r="CT85" t="str">
            <v>GRAL. BRAVO</v>
          </cell>
          <cell r="CU85" t="str">
            <v>EL BARRIO DE LA SOLEDAD</v>
          </cell>
          <cell r="CV85" t="str">
            <v>ALJOJUCA</v>
          </cell>
          <cell r="CW85" t="str">
            <v>-</v>
          </cell>
          <cell r="CX85" t="str">
            <v>-</v>
          </cell>
          <cell r="CY85" t="str">
            <v>COXCATLÁN</v>
          </cell>
          <cell r="CZ85" t="str">
            <v>-</v>
          </cell>
          <cell r="DA85" t="str">
            <v>BANÁMICHI</v>
          </cell>
          <cell r="DB85" t="str">
            <v>-</v>
          </cell>
          <cell r="DC85" t="str">
            <v>JIMÉNEZ</v>
          </cell>
          <cell r="DD85" t="str">
            <v>IXTENCO</v>
          </cell>
          <cell r="DE85" t="str">
            <v>ALTOTONGA</v>
          </cell>
          <cell r="DF85" t="str">
            <v>CANTAMAYEC</v>
          </cell>
          <cell r="DG85" t="str">
            <v>TRINIDAD GARCÍA DE LA CADENA</v>
          </cell>
        </row>
        <row r="86">
          <cell r="AT86" t="str">
            <v>-</v>
          </cell>
          <cell r="AU86" t="str">
            <v>-</v>
          </cell>
          <cell r="AV86" t="str">
            <v>-</v>
          </cell>
          <cell r="AW86" t="str">
            <v>-</v>
          </cell>
          <cell r="AX86" t="str">
            <v>5026</v>
          </cell>
          <cell r="AY86" t="str">
            <v>-</v>
          </cell>
          <cell r="AZ86" t="str">
            <v>7010</v>
          </cell>
          <cell r="BA86" t="str">
            <v>8020</v>
          </cell>
          <cell r="BB86" t="str">
            <v>-</v>
          </cell>
          <cell r="BC86" t="str">
            <v>10029</v>
          </cell>
          <cell r="BD86" t="str">
            <v>11022</v>
          </cell>
          <cell r="BE86" t="str">
            <v>12014</v>
          </cell>
          <cell r="BF86" t="str">
            <v>13013</v>
          </cell>
          <cell r="BG86" t="str">
            <v>14012</v>
          </cell>
          <cell r="BH86" t="str">
            <v>15011</v>
          </cell>
          <cell r="BI86" t="str">
            <v>16013</v>
          </cell>
          <cell r="BJ86" t="str">
            <v>17035</v>
          </cell>
          <cell r="BK86" t="str">
            <v>-</v>
          </cell>
          <cell r="BL86" t="str">
            <v>19022</v>
          </cell>
          <cell r="BM86" t="str">
            <v>20011</v>
          </cell>
          <cell r="BN86" t="str">
            <v>21013</v>
          </cell>
          <cell r="BO86" t="str">
            <v>-</v>
          </cell>
          <cell r="BP86" t="str">
            <v>-</v>
          </cell>
          <cell r="BQ86" t="str">
            <v>24018</v>
          </cell>
          <cell r="BR86" t="str">
            <v>-</v>
          </cell>
          <cell r="BS86" t="str">
            <v>26014</v>
          </cell>
          <cell r="BT86" t="str">
            <v>-</v>
          </cell>
          <cell r="BU86" t="str">
            <v>28020</v>
          </cell>
          <cell r="BV86" t="str">
            <v>29017</v>
          </cell>
          <cell r="BW86" t="str">
            <v>30011</v>
          </cell>
          <cell r="BX86" t="str">
            <v>31011</v>
          </cell>
          <cell r="BY86" t="str">
            <v>32012</v>
          </cell>
          <cell r="CB86" t="str">
            <v>-</v>
          </cell>
          <cell r="CC86" t="str">
            <v>-</v>
          </cell>
          <cell r="CD86" t="str">
            <v>-</v>
          </cell>
          <cell r="CE86" t="str">
            <v>-</v>
          </cell>
          <cell r="CF86" t="str">
            <v>PROGRESO</v>
          </cell>
          <cell r="CG86" t="str">
            <v>-</v>
          </cell>
          <cell r="CH86" t="str">
            <v>BEJUCAL DE OCAMPO</v>
          </cell>
          <cell r="CI86" t="str">
            <v>CHÍNIPAS</v>
          </cell>
          <cell r="CJ86" t="str">
            <v>-</v>
          </cell>
          <cell r="CK86" t="str">
            <v>SAN LUIS DEL CORDERO</v>
          </cell>
          <cell r="CL86" t="str">
            <v>OCAMPO</v>
          </cell>
          <cell r="CM86" t="str">
            <v>BENITO JUÁREZ</v>
          </cell>
          <cell r="CN86" t="str">
            <v>ATOTONILCO DE TULA</v>
          </cell>
          <cell r="CO86" t="str">
            <v>ATENGUILLO</v>
          </cell>
          <cell r="CP86" t="str">
            <v>ATENCO</v>
          </cell>
          <cell r="CQ86" t="str">
            <v>CARÁCUARO</v>
          </cell>
          <cell r="CR86" t="str">
            <v>XOXOCOTLA</v>
          </cell>
          <cell r="CS86" t="str">
            <v>-</v>
          </cell>
          <cell r="CT86" t="str">
            <v>GRAL. TERÁN</v>
          </cell>
          <cell r="CU86" t="str">
            <v>CALIHUALÁ</v>
          </cell>
          <cell r="CV86" t="str">
            <v>ALTEPEXI</v>
          </cell>
          <cell r="CW86" t="str">
            <v>-</v>
          </cell>
          <cell r="CX86" t="str">
            <v>-</v>
          </cell>
          <cell r="CY86" t="str">
            <v>HUEHUETLÁN</v>
          </cell>
          <cell r="CZ86" t="str">
            <v>-</v>
          </cell>
          <cell r="DA86" t="str">
            <v>BAVIÁCORA</v>
          </cell>
          <cell r="DB86" t="str">
            <v>-</v>
          </cell>
          <cell r="DC86" t="str">
            <v>MAINERO</v>
          </cell>
          <cell r="DD86" t="str">
            <v>MAZATECOCHCO DE JOSÉ MARÍA MORELOS</v>
          </cell>
          <cell r="DE86" t="str">
            <v>ALVARADO</v>
          </cell>
          <cell r="DF86" t="str">
            <v>CELESTÚN</v>
          </cell>
          <cell r="DG86" t="str">
            <v>GENARO CODINA</v>
          </cell>
        </row>
        <row r="87">
          <cell r="AT87" t="str">
            <v>-</v>
          </cell>
          <cell r="AU87" t="str">
            <v>-</v>
          </cell>
          <cell r="AV87" t="str">
            <v>-</v>
          </cell>
          <cell r="AW87" t="str">
            <v>-</v>
          </cell>
          <cell r="AX87" t="str">
            <v>5029</v>
          </cell>
          <cell r="AY87" t="str">
            <v>-</v>
          </cell>
          <cell r="AZ87" t="str">
            <v>7011</v>
          </cell>
          <cell r="BA87" t="str">
            <v>8022</v>
          </cell>
          <cell r="BB87" t="str">
            <v>-</v>
          </cell>
          <cell r="BC87" t="str">
            <v>10030</v>
          </cell>
          <cell r="BD87" t="str">
            <v>11024</v>
          </cell>
          <cell r="BE87" t="str">
            <v>12015</v>
          </cell>
          <cell r="BF87" t="str">
            <v>13014</v>
          </cell>
          <cell r="BG87" t="str">
            <v>14014</v>
          </cell>
          <cell r="BH87" t="str">
            <v>15012</v>
          </cell>
          <cell r="BI87" t="str">
            <v>16014</v>
          </cell>
          <cell r="BJ87" t="str">
            <v>17036</v>
          </cell>
          <cell r="BK87" t="str">
            <v>-</v>
          </cell>
          <cell r="BL87" t="str">
            <v>19023</v>
          </cell>
          <cell r="BM87" t="str">
            <v>20012</v>
          </cell>
          <cell r="BN87" t="str">
            <v>21014</v>
          </cell>
          <cell r="BO87" t="str">
            <v>-</v>
          </cell>
          <cell r="BP87" t="str">
            <v>-</v>
          </cell>
          <cell r="BQ87" t="str">
            <v>24019</v>
          </cell>
          <cell r="BR87" t="str">
            <v>-</v>
          </cell>
          <cell r="BS87" t="str">
            <v>26015</v>
          </cell>
          <cell r="BT87" t="str">
            <v>-</v>
          </cell>
          <cell r="BU87" t="str">
            <v>28023</v>
          </cell>
          <cell r="BV87" t="str">
            <v>29020</v>
          </cell>
          <cell r="BW87" t="str">
            <v>30012</v>
          </cell>
          <cell r="BX87" t="str">
            <v>31012</v>
          </cell>
          <cell r="BY87" t="str">
            <v>32013</v>
          </cell>
          <cell r="CB87" t="str">
            <v>-</v>
          </cell>
          <cell r="CC87" t="str">
            <v>-</v>
          </cell>
          <cell r="CD87" t="str">
            <v>-</v>
          </cell>
          <cell r="CE87" t="str">
            <v>-</v>
          </cell>
          <cell r="CF87" t="str">
            <v>SACRAMENTO</v>
          </cell>
          <cell r="CG87" t="str">
            <v>-</v>
          </cell>
          <cell r="CH87" t="str">
            <v>BELLA VISTA</v>
          </cell>
          <cell r="CI87" t="str">
            <v>DR. BELISARIO DOMÍNGUEZ</v>
          </cell>
          <cell r="CJ87" t="str">
            <v>-</v>
          </cell>
          <cell r="CK87" t="str">
            <v>SAN PEDRO DEL GALLO</v>
          </cell>
          <cell r="CL87" t="str">
            <v>PUEBLO NUEVO</v>
          </cell>
          <cell r="CM87" t="str">
            <v>BUENAVISTA DE CUÉLLAR</v>
          </cell>
          <cell r="CN87" t="str">
            <v>CALNALI</v>
          </cell>
          <cell r="CO87" t="str">
            <v>ATOYAC</v>
          </cell>
          <cell r="CP87" t="str">
            <v>ATIZAPÁN</v>
          </cell>
          <cell r="CQ87" t="str">
            <v>COAHUAYANA</v>
          </cell>
          <cell r="CR87" t="str">
            <v>HUEYAPAN</v>
          </cell>
          <cell r="CS87" t="str">
            <v>-</v>
          </cell>
          <cell r="CT87" t="str">
            <v>GRAL. TREVIÑO</v>
          </cell>
          <cell r="CU87" t="str">
            <v>CANDELARIA LOXICHA</v>
          </cell>
          <cell r="CV87" t="str">
            <v>AMIXTLÁN</v>
          </cell>
          <cell r="CW87" t="str">
            <v>-</v>
          </cell>
          <cell r="CX87" t="str">
            <v>-</v>
          </cell>
          <cell r="CY87" t="str">
            <v>LAGUNILLAS</v>
          </cell>
          <cell r="CZ87" t="str">
            <v>-</v>
          </cell>
          <cell r="DA87" t="str">
            <v>BAVISPE</v>
          </cell>
          <cell r="DB87" t="str">
            <v>-</v>
          </cell>
          <cell r="DC87" t="str">
            <v>MÉNDEZ</v>
          </cell>
          <cell r="DD87" t="str">
            <v>SANCTÓRUM DE LÁZARO CÁRDENAS</v>
          </cell>
          <cell r="DE87" t="str">
            <v>AMATITLÁN</v>
          </cell>
          <cell r="DF87" t="str">
            <v>CENOTILLO</v>
          </cell>
          <cell r="DG87" t="str">
            <v>GENERAL ENRIQUE ESTRADA</v>
          </cell>
        </row>
        <row r="88">
          <cell r="AT88" t="str">
            <v>-</v>
          </cell>
          <cell r="AU88" t="str">
            <v>-</v>
          </cell>
          <cell r="AV88" t="str">
            <v>-</v>
          </cell>
          <cell r="AW88" t="str">
            <v>-</v>
          </cell>
          <cell r="AX88" t="str">
            <v>5034</v>
          </cell>
          <cell r="AY88" t="str">
            <v>-</v>
          </cell>
          <cell r="AZ88" t="str">
            <v>7012</v>
          </cell>
          <cell r="BA88" t="str">
            <v>8023</v>
          </cell>
          <cell r="BB88" t="str">
            <v>-</v>
          </cell>
          <cell r="BC88" t="str">
            <v>10031</v>
          </cell>
          <cell r="BD88" t="str">
            <v>11026</v>
          </cell>
          <cell r="BE88" t="str">
            <v>12016</v>
          </cell>
          <cell r="BF88" t="str">
            <v>13015</v>
          </cell>
          <cell r="BG88" t="str">
            <v>14016</v>
          </cell>
          <cell r="BH88" t="str">
            <v>15014</v>
          </cell>
          <cell r="BI88" t="str">
            <v>16015</v>
          </cell>
          <cell r="BJ88">
            <v>17999</v>
          </cell>
          <cell r="BK88" t="str">
            <v>-</v>
          </cell>
          <cell r="BL88" t="str">
            <v>19024</v>
          </cell>
          <cell r="BM88" t="str">
            <v>20013</v>
          </cell>
          <cell r="BN88" t="str">
            <v>21016</v>
          </cell>
          <cell r="BO88" t="str">
            <v>-</v>
          </cell>
          <cell r="BP88" t="str">
            <v>-</v>
          </cell>
          <cell r="BQ88" t="str">
            <v>24022</v>
          </cell>
          <cell r="BR88" t="str">
            <v>-</v>
          </cell>
          <cell r="BS88" t="str">
            <v>26016</v>
          </cell>
          <cell r="BT88" t="str">
            <v>-</v>
          </cell>
          <cell r="BU88" t="str">
            <v>28024</v>
          </cell>
          <cell r="BV88" t="str">
            <v>29022</v>
          </cell>
          <cell r="BW88" t="str">
            <v>30013</v>
          </cell>
          <cell r="BX88" t="str">
            <v>31013</v>
          </cell>
          <cell r="BY88" t="str">
            <v>32015</v>
          </cell>
          <cell r="CB88" t="str">
            <v>-</v>
          </cell>
          <cell r="CC88" t="str">
            <v>-</v>
          </cell>
          <cell r="CD88" t="str">
            <v>-</v>
          </cell>
          <cell r="CE88" t="str">
            <v>-</v>
          </cell>
          <cell r="CF88" t="str">
            <v>SIERRA MOJADA</v>
          </cell>
          <cell r="CG88" t="str">
            <v>-</v>
          </cell>
          <cell r="CH88" t="str">
            <v>BERRIOZÁBAL</v>
          </cell>
          <cell r="CI88" t="str">
            <v>GALEANA</v>
          </cell>
          <cell r="CJ88" t="str">
            <v>-</v>
          </cell>
          <cell r="CK88" t="str">
            <v>SANTA CLARA</v>
          </cell>
          <cell r="CL88" t="str">
            <v>ROMITA</v>
          </cell>
          <cell r="CM88" t="str">
            <v>COAHUAYUTLA DE JOSÉ MARÍA IZAZAGA</v>
          </cell>
          <cell r="CN88" t="str">
            <v>CARDONAL</v>
          </cell>
          <cell r="CO88" t="str">
            <v>AYOTLÁN</v>
          </cell>
          <cell r="CP88" t="str">
            <v>ATLACOMULCO</v>
          </cell>
          <cell r="CQ88" t="str">
            <v>COALCOMÁN DE VÁZQUEZ PALLARES</v>
          </cell>
          <cell r="CR88" t="str">
            <v>NO IDENTIFICADO</v>
          </cell>
          <cell r="CS88" t="str">
            <v>-</v>
          </cell>
          <cell r="CT88" t="str">
            <v>GRAL. ZARAGOZA</v>
          </cell>
          <cell r="CU88" t="str">
            <v>CIÉNEGA DE ZIMATLÁN</v>
          </cell>
          <cell r="CV88" t="str">
            <v>AQUIXTLA</v>
          </cell>
          <cell r="CW88" t="str">
            <v>-</v>
          </cell>
          <cell r="CX88" t="str">
            <v>-</v>
          </cell>
          <cell r="CY88" t="str">
            <v>MOCTEZUMA</v>
          </cell>
          <cell r="CZ88" t="str">
            <v>-</v>
          </cell>
          <cell r="DA88" t="str">
            <v>BENJAMÍN HILL</v>
          </cell>
          <cell r="DB88" t="str">
            <v>-</v>
          </cell>
          <cell r="DC88" t="str">
            <v>MIER</v>
          </cell>
          <cell r="DD88" t="str">
            <v>ACUAMANALA DE MIGUEL HIDALGO</v>
          </cell>
          <cell r="DE88" t="str">
            <v>NARANJOS AMATLÁN</v>
          </cell>
          <cell r="DF88" t="str">
            <v>CONKAL</v>
          </cell>
          <cell r="DG88" t="str">
            <v>EL PLATEADO DE JOAQUÍN AMARO</v>
          </cell>
        </row>
        <row r="89">
          <cell r="AT89" t="str">
            <v>-</v>
          </cell>
          <cell r="AU89" t="str">
            <v>-</v>
          </cell>
          <cell r="AV89" t="str">
            <v>-</v>
          </cell>
          <cell r="AW89" t="str">
            <v>-</v>
          </cell>
          <cell r="AX89" t="str">
            <v>5037</v>
          </cell>
          <cell r="AY89" t="str">
            <v>-</v>
          </cell>
          <cell r="AZ89" t="str">
            <v>7013</v>
          </cell>
          <cell r="BA89" t="str">
            <v>8024</v>
          </cell>
          <cell r="BB89" t="str">
            <v>-</v>
          </cell>
          <cell r="BC89" t="str">
            <v>10033</v>
          </cell>
          <cell r="BD89" t="str">
            <v>11029</v>
          </cell>
          <cell r="BE89" t="str">
            <v>12017</v>
          </cell>
          <cell r="BF89" t="str">
            <v>13017</v>
          </cell>
          <cell r="BG89" t="str">
            <v>14017</v>
          </cell>
          <cell r="BH89" t="str">
            <v>15015</v>
          </cell>
          <cell r="BI89" t="str">
            <v>16016</v>
          </cell>
          <cell r="BJ89" t="str">
            <v>-</v>
          </cell>
          <cell r="BK89" t="str">
            <v>-</v>
          </cell>
          <cell r="BL89" t="str">
            <v>19027</v>
          </cell>
          <cell r="BM89" t="str">
            <v>20014</v>
          </cell>
          <cell r="BN89" t="str">
            <v>21017</v>
          </cell>
          <cell r="BO89" t="str">
            <v>-</v>
          </cell>
          <cell r="BP89" t="str">
            <v>-</v>
          </cell>
          <cell r="BQ89" t="str">
            <v>24023</v>
          </cell>
          <cell r="BR89" t="str">
            <v>-</v>
          </cell>
          <cell r="BS89" t="str">
            <v>26020</v>
          </cell>
          <cell r="BT89" t="str">
            <v>-</v>
          </cell>
          <cell r="BU89" t="str">
            <v>28026</v>
          </cell>
          <cell r="BV89" t="str">
            <v>29027</v>
          </cell>
          <cell r="BW89" t="str">
            <v>30014</v>
          </cell>
          <cell r="BX89" t="str">
            <v>31014</v>
          </cell>
          <cell r="BY89" t="str">
            <v>32018</v>
          </cell>
          <cell r="CB89" t="str">
            <v>-</v>
          </cell>
          <cell r="CC89" t="str">
            <v>-</v>
          </cell>
          <cell r="CD89" t="str">
            <v>-</v>
          </cell>
          <cell r="CE89" t="str">
            <v>-</v>
          </cell>
          <cell r="CF89" t="str">
            <v>VILLA UNIÓN</v>
          </cell>
          <cell r="CG89" t="str">
            <v>-</v>
          </cell>
          <cell r="CH89" t="str">
            <v>BOCHIL</v>
          </cell>
          <cell r="CI89" t="str">
            <v>SANTA ISABEL</v>
          </cell>
          <cell r="CJ89" t="str">
            <v>-</v>
          </cell>
          <cell r="CK89" t="str">
            <v>SÚCHIL</v>
          </cell>
          <cell r="CL89" t="str">
            <v>SAN DIEGO DE LA UNIÓN</v>
          </cell>
          <cell r="CM89" t="str">
            <v>COCULA</v>
          </cell>
          <cell r="CN89" t="str">
            <v>CHAPANTONGO</v>
          </cell>
          <cell r="CO89" t="str">
            <v>AYUTLA</v>
          </cell>
          <cell r="CP89" t="str">
            <v>ATLAUTLA</v>
          </cell>
          <cell r="CQ89" t="str">
            <v>COENEO</v>
          </cell>
          <cell r="CR89" t="str">
            <v>-</v>
          </cell>
          <cell r="CS89" t="str">
            <v>-</v>
          </cell>
          <cell r="CT89" t="str">
            <v>LOS HERRERAS</v>
          </cell>
          <cell r="CU89" t="str">
            <v>CIUDAD IXTEPEC</v>
          </cell>
          <cell r="CV89" t="str">
            <v>ATEMPAN</v>
          </cell>
          <cell r="CW89" t="str">
            <v>-</v>
          </cell>
          <cell r="CX89" t="str">
            <v>-</v>
          </cell>
          <cell r="CY89" t="str">
            <v>RAYÓN</v>
          </cell>
          <cell r="CZ89" t="str">
            <v>-</v>
          </cell>
          <cell r="DA89" t="str">
            <v>CARBÓ</v>
          </cell>
          <cell r="DB89" t="str">
            <v>-</v>
          </cell>
          <cell r="DC89" t="str">
            <v>MIQUIHUANA</v>
          </cell>
          <cell r="DD89" t="str">
            <v>TENANCINGO</v>
          </cell>
          <cell r="DE89" t="str">
            <v>AMATLÁN DE LOS REYES</v>
          </cell>
          <cell r="DF89" t="str">
            <v>CUNCUNUL</v>
          </cell>
          <cell r="DG89" t="str">
            <v>HUANUSCO</v>
          </cell>
        </row>
        <row r="90">
          <cell r="AT90" t="str">
            <v>-</v>
          </cell>
          <cell r="AU90" t="str">
            <v>-</v>
          </cell>
          <cell r="AV90" t="str">
            <v>-</v>
          </cell>
          <cell r="AW90" t="str">
            <v>-</v>
          </cell>
          <cell r="AX90">
            <v>5999</v>
          </cell>
          <cell r="AY90" t="str">
            <v>-</v>
          </cell>
          <cell r="AZ90" t="str">
            <v>7014</v>
          </cell>
          <cell r="BA90" t="str">
            <v>8025</v>
          </cell>
          <cell r="BB90" t="str">
            <v>-</v>
          </cell>
          <cell r="BC90" t="str">
            <v>10037</v>
          </cell>
          <cell r="BD90" t="str">
            <v>11034</v>
          </cell>
          <cell r="BE90" t="str">
            <v>12018</v>
          </cell>
          <cell r="BF90" t="str">
            <v>13018</v>
          </cell>
          <cell r="BG90" t="str">
            <v>14019</v>
          </cell>
          <cell r="BH90" t="str">
            <v>15016</v>
          </cell>
          <cell r="BI90" t="str">
            <v>16017</v>
          </cell>
          <cell r="BJ90" t="str">
            <v>-</v>
          </cell>
          <cell r="BK90" t="str">
            <v>-</v>
          </cell>
          <cell r="BL90" t="str">
            <v>19028</v>
          </cell>
          <cell r="BM90" t="str">
            <v>20015</v>
          </cell>
          <cell r="BN90" t="str">
            <v>21018</v>
          </cell>
          <cell r="BO90" t="str">
            <v>-</v>
          </cell>
          <cell r="BP90" t="str">
            <v>-</v>
          </cell>
          <cell r="BQ90" t="str">
            <v>24026</v>
          </cell>
          <cell r="BR90" t="str">
            <v>-</v>
          </cell>
          <cell r="BS90" t="str">
            <v>26021</v>
          </cell>
          <cell r="BT90" t="str">
            <v>-</v>
          </cell>
          <cell r="BU90" t="str">
            <v>28028</v>
          </cell>
          <cell r="BV90" t="str">
            <v>29029</v>
          </cell>
          <cell r="BW90" t="str">
            <v>30015</v>
          </cell>
          <cell r="BX90" t="str">
            <v>31015</v>
          </cell>
          <cell r="BY90" t="str">
            <v>32021</v>
          </cell>
          <cell r="CB90" t="str">
            <v>-</v>
          </cell>
          <cell r="CC90" t="str">
            <v>-</v>
          </cell>
          <cell r="CD90" t="str">
            <v>-</v>
          </cell>
          <cell r="CE90" t="str">
            <v>-</v>
          </cell>
          <cell r="CF90" t="str">
            <v>NO IDENTIFICADO</v>
          </cell>
          <cell r="CG90" t="str">
            <v>-</v>
          </cell>
          <cell r="CH90" t="str">
            <v>EL BOSQUE</v>
          </cell>
          <cell r="CI90" t="str">
            <v>GÓMEZ FARÍAS</v>
          </cell>
          <cell r="CJ90" t="str">
            <v>-</v>
          </cell>
          <cell r="CK90" t="str">
            <v>TOPIA</v>
          </cell>
          <cell r="CL90" t="str">
            <v>SANTA CATARINA</v>
          </cell>
          <cell r="CM90" t="str">
            <v>COPALA</v>
          </cell>
          <cell r="CN90" t="str">
            <v>CHAPULHUACÁN</v>
          </cell>
          <cell r="CO90" t="str">
            <v>BOLAÑOS</v>
          </cell>
          <cell r="CP90" t="str">
            <v>AXAPUSCO</v>
          </cell>
          <cell r="CQ90" t="str">
            <v>CONTEPEC</v>
          </cell>
          <cell r="CR90" t="str">
            <v>-</v>
          </cell>
          <cell r="CS90" t="str">
            <v>-</v>
          </cell>
          <cell r="CT90" t="str">
            <v>HIGUERAS</v>
          </cell>
          <cell r="CU90" t="str">
            <v>COATECAS ALTAS</v>
          </cell>
          <cell r="CV90" t="str">
            <v>ATEXCAL</v>
          </cell>
          <cell r="CW90" t="str">
            <v>-</v>
          </cell>
          <cell r="CX90" t="str">
            <v>-</v>
          </cell>
          <cell r="CY90" t="str">
            <v>SAN ANTONIO</v>
          </cell>
          <cell r="CZ90" t="str">
            <v>-</v>
          </cell>
          <cell r="DA90" t="str">
            <v>LA COLORADA</v>
          </cell>
          <cell r="DB90" t="str">
            <v>-</v>
          </cell>
          <cell r="DC90" t="str">
            <v>NUEVO MORELOS</v>
          </cell>
          <cell r="DD90" t="str">
            <v>TEPEYANCO</v>
          </cell>
          <cell r="DE90" t="str">
            <v>ANGEL R. CABADA</v>
          </cell>
          <cell r="DF90" t="str">
            <v>CUZAMÁ</v>
          </cell>
          <cell r="DG90" t="str">
            <v>JIMÉNEZ DEL TEUL</v>
          </cell>
        </row>
        <row r="91">
          <cell r="AT91" t="str">
            <v>-</v>
          </cell>
          <cell r="AU91" t="str">
            <v>-</v>
          </cell>
          <cell r="AV91" t="str">
            <v>-</v>
          </cell>
          <cell r="AW91" t="str">
            <v>-</v>
          </cell>
          <cell r="AX91" t="str">
            <v>-</v>
          </cell>
          <cell r="AY91" t="str">
            <v>-</v>
          </cell>
          <cell r="AZ91" t="str">
            <v>7015</v>
          </cell>
          <cell r="BA91" t="str">
            <v>8026</v>
          </cell>
          <cell r="BB91" t="str">
            <v>-</v>
          </cell>
          <cell r="BC91">
            <v>10999</v>
          </cell>
          <cell r="BD91" t="str">
            <v>11036</v>
          </cell>
          <cell r="BE91" t="str">
            <v>12019</v>
          </cell>
          <cell r="BF91" t="str">
            <v>13019</v>
          </cell>
          <cell r="BG91" t="str">
            <v>14020</v>
          </cell>
          <cell r="BH91" t="str">
            <v>15017</v>
          </cell>
          <cell r="BI91" t="str">
            <v>16018</v>
          </cell>
          <cell r="BJ91" t="str">
            <v>-</v>
          </cell>
          <cell r="BK91" t="str">
            <v>-</v>
          </cell>
          <cell r="BL91" t="str">
            <v>19029</v>
          </cell>
          <cell r="BM91" t="str">
            <v>20016</v>
          </cell>
          <cell r="BN91" t="str">
            <v>21020</v>
          </cell>
          <cell r="BO91" t="str">
            <v>-</v>
          </cell>
          <cell r="BP91" t="str">
            <v>-</v>
          </cell>
          <cell r="BQ91" t="str">
            <v>24027</v>
          </cell>
          <cell r="BR91" t="str">
            <v>-</v>
          </cell>
          <cell r="BS91" t="str">
            <v>26022</v>
          </cell>
          <cell r="BT91" t="str">
            <v>-</v>
          </cell>
          <cell r="BU91" t="str">
            <v>28031</v>
          </cell>
          <cell r="BV91" t="str">
            <v>29030</v>
          </cell>
          <cell r="BW91" t="str">
            <v>30016</v>
          </cell>
          <cell r="BX91" t="str">
            <v>31016</v>
          </cell>
          <cell r="BY91" t="str">
            <v>32023</v>
          </cell>
          <cell r="CB91" t="str">
            <v>-</v>
          </cell>
          <cell r="CC91" t="str">
            <v>-</v>
          </cell>
          <cell r="CD91" t="str">
            <v>-</v>
          </cell>
          <cell r="CE91" t="str">
            <v>-</v>
          </cell>
          <cell r="CF91" t="str">
            <v>-</v>
          </cell>
          <cell r="CG91" t="str">
            <v>-</v>
          </cell>
          <cell r="CH91" t="str">
            <v>CACAHOATÁN</v>
          </cell>
          <cell r="CI91" t="str">
            <v>GRAN MORELOS</v>
          </cell>
          <cell r="CJ91" t="str">
            <v>-</v>
          </cell>
          <cell r="CK91" t="str">
            <v>NO IDENTIFICADO</v>
          </cell>
          <cell r="CL91" t="str">
            <v>SANTIAGO MARAVATÍO</v>
          </cell>
          <cell r="CM91" t="str">
            <v>COPALILLO</v>
          </cell>
          <cell r="CN91" t="str">
            <v>CHILCUAUTLA</v>
          </cell>
          <cell r="CO91" t="str">
            <v>CABO CORRIENTES</v>
          </cell>
          <cell r="CP91" t="str">
            <v>AYAPANGO</v>
          </cell>
          <cell r="CQ91" t="str">
            <v>COPÁNDARO</v>
          </cell>
          <cell r="CR91" t="str">
            <v>-</v>
          </cell>
          <cell r="CS91" t="str">
            <v>-</v>
          </cell>
          <cell r="CT91" t="str">
            <v>HUALAHUISES</v>
          </cell>
          <cell r="CU91" t="str">
            <v>COICOYÁN DE LAS FLORES</v>
          </cell>
          <cell r="CV91" t="str">
            <v>ATOYATEMPAN</v>
          </cell>
          <cell r="CW91" t="str">
            <v>-</v>
          </cell>
          <cell r="CX91" t="str">
            <v>-</v>
          </cell>
          <cell r="CY91" t="str">
            <v>SAN CIRO DE ACOSTA</v>
          </cell>
          <cell r="CZ91" t="str">
            <v>-</v>
          </cell>
          <cell r="DA91" t="str">
            <v>CUCURPE</v>
          </cell>
          <cell r="DB91" t="str">
            <v>-</v>
          </cell>
          <cell r="DC91" t="str">
            <v>PALMILLAS</v>
          </cell>
          <cell r="DD91" t="str">
            <v>TERRENATE</v>
          </cell>
          <cell r="DE91" t="str">
            <v>LA ANTIGUA</v>
          </cell>
          <cell r="DF91" t="str">
            <v>CHACSINKÍN</v>
          </cell>
          <cell r="DG91" t="str">
            <v>JUCHIPILA</v>
          </cell>
        </row>
        <row r="92">
          <cell r="AT92" t="str">
            <v>-</v>
          </cell>
          <cell r="AU92" t="str">
            <v>-</v>
          </cell>
          <cell r="AV92" t="str">
            <v>-</v>
          </cell>
          <cell r="AW92" t="str">
            <v>-</v>
          </cell>
          <cell r="AX92" t="str">
            <v>-</v>
          </cell>
          <cell r="AY92" t="str">
            <v>-</v>
          </cell>
          <cell r="AZ92" t="str">
            <v>7016</v>
          </cell>
          <cell r="BA92" t="str">
            <v>8028</v>
          </cell>
          <cell r="BB92" t="str">
            <v>-</v>
          </cell>
          <cell r="BC92" t="str">
            <v>-</v>
          </cell>
          <cell r="BD92" t="str">
            <v>11038</v>
          </cell>
          <cell r="BE92" t="str">
            <v>12020</v>
          </cell>
          <cell r="BF92" t="str">
            <v>13020</v>
          </cell>
          <cell r="BG92" t="str">
            <v>14021</v>
          </cell>
          <cell r="BH92" t="str">
            <v>15018</v>
          </cell>
          <cell r="BI92" t="str">
            <v>16019</v>
          </cell>
          <cell r="BJ92" t="str">
            <v>-</v>
          </cell>
          <cell r="BK92" t="str">
            <v>-</v>
          </cell>
          <cell r="BL92" t="str">
            <v>19030</v>
          </cell>
          <cell r="BM92" t="str">
            <v>20017</v>
          </cell>
          <cell r="BN92" t="str">
            <v>21021</v>
          </cell>
          <cell r="BO92" t="str">
            <v>-</v>
          </cell>
          <cell r="BP92" t="str">
            <v>-</v>
          </cell>
          <cell r="BQ92" t="str">
            <v>24030</v>
          </cell>
          <cell r="BR92" t="str">
            <v>-</v>
          </cell>
          <cell r="BS92" t="str">
            <v>26023</v>
          </cell>
          <cell r="BT92" t="str">
            <v>-</v>
          </cell>
          <cell r="BU92" t="str">
            <v>28034</v>
          </cell>
          <cell r="BV92" t="str">
            <v>29032</v>
          </cell>
          <cell r="BW92" t="str">
            <v>30017</v>
          </cell>
          <cell r="BX92" t="str">
            <v>31017</v>
          </cell>
          <cell r="BY92" t="str">
            <v>32025</v>
          </cell>
          <cell r="CB92" t="str">
            <v>-</v>
          </cell>
          <cell r="CC92" t="str">
            <v>-</v>
          </cell>
          <cell r="CD92" t="str">
            <v>-</v>
          </cell>
          <cell r="CE92" t="str">
            <v>-</v>
          </cell>
          <cell r="CF92" t="str">
            <v>-</v>
          </cell>
          <cell r="CG92" t="str">
            <v>-</v>
          </cell>
          <cell r="CH92" t="str">
            <v>CATAZAJÁ</v>
          </cell>
          <cell r="CI92" t="str">
            <v>GUADALUPE</v>
          </cell>
          <cell r="CJ92" t="str">
            <v>-</v>
          </cell>
          <cell r="CK92" t="str">
            <v>-</v>
          </cell>
          <cell r="CL92" t="str">
            <v>TARANDACUAO</v>
          </cell>
          <cell r="CM92" t="str">
            <v>COPANATOYAC</v>
          </cell>
          <cell r="CN92" t="str">
            <v>ELOXOCHITLÁN</v>
          </cell>
          <cell r="CO92" t="str">
            <v>CASIMIRO CASTILLO</v>
          </cell>
          <cell r="CP92" t="str">
            <v>CALIMAYA</v>
          </cell>
          <cell r="CQ92" t="str">
            <v>COTIJA</v>
          </cell>
          <cell r="CR92" t="str">
            <v>-</v>
          </cell>
          <cell r="CS92" t="str">
            <v>-</v>
          </cell>
          <cell r="CT92" t="str">
            <v>ITURBIDE</v>
          </cell>
          <cell r="CU92" t="str">
            <v>LA COMPAÑÍA</v>
          </cell>
          <cell r="CV92" t="str">
            <v>ATZALA</v>
          </cell>
          <cell r="CW92" t="str">
            <v>-</v>
          </cell>
          <cell r="CX92" t="str">
            <v>-</v>
          </cell>
          <cell r="CY92" t="str">
            <v>SAN NICOLÁS TOLENTINO</v>
          </cell>
          <cell r="CZ92" t="str">
            <v>-</v>
          </cell>
          <cell r="DA92" t="str">
            <v>CUMPAS</v>
          </cell>
          <cell r="DB92" t="str">
            <v>-</v>
          </cell>
          <cell r="DC92" t="str">
            <v>SAN CARLOS</v>
          </cell>
          <cell r="DD92" t="str">
            <v>TETLATLAHUCA</v>
          </cell>
          <cell r="DE92" t="str">
            <v>APAZAPAN</v>
          </cell>
          <cell r="DF92" t="str">
            <v>CHANKOM</v>
          </cell>
          <cell r="DG92" t="str">
            <v>LUIS MOYA</v>
          </cell>
        </row>
        <row r="93">
          <cell r="AT93" t="str">
            <v>-</v>
          </cell>
          <cell r="AU93" t="str">
            <v>-</v>
          </cell>
          <cell r="AV93" t="str">
            <v>-</v>
          </cell>
          <cell r="AW93" t="str">
            <v>-</v>
          </cell>
          <cell r="AX93" t="str">
            <v>-</v>
          </cell>
          <cell r="AY93" t="str">
            <v>-</v>
          </cell>
          <cell r="AZ93" t="str">
            <v>7018</v>
          </cell>
          <cell r="BA93" t="str">
            <v>8030</v>
          </cell>
          <cell r="BB93" t="str">
            <v>-</v>
          </cell>
          <cell r="BC93" t="str">
            <v>-</v>
          </cell>
          <cell r="BD93" t="str">
            <v>11039</v>
          </cell>
          <cell r="BE93" t="str">
            <v>12023</v>
          </cell>
          <cell r="BF93" t="str">
            <v>13021</v>
          </cell>
          <cell r="BG93" t="str">
            <v>14022</v>
          </cell>
          <cell r="BH93" t="str">
            <v>15019</v>
          </cell>
          <cell r="BI93" t="str">
            <v>16020</v>
          </cell>
          <cell r="BJ93" t="str">
            <v>-</v>
          </cell>
          <cell r="BK93" t="str">
            <v>-</v>
          </cell>
          <cell r="BL93" t="str">
            <v>19032</v>
          </cell>
          <cell r="BM93" t="str">
            <v>20018</v>
          </cell>
          <cell r="BN93" t="str">
            <v>21022</v>
          </cell>
          <cell r="BO93" t="str">
            <v>-</v>
          </cell>
          <cell r="BP93" t="str">
            <v>-</v>
          </cell>
          <cell r="BQ93" t="str">
            <v>24031</v>
          </cell>
          <cell r="BR93" t="str">
            <v>-</v>
          </cell>
          <cell r="BS93" t="str">
            <v>26024</v>
          </cell>
          <cell r="BT93" t="str">
            <v>-</v>
          </cell>
          <cell r="BU93" t="str">
            <v>28036</v>
          </cell>
          <cell r="BV93" t="str">
            <v>29035</v>
          </cell>
          <cell r="BW93" t="str">
            <v>30018</v>
          </cell>
          <cell r="BX93" t="str">
            <v>31018</v>
          </cell>
          <cell r="BY93" t="str">
            <v>32027</v>
          </cell>
          <cell r="CB93" t="str">
            <v>-</v>
          </cell>
          <cell r="CC93" t="str">
            <v>-</v>
          </cell>
          <cell r="CD93" t="str">
            <v>-</v>
          </cell>
          <cell r="CE93" t="str">
            <v>-</v>
          </cell>
          <cell r="CF93" t="str">
            <v>-</v>
          </cell>
          <cell r="CG93" t="str">
            <v>-</v>
          </cell>
          <cell r="CH93" t="str">
            <v>COAPILLA</v>
          </cell>
          <cell r="CI93" t="str">
            <v>GUAZAPARES</v>
          </cell>
          <cell r="CJ93" t="str">
            <v>-</v>
          </cell>
          <cell r="CK93" t="str">
            <v>-</v>
          </cell>
          <cell r="CL93" t="str">
            <v>TARIMORO</v>
          </cell>
          <cell r="CM93" t="str">
            <v>CUAJINICUILAPA</v>
          </cell>
          <cell r="CN93" t="str">
            <v>EMILIANO ZAPATA</v>
          </cell>
          <cell r="CO93" t="str">
            <v>CIHUATLÁN</v>
          </cell>
          <cell r="CP93" t="str">
            <v>CAPULHUAC</v>
          </cell>
          <cell r="CQ93" t="str">
            <v>CUITZEO</v>
          </cell>
          <cell r="CR93" t="str">
            <v>-</v>
          </cell>
          <cell r="CS93" t="str">
            <v>-</v>
          </cell>
          <cell r="CT93" t="str">
            <v>LAMPAZOS DE NARANJO</v>
          </cell>
          <cell r="CU93" t="str">
            <v>CONCEPCIÓN BUENAVISTA</v>
          </cell>
          <cell r="CV93" t="str">
            <v>ATZITZIHUACÁN</v>
          </cell>
          <cell r="CW93" t="str">
            <v>-</v>
          </cell>
          <cell r="CX93" t="str">
            <v>-</v>
          </cell>
          <cell r="CY93" t="str">
            <v>SANTA CATARINA</v>
          </cell>
          <cell r="CZ93" t="str">
            <v>-</v>
          </cell>
          <cell r="DA93" t="str">
            <v>DIVISADEROS</v>
          </cell>
          <cell r="DB93" t="str">
            <v>-</v>
          </cell>
          <cell r="DC93" t="str">
            <v>SAN NICOLÁS</v>
          </cell>
          <cell r="DD93" t="str">
            <v>TOCATLÁN</v>
          </cell>
          <cell r="DE93" t="str">
            <v>AQUILA</v>
          </cell>
          <cell r="DF93" t="str">
            <v>CHAPAB</v>
          </cell>
          <cell r="DG93" t="str">
            <v>MELCHOR OCAMPO</v>
          </cell>
        </row>
        <row r="94">
          <cell r="AT94" t="str">
            <v>-</v>
          </cell>
          <cell r="AU94" t="str">
            <v>-</v>
          </cell>
          <cell r="AV94" t="str">
            <v>-</v>
          </cell>
          <cell r="AW94" t="str">
            <v>-</v>
          </cell>
          <cell r="AX94" t="str">
            <v>-</v>
          </cell>
          <cell r="AY94" t="str">
            <v>-</v>
          </cell>
          <cell r="AZ94" t="str">
            <v>7021</v>
          </cell>
          <cell r="BA94" t="str">
            <v>8033</v>
          </cell>
          <cell r="BB94" t="str">
            <v>-</v>
          </cell>
          <cell r="BC94" t="str">
            <v>-</v>
          </cell>
          <cell r="BD94" t="str">
            <v>11040</v>
          </cell>
          <cell r="BE94" t="str">
            <v>12024</v>
          </cell>
          <cell r="BF94" t="str">
            <v>13022</v>
          </cell>
          <cell r="BG94" t="str">
            <v>14024</v>
          </cell>
          <cell r="BH94" t="str">
            <v>15021</v>
          </cell>
          <cell r="BI94" t="str">
            <v>16021</v>
          </cell>
          <cell r="BJ94" t="str">
            <v>-</v>
          </cell>
          <cell r="BK94" t="str">
            <v>-</v>
          </cell>
          <cell r="BL94" t="str">
            <v>19034</v>
          </cell>
          <cell r="BM94" t="str">
            <v>20019</v>
          </cell>
          <cell r="BN94" t="str">
            <v>21023</v>
          </cell>
          <cell r="BO94" t="str">
            <v>-</v>
          </cell>
          <cell r="BP94" t="str">
            <v>-</v>
          </cell>
          <cell r="BQ94" t="str">
            <v>24033</v>
          </cell>
          <cell r="BR94" t="str">
            <v>-</v>
          </cell>
          <cell r="BS94" t="str">
            <v>26027</v>
          </cell>
          <cell r="BT94" t="str">
            <v>-</v>
          </cell>
          <cell r="BU94" t="str">
            <v>28042</v>
          </cell>
          <cell r="BV94" t="str">
            <v>29037</v>
          </cell>
          <cell r="BW94" t="str">
            <v>30019</v>
          </cell>
          <cell r="BX94" t="str">
            <v>31020</v>
          </cell>
          <cell r="BY94" t="str">
            <v>32028</v>
          </cell>
          <cell r="CB94" t="str">
            <v>-</v>
          </cell>
          <cell r="CC94" t="str">
            <v>-</v>
          </cell>
          <cell r="CD94" t="str">
            <v>-</v>
          </cell>
          <cell r="CE94" t="str">
            <v>-</v>
          </cell>
          <cell r="CF94" t="str">
            <v>-</v>
          </cell>
          <cell r="CG94" t="str">
            <v>-</v>
          </cell>
          <cell r="CH94" t="str">
            <v>COPAINALÁ</v>
          </cell>
          <cell r="CI94" t="str">
            <v>HUEJOTITÁN</v>
          </cell>
          <cell r="CJ94" t="str">
            <v>-</v>
          </cell>
          <cell r="CK94" t="str">
            <v>-</v>
          </cell>
          <cell r="CL94" t="str">
            <v>TIERRA BLANCA</v>
          </cell>
          <cell r="CM94" t="str">
            <v>CUALÁC</v>
          </cell>
          <cell r="CN94" t="str">
            <v>EPAZOYUCAN</v>
          </cell>
          <cell r="CO94" t="str">
            <v>COCULA</v>
          </cell>
          <cell r="CP94" t="str">
            <v>COATEPEC HARINAS</v>
          </cell>
          <cell r="CQ94" t="str">
            <v>CHARAPAN</v>
          </cell>
          <cell r="CR94" t="str">
            <v>-</v>
          </cell>
          <cell r="CS94" t="str">
            <v>-</v>
          </cell>
          <cell r="CT94" t="str">
            <v>MARÍN</v>
          </cell>
          <cell r="CU94" t="str">
            <v>CONCEPCIÓN PÁPALO</v>
          </cell>
          <cell r="CV94" t="str">
            <v>ATZITZINTLA</v>
          </cell>
          <cell r="CW94" t="str">
            <v>-</v>
          </cell>
          <cell r="CX94" t="str">
            <v>-</v>
          </cell>
          <cell r="CY94" t="str">
            <v>SANTO DOMINGO</v>
          </cell>
          <cell r="CZ94" t="str">
            <v>-</v>
          </cell>
          <cell r="DA94" t="str">
            <v>FRONTERAS</v>
          </cell>
          <cell r="DB94" t="str">
            <v>-</v>
          </cell>
          <cell r="DC94" t="str">
            <v>VILLAGRÁN</v>
          </cell>
          <cell r="DD94" t="str">
            <v>ZITLALTEPEC DE TRINIDAD SÁNCHEZ SANTOS</v>
          </cell>
          <cell r="DE94" t="str">
            <v>ASTACINGA</v>
          </cell>
          <cell r="DF94" t="str">
            <v>CHICXULUB PUEBLO</v>
          </cell>
          <cell r="DG94" t="str">
            <v>MEZQUITAL DEL ORO</v>
          </cell>
        </row>
        <row r="95">
          <cell r="AT95" t="str">
            <v>-</v>
          </cell>
          <cell r="AU95" t="str">
            <v>-</v>
          </cell>
          <cell r="AV95" t="str">
            <v>-</v>
          </cell>
          <cell r="AW95" t="str">
            <v>-</v>
          </cell>
          <cell r="AX95" t="str">
            <v>-</v>
          </cell>
          <cell r="AY95" t="str">
            <v>-</v>
          </cell>
          <cell r="AZ95" t="str">
            <v>7022</v>
          </cell>
          <cell r="BA95" t="str">
            <v>8034</v>
          </cell>
          <cell r="BB95" t="str">
            <v>-</v>
          </cell>
          <cell r="BC95" t="str">
            <v>-</v>
          </cell>
          <cell r="BD95" t="str">
            <v>11043</v>
          </cell>
          <cell r="BE95" t="str">
            <v>12025</v>
          </cell>
          <cell r="BF95" t="str">
            <v>13024</v>
          </cell>
          <cell r="BG95" t="str">
            <v>14025</v>
          </cell>
          <cell r="BH95" t="str">
            <v>15022</v>
          </cell>
          <cell r="BI95" t="str">
            <v>16022</v>
          </cell>
          <cell r="BJ95" t="str">
            <v>-</v>
          </cell>
          <cell r="BK95" t="str">
            <v>-</v>
          </cell>
          <cell r="BL95" t="str">
            <v>19035</v>
          </cell>
          <cell r="BM95" t="str">
            <v>20020</v>
          </cell>
          <cell r="BN95" t="str">
            <v>21024</v>
          </cell>
          <cell r="BO95" t="str">
            <v>-</v>
          </cell>
          <cell r="BP95" t="str">
            <v>-</v>
          </cell>
          <cell r="BQ95" t="str">
            <v>24034</v>
          </cell>
          <cell r="BR95" t="str">
            <v>-</v>
          </cell>
          <cell r="BS95" t="str">
            <v>26028</v>
          </cell>
          <cell r="BT95" t="str">
            <v>-</v>
          </cell>
          <cell r="BU95">
            <v>28999</v>
          </cell>
          <cell r="BV95" t="str">
            <v>29040</v>
          </cell>
          <cell r="BW95" t="str">
            <v>30020</v>
          </cell>
          <cell r="BX95" t="str">
            <v>31021</v>
          </cell>
          <cell r="BY95" t="str">
            <v>32030</v>
          </cell>
          <cell r="CB95" t="str">
            <v>-</v>
          </cell>
          <cell r="CC95" t="str">
            <v>-</v>
          </cell>
          <cell r="CD95" t="str">
            <v>-</v>
          </cell>
          <cell r="CE95" t="str">
            <v>-</v>
          </cell>
          <cell r="CF95" t="str">
            <v>-</v>
          </cell>
          <cell r="CG95" t="str">
            <v>-</v>
          </cell>
          <cell r="CH95" t="str">
            <v>CHALCHIHUITÁN</v>
          </cell>
          <cell r="CI95" t="str">
            <v>IGNACIO ZARAGOZA</v>
          </cell>
          <cell r="CJ95" t="str">
            <v>-</v>
          </cell>
          <cell r="CK95" t="str">
            <v>-</v>
          </cell>
          <cell r="CL95" t="str">
            <v>VICTORIA</v>
          </cell>
          <cell r="CM95" t="str">
            <v>CUAUTEPEC</v>
          </cell>
          <cell r="CN95" t="str">
            <v>HUASCA DE OCAMPO</v>
          </cell>
          <cell r="CO95" t="str">
            <v>COLOTLÁN</v>
          </cell>
          <cell r="CP95" t="str">
            <v>COCOTITLÁN</v>
          </cell>
          <cell r="CQ95" t="str">
            <v>CHARO</v>
          </cell>
          <cell r="CR95" t="str">
            <v>-</v>
          </cell>
          <cell r="CS95" t="str">
            <v>-</v>
          </cell>
          <cell r="CT95" t="str">
            <v>MELCHOR OCAMPO</v>
          </cell>
          <cell r="CU95" t="str">
            <v>CONSTANCIA DEL ROSARIO</v>
          </cell>
          <cell r="CV95" t="str">
            <v>AXUTLA</v>
          </cell>
          <cell r="CW95" t="str">
            <v>-</v>
          </cell>
          <cell r="CX95" t="str">
            <v>-</v>
          </cell>
          <cell r="CY95" t="str">
            <v>SAN VICENTE TANCUAYALAB</v>
          </cell>
          <cell r="CZ95" t="str">
            <v>-</v>
          </cell>
          <cell r="DA95" t="str">
            <v>GRANADOS</v>
          </cell>
          <cell r="DB95" t="str">
            <v>-</v>
          </cell>
          <cell r="DC95" t="str">
            <v>NO IDENTIFICADO</v>
          </cell>
          <cell r="DD95" t="str">
            <v>XALTOCAN</v>
          </cell>
          <cell r="DE95" t="str">
            <v>ATLAHUILCO</v>
          </cell>
          <cell r="DF95" t="str">
            <v>CHICHIMILÁ</v>
          </cell>
          <cell r="DG95" t="str">
            <v>MOMAX</v>
          </cell>
        </row>
        <row r="96">
          <cell r="AT96" t="str">
            <v>-</v>
          </cell>
          <cell r="AU96" t="str">
            <v>-</v>
          </cell>
          <cell r="AV96" t="str">
            <v>-</v>
          </cell>
          <cell r="AW96" t="str">
            <v>-</v>
          </cell>
          <cell r="AX96" t="str">
            <v>-</v>
          </cell>
          <cell r="AY96" t="str">
            <v>-</v>
          </cell>
          <cell r="AZ96" t="str">
            <v>7024</v>
          </cell>
          <cell r="BA96" t="str">
            <v>8035</v>
          </cell>
          <cell r="BB96" t="str">
            <v>-</v>
          </cell>
          <cell r="BC96" t="str">
            <v>-</v>
          </cell>
          <cell r="BD96" t="str">
            <v>11044</v>
          </cell>
          <cell r="BE96" t="str">
            <v>12026</v>
          </cell>
          <cell r="BF96" t="str">
            <v>13025</v>
          </cell>
          <cell r="BG96" t="str">
            <v>14026</v>
          </cell>
          <cell r="BH96" t="str">
            <v>15023</v>
          </cell>
          <cell r="BI96" t="str">
            <v>16023</v>
          </cell>
          <cell r="BJ96" t="str">
            <v>-</v>
          </cell>
          <cell r="BK96" t="str">
            <v>-</v>
          </cell>
          <cell r="BL96" t="str">
            <v>19036</v>
          </cell>
          <cell r="BM96" t="str">
            <v>20021</v>
          </cell>
          <cell r="BN96" t="str">
            <v>21025</v>
          </cell>
          <cell r="BO96" t="str">
            <v>-</v>
          </cell>
          <cell r="BP96" t="str">
            <v>-</v>
          </cell>
          <cell r="BQ96" t="str">
            <v>24038</v>
          </cell>
          <cell r="BR96" t="str">
            <v>-</v>
          </cell>
          <cell r="BS96" t="str">
            <v>26031</v>
          </cell>
          <cell r="BT96" t="str">
            <v>-</v>
          </cell>
          <cell r="BU96" t="str">
            <v>-</v>
          </cell>
          <cell r="BV96" t="str">
            <v>29042</v>
          </cell>
          <cell r="BW96" t="str">
            <v>30021</v>
          </cell>
          <cell r="BX96" t="str">
            <v>31022</v>
          </cell>
          <cell r="BY96" t="str">
            <v>32031</v>
          </cell>
          <cell r="CB96" t="str">
            <v>-</v>
          </cell>
          <cell r="CC96" t="str">
            <v>-</v>
          </cell>
          <cell r="CD96" t="str">
            <v>-</v>
          </cell>
          <cell r="CE96" t="str">
            <v>-</v>
          </cell>
          <cell r="CF96" t="str">
            <v>-</v>
          </cell>
          <cell r="CG96" t="str">
            <v>-</v>
          </cell>
          <cell r="CH96" t="str">
            <v>CHANAL</v>
          </cell>
          <cell r="CI96" t="str">
            <v>JANOS</v>
          </cell>
          <cell r="CJ96" t="str">
            <v>-</v>
          </cell>
          <cell r="CK96" t="str">
            <v>-</v>
          </cell>
          <cell r="CL96" t="str">
            <v>VILLAGRÁN</v>
          </cell>
          <cell r="CM96" t="str">
            <v>CUETZALA DEL PROGRESO</v>
          </cell>
          <cell r="CN96" t="str">
            <v>HUAUTLA</v>
          </cell>
          <cell r="CO96" t="str">
            <v>CONCEPCIÓN DE BUENOS AIRES</v>
          </cell>
          <cell r="CP96" t="str">
            <v>COYOTEPEC</v>
          </cell>
          <cell r="CQ96" t="str">
            <v>CHAVINDA</v>
          </cell>
          <cell r="CR96" t="str">
            <v>-</v>
          </cell>
          <cell r="CS96" t="str">
            <v>-</v>
          </cell>
          <cell r="CT96" t="str">
            <v>MIER Y NORIEGA</v>
          </cell>
          <cell r="CU96" t="str">
            <v>COSOLAPA</v>
          </cell>
          <cell r="CV96" t="str">
            <v>AYOTOXCO DE GUERRERO</v>
          </cell>
          <cell r="CW96" t="str">
            <v>-</v>
          </cell>
          <cell r="CX96" t="str">
            <v>-</v>
          </cell>
          <cell r="CY96" t="str">
            <v>TAMPACÁN</v>
          </cell>
          <cell r="CZ96" t="str">
            <v>-</v>
          </cell>
          <cell r="DA96" t="str">
            <v>HUACHINERA</v>
          </cell>
          <cell r="DB96" t="str">
            <v>-</v>
          </cell>
          <cell r="DC96" t="str">
            <v>-</v>
          </cell>
          <cell r="DD96" t="str">
            <v>XICOHTZINCO</v>
          </cell>
          <cell r="DE96" t="str">
            <v>ATOYAC</v>
          </cell>
          <cell r="DF96" t="str">
            <v>CHIKINDZONOT</v>
          </cell>
          <cell r="DG96" t="str">
            <v>MONTE ESCOBEDO</v>
          </cell>
        </row>
        <row r="97">
          <cell r="AT97" t="str">
            <v>-</v>
          </cell>
          <cell r="AU97" t="str">
            <v>-</v>
          </cell>
          <cell r="AV97" t="str">
            <v>-</v>
          </cell>
          <cell r="AW97" t="str">
            <v>-</v>
          </cell>
          <cell r="AX97" t="str">
            <v>-</v>
          </cell>
          <cell r="AY97" t="str">
            <v>-</v>
          </cell>
          <cell r="AZ97" t="str">
            <v>7025</v>
          </cell>
          <cell r="BA97" t="str">
            <v>8038</v>
          </cell>
          <cell r="BB97" t="str">
            <v>-</v>
          </cell>
          <cell r="BC97" t="str">
            <v>-</v>
          </cell>
          <cell r="BD97" t="str">
            <v>11045</v>
          </cell>
          <cell r="BE97" t="str">
            <v>12027</v>
          </cell>
          <cell r="BF97" t="str">
            <v>13026</v>
          </cell>
          <cell r="BG97" t="str">
            <v>14027</v>
          </cell>
          <cell r="BH97" t="str">
            <v>15026</v>
          </cell>
          <cell r="BI97" t="str">
            <v>16024</v>
          </cell>
          <cell r="BJ97" t="str">
            <v>-</v>
          </cell>
          <cell r="BK97" t="str">
            <v>-</v>
          </cell>
          <cell r="BL97" t="str">
            <v>19037</v>
          </cell>
          <cell r="BM97" t="str">
            <v>20022</v>
          </cell>
          <cell r="BN97" t="str">
            <v>21026</v>
          </cell>
          <cell r="BO97" t="str">
            <v>-</v>
          </cell>
          <cell r="BP97" t="str">
            <v>-</v>
          </cell>
          <cell r="BQ97" t="str">
            <v>24039</v>
          </cell>
          <cell r="BR97" t="str">
            <v>-</v>
          </cell>
          <cell r="BS97" t="str">
            <v>26032</v>
          </cell>
          <cell r="BT97" t="str">
            <v>-</v>
          </cell>
          <cell r="BU97" t="str">
            <v>-</v>
          </cell>
          <cell r="BV97" t="str">
            <v>29045</v>
          </cell>
          <cell r="BW97" t="str">
            <v>30022</v>
          </cell>
          <cell r="BX97" t="str">
            <v>31023</v>
          </cell>
          <cell r="BY97" t="str">
            <v>32032</v>
          </cell>
          <cell r="CB97" t="str">
            <v>-</v>
          </cell>
          <cell r="CC97" t="str">
            <v>-</v>
          </cell>
          <cell r="CD97" t="str">
            <v>-</v>
          </cell>
          <cell r="CE97" t="str">
            <v>-</v>
          </cell>
          <cell r="CF97" t="str">
            <v>-</v>
          </cell>
          <cell r="CG97" t="str">
            <v>-</v>
          </cell>
          <cell r="CH97" t="str">
            <v>CHAPULTENANGO</v>
          </cell>
          <cell r="CI97" t="str">
            <v>JULIMES</v>
          </cell>
          <cell r="CJ97" t="str">
            <v>-</v>
          </cell>
          <cell r="CK97" t="str">
            <v>-</v>
          </cell>
          <cell r="CL97" t="str">
            <v>XICHÚ</v>
          </cell>
          <cell r="CM97" t="str">
            <v>CUTZAMALA DE PINZÓN</v>
          </cell>
          <cell r="CN97" t="str">
            <v>HUAZALINGO</v>
          </cell>
          <cell r="CO97" t="str">
            <v>CUAUTITLÁN DE GARCÍA BARRAGÁN</v>
          </cell>
          <cell r="CP97" t="str">
            <v>CHAPA DE MOTA</v>
          </cell>
          <cell r="CQ97" t="str">
            <v>CHERÁN</v>
          </cell>
          <cell r="CR97" t="str">
            <v>-</v>
          </cell>
          <cell r="CS97" t="str">
            <v>-</v>
          </cell>
          <cell r="CT97" t="str">
            <v>MINA</v>
          </cell>
          <cell r="CU97" t="str">
            <v>COSOLTEPEC</v>
          </cell>
          <cell r="CV97" t="str">
            <v>CALPAN</v>
          </cell>
          <cell r="CW97" t="str">
            <v>-</v>
          </cell>
          <cell r="CX97" t="str">
            <v>-</v>
          </cell>
          <cell r="CY97" t="str">
            <v>TAMPAMOLÓN CORONA</v>
          </cell>
          <cell r="CZ97" t="str">
            <v>-</v>
          </cell>
          <cell r="DA97" t="str">
            <v>HUÁSABAS</v>
          </cell>
          <cell r="DB97" t="str">
            <v>-</v>
          </cell>
          <cell r="DC97" t="str">
            <v>-</v>
          </cell>
          <cell r="DD97" t="str">
            <v>BENITO JUÁREZ</v>
          </cell>
          <cell r="DE97" t="str">
            <v>ATZACAN</v>
          </cell>
          <cell r="DF97" t="str">
            <v>CHOCHOLÁ</v>
          </cell>
          <cell r="DG97" t="str">
            <v>MORELOS</v>
          </cell>
        </row>
        <row r="98">
          <cell r="AT98" t="str">
            <v>-</v>
          </cell>
          <cell r="AU98" t="str">
            <v>-</v>
          </cell>
          <cell r="AV98" t="str">
            <v>-</v>
          </cell>
          <cell r="AW98" t="str">
            <v>-</v>
          </cell>
          <cell r="AX98" t="str">
            <v>-</v>
          </cell>
          <cell r="AY98" t="str">
            <v>-</v>
          </cell>
          <cell r="AZ98" t="str">
            <v>7026</v>
          </cell>
          <cell r="BA98" t="str">
            <v>8039</v>
          </cell>
          <cell r="BB98" t="str">
            <v>-</v>
          </cell>
          <cell r="BC98" t="str">
            <v>-</v>
          </cell>
          <cell r="BD98">
            <v>11999</v>
          </cell>
          <cell r="BE98" t="str">
            <v>12030</v>
          </cell>
          <cell r="BF98" t="str">
            <v>13027</v>
          </cell>
          <cell r="BG98" t="str">
            <v>14028</v>
          </cell>
          <cell r="BH98" t="str">
            <v>15027</v>
          </cell>
          <cell r="BI98" t="str">
            <v>16026</v>
          </cell>
          <cell r="BJ98" t="str">
            <v>-</v>
          </cell>
          <cell r="BK98" t="str">
            <v>-</v>
          </cell>
          <cell r="BL98" t="str">
            <v>19040</v>
          </cell>
          <cell r="BM98" t="str">
            <v>20023</v>
          </cell>
          <cell r="BN98" t="str">
            <v>21027</v>
          </cell>
          <cell r="BO98" t="str">
            <v>-</v>
          </cell>
          <cell r="BP98" t="str">
            <v>-</v>
          </cell>
          <cell r="BQ98" t="str">
            <v>24041</v>
          </cell>
          <cell r="BR98" t="str">
            <v>-</v>
          </cell>
          <cell r="BS98" t="str">
            <v>26034</v>
          </cell>
          <cell r="BT98" t="str">
            <v>-</v>
          </cell>
          <cell r="BU98" t="str">
            <v>-</v>
          </cell>
          <cell r="BV98" t="str">
            <v>29046</v>
          </cell>
          <cell r="BW98" t="str">
            <v>30023</v>
          </cell>
          <cell r="BX98" t="str">
            <v>31024</v>
          </cell>
          <cell r="BY98" t="str">
            <v>32033</v>
          </cell>
          <cell r="CB98" t="str">
            <v>-</v>
          </cell>
          <cell r="CC98" t="str">
            <v>-</v>
          </cell>
          <cell r="CD98" t="str">
            <v>-</v>
          </cell>
          <cell r="CE98" t="str">
            <v>-</v>
          </cell>
          <cell r="CF98" t="str">
            <v>-</v>
          </cell>
          <cell r="CG98" t="str">
            <v>-</v>
          </cell>
          <cell r="CH98" t="str">
            <v>CHENALHÓ</v>
          </cell>
          <cell r="CI98" t="str">
            <v>LÓPEZ</v>
          </cell>
          <cell r="CJ98" t="str">
            <v>-</v>
          </cell>
          <cell r="CK98" t="str">
            <v>-</v>
          </cell>
          <cell r="CL98" t="str">
            <v>NO IDENTIFICADO</v>
          </cell>
          <cell r="CM98" t="str">
            <v>FLORENCIO VILLARREAL</v>
          </cell>
          <cell r="CN98" t="str">
            <v>HUEHUETLA</v>
          </cell>
          <cell r="CO98" t="str">
            <v>CUAUTLA</v>
          </cell>
          <cell r="CP98" t="str">
            <v>CHAPULTEPEC</v>
          </cell>
          <cell r="CQ98" t="str">
            <v>CHINICUILA</v>
          </cell>
          <cell r="CR98" t="str">
            <v>-</v>
          </cell>
          <cell r="CS98" t="str">
            <v>-</v>
          </cell>
          <cell r="CT98" t="str">
            <v>PARÁS</v>
          </cell>
          <cell r="CU98" t="str">
            <v>CUILÁPAM DE GUERRERO</v>
          </cell>
          <cell r="CV98" t="str">
            <v>CALTEPEC</v>
          </cell>
          <cell r="CW98" t="str">
            <v>-</v>
          </cell>
          <cell r="CX98" t="str">
            <v>-</v>
          </cell>
          <cell r="CY98" t="str">
            <v>TANLAJÁS</v>
          </cell>
          <cell r="CZ98" t="str">
            <v>-</v>
          </cell>
          <cell r="DA98" t="str">
            <v>HUÉPAC</v>
          </cell>
          <cell r="DB98" t="str">
            <v>-</v>
          </cell>
          <cell r="DC98" t="str">
            <v>-</v>
          </cell>
          <cell r="DD98" t="str">
            <v>EMILIANO ZAPATA</v>
          </cell>
          <cell r="DE98" t="str">
            <v>ATZALAN</v>
          </cell>
          <cell r="DF98" t="str">
            <v>CHUMAYEL</v>
          </cell>
          <cell r="DG98" t="str">
            <v>MOYAHUA DE ESTRADA</v>
          </cell>
        </row>
        <row r="99">
          <cell r="AT99" t="str">
            <v>-</v>
          </cell>
          <cell r="AU99" t="str">
            <v>-</v>
          </cell>
          <cell r="AV99" t="str">
            <v>-</v>
          </cell>
          <cell r="AW99" t="str">
            <v>-</v>
          </cell>
          <cell r="AX99" t="str">
            <v>-</v>
          </cell>
          <cell r="AY99" t="str">
            <v>-</v>
          </cell>
          <cell r="AZ99" t="str">
            <v>7028</v>
          </cell>
          <cell r="BA99" t="str">
            <v>8041</v>
          </cell>
          <cell r="BB99" t="str">
            <v>-</v>
          </cell>
          <cell r="BC99" t="str">
            <v>-</v>
          </cell>
          <cell r="BD99" t="str">
            <v>-</v>
          </cell>
          <cell r="BE99" t="str">
            <v>12031</v>
          </cell>
          <cell r="BF99" t="str">
            <v>13031</v>
          </cell>
          <cell r="BG99" t="str">
            <v>14029</v>
          </cell>
          <cell r="BH99" t="str">
            <v>15028</v>
          </cell>
          <cell r="BI99" t="str">
            <v>16027</v>
          </cell>
          <cell r="BJ99" t="str">
            <v>-</v>
          </cell>
          <cell r="BK99" t="str">
            <v>-</v>
          </cell>
          <cell r="BL99" t="str">
            <v>19042</v>
          </cell>
          <cell r="BM99" t="str">
            <v>20024</v>
          </cell>
          <cell r="BN99" t="str">
            <v>21028</v>
          </cell>
          <cell r="BO99" t="str">
            <v>-</v>
          </cell>
          <cell r="BP99" t="str">
            <v>-</v>
          </cell>
          <cell r="BQ99" t="str">
            <v>24042</v>
          </cell>
          <cell r="BR99" t="str">
            <v>-</v>
          </cell>
          <cell r="BS99" t="str">
            <v>26037</v>
          </cell>
          <cell r="BT99" t="str">
            <v>-</v>
          </cell>
          <cell r="BU99" t="str">
            <v>-</v>
          </cell>
          <cell r="BV99" t="str">
            <v>29047</v>
          </cell>
          <cell r="BW99" t="str">
            <v>30024</v>
          </cell>
          <cell r="BX99" t="str">
            <v>31025</v>
          </cell>
          <cell r="BY99" t="str">
            <v>32035</v>
          </cell>
          <cell r="CB99" t="str">
            <v>-</v>
          </cell>
          <cell r="CC99" t="str">
            <v>-</v>
          </cell>
          <cell r="CD99" t="str">
            <v>-</v>
          </cell>
          <cell r="CE99" t="str">
            <v>-</v>
          </cell>
          <cell r="CF99" t="str">
            <v>-</v>
          </cell>
          <cell r="CG99" t="str">
            <v>-</v>
          </cell>
          <cell r="CH99" t="str">
            <v>CHIAPILLA</v>
          </cell>
          <cell r="CI99" t="str">
            <v>MAGUARICHI</v>
          </cell>
          <cell r="CJ99" t="str">
            <v>-</v>
          </cell>
          <cell r="CK99" t="str">
            <v>-</v>
          </cell>
          <cell r="CL99" t="str">
            <v>-</v>
          </cell>
          <cell r="CM99" t="str">
            <v>GENERAL CANUTO A. NERI</v>
          </cell>
          <cell r="CN99" t="str">
            <v>JACALA DE LEDEZMA</v>
          </cell>
          <cell r="CO99" t="str">
            <v>CUQUÍO</v>
          </cell>
          <cell r="CP99" t="str">
            <v>CHIAUTLA</v>
          </cell>
          <cell r="CQ99" t="str">
            <v>CHUCÁNDIRO</v>
          </cell>
          <cell r="CR99" t="str">
            <v>-</v>
          </cell>
          <cell r="CS99" t="str">
            <v>-</v>
          </cell>
          <cell r="CT99" t="str">
            <v>LOS RAMONES</v>
          </cell>
          <cell r="CU99" t="str">
            <v>CUYAMECALCO VILLA DE ZARAGOZA</v>
          </cell>
          <cell r="CV99" t="str">
            <v>CAMOCUAUTLA</v>
          </cell>
          <cell r="CW99" t="str">
            <v>-</v>
          </cell>
          <cell r="CX99" t="str">
            <v>-</v>
          </cell>
          <cell r="CY99" t="str">
            <v>TANQUIÁN DE ESCOBEDO</v>
          </cell>
          <cell r="CZ99" t="str">
            <v>-</v>
          </cell>
          <cell r="DA99" t="str">
            <v>MAZATÁN</v>
          </cell>
          <cell r="DB99" t="str">
            <v>-</v>
          </cell>
          <cell r="DC99" t="str">
            <v>-</v>
          </cell>
          <cell r="DD99" t="str">
            <v>LÁZARO CÁRDENAS</v>
          </cell>
          <cell r="DE99" t="str">
            <v>TLALTETELA</v>
          </cell>
          <cell r="DF99" t="str">
            <v>DZÁN</v>
          </cell>
          <cell r="DG99" t="str">
            <v>NORIA DE ÁNGELES</v>
          </cell>
        </row>
        <row r="100">
          <cell r="AT100" t="str">
            <v>-</v>
          </cell>
          <cell r="AU100" t="str">
            <v>-</v>
          </cell>
          <cell r="AV100" t="str">
            <v>-</v>
          </cell>
          <cell r="AW100" t="str">
            <v>-</v>
          </cell>
          <cell r="AX100" t="str">
            <v>-</v>
          </cell>
          <cell r="AY100" t="str">
            <v>-</v>
          </cell>
          <cell r="AZ100" t="str">
            <v>7029</v>
          </cell>
          <cell r="BA100" t="str">
            <v>8042</v>
          </cell>
          <cell r="BB100" t="str">
            <v>-</v>
          </cell>
          <cell r="BC100" t="str">
            <v>-</v>
          </cell>
          <cell r="BD100" t="str">
            <v>-</v>
          </cell>
          <cell r="BE100" t="str">
            <v>12033</v>
          </cell>
          <cell r="BF100" t="str">
            <v>13032</v>
          </cell>
          <cell r="BG100" t="str">
            <v>14031</v>
          </cell>
          <cell r="BH100" t="str">
            <v>15030</v>
          </cell>
          <cell r="BI100" t="str">
            <v>16028</v>
          </cell>
          <cell r="BJ100" t="str">
            <v>-</v>
          </cell>
          <cell r="BK100" t="str">
            <v>-</v>
          </cell>
          <cell r="BL100" t="str">
            <v>19043</v>
          </cell>
          <cell r="BM100" t="str">
            <v>20025</v>
          </cell>
          <cell r="BN100" t="str">
            <v>21029</v>
          </cell>
          <cell r="BO100" t="str">
            <v>-</v>
          </cell>
          <cell r="BP100" t="str">
            <v>-</v>
          </cell>
          <cell r="BQ100" t="str">
            <v>24043</v>
          </cell>
          <cell r="BR100" t="str">
            <v>-</v>
          </cell>
          <cell r="BS100" t="str">
            <v>26038</v>
          </cell>
          <cell r="BT100" t="str">
            <v>-</v>
          </cell>
          <cell r="BU100" t="str">
            <v>-</v>
          </cell>
          <cell r="BV100" t="str">
            <v>29049</v>
          </cell>
          <cell r="BW100" t="str">
            <v>30025</v>
          </cell>
          <cell r="BX100" t="str">
            <v>31026</v>
          </cell>
          <cell r="BY100" t="str">
            <v>32037</v>
          </cell>
          <cell r="CB100" t="str">
            <v>-</v>
          </cell>
          <cell r="CC100" t="str">
            <v>-</v>
          </cell>
          <cell r="CD100" t="str">
            <v>-</v>
          </cell>
          <cell r="CE100" t="str">
            <v>-</v>
          </cell>
          <cell r="CF100" t="str">
            <v>-</v>
          </cell>
          <cell r="CG100" t="str">
            <v>-</v>
          </cell>
          <cell r="CH100" t="str">
            <v>CHICOASÉN</v>
          </cell>
          <cell r="CI100" t="str">
            <v>MANUEL BENAVIDES</v>
          </cell>
          <cell r="CJ100" t="str">
            <v>-</v>
          </cell>
          <cell r="CK100" t="str">
            <v>-</v>
          </cell>
          <cell r="CL100" t="str">
            <v>-</v>
          </cell>
          <cell r="CM100" t="str">
            <v>HUAMUXTITLÁN</v>
          </cell>
          <cell r="CN100" t="str">
            <v>JALTOCÁN</v>
          </cell>
          <cell r="CO100" t="str">
            <v>CHIMALTITÁN</v>
          </cell>
          <cell r="CP100" t="str">
            <v>CHICONCUAC</v>
          </cell>
          <cell r="CQ100" t="str">
            <v>CHURINTZIO</v>
          </cell>
          <cell r="CR100" t="str">
            <v>-</v>
          </cell>
          <cell r="CS100" t="str">
            <v>-</v>
          </cell>
          <cell r="CT100" t="str">
            <v>RAYONES</v>
          </cell>
          <cell r="CU100" t="str">
            <v>CHAHUITES</v>
          </cell>
          <cell r="CV100" t="str">
            <v>CAXHUACAN</v>
          </cell>
          <cell r="CW100" t="str">
            <v>-</v>
          </cell>
          <cell r="CX100" t="str">
            <v>-</v>
          </cell>
          <cell r="CY100" t="str">
            <v>TIERRA NUEVA</v>
          </cell>
          <cell r="CZ100" t="str">
            <v>-</v>
          </cell>
          <cell r="DA100" t="str">
            <v>MOCTEZUMA</v>
          </cell>
          <cell r="DB100" t="str">
            <v>-</v>
          </cell>
          <cell r="DC100" t="str">
            <v>-</v>
          </cell>
          <cell r="DD100" t="str">
            <v>SAN DAMIÁN TEXOLOC</v>
          </cell>
          <cell r="DE100" t="str">
            <v>AYAHUALULCO</v>
          </cell>
          <cell r="DF100" t="str">
            <v>DZEMUL</v>
          </cell>
          <cell r="DG100" t="str">
            <v>PÁNUCO</v>
          </cell>
        </row>
        <row r="101">
          <cell r="AT101" t="str">
            <v>-</v>
          </cell>
          <cell r="AU101" t="str">
            <v>-</v>
          </cell>
          <cell r="AV101" t="str">
            <v>-</v>
          </cell>
          <cell r="AW101" t="str">
            <v>-</v>
          </cell>
          <cell r="AX101" t="str">
            <v>-</v>
          </cell>
          <cell r="AY101" t="str">
            <v>-</v>
          </cell>
          <cell r="AZ101" t="str">
            <v>7030</v>
          </cell>
          <cell r="BA101" t="str">
            <v>8043</v>
          </cell>
          <cell r="BB101" t="str">
            <v>-</v>
          </cell>
          <cell r="BC101" t="str">
            <v>-</v>
          </cell>
          <cell r="BD101" t="str">
            <v>-</v>
          </cell>
          <cell r="BE101" t="str">
            <v>12036</v>
          </cell>
          <cell r="BF101" t="str">
            <v>13033</v>
          </cell>
          <cell r="BG101" t="str">
            <v>14032</v>
          </cell>
          <cell r="BH101" t="str">
            <v>15032</v>
          </cell>
          <cell r="BI101" t="str">
            <v>16029</v>
          </cell>
          <cell r="BJ101" t="str">
            <v>-</v>
          </cell>
          <cell r="BK101" t="str">
            <v>-</v>
          </cell>
          <cell r="BL101" t="str">
            <v>19050</v>
          </cell>
          <cell r="BM101" t="str">
            <v>20026</v>
          </cell>
          <cell r="BN101" t="str">
            <v>21030</v>
          </cell>
          <cell r="BO101" t="str">
            <v>-</v>
          </cell>
          <cell r="BP101" t="str">
            <v>-</v>
          </cell>
          <cell r="BQ101" t="str">
            <v>24044</v>
          </cell>
          <cell r="BR101" t="str">
            <v>-</v>
          </cell>
          <cell r="BS101" t="str">
            <v>26039</v>
          </cell>
          <cell r="BT101" t="str">
            <v>-</v>
          </cell>
          <cell r="BU101" t="str">
            <v>-</v>
          </cell>
          <cell r="BV101" t="str">
            <v>29050</v>
          </cell>
          <cell r="BW101" t="str">
            <v>30026</v>
          </cell>
          <cell r="BX101" t="str">
            <v>31027</v>
          </cell>
          <cell r="BY101" t="str">
            <v>32041</v>
          </cell>
          <cell r="CB101" t="str">
            <v>-</v>
          </cell>
          <cell r="CC101" t="str">
            <v>-</v>
          </cell>
          <cell r="CD101" t="str">
            <v>-</v>
          </cell>
          <cell r="CE101" t="str">
            <v>-</v>
          </cell>
          <cell r="CF101" t="str">
            <v>-</v>
          </cell>
          <cell r="CG101" t="str">
            <v>-</v>
          </cell>
          <cell r="CH101" t="str">
            <v>CHICOMUSELO</v>
          </cell>
          <cell r="CI101" t="str">
            <v>MATACHÍ</v>
          </cell>
          <cell r="CJ101" t="str">
            <v>-</v>
          </cell>
          <cell r="CK101" t="str">
            <v>-</v>
          </cell>
          <cell r="CL101" t="str">
            <v>-</v>
          </cell>
          <cell r="CM101" t="str">
            <v>IGUALAPA</v>
          </cell>
          <cell r="CN101" t="str">
            <v>JUÁREZ HIDALGO</v>
          </cell>
          <cell r="CO101" t="str">
            <v>CHIQUILISTLÁN</v>
          </cell>
          <cell r="CP101" t="str">
            <v>DONATO GUERRA</v>
          </cell>
          <cell r="CQ101" t="str">
            <v>CHURUMUCO</v>
          </cell>
          <cell r="CR101" t="str">
            <v>-</v>
          </cell>
          <cell r="CS101" t="str">
            <v>-</v>
          </cell>
          <cell r="CT101" t="str">
            <v>VALLECILLO</v>
          </cell>
          <cell r="CU101" t="str">
            <v>CHALCATONGO DE HIDALGO</v>
          </cell>
          <cell r="CV101" t="str">
            <v>COATEPEC</v>
          </cell>
          <cell r="CW101" t="str">
            <v>-</v>
          </cell>
          <cell r="CX101" t="str">
            <v>-</v>
          </cell>
          <cell r="CY101" t="str">
            <v>VANEGAS</v>
          </cell>
          <cell r="CZ101" t="str">
            <v>-</v>
          </cell>
          <cell r="DA101" t="str">
            <v>NACO</v>
          </cell>
          <cell r="DB101" t="str">
            <v>-</v>
          </cell>
          <cell r="DC101" t="str">
            <v>-</v>
          </cell>
          <cell r="DD101" t="str">
            <v>SAN FRANCISCO TETLANOHCAN</v>
          </cell>
          <cell r="DE101" t="str">
            <v>BANDERILLA</v>
          </cell>
          <cell r="DF101" t="str">
            <v>DZIDZANTÚN</v>
          </cell>
          <cell r="DG101" t="str">
            <v>EL SALVADOR</v>
          </cell>
        </row>
        <row r="102">
          <cell r="AT102" t="str">
            <v>-</v>
          </cell>
          <cell r="AU102" t="str">
            <v>-</v>
          </cell>
          <cell r="AV102" t="str">
            <v>-</v>
          </cell>
          <cell r="AW102" t="str">
            <v>-</v>
          </cell>
          <cell r="AX102" t="str">
            <v>-</v>
          </cell>
          <cell r="AY102" t="str">
            <v>-</v>
          </cell>
          <cell r="AZ102" t="str">
            <v>7032</v>
          </cell>
          <cell r="BA102" t="str">
            <v>8044</v>
          </cell>
          <cell r="BB102" t="str">
            <v>-</v>
          </cell>
          <cell r="BC102" t="str">
            <v>-</v>
          </cell>
          <cell r="BD102" t="str">
            <v>-</v>
          </cell>
          <cell r="BE102" t="str">
            <v>12037</v>
          </cell>
          <cell r="BF102" t="str">
            <v>13034</v>
          </cell>
          <cell r="BG102" t="str">
            <v>14033</v>
          </cell>
          <cell r="BH102" t="str">
            <v>15034</v>
          </cell>
          <cell r="BI102" t="str">
            <v>16030</v>
          </cell>
          <cell r="BJ102" t="str">
            <v>-</v>
          </cell>
          <cell r="BK102" t="str">
            <v>-</v>
          </cell>
          <cell r="BL102" t="str">
            <v>19051</v>
          </cell>
          <cell r="BM102" t="str">
            <v>20027</v>
          </cell>
          <cell r="BN102" t="str">
            <v>21031</v>
          </cell>
          <cell r="BO102" t="str">
            <v>-</v>
          </cell>
          <cell r="BP102" t="str">
            <v>-</v>
          </cell>
          <cell r="BQ102" t="str">
            <v>24045</v>
          </cell>
          <cell r="BR102" t="str">
            <v>-</v>
          </cell>
          <cell r="BS102" t="str">
            <v>26040</v>
          </cell>
          <cell r="BT102" t="str">
            <v>-</v>
          </cell>
          <cell r="BU102" t="str">
            <v>-</v>
          </cell>
          <cell r="BV102" t="str">
            <v>29051</v>
          </cell>
          <cell r="BW102" t="str">
            <v>30027</v>
          </cell>
          <cell r="BX102" t="str">
            <v>31028</v>
          </cell>
          <cell r="BY102" t="str">
            <v>32043</v>
          </cell>
          <cell r="CB102" t="str">
            <v>-</v>
          </cell>
          <cell r="CC102" t="str">
            <v>-</v>
          </cell>
          <cell r="CD102" t="str">
            <v>-</v>
          </cell>
          <cell r="CE102" t="str">
            <v>-</v>
          </cell>
          <cell r="CF102" t="str">
            <v>-</v>
          </cell>
          <cell r="CG102" t="str">
            <v>-</v>
          </cell>
          <cell r="CH102" t="str">
            <v>ESCUINTLA</v>
          </cell>
          <cell r="CI102" t="str">
            <v>MATAMOROS</v>
          </cell>
          <cell r="CJ102" t="str">
            <v>-</v>
          </cell>
          <cell r="CK102" t="str">
            <v>-</v>
          </cell>
          <cell r="CL102" t="str">
            <v>-</v>
          </cell>
          <cell r="CM102" t="str">
            <v>IXCATEOPAN DE CUAUHTÉMOC</v>
          </cell>
          <cell r="CN102" t="str">
            <v>LOLOTLA</v>
          </cell>
          <cell r="CO102" t="str">
            <v>DEGOLLADO</v>
          </cell>
          <cell r="CP102" t="str">
            <v>ECATZINGO</v>
          </cell>
          <cell r="CQ102" t="str">
            <v>ECUANDUREO</v>
          </cell>
          <cell r="CR102" t="str">
            <v>-</v>
          </cell>
          <cell r="CS102" t="str">
            <v>-</v>
          </cell>
          <cell r="CT102" t="str">
            <v>VILLALDAMA</v>
          </cell>
          <cell r="CU102" t="str">
            <v>CHIQUIHUITLÁN DE BENITO JUÁREZ</v>
          </cell>
          <cell r="CV102" t="str">
            <v>COATZINGO</v>
          </cell>
          <cell r="CW102" t="str">
            <v>-</v>
          </cell>
          <cell r="CX102" t="str">
            <v>-</v>
          </cell>
          <cell r="CY102" t="str">
            <v>VENADO</v>
          </cell>
          <cell r="CZ102" t="str">
            <v>-</v>
          </cell>
          <cell r="DA102" t="str">
            <v>NÁCORI CHICO</v>
          </cell>
          <cell r="DB102" t="str">
            <v>-</v>
          </cell>
          <cell r="DC102" t="str">
            <v>-</v>
          </cell>
          <cell r="DD102" t="str">
            <v>SAN JERÓNIMO ZACUALPAN</v>
          </cell>
          <cell r="DE102" t="str">
            <v>BENITO JUÁREZ</v>
          </cell>
          <cell r="DF102" t="str">
            <v>DZILAM DE BRAVO</v>
          </cell>
          <cell r="DG102" t="str">
            <v>SUSTICACÁN</v>
          </cell>
        </row>
        <row r="103">
          <cell r="AT103" t="str">
            <v>-</v>
          </cell>
          <cell r="AU103" t="str">
            <v>-</v>
          </cell>
          <cell r="AV103" t="str">
            <v>-</v>
          </cell>
          <cell r="AW103" t="str">
            <v>-</v>
          </cell>
          <cell r="AX103" t="str">
            <v>-</v>
          </cell>
          <cell r="AY103" t="str">
            <v>-</v>
          </cell>
          <cell r="AZ103" t="str">
            <v>7033</v>
          </cell>
          <cell r="BA103" t="str">
            <v>8046</v>
          </cell>
          <cell r="BB103" t="str">
            <v>-</v>
          </cell>
          <cell r="BC103" t="str">
            <v>-</v>
          </cell>
          <cell r="BD103" t="str">
            <v>-</v>
          </cell>
          <cell r="BE103" t="str">
            <v>12039</v>
          </cell>
          <cell r="BF103" t="str">
            <v>13035</v>
          </cell>
          <cell r="BG103" t="str">
            <v>14034</v>
          </cell>
          <cell r="BH103" t="str">
            <v>15035</v>
          </cell>
          <cell r="BI103" t="str">
            <v>16031</v>
          </cell>
          <cell r="BJ103" t="str">
            <v>-</v>
          </cell>
          <cell r="BK103" t="str">
            <v>-</v>
          </cell>
          <cell r="BL103">
            <v>19999</v>
          </cell>
          <cell r="BM103" t="str">
            <v>20028</v>
          </cell>
          <cell r="BN103" t="str">
            <v>21032</v>
          </cell>
          <cell r="BO103" t="str">
            <v>-</v>
          </cell>
          <cell r="BP103" t="str">
            <v>-</v>
          </cell>
          <cell r="BQ103" t="str">
            <v>24046</v>
          </cell>
          <cell r="BR103" t="str">
            <v>-</v>
          </cell>
          <cell r="BS103" t="str">
            <v>26044</v>
          </cell>
          <cell r="BT103" t="str">
            <v>-</v>
          </cell>
          <cell r="BU103" t="str">
            <v>-</v>
          </cell>
          <cell r="BV103" t="str">
            <v>29052</v>
          </cell>
          <cell r="BW103" t="str">
            <v>30029</v>
          </cell>
          <cell r="BX103" t="str">
            <v>31029</v>
          </cell>
          <cell r="BY103" t="str">
            <v>32044</v>
          </cell>
          <cell r="CB103" t="str">
            <v>-</v>
          </cell>
          <cell r="CC103" t="str">
            <v>-</v>
          </cell>
          <cell r="CD103" t="str">
            <v>-</v>
          </cell>
          <cell r="CE103" t="str">
            <v>-</v>
          </cell>
          <cell r="CF103" t="str">
            <v>-</v>
          </cell>
          <cell r="CG103" t="str">
            <v>-</v>
          </cell>
          <cell r="CH103" t="str">
            <v>FRANCISCO LEÓN</v>
          </cell>
          <cell r="CI103" t="str">
            <v>MORELOS</v>
          </cell>
          <cell r="CJ103" t="str">
            <v>-</v>
          </cell>
          <cell r="CK103" t="str">
            <v>-</v>
          </cell>
          <cell r="CL103" t="str">
            <v>-</v>
          </cell>
          <cell r="CM103" t="str">
            <v>JUAN R. ESCUDERO</v>
          </cell>
          <cell r="CN103" t="str">
            <v>METEPEC</v>
          </cell>
          <cell r="CO103" t="str">
            <v>EJUTLA</v>
          </cell>
          <cell r="CP103" t="str">
            <v>HUEHUETOCA</v>
          </cell>
          <cell r="CQ103" t="str">
            <v>EPITACIO HUERTA</v>
          </cell>
          <cell r="CR103" t="str">
            <v>-</v>
          </cell>
          <cell r="CS103" t="str">
            <v>-</v>
          </cell>
          <cell r="CT103" t="str">
            <v>NO IDENTIFICADO</v>
          </cell>
          <cell r="CU103" t="str">
            <v>HEROICA CIUDAD DE EJUTLA DE CRESPO</v>
          </cell>
          <cell r="CV103" t="str">
            <v>COHETZALA</v>
          </cell>
          <cell r="CW103" t="str">
            <v>-</v>
          </cell>
          <cell r="CX103" t="str">
            <v>-</v>
          </cell>
          <cell r="CY103" t="str">
            <v>VILLA DE ARRIAGA</v>
          </cell>
          <cell r="CZ103" t="str">
            <v>-</v>
          </cell>
          <cell r="DA103" t="str">
            <v>ONAVAS</v>
          </cell>
          <cell r="DB103" t="str">
            <v>-</v>
          </cell>
          <cell r="DC103" t="str">
            <v>-</v>
          </cell>
          <cell r="DD103" t="str">
            <v>SAN JOSÉ TEACALCO</v>
          </cell>
          <cell r="DE103" t="str">
            <v>CALCAHUALCO</v>
          </cell>
          <cell r="DF103" t="str">
            <v>DZILAM GONZÁLEZ</v>
          </cell>
          <cell r="DG103" t="str">
            <v>TABASCO</v>
          </cell>
        </row>
        <row r="104">
          <cell r="AT104" t="str">
            <v>-</v>
          </cell>
          <cell r="AU104" t="str">
            <v>-</v>
          </cell>
          <cell r="AV104" t="str">
            <v>-</v>
          </cell>
          <cell r="AW104" t="str">
            <v>-</v>
          </cell>
          <cell r="AX104" t="str">
            <v>-</v>
          </cell>
          <cell r="AY104" t="str">
            <v>-</v>
          </cell>
          <cell r="AZ104" t="str">
            <v>7035</v>
          </cell>
          <cell r="BA104" t="str">
            <v>8047</v>
          </cell>
          <cell r="BB104" t="str">
            <v>-</v>
          </cell>
          <cell r="BC104" t="str">
            <v>-</v>
          </cell>
          <cell r="BD104" t="str">
            <v>-</v>
          </cell>
          <cell r="BE104" t="str">
            <v>12040</v>
          </cell>
          <cell r="BF104" t="str">
            <v>13036</v>
          </cell>
          <cell r="BG104" t="str">
            <v>14036</v>
          </cell>
          <cell r="BH104" t="str">
            <v>15036</v>
          </cell>
          <cell r="BI104" t="str">
            <v>16032</v>
          </cell>
          <cell r="BJ104" t="str">
            <v>-</v>
          </cell>
          <cell r="BK104" t="str">
            <v>-</v>
          </cell>
          <cell r="BL104" t="str">
            <v>-</v>
          </cell>
          <cell r="BM104" t="str">
            <v>20029</v>
          </cell>
          <cell r="BN104" t="str">
            <v>21033</v>
          </cell>
          <cell r="BO104" t="str">
            <v>-</v>
          </cell>
          <cell r="BP104" t="str">
            <v>-</v>
          </cell>
          <cell r="BQ104" t="str">
            <v>24047</v>
          </cell>
          <cell r="BR104" t="str">
            <v>-</v>
          </cell>
          <cell r="BS104" t="str">
            <v>26045</v>
          </cell>
          <cell r="BT104" t="str">
            <v>-</v>
          </cell>
          <cell r="BU104" t="str">
            <v>-</v>
          </cell>
          <cell r="BV104" t="str">
            <v>29053</v>
          </cell>
          <cell r="BW104" t="str">
            <v>30030</v>
          </cell>
          <cell r="BX104" t="str">
            <v>31030</v>
          </cell>
          <cell r="BY104" t="str">
            <v>32045</v>
          </cell>
          <cell r="CB104" t="str">
            <v>-</v>
          </cell>
          <cell r="CC104" t="str">
            <v>-</v>
          </cell>
          <cell r="CD104" t="str">
            <v>-</v>
          </cell>
          <cell r="CE104" t="str">
            <v>-</v>
          </cell>
          <cell r="CF104" t="str">
            <v>-</v>
          </cell>
          <cell r="CG104" t="str">
            <v>-</v>
          </cell>
          <cell r="CH104" t="str">
            <v>FRONTERA HIDALGO</v>
          </cell>
          <cell r="CI104" t="str">
            <v>MORIS</v>
          </cell>
          <cell r="CJ104" t="str">
            <v>-</v>
          </cell>
          <cell r="CK104" t="str">
            <v>-</v>
          </cell>
          <cell r="CL104" t="str">
            <v>-</v>
          </cell>
          <cell r="CM104" t="str">
            <v>LEONARDO BRAVO</v>
          </cell>
          <cell r="CN104" t="str">
            <v>SAN AGUSTÍN METZQUITITLÁN</v>
          </cell>
          <cell r="CO104" t="str">
            <v>ETZATLÁN</v>
          </cell>
          <cell r="CP104" t="str">
            <v>HUEYPOXTLA</v>
          </cell>
          <cell r="CQ104" t="str">
            <v>ERONGARÍCUARO</v>
          </cell>
          <cell r="CR104" t="str">
            <v>-</v>
          </cell>
          <cell r="CS104" t="str">
            <v>-</v>
          </cell>
          <cell r="CT104" t="str">
            <v>-</v>
          </cell>
          <cell r="CU104" t="str">
            <v>ELOXOCHITLÁN DE FLORES MAGÓN</v>
          </cell>
          <cell r="CV104" t="str">
            <v>COHUECAN</v>
          </cell>
          <cell r="CW104" t="str">
            <v>-</v>
          </cell>
          <cell r="CX104" t="str">
            <v>-</v>
          </cell>
          <cell r="CY104" t="str">
            <v>VILLA DE GUADALUPE</v>
          </cell>
          <cell r="CZ104" t="str">
            <v>-</v>
          </cell>
          <cell r="DA104" t="str">
            <v>OPODEPE</v>
          </cell>
          <cell r="DB104" t="str">
            <v>-</v>
          </cell>
          <cell r="DC104" t="str">
            <v>-</v>
          </cell>
          <cell r="DD104" t="str">
            <v>SAN JUAN HUACTZINCO</v>
          </cell>
          <cell r="DE104" t="str">
            <v>CAMERINO Z. MENDOZA</v>
          </cell>
          <cell r="DF104" t="str">
            <v>DZITÁS</v>
          </cell>
          <cell r="DG104" t="str">
            <v>TEPECHITLÁN</v>
          </cell>
        </row>
        <row r="105">
          <cell r="AT105" t="str">
            <v>-</v>
          </cell>
          <cell r="AU105" t="str">
            <v>-</v>
          </cell>
          <cell r="AV105" t="str">
            <v>-</v>
          </cell>
          <cell r="AW105" t="str">
            <v>-</v>
          </cell>
          <cell r="AX105" t="str">
            <v>-</v>
          </cell>
          <cell r="AY105" t="str">
            <v>-</v>
          </cell>
          <cell r="AZ105" t="str">
            <v>7036</v>
          </cell>
          <cell r="BA105" t="str">
            <v>8049</v>
          </cell>
          <cell r="BB105" t="str">
            <v>-</v>
          </cell>
          <cell r="BC105" t="str">
            <v>-</v>
          </cell>
          <cell r="BD105" t="str">
            <v>-</v>
          </cell>
          <cell r="BE105" t="str">
            <v>12041</v>
          </cell>
          <cell r="BF105" t="str">
            <v>13037</v>
          </cell>
          <cell r="BG105" t="str">
            <v>14037</v>
          </cell>
          <cell r="BH105" t="str">
            <v>15038</v>
          </cell>
          <cell r="BI105" t="str">
            <v>16033</v>
          </cell>
          <cell r="BJ105" t="str">
            <v>-</v>
          </cell>
          <cell r="BK105" t="str">
            <v>-</v>
          </cell>
          <cell r="BL105" t="str">
            <v>-</v>
          </cell>
          <cell r="BM105" t="str">
            <v>20030</v>
          </cell>
          <cell r="BN105" t="str">
            <v>21034</v>
          </cell>
          <cell r="BO105" t="str">
            <v>-</v>
          </cell>
          <cell r="BP105" t="str">
            <v>-</v>
          </cell>
          <cell r="BQ105" t="str">
            <v>24048</v>
          </cell>
          <cell r="BR105" t="str">
            <v>-</v>
          </cell>
          <cell r="BS105" t="str">
            <v>26046</v>
          </cell>
          <cell r="BT105" t="str">
            <v>-</v>
          </cell>
          <cell r="BU105" t="str">
            <v>-</v>
          </cell>
          <cell r="BV105" t="str">
            <v>29054</v>
          </cell>
          <cell r="BW105" t="str">
            <v>30031</v>
          </cell>
          <cell r="BX105" t="str">
            <v>31031</v>
          </cell>
          <cell r="BY105" t="str">
            <v>32046</v>
          </cell>
          <cell r="CB105" t="str">
            <v>-</v>
          </cell>
          <cell r="CC105" t="str">
            <v>-</v>
          </cell>
          <cell r="CD105" t="str">
            <v>-</v>
          </cell>
          <cell r="CE105" t="str">
            <v>-</v>
          </cell>
          <cell r="CF105" t="str">
            <v>-</v>
          </cell>
          <cell r="CG105" t="str">
            <v>-</v>
          </cell>
          <cell r="CH105" t="str">
            <v>LA GRANDEZA</v>
          </cell>
          <cell r="CI105" t="str">
            <v>NONOAVA</v>
          </cell>
          <cell r="CJ105" t="str">
            <v>-</v>
          </cell>
          <cell r="CK105" t="str">
            <v>-</v>
          </cell>
          <cell r="CL105" t="str">
            <v>-</v>
          </cell>
          <cell r="CM105" t="str">
            <v>MALINALTEPEC</v>
          </cell>
          <cell r="CN105" t="str">
            <v>METZTITLÁN</v>
          </cell>
          <cell r="CO105" t="str">
            <v>EL GRULLO</v>
          </cell>
          <cell r="CP105" t="str">
            <v>ISIDRO FABELA</v>
          </cell>
          <cell r="CQ105" t="str">
            <v>GABRIEL ZAMORA</v>
          </cell>
          <cell r="CR105" t="str">
            <v>-</v>
          </cell>
          <cell r="CS105" t="str">
            <v>-</v>
          </cell>
          <cell r="CT105" t="str">
            <v>-</v>
          </cell>
          <cell r="CU105" t="str">
            <v>EL ESPINAL</v>
          </cell>
          <cell r="CV105" t="str">
            <v>CORONANGO</v>
          </cell>
          <cell r="CW105" t="str">
            <v>-</v>
          </cell>
          <cell r="CX105" t="str">
            <v>-</v>
          </cell>
          <cell r="CY105" t="str">
            <v>VILLA DE LA PAZ</v>
          </cell>
          <cell r="CZ105" t="str">
            <v>-</v>
          </cell>
          <cell r="DA105" t="str">
            <v>OQUITOA</v>
          </cell>
          <cell r="DB105" t="str">
            <v>-</v>
          </cell>
          <cell r="DC105" t="str">
            <v>-</v>
          </cell>
          <cell r="DD105" t="str">
            <v>SAN LORENZO AXOCOMANITLA</v>
          </cell>
          <cell r="DE105" t="str">
            <v>CARRILLO PUERTO</v>
          </cell>
          <cell r="DF105" t="str">
            <v>DZONCAUICH</v>
          </cell>
          <cell r="DG105" t="str">
            <v>TEPETONGO</v>
          </cell>
        </row>
        <row r="106">
          <cell r="AT106" t="str">
            <v>-</v>
          </cell>
          <cell r="AU106" t="str">
            <v>-</v>
          </cell>
          <cell r="AV106" t="str">
            <v>-</v>
          </cell>
          <cell r="AW106" t="str">
            <v>-</v>
          </cell>
          <cell r="AX106" t="str">
            <v>-</v>
          </cell>
          <cell r="AY106" t="str">
            <v>-</v>
          </cell>
          <cell r="AZ106" t="str">
            <v>7037</v>
          </cell>
          <cell r="BA106" t="str">
            <v>8051</v>
          </cell>
          <cell r="BB106" t="str">
            <v>-</v>
          </cell>
          <cell r="BC106" t="str">
            <v>-</v>
          </cell>
          <cell r="BD106" t="str">
            <v>-</v>
          </cell>
          <cell r="BE106" t="str">
            <v>12042</v>
          </cell>
          <cell r="BF106" t="str">
            <v>13038</v>
          </cell>
          <cell r="BG106" t="str">
            <v>14038</v>
          </cell>
          <cell r="BH106" t="str">
            <v>15040</v>
          </cell>
          <cell r="BI106" t="str">
            <v>16035</v>
          </cell>
          <cell r="BJ106" t="str">
            <v>-</v>
          </cell>
          <cell r="BK106" t="str">
            <v>-</v>
          </cell>
          <cell r="BL106" t="str">
            <v>-</v>
          </cell>
          <cell r="BM106" t="str">
            <v>20031</v>
          </cell>
          <cell r="BN106" t="str">
            <v>21035</v>
          </cell>
          <cell r="BO106" t="str">
            <v>-</v>
          </cell>
          <cell r="BP106" t="str">
            <v>-</v>
          </cell>
          <cell r="BQ106" t="str">
            <v>24051</v>
          </cell>
          <cell r="BR106" t="str">
            <v>-</v>
          </cell>
          <cell r="BS106" t="str">
            <v>26049</v>
          </cell>
          <cell r="BT106" t="str">
            <v>-</v>
          </cell>
          <cell r="BU106" t="str">
            <v>-</v>
          </cell>
          <cell r="BV106" t="str">
            <v>29055</v>
          </cell>
          <cell r="BW106" t="str">
            <v>30032</v>
          </cell>
          <cell r="BX106" t="str">
            <v>31034</v>
          </cell>
          <cell r="BY106" t="str">
            <v>32047</v>
          </cell>
          <cell r="CB106" t="str">
            <v>-</v>
          </cell>
          <cell r="CC106" t="str">
            <v>-</v>
          </cell>
          <cell r="CD106" t="str">
            <v>-</v>
          </cell>
          <cell r="CE106" t="str">
            <v>-</v>
          </cell>
          <cell r="CF106" t="str">
            <v>-</v>
          </cell>
          <cell r="CG106" t="str">
            <v>-</v>
          </cell>
          <cell r="CH106" t="str">
            <v>HUEHUETÁN</v>
          </cell>
          <cell r="CI106" t="str">
            <v>OCAMPO</v>
          </cell>
          <cell r="CJ106" t="str">
            <v>-</v>
          </cell>
          <cell r="CK106" t="str">
            <v>-</v>
          </cell>
          <cell r="CL106" t="str">
            <v>-</v>
          </cell>
          <cell r="CM106" t="str">
            <v>MÁRTIR DE CUILAPAN</v>
          </cell>
          <cell r="CN106" t="str">
            <v>MINERAL DEL CHICO</v>
          </cell>
          <cell r="CO106" t="str">
            <v>GUACHINANGO</v>
          </cell>
          <cell r="CP106" t="str">
            <v>IXTAPAN DE LA SAL</v>
          </cell>
          <cell r="CQ106" t="str">
            <v>LA HUACANA</v>
          </cell>
          <cell r="CR106" t="str">
            <v>-</v>
          </cell>
          <cell r="CS106" t="str">
            <v>-</v>
          </cell>
          <cell r="CT106" t="str">
            <v>-</v>
          </cell>
          <cell r="CU106" t="str">
            <v>TAMAZULÁPAM DEL ESPÍRITU SANTO</v>
          </cell>
          <cell r="CV106" t="str">
            <v>COXCATLÁN</v>
          </cell>
          <cell r="CW106" t="str">
            <v>-</v>
          </cell>
          <cell r="CX106" t="str">
            <v>-</v>
          </cell>
          <cell r="CY106" t="str">
            <v>VILLA HIDALGO</v>
          </cell>
          <cell r="CZ106" t="str">
            <v>-</v>
          </cell>
          <cell r="DA106" t="str">
            <v>QUIRIEGO</v>
          </cell>
          <cell r="DB106" t="str">
            <v>-</v>
          </cell>
          <cell r="DC106" t="str">
            <v>-</v>
          </cell>
          <cell r="DD106" t="str">
            <v>SAN LUCAS TECOPILCO</v>
          </cell>
          <cell r="DE106" t="str">
            <v>CATEMACO</v>
          </cell>
          <cell r="DF106" t="str">
            <v>HOCABÁ</v>
          </cell>
          <cell r="DG106" t="str">
            <v>TEÚL DE GONZÁLEZ ORTEGA</v>
          </cell>
        </row>
        <row r="107">
          <cell r="AT107" t="str">
            <v>-</v>
          </cell>
          <cell r="AU107" t="str">
            <v>-</v>
          </cell>
          <cell r="AV107" t="str">
            <v>-</v>
          </cell>
          <cell r="AW107" t="str">
            <v>-</v>
          </cell>
          <cell r="AX107" t="str">
            <v>-</v>
          </cell>
          <cell r="AY107" t="str">
            <v>-</v>
          </cell>
          <cell r="AZ107" t="str">
            <v>7038</v>
          </cell>
          <cell r="BA107" t="str">
            <v>8053</v>
          </cell>
          <cell r="BB107" t="str">
            <v>-</v>
          </cell>
          <cell r="BC107" t="str">
            <v>-</v>
          </cell>
          <cell r="BD107" t="str">
            <v>-</v>
          </cell>
          <cell r="BE107" t="str">
            <v>12043</v>
          </cell>
          <cell r="BF107" t="str">
            <v>13039</v>
          </cell>
          <cell r="BG107" t="str">
            <v>14040</v>
          </cell>
          <cell r="BH107" t="str">
            <v>15041</v>
          </cell>
          <cell r="BI107" t="str">
            <v>16036</v>
          </cell>
          <cell r="BJ107" t="str">
            <v>-</v>
          </cell>
          <cell r="BK107" t="str">
            <v>-</v>
          </cell>
          <cell r="BL107" t="str">
            <v>-</v>
          </cell>
          <cell r="BM107" t="str">
            <v>20032</v>
          </cell>
          <cell r="BN107" t="str">
            <v>21036</v>
          </cell>
          <cell r="BO107" t="str">
            <v>-</v>
          </cell>
          <cell r="BP107" t="str">
            <v>-</v>
          </cell>
          <cell r="BQ107" t="str">
            <v>24052</v>
          </cell>
          <cell r="BR107" t="str">
            <v>-</v>
          </cell>
          <cell r="BS107" t="str">
            <v>26050</v>
          </cell>
          <cell r="BT107" t="str">
            <v>-</v>
          </cell>
          <cell r="BU107" t="str">
            <v>-</v>
          </cell>
          <cell r="BV107" t="str">
            <v>29056</v>
          </cell>
          <cell r="BW107" t="str">
            <v>30033</v>
          </cell>
          <cell r="BX107" t="str">
            <v>31035</v>
          </cell>
          <cell r="BY107" t="str">
            <v>32050</v>
          </cell>
          <cell r="CB107" t="str">
            <v>-</v>
          </cell>
          <cell r="CC107" t="str">
            <v>-</v>
          </cell>
          <cell r="CD107" t="str">
            <v>-</v>
          </cell>
          <cell r="CE107" t="str">
            <v>-</v>
          </cell>
          <cell r="CF107" t="str">
            <v>-</v>
          </cell>
          <cell r="CG107" t="str">
            <v>-</v>
          </cell>
          <cell r="CH107" t="str">
            <v>HUIXTÁN</v>
          </cell>
          <cell r="CI107" t="str">
            <v>PRAXEDIS G. GUERRERO</v>
          </cell>
          <cell r="CJ107" t="str">
            <v>-</v>
          </cell>
          <cell r="CK107" t="str">
            <v>-</v>
          </cell>
          <cell r="CL107" t="str">
            <v>-</v>
          </cell>
          <cell r="CM107" t="str">
            <v>METLATÓNOC</v>
          </cell>
          <cell r="CN107" t="str">
            <v>MINERAL DEL MONTE</v>
          </cell>
          <cell r="CO107" t="str">
            <v>HOSTOTIPAQUILLO</v>
          </cell>
          <cell r="CP107" t="str">
            <v>IXTAPAN DEL ORO</v>
          </cell>
          <cell r="CQ107" t="str">
            <v>HUANDACAREO</v>
          </cell>
          <cell r="CR107" t="str">
            <v>-</v>
          </cell>
          <cell r="CS107" t="str">
            <v>-</v>
          </cell>
          <cell r="CT107" t="str">
            <v>-</v>
          </cell>
          <cell r="CU107" t="str">
            <v>FRESNILLO DE TRUJANO</v>
          </cell>
          <cell r="CV107" t="str">
            <v>COYOMEAPAN</v>
          </cell>
          <cell r="CW107" t="str">
            <v>-</v>
          </cell>
          <cell r="CX107" t="str">
            <v>-</v>
          </cell>
          <cell r="CY107" t="str">
            <v>VILLA JUÁREZ</v>
          </cell>
          <cell r="CZ107" t="str">
            <v>-</v>
          </cell>
          <cell r="DA107" t="str">
            <v>RAYÓN</v>
          </cell>
          <cell r="DB107" t="str">
            <v>-</v>
          </cell>
          <cell r="DC107" t="str">
            <v>-</v>
          </cell>
          <cell r="DD107" t="str">
            <v>SANTA ANA NOPALUCAN</v>
          </cell>
          <cell r="DE107" t="str">
            <v>CAZONES</v>
          </cell>
          <cell r="DF107" t="str">
            <v>HOCTÚN</v>
          </cell>
          <cell r="DG107" t="str">
            <v>VETAGRANDE</v>
          </cell>
        </row>
        <row r="108">
          <cell r="AT108" t="str">
            <v>-</v>
          </cell>
          <cell r="AU108" t="str">
            <v>-</v>
          </cell>
          <cell r="AV108" t="str">
            <v>-</v>
          </cell>
          <cell r="AW108" t="str">
            <v>-</v>
          </cell>
          <cell r="AX108" t="str">
            <v>-</v>
          </cell>
          <cell r="AY108" t="str">
            <v>-</v>
          </cell>
          <cell r="AZ108" t="str">
            <v>7039</v>
          </cell>
          <cell r="BA108" t="str">
            <v>8054</v>
          </cell>
          <cell r="BB108" t="str">
            <v>-</v>
          </cell>
          <cell r="BC108" t="str">
            <v>-</v>
          </cell>
          <cell r="BD108" t="str">
            <v>-</v>
          </cell>
          <cell r="BE108" t="str">
            <v>12044</v>
          </cell>
          <cell r="BF108" t="str">
            <v>13040</v>
          </cell>
          <cell r="BG108" t="str">
            <v>14041</v>
          </cell>
          <cell r="BH108" t="str">
            <v>15043</v>
          </cell>
          <cell r="BI108" t="str">
            <v>16037</v>
          </cell>
          <cell r="BJ108" t="str">
            <v>-</v>
          </cell>
          <cell r="BK108" t="str">
            <v>-</v>
          </cell>
          <cell r="BL108" t="str">
            <v>-</v>
          </cell>
          <cell r="BM108" t="str">
            <v>20033</v>
          </cell>
          <cell r="BN108" t="str">
            <v>21037</v>
          </cell>
          <cell r="BO108" t="str">
            <v>-</v>
          </cell>
          <cell r="BP108" t="str">
            <v>-</v>
          </cell>
          <cell r="BQ108">
            <v>24999</v>
          </cell>
          <cell r="BR108" t="str">
            <v>-</v>
          </cell>
          <cell r="BS108" t="str">
            <v>26051</v>
          </cell>
          <cell r="BT108" t="str">
            <v>-</v>
          </cell>
          <cell r="BU108" t="str">
            <v>-</v>
          </cell>
          <cell r="BV108" t="str">
            <v>29057</v>
          </cell>
          <cell r="BW108" t="str">
            <v>30034</v>
          </cell>
          <cell r="BX108" t="str">
            <v>31036</v>
          </cell>
          <cell r="BY108" t="str">
            <v>32053</v>
          </cell>
          <cell r="CB108" t="str">
            <v>-</v>
          </cell>
          <cell r="CC108" t="str">
            <v>-</v>
          </cell>
          <cell r="CD108" t="str">
            <v>-</v>
          </cell>
          <cell r="CE108" t="str">
            <v>-</v>
          </cell>
          <cell r="CF108" t="str">
            <v>-</v>
          </cell>
          <cell r="CG108" t="str">
            <v>-</v>
          </cell>
          <cell r="CH108" t="str">
            <v>HUITIUPÁN</v>
          </cell>
          <cell r="CI108" t="str">
            <v>RIVA PALACIO</v>
          </cell>
          <cell r="CJ108" t="str">
            <v>-</v>
          </cell>
          <cell r="CK108" t="str">
            <v>-</v>
          </cell>
          <cell r="CL108" t="str">
            <v>-</v>
          </cell>
          <cell r="CM108" t="str">
            <v>MOCHITLÁN</v>
          </cell>
          <cell r="CN108" t="str">
            <v>LA MISIÓN</v>
          </cell>
          <cell r="CO108" t="str">
            <v>HUEJÚCAR</v>
          </cell>
          <cell r="CP108" t="str">
            <v>XALATLACO</v>
          </cell>
          <cell r="CQ108" t="str">
            <v>HUANIQUEO</v>
          </cell>
          <cell r="CR108" t="str">
            <v>-</v>
          </cell>
          <cell r="CS108" t="str">
            <v>-</v>
          </cell>
          <cell r="CT108" t="str">
            <v>-</v>
          </cell>
          <cell r="CU108" t="str">
            <v>GUADALUPE ETLA</v>
          </cell>
          <cell r="CV108" t="str">
            <v>COYOTEPEC</v>
          </cell>
          <cell r="CW108" t="str">
            <v>-</v>
          </cell>
          <cell r="CX108" t="str">
            <v>-</v>
          </cell>
          <cell r="CY108" t="str">
            <v>VILLA DE ARISTA</v>
          </cell>
          <cell r="CZ108" t="str">
            <v>-</v>
          </cell>
          <cell r="DA108" t="str">
            <v>ROSARIO</v>
          </cell>
          <cell r="DB108" t="str">
            <v>-</v>
          </cell>
          <cell r="DC108" t="str">
            <v>-</v>
          </cell>
          <cell r="DD108" t="str">
            <v>SANTA APOLONIA TEACALCO</v>
          </cell>
          <cell r="DE108" t="str">
            <v>CERRO AZUL</v>
          </cell>
          <cell r="DF108" t="str">
            <v>HOMÚN</v>
          </cell>
          <cell r="DG108" t="str">
            <v>VILLA GONZÁLEZ ORTEGA</v>
          </cell>
        </row>
        <row r="109">
          <cell r="AT109" t="str">
            <v>-</v>
          </cell>
          <cell r="AU109" t="str">
            <v>-</v>
          </cell>
          <cell r="AV109" t="str">
            <v>-</v>
          </cell>
          <cell r="AW109" t="str">
            <v>-</v>
          </cell>
          <cell r="AX109" t="str">
            <v>-</v>
          </cell>
          <cell r="AY109" t="str">
            <v>-</v>
          </cell>
          <cell r="AZ109" t="str">
            <v>7041</v>
          </cell>
          <cell r="BA109" t="str">
            <v>8056</v>
          </cell>
          <cell r="BB109" t="str">
            <v>-</v>
          </cell>
          <cell r="BC109" t="str">
            <v>-</v>
          </cell>
          <cell r="BD109" t="str">
            <v>-</v>
          </cell>
          <cell r="BE109" t="str">
            <v>12045</v>
          </cell>
          <cell r="BF109" t="str">
            <v>13042</v>
          </cell>
          <cell r="BG109" t="str">
            <v>14042</v>
          </cell>
          <cell r="BH109" t="str">
            <v>15044</v>
          </cell>
          <cell r="BI109" t="str">
            <v>16039</v>
          </cell>
          <cell r="BJ109" t="str">
            <v>-</v>
          </cell>
          <cell r="BK109" t="str">
            <v>-</v>
          </cell>
          <cell r="BL109" t="str">
            <v>-</v>
          </cell>
          <cell r="BM109" t="str">
            <v>20034</v>
          </cell>
          <cell r="BN109" t="str">
            <v>21038</v>
          </cell>
          <cell r="BO109" t="str">
            <v>-</v>
          </cell>
          <cell r="BP109" t="str">
            <v>-</v>
          </cell>
          <cell r="BQ109" t="str">
            <v>-</v>
          </cell>
          <cell r="BR109" t="str">
            <v>-</v>
          </cell>
          <cell r="BS109" t="str">
            <v>26052</v>
          </cell>
          <cell r="BT109" t="str">
            <v>-</v>
          </cell>
          <cell r="BU109" t="str">
            <v>-</v>
          </cell>
          <cell r="BV109" t="str">
            <v>29058</v>
          </cell>
          <cell r="BW109" t="str">
            <v>30035</v>
          </cell>
          <cell r="BX109" t="str">
            <v>31037</v>
          </cell>
          <cell r="BY109" t="str">
            <v>32058</v>
          </cell>
          <cell r="CB109" t="str">
            <v>-</v>
          </cell>
          <cell r="CC109" t="str">
            <v>-</v>
          </cell>
          <cell r="CD109" t="str">
            <v>-</v>
          </cell>
          <cell r="CE109" t="str">
            <v>-</v>
          </cell>
          <cell r="CF109" t="str">
            <v>-</v>
          </cell>
          <cell r="CG109" t="str">
            <v>-</v>
          </cell>
          <cell r="CH109" t="str">
            <v>LA INDEPENDENCIA</v>
          </cell>
          <cell r="CI109" t="str">
            <v>ROSARIO</v>
          </cell>
          <cell r="CJ109" t="str">
            <v>-</v>
          </cell>
          <cell r="CK109" t="str">
            <v>-</v>
          </cell>
          <cell r="CL109" t="str">
            <v>-</v>
          </cell>
          <cell r="CM109" t="str">
            <v>OLINALÁ</v>
          </cell>
          <cell r="CN109" t="str">
            <v>MOLANGO DE ESCAMILLA</v>
          </cell>
          <cell r="CO109" t="str">
            <v>HUEJUQUILLA EL ALTO</v>
          </cell>
          <cell r="CP109" t="str">
            <v>JALTENCO</v>
          </cell>
          <cell r="CQ109" t="str">
            <v>HUIRAMBA</v>
          </cell>
          <cell r="CR109" t="str">
            <v>-</v>
          </cell>
          <cell r="CS109" t="str">
            <v>-</v>
          </cell>
          <cell r="CT109" t="str">
            <v>-</v>
          </cell>
          <cell r="CU109" t="str">
            <v>GUADALUPE DE RAMÍREZ</v>
          </cell>
          <cell r="CV109" t="str">
            <v>CUAPIAXTLA DE MADERO</v>
          </cell>
          <cell r="CW109" t="str">
            <v>-</v>
          </cell>
          <cell r="CX109" t="str">
            <v>-</v>
          </cell>
          <cell r="CY109" t="str">
            <v>EL NARANJO</v>
          </cell>
          <cell r="CZ109" t="str">
            <v>-</v>
          </cell>
          <cell r="DA109" t="str">
            <v>SAHUARIPA</v>
          </cell>
          <cell r="DB109" t="str">
            <v>-</v>
          </cell>
          <cell r="DC109" t="str">
            <v>-</v>
          </cell>
          <cell r="DD109" t="str">
            <v>SANTA CATARINA AYOMETLA</v>
          </cell>
          <cell r="DE109" t="str">
            <v>CITLALTÉPETL</v>
          </cell>
          <cell r="DF109" t="str">
            <v>HUHÍ</v>
          </cell>
          <cell r="DG109" t="str">
            <v>SANTA MARÍA DE LA PAZ</v>
          </cell>
        </row>
        <row r="110">
          <cell r="AT110" t="str">
            <v>-</v>
          </cell>
          <cell r="AU110" t="str">
            <v>-</v>
          </cell>
          <cell r="AV110" t="str">
            <v>-</v>
          </cell>
          <cell r="AW110" t="str">
            <v>-</v>
          </cell>
          <cell r="AX110" t="str">
            <v>-</v>
          </cell>
          <cell r="AY110" t="str">
            <v>-</v>
          </cell>
          <cell r="AZ110" t="str">
            <v>7042</v>
          </cell>
          <cell r="BA110" t="str">
            <v>8057</v>
          </cell>
          <cell r="BB110" t="str">
            <v>-</v>
          </cell>
          <cell r="BC110" t="str">
            <v>-</v>
          </cell>
          <cell r="BD110" t="str">
            <v>-</v>
          </cell>
          <cell r="BE110" t="str">
            <v>12047</v>
          </cell>
          <cell r="BF110" t="str">
            <v>13043</v>
          </cell>
          <cell r="BG110" t="str">
            <v>14043</v>
          </cell>
          <cell r="BH110" t="str">
            <v>15045</v>
          </cell>
          <cell r="BI110" t="str">
            <v>16040</v>
          </cell>
          <cell r="BJ110" t="str">
            <v>-</v>
          </cell>
          <cell r="BK110" t="str">
            <v>-</v>
          </cell>
          <cell r="BL110" t="str">
            <v>-</v>
          </cell>
          <cell r="BM110" t="str">
            <v>20035</v>
          </cell>
          <cell r="BN110" t="str">
            <v>21039</v>
          </cell>
          <cell r="BO110" t="str">
            <v>-</v>
          </cell>
          <cell r="BP110" t="str">
            <v>-</v>
          </cell>
          <cell r="BQ110" t="str">
            <v>-</v>
          </cell>
          <cell r="BR110" t="str">
            <v>-</v>
          </cell>
          <cell r="BS110" t="str">
            <v>26053</v>
          </cell>
          <cell r="BT110" t="str">
            <v>-</v>
          </cell>
          <cell r="BU110" t="str">
            <v>-</v>
          </cell>
          <cell r="BV110" t="str">
            <v>29059</v>
          </cell>
          <cell r="BW110" t="str">
            <v>30036</v>
          </cell>
          <cell r="BX110" t="str">
            <v>31039</v>
          </cell>
          <cell r="BY110">
            <v>32999</v>
          </cell>
          <cell r="CB110" t="str">
            <v>-</v>
          </cell>
          <cell r="CC110" t="str">
            <v>-</v>
          </cell>
          <cell r="CD110" t="str">
            <v>-</v>
          </cell>
          <cell r="CE110" t="str">
            <v>-</v>
          </cell>
          <cell r="CF110" t="str">
            <v>-</v>
          </cell>
          <cell r="CG110" t="str">
            <v>-</v>
          </cell>
          <cell r="CH110" t="str">
            <v>IXHUATÁN</v>
          </cell>
          <cell r="CI110" t="str">
            <v>SAN FRANCISCO DE BORJA</v>
          </cell>
          <cell r="CJ110" t="str">
            <v>-</v>
          </cell>
          <cell r="CK110" t="str">
            <v>-</v>
          </cell>
          <cell r="CL110" t="str">
            <v>-</v>
          </cell>
          <cell r="CM110" t="str">
            <v>PEDRO ASCENCIO ALQUISIRAS</v>
          </cell>
          <cell r="CN110" t="str">
            <v>NICOLÁS FLORES</v>
          </cell>
          <cell r="CO110" t="str">
            <v>LA HUERTA</v>
          </cell>
          <cell r="CP110" t="str">
            <v>JILOTEPEC</v>
          </cell>
          <cell r="CQ110" t="str">
            <v>INDAPARAPEO</v>
          </cell>
          <cell r="CR110" t="str">
            <v>-</v>
          </cell>
          <cell r="CS110" t="str">
            <v>-</v>
          </cell>
          <cell r="CT110" t="str">
            <v>-</v>
          </cell>
          <cell r="CU110" t="str">
            <v>GUELATAO DE JUÁREZ</v>
          </cell>
          <cell r="CV110" t="str">
            <v>CUAUTEMPAN</v>
          </cell>
          <cell r="CW110" t="str">
            <v>-</v>
          </cell>
          <cell r="CX110" t="str">
            <v>-</v>
          </cell>
          <cell r="CY110" t="str">
            <v>NO IDENTIFICADO</v>
          </cell>
          <cell r="CZ110" t="str">
            <v>-</v>
          </cell>
          <cell r="DA110" t="str">
            <v>SAN FELIPE DE JESÚS</v>
          </cell>
          <cell r="DB110" t="str">
            <v>-</v>
          </cell>
          <cell r="DC110" t="str">
            <v>-</v>
          </cell>
          <cell r="DD110" t="str">
            <v>SANTA CRUZ QUILEHTLA</v>
          </cell>
          <cell r="DE110" t="str">
            <v>COACOATZINTLA</v>
          </cell>
          <cell r="DF110" t="str">
            <v>IXIL</v>
          </cell>
          <cell r="DG110" t="str">
            <v>NO IDENTIFICADO</v>
          </cell>
        </row>
        <row r="111">
          <cell r="AT111" t="str">
            <v>-</v>
          </cell>
          <cell r="AU111" t="str">
            <v>-</v>
          </cell>
          <cell r="AV111" t="str">
            <v>-</v>
          </cell>
          <cell r="AW111" t="str">
            <v>-</v>
          </cell>
          <cell r="AX111" t="str">
            <v>-</v>
          </cell>
          <cell r="AY111" t="str">
            <v>-</v>
          </cell>
          <cell r="AZ111" t="str">
            <v>7043</v>
          </cell>
          <cell r="BA111" t="str">
            <v>8058</v>
          </cell>
          <cell r="BB111" t="str">
            <v>-</v>
          </cell>
          <cell r="BC111" t="str">
            <v>-</v>
          </cell>
          <cell r="BD111" t="str">
            <v>-</v>
          </cell>
          <cell r="BE111" t="str">
            <v>12049</v>
          </cell>
          <cell r="BF111" t="str">
            <v>13044</v>
          </cell>
          <cell r="BG111" t="str">
            <v>14045</v>
          </cell>
          <cell r="BH111" t="str">
            <v>15046</v>
          </cell>
          <cell r="BI111" t="str">
            <v>16041</v>
          </cell>
          <cell r="BJ111" t="str">
            <v>-</v>
          </cell>
          <cell r="BK111" t="str">
            <v>-</v>
          </cell>
          <cell r="BL111" t="str">
            <v>-</v>
          </cell>
          <cell r="BM111" t="str">
            <v>20036</v>
          </cell>
          <cell r="BN111" t="str">
            <v>21040</v>
          </cell>
          <cell r="BO111" t="str">
            <v>-</v>
          </cell>
          <cell r="BP111" t="str">
            <v>-</v>
          </cell>
          <cell r="BQ111" t="str">
            <v>-</v>
          </cell>
          <cell r="BR111" t="str">
            <v>-</v>
          </cell>
          <cell r="BS111" t="str">
            <v>26054</v>
          </cell>
          <cell r="BT111" t="str">
            <v>-</v>
          </cell>
          <cell r="BU111" t="str">
            <v>-</v>
          </cell>
          <cell r="BV111" t="str">
            <v>29060</v>
          </cell>
          <cell r="BW111" t="str">
            <v>30037</v>
          </cell>
          <cell r="BX111" t="str">
            <v>31042</v>
          </cell>
          <cell r="BY111" t="str">
            <v>-</v>
          </cell>
          <cell r="CB111" t="str">
            <v>-</v>
          </cell>
          <cell r="CC111" t="str">
            <v>-</v>
          </cell>
          <cell r="CD111" t="str">
            <v>-</v>
          </cell>
          <cell r="CE111" t="str">
            <v>-</v>
          </cell>
          <cell r="CF111" t="str">
            <v>-</v>
          </cell>
          <cell r="CG111" t="str">
            <v>-</v>
          </cell>
          <cell r="CH111" t="str">
            <v>IXTACOMITÁN</v>
          </cell>
          <cell r="CI111" t="str">
            <v>SAN FRANCISCO DE CONCHOS</v>
          </cell>
          <cell r="CJ111" t="str">
            <v>-</v>
          </cell>
          <cell r="CK111" t="str">
            <v>-</v>
          </cell>
          <cell r="CL111" t="str">
            <v>-</v>
          </cell>
          <cell r="CM111" t="str">
            <v>PILCAYA</v>
          </cell>
          <cell r="CN111" t="str">
            <v>NOPALA DE VILLAGRÁN</v>
          </cell>
          <cell r="CO111" t="str">
            <v>IXTLAHUACÁN DEL RÍO</v>
          </cell>
          <cell r="CP111" t="str">
            <v>JILOTZINGO</v>
          </cell>
          <cell r="CQ111" t="str">
            <v>IRIMBO</v>
          </cell>
          <cell r="CR111" t="str">
            <v>-</v>
          </cell>
          <cell r="CS111" t="str">
            <v>-</v>
          </cell>
          <cell r="CT111" t="str">
            <v>-</v>
          </cell>
          <cell r="CU111" t="str">
            <v>GUEVEA DE HUMBOLDT</v>
          </cell>
          <cell r="CV111" t="str">
            <v>CUAUTINCHÁN</v>
          </cell>
          <cell r="CW111" t="str">
            <v>-</v>
          </cell>
          <cell r="CX111" t="str">
            <v>-</v>
          </cell>
          <cell r="CY111" t="str">
            <v>-</v>
          </cell>
          <cell r="CZ111" t="str">
            <v>-</v>
          </cell>
          <cell r="DA111" t="str">
            <v>SAN JAVIER</v>
          </cell>
          <cell r="DB111" t="str">
            <v>-</v>
          </cell>
          <cell r="DC111" t="str">
            <v>-</v>
          </cell>
          <cell r="DD111" t="str">
            <v>SANTA ISABEL XILOXOXTLA</v>
          </cell>
          <cell r="DE111" t="str">
            <v>COAHUITLÁN</v>
          </cell>
          <cell r="DF111" t="str">
            <v>KANTUNIL</v>
          </cell>
          <cell r="DG111" t="str">
            <v>-</v>
          </cell>
        </row>
        <row r="112">
          <cell r="AT112" t="str">
            <v>-</v>
          </cell>
          <cell r="AU112" t="str">
            <v>-</v>
          </cell>
          <cell r="AV112" t="str">
            <v>-</v>
          </cell>
          <cell r="AW112" t="str">
            <v>-</v>
          </cell>
          <cell r="AX112" t="str">
            <v>-</v>
          </cell>
          <cell r="AY112" t="str">
            <v>-</v>
          </cell>
          <cell r="AZ112" t="str">
            <v>7044</v>
          </cell>
          <cell r="BA112" t="str">
            <v>8059</v>
          </cell>
          <cell r="BB112" t="str">
            <v>-</v>
          </cell>
          <cell r="BC112" t="str">
            <v>-</v>
          </cell>
          <cell r="BD112" t="str">
            <v>-</v>
          </cell>
          <cell r="BE112" t="str">
            <v>12054</v>
          </cell>
          <cell r="BF112" t="str">
            <v>13045</v>
          </cell>
          <cell r="BG112" t="str">
            <v>14046</v>
          </cell>
          <cell r="BH112" t="str">
            <v>15047</v>
          </cell>
          <cell r="BI112" t="str">
            <v>16042</v>
          </cell>
          <cell r="BJ112" t="str">
            <v>-</v>
          </cell>
          <cell r="BK112" t="str">
            <v>-</v>
          </cell>
          <cell r="BL112" t="str">
            <v>-</v>
          </cell>
          <cell r="BM112" t="str">
            <v>20037</v>
          </cell>
          <cell r="BN112" t="str">
            <v>21042</v>
          </cell>
          <cell r="BO112" t="str">
            <v>-</v>
          </cell>
          <cell r="BP112" t="str">
            <v>-</v>
          </cell>
          <cell r="BQ112" t="str">
            <v>-</v>
          </cell>
          <cell r="BR112" t="str">
            <v>-</v>
          </cell>
          <cell r="BS112" t="str">
            <v>26056</v>
          </cell>
          <cell r="BT112" t="str">
            <v>-</v>
          </cell>
          <cell r="BU112" t="str">
            <v>-</v>
          </cell>
          <cell r="BV112">
            <v>29999</v>
          </cell>
          <cell r="BW112" t="str">
            <v>30040</v>
          </cell>
          <cell r="BX112" t="str">
            <v>31043</v>
          </cell>
          <cell r="BY112" t="str">
            <v>-</v>
          </cell>
          <cell r="CB112" t="str">
            <v>-</v>
          </cell>
          <cell r="CC112" t="str">
            <v>-</v>
          </cell>
          <cell r="CD112" t="str">
            <v>-</v>
          </cell>
          <cell r="CE112" t="str">
            <v>-</v>
          </cell>
          <cell r="CF112" t="str">
            <v>-</v>
          </cell>
          <cell r="CG112" t="str">
            <v>-</v>
          </cell>
          <cell r="CH112" t="str">
            <v>IXTAPA</v>
          </cell>
          <cell r="CI112" t="str">
            <v>SAN FRANCISCO DEL ORO</v>
          </cell>
          <cell r="CJ112" t="str">
            <v>-</v>
          </cell>
          <cell r="CK112" t="str">
            <v>-</v>
          </cell>
          <cell r="CL112" t="str">
            <v>-</v>
          </cell>
          <cell r="CM112" t="str">
            <v>SAN MIGUEL TOTOLAPAN</v>
          </cell>
          <cell r="CN112" t="str">
            <v>OMITLÁN DE JUÁREZ</v>
          </cell>
          <cell r="CO112" t="str">
            <v>JALOSTOTITLÁN</v>
          </cell>
          <cell r="CP112" t="str">
            <v>JIQUIPILCO</v>
          </cell>
          <cell r="CQ112" t="str">
            <v>IXTLÁN</v>
          </cell>
          <cell r="CR112" t="str">
            <v>-</v>
          </cell>
          <cell r="CS112" t="str">
            <v>-</v>
          </cell>
          <cell r="CT112" t="str">
            <v>-</v>
          </cell>
          <cell r="CU112" t="str">
            <v>MESONES HIDALGO</v>
          </cell>
          <cell r="CV112" t="str">
            <v>CUAYUCA DE ANDRADE</v>
          </cell>
          <cell r="CW112" t="str">
            <v>-</v>
          </cell>
          <cell r="CX112" t="str">
            <v>-</v>
          </cell>
          <cell r="CY112" t="str">
            <v>-</v>
          </cell>
          <cell r="CZ112" t="str">
            <v>-</v>
          </cell>
          <cell r="DA112" t="str">
            <v>SAN MIGUEL DE HORCASITAS</v>
          </cell>
          <cell r="DB112" t="str">
            <v>-</v>
          </cell>
          <cell r="DC112" t="str">
            <v>-</v>
          </cell>
          <cell r="DD112" t="str">
            <v>NO IDENTIFICADO</v>
          </cell>
          <cell r="DE112" t="str">
            <v>COATZINTLA</v>
          </cell>
          <cell r="DF112" t="str">
            <v>KAUA</v>
          </cell>
          <cell r="DG112" t="str">
            <v>-</v>
          </cell>
        </row>
        <row r="113">
          <cell r="AT113" t="str">
            <v>-</v>
          </cell>
          <cell r="AU113" t="str">
            <v>-</v>
          </cell>
          <cell r="AV113" t="str">
            <v>-</v>
          </cell>
          <cell r="AW113" t="str">
            <v>-</v>
          </cell>
          <cell r="AX113" t="str">
            <v>-</v>
          </cell>
          <cell r="AY113" t="str">
            <v>-</v>
          </cell>
          <cell r="AZ113" t="str">
            <v>7045</v>
          </cell>
          <cell r="BA113" t="str">
            <v>8060</v>
          </cell>
          <cell r="BB113" t="str">
            <v>-</v>
          </cell>
          <cell r="BC113" t="str">
            <v>-</v>
          </cell>
          <cell r="BD113" t="str">
            <v>-</v>
          </cell>
          <cell r="BE113" t="str">
            <v>12059</v>
          </cell>
          <cell r="BF113" t="str">
            <v>13047</v>
          </cell>
          <cell r="BG113" t="str">
            <v>14047</v>
          </cell>
          <cell r="BH113" t="str">
            <v>15048</v>
          </cell>
          <cell r="BI113" t="str">
            <v>16044</v>
          </cell>
          <cell r="BJ113" t="str">
            <v>-</v>
          </cell>
          <cell r="BK113" t="str">
            <v>-</v>
          </cell>
          <cell r="BL113" t="str">
            <v>-</v>
          </cell>
          <cell r="BM113" t="str">
            <v>20038</v>
          </cell>
          <cell r="BN113" t="str">
            <v>21044</v>
          </cell>
          <cell r="BO113" t="str">
            <v>-</v>
          </cell>
          <cell r="BP113" t="str">
            <v>-</v>
          </cell>
          <cell r="BQ113" t="str">
            <v>-</v>
          </cell>
          <cell r="BR113" t="str">
            <v>-</v>
          </cell>
          <cell r="BS113" t="str">
            <v>26057</v>
          </cell>
          <cell r="BT113" t="str">
            <v>-</v>
          </cell>
          <cell r="BU113" t="str">
            <v>-</v>
          </cell>
          <cell r="BV113" t="str">
            <v>-</v>
          </cell>
          <cell r="BW113" t="str">
            <v>30041</v>
          </cell>
          <cell r="BX113" t="str">
            <v>31044</v>
          </cell>
          <cell r="BY113" t="str">
            <v>-</v>
          </cell>
          <cell r="CB113" t="str">
            <v>-</v>
          </cell>
          <cell r="CC113" t="str">
            <v>-</v>
          </cell>
          <cell r="CD113" t="str">
            <v>-</v>
          </cell>
          <cell r="CE113" t="str">
            <v>-</v>
          </cell>
          <cell r="CF113" t="str">
            <v>-</v>
          </cell>
          <cell r="CG113" t="str">
            <v>-</v>
          </cell>
          <cell r="CH113" t="str">
            <v>IXTAPANGAJOYA</v>
          </cell>
          <cell r="CI113" t="str">
            <v>SANTA BÁRBARA</v>
          </cell>
          <cell r="CJ113" t="str">
            <v>-</v>
          </cell>
          <cell r="CK113" t="str">
            <v>-</v>
          </cell>
          <cell r="CL113" t="str">
            <v>-</v>
          </cell>
          <cell r="CM113" t="str">
            <v>TEPECOACUILCO DE TRUJANO</v>
          </cell>
          <cell r="CN113" t="str">
            <v>PACULA</v>
          </cell>
          <cell r="CO113" t="str">
            <v>JAMAY</v>
          </cell>
          <cell r="CP113" t="str">
            <v>JOCOTITLÁN</v>
          </cell>
          <cell r="CQ113" t="str">
            <v>JIMÉNEZ</v>
          </cell>
          <cell r="CR113" t="str">
            <v>-</v>
          </cell>
          <cell r="CS113" t="str">
            <v>-</v>
          </cell>
          <cell r="CT113" t="str">
            <v>-</v>
          </cell>
          <cell r="CU113" t="str">
            <v>VILLA HIDALGO</v>
          </cell>
          <cell r="CV113" t="str">
            <v>CUYOACO</v>
          </cell>
          <cell r="CW113" t="str">
            <v>-</v>
          </cell>
          <cell r="CX113" t="str">
            <v>-</v>
          </cell>
          <cell r="CY113" t="str">
            <v>-</v>
          </cell>
          <cell r="CZ113" t="str">
            <v>-</v>
          </cell>
          <cell r="DA113" t="str">
            <v>SAN PEDRO DE LA CUEVA</v>
          </cell>
          <cell r="DB113" t="str">
            <v>-</v>
          </cell>
          <cell r="DC113" t="str">
            <v>-</v>
          </cell>
          <cell r="DD113" t="str">
            <v>-</v>
          </cell>
          <cell r="DE113" t="str">
            <v>COETZALA</v>
          </cell>
          <cell r="DF113" t="str">
            <v>KINCHIL</v>
          </cell>
          <cell r="DG113" t="str">
            <v>-</v>
          </cell>
        </row>
        <row r="114">
          <cell r="AT114" t="str">
            <v>-</v>
          </cell>
          <cell r="AU114" t="str">
            <v>-</v>
          </cell>
          <cell r="AV114" t="str">
            <v>-</v>
          </cell>
          <cell r="AW114" t="str">
            <v>-</v>
          </cell>
          <cell r="AX114" t="str">
            <v>-</v>
          </cell>
          <cell r="AY114" t="str">
            <v>-</v>
          </cell>
          <cell r="AZ114" t="str">
            <v>7046</v>
          </cell>
          <cell r="BA114" t="str">
            <v>8061</v>
          </cell>
          <cell r="BB114" t="str">
            <v>-</v>
          </cell>
          <cell r="BC114" t="str">
            <v>-</v>
          </cell>
          <cell r="BD114" t="str">
            <v>-</v>
          </cell>
          <cell r="BE114" t="str">
            <v>12060</v>
          </cell>
          <cell r="BF114" t="str">
            <v>13049</v>
          </cell>
          <cell r="BG114" t="str">
            <v>14048</v>
          </cell>
          <cell r="BH114" t="str">
            <v>15049</v>
          </cell>
          <cell r="BI114" t="str">
            <v>16045</v>
          </cell>
          <cell r="BJ114" t="str">
            <v>-</v>
          </cell>
          <cell r="BK114" t="str">
            <v>-</v>
          </cell>
          <cell r="BL114" t="str">
            <v>-</v>
          </cell>
          <cell r="BM114" t="str">
            <v>20040</v>
          </cell>
          <cell r="BN114" t="str">
            <v>21045</v>
          </cell>
          <cell r="BO114" t="str">
            <v>-</v>
          </cell>
          <cell r="BP114" t="str">
            <v>-</v>
          </cell>
          <cell r="BQ114" t="str">
            <v>-</v>
          </cell>
          <cell r="BR114" t="str">
            <v>-</v>
          </cell>
          <cell r="BS114" t="str">
            <v>26059</v>
          </cell>
          <cell r="BT114" t="str">
            <v>-</v>
          </cell>
          <cell r="BU114" t="str">
            <v>-</v>
          </cell>
          <cell r="BV114" t="str">
            <v>-</v>
          </cell>
          <cell r="BW114" t="str">
            <v>30042</v>
          </cell>
          <cell r="BX114" t="str">
            <v>31045</v>
          </cell>
          <cell r="BY114" t="str">
            <v>-</v>
          </cell>
          <cell r="CB114" t="str">
            <v>-</v>
          </cell>
          <cell r="CC114" t="str">
            <v>-</v>
          </cell>
          <cell r="CD114" t="str">
            <v>-</v>
          </cell>
          <cell r="CE114" t="str">
            <v>-</v>
          </cell>
          <cell r="CF114" t="str">
            <v>-</v>
          </cell>
          <cell r="CG114" t="str">
            <v>-</v>
          </cell>
          <cell r="CH114" t="str">
            <v>JIQUIPILAS</v>
          </cell>
          <cell r="CI114" t="str">
            <v>SATEVÓ</v>
          </cell>
          <cell r="CJ114" t="str">
            <v>-</v>
          </cell>
          <cell r="CK114" t="str">
            <v>-</v>
          </cell>
          <cell r="CL114" t="str">
            <v>-</v>
          </cell>
          <cell r="CM114" t="str">
            <v>TETIPAC</v>
          </cell>
          <cell r="CN114" t="str">
            <v>PISAFLORES</v>
          </cell>
          <cell r="CO114" t="str">
            <v>JESÚS MARÍA</v>
          </cell>
          <cell r="CP114" t="str">
            <v>JOQUICINGO</v>
          </cell>
          <cell r="CQ114" t="str">
            <v>JIQUILPAN</v>
          </cell>
          <cell r="CR114" t="str">
            <v>-</v>
          </cell>
          <cell r="CS114" t="str">
            <v>-</v>
          </cell>
          <cell r="CT114" t="str">
            <v>-</v>
          </cell>
          <cell r="CU114" t="str">
            <v>HUAUTEPEC</v>
          </cell>
          <cell r="CV114" t="str">
            <v>CHALCHICOMULA DE SESMA</v>
          </cell>
          <cell r="CW114" t="str">
            <v>-</v>
          </cell>
          <cell r="CX114" t="str">
            <v>-</v>
          </cell>
          <cell r="CY114" t="str">
            <v>-</v>
          </cell>
          <cell r="CZ114" t="str">
            <v>-</v>
          </cell>
          <cell r="DA114" t="str">
            <v>SANTA CRUZ</v>
          </cell>
          <cell r="DB114" t="str">
            <v>-</v>
          </cell>
          <cell r="DC114" t="str">
            <v>-</v>
          </cell>
          <cell r="DD114" t="str">
            <v>-</v>
          </cell>
          <cell r="DE114" t="str">
            <v>COLIPA</v>
          </cell>
          <cell r="DF114" t="str">
            <v>KOPOMÁ</v>
          </cell>
          <cell r="DG114" t="str">
            <v>-</v>
          </cell>
        </row>
        <row r="115">
          <cell r="AT115" t="str">
            <v>-</v>
          </cell>
          <cell r="AU115" t="str">
            <v>-</v>
          </cell>
          <cell r="AV115" t="str">
            <v>-</v>
          </cell>
          <cell r="AW115" t="str">
            <v>-</v>
          </cell>
          <cell r="AX115" t="str">
            <v>-</v>
          </cell>
          <cell r="AY115" t="str">
            <v>-</v>
          </cell>
          <cell r="AZ115" t="str">
            <v>7047</v>
          </cell>
          <cell r="BA115" t="str">
            <v>8063</v>
          </cell>
          <cell r="BB115" t="str">
            <v>-</v>
          </cell>
          <cell r="BC115" t="str">
            <v>-</v>
          </cell>
          <cell r="BD115" t="str">
            <v>-</v>
          </cell>
          <cell r="BE115" t="str">
            <v>12062</v>
          </cell>
          <cell r="BF115" t="str">
            <v>13050</v>
          </cell>
          <cell r="BG115" t="str">
            <v>14049</v>
          </cell>
          <cell r="BH115" t="str">
            <v>15050</v>
          </cell>
          <cell r="BI115" t="str">
            <v>16046</v>
          </cell>
          <cell r="BJ115" t="str">
            <v>-</v>
          </cell>
          <cell r="BK115" t="str">
            <v>-</v>
          </cell>
          <cell r="BL115" t="str">
            <v>-</v>
          </cell>
          <cell r="BM115" t="str">
            <v>20042</v>
          </cell>
          <cell r="BN115" t="str">
            <v>21046</v>
          </cell>
          <cell r="BO115" t="str">
            <v>-</v>
          </cell>
          <cell r="BP115" t="str">
            <v>-</v>
          </cell>
          <cell r="BQ115" t="str">
            <v>-</v>
          </cell>
          <cell r="BR115" t="str">
            <v>-</v>
          </cell>
          <cell r="BS115" t="str">
            <v>26060</v>
          </cell>
          <cell r="BT115" t="str">
            <v>-</v>
          </cell>
          <cell r="BU115" t="str">
            <v>-</v>
          </cell>
          <cell r="BV115" t="str">
            <v>-</v>
          </cell>
          <cell r="BW115" t="str">
            <v>30043</v>
          </cell>
          <cell r="BX115" t="str">
            <v>31046</v>
          </cell>
          <cell r="BY115" t="str">
            <v>-</v>
          </cell>
          <cell r="CB115" t="str">
            <v>-</v>
          </cell>
          <cell r="CC115" t="str">
            <v>-</v>
          </cell>
          <cell r="CD115" t="str">
            <v>-</v>
          </cell>
          <cell r="CE115" t="str">
            <v>-</v>
          </cell>
          <cell r="CF115" t="str">
            <v>-</v>
          </cell>
          <cell r="CG115" t="str">
            <v>-</v>
          </cell>
          <cell r="CH115" t="str">
            <v>JITOTOL</v>
          </cell>
          <cell r="CI115" t="str">
            <v>TEMÓSACHI</v>
          </cell>
          <cell r="CJ115" t="str">
            <v>-</v>
          </cell>
          <cell r="CK115" t="str">
            <v>-</v>
          </cell>
          <cell r="CL115" t="str">
            <v>-</v>
          </cell>
          <cell r="CM115" t="str">
            <v>TLACOACHISTLAHUACA</v>
          </cell>
          <cell r="CN115" t="str">
            <v>PROGRESO DE OBREGÓN</v>
          </cell>
          <cell r="CO115" t="str">
            <v>JILOTLÁN DE LOS DOLORES</v>
          </cell>
          <cell r="CP115" t="str">
            <v>JUCHITEPEC</v>
          </cell>
          <cell r="CQ115" t="str">
            <v>JUÁREZ</v>
          </cell>
          <cell r="CR115" t="str">
            <v>-</v>
          </cell>
          <cell r="CS115" t="str">
            <v>-</v>
          </cell>
          <cell r="CT115" t="str">
            <v>-</v>
          </cell>
          <cell r="CU115" t="str">
            <v>IXTLÁN DE JUÁREZ</v>
          </cell>
          <cell r="CV115" t="str">
            <v>CHAPULCO</v>
          </cell>
          <cell r="CW115" t="str">
            <v>-</v>
          </cell>
          <cell r="CX115" t="str">
            <v>-</v>
          </cell>
          <cell r="CY115" t="str">
            <v>-</v>
          </cell>
          <cell r="CZ115" t="str">
            <v>-</v>
          </cell>
          <cell r="DA115" t="str">
            <v>SÁRIC</v>
          </cell>
          <cell r="DB115" t="str">
            <v>-</v>
          </cell>
          <cell r="DC115" t="str">
            <v>-</v>
          </cell>
          <cell r="DD115" t="str">
            <v>-</v>
          </cell>
          <cell r="DE115" t="str">
            <v>COMAPA</v>
          </cell>
          <cell r="DF115" t="str">
            <v>MAMA</v>
          </cell>
          <cell r="DG115" t="str">
            <v>-</v>
          </cell>
        </row>
        <row r="116">
          <cell r="AT116" t="str">
            <v>-</v>
          </cell>
          <cell r="AU116" t="str">
            <v>-</v>
          </cell>
          <cell r="AV116" t="str">
            <v>-</v>
          </cell>
          <cell r="AW116" t="str">
            <v>-</v>
          </cell>
          <cell r="AX116" t="str">
            <v>-</v>
          </cell>
          <cell r="AY116" t="str">
            <v>-</v>
          </cell>
          <cell r="AZ116" t="str">
            <v>7048</v>
          </cell>
          <cell r="BA116" t="str">
            <v>8064</v>
          </cell>
          <cell r="BB116" t="str">
            <v>-</v>
          </cell>
          <cell r="BC116" t="str">
            <v>-</v>
          </cell>
          <cell r="BD116" t="str">
            <v>-</v>
          </cell>
          <cell r="BE116" t="str">
            <v>12063</v>
          </cell>
          <cell r="BF116" t="str">
            <v>13052</v>
          </cell>
          <cell r="BG116" t="str">
            <v>14051</v>
          </cell>
          <cell r="BH116" t="str">
            <v>15051</v>
          </cell>
          <cell r="BI116" t="str">
            <v>16047</v>
          </cell>
          <cell r="BJ116" t="str">
            <v>-</v>
          </cell>
          <cell r="BK116" t="str">
            <v>-</v>
          </cell>
          <cell r="BL116" t="str">
            <v>-</v>
          </cell>
          <cell r="BM116" t="str">
            <v>20045</v>
          </cell>
          <cell r="BN116" t="str">
            <v>21047</v>
          </cell>
          <cell r="BO116" t="str">
            <v>-</v>
          </cell>
          <cell r="BP116" t="str">
            <v>-</v>
          </cell>
          <cell r="BQ116" t="str">
            <v>-</v>
          </cell>
          <cell r="BR116" t="str">
            <v>-</v>
          </cell>
          <cell r="BS116" t="str">
            <v>26061</v>
          </cell>
          <cell r="BT116" t="str">
            <v>-</v>
          </cell>
          <cell r="BU116" t="str">
            <v>-</v>
          </cell>
          <cell r="BV116" t="str">
            <v>-</v>
          </cell>
          <cell r="BW116" t="str">
            <v>30045</v>
          </cell>
          <cell r="BX116" t="str">
            <v>31047</v>
          </cell>
          <cell r="BY116" t="str">
            <v>-</v>
          </cell>
          <cell r="CB116" t="str">
            <v>-</v>
          </cell>
          <cell r="CC116" t="str">
            <v>-</v>
          </cell>
          <cell r="CD116" t="str">
            <v>-</v>
          </cell>
          <cell r="CE116" t="str">
            <v>-</v>
          </cell>
          <cell r="CF116" t="str">
            <v>-</v>
          </cell>
          <cell r="CG116" t="str">
            <v>-</v>
          </cell>
          <cell r="CH116" t="str">
            <v>JUÁREZ</v>
          </cell>
          <cell r="CI116" t="str">
            <v>EL TULE</v>
          </cell>
          <cell r="CJ116" t="str">
            <v>-</v>
          </cell>
          <cell r="CK116" t="str">
            <v>-</v>
          </cell>
          <cell r="CL116" t="str">
            <v>-</v>
          </cell>
          <cell r="CM116" t="str">
            <v>TLACOAPA</v>
          </cell>
          <cell r="CN116" t="str">
            <v>SAN AGUSTÍN TLAXIACA</v>
          </cell>
          <cell r="CO116" t="str">
            <v>JUANACATLÁN</v>
          </cell>
          <cell r="CP116" t="str">
            <v>LERMA</v>
          </cell>
          <cell r="CQ116" t="str">
            <v>JUNGAPEO</v>
          </cell>
          <cell r="CR116" t="str">
            <v>-</v>
          </cell>
          <cell r="CS116" t="str">
            <v>-</v>
          </cell>
          <cell r="CT116" t="str">
            <v>-</v>
          </cell>
          <cell r="CU116" t="str">
            <v>MAGDALENA APASCO</v>
          </cell>
          <cell r="CV116" t="str">
            <v>CHIAUTLA</v>
          </cell>
          <cell r="CW116" t="str">
            <v>-</v>
          </cell>
          <cell r="CX116" t="str">
            <v>-</v>
          </cell>
          <cell r="CY116" t="str">
            <v>-</v>
          </cell>
          <cell r="CZ116" t="str">
            <v>-</v>
          </cell>
          <cell r="DA116" t="str">
            <v>SOYOPA</v>
          </cell>
          <cell r="DB116" t="str">
            <v>-</v>
          </cell>
          <cell r="DC116" t="str">
            <v>-</v>
          </cell>
          <cell r="DD116" t="str">
            <v>-</v>
          </cell>
          <cell r="DE116" t="str">
            <v>COSAMALOAPAN DE CARPIO</v>
          </cell>
          <cell r="DF116" t="str">
            <v>MANÍ</v>
          </cell>
          <cell r="DG116" t="str">
            <v>-</v>
          </cell>
        </row>
        <row r="117">
          <cell r="AT117" t="str">
            <v>-</v>
          </cell>
          <cell r="AU117" t="str">
            <v>-</v>
          </cell>
          <cell r="AV117" t="str">
            <v>-</v>
          </cell>
          <cell r="AW117" t="str">
            <v>-</v>
          </cell>
          <cell r="AX117" t="str">
            <v>-</v>
          </cell>
          <cell r="AY117" t="str">
            <v>-</v>
          </cell>
          <cell r="AZ117" t="str">
            <v>7049</v>
          </cell>
          <cell r="BA117" t="str">
            <v>8066</v>
          </cell>
          <cell r="BB117" t="str">
            <v>-</v>
          </cell>
          <cell r="BC117" t="str">
            <v>-</v>
          </cell>
          <cell r="BD117" t="str">
            <v>-</v>
          </cell>
          <cell r="BE117" t="str">
            <v>12064</v>
          </cell>
          <cell r="BF117" t="str">
            <v>13053</v>
          </cell>
          <cell r="BG117" t="str">
            <v>14052</v>
          </cell>
          <cell r="BH117" t="str">
            <v>15052</v>
          </cell>
          <cell r="BI117" t="str">
            <v>16048</v>
          </cell>
          <cell r="BJ117" t="str">
            <v>-</v>
          </cell>
          <cell r="BK117" t="str">
            <v>-</v>
          </cell>
          <cell r="BL117" t="str">
            <v>-</v>
          </cell>
          <cell r="BM117" t="str">
            <v>20046</v>
          </cell>
          <cell r="BN117" t="str">
            <v>21048</v>
          </cell>
          <cell r="BO117" t="str">
            <v>-</v>
          </cell>
          <cell r="BP117" t="str">
            <v>-</v>
          </cell>
          <cell r="BQ117" t="str">
            <v>-</v>
          </cell>
          <cell r="BR117" t="str">
            <v>-</v>
          </cell>
          <cell r="BS117" t="str">
            <v>26062</v>
          </cell>
          <cell r="BT117" t="str">
            <v>-</v>
          </cell>
          <cell r="BU117" t="str">
            <v>-</v>
          </cell>
          <cell r="BV117" t="str">
            <v>-</v>
          </cell>
          <cell r="BW117" t="str">
            <v>30046</v>
          </cell>
          <cell r="BX117" t="str">
            <v>31049</v>
          </cell>
          <cell r="BY117" t="str">
            <v>-</v>
          </cell>
          <cell r="CB117" t="str">
            <v>-</v>
          </cell>
          <cell r="CC117" t="str">
            <v>-</v>
          </cell>
          <cell r="CD117" t="str">
            <v>-</v>
          </cell>
          <cell r="CE117" t="str">
            <v>-</v>
          </cell>
          <cell r="CF117" t="str">
            <v>-</v>
          </cell>
          <cell r="CG117" t="str">
            <v>-</v>
          </cell>
          <cell r="CH117" t="str">
            <v>LARRÁINZAR</v>
          </cell>
          <cell r="CI117" t="str">
            <v>URUACHI</v>
          </cell>
          <cell r="CJ117" t="str">
            <v>-</v>
          </cell>
          <cell r="CK117" t="str">
            <v>-</v>
          </cell>
          <cell r="CL117" t="str">
            <v>-</v>
          </cell>
          <cell r="CM117" t="str">
            <v>TLALCHAPA</v>
          </cell>
          <cell r="CN117" t="str">
            <v>SAN BARTOLO TUTOTEPEC</v>
          </cell>
          <cell r="CO117" t="str">
            <v>JUCHITLÁN</v>
          </cell>
          <cell r="CP117" t="str">
            <v>MALINALCO</v>
          </cell>
          <cell r="CQ117" t="str">
            <v>LAGUNILLAS</v>
          </cell>
          <cell r="CR117" t="str">
            <v>-</v>
          </cell>
          <cell r="CS117" t="str">
            <v>-</v>
          </cell>
          <cell r="CT117" t="str">
            <v>-</v>
          </cell>
          <cell r="CU117" t="str">
            <v>MAGDALENA JALTEPEC</v>
          </cell>
          <cell r="CV117" t="str">
            <v>CHIAUTZINGO</v>
          </cell>
          <cell r="CW117" t="str">
            <v>-</v>
          </cell>
          <cell r="CX117" t="str">
            <v>-</v>
          </cell>
          <cell r="CY117" t="str">
            <v>-</v>
          </cell>
          <cell r="CZ117" t="str">
            <v>-</v>
          </cell>
          <cell r="DA117" t="str">
            <v>SUAQUI GRANDE</v>
          </cell>
          <cell r="DB117" t="str">
            <v>-</v>
          </cell>
          <cell r="DC117" t="str">
            <v>-</v>
          </cell>
          <cell r="DD117" t="str">
            <v>-</v>
          </cell>
          <cell r="DE117" t="str">
            <v>COSAUTLÁN DE CARVAJAL</v>
          </cell>
          <cell r="DF117" t="str">
            <v>MAYAPÁN</v>
          </cell>
          <cell r="DG117" t="str">
            <v>-</v>
          </cell>
        </row>
        <row r="118">
          <cell r="AT118" t="str">
            <v>-</v>
          </cell>
          <cell r="AU118" t="str">
            <v>-</v>
          </cell>
          <cell r="AV118" t="str">
            <v>-</v>
          </cell>
          <cell r="AW118" t="str">
            <v>-</v>
          </cell>
          <cell r="AX118" t="str">
            <v>-</v>
          </cell>
          <cell r="AY118" t="str">
            <v>-</v>
          </cell>
          <cell r="AZ118" t="str">
            <v>7050</v>
          </cell>
          <cell r="BA118" t="str">
            <v>8067</v>
          </cell>
          <cell r="BB118" t="str">
            <v>-</v>
          </cell>
          <cell r="BC118" t="str">
            <v>-</v>
          </cell>
          <cell r="BD118" t="str">
            <v>-</v>
          </cell>
          <cell r="BE118" t="str">
            <v>12065</v>
          </cell>
          <cell r="BF118" t="str">
            <v>13055</v>
          </cell>
          <cell r="BG118" t="str">
            <v>14054</v>
          </cell>
          <cell r="BH118" t="str">
            <v>15053</v>
          </cell>
          <cell r="BI118" t="str">
            <v>16049</v>
          </cell>
          <cell r="BJ118" t="str">
            <v>-</v>
          </cell>
          <cell r="BK118" t="str">
            <v>-</v>
          </cell>
          <cell r="BL118" t="str">
            <v>-</v>
          </cell>
          <cell r="BM118" t="str">
            <v>20047</v>
          </cell>
          <cell r="BN118" t="str">
            <v>21049</v>
          </cell>
          <cell r="BO118" t="str">
            <v>-</v>
          </cell>
          <cell r="BP118" t="str">
            <v>-</v>
          </cell>
          <cell r="BQ118" t="str">
            <v>-</v>
          </cell>
          <cell r="BR118" t="str">
            <v>-</v>
          </cell>
          <cell r="BS118" t="str">
            <v>26063</v>
          </cell>
          <cell r="BT118" t="str">
            <v>-</v>
          </cell>
          <cell r="BU118" t="str">
            <v>-</v>
          </cell>
          <cell r="BV118" t="str">
            <v>-</v>
          </cell>
          <cell r="BW118" t="str">
            <v>30047</v>
          </cell>
          <cell r="BX118" t="str">
            <v>31051</v>
          </cell>
          <cell r="BY118" t="str">
            <v>-</v>
          </cell>
          <cell r="CB118" t="str">
            <v>-</v>
          </cell>
          <cell r="CC118" t="str">
            <v>-</v>
          </cell>
          <cell r="CD118" t="str">
            <v>-</v>
          </cell>
          <cell r="CE118" t="str">
            <v>-</v>
          </cell>
          <cell r="CF118" t="str">
            <v>-</v>
          </cell>
          <cell r="CG118" t="str">
            <v>-</v>
          </cell>
          <cell r="CH118" t="str">
            <v>LA LIBERTAD</v>
          </cell>
          <cell r="CI118" t="str">
            <v>VALLE DE ZARAGOZA</v>
          </cell>
          <cell r="CJ118" t="str">
            <v>-</v>
          </cell>
          <cell r="CK118" t="str">
            <v>-</v>
          </cell>
          <cell r="CL118" t="str">
            <v>-</v>
          </cell>
          <cell r="CM118" t="str">
            <v>TLALIXTAQUILLA DE MALDONADO</v>
          </cell>
          <cell r="CN118" t="str">
            <v>SANTIAGO DE ANAYA</v>
          </cell>
          <cell r="CO118" t="str">
            <v>EL LIMÓN</v>
          </cell>
          <cell r="CP118" t="str">
            <v>MELCHOR OCAMPO</v>
          </cell>
          <cell r="CQ118" t="str">
            <v>MADERO</v>
          </cell>
          <cell r="CR118" t="str">
            <v>-</v>
          </cell>
          <cell r="CS118" t="str">
            <v>-</v>
          </cell>
          <cell r="CT118" t="str">
            <v>-</v>
          </cell>
          <cell r="CU118" t="str">
            <v>SANTA MAGDALENA JICOTLÁN</v>
          </cell>
          <cell r="CV118" t="str">
            <v>CHICONCUAUTLA</v>
          </cell>
          <cell r="CW118" t="str">
            <v>-</v>
          </cell>
          <cell r="CX118" t="str">
            <v>-</v>
          </cell>
          <cell r="CY118" t="str">
            <v>-</v>
          </cell>
          <cell r="CZ118" t="str">
            <v>-</v>
          </cell>
          <cell r="DA118" t="str">
            <v>TEPACHE</v>
          </cell>
          <cell r="DB118" t="str">
            <v>-</v>
          </cell>
          <cell r="DC118" t="str">
            <v>-</v>
          </cell>
          <cell r="DD118" t="str">
            <v>-</v>
          </cell>
          <cell r="DE118" t="str">
            <v>COSCOMATEPEC</v>
          </cell>
          <cell r="DF118" t="str">
            <v>MOCOCHÁ</v>
          </cell>
          <cell r="DG118" t="str">
            <v>-</v>
          </cell>
        </row>
        <row r="119">
          <cell r="AT119" t="str">
            <v>-</v>
          </cell>
          <cell r="AU119" t="str">
            <v>-</v>
          </cell>
          <cell r="AV119" t="str">
            <v>-</v>
          </cell>
          <cell r="AW119" t="str">
            <v>-</v>
          </cell>
          <cell r="AX119" t="str">
            <v>-</v>
          </cell>
          <cell r="AY119" t="str">
            <v>-</v>
          </cell>
          <cell r="AZ119" t="str">
            <v>7053</v>
          </cell>
          <cell r="BA119">
            <v>8999</v>
          </cell>
          <cell r="BB119" t="str">
            <v>-</v>
          </cell>
          <cell r="BC119" t="str">
            <v>-</v>
          </cell>
          <cell r="BD119" t="str">
            <v>-</v>
          </cell>
          <cell r="BE119" t="str">
            <v>12067</v>
          </cell>
          <cell r="BF119" t="str">
            <v>13057</v>
          </cell>
          <cell r="BG119" t="str">
            <v>14055</v>
          </cell>
          <cell r="BH119" t="str">
            <v>15055</v>
          </cell>
          <cell r="BI119" t="str">
            <v>16051</v>
          </cell>
          <cell r="BJ119" t="str">
            <v>-</v>
          </cell>
          <cell r="BK119" t="str">
            <v>-</v>
          </cell>
          <cell r="BL119" t="str">
            <v>-</v>
          </cell>
          <cell r="BM119" t="str">
            <v>20048</v>
          </cell>
          <cell r="BN119" t="str">
            <v>21050</v>
          </cell>
          <cell r="BO119" t="str">
            <v>-</v>
          </cell>
          <cell r="BP119" t="str">
            <v>-</v>
          </cell>
          <cell r="BQ119" t="str">
            <v>-</v>
          </cell>
          <cell r="BR119" t="str">
            <v>-</v>
          </cell>
          <cell r="BS119" t="str">
            <v>26064</v>
          </cell>
          <cell r="BT119" t="str">
            <v>-</v>
          </cell>
          <cell r="BU119" t="str">
            <v>-</v>
          </cell>
          <cell r="BV119" t="str">
            <v>-</v>
          </cell>
          <cell r="BW119" t="str">
            <v>30049</v>
          </cell>
          <cell r="BX119" t="str">
            <v>31054</v>
          </cell>
          <cell r="BY119" t="str">
            <v>-</v>
          </cell>
          <cell r="CB119" t="str">
            <v>-</v>
          </cell>
          <cell r="CC119" t="str">
            <v>-</v>
          </cell>
          <cell r="CD119" t="str">
            <v>-</v>
          </cell>
          <cell r="CE119" t="str">
            <v>-</v>
          </cell>
          <cell r="CF119" t="str">
            <v>-</v>
          </cell>
          <cell r="CG119" t="str">
            <v>-</v>
          </cell>
          <cell r="CH119" t="str">
            <v>MAZAPA DE MADERO</v>
          </cell>
          <cell r="CI119" t="str">
            <v>NO IDENTIFICADO</v>
          </cell>
          <cell r="CJ119" t="str">
            <v>-</v>
          </cell>
          <cell r="CK119" t="str">
            <v>-</v>
          </cell>
          <cell r="CL119" t="str">
            <v>-</v>
          </cell>
          <cell r="CM119" t="str">
            <v>TLAPEHUALA</v>
          </cell>
          <cell r="CN119" t="str">
            <v>SINGUILUCAN</v>
          </cell>
          <cell r="CO119" t="str">
            <v>MAGDALENA</v>
          </cell>
          <cell r="CP119" t="str">
            <v>MEXICALTZINGO</v>
          </cell>
          <cell r="CQ119" t="str">
            <v>MARCOS CASTELLANOS</v>
          </cell>
          <cell r="CR119" t="str">
            <v>-</v>
          </cell>
          <cell r="CS119" t="str">
            <v>-</v>
          </cell>
          <cell r="CT119" t="str">
            <v>-</v>
          </cell>
          <cell r="CU119" t="str">
            <v>MAGDALENA MIXTEPEC</v>
          </cell>
          <cell r="CV119" t="str">
            <v>CHICHIQUILA</v>
          </cell>
          <cell r="CW119" t="str">
            <v>-</v>
          </cell>
          <cell r="CX119" t="str">
            <v>-</v>
          </cell>
          <cell r="CY119" t="str">
            <v>-</v>
          </cell>
          <cell r="CZ119" t="str">
            <v>-</v>
          </cell>
          <cell r="DA119" t="str">
            <v>TRINCHERAS</v>
          </cell>
          <cell r="DB119" t="str">
            <v>-</v>
          </cell>
          <cell r="DC119" t="str">
            <v>-</v>
          </cell>
          <cell r="DD119" t="str">
            <v>-</v>
          </cell>
          <cell r="DE119" t="str">
            <v>COTAXTLA</v>
          </cell>
          <cell r="DF119" t="str">
            <v>MUXUPIP</v>
          </cell>
          <cell r="DG119" t="str">
            <v>-</v>
          </cell>
        </row>
        <row r="120">
          <cell r="AT120" t="str">
            <v>-</v>
          </cell>
          <cell r="AU120" t="str">
            <v>-</v>
          </cell>
          <cell r="AV120" t="str">
            <v>-</v>
          </cell>
          <cell r="AW120" t="str">
            <v>-</v>
          </cell>
          <cell r="AX120" t="str">
            <v>-</v>
          </cell>
          <cell r="AY120" t="str">
            <v>-</v>
          </cell>
          <cell r="AZ120" t="str">
            <v>7054</v>
          </cell>
          <cell r="BA120" t="str">
            <v>-</v>
          </cell>
          <cell r="BB120" t="str">
            <v>-</v>
          </cell>
          <cell r="BC120" t="str">
            <v>-</v>
          </cell>
          <cell r="BD120" t="str">
            <v>-</v>
          </cell>
          <cell r="BE120" t="str">
            <v>12068</v>
          </cell>
          <cell r="BF120" t="str">
            <v>13058</v>
          </cell>
          <cell r="BG120" t="str">
            <v>14056</v>
          </cell>
          <cell r="BH120" t="str">
            <v>15056</v>
          </cell>
          <cell r="BI120" t="str">
            <v>16054</v>
          </cell>
          <cell r="BJ120" t="str">
            <v>-</v>
          </cell>
          <cell r="BK120" t="str">
            <v>-</v>
          </cell>
          <cell r="BL120" t="str">
            <v>-</v>
          </cell>
          <cell r="BM120" t="str">
            <v>20049</v>
          </cell>
          <cell r="BN120" t="str">
            <v>21051</v>
          </cell>
          <cell r="BO120" t="str">
            <v>-</v>
          </cell>
          <cell r="BP120" t="str">
            <v>-</v>
          </cell>
          <cell r="BQ120" t="str">
            <v>-</v>
          </cell>
          <cell r="BR120" t="str">
            <v>-</v>
          </cell>
          <cell r="BS120" t="str">
            <v>26065</v>
          </cell>
          <cell r="BT120" t="str">
            <v>-</v>
          </cell>
          <cell r="BU120" t="str">
            <v>-</v>
          </cell>
          <cell r="BV120" t="str">
            <v>-</v>
          </cell>
          <cell r="BW120" t="str">
            <v>30050</v>
          </cell>
          <cell r="BX120" t="str">
            <v>31055</v>
          </cell>
          <cell r="BY120" t="str">
            <v>-</v>
          </cell>
          <cell r="CB120" t="str">
            <v>-</v>
          </cell>
          <cell r="CC120" t="str">
            <v>-</v>
          </cell>
          <cell r="CD120" t="str">
            <v>-</v>
          </cell>
          <cell r="CE120" t="str">
            <v>-</v>
          </cell>
          <cell r="CF120" t="str">
            <v>-</v>
          </cell>
          <cell r="CG120" t="str">
            <v>-</v>
          </cell>
          <cell r="CH120" t="str">
            <v>MAZATÁN</v>
          </cell>
          <cell r="CI120" t="str">
            <v>-</v>
          </cell>
          <cell r="CJ120" t="str">
            <v>-</v>
          </cell>
          <cell r="CK120" t="str">
            <v>-</v>
          </cell>
          <cell r="CL120" t="str">
            <v>-</v>
          </cell>
          <cell r="CM120" t="str">
            <v>LA UNIÓN DE ISIDORO MONTES DE OCA</v>
          </cell>
          <cell r="CN120" t="str">
            <v>TASQUILLO</v>
          </cell>
          <cell r="CO120" t="str">
            <v>SANTA MARÍA DEL ORO</v>
          </cell>
          <cell r="CP120" t="str">
            <v>MORELOS</v>
          </cell>
          <cell r="CQ120" t="str">
            <v>MORELOS</v>
          </cell>
          <cell r="CR120" t="str">
            <v>-</v>
          </cell>
          <cell r="CS120" t="str">
            <v>-</v>
          </cell>
          <cell r="CT120" t="str">
            <v>-</v>
          </cell>
          <cell r="CU120" t="str">
            <v>MAGDALENA OCOTLÁN</v>
          </cell>
          <cell r="CV120" t="str">
            <v>CHIETLA</v>
          </cell>
          <cell r="CW120" t="str">
            <v>-</v>
          </cell>
          <cell r="CX120" t="str">
            <v>-</v>
          </cell>
          <cell r="CY120" t="str">
            <v>-</v>
          </cell>
          <cell r="CZ120" t="str">
            <v>-</v>
          </cell>
          <cell r="DA120" t="str">
            <v>TUBUTAMA</v>
          </cell>
          <cell r="DB120" t="str">
            <v>-</v>
          </cell>
          <cell r="DC120" t="str">
            <v>-</v>
          </cell>
          <cell r="DD120" t="str">
            <v>-</v>
          </cell>
          <cell r="DE120" t="str">
            <v>COXQUIHUI</v>
          </cell>
          <cell r="DF120" t="str">
            <v>OPICHÉN</v>
          </cell>
          <cell r="DG120" t="str">
            <v>-</v>
          </cell>
        </row>
        <row r="121">
          <cell r="AT121" t="str">
            <v>-</v>
          </cell>
          <cell r="AU121" t="str">
            <v>-</v>
          </cell>
          <cell r="AV121" t="str">
            <v>-</v>
          </cell>
          <cell r="AW121" t="str">
            <v>-</v>
          </cell>
          <cell r="AX121" t="str">
            <v>-</v>
          </cell>
          <cell r="AY121" t="str">
            <v>-</v>
          </cell>
          <cell r="AZ121" t="str">
            <v>7055</v>
          </cell>
          <cell r="BA121" t="str">
            <v>-</v>
          </cell>
          <cell r="BB121" t="str">
            <v>-</v>
          </cell>
          <cell r="BC121" t="str">
            <v>-</v>
          </cell>
          <cell r="BD121" t="str">
            <v>-</v>
          </cell>
          <cell r="BE121" t="str">
            <v>12069</v>
          </cell>
          <cell r="BF121" t="str">
            <v>13060</v>
          </cell>
          <cell r="BG121" t="str">
            <v>14057</v>
          </cell>
          <cell r="BH121" t="str">
            <v>15059</v>
          </cell>
          <cell r="BI121" t="str">
            <v>16056</v>
          </cell>
          <cell r="BJ121" t="str">
            <v>-</v>
          </cell>
          <cell r="BK121" t="str">
            <v>-</v>
          </cell>
          <cell r="BL121" t="str">
            <v>-</v>
          </cell>
          <cell r="BM121" t="str">
            <v>20050</v>
          </cell>
          <cell r="BN121" t="str">
            <v>21052</v>
          </cell>
          <cell r="BO121" t="str">
            <v>-</v>
          </cell>
          <cell r="BP121" t="str">
            <v>-</v>
          </cell>
          <cell r="BQ121" t="str">
            <v>-</v>
          </cell>
          <cell r="BR121" t="str">
            <v>-</v>
          </cell>
          <cell r="BS121" t="str">
            <v>26067</v>
          </cell>
          <cell r="BT121" t="str">
            <v>-</v>
          </cell>
          <cell r="BU121" t="str">
            <v>-</v>
          </cell>
          <cell r="BV121" t="str">
            <v>-</v>
          </cell>
          <cell r="BW121" t="str">
            <v>30051</v>
          </cell>
          <cell r="BX121" t="str">
            <v>31057</v>
          </cell>
          <cell r="BY121" t="str">
            <v>-</v>
          </cell>
          <cell r="CB121" t="str">
            <v>-</v>
          </cell>
          <cell r="CC121" t="str">
            <v>-</v>
          </cell>
          <cell r="CD121" t="str">
            <v>-</v>
          </cell>
          <cell r="CE121" t="str">
            <v>-</v>
          </cell>
          <cell r="CF121" t="str">
            <v>-</v>
          </cell>
          <cell r="CG121" t="str">
            <v>-</v>
          </cell>
          <cell r="CH121" t="str">
            <v>METAPA</v>
          </cell>
          <cell r="CI121" t="str">
            <v>-</v>
          </cell>
          <cell r="CJ121" t="str">
            <v>-</v>
          </cell>
          <cell r="CK121" t="str">
            <v>-</v>
          </cell>
          <cell r="CL121" t="str">
            <v>-</v>
          </cell>
          <cell r="CM121" t="str">
            <v>XALPATLÁHUAC</v>
          </cell>
          <cell r="CN121" t="str">
            <v>TENANGO DE DORIA</v>
          </cell>
          <cell r="CO121" t="str">
            <v>LA MANZANILLA DE LA PAZ</v>
          </cell>
          <cell r="CP121" t="str">
            <v>NEXTLALPAN</v>
          </cell>
          <cell r="CQ121" t="str">
            <v>NAHUATZEN</v>
          </cell>
          <cell r="CR121" t="str">
            <v>-</v>
          </cell>
          <cell r="CS121" t="str">
            <v>-</v>
          </cell>
          <cell r="CT121" t="str">
            <v>-</v>
          </cell>
          <cell r="CU121" t="str">
            <v>MAGDALENA PEÑASCO</v>
          </cell>
          <cell r="CV121" t="str">
            <v>CHIGMECATITLÁN</v>
          </cell>
          <cell r="CW121" t="str">
            <v>-</v>
          </cell>
          <cell r="CX121" t="str">
            <v>-</v>
          </cell>
          <cell r="CY121" t="str">
            <v>-</v>
          </cell>
          <cell r="CZ121" t="str">
            <v>-</v>
          </cell>
          <cell r="DA121" t="str">
            <v>VILLA HIDALGO</v>
          </cell>
          <cell r="DB121" t="str">
            <v>-</v>
          </cell>
          <cell r="DC121" t="str">
            <v>-</v>
          </cell>
          <cell r="DD121" t="str">
            <v>-</v>
          </cell>
          <cell r="DE121" t="str">
            <v>COYUTLA</v>
          </cell>
          <cell r="DF121" t="str">
            <v>PANABÁ</v>
          </cell>
          <cell r="DG121" t="str">
            <v>-</v>
          </cell>
        </row>
        <row r="122">
          <cell r="AT122" t="str">
            <v>-</v>
          </cell>
          <cell r="AU122" t="str">
            <v>-</v>
          </cell>
          <cell r="AV122" t="str">
            <v>-</v>
          </cell>
          <cell r="AW122" t="str">
            <v>-</v>
          </cell>
          <cell r="AX122" t="str">
            <v>-</v>
          </cell>
          <cell r="AY122" t="str">
            <v>-</v>
          </cell>
          <cell r="AZ122" t="str">
            <v>7056</v>
          </cell>
          <cell r="BA122" t="str">
            <v>-</v>
          </cell>
          <cell r="BB122" t="str">
            <v>-</v>
          </cell>
          <cell r="BC122" t="str">
            <v>-</v>
          </cell>
          <cell r="BD122" t="str">
            <v>-</v>
          </cell>
          <cell r="BE122" t="str">
            <v>12070</v>
          </cell>
          <cell r="BF122" t="str">
            <v>13062</v>
          </cell>
          <cell r="BG122" t="str">
            <v>14058</v>
          </cell>
          <cell r="BH122" t="str">
            <v>15061</v>
          </cell>
          <cell r="BI122" t="str">
            <v>16057</v>
          </cell>
          <cell r="BJ122" t="str">
            <v>-</v>
          </cell>
          <cell r="BK122" t="str">
            <v>-</v>
          </cell>
          <cell r="BL122" t="str">
            <v>-</v>
          </cell>
          <cell r="BM122" t="str">
            <v>20051</v>
          </cell>
          <cell r="BN122" t="str">
            <v>21054</v>
          </cell>
          <cell r="BO122" t="str">
            <v>-</v>
          </cell>
          <cell r="BP122" t="str">
            <v>-</v>
          </cell>
          <cell r="BQ122" t="str">
            <v>-</v>
          </cell>
          <cell r="BR122" t="str">
            <v>-</v>
          </cell>
          <cell r="BS122" t="str">
            <v>26068</v>
          </cell>
          <cell r="BT122" t="str">
            <v>-</v>
          </cell>
          <cell r="BU122" t="str">
            <v>-</v>
          </cell>
          <cell r="BV122" t="str">
            <v>-</v>
          </cell>
          <cell r="BW122" t="str">
            <v>30052</v>
          </cell>
          <cell r="BX122" t="str">
            <v>31060</v>
          </cell>
          <cell r="BY122" t="str">
            <v>-</v>
          </cell>
          <cell r="CB122" t="str">
            <v>-</v>
          </cell>
          <cell r="CC122" t="str">
            <v>-</v>
          </cell>
          <cell r="CD122" t="str">
            <v>-</v>
          </cell>
          <cell r="CE122" t="str">
            <v>-</v>
          </cell>
          <cell r="CF122" t="str">
            <v>-</v>
          </cell>
          <cell r="CG122" t="str">
            <v>-</v>
          </cell>
          <cell r="CH122" t="str">
            <v>MITONTIC</v>
          </cell>
          <cell r="CI122" t="str">
            <v>-</v>
          </cell>
          <cell r="CJ122" t="str">
            <v>-</v>
          </cell>
          <cell r="CK122" t="str">
            <v>-</v>
          </cell>
          <cell r="CL122" t="str">
            <v>-</v>
          </cell>
          <cell r="CM122" t="str">
            <v>XOCHIHUEHUETLÁN</v>
          </cell>
          <cell r="CN122" t="str">
            <v>TEPEHUACÁN DE GUERRERO</v>
          </cell>
          <cell r="CO122" t="str">
            <v>MASCOTA</v>
          </cell>
          <cell r="CP122" t="str">
            <v>NOPALTEPEC</v>
          </cell>
          <cell r="CQ122" t="str">
            <v>NOCUPÉTARO</v>
          </cell>
          <cell r="CR122" t="str">
            <v>-</v>
          </cell>
          <cell r="CS122" t="str">
            <v>-</v>
          </cell>
          <cell r="CT122" t="str">
            <v>-</v>
          </cell>
          <cell r="CU122" t="str">
            <v>MAGDALENA TEITIPAC</v>
          </cell>
          <cell r="CV122" t="str">
            <v>CHIGNAUTLA</v>
          </cell>
          <cell r="CW122" t="str">
            <v>-</v>
          </cell>
          <cell r="CX122" t="str">
            <v>-</v>
          </cell>
          <cell r="CY122" t="str">
            <v>-</v>
          </cell>
          <cell r="CZ122" t="str">
            <v>-</v>
          </cell>
          <cell r="DA122" t="str">
            <v>VILLA PESQUEIRA</v>
          </cell>
          <cell r="DB122" t="str">
            <v>-</v>
          </cell>
          <cell r="DC122" t="str">
            <v>-</v>
          </cell>
          <cell r="DD122" t="str">
            <v>-</v>
          </cell>
          <cell r="DE122" t="str">
            <v>CUICHAPA</v>
          </cell>
          <cell r="DF122" t="str">
            <v>QUINTANA ROO</v>
          </cell>
          <cell r="DG122" t="str">
            <v>-</v>
          </cell>
        </row>
        <row r="123">
          <cell r="AT123" t="str">
            <v>-</v>
          </cell>
          <cell r="AU123" t="str">
            <v>-</v>
          </cell>
          <cell r="AV123" t="str">
            <v>-</v>
          </cell>
          <cell r="AW123" t="str">
            <v>-</v>
          </cell>
          <cell r="AX123" t="str">
            <v>-</v>
          </cell>
          <cell r="AY123" t="str">
            <v>-</v>
          </cell>
          <cell r="AZ123" t="str">
            <v>7058</v>
          </cell>
          <cell r="BA123" t="str">
            <v>-</v>
          </cell>
          <cell r="BB123" t="str">
            <v>-</v>
          </cell>
          <cell r="BC123" t="str">
            <v>-</v>
          </cell>
          <cell r="BD123" t="str">
            <v>-</v>
          </cell>
          <cell r="BE123" t="str">
            <v>12071</v>
          </cell>
          <cell r="BF123" t="str">
            <v>13064</v>
          </cell>
          <cell r="BG123" t="str">
            <v>14059</v>
          </cell>
          <cell r="BH123" t="str">
            <v>15062</v>
          </cell>
          <cell r="BI123" t="str">
            <v>16058</v>
          </cell>
          <cell r="BJ123" t="str">
            <v>-</v>
          </cell>
          <cell r="BK123" t="str">
            <v>-</v>
          </cell>
          <cell r="BL123" t="str">
            <v>-</v>
          </cell>
          <cell r="BM123" t="str">
            <v>20052</v>
          </cell>
          <cell r="BN123" t="str">
            <v>21055</v>
          </cell>
          <cell r="BO123" t="str">
            <v>-</v>
          </cell>
          <cell r="BP123" t="str">
            <v>-</v>
          </cell>
          <cell r="BQ123" t="str">
            <v>-</v>
          </cell>
          <cell r="BR123" t="str">
            <v>-</v>
          </cell>
          <cell r="BS123" t="str">
            <v>26069</v>
          </cell>
          <cell r="BT123" t="str">
            <v>-</v>
          </cell>
          <cell r="BU123" t="str">
            <v>-</v>
          </cell>
          <cell r="BV123" t="str">
            <v>-</v>
          </cell>
          <cell r="BW123" t="str">
            <v>30053</v>
          </cell>
          <cell r="BX123" t="str">
            <v>31061</v>
          </cell>
          <cell r="BY123" t="str">
            <v>-</v>
          </cell>
          <cell r="CB123" t="str">
            <v>-</v>
          </cell>
          <cell r="CC123" t="str">
            <v>-</v>
          </cell>
          <cell r="CD123" t="str">
            <v>-</v>
          </cell>
          <cell r="CE123" t="str">
            <v>-</v>
          </cell>
          <cell r="CF123" t="str">
            <v>-</v>
          </cell>
          <cell r="CG123" t="str">
            <v>-</v>
          </cell>
          <cell r="CH123" t="str">
            <v>NICOLÁS RUÍZ</v>
          </cell>
          <cell r="CI123" t="str">
            <v>-</v>
          </cell>
          <cell r="CJ123" t="str">
            <v>-</v>
          </cell>
          <cell r="CK123" t="str">
            <v>-</v>
          </cell>
          <cell r="CL123" t="str">
            <v>-</v>
          </cell>
          <cell r="CM123" t="str">
            <v>XOCHISTLAHUACA</v>
          </cell>
          <cell r="CN123" t="str">
            <v>TEPETITLÁN</v>
          </cell>
          <cell r="CO123" t="str">
            <v>MAZAMITLA</v>
          </cell>
          <cell r="CP123" t="str">
            <v>OCOYOACAC</v>
          </cell>
          <cell r="CQ123" t="str">
            <v>NUEVO PARANGARICUTIRO</v>
          </cell>
          <cell r="CR123" t="str">
            <v>-</v>
          </cell>
          <cell r="CS123" t="str">
            <v>-</v>
          </cell>
          <cell r="CT123" t="str">
            <v>-</v>
          </cell>
          <cell r="CU123" t="str">
            <v>MAGDALENA TEQUISISTLÁN</v>
          </cell>
          <cell r="CV123" t="str">
            <v>CHILA</v>
          </cell>
          <cell r="CW123" t="str">
            <v>-</v>
          </cell>
          <cell r="CX123" t="str">
            <v>-</v>
          </cell>
          <cell r="CY123" t="str">
            <v>-</v>
          </cell>
          <cell r="CZ123" t="str">
            <v>-</v>
          </cell>
          <cell r="DA123" t="str">
            <v>YÉCORA</v>
          </cell>
          <cell r="DB123" t="str">
            <v>-</v>
          </cell>
          <cell r="DC123" t="str">
            <v>-</v>
          </cell>
          <cell r="DD123" t="str">
            <v>-</v>
          </cell>
          <cell r="DE123" t="str">
            <v>CUITLÁHUAC</v>
          </cell>
          <cell r="DF123" t="str">
            <v>RÍO LAGARTOS</v>
          </cell>
          <cell r="DG123" t="str">
            <v>-</v>
          </cell>
        </row>
        <row r="124">
          <cell r="AT124" t="str">
            <v>-</v>
          </cell>
          <cell r="AU124" t="str">
            <v>-</v>
          </cell>
          <cell r="AV124" t="str">
            <v>-</v>
          </cell>
          <cell r="AW124" t="str">
            <v>-</v>
          </cell>
          <cell r="AX124" t="str">
            <v>-</v>
          </cell>
          <cell r="AY124" t="str">
            <v>-</v>
          </cell>
          <cell r="AZ124" t="str">
            <v>7060</v>
          </cell>
          <cell r="BA124" t="str">
            <v>-</v>
          </cell>
          <cell r="BB124" t="str">
            <v>-</v>
          </cell>
          <cell r="BC124" t="str">
            <v>-</v>
          </cell>
          <cell r="BD124" t="str">
            <v>-</v>
          </cell>
          <cell r="BE124" t="str">
            <v>12072</v>
          </cell>
          <cell r="BF124" t="str">
            <v>13065</v>
          </cell>
          <cell r="BG124" t="str">
            <v>14060</v>
          </cell>
          <cell r="BH124" t="str">
            <v>15063</v>
          </cell>
          <cell r="BI124" t="str">
            <v>16059</v>
          </cell>
          <cell r="BJ124" t="str">
            <v>-</v>
          </cell>
          <cell r="BK124" t="str">
            <v>-</v>
          </cell>
          <cell r="BL124" t="str">
            <v>-</v>
          </cell>
          <cell r="BM124" t="str">
            <v>20053</v>
          </cell>
          <cell r="BN124" t="str">
            <v>21056</v>
          </cell>
          <cell r="BO124" t="str">
            <v>-</v>
          </cell>
          <cell r="BP124" t="str">
            <v>-</v>
          </cell>
          <cell r="BQ124" t="str">
            <v>-</v>
          </cell>
          <cell r="BR124" t="str">
            <v>-</v>
          </cell>
          <cell r="BS124">
            <v>26999</v>
          </cell>
          <cell r="BT124" t="str">
            <v>-</v>
          </cell>
          <cell r="BU124" t="str">
            <v>-</v>
          </cell>
          <cell r="BV124" t="str">
            <v>-</v>
          </cell>
          <cell r="BW124" t="str">
            <v>30054</v>
          </cell>
          <cell r="BX124" t="str">
            <v>31062</v>
          </cell>
          <cell r="BY124" t="str">
            <v>-</v>
          </cell>
          <cell r="CB124" t="str">
            <v>-</v>
          </cell>
          <cell r="CC124" t="str">
            <v>-</v>
          </cell>
          <cell r="CD124" t="str">
            <v>-</v>
          </cell>
          <cell r="CE124" t="str">
            <v>-</v>
          </cell>
          <cell r="CF124" t="str">
            <v>-</v>
          </cell>
          <cell r="CG124" t="str">
            <v>-</v>
          </cell>
          <cell r="CH124" t="str">
            <v>OCOTEPEC</v>
          </cell>
          <cell r="CI124" t="str">
            <v>-</v>
          </cell>
          <cell r="CJ124" t="str">
            <v>-</v>
          </cell>
          <cell r="CK124" t="str">
            <v>-</v>
          </cell>
          <cell r="CL124" t="str">
            <v>-</v>
          </cell>
          <cell r="CM124" t="str">
            <v>ZAPOTITLÁN TABLAS</v>
          </cell>
          <cell r="CN124" t="str">
            <v>TETEPANGO</v>
          </cell>
          <cell r="CO124" t="str">
            <v>MEXTICACÁN</v>
          </cell>
          <cell r="CP124" t="str">
            <v>OCUILAN</v>
          </cell>
          <cell r="CQ124" t="str">
            <v>NUEVO URECHO</v>
          </cell>
          <cell r="CR124" t="str">
            <v>-</v>
          </cell>
          <cell r="CS124" t="str">
            <v>-</v>
          </cell>
          <cell r="CT124" t="str">
            <v>-</v>
          </cell>
          <cell r="CU124" t="str">
            <v>MAGDALENA TLACOTEPEC</v>
          </cell>
          <cell r="CV124" t="str">
            <v>CHILA DE LA SAL</v>
          </cell>
          <cell r="CW124" t="str">
            <v>-</v>
          </cell>
          <cell r="CX124" t="str">
            <v>-</v>
          </cell>
          <cell r="CY124" t="str">
            <v>-</v>
          </cell>
          <cell r="CZ124" t="str">
            <v>-</v>
          </cell>
          <cell r="DA124" t="str">
            <v>NO IDENTIFICADO</v>
          </cell>
          <cell r="DB124" t="str">
            <v>-</v>
          </cell>
          <cell r="DC124" t="str">
            <v>-</v>
          </cell>
          <cell r="DD124" t="str">
            <v>-</v>
          </cell>
          <cell r="DE124" t="str">
            <v>CHACALTIANGUIS</v>
          </cell>
          <cell r="DF124" t="str">
            <v>SACALUM</v>
          </cell>
          <cell r="DG124" t="str">
            <v>-</v>
          </cell>
        </row>
        <row r="125">
          <cell r="AT125" t="str">
            <v>-</v>
          </cell>
          <cell r="AU125" t="str">
            <v>-</v>
          </cell>
          <cell r="AV125" t="str">
            <v>-</v>
          </cell>
          <cell r="AW125" t="str">
            <v>-</v>
          </cell>
          <cell r="AX125" t="str">
            <v>-</v>
          </cell>
          <cell r="AY125" t="str">
            <v>-</v>
          </cell>
          <cell r="AZ125" t="str">
            <v>7062</v>
          </cell>
          <cell r="BA125" t="str">
            <v>-</v>
          </cell>
          <cell r="BB125" t="str">
            <v>-</v>
          </cell>
          <cell r="BC125" t="str">
            <v>-</v>
          </cell>
          <cell r="BD125" t="str">
            <v>-</v>
          </cell>
          <cell r="BE125" t="str">
            <v>12073</v>
          </cell>
          <cell r="BF125" t="str">
            <v>13066</v>
          </cell>
          <cell r="BG125" t="str">
            <v>14061</v>
          </cell>
          <cell r="BH125" t="str">
            <v>15064</v>
          </cell>
          <cell r="BI125" t="str">
            <v>16060</v>
          </cell>
          <cell r="BJ125" t="str">
            <v>-</v>
          </cell>
          <cell r="BK125" t="str">
            <v>-</v>
          </cell>
          <cell r="BL125" t="str">
            <v>-</v>
          </cell>
          <cell r="BM125" t="str">
            <v>20054</v>
          </cell>
          <cell r="BN125" t="str">
            <v>21057</v>
          </cell>
          <cell r="BO125" t="str">
            <v>-</v>
          </cell>
          <cell r="BP125" t="str">
            <v>-</v>
          </cell>
          <cell r="BQ125" t="str">
            <v>-</v>
          </cell>
          <cell r="BR125" t="str">
            <v>-</v>
          </cell>
          <cell r="BS125" t="str">
            <v>-</v>
          </cell>
          <cell r="BT125" t="str">
            <v>-</v>
          </cell>
          <cell r="BU125" t="str">
            <v>-</v>
          </cell>
          <cell r="BV125" t="str">
            <v>-</v>
          </cell>
          <cell r="BW125" t="str">
            <v>30055</v>
          </cell>
          <cell r="BX125" t="str">
            <v>31063</v>
          </cell>
          <cell r="BY125" t="str">
            <v>-</v>
          </cell>
          <cell r="CB125" t="str">
            <v>-</v>
          </cell>
          <cell r="CC125" t="str">
            <v>-</v>
          </cell>
          <cell r="CD125" t="str">
            <v>-</v>
          </cell>
          <cell r="CE125" t="str">
            <v>-</v>
          </cell>
          <cell r="CF125" t="str">
            <v>-</v>
          </cell>
          <cell r="CG125" t="str">
            <v>-</v>
          </cell>
          <cell r="CH125" t="str">
            <v>OSTUACÁN</v>
          </cell>
          <cell r="CI125" t="str">
            <v>-</v>
          </cell>
          <cell r="CJ125" t="str">
            <v>-</v>
          </cell>
          <cell r="CK125" t="str">
            <v>-</v>
          </cell>
          <cell r="CL125" t="str">
            <v>-</v>
          </cell>
          <cell r="CM125" t="str">
            <v>ZIRÁNDARO</v>
          </cell>
          <cell r="CN125" t="str">
            <v>VILLA DE TEZONTEPEC</v>
          </cell>
          <cell r="CO125" t="str">
            <v>MEZQUITIC</v>
          </cell>
          <cell r="CP125" t="str">
            <v>EL ORO</v>
          </cell>
          <cell r="CQ125" t="str">
            <v>NUMARÁN</v>
          </cell>
          <cell r="CR125" t="str">
            <v>-</v>
          </cell>
          <cell r="CS125" t="str">
            <v>-</v>
          </cell>
          <cell r="CT125" t="str">
            <v>-</v>
          </cell>
          <cell r="CU125" t="str">
            <v>MAGDALENA ZAHUATLÁN</v>
          </cell>
          <cell r="CV125" t="str">
            <v>HONEY</v>
          </cell>
          <cell r="CW125" t="str">
            <v>-</v>
          </cell>
          <cell r="CX125" t="str">
            <v>-</v>
          </cell>
          <cell r="CY125" t="str">
            <v>-</v>
          </cell>
          <cell r="CZ125" t="str">
            <v>-</v>
          </cell>
          <cell r="DB125" t="str">
            <v>-</v>
          </cell>
          <cell r="DC125" t="str">
            <v>-</v>
          </cell>
          <cell r="DD125" t="str">
            <v>-</v>
          </cell>
          <cell r="DE125" t="str">
            <v>CHALMA</v>
          </cell>
          <cell r="DF125" t="str">
            <v>SAMAHIL</v>
          </cell>
          <cell r="DG125" t="str">
            <v>-</v>
          </cell>
        </row>
        <row r="126">
          <cell r="AT126" t="str">
            <v>-</v>
          </cell>
          <cell r="AU126" t="str">
            <v>-</v>
          </cell>
          <cell r="AV126" t="str">
            <v>-</v>
          </cell>
          <cell r="AW126" t="str">
            <v>-</v>
          </cell>
          <cell r="AX126" t="str">
            <v>-</v>
          </cell>
          <cell r="AY126" t="str">
            <v>-</v>
          </cell>
          <cell r="AZ126" t="str">
            <v>7063</v>
          </cell>
          <cell r="BA126" t="str">
            <v>-</v>
          </cell>
          <cell r="BB126" t="str">
            <v>-</v>
          </cell>
          <cell r="BC126" t="str">
            <v>-</v>
          </cell>
          <cell r="BD126" t="str">
            <v>-</v>
          </cell>
          <cell r="BE126" t="str">
            <v>12074</v>
          </cell>
          <cell r="BF126" t="str">
            <v>13068</v>
          </cell>
          <cell r="BG126" t="str">
            <v>14062</v>
          </cell>
          <cell r="BH126" t="str">
            <v>15065</v>
          </cell>
          <cell r="BI126" t="str">
            <v>16061</v>
          </cell>
          <cell r="BJ126" t="str">
            <v>-</v>
          </cell>
          <cell r="BK126" t="str">
            <v>-</v>
          </cell>
          <cell r="BL126" t="str">
            <v>-</v>
          </cell>
          <cell r="BM126" t="str">
            <v>20055</v>
          </cell>
          <cell r="BN126" t="str">
            <v>21058</v>
          </cell>
          <cell r="BO126" t="str">
            <v>-</v>
          </cell>
          <cell r="BP126" t="str">
            <v>-</v>
          </cell>
          <cell r="BQ126" t="str">
            <v>-</v>
          </cell>
          <cell r="BR126" t="str">
            <v>-</v>
          </cell>
          <cell r="BS126" t="str">
            <v>-</v>
          </cell>
          <cell r="BT126" t="str">
            <v>-</v>
          </cell>
          <cell r="BU126" t="str">
            <v>-</v>
          </cell>
          <cell r="BV126" t="str">
            <v>-</v>
          </cell>
          <cell r="BW126" t="str">
            <v>30056</v>
          </cell>
          <cell r="BX126" t="str">
            <v>31064</v>
          </cell>
          <cell r="BY126" t="str">
            <v>-</v>
          </cell>
          <cell r="CB126" t="str">
            <v>-</v>
          </cell>
          <cell r="CC126" t="str">
            <v>-</v>
          </cell>
          <cell r="CD126" t="str">
            <v>-</v>
          </cell>
          <cell r="CE126" t="str">
            <v>-</v>
          </cell>
          <cell r="CF126" t="str">
            <v>-</v>
          </cell>
          <cell r="CG126" t="str">
            <v>-</v>
          </cell>
          <cell r="CH126" t="str">
            <v>OSUMACINTA</v>
          </cell>
          <cell r="CI126" t="str">
            <v>-</v>
          </cell>
          <cell r="CJ126" t="str">
            <v>-</v>
          </cell>
          <cell r="CK126" t="str">
            <v>-</v>
          </cell>
          <cell r="CL126" t="str">
            <v>-</v>
          </cell>
          <cell r="CM126" t="str">
            <v>ZITLALA</v>
          </cell>
          <cell r="CN126" t="str">
            <v>TIANGUISTENGO</v>
          </cell>
          <cell r="CO126" t="str">
            <v>MIXTLÁN</v>
          </cell>
          <cell r="CP126" t="str">
            <v>OTUMBA</v>
          </cell>
          <cell r="CQ126" t="str">
            <v>OCAMPO</v>
          </cell>
          <cell r="CR126" t="str">
            <v>-</v>
          </cell>
          <cell r="CS126" t="str">
            <v>-</v>
          </cell>
          <cell r="CT126" t="str">
            <v>-</v>
          </cell>
          <cell r="CU126" t="str">
            <v>MARISCALA DE JUÁREZ</v>
          </cell>
          <cell r="CV126" t="str">
            <v>CHILCHOTLA</v>
          </cell>
          <cell r="CW126" t="str">
            <v>-</v>
          </cell>
          <cell r="CX126" t="str">
            <v>-</v>
          </cell>
          <cell r="CY126" t="str">
            <v>-</v>
          </cell>
          <cell r="CZ126" t="str">
            <v>-</v>
          </cell>
          <cell r="DB126" t="str">
            <v>-</v>
          </cell>
          <cell r="DC126" t="str">
            <v>-</v>
          </cell>
          <cell r="DD126" t="str">
            <v>-</v>
          </cell>
          <cell r="DE126" t="str">
            <v>CHICONAMEL</v>
          </cell>
          <cell r="DF126" t="str">
            <v>SANAHCAT</v>
          </cell>
          <cell r="DG126" t="str">
            <v>-</v>
          </cell>
        </row>
        <row r="127">
          <cell r="AT127" t="str">
            <v>-</v>
          </cell>
          <cell r="AU127" t="str">
            <v>-</v>
          </cell>
          <cell r="AV127" t="str">
            <v>-</v>
          </cell>
          <cell r="AW127" t="str">
            <v>-</v>
          </cell>
          <cell r="AX127" t="str">
            <v>-</v>
          </cell>
          <cell r="AY127" t="str">
            <v>-</v>
          </cell>
          <cell r="AZ127" t="str">
            <v>7064</v>
          </cell>
          <cell r="BA127" t="str">
            <v>-</v>
          </cell>
          <cell r="BB127" t="str">
            <v>-</v>
          </cell>
          <cell r="BC127" t="str">
            <v>-</v>
          </cell>
          <cell r="BD127" t="str">
            <v>-</v>
          </cell>
          <cell r="BE127" t="str">
            <v>12076</v>
          </cell>
          <cell r="BF127" t="str">
            <v>13070</v>
          </cell>
          <cell r="BG127" t="str">
            <v>14064</v>
          </cell>
          <cell r="BH127" t="str">
            <v>15066</v>
          </cell>
          <cell r="BI127" t="str">
            <v>16062</v>
          </cell>
          <cell r="BJ127" t="str">
            <v>-</v>
          </cell>
          <cell r="BK127" t="str">
            <v>-</v>
          </cell>
          <cell r="BL127" t="str">
            <v>-</v>
          </cell>
          <cell r="BM127" t="str">
            <v>20056</v>
          </cell>
          <cell r="BN127" t="str">
            <v>21059</v>
          </cell>
          <cell r="BO127" t="str">
            <v>-</v>
          </cell>
          <cell r="BP127" t="str">
            <v>-</v>
          </cell>
          <cell r="BQ127" t="str">
            <v>-</v>
          </cell>
          <cell r="BR127" t="str">
            <v>-</v>
          </cell>
          <cell r="BS127" t="str">
            <v>-</v>
          </cell>
          <cell r="BT127" t="str">
            <v>-</v>
          </cell>
          <cell r="BU127" t="str">
            <v>-</v>
          </cell>
          <cell r="BV127" t="str">
            <v>-</v>
          </cell>
          <cell r="BW127" t="str">
            <v>30057</v>
          </cell>
          <cell r="BX127" t="str">
            <v>31065</v>
          </cell>
          <cell r="BY127" t="str">
            <v>-</v>
          </cell>
          <cell r="CB127" t="str">
            <v>-</v>
          </cell>
          <cell r="CC127" t="str">
            <v>-</v>
          </cell>
          <cell r="CD127" t="str">
            <v>-</v>
          </cell>
          <cell r="CE127" t="str">
            <v>-</v>
          </cell>
          <cell r="CF127" t="str">
            <v>-</v>
          </cell>
          <cell r="CG127" t="str">
            <v>-</v>
          </cell>
          <cell r="CH127" t="str">
            <v>OXCHUC</v>
          </cell>
          <cell r="CI127" t="str">
            <v>-</v>
          </cell>
          <cell r="CJ127" t="str">
            <v>-</v>
          </cell>
          <cell r="CK127" t="str">
            <v>-</v>
          </cell>
          <cell r="CL127" t="str">
            <v>-</v>
          </cell>
          <cell r="CM127" t="str">
            <v>ACATEPEC</v>
          </cell>
          <cell r="CN127" t="str">
            <v>TLAHUELILPAN</v>
          </cell>
          <cell r="CO127" t="str">
            <v>OJUELOS DE JALISCO</v>
          </cell>
          <cell r="CP127" t="str">
            <v>OTZOLOAPAN</v>
          </cell>
          <cell r="CQ127" t="str">
            <v>PAJACUARÁN</v>
          </cell>
          <cell r="CR127" t="str">
            <v>-</v>
          </cell>
          <cell r="CS127" t="str">
            <v>-</v>
          </cell>
          <cell r="CT127" t="str">
            <v>-</v>
          </cell>
          <cell r="CU127" t="str">
            <v>MÁRTIRES DE TACUBAYA</v>
          </cell>
          <cell r="CV127" t="str">
            <v>CHINANTLA</v>
          </cell>
          <cell r="CW127" t="str">
            <v>-</v>
          </cell>
          <cell r="CX127" t="str">
            <v>-</v>
          </cell>
          <cell r="CY127" t="str">
            <v>-</v>
          </cell>
          <cell r="CZ127" t="str">
            <v>-</v>
          </cell>
          <cell r="DB127" t="str">
            <v>-</v>
          </cell>
          <cell r="DC127" t="str">
            <v>-</v>
          </cell>
          <cell r="DD127" t="str">
            <v>-</v>
          </cell>
          <cell r="DE127" t="str">
            <v>CHICONQUIACO</v>
          </cell>
          <cell r="DF127" t="str">
            <v>SAN FELIPE</v>
          </cell>
          <cell r="DG127" t="str">
            <v>-</v>
          </cell>
        </row>
        <row r="128">
          <cell r="AT128" t="str">
            <v>-</v>
          </cell>
          <cell r="AU128" t="str">
            <v>-</v>
          </cell>
          <cell r="AV128" t="str">
            <v>-</v>
          </cell>
          <cell r="AW128" t="str">
            <v>-</v>
          </cell>
          <cell r="AX128" t="str">
            <v>-</v>
          </cell>
          <cell r="AY128" t="str">
            <v>-</v>
          </cell>
          <cell r="AZ128" t="str">
            <v>7066</v>
          </cell>
          <cell r="BA128" t="str">
            <v>-</v>
          </cell>
          <cell r="BB128" t="str">
            <v>-</v>
          </cell>
          <cell r="BC128" t="str">
            <v>-</v>
          </cell>
          <cell r="BD128" t="str">
            <v>-</v>
          </cell>
          <cell r="BE128" t="str">
            <v>12077</v>
          </cell>
          <cell r="BF128" t="str">
            <v>13071</v>
          </cell>
          <cell r="BG128" t="str">
            <v>14065</v>
          </cell>
          <cell r="BH128" t="str">
            <v>15067</v>
          </cell>
          <cell r="BI128" t="str">
            <v>16063</v>
          </cell>
          <cell r="BJ128" t="str">
            <v>-</v>
          </cell>
          <cell r="BK128" t="str">
            <v>-</v>
          </cell>
          <cell r="BL128" t="str">
            <v>-</v>
          </cell>
          <cell r="BM128" t="str">
            <v>20058</v>
          </cell>
          <cell r="BN128" t="str">
            <v>21060</v>
          </cell>
          <cell r="BO128" t="str">
            <v>-</v>
          </cell>
          <cell r="BP128" t="str">
            <v>-</v>
          </cell>
          <cell r="BQ128" t="str">
            <v>-</v>
          </cell>
          <cell r="BR128" t="str">
            <v>-</v>
          </cell>
          <cell r="BS128" t="str">
            <v>-</v>
          </cell>
          <cell r="BT128" t="str">
            <v>-</v>
          </cell>
          <cell r="BU128" t="str">
            <v>-</v>
          </cell>
          <cell r="BV128" t="str">
            <v>-</v>
          </cell>
          <cell r="BW128" t="str">
            <v>30058</v>
          </cell>
          <cell r="BX128" t="str">
            <v>31066</v>
          </cell>
          <cell r="BY128" t="str">
            <v>-</v>
          </cell>
          <cell r="CB128" t="str">
            <v>-</v>
          </cell>
          <cell r="CC128" t="str">
            <v>-</v>
          </cell>
          <cell r="CD128" t="str">
            <v>-</v>
          </cell>
          <cell r="CE128" t="str">
            <v>-</v>
          </cell>
          <cell r="CF128" t="str">
            <v>-</v>
          </cell>
          <cell r="CG128" t="str">
            <v>-</v>
          </cell>
          <cell r="CH128" t="str">
            <v>PANTELHÓ</v>
          </cell>
          <cell r="CI128" t="str">
            <v>-</v>
          </cell>
          <cell r="CJ128" t="str">
            <v>-</v>
          </cell>
          <cell r="CK128" t="str">
            <v>-</v>
          </cell>
          <cell r="CL128" t="str">
            <v>-</v>
          </cell>
          <cell r="CM128" t="str">
            <v>MARQUELIA</v>
          </cell>
          <cell r="CN128" t="str">
            <v>TLAHUILTEPA</v>
          </cell>
          <cell r="CO128" t="str">
            <v>PIHUAMO</v>
          </cell>
          <cell r="CP128" t="str">
            <v>OTZOLOTEPEC</v>
          </cell>
          <cell r="CQ128" t="str">
            <v>PANINDÍCUARO</v>
          </cell>
          <cell r="CR128" t="str">
            <v>-</v>
          </cell>
          <cell r="CS128" t="str">
            <v>-</v>
          </cell>
          <cell r="CT128" t="str">
            <v>-</v>
          </cell>
          <cell r="CU128" t="str">
            <v>MAZATLÁN VILLA DE FLORES</v>
          </cell>
          <cell r="CV128" t="str">
            <v>DOMINGO ARENAS</v>
          </cell>
          <cell r="CW128" t="str">
            <v>-</v>
          </cell>
          <cell r="CX128" t="str">
            <v>-</v>
          </cell>
          <cell r="CY128" t="str">
            <v>-</v>
          </cell>
          <cell r="CZ128" t="str">
            <v>-</v>
          </cell>
          <cell r="DB128" t="str">
            <v>-</v>
          </cell>
          <cell r="DC128" t="str">
            <v>-</v>
          </cell>
          <cell r="DD128" t="str">
            <v>-</v>
          </cell>
          <cell r="DE128" t="str">
            <v>CHICONTEPEC</v>
          </cell>
          <cell r="DF128" t="str">
            <v>SANTA ELENA</v>
          </cell>
          <cell r="DG128" t="str">
            <v>-</v>
          </cell>
        </row>
        <row r="129">
          <cell r="AT129" t="str">
            <v>-</v>
          </cell>
          <cell r="AU129" t="str">
            <v>-</v>
          </cell>
          <cell r="AV129" t="str">
            <v>-</v>
          </cell>
          <cell r="AW129" t="str">
            <v>-</v>
          </cell>
          <cell r="AX129" t="str">
            <v>-</v>
          </cell>
          <cell r="AY129" t="str">
            <v>-</v>
          </cell>
          <cell r="AZ129" t="str">
            <v>7067</v>
          </cell>
          <cell r="BA129" t="str">
            <v>-</v>
          </cell>
          <cell r="BB129" t="str">
            <v>-</v>
          </cell>
          <cell r="BC129" t="str">
            <v>-</v>
          </cell>
          <cell r="BD129" t="str">
            <v>-</v>
          </cell>
          <cell r="BE129" t="str">
            <v>12078</v>
          </cell>
          <cell r="BF129" t="str">
            <v>13072</v>
          </cell>
          <cell r="BG129" t="str">
            <v>14068</v>
          </cell>
          <cell r="BH129" t="str">
            <v>15068</v>
          </cell>
          <cell r="BI129" t="str">
            <v>16064</v>
          </cell>
          <cell r="BJ129" t="str">
            <v>-</v>
          </cell>
          <cell r="BK129" t="str">
            <v>-</v>
          </cell>
          <cell r="BL129" t="str">
            <v>-</v>
          </cell>
          <cell r="BM129" t="str">
            <v>20060</v>
          </cell>
          <cell r="BN129" t="str">
            <v>21061</v>
          </cell>
          <cell r="BO129" t="str">
            <v>-</v>
          </cell>
          <cell r="BP129" t="str">
            <v>-</v>
          </cell>
          <cell r="BQ129" t="str">
            <v>-</v>
          </cell>
          <cell r="BR129" t="str">
            <v>-</v>
          </cell>
          <cell r="BS129" t="str">
            <v>-</v>
          </cell>
          <cell r="BT129" t="str">
            <v>-</v>
          </cell>
          <cell r="BU129" t="str">
            <v>-</v>
          </cell>
          <cell r="BV129" t="str">
            <v>-</v>
          </cell>
          <cell r="BW129" t="str">
            <v>30059</v>
          </cell>
          <cell r="BX129" t="str">
            <v>31067</v>
          </cell>
          <cell r="BY129" t="str">
            <v>-</v>
          </cell>
          <cell r="CB129" t="str">
            <v>-</v>
          </cell>
          <cell r="CC129" t="str">
            <v>-</v>
          </cell>
          <cell r="CD129" t="str">
            <v>-</v>
          </cell>
          <cell r="CE129" t="str">
            <v>-</v>
          </cell>
          <cell r="CF129" t="str">
            <v>-</v>
          </cell>
          <cell r="CG129" t="str">
            <v>-</v>
          </cell>
          <cell r="CH129" t="str">
            <v>PANTEPEC</v>
          </cell>
          <cell r="CI129" t="str">
            <v>-</v>
          </cell>
          <cell r="CJ129" t="str">
            <v>-</v>
          </cell>
          <cell r="CK129" t="str">
            <v>-</v>
          </cell>
          <cell r="CL129" t="str">
            <v>-</v>
          </cell>
          <cell r="CM129" t="str">
            <v>COCHOAPA EL GRANDE</v>
          </cell>
          <cell r="CN129" t="str">
            <v>TLANALAPA</v>
          </cell>
          <cell r="CO129" t="str">
            <v>VILLA PURIFICACIÓN</v>
          </cell>
          <cell r="CP129" t="str">
            <v>OZUMBA</v>
          </cell>
          <cell r="CQ129" t="str">
            <v>PARÁCUARO</v>
          </cell>
          <cell r="CR129" t="str">
            <v>-</v>
          </cell>
          <cell r="CS129" t="str">
            <v>-</v>
          </cell>
          <cell r="CT129" t="str">
            <v>-</v>
          </cell>
          <cell r="CU129" t="str">
            <v>MIXISTLÁN DE LA REFORMA</v>
          </cell>
          <cell r="CV129" t="str">
            <v>ELOXOCHITLÁN</v>
          </cell>
          <cell r="CW129" t="str">
            <v>-</v>
          </cell>
          <cell r="CX129" t="str">
            <v>-</v>
          </cell>
          <cell r="CY129" t="str">
            <v>-</v>
          </cell>
          <cell r="CZ129" t="str">
            <v>-</v>
          </cell>
          <cell r="DB129" t="str">
            <v>-</v>
          </cell>
          <cell r="DC129" t="str">
            <v>-</v>
          </cell>
          <cell r="DD129" t="str">
            <v>-</v>
          </cell>
          <cell r="DE129" t="str">
            <v>CHINAMECA</v>
          </cell>
          <cell r="DF129" t="str">
            <v>SEYÉ</v>
          </cell>
          <cell r="DG129" t="str">
            <v>-</v>
          </cell>
        </row>
        <row r="130">
          <cell r="AT130" t="str">
            <v>-</v>
          </cell>
          <cell r="AU130" t="str">
            <v>-</v>
          </cell>
          <cell r="AV130" t="str">
            <v>-</v>
          </cell>
          <cell r="AW130" t="str">
            <v>-</v>
          </cell>
          <cell r="AX130" t="str">
            <v>-</v>
          </cell>
          <cell r="AY130" t="str">
            <v>-</v>
          </cell>
          <cell r="AZ130" t="str">
            <v>7068</v>
          </cell>
          <cell r="BA130" t="str">
            <v>-</v>
          </cell>
          <cell r="BB130" t="str">
            <v>-</v>
          </cell>
          <cell r="BC130" t="str">
            <v>-</v>
          </cell>
          <cell r="BD130" t="str">
            <v>-</v>
          </cell>
          <cell r="BE130" t="str">
            <v>12079</v>
          </cell>
          <cell r="BF130" t="str">
            <v>13074</v>
          </cell>
          <cell r="BG130" t="str">
            <v>14069</v>
          </cell>
          <cell r="BH130" t="str">
            <v>15069</v>
          </cell>
          <cell r="BI130" t="str">
            <v>16067</v>
          </cell>
          <cell r="BJ130" t="str">
            <v>-</v>
          </cell>
          <cell r="BK130" t="str">
            <v>-</v>
          </cell>
          <cell r="BL130" t="str">
            <v>-</v>
          </cell>
          <cell r="BM130" t="str">
            <v>20061</v>
          </cell>
          <cell r="BN130" t="str">
            <v>21062</v>
          </cell>
          <cell r="BO130" t="str">
            <v>-</v>
          </cell>
          <cell r="BP130" t="str">
            <v>-</v>
          </cell>
          <cell r="BQ130" t="str">
            <v>-</v>
          </cell>
          <cell r="BR130" t="str">
            <v>-</v>
          </cell>
          <cell r="BS130" t="str">
            <v>-</v>
          </cell>
          <cell r="BT130" t="str">
            <v>-</v>
          </cell>
          <cell r="BU130" t="str">
            <v>-</v>
          </cell>
          <cell r="BV130" t="str">
            <v>-</v>
          </cell>
          <cell r="BW130" t="str">
            <v>30060</v>
          </cell>
          <cell r="BX130" t="str">
            <v>31068</v>
          </cell>
          <cell r="BY130" t="str">
            <v>-</v>
          </cell>
          <cell r="CB130" t="str">
            <v>-</v>
          </cell>
          <cell r="CC130" t="str">
            <v>-</v>
          </cell>
          <cell r="CD130" t="str">
            <v>-</v>
          </cell>
          <cell r="CE130" t="str">
            <v>-</v>
          </cell>
          <cell r="CF130" t="str">
            <v>-</v>
          </cell>
          <cell r="CG130" t="str">
            <v>-</v>
          </cell>
          <cell r="CH130" t="str">
            <v>PICHUCALCO</v>
          </cell>
          <cell r="CI130" t="str">
            <v>-</v>
          </cell>
          <cell r="CJ130" t="str">
            <v>-</v>
          </cell>
          <cell r="CK130" t="str">
            <v>-</v>
          </cell>
          <cell r="CL130" t="str">
            <v>-</v>
          </cell>
          <cell r="CM130" t="str">
            <v>JOSÉ JOAQUIN DE HERRERA</v>
          </cell>
          <cell r="CN130" t="str">
            <v>TLAXCOAPAN</v>
          </cell>
          <cell r="CO130" t="str">
            <v>QUITUPAN</v>
          </cell>
          <cell r="CP130" t="str">
            <v>PAPALOTLA</v>
          </cell>
          <cell r="CQ130" t="str">
            <v>PENJAMILLO</v>
          </cell>
          <cell r="CR130" t="str">
            <v>-</v>
          </cell>
          <cell r="CS130" t="str">
            <v>-</v>
          </cell>
          <cell r="CT130" t="str">
            <v>-</v>
          </cell>
          <cell r="CU130" t="str">
            <v>MONJAS</v>
          </cell>
          <cell r="CV130" t="str">
            <v>EPATLÁN</v>
          </cell>
          <cell r="CW130" t="str">
            <v>-</v>
          </cell>
          <cell r="CX130" t="str">
            <v>-</v>
          </cell>
          <cell r="CY130" t="str">
            <v>-</v>
          </cell>
          <cell r="CZ130" t="str">
            <v>-</v>
          </cell>
          <cell r="DB130" t="str">
            <v>-</v>
          </cell>
          <cell r="DC130" t="str">
            <v>-</v>
          </cell>
          <cell r="DD130" t="str">
            <v>-</v>
          </cell>
          <cell r="DE130" t="str">
            <v>CHINAMPA DE GOROSTIZA</v>
          </cell>
          <cell r="DF130" t="str">
            <v>SINANCHÉ</v>
          </cell>
          <cell r="DG130" t="str">
            <v>-</v>
          </cell>
        </row>
        <row r="131">
          <cell r="AT131" t="str">
            <v>-</v>
          </cell>
          <cell r="AU131" t="str">
            <v>-</v>
          </cell>
          <cell r="AV131" t="str">
            <v>-</v>
          </cell>
          <cell r="AW131" t="str">
            <v>-</v>
          </cell>
          <cell r="AX131" t="str">
            <v>-</v>
          </cell>
          <cell r="AY131" t="str">
            <v>-</v>
          </cell>
          <cell r="AZ131" t="str">
            <v>7070</v>
          </cell>
          <cell r="BA131" t="str">
            <v>-</v>
          </cell>
          <cell r="BB131" t="str">
            <v>-</v>
          </cell>
          <cell r="BC131" t="str">
            <v>-</v>
          </cell>
          <cell r="BD131" t="str">
            <v>-</v>
          </cell>
          <cell r="BE131" t="str">
            <v>12080</v>
          </cell>
          <cell r="BF131" t="str">
            <v>13075</v>
          </cell>
          <cell r="BG131" t="str">
            <v>14071</v>
          </cell>
          <cell r="BH131" t="str">
            <v>15071</v>
          </cell>
          <cell r="BI131" t="str">
            <v>16068</v>
          </cell>
          <cell r="BJ131" t="str">
            <v>-</v>
          </cell>
          <cell r="BK131" t="str">
            <v>-</v>
          </cell>
          <cell r="BL131" t="str">
            <v>-</v>
          </cell>
          <cell r="BM131" t="str">
            <v>20062</v>
          </cell>
          <cell r="BN131" t="str">
            <v>21063</v>
          </cell>
          <cell r="BO131" t="str">
            <v>-</v>
          </cell>
          <cell r="BP131" t="str">
            <v>-</v>
          </cell>
          <cell r="BQ131" t="str">
            <v>-</v>
          </cell>
          <cell r="BR131" t="str">
            <v>-</v>
          </cell>
          <cell r="BS131" t="str">
            <v>-</v>
          </cell>
          <cell r="BT131" t="str">
            <v>-</v>
          </cell>
          <cell r="BU131" t="str">
            <v>-</v>
          </cell>
          <cell r="BV131" t="str">
            <v>-</v>
          </cell>
          <cell r="BW131" t="str">
            <v>30062</v>
          </cell>
          <cell r="BX131" t="str">
            <v>31069</v>
          </cell>
          <cell r="BY131" t="str">
            <v>-</v>
          </cell>
          <cell r="CB131" t="str">
            <v>-</v>
          </cell>
          <cell r="CC131" t="str">
            <v>-</v>
          </cell>
          <cell r="CD131" t="str">
            <v>-</v>
          </cell>
          <cell r="CE131" t="str">
            <v>-</v>
          </cell>
          <cell r="CF131" t="str">
            <v>-</v>
          </cell>
          <cell r="CG131" t="str">
            <v>-</v>
          </cell>
          <cell r="CH131" t="str">
            <v>EL PORVENIR</v>
          </cell>
          <cell r="CI131" t="str">
            <v>-</v>
          </cell>
          <cell r="CJ131" t="str">
            <v>-</v>
          </cell>
          <cell r="CK131" t="str">
            <v>-</v>
          </cell>
          <cell r="CL131" t="str">
            <v>-</v>
          </cell>
          <cell r="CM131" t="str">
            <v>JUCHITÁN</v>
          </cell>
          <cell r="CN131" t="str">
            <v>TOLCAYUCA</v>
          </cell>
          <cell r="CO131" t="str">
            <v>SAN CRISTÓBAL DE LA BARRANCA</v>
          </cell>
          <cell r="CP131" t="str">
            <v>POLOTITLÁN</v>
          </cell>
          <cell r="CQ131" t="str">
            <v>PERIBÁN</v>
          </cell>
          <cell r="CR131" t="str">
            <v>-</v>
          </cell>
          <cell r="CS131" t="str">
            <v>-</v>
          </cell>
          <cell r="CT131" t="str">
            <v>-</v>
          </cell>
          <cell r="CU131" t="str">
            <v>NATIVIDAD</v>
          </cell>
          <cell r="CV131" t="str">
            <v>ESPERANZA</v>
          </cell>
          <cell r="CW131" t="str">
            <v>-</v>
          </cell>
          <cell r="CX131" t="str">
            <v>-</v>
          </cell>
          <cell r="CY131" t="str">
            <v>-</v>
          </cell>
          <cell r="CZ131" t="str">
            <v>-</v>
          </cell>
          <cell r="DB131" t="str">
            <v>-</v>
          </cell>
          <cell r="DC131" t="str">
            <v>-</v>
          </cell>
          <cell r="DD131" t="str">
            <v>-</v>
          </cell>
          <cell r="DE131" t="str">
            <v>CHOCAMÁN</v>
          </cell>
          <cell r="DF131" t="str">
            <v>SOTUTA</v>
          </cell>
          <cell r="DG131" t="str">
            <v>-</v>
          </cell>
        </row>
        <row r="132">
          <cell r="AT132" t="str">
            <v>-</v>
          </cell>
          <cell r="AU132" t="str">
            <v>-</v>
          </cell>
          <cell r="AV132" t="str">
            <v>-</v>
          </cell>
          <cell r="AW132" t="str">
            <v>-</v>
          </cell>
          <cell r="AX132" t="str">
            <v>-</v>
          </cell>
          <cell r="AY132" t="str">
            <v>-</v>
          </cell>
          <cell r="AZ132" t="str">
            <v>7071</v>
          </cell>
          <cell r="BA132" t="str">
            <v>-</v>
          </cell>
          <cell r="BB132" t="str">
            <v>-</v>
          </cell>
          <cell r="BC132" t="str">
            <v>-</v>
          </cell>
          <cell r="BD132" t="str">
            <v>-</v>
          </cell>
          <cell r="BE132" t="str">
            <v>12081</v>
          </cell>
          <cell r="BF132" t="str">
            <v>13078</v>
          </cell>
          <cell r="BG132" t="str">
            <v>14072</v>
          </cell>
          <cell r="BH132" t="str">
            <v>15072</v>
          </cell>
          <cell r="BI132" t="str">
            <v>16070</v>
          </cell>
          <cell r="BJ132" t="str">
            <v>-</v>
          </cell>
          <cell r="BK132" t="str">
            <v>-</v>
          </cell>
          <cell r="BL132" t="str">
            <v>-</v>
          </cell>
          <cell r="BM132" t="str">
            <v>20063</v>
          </cell>
          <cell r="BN132" t="str">
            <v>21064</v>
          </cell>
          <cell r="BO132" t="str">
            <v>-</v>
          </cell>
          <cell r="BP132" t="str">
            <v>-</v>
          </cell>
          <cell r="BQ132" t="str">
            <v>-</v>
          </cell>
          <cell r="BR132" t="str">
            <v>-</v>
          </cell>
          <cell r="BS132" t="str">
            <v>-</v>
          </cell>
          <cell r="BT132" t="str">
            <v>-</v>
          </cell>
          <cell r="BU132" t="str">
            <v>-</v>
          </cell>
          <cell r="BV132" t="str">
            <v>-</v>
          </cell>
          <cell r="BW132" t="str">
            <v>30063</v>
          </cell>
          <cell r="BX132" t="str">
            <v>31070</v>
          </cell>
          <cell r="BY132" t="str">
            <v>-</v>
          </cell>
          <cell r="CB132" t="str">
            <v>-</v>
          </cell>
          <cell r="CC132" t="str">
            <v>-</v>
          </cell>
          <cell r="CD132" t="str">
            <v>-</v>
          </cell>
          <cell r="CE132" t="str">
            <v>-</v>
          </cell>
          <cell r="CF132" t="str">
            <v>-</v>
          </cell>
          <cell r="CG132" t="str">
            <v>-</v>
          </cell>
          <cell r="CH132" t="str">
            <v>VILLA COMALTITLÁN</v>
          </cell>
          <cell r="CI132" t="str">
            <v>-</v>
          </cell>
          <cell r="CJ132" t="str">
            <v>-</v>
          </cell>
          <cell r="CK132" t="str">
            <v>-</v>
          </cell>
          <cell r="CL132" t="str">
            <v>-</v>
          </cell>
          <cell r="CM132" t="str">
            <v>ILIATENCO</v>
          </cell>
          <cell r="CN132" t="str">
            <v>XOCHIATIPAN</v>
          </cell>
          <cell r="CO132" t="str">
            <v>SAN DIEGO DE ALEJANDRÍA</v>
          </cell>
          <cell r="CP132" t="str">
            <v>RAYÓN</v>
          </cell>
          <cell r="CQ132" t="str">
            <v>PURÉPERO</v>
          </cell>
          <cell r="CR132" t="str">
            <v>-</v>
          </cell>
          <cell r="CS132" t="str">
            <v>-</v>
          </cell>
          <cell r="CT132" t="str">
            <v>-</v>
          </cell>
          <cell r="CU132" t="str">
            <v>NAZARENO ETLA</v>
          </cell>
          <cell r="CV132" t="str">
            <v>FRANCISCO Z. MENA</v>
          </cell>
          <cell r="CW132" t="str">
            <v>-</v>
          </cell>
          <cell r="CX132" t="str">
            <v>-</v>
          </cell>
          <cell r="CY132" t="str">
            <v>-</v>
          </cell>
          <cell r="CZ132" t="str">
            <v>-</v>
          </cell>
          <cell r="DB132" t="str">
            <v>-</v>
          </cell>
          <cell r="DC132" t="str">
            <v>-</v>
          </cell>
          <cell r="DD132" t="str">
            <v>-</v>
          </cell>
          <cell r="DE132" t="str">
            <v>CHONTLA</v>
          </cell>
          <cell r="DF132" t="str">
            <v>SUCILÁ</v>
          </cell>
          <cell r="DG132" t="str">
            <v>-</v>
          </cell>
        </row>
        <row r="133">
          <cell r="AT133" t="str">
            <v>-</v>
          </cell>
          <cell r="AU133" t="str">
            <v>-</v>
          </cell>
          <cell r="AV133" t="str">
            <v>-</v>
          </cell>
          <cell r="AW133" t="str">
            <v>-</v>
          </cell>
          <cell r="AX133" t="str">
            <v>-</v>
          </cell>
          <cell r="AY133" t="str">
            <v>-</v>
          </cell>
          <cell r="AZ133" t="str">
            <v>7072</v>
          </cell>
          <cell r="BA133" t="str">
            <v>-</v>
          </cell>
          <cell r="BB133" t="str">
            <v>-</v>
          </cell>
          <cell r="BC133" t="str">
            <v>-</v>
          </cell>
          <cell r="BD133" t="str">
            <v>-</v>
          </cell>
          <cell r="BE133">
            <v>12999</v>
          </cell>
          <cell r="BF133" t="str">
            <v>13079</v>
          </cell>
          <cell r="BG133" t="str">
            <v>14074</v>
          </cell>
          <cell r="BH133" t="str">
            <v>15073</v>
          </cell>
          <cell r="BI133" t="str">
            <v>16072</v>
          </cell>
          <cell r="BJ133" t="str">
            <v>-</v>
          </cell>
          <cell r="BK133" t="str">
            <v>-</v>
          </cell>
          <cell r="BL133" t="str">
            <v>-</v>
          </cell>
          <cell r="BM133" t="str">
            <v>20064</v>
          </cell>
          <cell r="BN133" t="str">
            <v>21065</v>
          </cell>
          <cell r="BO133" t="str">
            <v>-</v>
          </cell>
          <cell r="BP133" t="str">
            <v>-</v>
          </cell>
          <cell r="BQ133" t="str">
            <v>-</v>
          </cell>
          <cell r="BR133" t="str">
            <v>-</v>
          </cell>
          <cell r="BS133" t="str">
            <v>-</v>
          </cell>
          <cell r="BT133" t="str">
            <v>-</v>
          </cell>
          <cell r="BU133" t="str">
            <v>-</v>
          </cell>
          <cell r="BV133" t="str">
            <v>-</v>
          </cell>
          <cell r="BW133" t="str">
            <v>30064</v>
          </cell>
          <cell r="BX133" t="str">
            <v>31071</v>
          </cell>
          <cell r="BY133" t="str">
            <v>-</v>
          </cell>
          <cell r="CB133" t="str">
            <v>-</v>
          </cell>
          <cell r="CC133" t="str">
            <v>-</v>
          </cell>
          <cell r="CD133" t="str">
            <v>-</v>
          </cell>
          <cell r="CE133" t="str">
            <v>-</v>
          </cell>
          <cell r="CF133" t="str">
            <v>-</v>
          </cell>
          <cell r="CG133" t="str">
            <v>-</v>
          </cell>
          <cell r="CH133" t="str">
            <v>PUEBLO NUEVO SOLISTAHUACÁN</v>
          </cell>
          <cell r="CI133" t="str">
            <v>-</v>
          </cell>
          <cell r="CJ133" t="str">
            <v>-</v>
          </cell>
          <cell r="CK133" t="str">
            <v>-</v>
          </cell>
          <cell r="CL133" t="str">
            <v>-</v>
          </cell>
          <cell r="CM133" t="str">
            <v>NO IDENTIFICADO</v>
          </cell>
          <cell r="CN133" t="str">
            <v>XOCHICOATLÁN</v>
          </cell>
          <cell r="CO133" t="str">
            <v>SAN JULIÁN</v>
          </cell>
          <cell r="CP133" t="str">
            <v>SAN ANTONIO LA ISLA</v>
          </cell>
          <cell r="CQ133" t="str">
            <v>QUERÉNDARO</v>
          </cell>
          <cell r="CR133" t="str">
            <v>-</v>
          </cell>
          <cell r="CS133" t="str">
            <v>-</v>
          </cell>
          <cell r="CT133" t="str">
            <v>-</v>
          </cell>
          <cell r="CU133" t="str">
            <v>NEJAPA DE MADERO</v>
          </cell>
          <cell r="CV133" t="str">
            <v>GENERAL FELIPE ÁNGELES</v>
          </cell>
          <cell r="CW133" t="str">
            <v>-</v>
          </cell>
          <cell r="CX133" t="str">
            <v>-</v>
          </cell>
          <cell r="CY133" t="str">
            <v>-</v>
          </cell>
          <cell r="CZ133" t="str">
            <v>-</v>
          </cell>
          <cell r="DB133" t="str">
            <v>-</v>
          </cell>
          <cell r="DC133" t="str">
            <v>-</v>
          </cell>
          <cell r="DD133" t="str">
            <v>-</v>
          </cell>
          <cell r="DE133" t="str">
            <v>CHUMATLÁN</v>
          </cell>
          <cell r="DF133" t="str">
            <v>SUDZAL</v>
          </cell>
          <cell r="DG133" t="str">
            <v>-</v>
          </cell>
        </row>
        <row r="134">
          <cell r="AT134" t="str">
            <v>-</v>
          </cell>
          <cell r="AU134" t="str">
            <v>-</v>
          </cell>
          <cell r="AV134" t="str">
            <v>-</v>
          </cell>
          <cell r="AW134" t="str">
            <v>-</v>
          </cell>
          <cell r="AX134" t="str">
            <v>-</v>
          </cell>
          <cell r="AY134" t="str">
            <v>-</v>
          </cell>
          <cell r="AZ134" t="str">
            <v>7073</v>
          </cell>
          <cell r="BA134" t="str">
            <v>-</v>
          </cell>
          <cell r="BB134" t="str">
            <v>-</v>
          </cell>
          <cell r="BC134" t="str">
            <v>-</v>
          </cell>
          <cell r="BD134" t="str">
            <v>-</v>
          </cell>
          <cell r="BE134" t="str">
            <v>-</v>
          </cell>
          <cell r="BF134" t="str">
            <v>13080</v>
          </cell>
          <cell r="BG134" t="str">
            <v>14075</v>
          </cell>
          <cell r="BH134" t="str">
            <v>15074</v>
          </cell>
          <cell r="BI134" t="str">
            <v>16073</v>
          </cell>
          <cell r="BJ134" t="str">
            <v>-</v>
          </cell>
          <cell r="BK134" t="str">
            <v>-</v>
          </cell>
          <cell r="BL134" t="str">
            <v>-</v>
          </cell>
          <cell r="BM134" t="str">
            <v>20065</v>
          </cell>
          <cell r="BN134" t="str">
            <v>21066</v>
          </cell>
          <cell r="BO134" t="str">
            <v>-</v>
          </cell>
          <cell r="BP134" t="str">
            <v>-</v>
          </cell>
          <cell r="BQ134" t="str">
            <v>-</v>
          </cell>
          <cell r="BR134" t="str">
            <v>-</v>
          </cell>
          <cell r="BS134" t="str">
            <v>-</v>
          </cell>
          <cell r="BT134" t="str">
            <v>-</v>
          </cell>
          <cell r="BU134" t="str">
            <v>-</v>
          </cell>
          <cell r="BV134" t="str">
            <v>-</v>
          </cell>
          <cell r="BW134" t="str">
            <v>30066</v>
          </cell>
          <cell r="BX134" t="str">
            <v>31072</v>
          </cell>
          <cell r="BY134" t="str">
            <v>-</v>
          </cell>
          <cell r="CB134" t="str">
            <v>-</v>
          </cell>
          <cell r="CC134" t="str">
            <v>-</v>
          </cell>
          <cell r="CD134" t="str">
            <v>-</v>
          </cell>
          <cell r="CE134" t="str">
            <v>-</v>
          </cell>
          <cell r="CF134" t="str">
            <v>-</v>
          </cell>
          <cell r="CG134" t="str">
            <v>-</v>
          </cell>
          <cell r="CH134" t="str">
            <v>RAYÓN</v>
          </cell>
          <cell r="CI134" t="str">
            <v>-</v>
          </cell>
          <cell r="CJ134" t="str">
            <v>-</v>
          </cell>
          <cell r="CK134" t="str">
            <v>-</v>
          </cell>
          <cell r="CL134" t="str">
            <v>-</v>
          </cell>
          <cell r="CM134" t="str">
            <v>-</v>
          </cell>
          <cell r="CN134" t="str">
            <v>YAHUALICA</v>
          </cell>
          <cell r="CO134" t="str">
            <v>SAN MARCOS</v>
          </cell>
          <cell r="CP134" t="str">
            <v>SAN FELIPE DEL PROGRESO</v>
          </cell>
          <cell r="CQ134" t="str">
            <v>QUIROGA</v>
          </cell>
          <cell r="CR134" t="str">
            <v>-</v>
          </cell>
          <cell r="CS134" t="str">
            <v>-</v>
          </cell>
          <cell r="CT134" t="str">
            <v>-</v>
          </cell>
          <cell r="CU134" t="str">
            <v>IXPANTEPEC NIEVES</v>
          </cell>
          <cell r="CV134" t="str">
            <v>GUADALUPE</v>
          </cell>
          <cell r="CW134" t="str">
            <v>-</v>
          </cell>
          <cell r="CX134" t="str">
            <v>-</v>
          </cell>
          <cell r="CY134" t="str">
            <v>-</v>
          </cell>
          <cell r="CZ134" t="str">
            <v>-</v>
          </cell>
          <cell r="DB134" t="str">
            <v>-</v>
          </cell>
          <cell r="DC134" t="str">
            <v>-</v>
          </cell>
          <cell r="DD134" t="str">
            <v>-</v>
          </cell>
          <cell r="DE134" t="str">
            <v>ESPINAL</v>
          </cell>
          <cell r="DF134" t="str">
            <v>SUMA</v>
          </cell>
          <cell r="DG134" t="str">
            <v>-</v>
          </cell>
        </row>
        <row r="135">
          <cell r="AT135" t="str">
            <v>-</v>
          </cell>
          <cell r="AU135" t="str">
            <v>-</v>
          </cell>
          <cell r="AV135" t="str">
            <v>-</v>
          </cell>
          <cell r="AW135" t="str">
            <v>-</v>
          </cell>
          <cell r="AX135" t="str">
            <v>-</v>
          </cell>
          <cell r="AY135" t="str">
            <v>-</v>
          </cell>
          <cell r="AZ135" t="str">
            <v>7074</v>
          </cell>
          <cell r="BA135" t="str">
            <v>-</v>
          </cell>
          <cell r="BB135" t="str">
            <v>-</v>
          </cell>
          <cell r="BC135" t="str">
            <v>-</v>
          </cell>
          <cell r="BD135" t="str">
            <v>-</v>
          </cell>
          <cell r="BE135" t="str">
            <v>-</v>
          </cell>
          <cell r="BF135" t="str">
            <v>13082</v>
          </cell>
          <cell r="BG135" t="str">
            <v>14076</v>
          </cell>
          <cell r="BH135" t="str">
            <v>15075</v>
          </cell>
          <cell r="BI135" t="str">
            <v>16074</v>
          </cell>
          <cell r="BJ135" t="str">
            <v>-</v>
          </cell>
          <cell r="BK135" t="str">
            <v>-</v>
          </cell>
          <cell r="BL135" t="str">
            <v>-</v>
          </cell>
          <cell r="BM135" t="str">
            <v>20066</v>
          </cell>
          <cell r="BN135" t="str">
            <v>21067</v>
          </cell>
          <cell r="BO135" t="str">
            <v>-</v>
          </cell>
          <cell r="BP135" t="str">
            <v>-</v>
          </cell>
          <cell r="BQ135" t="str">
            <v>-</v>
          </cell>
          <cell r="BR135" t="str">
            <v>-</v>
          </cell>
          <cell r="BS135" t="str">
            <v>-</v>
          </cell>
          <cell r="BT135" t="str">
            <v>-</v>
          </cell>
          <cell r="BU135" t="str">
            <v>-</v>
          </cell>
          <cell r="BV135" t="str">
            <v>-</v>
          </cell>
          <cell r="BW135" t="str">
            <v>30067</v>
          </cell>
          <cell r="BX135" t="str">
            <v>31073</v>
          </cell>
          <cell r="BY135" t="str">
            <v>-</v>
          </cell>
          <cell r="CB135" t="str">
            <v>-</v>
          </cell>
          <cell r="CC135" t="str">
            <v>-</v>
          </cell>
          <cell r="CD135" t="str">
            <v>-</v>
          </cell>
          <cell r="CE135" t="str">
            <v>-</v>
          </cell>
          <cell r="CF135" t="str">
            <v>-</v>
          </cell>
          <cell r="CG135" t="str">
            <v>-</v>
          </cell>
          <cell r="CH135" t="str">
            <v>REFORMA</v>
          </cell>
          <cell r="CI135" t="str">
            <v>-</v>
          </cell>
          <cell r="CJ135" t="str">
            <v>-</v>
          </cell>
          <cell r="CK135" t="str">
            <v>-</v>
          </cell>
          <cell r="CL135" t="str">
            <v>-</v>
          </cell>
          <cell r="CM135" t="str">
            <v>-</v>
          </cell>
          <cell r="CN135" t="str">
            <v>ZAPOTLÁN DE JUÁREZ</v>
          </cell>
          <cell r="CO135" t="str">
            <v>SAN MARTÍN DE BOLAÑOS</v>
          </cell>
          <cell r="CP135" t="str">
            <v>SAN MARTÍN DE LAS PIRÁMIDES</v>
          </cell>
          <cell r="CQ135" t="str">
            <v>COJUMATLÁN DE RÉGULES</v>
          </cell>
          <cell r="CR135" t="str">
            <v>-</v>
          </cell>
          <cell r="CS135" t="str">
            <v>-</v>
          </cell>
          <cell r="CT135" t="str">
            <v>-</v>
          </cell>
          <cell r="CU135" t="str">
            <v>SANTIAGO NILTEPEC</v>
          </cell>
          <cell r="CV135" t="str">
            <v>GUADALUPE VICTORIA</v>
          </cell>
          <cell r="CW135" t="str">
            <v>-</v>
          </cell>
          <cell r="CX135" t="str">
            <v>-</v>
          </cell>
          <cell r="CY135" t="str">
            <v>-</v>
          </cell>
          <cell r="CZ135" t="str">
            <v>-</v>
          </cell>
          <cell r="DB135" t="str">
            <v>-</v>
          </cell>
          <cell r="DC135" t="str">
            <v>-</v>
          </cell>
          <cell r="DD135" t="str">
            <v>-</v>
          </cell>
          <cell r="DE135" t="str">
            <v>FILOMENO MATA</v>
          </cell>
          <cell r="DF135" t="str">
            <v>TAHDZIÚ</v>
          </cell>
          <cell r="DG135" t="str">
            <v>-</v>
          </cell>
        </row>
        <row r="136">
          <cell r="AT136" t="str">
            <v>-</v>
          </cell>
          <cell r="AU136" t="str">
            <v>-</v>
          </cell>
          <cell r="AV136" t="str">
            <v>-</v>
          </cell>
          <cell r="AW136" t="str">
            <v>-</v>
          </cell>
          <cell r="AX136" t="str">
            <v>-</v>
          </cell>
          <cell r="AY136" t="str">
            <v>-</v>
          </cell>
          <cell r="AZ136" t="str">
            <v>7075</v>
          </cell>
          <cell r="BA136" t="str">
            <v>-</v>
          </cell>
          <cell r="BB136" t="str">
            <v>-</v>
          </cell>
          <cell r="BC136" t="str">
            <v>-</v>
          </cell>
          <cell r="BD136" t="str">
            <v>-</v>
          </cell>
          <cell r="BE136" t="str">
            <v>-</v>
          </cell>
          <cell r="BF136">
            <v>13999</v>
          </cell>
          <cell r="BG136" t="str">
            <v>14077</v>
          </cell>
          <cell r="BH136" t="str">
            <v>15076</v>
          </cell>
          <cell r="BI136" t="str">
            <v>16077</v>
          </cell>
          <cell r="BJ136" t="str">
            <v>-</v>
          </cell>
          <cell r="BK136" t="str">
            <v>-</v>
          </cell>
          <cell r="BL136" t="str">
            <v>-</v>
          </cell>
          <cell r="BM136" t="str">
            <v>20068</v>
          </cell>
          <cell r="BN136" t="str">
            <v>21068</v>
          </cell>
          <cell r="BO136" t="str">
            <v>-</v>
          </cell>
          <cell r="BP136" t="str">
            <v>-</v>
          </cell>
          <cell r="BQ136" t="str">
            <v>-</v>
          </cell>
          <cell r="BR136" t="str">
            <v>-</v>
          </cell>
          <cell r="BS136" t="str">
            <v>-</v>
          </cell>
          <cell r="BT136" t="str">
            <v>-</v>
          </cell>
          <cell r="BU136" t="str">
            <v>-</v>
          </cell>
          <cell r="BV136" t="str">
            <v>-</v>
          </cell>
          <cell r="BW136" t="str">
            <v>30068</v>
          </cell>
          <cell r="BX136" t="str">
            <v>31074</v>
          </cell>
          <cell r="BY136" t="str">
            <v>-</v>
          </cell>
          <cell r="CB136" t="str">
            <v>-</v>
          </cell>
          <cell r="CC136" t="str">
            <v>-</v>
          </cell>
          <cell r="CD136" t="str">
            <v>-</v>
          </cell>
          <cell r="CE136" t="str">
            <v>-</v>
          </cell>
          <cell r="CF136" t="str">
            <v>-</v>
          </cell>
          <cell r="CG136" t="str">
            <v>-</v>
          </cell>
          <cell r="CH136" t="str">
            <v>LAS ROSAS</v>
          </cell>
          <cell r="CI136" t="str">
            <v>-</v>
          </cell>
          <cell r="CJ136" t="str">
            <v>-</v>
          </cell>
          <cell r="CK136" t="str">
            <v>-</v>
          </cell>
          <cell r="CL136" t="str">
            <v>-</v>
          </cell>
          <cell r="CM136" t="str">
            <v>-</v>
          </cell>
          <cell r="CN136" t="str">
            <v>NO IDENTIFICADO</v>
          </cell>
          <cell r="CO136" t="str">
            <v>SAN MARTÍN HIDALGO</v>
          </cell>
          <cell r="CP136" t="str">
            <v>SAN MATEO ATENCO</v>
          </cell>
          <cell r="CQ136" t="str">
            <v>SAN LUCAS</v>
          </cell>
          <cell r="CR136" t="str">
            <v>-</v>
          </cell>
          <cell r="CS136" t="str">
            <v>-</v>
          </cell>
          <cell r="CT136" t="str">
            <v>-</v>
          </cell>
          <cell r="CU136" t="str">
            <v>OCOTLÁN DE MORELOS</v>
          </cell>
          <cell r="CV136" t="str">
            <v>HERMENEGILDO GALEANA</v>
          </cell>
          <cell r="CW136" t="str">
            <v>-</v>
          </cell>
          <cell r="CX136" t="str">
            <v>-</v>
          </cell>
          <cell r="CY136" t="str">
            <v>-</v>
          </cell>
          <cell r="CZ136" t="str">
            <v>-</v>
          </cell>
          <cell r="DB136" t="str">
            <v>-</v>
          </cell>
          <cell r="DC136" t="str">
            <v>-</v>
          </cell>
          <cell r="DD136" t="str">
            <v>-</v>
          </cell>
          <cell r="DE136" t="str">
            <v>FORTÍN</v>
          </cell>
          <cell r="DF136" t="str">
            <v>TAHMEK</v>
          </cell>
          <cell r="DG136" t="str">
            <v>-</v>
          </cell>
        </row>
        <row r="137">
          <cell r="AT137" t="str">
            <v>-</v>
          </cell>
          <cell r="AU137" t="str">
            <v>-</v>
          </cell>
          <cell r="AV137" t="str">
            <v>-</v>
          </cell>
          <cell r="AW137" t="str">
            <v>-</v>
          </cell>
          <cell r="AX137" t="str">
            <v>-</v>
          </cell>
          <cell r="AY137" t="str">
            <v>-</v>
          </cell>
          <cell r="AZ137" t="str">
            <v>7076</v>
          </cell>
          <cell r="BA137" t="str">
            <v>-</v>
          </cell>
          <cell r="BB137" t="str">
            <v>-</v>
          </cell>
          <cell r="BC137" t="str">
            <v>-</v>
          </cell>
          <cell r="BD137" t="str">
            <v>-</v>
          </cell>
          <cell r="BE137" t="str">
            <v>-</v>
          </cell>
          <cell r="BF137" t="str">
            <v>-</v>
          </cell>
          <cell r="BG137" t="str">
            <v>14078</v>
          </cell>
          <cell r="BH137" t="str">
            <v>15077</v>
          </cell>
          <cell r="BI137" t="str">
            <v>16078</v>
          </cell>
          <cell r="BJ137" t="str">
            <v>-</v>
          </cell>
          <cell r="BK137" t="str">
            <v>-</v>
          </cell>
          <cell r="BL137" t="str">
            <v>-</v>
          </cell>
          <cell r="BM137" t="str">
            <v>20069</v>
          </cell>
          <cell r="BN137" t="str">
            <v>21069</v>
          </cell>
          <cell r="BO137" t="str">
            <v>-</v>
          </cell>
          <cell r="BP137" t="str">
            <v>-</v>
          </cell>
          <cell r="BQ137" t="str">
            <v>-</v>
          </cell>
          <cell r="BR137" t="str">
            <v>-</v>
          </cell>
          <cell r="BS137" t="str">
            <v>-</v>
          </cell>
          <cell r="BT137" t="str">
            <v>-</v>
          </cell>
          <cell r="BU137" t="str">
            <v>-</v>
          </cell>
          <cell r="BV137" t="str">
            <v>-</v>
          </cell>
          <cell r="BW137" t="str">
            <v>30069</v>
          </cell>
          <cell r="BX137" t="str">
            <v>31075</v>
          </cell>
          <cell r="BY137" t="str">
            <v>-</v>
          </cell>
          <cell r="CB137" t="str">
            <v>-</v>
          </cell>
          <cell r="CC137" t="str">
            <v>-</v>
          </cell>
          <cell r="CD137" t="str">
            <v>-</v>
          </cell>
          <cell r="CE137" t="str">
            <v>-</v>
          </cell>
          <cell r="CF137" t="str">
            <v>-</v>
          </cell>
          <cell r="CG137" t="str">
            <v>-</v>
          </cell>
          <cell r="CH137" t="str">
            <v>SABANILLA</v>
          </cell>
          <cell r="CI137" t="str">
            <v>-</v>
          </cell>
          <cell r="CJ137" t="str">
            <v>-</v>
          </cell>
          <cell r="CK137" t="str">
            <v>-</v>
          </cell>
          <cell r="CL137" t="str">
            <v>-</v>
          </cell>
          <cell r="CM137" t="str">
            <v>-</v>
          </cell>
          <cell r="CN137" t="str">
            <v>-</v>
          </cell>
          <cell r="CO137" t="str">
            <v>SAN MIGUEL EL ALTO</v>
          </cell>
          <cell r="CP137" t="str">
            <v>SAN SIMÓN DE GUERRERO</v>
          </cell>
          <cell r="CQ137" t="str">
            <v>SANTA ANA MAYA</v>
          </cell>
          <cell r="CR137" t="str">
            <v>-</v>
          </cell>
          <cell r="CS137" t="str">
            <v>-</v>
          </cell>
          <cell r="CT137" t="str">
            <v>-</v>
          </cell>
          <cell r="CU137" t="str">
            <v>LA PE</v>
          </cell>
          <cell r="CV137" t="str">
            <v>HUAQUECHULA</v>
          </cell>
          <cell r="CW137" t="str">
            <v>-</v>
          </cell>
          <cell r="CX137" t="str">
            <v>-</v>
          </cell>
          <cell r="CY137" t="str">
            <v>-</v>
          </cell>
          <cell r="CZ137" t="str">
            <v>-</v>
          </cell>
          <cell r="DB137" t="str">
            <v>-</v>
          </cell>
          <cell r="DC137" t="str">
            <v>-</v>
          </cell>
          <cell r="DD137" t="str">
            <v>-</v>
          </cell>
          <cell r="DE137" t="str">
            <v>GUTIÉRREZ ZAMORA</v>
          </cell>
          <cell r="DF137" t="str">
            <v>TEABO</v>
          </cell>
          <cell r="DG137" t="str">
            <v>-</v>
          </cell>
        </row>
        <row r="138">
          <cell r="AT138" t="str">
            <v>-</v>
          </cell>
          <cell r="AU138" t="str">
            <v>-</v>
          </cell>
          <cell r="AV138" t="str">
            <v>-</v>
          </cell>
          <cell r="AW138" t="str">
            <v>-</v>
          </cell>
          <cell r="AX138" t="str">
            <v>-</v>
          </cell>
          <cell r="AY138" t="str">
            <v>-</v>
          </cell>
          <cell r="AZ138" t="str">
            <v>7079</v>
          </cell>
          <cell r="BA138" t="str">
            <v>-</v>
          </cell>
          <cell r="BB138" t="str">
            <v>-</v>
          </cell>
          <cell r="BC138" t="str">
            <v>-</v>
          </cell>
          <cell r="BD138" t="str">
            <v>-</v>
          </cell>
          <cell r="BE138" t="str">
            <v>-</v>
          </cell>
          <cell r="BF138" t="str">
            <v>-</v>
          </cell>
          <cell r="BG138" t="str">
            <v>14079</v>
          </cell>
          <cell r="BH138" t="str">
            <v>15078</v>
          </cell>
          <cell r="BI138" t="str">
            <v>16080</v>
          </cell>
          <cell r="BJ138" t="str">
            <v>-</v>
          </cell>
          <cell r="BK138" t="str">
            <v>-</v>
          </cell>
          <cell r="BL138" t="str">
            <v>-</v>
          </cell>
          <cell r="BM138" t="str">
            <v>20070</v>
          </cell>
          <cell r="BN138" t="str">
            <v>21070</v>
          </cell>
          <cell r="BO138" t="str">
            <v>-</v>
          </cell>
          <cell r="BP138" t="str">
            <v>-</v>
          </cell>
          <cell r="BQ138" t="str">
            <v>-</v>
          </cell>
          <cell r="BR138" t="str">
            <v>-</v>
          </cell>
          <cell r="BS138" t="str">
            <v>-</v>
          </cell>
          <cell r="BT138" t="str">
            <v>-</v>
          </cell>
          <cell r="BU138" t="str">
            <v>-</v>
          </cell>
          <cell r="BV138" t="str">
            <v>-</v>
          </cell>
          <cell r="BW138" t="str">
            <v>30070</v>
          </cell>
          <cell r="BX138" t="str">
            <v>31077</v>
          </cell>
          <cell r="BY138" t="str">
            <v>-</v>
          </cell>
          <cell r="CB138" t="str">
            <v>-</v>
          </cell>
          <cell r="CC138" t="str">
            <v>-</v>
          </cell>
          <cell r="CD138" t="str">
            <v>-</v>
          </cell>
          <cell r="CE138" t="str">
            <v>-</v>
          </cell>
          <cell r="CF138" t="str">
            <v>-</v>
          </cell>
          <cell r="CG138" t="str">
            <v>-</v>
          </cell>
          <cell r="CH138" t="str">
            <v>SAN FERNANDO</v>
          </cell>
          <cell r="CI138" t="str">
            <v>-</v>
          </cell>
          <cell r="CJ138" t="str">
            <v>-</v>
          </cell>
          <cell r="CK138" t="str">
            <v>-</v>
          </cell>
          <cell r="CL138" t="str">
            <v>-</v>
          </cell>
          <cell r="CM138" t="str">
            <v>-</v>
          </cell>
          <cell r="CN138" t="str">
            <v>-</v>
          </cell>
          <cell r="CO138" t="str">
            <v>GÓMEZ FARÍAS</v>
          </cell>
          <cell r="CP138" t="str">
            <v>SANTO TOMÁS</v>
          </cell>
          <cell r="CQ138" t="str">
            <v>SENGUIO</v>
          </cell>
          <cell r="CR138" t="str">
            <v>-</v>
          </cell>
          <cell r="CS138" t="str">
            <v>-</v>
          </cell>
          <cell r="CT138" t="str">
            <v>-</v>
          </cell>
          <cell r="CU138" t="str">
            <v>PINOTEPA DE DON LUIS</v>
          </cell>
          <cell r="CV138" t="str">
            <v>HUATLATLAUCA</v>
          </cell>
          <cell r="CW138" t="str">
            <v>-</v>
          </cell>
          <cell r="CX138" t="str">
            <v>-</v>
          </cell>
          <cell r="CY138" t="str">
            <v>-</v>
          </cell>
          <cell r="CZ138" t="str">
            <v>-</v>
          </cell>
          <cell r="DB138" t="str">
            <v>-</v>
          </cell>
          <cell r="DC138" t="str">
            <v>-</v>
          </cell>
          <cell r="DD138" t="str">
            <v>-</v>
          </cell>
          <cell r="DE138" t="str">
            <v>HIDALGOTITLÁN</v>
          </cell>
          <cell r="DF138" t="str">
            <v>TEKAL DE VENEGAS</v>
          </cell>
          <cell r="DG138" t="str">
            <v>-</v>
          </cell>
        </row>
        <row r="139">
          <cell r="AT139" t="str">
            <v>-</v>
          </cell>
          <cell r="AU139" t="str">
            <v>-</v>
          </cell>
          <cell r="AV139" t="str">
            <v>-</v>
          </cell>
          <cell r="AW139" t="str">
            <v>-</v>
          </cell>
          <cell r="AX139" t="str">
            <v>-</v>
          </cell>
          <cell r="AY139" t="str">
            <v>-</v>
          </cell>
          <cell r="AZ139" t="str">
            <v>7080</v>
          </cell>
          <cell r="BA139" t="str">
            <v>-</v>
          </cell>
          <cell r="BB139" t="str">
            <v>-</v>
          </cell>
          <cell r="BC139" t="str">
            <v>-</v>
          </cell>
          <cell r="BD139" t="str">
            <v>-</v>
          </cell>
          <cell r="BE139" t="str">
            <v>-</v>
          </cell>
          <cell r="BF139" t="str">
            <v>-</v>
          </cell>
          <cell r="BG139" t="str">
            <v>14080</v>
          </cell>
          <cell r="BH139" t="str">
            <v>15079</v>
          </cell>
          <cell r="BI139" t="str">
            <v>16081</v>
          </cell>
          <cell r="BJ139" t="str">
            <v>-</v>
          </cell>
          <cell r="BK139" t="str">
            <v>-</v>
          </cell>
          <cell r="BL139" t="str">
            <v>-</v>
          </cell>
          <cell r="BM139" t="str">
            <v>20071</v>
          </cell>
          <cell r="BN139" t="str">
            <v>21072</v>
          </cell>
          <cell r="BO139" t="str">
            <v>-</v>
          </cell>
          <cell r="BP139" t="str">
            <v>-</v>
          </cell>
          <cell r="BQ139" t="str">
            <v>-</v>
          </cell>
          <cell r="BR139" t="str">
            <v>-</v>
          </cell>
          <cell r="BS139" t="str">
            <v>-</v>
          </cell>
          <cell r="BT139" t="str">
            <v>-</v>
          </cell>
          <cell r="BU139" t="str">
            <v>-</v>
          </cell>
          <cell r="BV139" t="str">
            <v>-</v>
          </cell>
          <cell r="BW139" t="str">
            <v>30071</v>
          </cell>
          <cell r="BX139" t="str">
            <v>31078</v>
          </cell>
          <cell r="BY139" t="str">
            <v>-</v>
          </cell>
          <cell r="CB139" t="str">
            <v>-</v>
          </cell>
          <cell r="CC139" t="str">
            <v>-</v>
          </cell>
          <cell r="CD139" t="str">
            <v>-</v>
          </cell>
          <cell r="CE139" t="str">
            <v>-</v>
          </cell>
          <cell r="CF139" t="str">
            <v>-</v>
          </cell>
          <cell r="CG139" t="str">
            <v>-</v>
          </cell>
          <cell r="CH139" t="str">
            <v>SILTEPEC</v>
          </cell>
          <cell r="CI139" t="str">
            <v>-</v>
          </cell>
          <cell r="CJ139" t="str">
            <v>-</v>
          </cell>
          <cell r="CK139" t="str">
            <v>-</v>
          </cell>
          <cell r="CL139" t="str">
            <v>-</v>
          </cell>
          <cell r="CM139" t="str">
            <v>-</v>
          </cell>
          <cell r="CN139" t="str">
            <v>-</v>
          </cell>
          <cell r="CO139" t="str">
            <v>SAN SEBASTIÁN DEL OESTE</v>
          </cell>
          <cell r="CP139" t="str">
            <v>SOYANIQUILPAN DE JUÁREZ</v>
          </cell>
          <cell r="CQ139" t="str">
            <v>SUSUPUATO</v>
          </cell>
          <cell r="CR139" t="str">
            <v>-</v>
          </cell>
          <cell r="CS139" t="str">
            <v>-</v>
          </cell>
          <cell r="CT139" t="str">
            <v>-</v>
          </cell>
          <cell r="CU139" t="str">
            <v>PLUMA HIDALGO</v>
          </cell>
          <cell r="CV139" t="str">
            <v>HUEHUETLA</v>
          </cell>
          <cell r="CW139" t="str">
            <v>-</v>
          </cell>
          <cell r="CX139" t="str">
            <v>-</v>
          </cell>
          <cell r="CY139" t="str">
            <v>-</v>
          </cell>
          <cell r="CZ139" t="str">
            <v>-</v>
          </cell>
          <cell r="DB139" t="str">
            <v>-</v>
          </cell>
          <cell r="DC139" t="str">
            <v>-</v>
          </cell>
          <cell r="DD139" t="str">
            <v>-</v>
          </cell>
          <cell r="DE139" t="str">
            <v>HUATUSCO</v>
          </cell>
          <cell r="DF139" t="str">
            <v>TEKANTÓ</v>
          </cell>
          <cell r="DG139" t="str">
            <v>-</v>
          </cell>
        </row>
        <row r="140">
          <cell r="AT140" t="str">
            <v>-</v>
          </cell>
          <cell r="AU140" t="str">
            <v>-</v>
          </cell>
          <cell r="AV140" t="str">
            <v>-</v>
          </cell>
          <cell r="AW140" t="str">
            <v>-</v>
          </cell>
          <cell r="AX140" t="str">
            <v>-</v>
          </cell>
          <cell r="AY140" t="str">
            <v>-</v>
          </cell>
          <cell r="AZ140" t="str">
            <v>7081</v>
          </cell>
          <cell r="BA140" t="str">
            <v>-</v>
          </cell>
          <cell r="BB140" t="str">
            <v>-</v>
          </cell>
          <cell r="BC140" t="str">
            <v>-</v>
          </cell>
          <cell r="BD140" t="str">
            <v>-</v>
          </cell>
          <cell r="BE140" t="str">
            <v>-</v>
          </cell>
          <cell r="BF140" t="str">
            <v>-</v>
          </cell>
          <cell r="BG140" t="str">
            <v>14081</v>
          </cell>
          <cell r="BH140" t="str">
            <v>15080</v>
          </cell>
          <cell r="BI140" t="str">
            <v>16083</v>
          </cell>
          <cell r="BJ140" t="str">
            <v>-</v>
          </cell>
          <cell r="BK140" t="str">
            <v>-</v>
          </cell>
          <cell r="BL140" t="str">
            <v>-</v>
          </cell>
          <cell r="BM140" t="str">
            <v>20072</v>
          </cell>
          <cell r="BN140" t="str">
            <v>21073</v>
          </cell>
          <cell r="BO140" t="str">
            <v>-</v>
          </cell>
          <cell r="BP140" t="str">
            <v>-</v>
          </cell>
          <cell r="BQ140" t="str">
            <v>-</v>
          </cell>
          <cell r="BR140" t="str">
            <v>-</v>
          </cell>
          <cell r="BS140" t="str">
            <v>-</v>
          </cell>
          <cell r="BT140" t="str">
            <v>-</v>
          </cell>
          <cell r="BU140" t="str">
            <v>-</v>
          </cell>
          <cell r="BV140" t="str">
            <v>-</v>
          </cell>
          <cell r="BW140" t="str">
            <v>30072</v>
          </cell>
          <cell r="BX140" t="str">
            <v>31080</v>
          </cell>
          <cell r="BY140" t="str">
            <v>-</v>
          </cell>
          <cell r="CB140" t="str">
            <v>-</v>
          </cell>
          <cell r="CC140" t="str">
            <v>-</v>
          </cell>
          <cell r="CD140" t="str">
            <v>-</v>
          </cell>
          <cell r="CE140" t="str">
            <v>-</v>
          </cell>
          <cell r="CF140" t="str">
            <v>-</v>
          </cell>
          <cell r="CG140" t="str">
            <v>-</v>
          </cell>
          <cell r="CH140" t="str">
            <v>SIMOJOVEL</v>
          </cell>
          <cell r="CI140" t="str">
            <v>-</v>
          </cell>
          <cell r="CJ140" t="str">
            <v>-</v>
          </cell>
          <cell r="CK140" t="str">
            <v>-</v>
          </cell>
          <cell r="CL140" t="str">
            <v>-</v>
          </cell>
          <cell r="CM140" t="str">
            <v>-</v>
          </cell>
          <cell r="CN140" t="str">
            <v>-</v>
          </cell>
          <cell r="CO140" t="str">
            <v>SANTA MARÍA DE LOS ÁNGELES</v>
          </cell>
          <cell r="CP140" t="str">
            <v>SULTEPEC</v>
          </cell>
          <cell r="CQ140" t="str">
            <v>TANCÍTARO</v>
          </cell>
          <cell r="CR140" t="str">
            <v>-</v>
          </cell>
          <cell r="CS140" t="str">
            <v>-</v>
          </cell>
          <cell r="CT140" t="str">
            <v>-</v>
          </cell>
          <cell r="CU140" t="str">
            <v>SAN JOSÉ DEL PROGRESO</v>
          </cell>
          <cell r="CV140" t="str">
            <v>HUEHUETLÁN EL CHICO</v>
          </cell>
          <cell r="CW140" t="str">
            <v>-</v>
          </cell>
          <cell r="CX140" t="str">
            <v>-</v>
          </cell>
          <cell r="CY140" t="str">
            <v>-</v>
          </cell>
          <cell r="CZ140" t="str">
            <v>-</v>
          </cell>
          <cell r="DB140" t="str">
            <v>-</v>
          </cell>
          <cell r="DC140" t="str">
            <v>-</v>
          </cell>
          <cell r="DD140" t="str">
            <v>-</v>
          </cell>
          <cell r="DE140" t="str">
            <v>HUAYACOCOTLA</v>
          </cell>
          <cell r="DF140" t="str">
            <v>TEKIT</v>
          </cell>
          <cell r="DG140" t="str">
            <v>-</v>
          </cell>
        </row>
        <row r="141">
          <cell r="AT141" t="str">
            <v>-</v>
          </cell>
          <cell r="AU141" t="str">
            <v>-</v>
          </cell>
          <cell r="AV141" t="str">
            <v>-</v>
          </cell>
          <cell r="AW141" t="str">
            <v>-</v>
          </cell>
          <cell r="AX141" t="str">
            <v>-</v>
          </cell>
          <cell r="AY141" t="str">
            <v>-</v>
          </cell>
          <cell r="AZ141" t="str">
            <v>7082</v>
          </cell>
          <cell r="BA141" t="str">
            <v>-</v>
          </cell>
          <cell r="BB141" t="str">
            <v>-</v>
          </cell>
          <cell r="BC141" t="str">
            <v>-</v>
          </cell>
          <cell r="BD141" t="str">
            <v>-</v>
          </cell>
          <cell r="BE141" t="str">
            <v>-</v>
          </cell>
          <cell r="BF141" t="str">
            <v>-</v>
          </cell>
          <cell r="BG141" t="str">
            <v>14082</v>
          </cell>
          <cell r="BH141" t="str">
            <v>15082</v>
          </cell>
          <cell r="BI141" t="str">
            <v>16084</v>
          </cell>
          <cell r="BJ141" t="str">
            <v>-</v>
          </cell>
          <cell r="BK141" t="str">
            <v>-</v>
          </cell>
          <cell r="BL141" t="str">
            <v>-</v>
          </cell>
          <cell r="BM141" t="str">
            <v>20074</v>
          </cell>
          <cell r="BN141" t="str">
            <v>21075</v>
          </cell>
          <cell r="BO141" t="str">
            <v>-</v>
          </cell>
          <cell r="BP141" t="str">
            <v>-</v>
          </cell>
          <cell r="BQ141" t="str">
            <v>-</v>
          </cell>
          <cell r="BR141" t="str">
            <v>-</v>
          </cell>
          <cell r="BS141" t="str">
            <v>-</v>
          </cell>
          <cell r="BT141" t="str">
            <v>-</v>
          </cell>
          <cell r="BU141" t="str">
            <v>-</v>
          </cell>
          <cell r="BV141" t="str">
            <v>-</v>
          </cell>
          <cell r="BW141" t="str">
            <v>30073</v>
          </cell>
          <cell r="BX141" t="str">
            <v>31081</v>
          </cell>
          <cell r="BY141" t="str">
            <v>-</v>
          </cell>
          <cell r="CB141" t="str">
            <v>-</v>
          </cell>
          <cell r="CC141" t="str">
            <v>-</v>
          </cell>
          <cell r="CD141" t="str">
            <v>-</v>
          </cell>
          <cell r="CE141" t="str">
            <v>-</v>
          </cell>
          <cell r="CF141" t="str">
            <v>-</v>
          </cell>
          <cell r="CG141" t="str">
            <v>-</v>
          </cell>
          <cell r="CH141" t="str">
            <v>SITALÁ</v>
          </cell>
          <cell r="CI141" t="str">
            <v>-</v>
          </cell>
          <cell r="CJ141" t="str">
            <v>-</v>
          </cell>
          <cell r="CK141" t="str">
            <v>-</v>
          </cell>
          <cell r="CL141" t="str">
            <v>-</v>
          </cell>
          <cell r="CM141" t="str">
            <v>-</v>
          </cell>
          <cell r="CN141" t="str">
            <v>-</v>
          </cell>
          <cell r="CO141" t="str">
            <v>SAYULA</v>
          </cell>
          <cell r="CP141" t="str">
            <v>TEJUPILCO</v>
          </cell>
          <cell r="CQ141" t="str">
            <v>TANGAMANDAPIO</v>
          </cell>
          <cell r="CR141" t="str">
            <v>-</v>
          </cell>
          <cell r="CS141" t="str">
            <v>-</v>
          </cell>
          <cell r="CT141" t="str">
            <v>-</v>
          </cell>
          <cell r="CU141" t="str">
            <v>SANTA CATARINA QUIOQUITANI</v>
          </cell>
          <cell r="CV141" t="str">
            <v>HUEYAPAN</v>
          </cell>
          <cell r="CW141" t="str">
            <v>-</v>
          </cell>
          <cell r="CX141" t="str">
            <v>-</v>
          </cell>
          <cell r="CY141" t="str">
            <v>-</v>
          </cell>
          <cell r="CZ141" t="str">
            <v>-</v>
          </cell>
          <cell r="DB141" t="str">
            <v>-</v>
          </cell>
          <cell r="DC141" t="str">
            <v>-</v>
          </cell>
          <cell r="DD141" t="str">
            <v>-</v>
          </cell>
          <cell r="DE141" t="str">
            <v>HUEYAPAN DE OCAMPO</v>
          </cell>
          <cell r="DF141" t="str">
            <v>TEKOM</v>
          </cell>
          <cell r="DG141" t="str">
            <v>-</v>
          </cell>
        </row>
        <row r="142">
          <cell r="AT142" t="str">
            <v>-</v>
          </cell>
          <cell r="AU142" t="str">
            <v>-</v>
          </cell>
          <cell r="AV142" t="str">
            <v>-</v>
          </cell>
          <cell r="AW142" t="str">
            <v>-</v>
          </cell>
          <cell r="AX142" t="str">
            <v>-</v>
          </cell>
          <cell r="AY142" t="str">
            <v>-</v>
          </cell>
          <cell r="AZ142" t="str">
            <v>7083</v>
          </cell>
          <cell r="BA142" t="str">
            <v>-</v>
          </cell>
          <cell r="BB142" t="str">
            <v>-</v>
          </cell>
          <cell r="BC142" t="str">
            <v>-</v>
          </cell>
          <cell r="BD142" t="str">
            <v>-</v>
          </cell>
          <cell r="BE142" t="str">
            <v>-</v>
          </cell>
          <cell r="BF142" t="str">
            <v>-</v>
          </cell>
          <cell r="BG142" t="str">
            <v>14084</v>
          </cell>
          <cell r="BH142" t="str">
            <v>15083</v>
          </cell>
          <cell r="BI142" t="str">
            <v>16085</v>
          </cell>
          <cell r="BJ142" t="str">
            <v>-</v>
          </cell>
          <cell r="BK142" t="str">
            <v>-</v>
          </cell>
          <cell r="BL142" t="str">
            <v>-</v>
          </cell>
          <cell r="BM142" t="str">
            <v>20075</v>
          </cell>
          <cell r="BN142" t="str">
            <v>21076</v>
          </cell>
          <cell r="BO142" t="str">
            <v>-</v>
          </cell>
          <cell r="BP142" t="str">
            <v>-</v>
          </cell>
          <cell r="BQ142" t="str">
            <v>-</v>
          </cell>
          <cell r="BR142" t="str">
            <v>-</v>
          </cell>
          <cell r="BS142" t="str">
            <v>-</v>
          </cell>
          <cell r="BT142" t="str">
            <v>-</v>
          </cell>
          <cell r="BU142" t="str">
            <v>-</v>
          </cell>
          <cell r="BV142" t="str">
            <v>-</v>
          </cell>
          <cell r="BW142" t="str">
            <v>30074</v>
          </cell>
          <cell r="BX142" t="str">
            <v>31082</v>
          </cell>
          <cell r="BY142" t="str">
            <v>-</v>
          </cell>
          <cell r="CB142" t="str">
            <v>-</v>
          </cell>
          <cell r="CC142" t="str">
            <v>-</v>
          </cell>
          <cell r="CD142" t="str">
            <v>-</v>
          </cell>
          <cell r="CE142" t="str">
            <v>-</v>
          </cell>
          <cell r="CF142" t="str">
            <v>-</v>
          </cell>
          <cell r="CG142" t="str">
            <v>-</v>
          </cell>
          <cell r="CH142" t="str">
            <v>SOCOLTENANGO</v>
          </cell>
          <cell r="CI142" t="str">
            <v>-</v>
          </cell>
          <cell r="CJ142" t="str">
            <v>-</v>
          </cell>
          <cell r="CK142" t="str">
            <v>-</v>
          </cell>
          <cell r="CL142" t="str">
            <v>-</v>
          </cell>
          <cell r="CM142" t="str">
            <v>-</v>
          </cell>
          <cell r="CN142" t="str">
            <v>-</v>
          </cell>
          <cell r="CO142" t="str">
            <v>TALPA DE ALLENDE</v>
          </cell>
          <cell r="CP142" t="str">
            <v>TEMAMATLA</v>
          </cell>
          <cell r="CQ142" t="str">
            <v>TANGANCÍCUARO</v>
          </cell>
          <cell r="CR142" t="str">
            <v>-</v>
          </cell>
          <cell r="CS142" t="str">
            <v>-</v>
          </cell>
          <cell r="CT142" t="str">
            <v>-</v>
          </cell>
          <cell r="CU142" t="str">
            <v>REFORMA DE PINEDA</v>
          </cell>
          <cell r="CV142" t="str">
            <v>HUEYTAMALCO</v>
          </cell>
          <cell r="CW142" t="str">
            <v>-</v>
          </cell>
          <cell r="CX142" t="str">
            <v>-</v>
          </cell>
          <cell r="CY142" t="str">
            <v>-</v>
          </cell>
          <cell r="CZ142" t="str">
            <v>-</v>
          </cell>
          <cell r="DB142" t="str">
            <v>-</v>
          </cell>
          <cell r="DC142" t="str">
            <v>-</v>
          </cell>
          <cell r="DD142" t="str">
            <v>-</v>
          </cell>
          <cell r="DE142" t="str">
            <v>HUILOAPAN</v>
          </cell>
          <cell r="DF142" t="str">
            <v>TELCHAC PUEBLO</v>
          </cell>
          <cell r="DG142" t="str">
            <v>-</v>
          </cell>
        </row>
        <row r="143">
          <cell r="AT143" t="str">
            <v>-</v>
          </cell>
          <cell r="AU143" t="str">
            <v>-</v>
          </cell>
          <cell r="AV143" t="str">
            <v>-</v>
          </cell>
          <cell r="AW143" t="str">
            <v>-</v>
          </cell>
          <cell r="AX143" t="str">
            <v>-</v>
          </cell>
          <cell r="AY143" t="str">
            <v>-</v>
          </cell>
          <cell r="AZ143" t="str">
            <v>7084</v>
          </cell>
          <cell r="BA143" t="str">
            <v>-</v>
          </cell>
          <cell r="BB143" t="str">
            <v>-</v>
          </cell>
          <cell r="BC143" t="str">
            <v>-</v>
          </cell>
          <cell r="BD143" t="str">
            <v>-</v>
          </cell>
          <cell r="BE143" t="str">
            <v>-</v>
          </cell>
          <cell r="BF143" t="str">
            <v>-</v>
          </cell>
          <cell r="BG143" t="str">
            <v>14085</v>
          </cell>
          <cell r="BH143" t="str">
            <v>15084</v>
          </cell>
          <cell r="BI143" t="str">
            <v>16086</v>
          </cell>
          <cell r="BJ143" t="str">
            <v>-</v>
          </cell>
          <cell r="BK143" t="str">
            <v>-</v>
          </cell>
          <cell r="BL143" t="str">
            <v>-</v>
          </cell>
          <cell r="BM143" t="str">
            <v>20076</v>
          </cell>
          <cell r="BN143" t="str">
            <v>21077</v>
          </cell>
          <cell r="BO143" t="str">
            <v>-</v>
          </cell>
          <cell r="BP143" t="str">
            <v>-</v>
          </cell>
          <cell r="BQ143" t="str">
            <v>-</v>
          </cell>
          <cell r="BR143" t="str">
            <v>-</v>
          </cell>
          <cell r="BS143" t="str">
            <v>-</v>
          </cell>
          <cell r="BT143" t="str">
            <v>-</v>
          </cell>
          <cell r="BU143" t="str">
            <v>-</v>
          </cell>
          <cell r="BV143" t="str">
            <v>-</v>
          </cell>
          <cell r="BW143" t="str">
            <v>30075</v>
          </cell>
          <cell r="BX143" t="str">
            <v>31083</v>
          </cell>
          <cell r="BY143" t="str">
            <v>-</v>
          </cell>
          <cell r="CB143" t="str">
            <v>-</v>
          </cell>
          <cell r="CC143" t="str">
            <v>-</v>
          </cell>
          <cell r="CD143" t="str">
            <v>-</v>
          </cell>
          <cell r="CE143" t="str">
            <v>-</v>
          </cell>
          <cell r="CF143" t="str">
            <v>-</v>
          </cell>
          <cell r="CG143" t="str">
            <v>-</v>
          </cell>
          <cell r="CH143" t="str">
            <v>SOLOSUCHIAPA</v>
          </cell>
          <cell r="CI143" t="str">
            <v>-</v>
          </cell>
          <cell r="CJ143" t="str">
            <v>-</v>
          </cell>
          <cell r="CK143" t="str">
            <v>-</v>
          </cell>
          <cell r="CL143" t="str">
            <v>-</v>
          </cell>
          <cell r="CM143" t="str">
            <v>-</v>
          </cell>
          <cell r="CN143" t="str">
            <v>-</v>
          </cell>
          <cell r="CO143" t="str">
            <v>TAMAZULA DE GORDIANO</v>
          </cell>
          <cell r="CP143" t="str">
            <v>TEMASCALAPA</v>
          </cell>
          <cell r="CQ143" t="str">
            <v>TANHUATO</v>
          </cell>
          <cell r="CR143" t="str">
            <v>-</v>
          </cell>
          <cell r="CS143" t="str">
            <v>-</v>
          </cell>
          <cell r="CT143" t="str">
            <v>-</v>
          </cell>
          <cell r="CU143" t="str">
            <v>LA REFORMA</v>
          </cell>
          <cell r="CV143" t="str">
            <v>HUEYTLALPAN</v>
          </cell>
          <cell r="CW143" t="str">
            <v>-</v>
          </cell>
          <cell r="CX143" t="str">
            <v>-</v>
          </cell>
          <cell r="CY143" t="str">
            <v>-</v>
          </cell>
          <cell r="CZ143" t="str">
            <v>-</v>
          </cell>
          <cell r="DB143" t="str">
            <v>-</v>
          </cell>
          <cell r="DC143" t="str">
            <v>-</v>
          </cell>
          <cell r="DD143" t="str">
            <v>-</v>
          </cell>
          <cell r="DE143" t="str">
            <v>IGNACIO DE LA LLAVE</v>
          </cell>
          <cell r="DF143" t="str">
            <v>TELCHAC PUERTO</v>
          </cell>
          <cell r="DG143" t="str">
            <v>-</v>
          </cell>
        </row>
        <row r="144">
          <cell r="AT144" t="str">
            <v>-</v>
          </cell>
          <cell r="AU144" t="str">
            <v>-</v>
          </cell>
          <cell r="AV144" t="str">
            <v>-</v>
          </cell>
          <cell r="AW144" t="str">
            <v>-</v>
          </cell>
          <cell r="AX144" t="str">
            <v>-</v>
          </cell>
          <cell r="AY144" t="str">
            <v>-</v>
          </cell>
          <cell r="AZ144" t="str">
            <v>7085</v>
          </cell>
          <cell r="BA144" t="str">
            <v>-</v>
          </cell>
          <cell r="BB144" t="str">
            <v>-</v>
          </cell>
          <cell r="BC144" t="str">
            <v>-</v>
          </cell>
          <cell r="BD144" t="str">
            <v>-</v>
          </cell>
          <cell r="BE144" t="str">
            <v>-</v>
          </cell>
          <cell r="BF144" t="str">
            <v>-</v>
          </cell>
          <cell r="BG144" t="str">
            <v>14086</v>
          </cell>
          <cell r="BH144" t="str">
            <v>15085</v>
          </cell>
          <cell r="BI144" t="str">
            <v>16087</v>
          </cell>
          <cell r="BJ144" t="str">
            <v>-</v>
          </cell>
          <cell r="BK144" t="str">
            <v>-</v>
          </cell>
          <cell r="BL144" t="str">
            <v>-</v>
          </cell>
          <cell r="BM144" t="str">
            <v>20077</v>
          </cell>
          <cell r="BN144" t="str">
            <v>21078</v>
          </cell>
          <cell r="BO144" t="str">
            <v>-</v>
          </cell>
          <cell r="BP144" t="str">
            <v>-</v>
          </cell>
          <cell r="BQ144" t="str">
            <v>-</v>
          </cell>
          <cell r="BR144" t="str">
            <v>-</v>
          </cell>
          <cell r="BS144" t="str">
            <v>-</v>
          </cell>
          <cell r="BT144" t="str">
            <v>-</v>
          </cell>
          <cell r="BU144" t="str">
            <v>-</v>
          </cell>
          <cell r="BV144" t="str">
            <v>-</v>
          </cell>
          <cell r="BW144" t="str">
            <v>30076</v>
          </cell>
          <cell r="BX144" t="str">
            <v>31084</v>
          </cell>
          <cell r="BY144" t="str">
            <v>-</v>
          </cell>
          <cell r="CB144" t="str">
            <v>-</v>
          </cell>
          <cell r="CC144" t="str">
            <v>-</v>
          </cell>
          <cell r="CD144" t="str">
            <v>-</v>
          </cell>
          <cell r="CE144" t="str">
            <v>-</v>
          </cell>
          <cell r="CF144" t="str">
            <v>-</v>
          </cell>
          <cell r="CG144" t="str">
            <v>-</v>
          </cell>
          <cell r="CH144" t="str">
            <v>SOYALÓ</v>
          </cell>
          <cell r="CI144" t="str">
            <v>-</v>
          </cell>
          <cell r="CJ144" t="str">
            <v>-</v>
          </cell>
          <cell r="CK144" t="str">
            <v>-</v>
          </cell>
          <cell r="CL144" t="str">
            <v>-</v>
          </cell>
          <cell r="CM144" t="str">
            <v>-</v>
          </cell>
          <cell r="CN144" t="str">
            <v>-</v>
          </cell>
          <cell r="CO144" t="str">
            <v>TAPALPA</v>
          </cell>
          <cell r="CP144" t="str">
            <v>TEMASCALCINGO</v>
          </cell>
          <cell r="CQ144" t="str">
            <v>TARETAN</v>
          </cell>
          <cell r="CR144" t="str">
            <v>-</v>
          </cell>
          <cell r="CS144" t="str">
            <v>-</v>
          </cell>
          <cell r="CT144" t="str">
            <v>-</v>
          </cell>
          <cell r="CU144" t="str">
            <v>REYES ETLA</v>
          </cell>
          <cell r="CV144" t="str">
            <v>HUITZILAN DE SERDÁN</v>
          </cell>
          <cell r="CW144" t="str">
            <v>-</v>
          </cell>
          <cell r="CX144" t="str">
            <v>-</v>
          </cell>
          <cell r="CY144" t="str">
            <v>-</v>
          </cell>
          <cell r="CZ144" t="str">
            <v>-</v>
          </cell>
          <cell r="DB144" t="str">
            <v>-</v>
          </cell>
          <cell r="DC144" t="str">
            <v>-</v>
          </cell>
          <cell r="DD144" t="str">
            <v>-</v>
          </cell>
          <cell r="DE144" t="str">
            <v>ILAMATLÁN</v>
          </cell>
          <cell r="DF144" t="str">
            <v>TEMAX</v>
          </cell>
          <cell r="DG144" t="str">
            <v>-</v>
          </cell>
        </row>
        <row r="145">
          <cell r="AT145" t="str">
            <v>-</v>
          </cell>
          <cell r="AU145" t="str">
            <v>-</v>
          </cell>
          <cell r="AV145" t="str">
            <v>-</v>
          </cell>
          <cell r="AW145" t="str">
            <v>-</v>
          </cell>
          <cell r="AX145" t="str">
            <v>-</v>
          </cell>
          <cell r="AY145" t="str">
            <v>-</v>
          </cell>
          <cell r="AZ145" t="str">
            <v>7086</v>
          </cell>
          <cell r="BA145" t="str">
            <v>-</v>
          </cell>
          <cell r="BB145" t="str">
            <v>-</v>
          </cell>
          <cell r="BC145" t="str">
            <v>-</v>
          </cell>
          <cell r="BD145" t="str">
            <v>-</v>
          </cell>
          <cell r="BE145" t="str">
            <v>-</v>
          </cell>
          <cell r="BF145" t="str">
            <v>-</v>
          </cell>
          <cell r="BG145" t="str">
            <v>14087</v>
          </cell>
          <cell r="BH145" t="str">
            <v>15086</v>
          </cell>
          <cell r="BI145" t="str">
            <v>16089</v>
          </cell>
          <cell r="BJ145" t="str">
            <v>-</v>
          </cell>
          <cell r="BK145" t="str">
            <v>-</v>
          </cell>
          <cell r="BL145" t="str">
            <v>-</v>
          </cell>
          <cell r="BM145" t="str">
            <v>20078</v>
          </cell>
          <cell r="BN145" t="str">
            <v>21079</v>
          </cell>
          <cell r="BO145" t="str">
            <v>-</v>
          </cell>
          <cell r="BP145" t="str">
            <v>-</v>
          </cell>
          <cell r="BQ145" t="str">
            <v>-</v>
          </cell>
          <cell r="BR145" t="str">
            <v>-</v>
          </cell>
          <cell r="BS145" t="str">
            <v>-</v>
          </cell>
          <cell r="BT145" t="str">
            <v>-</v>
          </cell>
          <cell r="BU145" t="str">
            <v>-</v>
          </cell>
          <cell r="BV145" t="str">
            <v>-</v>
          </cell>
          <cell r="BW145" t="str">
            <v>30077</v>
          </cell>
          <cell r="BX145" t="str">
            <v>31086</v>
          </cell>
          <cell r="BY145" t="str">
            <v>-</v>
          </cell>
          <cell r="CB145" t="str">
            <v>-</v>
          </cell>
          <cell r="CC145" t="str">
            <v>-</v>
          </cell>
          <cell r="CD145" t="str">
            <v>-</v>
          </cell>
          <cell r="CE145" t="str">
            <v>-</v>
          </cell>
          <cell r="CF145" t="str">
            <v>-</v>
          </cell>
          <cell r="CG145" t="str">
            <v>-</v>
          </cell>
          <cell r="CH145" t="str">
            <v>SUCHIAPA</v>
          </cell>
          <cell r="CI145" t="str">
            <v>-</v>
          </cell>
          <cell r="CJ145" t="str">
            <v>-</v>
          </cell>
          <cell r="CK145" t="str">
            <v>-</v>
          </cell>
          <cell r="CL145" t="str">
            <v>-</v>
          </cell>
          <cell r="CM145" t="str">
            <v>-</v>
          </cell>
          <cell r="CN145" t="str">
            <v>-</v>
          </cell>
          <cell r="CO145" t="str">
            <v>TECALITLÁN</v>
          </cell>
          <cell r="CP145" t="str">
            <v>TEMASCALTEPEC</v>
          </cell>
          <cell r="CQ145" t="str">
            <v>TEPALCATEPEC</v>
          </cell>
          <cell r="CR145" t="str">
            <v>-</v>
          </cell>
          <cell r="CS145" t="str">
            <v>-</v>
          </cell>
          <cell r="CT145" t="str">
            <v>-</v>
          </cell>
          <cell r="CU145" t="str">
            <v>ROJAS DE CUAUHTÉMOC</v>
          </cell>
          <cell r="CV145" t="str">
            <v>HUITZILTEPEC</v>
          </cell>
          <cell r="CW145" t="str">
            <v>-</v>
          </cell>
          <cell r="CX145" t="str">
            <v>-</v>
          </cell>
          <cell r="CY145" t="str">
            <v>-</v>
          </cell>
          <cell r="CZ145" t="str">
            <v>-</v>
          </cell>
          <cell r="DB145" t="str">
            <v>-</v>
          </cell>
          <cell r="DC145" t="str">
            <v>-</v>
          </cell>
          <cell r="DD145" t="str">
            <v>-</v>
          </cell>
          <cell r="DE145" t="str">
            <v>ISLA</v>
          </cell>
          <cell r="DF145" t="str">
            <v>TEPAKÁN</v>
          </cell>
          <cell r="DG145" t="str">
            <v>-</v>
          </cell>
        </row>
        <row r="146">
          <cell r="AT146" t="str">
            <v>-</v>
          </cell>
          <cell r="AU146" t="str">
            <v>-</v>
          </cell>
          <cell r="AV146" t="str">
            <v>-</v>
          </cell>
          <cell r="AW146" t="str">
            <v>-</v>
          </cell>
          <cell r="AX146" t="str">
            <v>-</v>
          </cell>
          <cell r="AY146" t="str">
            <v>-</v>
          </cell>
          <cell r="AZ146" t="str">
            <v>7087</v>
          </cell>
          <cell r="BA146" t="str">
            <v>-</v>
          </cell>
          <cell r="BB146" t="str">
            <v>-</v>
          </cell>
          <cell r="BC146" t="str">
            <v>-</v>
          </cell>
          <cell r="BD146" t="str">
            <v>-</v>
          </cell>
          <cell r="BE146" t="str">
            <v>-</v>
          </cell>
          <cell r="BF146" t="str">
            <v>-</v>
          </cell>
          <cell r="BG146" t="str">
            <v>14088</v>
          </cell>
          <cell r="BH146" t="str">
            <v>15087</v>
          </cell>
          <cell r="BI146" t="str">
            <v>16090</v>
          </cell>
          <cell r="BJ146" t="str">
            <v>-</v>
          </cell>
          <cell r="BK146" t="str">
            <v>-</v>
          </cell>
          <cell r="BL146" t="str">
            <v>-</v>
          </cell>
          <cell r="BM146" t="str">
            <v>20080</v>
          </cell>
          <cell r="BN146" t="str">
            <v>21080</v>
          </cell>
          <cell r="BO146" t="str">
            <v>-</v>
          </cell>
          <cell r="BP146" t="str">
            <v>-</v>
          </cell>
          <cell r="BQ146" t="str">
            <v>-</v>
          </cell>
          <cell r="BR146" t="str">
            <v>-</v>
          </cell>
          <cell r="BS146" t="str">
            <v>-</v>
          </cell>
          <cell r="BT146" t="str">
            <v>-</v>
          </cell>
          <cell r="BU146" t="str">
            <v>-</v>
          </cell>
          <cell r="BV146" t="str">
            <v>-</v>
          </cell>
          <cell r="BW146" t="str">
            <v>30078</v>
          </cell>
          <cell r="BX146" t="str">
            <v>31087</v>
          </cell>
          <cell r="BY146" t="str">
            <v>-</v>
          </cell>
          <cell r="CB146" t="str">
            <v>-</v>
          </cell>
          <cell r="CC146" t="str">
            <v>-</v>
          </cell>
          <cell r="CD146" t="str">
            <v>-</v>
          </cell>
          <cell r="CE146" t="str">
            <v>-</v>
          </cell>
          <cell r="CF146" t="str">
            <v>-</v>
          </cell>
          <cell r="CG146" t="str">
            <v>-</v>
          </cell>
          <cell r="CH146" t="str">
            <v>SUCHIATE</v>
          </cell>
          <cell r="CI146" t="str">
            <v>-</v>
          </cell>
          <cell r="CJ146" t="str">
            <v>-</v>
          </cell>
          <cell r="CK146" t="str">
            <v>-</v>
          </cell>
          <cell r="CL146" t="str">
            <v>-</v>
          </cell>
          <cell r="CM146" t="str">
            <v>-</v>
          </cell>
          <cell r="CN146" t="str">
            <v>-</v>
          </cell>
          <cell r="CO146" t="str">
            <v>TECOLOTLÁN</v>
          </cell>
          <cell r="CP146" t="str">
            <v>TEMOAYA</v>
          </cell>
          <cell r="CQ146" t="str">
            <v>TINGAMBATO</v>
          </cell>
          <cell r="CR146" t="str">
            <v>-</v>
          </cell>
          <cell r="CS146" t="str">
            <v>-</v>
          </cell>
          <cell r="CT146" t="str">
            <v>-</v>
          </cell>
          <cell r="CU146" t="str">
            <v>SAN AGUSTÍN AMATENGO</v>
          </cell>
          <cell r="CV146" t="str">
            <v>ATLEQUIZAYAN</v>
          </cell>
          <cell r="CW146" t="str">
            <v>-</v>
          </cell>
          <cell r="CX146" t="str">
            <v>-</v>
          </cell>
          <cell r="CY146" t="str">
            <v>-</v>
          </cell>
          <cell r="CZ146" t="str">
            <v>-</v>
          </cell>
          <cell r="DB146" t="str">
            <v>-</v>
          </cell>
          <cell r="DC146" t="str">
            <v>-</v>
          </cell>
          <cell r="DD146" t="str">
            <v>-</v>
          </cell>
          <cell r="DE146" t="str">
            <v>IXCATEPEC</v>
          </cell>
          <cell r="DF146" t="str">
            <v>TETIZ</v>
          </cell>
          <cell r="DG146" t="str">
            <v>-</v>
          </cell>
        </row>
        <row r="147">
          <cell r="AT147" t="str">
            <v>-</v>
          </cell>
          <cell r="AU147" t="str">
            <v>-</v>
          </cell>
          <cell r="AV147" t="str">
            <v>-</v>
          </cell>
          <cell r="AW147" t="str">
            <v>-</v>
          </cell>
          <cell r="AX147" t="str">
            <v>-</v>
          </cell>
          <cell r="AY147" t="str">
            <v>-</v>
          </cell>
          <cell r="AZ147" t="str">
            <v>7088</v>
          </cell>
          <cell r="BA147" t="str">
            <v>-</v>
          </cell>
          <cell r="BB147" t="str">
            <v>-</v>
          </cell>
          <cell r="BC147" t="str">
            <v>-</v>
          </cell>
          <cell r="BD147" t="str">
            <v>-</v>
          </cell>
          <cell r="BE147" t="str">
            <v>-</v>
          </cell>
          <cell r="BF147" t="str">
            <v>-</v>
          </cell>
          <cell r="BG147" t="str">
            <v>14089</v>
          </cell>
          <cell r="BH147" t="str">
            <v>15088</v>
          </cell>
          <cell r="BI147" t="str">
            <v>16091</v>
          </cell>
          <cell r="BJ147" t="str">
            <v>-</v>
          </cell>
          <cell r="BK147" t="str">
            <v>-</v>
          </cell>
          <cell r="BL147" t="str">
            <v>-</v>
          </cell>
          <cell r="BM147" t="str">
            <v>20081</v>
          </cell>
          <cell r="BN147" t="str">
            <v>21081</v>
          </cell>
          <cell r="BO147" t="str">
            <v>-</v>
          </cell>
          <cell r="BP147" t="str">
            <v>-</v>
          </cell>
          <cell r="BQ147" t="str">
            <v>-</v>
          </cell>
          <cell r="BR147" t="str">
            <v>-</v>
          </cell>
          <cell r="BS147" t="str">
            <v>-</v>
          </cell>
          <cell r="BT147" t="str">
            <v>-</v>
          </cell>
          <cell r="BU147" t="str">
            <v>-</v>
          </cell>
          <cell r="BV147" t="str">
            <v>-</v>
          </cell>
          <cell r="BW147" t="str">
            <v>30079</v>
          </cell>
          <cell r="BX147" t="str">
            <v>31088</v>
          </cell>
          <cell r="BY147" t="str">
            <v>-</v>
          </cell>
          <cell r="CB147" t="str">
            <v>-</v>
          </cell>
          <cell r="CC147" t="str">
            <v>-</v>
          </cell>
          <cell r="CD147" t="str">
            <v>-</v>
          </cell>
          <cell r="CE147" t="str">
            <v>-</v>
          </cell>
          <cell r="CF147" t="str">
            <v>-</v>
          </cell>
          <cell r="CG147" t="str">
            <v>-</v>
          </cell>
          <cell r="CH147" t="str">
            <v>SUNUAPA</v>
          </cell>
          <cell r="CI147" t="str">
            <v>-</v>
          </cell>
          <cell r="CJ147" t="str">
            <v>-</v>
          </cell>
          <cell r="CK147" t="str">
            <v>-</v>
          </cell>
          <cell r="CL147" t="str">
            <v>-</v>
          </cell>
          <cell r="CM147" t="str">
            <v>-</v>
          </cell>
          <cell r="CN147" t="str">
            <v>-</v>
          </cell>
          <cell r="CO147" t="str">
            <v>TECHALUTA DE MONTENEGRO</v>
          </cell>
          <cell r="CP147" t="str">
            <v>TENANCINGO</v>
          </cell>
          <cell r="CQ147" t="str">
            <v>TINGÜINDÍN</v>
          </cell>
          <cell r="CR147" t="str">
            <v>-</v>
          </cell>
          <cell r="CS147" t="str">
            <v>-</v>
          </cell>
          <cell r="CT147" t="str">
            <v>-</v>
          </cell>
          <cell r="CU147" t="str">
            <v>SAN AGUSTÍN ATENANGO</v>
          </cell>
          <cell r="CV147" t="str">
            <v>IXCAMILPA DE GUERRERO</v>
          </cell>
          <cell r="CW147" t="str">
            <v>-</v>
          </cell>
          <cell r="CX147" t="str">
            <v>-</v>
          </cell>
          <cell r="CY147" t="str">
            <v>-</v>
          </cell>
          <cell r="CZ147" t="str">
            <v>-</v>
          </cell>
          <cell r="DB147" t="str">
            <v>-</v>
          </cell>
          <cell r="DC147" t="str">
            <v>-</v>
          </cell>
          <cell r="DD147" t="str">
            <v>-</v>
          </cell>
          <cell r="DE147" t="str">
            <v>IXHUACÁN DE LOS REYES</v>
          </cell>
          <cell r="DF147" t="str">
            <v>TEYA</v>
          </cell>
          <cell r="DG147" t="str">
            <v>-</v>
          </cell>
        </row>
        <row r="148">
          <cell r="AT148" t="str">
            <v>-</v>
          </cell>
          <cell r="AU148" t="str">
            <v>-</v>
          </cell>
          <cell r="AV148" t="str">
            <v>-</v>
          </cell>
          <cell r="AW148" t="str">
            <v>-</v>
          </cell>
          <cell r="AX148" t="str">
            <v>-</v>
          </cell>
          <cell r="AY148" t="str">
            <v>-</v>
          </cell>
          <cell r="AZ148" t="str">
            <v>7090</v>
          </cell>
          <cell r="BA148" t="str">
            <v>-</v>
          </cell>
          <cell r="BB148" t="str">
            <v>-</v>
          </cell>
          <cell r="BC148" t="str">
            <v>-</v>
          </cell>
          <cell r="BD148" t="str">
            <v>-</v>
          </cell>
          <cell r="BE148" t="str">
            <v>-</v>
          </cell>
          <cell r="BF148" t="str">
            <v>-</v>
          </cell>
          <cell r="BG148" t="str">
            <v>14090</v>
          </cell>
          <cell r="BH148" t="str">
            <v>15089</v>
          </cell>
          <cell r="BI148" t="str">
            <v>16092</v>
          </cell>
          <cell r="BJ148" t="str">
            <v>-</v>
          </cell>
          <cell r="BK148" t="str">
            <v>-</v>
          </cell>
          <cell r="BL148" t="str">
            <v>-</v>
          </cell>
          <cell r="BM148" t="str">
            <v>20082</v>
          </cell>
          <cell r="BN148" t="str">
            <v>21082</v>
          </cell>
          <cell r="BO148" t="str">
            <v>-</v>
          </cell>
          <cell r="BP148" t="str">
            <v>-</v>
          </cell>
          <cell r="BQ148" t="str">
            <v>-</v>
          </cell>
          <cell r="BR148" t="str">
            <v>-</v>
          </cell>
          <cell r="BS148" t="str">
            <v>-</v>
          </cell>
          <cell r="BT148" t="str">
            <v>-</v>
          </cell>
          <cell r="BU148" t="str">
            <v>-</v>
          </cell>
          <cell r="BV148" t="str">
            <v>-</v>
          </cell>
          <cell r="BW148" t="str">
            <v>30080</v>
          </cell>
          <cell r="BX148" t="str">
            <v>31090</v>
          </cell>
          <cell r="BY148" t="str">
            <v>-</v>
          </cell>
          <cell r="CB148" t="str">
            <v>-</v>
          </cell>
          <cell r="CC148" t="str">
            <v>-</v>
          </cell>
          <cell r="CD148" t="str">
            <v>-</v>
          </cell>
          <cell r="CE148" t="str">
            <v>-</v>
          </cell>
          <cell r="CF148" t="str">
            <v>-</v>
          </cell>
          <cell r="CG148" t="str">
            <v>-</v>
          </cell>
          <cell r="CH148" t="str">
            <v>TAPALAPA</v>
          </cell>
          <cell r="CI148" t="str">
            <v>-</v>
          </cell>
          <cell r="CJ148" t="str">
            <v>-</v>
          </cell>
          <cell r="CK148" t="str">
            <v>-</v>
          </cell>
          <cell r="CL148" t="str">
            <v>-</v>
          </cell>
          <cell r="CM148" t="str">
            <v>-</v>
          </cell>
          <cell r="CN148" t="str">
            <v>-</v>
          </cell>
          <cell r="CO148" t="str">
            <v>TENAMAXTLÁN</v>
          </cell>
          <cell r="CP148" t="str">
            <v>TENANGO DEL AIRE</v>
          </cell>
          <cell r="CQ148" t="str">
            <v>TIQUICHEO DE NICOLÁS ROMERO</v>
          </cell>
          <cell r="CR148" t="str">
            <v>-</v>
          </cell>
          <cell r="CS148" t="str">
            <v>-</v>
          </cell>
          <cell r="CT148" t="str">
            <v>-</v>
          </cell>
          <cell r="CU148" t="str">
            <v>SAN AGUSTÍN CHAYUCO</v>
          </cell>
          <cell r="CV148" t="str">
            <v>IXCAQUIXTLA</v>
          </cell>
          <cell r="CW148" t="str">
            <v>-</v>
          </cell>
          <cell r="CX148" t="str">
            <v>-</v>
          </cell>
          <cell r="CY148" t="str">
            <v>-</v>
          </cell>
          <cell r="CZ148" t="str">
            <v>-</v>
          </cell>
          <cell r="DB148" t="str">
            <v>-</v>
          </cell>
          <cell r="DC148" t="str">
            <v>-</v>
          </cell>
          <cell r="DD148" t="str">
            <v>-</v>
          </cell>
          <cell r="DE148" t="str">
            <v>IXHUATLÁN DEL CAFÉ</v>
          </cell>
          <cell r="DF148" t="str">
            <v>TIMUCUY</v>
          </cell>
          <cell r="DG148" t="str">
            <v>-</v>
          </cell>
        </row>
        <row r="149">
          <cell r="AT149" t="str">
            <v>-</v>
          </cell>
          <cell r="AU149" t="str">
            <v>-</v>
          </cell>
          <cell r="AV149" t="str">
            <v>-</v>
          </cell>
          <cell r="AW149" t="str">
            <v>-</v>
          </cell>
          <cell r="AX149" t="str">
            <v>-</v>
          </cell>
          <cell r="AY149" t="str">
            <v>-</v>
          </cell>
          <cell r="AZ149" t="str">
            <v>7091</v>
          </cell>
          <cell r="BA149" t="str">
            <v>-</v>
          </cell>
          <cell r="BB149" t="str">
            <v>-</v>
          </cell>
          <cell r="BC149" t="str">
            <v>-</v>
          </cell>
          <cell r="BD149" t="str">
            <v>-</v>
          </cell>
          <cell r="BE149" t="str">
            <v>-</v>
          </cell>
          <cell r="BF149" t="str">
            <v>-</v>
          </cell>
          <cell r="BG149" t="str">
            <v>14091</v>
          </cell>
          <cell r="BH149" t="str">
            <v>15090</v>
          </cell>
          <cell r="BI149" t="str">
            <v>16093</v>
          </cell>
          <cell r="BJ149" t="str">
            <v>-</v>
          </cell>
          <cell r="BK149" t="str">
            <v>-</v>
          </cell>
          <cell r="BL149" t="str">
            <v>-</v>
          </cell>
          <cell r="BM149" t="str">
            <v>20083</v>
          </cell>
          <cell r="BN149" t="str">
            <v>21083</v>
          </cell>
          <cell r="BO149" t="str">
            <v>-</v>
          </cell>
          <cell r="BP149" t="str">
            <v>-</v>
          </cell>
          <cell r="BQ149" t="str">
            <v>-</v>
          </cell>
          <cell r="BR149" t="str">
            <v>-</v>
          </cell>
          <cell r="BS149" t="str">
            <v>-</v>
          </cell>
          <cell r="BT149" t="str">
            <v>-</v>
          </cell>
          <cell r="BU149" t="str">
            <v>-</v>
          </cell>
          <cell r="BV149" t="str">
            <v>-</v>
          </cell>
          <cell r="BW149" t="str">
            <v>30081</v>
          </cell>
          <cell r="BX149" t="str">
            <v>31092</v>
          </cell>
          <cell r="BY149" t="str">
            <v>-</v>
          </cell>
          <cell r="CB149" t="str">
            <v>-</v>
          </cell>
          <cell r="CC149" t="str">
            <v>-</v>
          </cell>
          <cell r="CD149" t="str">
            <v>-</v>
          </cell>
          <cell r="CE149" t="str">
            <v>-</v>
          </cell>
          <cell r="CF149" t="str">
            <v>-</v>
          </cell>
          <cell r="CG149" t="str">
            <v>-</v>
          </cell>
          <cell r="CH149" t="str">
            <v>TAPILULA</v>
          </cell>
          <cell r="CI149" t="str">
            <v>-</v>
          </cell>
          <cell r="CJ149" t="str">
            <v>-</v>
          </cell>
          <cell r="CK149" t="str">
            <v>-</v>
          </cell>
          <cell r="CL149" t="str">
            <v>-</v>
          </cell>
          <cell r="CM149" t="str">
            <v>-</v>
          </cell>
          <cell r="CN149" t="str">
            <v>-</v>
          </cell>
          <cell r="CO149" t="str">
            <v>TEOCALTICHE</v>
          </cell>
          <cell r="CP149" t="str">
            <v>TENANGO DEL VALLE</v>
          </cell>
          <cell r="CQ149" t="str">
            <v>TLALPUJAHUA</v>
          </cell>
          <cell r="CR149" t="str">
            <v>-</v>
          </cell>
          <cell r="CS149" t="str">
            <v>-</v>
          </cell>
          <cell r="CT149" t="str">
            <v>-</v>
          </cell>
          <cell r="CU149" t="str">
            <v>SAN AGUSTÍN DE LAS JUNTAS</v>
          </cell>
          <cell r="CV149" t="str">
            <v>IXTACAMAXTITLÁN</v>
          </cell>
          <cell r="CW149" t="str">
            <v>-</v>
          </cell>
          <cell r="CX149" t="str">
            <v>-</v>
          </cell>
          <cell r="CY149" t="str">
            <v>-</v>
          </cell>
          <cell r="CZ149" t="str">
            <v>-</v>
          </cell>
          <cell r="DB149" t="str">
            <v>-</v>
          </cell>
          <cell r="DC149" t="str">
            <v>-</v>
          </cell>
          <cell r="DD149" t="str">
            <v>-</v>
          </cell>
          <cell r="DE149" t="str">
            <v>IXHUATLANCILLO</v>
          </cell>
          <cell r="DF149" t="str">
            <v>TIXCACALCUPUL</v>
          </cell>
          <cell r="DG149" t="str">
            <v>-</v>
          </cell>
        </row>
        <row r="150">
          <cell r="AT150" t="str">
            <v>-</v>
          </cell>
          <cell r="AU150" t="str">
            <v>-</v>
          </cell>
          <cell r="AV150" t="str">
            <v>-</v>
          </cell>
          <cell r="AW150" t="str">
            <v>-</v>
          </cell>
          <cell r="AX150" t="str">
            <v>-</v>
          </cell>
          <cell r="AY150" t="str">
            <v>-</v>
          </cell>
          <cell r="AZ150" t="str">
            <v>7092</v>
          </cell>
          <cell r="BA150" t="str">
            <v>-</v>
          </cell>
          <cell r="BB150" t="str">
            <v>-</v>
          </cell>
          <cell r="BC150" t="str">
            <v>-</v>
          </cell>
          <cell r="BD150" t="str">
            <v>-</v>
          </cell>
          <cell r="BE150" t="str">
            <v>-</v>
          </cell>
          <cell r="BF150" t="str">
            <v>-</v>
          </cell>
          <cell r="BG150" t="str">
            <v>14092</v>
          </cell>
          <cell r="BH150" t="str">
            <v>15091</v>
          </cell>
          <cell r="BI150" t="str">
            <v>16094</v>
          </cell>
          <cell r="BJ150" t="str">
            <v>-</v>
          </cell>
          <cell r="BK150" t="str">
            <v>-</v>
          </cell>
          <cell r="BL150" t="str">
            <v>-</v>
          </cell>
          <cell r="BM150" t="str">
            <v>20084</v>
          </cell>
          <cell r="BN150" t="str">
            <v>21084</v>
          </cell>
          <cell r="BO150" t="str">
            <v>-</v>
          </cell>
          <cell r="BP150" t="str">
            <v>-</v>
          </cell>
          <cell r="BQ150" t="str">
            <v>-</v>
          </cell>
          <cell r="BR150" t="str">
            <v>-</v>
          </cell>
          <cell r="BS150" t="str">
            <v>-</v>
          </cell>
          <cell r="BT150" t="str">
            <v>-</v>
          </cell>
          <cell r="BU150" t="str">
            <v>-</v>
          </cell>
          <cell r="BV150" t="str">
            <v>-</v>
          </cell>
          <cell r="BW150" t="str">
            <v>30082</v>
          </cell>
          <cell r="BX150" t="str">
            <v>31094</v>
          </cell>
          <cell r="BY150" t="str">
            <v>-</v>
          </cell>
          <cell r="CB150" t="str">
            <v>-</v>
          </cell>
          <cell r="CC150" t="str">
            <v>-</v>
          </cell>
          <cell r="CD150" t="str">
            <v>-</v>
          </cell>
          <cell r="CE150" t="str">
            <v>-</v>
          </cell>
          <cell r="CF150" t="str">
            <v>-</v>
          </cell>
          <cell r="CG150" t="str">
            <v>-</v>
          </cell>
          <cell r="CH150" t="str">
            <v>TECPATÁN</v>
          </cell>
          <cell r="CI150" t="str">
            <v>-</v>
          </cell>
          <cell r="CJ150" t="str">
            <v>-</v>
          </cell>
          <cell r="CK150" t="str">
            <v>-</v>
          </cell>
          <cell r="CL150" t="str">
            <v>-</v>
          </cell>
          <cell r="CM150" t="str">
            <v>-</v>
          </cell>
          <cell r="CN150" t="str">
            <v>-</v>
          </cell>
          <cell r="CO150" t="str">
            <v>TEOCUITATLÁN DE CORONA</v>
          </cell>
          <cell r="CP150" t="str">
            <v>TEOLOYUCÁN</v>
          </cell>
          <cell r="CQ150" t="str">
            <v>TLAZAZALCA</v>
          </cell>
          <cell r="CR150" t="str">
            <v>-</v>
          </cell>
          <cell r="CS150" t="str">
            <v>-</v>
          </cell>
          <cell r="CT150" t="str">
            <v>-</v>
          </cell>
          <cell r="CU150" t="str">
            <v>SAN AGUSTÍN ETLA</v>
          </cell>
          <cell r="CV150" t="str">
            <v>IXTEPEC</v>
          </cell>
          <cell r="CW150" t="str">
            <v>-</v>
          </cell>
          <cell r="CX150" t="str">
            <v>-</v>
          </cell>
          <cell r="CY150" t="str">
            <v>-</v>
          </cell>
          <cell r="CZ150" t="str">
            <v>-</v>
          </cell>
          <cell r="DB150" t="str">
            <v>-</v>
          </cell>
          <cell r="DC150" t="str">
            <v>-</v>
          </cell>
          <cell r="DD150" t="str">
            <v>-</v>
          </cell>
          <cell r="DE150" t="str">
            <v>IXHUATLÁN DEL SURESTE</v>
          </cell>
          <cell r="DF150" t="str">
            <v>TIXMEHUAC</v>
          </cell>
          <cell r="DG150" t="str">
            <v>-</v>
          </cell>
        </row>
        <row r="151">
          <cell r="AT151" t="str">
            <v>-</v>
          </cell>
          <cell r="AU151" t="str">
            <v>-</v>
          </cell>
          <cell r="AV151" t="str">
            <v>-</v>
          </cell>
          <cell r="AW151" t="str">
            <v>-</v>
          </cell>
          <cell r="AX151" t="str">
            <v>-</v>
          </cell>
          <cell r="AY151" t="str">
            <v>-</v>
          </cell>
          <cell r="AZ151" t="str">
            <v>7093</v>
          </cell>
          <cell r="BA151" t="str">
            <v>-</v>
          </cell>
          <cell r="BB151" t="str">
            <v>-</v>
          </cell>
          <cell r="BC151" t="str">
            <v>-</v>
          </cell>
          <cell r="BD151" t="str">
            <v>-</v>
          </cell>
          <cell r="BE151" t="str">
            <v>-</v>
          </cell>
          <cell r="BF151" t="str">
            <v>-</v>
          </cell>
          <cell r="BG151" t="str">
            <v>14095</v>
          </cell>
          <cell r="BH151" t="str">
            <v>15092</v>
          </cell>
          <cell r="BI151" t="str">
            <v>16095</v>
          </cell>
          <cell r="BJ151" t="str">
            <v>-</v>
          </cell>
          <cell r="BK151" t="str">
            <v>-</v>
          </cell>
          <cell r="BL151" t="str">
            <v>-</v>
          </cell>
          <cell r="BM151" t="str">
            <v>20085</v>
          </cell>
          <cell r="BN151" t="str">
            <v>21086</v>
          </cell>
          <cell r="BO151" t="str">
            <v>-</v>
          </cell>
          <cell r="BP151" t="str">
            <v>-</v>
          </cell>
          <cell r="BQ151" t="str">
            <v>-</v>
          </cell>
          <cell r="BR151" t="str">
            <v>-</v>
          </cell>
          <cell r="BS151" t="str">
            <v>-</v>
          </cell>
          <cell r="BT151" t="str">
            <v>-</v>
          </cell>
          <cell r="BU151" t="str">
            <v>-</v>
          </cell>
          <cell r="BV151" t="str">
            <v>-</v>
          </cell>
          <cell r="BW151" t="str">
            <v>30083</v>
          </cell>
          <cell r="BX151" t="str">
            <v>31095</v>
          </cell>
          <cell r="BY151" t="str">
            <v>-</v>
          </cell>
          <cell r="CB151" t="str">
            <v>-</v>
          </cell>
          <cell r="CC151" t="str">
            <v>-</v>
          </cell>
          <cell r="CD151" t="str">
            <v>-</v>
          </cell>
          <cell r="CE151" t="str">
            <v>-</v>
          </cell>
          <cell r="CF151" t="str">
            <v>-</v>
          </cell>
          <cell r="CG151" t="str">
            <v>-</v>
          </cell>
          <cell r="CH151" t="str">
            <v>TENEJAPA</v>
          </cell>
          <cell r="CI151" t="str">
            <v>-</v>
          </cell>
          <cell r="CJ151" t="str">
            <v>-</v>
          </cell>
          <cell r="CK151" t="str">
            <v>-</v>
          </cell>
          <cell r="CL151" t="str">
            <v>-</v>
          </cell>
          <cell r="CM151" t="str">
            <v>-</v>
          </cell>
          <cell r="CN151" t="str">
            <v>-</v>
          </cell>
          <cell r="CO151" t="str">
            <v>TEUCHITLÁN</v>
          </cell>
          <cell r="CP151" t="str">
            <v>TEOTIHUACÁN</v>
          </cell>
          <cell r="CQ151" t="str">
            <v>TOCUMBO</v>
          </cell>
          <cell r="CR151" t="str">
            <v>-</v>
          </cell>
          <cell r="CS151" t="str">
            <v>-</v>
          </cell>
          <cell r="CT151" t="str">
            <v>-</v>
          </cell>
          <cell r="CU151" t="str">
            <v>SAN AGUSTÍN LOXICHA</v>
          </cell>
          <cell r="CV151" t="str">
            <v>JALPAN</v>
          </cell>
          <cell r="CW151" t="str">
            <v>-</v>
          </cell>
          <cell r="CX151" t="str">
            <v>-</v>
          </cell>
          <cell r="CY151" t="str">
            <v>-</v>
          </cell>
          <cell r="CZ151" t="str">
            <v>-</v>
          </cell>
          <cell r="DB151" t="str">
            <v>-</v>
          </cell>
          <cell r="DC151" t="str">
            <v>-</v>
          </cell>
          <cell r="DD151" t="str">
            <v>-</v>
          </cell>
          <cell r="DE151" t="str">
            <v>IXHUATLÁN DE MADERO</v>
          </cell>
          <cell r="DF151" t="str">
            <v>TIXPÉHUAL</v>
          </cell>
          <cell r="DG151" t="str">
            <v>-</v>
          </cell>
        </row>
        <row r="152">
          <cell r="AT152" t="str">
            <v>-</v>
          </cell>
          <cell r="AU152" t="str">
            <v>-</v>
          </cell>
          <cell r="AV152" t="str">
            <v>-</v>
          </cell>
          <cell r="AW152" t="str">
            <v>-</v>
          </cell>
          <cell r="AX152" t="str">
            <v>-</v>
          </cell>
          <cell r="AY152" t="str">
            <v>-</v>
          </cell>
          <cell r="AZ152" t="str">
            <v>7094</v>
          </cell>
          <cell r="BA152" t="str">
            <v>-</v>
          </cell>
          <cell r="BB152" t="str">
            <v>-</v>
          </cell>
          <cell r="BC152" t="str">
            <v>-</v>
          </cell>
          <cell r="BD152" t="str">
            <v>-</v>
          </cell>
          <cell r="BE152" t="str">
            <v>-</v>
          </cell>
          <cell r="BF152" t="str">
            <v>-</v>
          </cell>
          <cell r="BG152" t="str">
            <v>14096</v>
          </cell>
          <cell r="BH152" t="str">
            <v>15093</v>
          </cell>
          <cell r="BI152" t="str">
            <v>16096</v>
          </cell>
          <cell r="BJ152" t="str">
            <v>-</v>
          </cell>
          <cell r="BK152" t="str">
            <v>-</v>
          </cell>
          <cell r="BL152" t="str">
            <v>-</v>
          </cell>
          <cell r="BM152" t="str">
            <v>20086</v>
          </cell>
          <cell r="BN152" t="str">
            <v>21087</v>
          </cell>
          <cell r="BO152" t="str">
            <v>-</v>
          </cell>
          <cell r="BP152" t="str">
            <v>-</v>
          </cell>
          <cell r="BQ152" t="str">
            <v>-</v>
          </cell>
          <cell r="BR152" t="str">
            <v>-</v>
          </cell>
          <cell r="BS152" t="str">
            <v>-</v>
          </cell>
          <cell r="BT152" t="str">
            <v>-</v>
          </cell>
          <cell r="BU152" t="str">
            <v>-</v>
          </cell>
          <cell r="BV152" t="str">
            <v>-</v>
          </cell>
          <cell r="BW152" t="str">
            <v>30084</v>
          </cell>
          <cell r="BX152" t="str">
            <v>31097</v>
          </cell>
          <cell r="BY152" t="str">
            <v>-</v>
          </cell>
          <cell r="CB152" t="str">
            <v>-</v>
          </cell>
          <cell r="CC152" t="str">
            <v>-</v>
          </cell>
          <cell r="CD152" t="str">
            <v>-</v>
          </cell>
          <cell r="CE152" t="str">
            <v>-</v>
          </cell>
          <cell r="CF152" t="str">
            <v>-</v>
          </cell>
          <cell r="CG152" t="str">
            <v>-</v>
          </cell>
          <cell r="CH152" t="str">
            <v>TEOPISCA</v>
          </cell>
          <cell r="CI152" t="str">
            <v>-</v>
          </cell>
          <cell r="CJ152" t="str">
            <v>-</v>
          </cell>
          <cell r="CK152" t="str">
            <v>-</v>
          </cell>
          <cell r="CL152" t="str">
            <v>-</v>
          </cell>
          <cell r="CM152" t="str">
            <v>-</v>
          </cell>
          <cell r="CN152" t="str">
            <v>-</v>
          </cell>
          <cell r="CO152" t="str">
            <v>TIZAPÁN EL ALTO</v>
          </cell>
          <cell r="CP152" t="str">
            <v>TEPETLAOXTOC</v>
          </cell>
          <cell r="CQ152" t="str">
            <v>TUMBISCATÍO</v>
          </cell>
          <cell r="CR152" t="str">
            <v>-</v>
          </cell>
          <cell r="CS152" t="str">
            <v>-</v>
          </cell>
          <cell r="CT152" t="str">
            <v>-</v>
          </cell>
          <cell r="CU152" t="str">
            <v>SAN AGUSTÍN TLACOTEPEC</v>
          </cell>
          <cell r="CV152" t="str">
            <v>JOLALPAN</v>
          </cell>
          <cell r="CW152" t="str">
            <v>-</v>
          </cell>
          <cell r="CX152" t="str">
            <v>-</v>
          </cell>
          <cell r="CY152" t="str">
            <v>-</v>
          </cell>
          <cell r="CZ152" t="str">
            <v>-</v>
          </cell>
          <cell r="DB152" t="str">
            <v>-</v>
          </cell>
          <cell r="DC152" t="str">
            <v>-</v>
          </cell>
          <cell r="DD152" t="str">
            <v>-</v>
          </cell>
          <cell r="DE152" t="str">
            <v>IXMATLAHUACAN</v>
          </cell>
          <cell r="DF152" t="str">
            <v>TUNKÁS</v>
          </cell>
          <cell r="DG152" t="str">
            <v>-</v>
          </cell>
        </row>
        <row r="153">
          <cell r="AT153" t="str">
            <v>-</v>
          </cell>
          <cell r="AU153" t="str">
            <v>-</v>
          </cell>
          <cell r="AV153" t="str">
            <v>-</v>
          </cell>
          <cell r="AW153" t="str">
            <v>-</v>
          </cell>
          <cell r="AX153" t="str">
            <v>-</v>
          </cell>
          <cell r="AY153" t="str">
            <v>-</v>
          </cell>
          <cell r="AZ153" t="str">
            <v>7098</v>
          </cell>
          <cell r="BA153" t="str">
            <v>-</v>
          </cell>
          <cell r="BB153" t="str">
            <v>-</v>
          </cell>
          <cell r="BC153" t="str">
            <v>-</v>
          </cell>
          <cell r="BD153" t="str">
            <v>-</v>
          </cell>
          <cell r="BE153" t="str">
            <v>-</v>
          </cell>
          <cell r="BF153" t="str">
            <v>-</v>
          </cell>
          <cell r="BG153" t="str">
            <v>14099</v>
          </cell>
          <cell r="BH153" t="str">
            <v>15094</v>
          </cell>
          <cell r="BI153" t="str">
            <v>16097</v>
          </cell>
          <cell r="BJ153" t="str">
            <v>-</v>
          </cell>
          <cell r="BK153" t="str">
            <v>-</v>
          </cell>
          <cell r="BL153" t="str">
            <v>-</v>
          </cell>
          <cell r="BM153" t="str">
            <v>20087</v>
          </cell>
          <cell r="BN153" t="str">
            <v>21088</v>
          </cell>
          <cell r="BO153" t="str">
            <v>-</v>
          </cell>
          <cell r="BP153" t="str">
            <v>-</v>
          </cell>
          <cell r="BQ153" t="str">
            <v>-</v>
          </cell>
          <cell r="BR153" t="str">
            <v>-</v>
          </cell>
          <cell r="BS153" t="str">
            <v>-</v>
          </cell>
          <cell r="BT153" t="str">
            <v>-</v>
          </cell>
          <cell r="BU153" t="str">
            <v>-</v>
          </cell>
          <cell r="BV153" t="str">
            <v>-</v>
          </cell>
          <cell r="BW153" t="str">
            <v>30086</v>
          </cell>
          <cell r="BX153" t="str">
            <v>31099</v>
          </cell>
          <cell r="BY153" t="str">
            <v>-</v>
          </cell>
          <cell r="CB153" t="str">
            <v>-</v>
          </cell>
          <cell r="CC153" t="str">
            <v>-</v>
          </cell>
          <cell r="CD153" t="str">
            <v>-</v>
          </cell>
          <cell r="CE153" t="str">
            <v>-</v>
          </cell>
          <cell r="CF153" t="str">
            <v>-</v>
          </cell>
          <cell r="CG153" t="str">
            <v>-</v>
          </cell>
          <cell r="CH153" t="str">
            <v>TOTOLAPA</v>
          </cell>
          <cell r="CI153" t="str">
            <v>-</v>
          </cell>
          <cell r="CJ153" t="str">
            <v>-</v>
          </cell>
          <cell r="CK153" t="str">
            <v>-</v>
          </cell>
          <cell r="CL153" t="str">
            <v>-</v>
          </cell>
          <cell r="CM153" t="str">
            <v>-</v>
          </cell>
          <cell r="CN153" t="str">
            <v>-</v>
          </cell>
          <cell r="CO153" t="str">
            <v>TOLIMÁN</v>
          </cell>
          <cell r="CP153" t="str">
            <v>TEPETLIXPA</v>
          </cell>
          <cell r="CQ153" t="str">
            <v>TURICATO</v>
          </cell>
          <cell r="CR153" t="str">
            <v>-</v>
          </cell>
          <cell r="CS153" t="str">
            <v>-</v>
          </cell>
          <cell r="CT153" t="str">
            <v>-</v>
          </cell>
          <cell r="CU153" t="str">
            <v>SAN AGUSTÍN YATARENI</v>
          </cell>
          <cell r="CV153" t="str">
            <v>JONOTLA</v>
          </cell>
          <cell r="CW153" t="str">
            <v>-</v>
          </cell>
          <cell r="CX153" t="str">
            <v>-</v>
          </cell>
          <cell r="CY153" t="str">
            <v>-</v>
          </cell>
          <cell r="CZ153" t="str">
            <v>-</v>
          </cell>
          <cell r="DB153" t="str">
            <v>-</v>
          </cell>
          <cell r="DC153" t="str">
            <v>-</v>
          </cell>
          <cell r="DD153" t="str">
            <v>-</v>
          </cell>
          <cell r="DE153" t="str">
            <v>JALACINGO</v>
          </cell>
          <cell r="DF153" t="str">
            <v>UAYMA</v>
          </cell>
          <cell r="DG153" t="str">
            <v>-</v>
          </cell>
        </row>
        <row r="154">
          <cell r="AT154" t="str">
            <v>-</v>
          </cell>
          <cell r="AU154" t="str">
            <v>-</v>
          </cell>
          <cell r="AV154" t="str">
            <v>-</v>
          </cell>
          <cell r="AW154" t="str">
            <v>-</v>
          </cell>
          <cell r="AX154" t="str">
            <v>-</v>
          </cell>
          <cell r="AY154" t="str">
            <v>-</v>
          </cell>
          <cell r="AZ154" t="str">
            <v>7100</v>
          </cell>
          <cell r="BA154" t="str">
            <v>-</v>
          </cell>
          <cell r="BB154" t="str">
            <v>-</v>
          </cell>
          <cell r="BC154" t="str">
            <v>-</v>
          </cell>
          <cell r="BD154" t="str">
            <v>-</v>
          </cell>
          <cell r="BE154" t="str">
            <v>-</v>
          </cell>
          <cell r="BF154" t="str">
            <v>-</v>
          </cell>
          <cell r="BG154" t="str">
            <v>14100</v>
          </cell>
          <cell r="BH154" t="str">
            <v>15095</v>
          </cell>
          <cell r="BI154" t="str">
            <v>16098</v>
          </cell>
          <cell r="BJ154" t="str">
            <v>-</v>
          </cell>
          <cell r="BK154" t="str">
            <v>-</v>
          </cell>
          <cell r="BL154" t="str">
            <v>-</v>
          </cell>
          <cell r="BM154" t="str">
            <v>20088</v>
          </cell>
          <cell r="BN154" t="str">
            <v>21089</v>
          </cell>
          <cell r="BO154" t="str">
            <v>-</v>
          </cell>
          <cell r="BP154" t="str">
            <v>-</v>
          </cell>
          <cell r="BQ154" t="str">
            <v>-</v>
          </cell>
          <cell r="BR154" t="str">
            <v>-</v>
          </cell>
          <cell r="BS154" t="str">
            <v>-</v>
          </cell>
          <cell r="BT154" t="str">
            <v>-</v>
          </cell>
          <cell r="BU154" t="str">
            <v>-</v>
          </cell>
          <cell r="BV154" t="str">
            <v>-</v>
          </cell>
          <cell r="BW154" t="str">
            <v>30088</v>
          </cell>
          <cell r="BX154" t="str">
            <v>31100</v>
          </cell>
          <cell r="BY154" t="str">
            <v>-</v>
          </cell>
          <cell r="CB154" t="str">
            <v>-</v>
          </cell>
          <cell r="CC154" t="str">
            <v>-</v>
          </cell>
          <cell r="CD154" t="str">
            <v>-</v>
          </cell>
          <cell r="CE154" t="str">
            <v>-</v>
          </cell>
          <cell r="CF154" t="str">
            <v>-</v>
          </cell>
          <cell r="CG154" t="str">
            <v>-</v>
          </cell>
          <cell r="CH154" t="str">
            <v>TUMBALÁ</v>
          </cell>
          <cell r="CI154" t="str">
            <v>-</v>
          </cell>
          <cell r="CJ154" t="str">
            <v>-</v>
          </cell>
          <cell r="CK154" t="str">
            <v>-</v>
          </cell>
          <cell r="CL154" t="str">
            <v>-</v>
          </cell>
          <cell r="CM154" t="str">
            <v>-</v>
          </cell>
          <cell r="CN154" t="str">
            <v>-</v>
          </cell>
          <cell r="CO154" t="str">
            <v>TOMATLÁN</v>
          </cell>
          <cell r="CP154" t="str">
            <v>TEPOTZOTLÁN</v>
          </cell>
          <cell r="CQ154" t="str">
            <v>TUXPAN</v>
          </cell>
          <cell r="CR154" t="str">
            <v>-</v>
          </cell>
          <cell r="CS154" t="str">
            <v>-</v>
          </cell>
          <cell r="CT154" t="str">
            <v>-</v>
          </cell>
          <cell r="CU154" t="str">
            <v>SAN ANDRÉS CABECERA NUEVA</v>
          </cell>
          <cell r="CV154" t="str">
            <v>JOPALA</v>
          </cell>
          <cell r="CW154" t="str">
            <v>-</v>
          </cell>
          <cell r="CX154" t="str">
            <v>-</v>
          </cell>
          <cell r="CY154" t="str">
            <v>-</v>
          </cell>
          <cell r="CZ154" t="str">
            <v>-</v>
          </cell>
          <cell r="DB154" t="str">
            <v>-</v>
          </cell>
          <cell r="DC154" t="str">
            <v>-</v>
          </cell>
          <cell r="DD154" t="str">
            <v>-</v>
          </cell>
          <cell r="DE154" t="str">
            <v>JALCOMULCO</v>
          </cell>
          <cell r="DF154" t="str">
            <v>UCÚ</v>
          </cell>
          <cell r="DG154" t="str">
            <v>-</v>
          </cell>
        </row>
        <row r="155">
          <cell r="AT155" t="str">
            <v>-</v>
          </cell>
          <cell r="AU155" t="str">
            <v>-</v>
          </cell>
          <cell r="AV155" t="str">
            <v>-</v>
          </cell>
          <cell r="AW155" t="str">
            <v>-</v>
          </cell>
          <cell r="AX155" t="str">
            <v>-</v>
          </cell>
          <cell r="AY155" t="str">
            <v>-</v>
          </cell>
          <cell r="AZ155" t="str">
            <v>7102</v>
          </cell>
          <cell r="BA155" t="str">
            <v>-</v>
          </cell>
          <cell r="BB155" t="str">
            <v>-</v>
          </cell>
          <cell r="BC155" t="str">
            <v>-</v>
          </cell>
          <cell r="BD155" t="str">
            <v>-</v>
          </cell>
          <cell r="BE155" t="str">
            <v>-</v>
          </cell>
          <cell r="BF155" t="str">
            <v>-</v>
          </cell>
          <cell r="BG155" t="str">
            <v>14102</v>
          </cell>
          <cell r="BH155" t="str">
            <v>15096</v>
          </cell>
          <cell r="BI155" t="str">
            <v>16099</v>
          </cell>
          <cell r="BJ155" t="str">
            <v>-</v>
          </cell>
          <cell r="BK155" t="str">
            <v>-</v>
          </cell>
          <cell r="BL155" t="str">
            <v>-</v>
          </cell>
          <cell r="BM155" t="str">
            <v>20089</v>
          </cell>
          <cell r="BN155" t="str">
            <v>21090</v>
          </cell>
          <cell r="BO155" t="str">
            <v>-</v>
          </cell>
          <cell r="BP155" t="str">
            <v>-</v>
          </cell>
          <cell r="BQ155" t="str">
            <v>-</v>
          </cell>
          <cell r="BR155" t="str">
            <v>-</v>
          </cell>
          <cell r="BS155" t="str">
            <v>-</v>
          </cell>
          <cell r="BT155" t="str">
            <v>-</v>
          </cell>
          <cell r="BU155" t="str">
            <v>-</v>
          </cell>
          <cell r="BV155" t="str">
            <v>-</v>
          </cell>
          <cell r="BW155" t="str">
            <v>30089</v>
          </cell>
          <cell r="BX155" t="str">
            <v>31103</v>
          </cell>
          <cell r="BY155" t="str">
            <v>-</v>
          </cell>
          <cell r="CB155" t="str">
            <v>-</v>
          </cell>
          <cell r="CC155" t="str">
            <v>-</v>
          </cell>
          <cell r="CD155" t="str">
            <v>-</v>
          </cell>
          <cell r="CE155" t="str">
            <v>-</v>
          </cell>
          <cell r="CF155" t="str">
            <v>-</v>
          </cell>
          <cell r="CG155" t="str">
            <v>-</v>
          </cell>
          <cell r="CH155" t="str">
            <v>TUXTLA CHICO</v>
          </cell>
          <cell r="CI155" t="str">
            <v>-</v>
          </cell>
          <cell r="CJ155" t="str">
            <v>-</v>
          </cell>
          <cell r="CK155" t="str">
            <v>-</v>
          </cell>
          <cell r="CL155" t="str">
            <v>-</v>
          </cell>
          <cell r="CM155" t="str">
            <v>-</v>
          </cell>
          <cell r="CN155" t="str">
            <v>-</v>
          </cell>
          <cell r="CO155" t="str">
            <v>TONAYA</v>
          </cell>
          <cell r="CP155" t="str">
            <v>TEQUIXQUIAC</v>
          </cell>
          <cell r="CQ155" t="str">
            <v>TUZANTLA</v>
          </cell>
          <cell r="CR155" t="str">
            <v>-</v>
          </cell>
          <cell r="CS155" t="str">
            <v>-</v>
          </cell>
          <cell r="CT155" t="str">
            <v>-</v>
          </cell>
          <cell r="CU155" t="str">
            <v>SAN ANDRÉS DINICUITI</v>
          </cell>
          <cell r="CV155" t="str">
            <v>JUAN C. BONILLA</v>
          </cell>
          <cell r="CW155" t="str">
            <v>-</v>
          </cell>
          <cell r="CX155" t="str">
            <v>-</v>
          </cell>
          <cell r="CY155" t="str">
            <v>-</v>
          </cell>
          <cell r="CZ155" t="str">
            <v>-</v>
          </cell>
          <cell r="DB155" t="str">
            <v>-</v>
          </cell>
          <cell r="DC155" t="str">
            <v>-</v>
          </cell>
          <cell r="DD155" t="str">
            <v>-</v>
          </cell>
          <cell r="DE155" t="str">
            <v>JÁLTIPAN</v>
          </cell>
          <cell r="DF155" t="str">
            <v>XOCCHEL</v>
          </cell>
          <cell r="DG155" t="str">
            <v>-</v>
          </cell>
        </row>
        <row r="156">
          <cell r="AT156" t="str">
            <v>-</v>
          </cell>
          <cell r="AU156" t="str">
            <v>-</v>
          </cell>
          <cell r="AV156" t="str">
            <v>-</v>
          </cell>
          <cell r="AW156" t="str">
            <v>-</v>
          </cell>
          <cell r="AX156" t="str">
            <v>-</v>
          </cell>
          <cell r="AY156" t="str">
            <v>-</v>
          </cell>
          <cell r="AZ156" t="str">
            <v>7103</v>
          </cell>
          <cell r="BA156" t="str">
            <v>-</v>
          </cell>
          <cell r="BB156" t="str">
            <v>-</v>
          </cell>
          <cell r="BC156" t="str">
            <v>-</v>
          </cell>
          <cell r="BD156" t="str">
            <v>-</v>
          </cell>
          <cell r="BE156" t="str">
            <v>-</v>
          </cell>
          <cell r="BF156" t="str">
            <v>-</v>
          </cell>
          <cell r="BG156" t="str">
            <v>14103</v>
          </cell>
          <cell r="BH156" t="str">
            <v>15097</v>
          </cell>
          <cell r="BI156" t="str">
            <v>16100</v>
          </cell>
          <cell r="BJ156" t="str">
            <v>-</v>
          </cell>
          <cell r="BK156" t="str">
            <v>-</v>
          </cell>
          <cell r="BL156" t="str">
            <v>-</v>
          </cell>
          <cell r="BM156" t="str">
            <v>20090</v>
          </cell>
          <cell r="BN156" t="str">
            <v>21091</v>
          </cell>
          <cell r="BO156" t="str">
            <v>-</v>
          </cell>
          <cell r="BP156" t="str">
            <v>-</v>
          </cell>
          <cell r="BQ156" t="str">
            <v>-</v>
          </cell>
          <cell r="BR156" t="str">
            <v>-</v>
          </cell>
          <cell r="BS156" t="str">
            <v>-</v>
          </cell>
          <cell r="BT156" t="str">
            <v>-</v>
          </cell>
          <cell r="BU156" t="str">
            <v>-</v>
          </cell>
          <cell r="BV156" t="str">
            <v>-</v>
          </cell>
          <cell r="BW156" t="str">
            <v>30090</v>
          </cell>
          <cell r="BX156" t="str">
            <v>31105</v>
          </cell>
          <cell r="BY156" t="str">
            <v>-</v>
          </cell>
          <cell r="CB156" t="str">
            <v>-</v>
          </cell>
          <cell r="CC156" t="str">
            <v>-</v>
          </cell>
          <cell r="CD156" t="str">
            <v>-</v>
          </cell>
          <cell r="CE156" t="str">
            <v>-</v>
          </cell>
          <cell r="CF156" t="str">
            <v>-</v>
          </cell>
          <cell r="CG156" t="str">
            <v>-</v>
          </cell>
          <cell r="CH156" t="str">
            <v>TUZANTÁN</v>
          </cell>
          <cell r="CI156" t="str">
            <v>-</v>
          </cell>
          <cell r="CJ156" t="str">
            <v>-</v>
          </cell>
          <cell r="CK156" t="str">
            <v>-</v>
          </cell>
          <cell r="CL156" t="str">
            <v>-</v>
          </cell>
          <cell r="CM156" t="str">
            <v>-</v>
          </cell>
          <cell r="CN156" t="str">
            <v>-</v>
          </cell>
          <cell r="CO156" t="str">
            <v>TONILA</v>
          </cell>
          <cell r="CP156" t="str">
            <v>TEXCALTITLÁN</v>
          </cell>
          <cell r="CQ156" t="str">
            <v>TZINTZUNTZAN</v>
          </cell>
          <cell r="CR156" t="str">
            <v>-</v>
          </cell>
          <cell r="CS156" t="str">
            <v>-</v>
          </cell>
          <cell r="CT156" t="str">
            <v>-</v>
          </cell>
          <cell r="CU156" t="str">
            <v>SAN ANDRÉS HUAXPALTEPEC</v>
          </cell>
          <cell r="CV156" t="str">
            <v>JUAN GALINDO</v>
          </cell>
          <cell r="CW156" t="str">
            <v>-</v>
          </cell>
          <cell r="CX156" t="str">
            <v>-</v>
          </cell>
          <cell r="CY156" t="str">
            <v>-</v>
          </cell>
          <cell r="CZ156" t="str">
            <v>-</v>
          </cell>
          <cell r="DB156" t="str">
            <v>-</v>
          </cell>
          <cell r="DC156" t="str">
            <v>-</v>
          </cell>
          <cell r="DD156" t="str">
            <v>-</v>
          </cell>
          <cell r="DE156" t="str">
            <v>JAMAPA</v>
          </cell>
          <cell r="DF156" t="str">
            <v>YAXKUKUL</v>
          </cell>
          <cell r="DG156" t="str">
            <v>-</v>
          </cell>
        </row>
        <row r="157">
          <cell r="AT157" t="str">
            <v>-</v>
          </cell>
          <cell r="AU157" t="str">
            <v>-</v>
          </cell>
          <cell r="AV157" t="str">
            <v>-</v>
          </cell>
          <cell r="AW157" t="str">
            <v>-</v>
          </cell>
          <cell r="AX157" t="str">
            <v>-</v>
          </cell>
          <cell r="AY157" t="str">
            <v>-</v>
          </cell>
          <cell r="AZ157" t="str">
            <v>7104</v>
          </cell>
          <cell r="BA157" t="str">
            <v>-</v>
          </cell>
          <cell r="BB157" t="str">
            <v>-</v>
          </cell>
          <cell r="BC157" t="str">
            <v>-</v>
          </cell>
          <cell r="BD157" t="str">
            <v>-</v>
          </cell>
          <cell r="BE157" t="str">
            <v>-</v>
          </cell>
          <cell r="BF157" t="str">
            <v>-</v>
          </cell>
          <cell r="BG157" t="str">
            <v>14104</v>
          </cell>
          <cell r="BH157" t="str">
            <v>15098</v>
          </cell>
          <cell r="BI157" t="str">
            <v>16101</v>
          </cell>
          <cell r="BJ157" t="str">
            <v>-</v>
          </cell>
          <cell r="BK157" t="str">
            <v>-</v>
          </cell>
          <cell r="BL157" t="str">
            <v>-</v>
          </cell>
          <cell r="BM157" t="str">
            <v>20091</v>
          </cell>
          <cell r="BN157" t="str">
            <v>21092</v>
          </cell>
          <cell r="BO157" t="str">
            <v>-</v>
          </cell>
          <cell r="BP157" t="str">
            <v>-</v>
          </cell>
          <cell r="BQ157" t="str">
            <v>-</v>
          </cell>
          <cell r="BR157" t="str">
            <v>-</v>
          </cell>
          <cell r="BS157" t="str">
            <v>-</v>
          </cell>
          <cell r="BT157" t="str">
            <v>-</v>
          </cell>
          <cell r="BU157" t="str">
            <v>-</v>
          </cell>
          <cell r="BV157" t="str">
            <v>-</v>
          </cell>
          <cell r="BW157" t="str">
            <v>30091</v>
          </cell>
          <cell r="BX157" t="str">
            <v>31106</v>
          </cell>
          <cell r="BY157" t="str">
            <v>-</v>
          </cell>
          <cell r="CB157" t="str">
            <v>-</v>
          </cell>
          <cell r="CC157" t="str">
            <v>-</v>
          </cell>
          <cell r="CD157" t="str">
            <v>-</v>
          </cell>
          <cell r="CE157" t="str">
            <v>-</v>
          </cell>
          <cell r="CF157" t="str">
            <v>-</v>
          </cell>
          <cell r="CG157" t="str">
            <v>-</v>
          </cell>
          <cell r="CH157" t="str">
            <v>TZIMOL</v>
          </cell>
          <cell r="CI157" t="str">
            <v>-</v>
          </cell>
          <cell r="CJ157" t="str">
            <v>-</v>
          </cell>
          <cell r="CK157" t="str">
            <v>-</v>
          </cell>
          <cell r="CL157" t="str">
            <v>-</v>
          </cell>
          <cell r="CM157" t="str">
            <v>-</v>
          </cell>
          <cell r="CN157" t="str">
            <v>-</v>
          </cell>
          <cell r="CO157" t="str">
            <v>TOTATICHE</v>
          </cell>
          <cell r="CP157" t="str">
            <v>TEXCALYACAC</v>
          </cell>
          <cell r="CQ157" t="str">
            <v>TZITZIO</v>
          </cell>
          <cell r="CR157" t="str">
            <v>-</v>
          </cell>
          <cell r="CS157" t="str">
            <v>-</v>
          </cell>
          <cell r="CT157" t="str">
            <v>-</v>
          </cell>
          <cell r="CU157" t="str">
            <v>SAN ANDRÉS HUAYÁPAM</v>
          </cell>
          <cell r="CV157" t="str">
            <v>JUAN N. MÉNDEZ</v>
          </cell>
          <cell r="CW157" t="str">
            <v>-</v>
          </cell>
          <cell r="CX157" t="str">
            <v>-</v>
          </cell>
          <cell r="CY157" t="str">
            <v>-</v>
          </cell>
          <cell r="CZ157" t="str">
            <v>-</v>
          </cell>
          <cell r="DB157" t="str">
            <v>-</v>
          </cell>
          <cell r="DC157" t="str">
            <v>-</v>
          </cell>
          <cell r="DD157" t="str">
            <v>-</v>
          </cell>
          <cell r="DE157" t="str">
            <v>JESÚS CARRANZA</v>
          </cell>
          <cell r="DF157" t="str">
            <v>YOBAÍN</v>
          </cell>
          <cell r="DG157" t="str">
            <v>-</v>
          </cell>
        </row>
        <row r="158">
          <cell r="AT158" t="str">
            <v>-</v>
          </cell>
          <cell r="AU158" t="str">
            <v>-</v>
          </cell>
          <cell r="AV158" t="str">
            <v>-</v>
          </cell>
          <cell r="AW158" t="str">
            <v>-</v>
          </cell>
          <cell r="AX158" t="str">
            <v>-</v>
          </cell>
          <cell r="AY158" t="str">
            <v>-</v>
          </cell>
          <cell r="AZ158" t="str">
            <v>7105</v>
          </cell>
          <cell r="BA158" t="str">
            <v>-</v>
          </cell>
          <cell r="BB158" t="str">
            <v>-</v>
          </cell>
          <cell r="BC158" t="str">
            <v>-</v>
          </cell>
          <cell r="BD158" t="str">
            <v>-</v>
          </cell>
          <cell r="BE158" t="str">
            <v>-</v>
          </cell>
          <cell r="BF158" t="str">
            <v>-</v>
          </cell>
          <cell r="BG158" t="str">
            <v>14105</v>
          </cell>
          <cell r="BH158" t="str">
            <v>15100</v>
          </cell>
          <cell r="BI158" t="str">
            <v>16103</v>
          </cell>
          <cell r="BJ158" t="str">
            <v>-</v>
          </cell>
          <cell r="BK158" t="str">
            <v>-</v>
          </cell>
          <cell r="BL158" t="str">
            <v>-</v>
          </cell>
          <cell r="BM158" t="str">
            <v>20092</v>
          </cell>
          <cell r="BN158" t="str">
            <v>21093</v>
          </cell>
          <cell r="BO158" t="str">
            <v>-</v>
          </cell>
          <cell r="BP158" t="str">
            <v>-</v>
          </cell>
          <cell r="BQ158" t="str">
            <v>-</v>
          </cell>
          <cell r="BR158" t="str">
            <v>-</v>
          </cell>
          <cell r="BS158" t="str">
            <v>-</v>
          </cell>
          <cell r="BT158" t="str">
            <v>-</v>
          </cell>
          <cell r="BU158" t="str">
            <v>-</v>
          </cell>
          <cell r="BV158" t="str">
            <v>-</v>
          </cell>
          <cell r="BW158" t="str">
            <v>30092</v>
          </cell>
          <cell r="BX158">
            <v>31999</v>
          </cell>
          <cell r="BY158" t="str">
            <v>-</v>
          </cell>
          <cell r="CB158" t="str">
            <v>-</v>
          </cell>
          <cell r="CC158" t="str">
            <v>-</v>
          </cell>
          <cell r="CD158" t="str">
            <v>-</v>
          </cell>
          <cell r="CE158" t="str">
            <v>-</v>
          </cell>
          <cell r="CF158" t="str">
            <v>-</v>
          </cell>
          <cell r="CG158" t="str">
            <v>-</v>
          </cell>
          <cell r="CH158" t="str">
            <v>UNIÓN JUÁREZ</v>
          </cell>
          <cell r="CI158" t="str">
            <v>-</v>
          </cell>
          <cell r="CJ158" t="str">
            <v>-</v>
          </cell>
          <cell r="CK158" t="str">
            <v>-</v>
          </cell>
          <cell r="CL158" t="str">
            <v>-</v>
          </cell>
          <cell r="CM158" t="str">
            <v>-</v>
          </cell>
          <cell r="CN158" t="str">
            <v>-</v>
          </cell>
          <cell r="CO158" t="str">
            <v>TOTOTLÁN</v>
          </cell>
          <cell r="CP158" t="str">
            <v>TEZOYUCA</v>
          </cell>
          <cell r="CQ158" t="str">
            <v>VENUSTIANO CARRANZA</v>
          </cell>
          <cell r="CR158" t="str">
            <v>-</v>
          </cell>
          <cell r="CS158" t="str">
            <v>-</v>
          </cell>
          <cell r="CT158" t="str">
            <v>-</v>
          </cell>
          <cell r="CU158" t="str">
            <v>SAN ANDRÉS IXTLAHUACA</v>
          </cell>
          <cell r="CV158" t="str">
            <v>LAFRAGUA</v>
          </cell>
          <cell r="CW158" t="str">
            <v>-</v>
          </cell>
          <cell r="CX158" t="str">
            <v>-</v>
          </cell>
          <cell r="CY158" t="str">
            <v>-</v>
          </cell>
          <cell r="CZ158" t="str">
            <v>-</v>
          </cell>
          <cell r="DB158" t="str">
            <v>-</v>
          </cell>
          <cell r="DC158" t="str">
            <v>-</v>
          </cell>
          <cell r="DD158" t="str">
            <v>-</v>
          </cell>
          <cell r="DE158" t="str">
            <v>XICO</v>
          </cell>
          <cell r="DF158" t="str">
            <v>NO IDENTIFICADO</v>
          </cell>
          <cell r="DG158" t="str">
            <v>-</v>
          </cell>
        </row>
        <row r="159">
          <cell r="AT159" t="str">
            <v>-</v>
          </cell>
          <cell r="AU159" t="str">
            <v>-</v>
          </cell>
          <cell r="AV159" t="str">
            <v>-</v>
          </cell>
          <cell r="AW159" t="str">
            <v>-</v>
          </cell>
          <cell r="AX159" t="str">
            <v>-</v>
          </cell>
          <cell r="AY159" t="str">
            <v>-</v>
          </cell>
          <cell r="AZ159" t="str">
            <v>7109</v>
          </cell>
          <cell r="BA159" t="str">
            <v>-</v>
          </cell>
          <cell r="BB159" t="str">
            <v>-</v>
          </cell>
          <cell r="BC159" t="str">
            <v>-</v>
          </cell>
          <cell r="BD159" t="str">
            <v>-</v>
          </cell>
          <cell r="BE159" t="str">
            <v>-</v>
          </cell>
          <cell r="BF159" t="str">
            <v>-</v>
          </cell>
          <cell r="BG159" t="str">
            <v>14106</v>
          </cell>
          <cell r="BH159" t="str">
            <v>15101</v>
          </cell>
          <cell r="BI159" t="str">
            <v>16104</v>
          </cell>
          <cell r="BJ159" t="str">
            <v>-</v>
          </cell>
          <cell r="BK159" t="str">
            <v>-</v>
          </cell>
          <cell r="BL159" t="str">
            <v>-</v>
          </cell>
          <cell r="BM159" t="str">
            <v>20093</v>
          </cell>
          <cell r="BN159" t="str">
            <v>21094</v>
          </cell>
          <cell r="BO159" t="str">
            <v>-</v>
          </cell>
          <cell r="BP159" t="str">
            <v>-</v>
          </cell>
          <cell r="BQ159" t="str">
            <v>-</v>
          </cell>
          <cell r="BR159" t="str">
            <v>-</v>
          </cell>
          <cell r="BS159" t="str">
            <v>-</v>
          </cell>
          <cell r="BT159" t="str">
            <v>-</v>
          </cell>
          <cell r="BU159" t="str">
            <v>-</v>
          </cell>
          <cell r="BV159" t="str">
            <v>-</v>
          </cell>
          <cell r="BW159" t="str">
            <v>30093</v>
          </cell>
          <cell r="BX159" t="str">
            <v>-</v>
          </cell>
          <cell r="BY159" t="str">
            <v>-</v>
          </cell>
          <cell r="CB159" t="str">
            <v>-</v>
          </cell>
          <cell r="CC159" t="str">
            <v>-</v>
          </cell>
          <cell r="CD159" t="str">
            <v>-</v>
          </cell>
          <cell r="CE159" t="str">
            <v>-</v>
          </cell>
          <cell r="CF159" t="str">
            <v>-</v>
          </cell>
          <cell r="CG159" t="str">
            <v>-</v>
          </cell>
          <cell r="CH159" t="str">
            <v>YAJALÓN</v>
          </cell>
          <cell r="CI159" t="str">
            <v>-</v>
          </cell>
          <cell r="CJ159" t="str">
            <v>-</v>
          </cell>
          <cell r="CK159" t="str">
            <v>-</v>
          </cell>
          <cell r="CL159" t="str">
            <v>-</v>
          </cell>
          <cell r="CM159" t="str">
            <v>-</v>
          </cell>
          <cell r="CN159" t="str">
            <v>-</v>
          </cell>
          <cell r="CO159" t="str">
            <v>TUXCACUESCO</v>
          </cell>
          <cell r="CP159" t="str">
            <v>TIANGUISTENCO</v>
          </cell>
          <cell r="CQ159" t="str">
            <v>VILLAMAR</v>
          </cell>
          <cell r="CR159" t="str">
            <v>-</v>
          </cell>
          <cell r="CS159" t="str">
            <v>-</v>
          </cell>
          <cell r="CT159" t="str">
            <v>-</v>
          </cell>
          <cell r="CU159" t="str">
            <v>SAN ANDRÉS LAGUNAS</v>
          </cell>
          <cell r="CV159" t="str">
            <v>LIBRES</v>
          </cell>
          <cell r="CW159" t="str">
            <v>-</v>
          </cell>
          <cell r="CX159" t="str">
            <v>-</v>
          </cell>
          <cell r="CY159" t="str">
            <v>-</v>
          </cell>
          <cell r="CZ159" t="str">
            <v>-</v>
          </cell>
          <cell r="DB159" t="str">
            <v>-</v>
          </cell>
          <cell r="DC159" t="str">
            <v>-</v>
          </cell>
          <cell r="DD159" t="str">
            <v>-</v>
          </cell>
          <cell r="DE159" t="str">
            <v>JILOTEPEC</v>
          </cell>
          <cell r="DF159" t="str">
            <v>-</v>
          </cell>
          <cell r="DG159" t="str">
            <v>-</v>
          </cell>
        </row>
        <row r="160">
          <cell r="AT160" t="str">
            <v>-</v>
          </cell>
          <cell r="AU160" t="str">
            <v>-</v>
          </cell>
          <cell r="AV160" t="str">
            <v>-</v>
          </cell>
          <cell r="AW160" t="str">
            <v>-</v>
          </cell>
          <cell r="AX160" t="str">
            <v>-</v>
          </cell>
          <cell r="AY160" t="str">
            <v>-</v>
          </cell>
          <cell r="AZ160" t="str">
            <v>7110</v>
          </cell>
          <cell r="BA160" t="str">
            <v>-</v>
          </cell>
          <cell r="BB160" t="str">
            <v>-</v>
          </cell>
          <cell r="BC160" t="str">
            <v>-</v>
          </cell>
          <cell r="BD160" t="str">
            <v>-</v>
          </cell>
          <cell r="BE160" t="str">
            <v>-</v>
          </cell>
          <cell r="BF160" t="str">
            <v>-</v>
          </cell>
          <cell r="BG160" t="str">
            <v>14107</v>
          </cell>
          <cell r="BH160" t="str">
            <v>15102</v>
          </cell>
          <cell r="BI160" t="str">
            <v>16105</v>
          </cell>
          <cell r="BJ160" t="str">
            <v>-</v>
          </cell>
          <cell r="BK160" t="str">
            <v>-</v>
          </cell>
          <cell r="BL160" t="str">
            <v>-</v>
          </cell>
          <cell r="BM160" t="str">
            <v>20094</v>
          </cell>
          <cell r="BN160" t="str">
            <v>21095</v>
          </cell>
          <cell r="BO160" t="str">
            <v>-</v>
          </cell>
          <cell r="BP160" t="str">
            <v>-</v>
          </cell>
          <cell r="BQ160" t="str">
            <v>-</v>
          </cell>
          <cell r="BR160" t="str">
            <v>-</v>
          </cell>
          <cell r="BS160" t="str">
            <v>-</v>
          </cell>
          <cell r="BT160" t="str">
            <v>-</v>
          </cell>
          <cell r="BU160" t="str">
            <v>-</v>
          </cell>
          <cell r="BV160" t="str">
            <v>-</v>
          </cell>
          <cell r="BW160" t="str">
            <v>30094</v>
          </cell>
          <cell r="BX160" t="str">
            <v>-</v>
          </cell>
          <cell r="BY160" t="str">
            <v>-</v>
          </cell>
          <cell r="CB160" t="str">
            <v>-</v>
          </cell>
          <cell r="CC160" t="str">
            <v>-</v>
          </cell>
          <cell r="CD160" t="str">
            <v>-</v>
          </cell>
          <cell r="CE160" t="str">
            <v>-</v>
          </cell>
          <cell r="CF160" t="str">
            <v>-</v>
          </cell>
          <cell r="CG160" t="str">
            <v>-</v>
          </cell>
          <cell r="CH160" t="str">
            <v>SAN LUCAS</v>
          </cell>
          <cell r="CI160" t="str">
            <v>-</v>
          </cell>
          <cell r="CJ160" t="str">
            <v>-</v>
          </cell>
          <cell r="CK160" t="str">
            <v>-</v>
          </cell>
          <cell r="CL160" t="str">
            <v>-</v>
          </cell>
          <cell r="CM160" t="str">
            <v>-</v>
          </cell>
          <cell r="CN160" t="str">
            <v>-</v>
          </cell>
          <cell r="CO160" t="str">
            <v>TUXCUECA</v>
          </cell>
          <cell r="CP160" t="str">
            <v>TIMILPAN</v>
          </cell>
          <cell r="CQ160" t="str">
            <v>VISTA HERMOSA</v>
          </cell>
          <cell r="CR160" t="str">
            <v>-</v>
          </cell>
          <cell r="CS160" t="str">
            <v>-</v>
          </cell>
          <cell r="CT160" t="str">
            <v>-</v>
          </cell>
          <cell r="CU160" t="str">
            <v>SAN ANDRÉS NUXIÑO</v>
          </cell>
          <cell r="CV160" t="str">
            <v>LA MAGDALENA TLATLAUQUITEPEC</v>
          </cell>
          <cell r="CW160" t="str">
            <v>-</v>
          </cell>
          <cell r="CX160" t="str">
            <v>-</v>
          </cell>
          <cell r="CY160" t="str">
            <v>-</v>
          </cell>
          <cell r="CZ160" t="str">
            <v>-</v>
          </cell>
          <cell r="DB160" t="str">
            <v>-</v>
          </cell>
          <cell r="DC160" t="str">
            <v>-</v>
          </cell>
          <cell r="DD160" t="str">
            <v>-</v>
          </cell>
          <cell r="DE160" t="str">
            <v>JUAN RODRÍGUEZ CLARA</v>
          </cell>
          <cell r="DF160" t="str">
            <v>-</v>
          </cell>
          <cell r="DG160" t="str">
            <v>-</v>
          </cell>
        </row>
        <row r="161">
          <cell r="AT161" t="str">
            <v>-</v>
          </cell>
          <cell r="AU161" t="str">
            <v>-</v>
          </cell>
          <cell r="AV161" t="str">
            <v>-</v>
          </cell>
          <cell r="AW161" t="str">
            <v>-</v>
          </cell>
          <cell r="AX161" t="str">
            <v>-</v>
          </cell>
          <cell r="AY161" t="str">
            <v>-</v>
          </cell>
          <cell r="AZ161" t="str">
            <v>7111</v>
          </cell>
          <cell r="BA161" t="str">
            <v>-</v>
          </cell>
          <cell r="BB161" t="str">
            <v>-</v>
          </cell>
          <cell r="BC161" t="str">
            <v>-</v>
          </cell>
          <cell r="BD161" t="str">
            <v>-</v>
          </cell>
          <cell r="BE161" t="str">
            <v>-</v>
          </cell>
          <cell r="BF161" t="str">
            <v>-</v>
          </cell>
          <cell r="BG161" t="str">
            <v>14108</v>
          </cell>
          <cell r="BH161" t="str">
            <v>15103</v>
          </cell>
          <cell r="BI161" t="str">
            <v>16106</v>
          </cell>
          <cell r="BJ161" t="str">
            <v>-</v>
          </cell>
          <cell r="BK161" t="str">
            <v>-</v>
          </cell>
          <cell r="BL161" t="str">
            <v>-</v>
          </cell>
          <cell r="BM161" t="str">
            <v>20095</v>
          </cell>
          <cell r="BN161" t="str">
            <v>21096</v>
          </cell>
          <cell r="BO161" t="str">
            <v>-</v>
          </cell>
          <cell r="BP161" t="str">
            <v>-</v>
          </cell>
          <cell r="BQ161" t="str">
            <v>-</v>
          </cell>
          <cell r="BR161" t="str">
            <v>-</v>
          </cell>
          <cell r="BS161" t="str">
            <v>-</v>
          </cell>
          <cell r="BT161" t="str">
            <v>-</v>
          </cell>
          <cell r="BU161" t="str">
            <v>-</v>
          </cell>
          <cell r="BV161" t="str">
            <v>-</v>
          </cell>
          <cell r="BW161" t="str">
            <v>30095</v>
          </cell>
          <cell r="BX161" t="str">
            <v>-</v>
          </cell>
          <cell r="BY161" t="str">
            <v>-</v>
          </cell>
          <cell r="CB161" t="str">
            <v>-</v>
          </cell>
          <cell r="CC161" t="str">
            <v>-</v>
          </cell>
          <cell r="CD161" t="str">
            <v>-</v>
          </cell>
          <cell r="CE161" t="str">
            <v>-</v>
          </cell>
          <cell r="CF161" t="str">
            <v>-</v>
          </cell>
          <cell r="CG161" t="str">
            <v>-</v>
          </cell>
          <cell r="CH161" t="str">
            <v>ZINACANTÁN</v>
          </cell>
          <cell r="CI161" t="str">
            <v>-</v>
          </cell>
          <cell r="CJ161" t="str">
            <v>-</v>
          </cell>
          <cell r="CK161" t="str">
            <v>-</v>
          </cell>
          <cell r="CL161" t="str">
            <v>-</v>
          </cell>
          <cell r="CM161" t="str">
            <v>-</v>
          </cell>
          <cell r="CN161" t="str">
            <v>-</v>
          </cell>
          <cell r="CO161" t="str">
            <v>TUXPAN</v>
          </cell>
          <cell r="CP161" t="str">
            <v>TLALMANALCO</v>
          </cell>
          <cell r="CQ161" t="str">
            <v>YURÉCUARO</v>
          </cell>
          <cell r="CR161" t="str">
            <v>-</v>
          </cell>
          <cell r="CS161" t="str">
            <v>-</v>
          </cell>
          <cell r="CT161" t="str">
            <v>-</v>
          </cell>
          <cell r="CU161" t="str">
            <v>SAN ANDRÉS PAXTLÁN</v>
          </cell>
          <cell r="CV161" t="str">
            <v>MAZAPILTEPEC DE JUÁREZ</v>
          </cell>
          <cell r="CW161" t="str">
            <v>-</v>
          </cell>
          <cell r="CX161" t="str">
            <v>-</v>
          </cell>
          <cell r="CY161" t="str">
            <v>-</v>
          </cell>
          <cell r="CZ161" t="str">
            <v>-</v>
          </cell>
          <cell r="DB161" t="str">
            <v>-</v>
          </cell>
          <cell r="DC161" t="str">
            <v>-</v>
          </cell>
          <cell r="DD161" t="str">
            <v>-</v>
          </cell>
          <cell r="DE161" t="str">
            <v>JUCHIQUE DE FERRER</v>
          </cell>
          <cell r="DF161" t="str">
            <v>-</v>
          </cell>
          <cell r="DG161" t="str">
            <v>-</v>
          </cell>
        </row>
        <row r="162">
          <cell r="AT162" t="str">
            <v>-</v>
          </cell>
          <cell r="AU162" t="str">
            <v>-</v>
          </cell>
          <cell r="AV162" t="str">
            <v>-</v>
          </cell>
          <cell r="AW162" t="str">
            <v>-</v>
          </cell>
          <cell r="AX162" t="str">
            <v>-</v>
          </cell>
          <cell r="AY162" t="str">
            <v>-</v>
          </cell>
          <cell r="AZ162" t="str">
            <v>7112</v>
          </cell>
          <cell r="BA162" t="str">
            <v>-</v>
          </cell>
          <cell r="BB162" t="str">
            <v>-</v>
          </cell>
          <cell r="BC162" t="str">
            <v>-</v>
          </cell>
          <cell r="BD162" t="str">
            <v>-</v>
          </cell>
          <cell r="BE162" t="str">
            <v>-</v>
          </cell>
          <cell r="BF162" t="str">
            <v>-</v>
          </cell>
          <cell r="BG162" t="str">
            <v>14109</v>
          </cell>
          <cell r="BH162" t="str">
            <v>15105</v>
          </cell>
          <cell r="BI162" t="str">
            <v>16109</v>
          </cell>
          <cell r="BJ162" t="str">
            <v>-</v>
          </cell>
          <cell r="BK162" t="str">
            <v>-</v>
          </cell>
          <cell r="BL162" t="str">
            <v>-</v>
          </cell>
          <cell r="BM162" t="str">
            <v>20096</v>
          </cell>
          <cell r="BN162" t="str">
            <v>21097</v>
          </cell>
          <cell r="BO162" t="str">
            <v>-</v>
          </cell>
          <cell r="BP162" t="str">
            <v>-</v>
          </cell>
          <cell r="BQ162" t="str">
            <v>-</v>
          </cell>
          <cell r="BR162" t="str">
            <v>-</v>
          </cell>
          <cell r="BS162" t="str">
            <v>-</v>
          </cell>
          <cell r="BT162" t="str">
            <v>-</v>
          </cell>
          <cell r="BU162" t="str">
            <v>-</v>
          </cell>
          <cell r="BV162" t="str">
            <v>-</v>
          </cell>
          <cell r="BW162" t="str">
            <v>30096</v>
          </cell>
          <cell r="BX162" t="str">
            <v>-</v>
          </cell>
          <cell r="BY162" t="str">
            <v>-</v>
          </cell>
          <cell r="CB162" t="str">
            <v>-</v>
          </cell>
          <cell r="CC162" t="str">
            <v>-</v>
          </cell>
          <cell r="CD162" t="str">
            <v>-</v>
          </cell>
          <cell r="CE162" t="str">
            <v>-</v>
          </cell>
          <cell r="CF162" t="str">
            <v>-</v>
          </cell>
          <cell r="CG162" t="str">
            <v>-</v>
          </cell>
          <cell r="CH162" t="str">
            <v>SAN JUAN CANCUC</v>
          </cell>
          <cell r="CI162" t="str">
            <v>-</v>
          </cell>
          <cell r="CJ162" t="str">
            <v>-</v>
          </cell>
          <cell r="CK162" t="str">
            <v>-</v>
          </cell>
          <cell r="CL162" t="str">
            <v>-</v>
          </cell>
          <cell r="CM162" t="str">
            <v>-</v>
          </cell>
          <cell r="CN162" t="str">
            <v>-</v>
          </cell>
          <cell r="CO162" t="str">
            <v>UNIÓN DE SAN ANTONIO</v>
          </cell>
          <cell r="CP162" t="str">
            <v>TLATLAYA</v>
          </cell>
          <cell r="CQ162" t="str">
            <v>ZINÁPARO</v>
          </cell>
          <cell r="CR162" t="str">
            <v>-</v>
          </cell>
          <cell r="CS162" t="str">
            <v>-</v>
          </cell>
          <cell r="CT162" t="str">
            <v>-</v>
          </cell>
          <cell r="CU162" t="str">
            <v>SAN ANDRÉS SINAXTLA</v>
          </cell>
          <cell r="CV162" t="str">
            <v>MIXTLA</v>
          </cell>
          <cell r="CW162" t="str">
            <v>-</v>
          </cell>
          <cell r="CX162" t="str">
            <v>-</v>
          </cell>
          <cell r="CY162" t="str">
            <v>-</v>
          </cell>
          <cell r="CZ162" t="str">
            <v>-</v>
          </cell>
          <cell r="DB162" t="str">
            <v>-</v>
          </cell>
          <cell r="DC162" t="str">
            <v>-</v>
          </cell>
          <cell r="DD162" t="str">
            <v>-</v>
          </cell>
          <cell r="DE162" t="str">
            <v>LANDERO Y COSS</v>
          </cell>
          <cell r="DF162" t="str">
            <v>-</v>
          </cell>
          <cell r="DG162" t="str">
            <v>-</v>
          </cell>
        </row>
        <row r="163">
          <cell r="AT163" t="str">
            <v>-</v>
          </cell>
          <cell r="AU163" t="str">
            <v>-</v>
          </cell>
          <cell r="AV163" t="str">
            <v>-</v>
          </cell>
          <cell r="AW163" t="str">
            <v>-</v>
          </cell>
          <cell r="AX163" t="str">
            <v>-</v>
          </cell>
          <cell r="AY163" t="str">
            <v>-</v>
          </cell>
          <cell r="AZ163" t="str">
            <v>7113</v>
          </cell>
          <cell r="BA163" t="str">
            <v>-</v>
          </cell>
          <cell r="BB163" t="str">
            <v>-</v>
          </cell>
          <cell r="BC163" t="str">
            <v>-</v>
          </cell>
          <cell r="BD163" t="str">
            <v>-</v>
          </cell>
          <cell r="BE163" t="str">
            <v>-</v>
          </cell>
          <cell r="BF163" t="str">
            <v>-</v>
          </cell>
          <cell r="BG163" t="str">
            <v>14110</v>
          </cell>
          <cell r="BH163" t="str">
            <v>15107</v>
          </cell>
          <cell r="BI163" t="str">
            <v>16111</v>
          </cell>
          <cell r="BJ163" t="str">
            <v>-</v>
          </cell>
          <cell r="BK163" t="str">
            <v>-</v>
          </cell>
          <cell r="BL163" t="str">
            <v>-</v>
          </cell>
          <cell r="BM163" t="str">
            <v>20097</v>
          </cell>
          <cell r="BN163" t="str">
            <v>21098</v>
          </cell>
          <cell r="BO163" t="str">
            <v>-</v>
          </cell>
          <cell r="BP163" t="str">
            <v>-</v>
          </cell>
          <cell r="BQ163" t="str">
            <v>-</v>
          </cell>
          <cell r="BR163" t="str">
            <v>-</v>
          </cell>
          <cell r="BS163" t="str">
            <v>-</v>
          </cell>
          <cell r="BT163" t="str">
            <v>-</v>
          </cell>
          <cell r="BU163" t="str">
            <v>-</v>
          </cell>
          <cell r="BV163" t="str">
            <v>-</v>
          </cell>
          <cell r="BW163" t="str">
            <v>30097</v>
          </cell>
          <cell r="BX163" t="str">
            <v>-</v>
          </cell>
          <cell r="BY163" t="str">
            <v>-</v>
          </cell>
          <cell r="CB163" t="str">
            <v>-</v>
          </cell>
          <cell r="CC163" t="str">
            <v>-</v>
          </cell>
          <cell r="CD163" t="str">
            <v>-</v>
          </cell>
          <cell r="CE163" t="str">
            <v>-</v>
          </cell>
          <cell r="CF163" t="str">
            <v>-</v>
          </cell>
          <cell r="CG163" t="str">
            <v>-</v>
          </cell>
          <cell r="CH163" t="str">
            <v>ALDAMA</v>
          </cell>
          <cell r="CI163" t="str">
            <v>-</v>
          </cell>
          <cell r="CJ163" t="str">
            <v>-</v>
          </cell>
          <cell r="CK163" t="str">
            <v>-</v>
          </cell>
          <cell r="CL163" t="str">
            <v>-</v>
          </cell>
          <cell r="CM163" t="str">
            <v>-</v>
          </cell>
          <cell r="CN163" t="str">
            <v>-</v>
          </cell>
          <cell r="CO163" t="str">
            <v>UNIÓN DE TULA</v>
          </cell>
          <cell r="CP163" t="str">
            <v>TONATICO</v>
          </cell>
          <cell r="CQ163" t="str">
            <v>ZIRACUARETIRO</v>
          </cell>
          <cell r="CR163" t="str">
            <v>-</v>
          </cell>
          <cell r="CS163" t="str">
            <v>-</v>
          </cell>
          <cell r="CT163" t="str">
            <v>-</v>
          </cell>
          <cell r="CU163" t="str">
            <v>SAN ANDRÉS SOLAGA</v>
          </cell>
          <cell r="CV163" t="str">
            <v>MOLCAXAC</v>
          </cell>
          <cell r="CW163" t="str">
            <v>-</v>
          </cell>
          <cell r="CX163" t="str">
            <v>-</v>
          </cell>
          <cell r="CY163" t="str">
            <v>-</v>
          </cell>
          <cell r="CZ163" t="str">
            <v>-</v>
          </cell>
          <cell r="DB163" t="str">
            <v>-</v>
          </cell>
          <cell r="DC163" t="str">
            <v>-</v>
          </cell>
          <cell r="DD163" t="str">
            <v>-</v>
          </cell>
          <cell r="DE163" t="str">
            <v>LERDO DE TEJADA</v>
          </cell>
          <cell r="DF163" t="str">
            <v>-</v>
          </cell>
          <cell r="DG163" t="str">
            <v>-</v>
          </cell>
        </row>
        <row r="164">
          <cell r="AT164" t="str">
            <v>-</v>
          </cell>
          <cell r="AU164" t="str">
            <v>-</v>
          </cell>
          <cell r="AV164" t="str">
            <v>-</v>
          </cell>
          <cell r="AW164" t="str">
            <v>-</v>
          </cell>
          <cell r="AX164" t="str">
            <v>-</v>
          </cell>
          <cell r="AY164" t="str">
            <v>-</v>
          </cell>
          <cell r="AZ164" t="str">
            <v>7114</v>
          </cell>
          <cell r="BA164" t="str">
            <v>-</v>
          </cell>
          <cell r="BB164" t="str">
            <v>-</v>
          </cell>
          <cell r="BC164" t="str">
            <v>-</v>
          </cell>
          <cell r="BD164" t="str">
            <v>-</v>
          </cell>
          <cell r="BE164" t="str">
            <v>-</v>
          </cell>
          <cell r="BF164" t="str">
            <v>-</v>
          </cell>
          <cell r="BG164" t="str">
            <v>14111</v>
          </cell>
          <cell r="BH164" t="str">
            <v>15108</v>
          </cell>
          <cell r="BI164" t="str">
            <v>16113</v>
          </cell>
          <cell r="BJ164" t="str">
            <v>-</v>
          </cell>
          <cell r="BK164" t="str">
            <v>-</v>
          </cell>
          <cell r="BL164" t="str">
            <v>-</v>
          </cell>
          <cell r="BM164" t="str">
            <v>20098</v>
          </cell>
          <cell r="BN164" t="str">
            <v>21099</v>
          </cell>
          <cell r="BO164" t="str">
            <v>-</v>
          </cell>
          <cell r="BP164" t="str">
            <v>-</v>
          </cell>
          <cell r="BQ164" t="str">
            <v>-</v>
          </cell>
          <cell r="BR164" t="str">
            <v>-</v>
          </cell>
          <cell r="BS164" t="str">
            <v>-</v>
          </cell>
          <cell r="BT164" t="str">
            <v>-</v>
          </cell>
          <cell r="BU164" t="str">
            <v>-</v>
          </cell>
          <cell r="BV164" t="str">
            <v>-</v>
          </cell>
          <cell r="BW164" t="str">
            <v>30098</v>
          </cell>
          <cell r="BX164" t="str">
            <v>-</v>
          </cell>
          <cell r="BY164" t="str">
            <v>-</v>
          </cell>
          <cell r="CB164" t="str">
            <v>-</v>
          </cell>
          <cell r="CC164" t="str">
            <v>-</v>
          </cell>
          <cell r="CD164" t="str">
            <v>-</v>
          </cell>
          <cell r="CE164" t="str">
            <v>-</v>
          </cell>
          <cell r="CF164" t="str">
            <v>-</v>
          </cell>
          <cell r="CG164" t="str">
            <v>-</v>
          </cell>
          <cell r="CH164" t="str">
            <v>BENEMÉRITO DE LAS AMÉRICAS</v>
          </cell>
          <cell r="CI164" t="str">
            <v>-</v>
          </cell>
          <cell r="CJ164" t="str">
            <v>-</v>
          </cell>
          <cell r="CK164" t="str">
            <v>-</v>
          </cell>
          <cell r="CL164" t="str">
            <v>-</v>
          </cell>
          <cell r="CM164" t="str">
            <v>-</v>
          </cell>
          <cell r="CN164" t="str">
            <v>-</v>
          </cell>
          <cell r="CO164" t="str">
            <v>VALLE DE GUADALUPE</v>
          </cell>
          <cell r="CP164" t="str">
            <v>TULTEPEC</v>
          </cell>
          <cell r="CQ164" t="str">
            <v>JOSÉ SIXTO VERDUZCO</v>
          </cell>
          <cell r="CR164" t="str">
            <v>-</v>
          </cell>
          <cell r="CS164" t="str">
            <v>-</v>
          </cell>
          <cell r="CT164" t="str">
            <v>-</v>
          </cell>
          <cell r="CU164" t="str">
            <v>SAN ANDRÉS TEOTILÁLPAM</v>
          </cell>
          <cell r="CV164" t="str">
            <v>CAÑADA MORELOS</v>
          </cell>
          <cell r="CW164" t="str">
            <v>-</v>
          </cell>
          <cell r="CX164" t="str">
            <v>-</v>
          </cell>
          <cell r="CY164" t="str">
            <v>-</v>
          </cell>
          <cell r="CZ164" t="str">
            <v>-</v>
          </cell>
          <cell r="DB164" t="str">
            <v>-</v>
          </cell>
          <cell r="DC164" t="str">
            <v>-</v>
          </cell>
          <cell r="DD164" t="str">
            <v>-</v>
          </cell>
          <cell r="DE164" t="str">
            <v>MAGDALENA</v>
          </cell>
          <cell r="DF164" t="str">
            <v>-</v>
          </cell>
          <cell r="DG164" t="str">
            <v>-</v>
          </cell>
        </row>
        <row r="165">
          <cell r="AT165" t="str">
            <v>-</v>
          </cell>
          <cell r="AU165" t="str">
            <v>-</v>
          </cell>
          <cell r="AV165" t="str">
            <v>-</v>
          </cell>
          <cell r="AW165" t="str">
            <v>-</v>
          </cell>
          <cell r="AX165" t="str">
            <v>-</v>
          </cell>
          <cell r="AY165" t="str">
            <v>-</v>
          </cell>
          <cell r="AZ165" t="str">
            <v>7115</v>
          </cell>
          <cell r="BA165" t="str">
            <v>-</v>
          </cell>
          <cell r="BB165" t="str">
            <v>-</v>
          </cell>
          <cell r="BC165" t="str">
            <v>-</v>
          </cell>
          <cell r="BD165" t="str">
            <v>-</v>
          </cell>
          <cell r="BE165" t="str">
            <v>-</v>
          </cell>
          <cell r="BF165" t="str">
            <v>-</v>
          </cell>
          <cell r="BG165" t="str">
            <v>14112</v>
          </cell>
          <cell r="BH165" t="str">
            <v>15110</v>
          </cell>
          <cell r="BI165">
            <v>16999</v>
          </cell>
          <cell r="BJ165" t="str">
            <v>-</v>
          </cell>
          <cell r="BK165" t="str">
            <v>-</v>
          </cell>
          <cell r="BL165" t="str">
            <v>-</v>
          </cell>
          <cell r="BM165" t="str">
            <v>20099</v>
          </cell>
          <cell r="BN165" t="str">
            <v>21100</v>
          </cell>
          <cell r="BO165" t="str">
            <v>-</v>
          </cell>
          <cell r="BP165" t="str">
            <v>-</v>
          </cell>
          <cell r="BQ165" t="str">
            <v>-</v>
          </cell>
          <cell r="BR165" t="str">
            <v>-</v>
          </cell>
          <cell r="BS165" t="str">
            <v>-</v>
          </cell>
          <cell r="BT165" t="str">
            <v>-</v>
          </cell>
          <cell r="BU165" t="str">
            <v>-</v>
          </cell>
          <cell r="BV165" t="str">
            <v>-</v>
          </cell>
          <cell r="BW165" t="str">
            <v>30099</v>
          </cell>
          <cell r="BX165" t="str">
            <v>-</v>
          </cell>
          <cell r="BY165" t="str">
            <v>-</v>
          </cell>
          <cell r="CB165" t="str">
            <v>-</v>
          </cell>
          <cell r="CC165" t="str">
            <v>-</v>
          </cell>
          <cell r="CD165" t="str">
            <v>-</v>
          </cell>
          <cell r="CE165" t="str">
            <v>-</v>
          </cell>
          <cell r="CF165" t="str">
            <v>-</v>
          </cell>
          <cell r="CG165" t="str">
            <v>-</v>
          </cell>
          <cell r="CH165" t="str">
            <v>MARAVILLA TENEJAPA</v>
          </cell>
          <cell r="CI165" t="str">
            <v>-</v>
          </cell>
          <cell r="CJ165" t="str">
            <v>-</v>
          </cell>
          <cell r="CK165" t="str">
            <v>-</v>
          </cell>
          <cell r="CL165" t="str">
            <v>-</v>
          </cell>
          <cell r="CM165" t="str">
            <v>-</v>
          </cell>
          <cell r="CN165" t="str">
            <v>-</v>
          </cell>
          <cell r="CO165" t="str">
            <v>VALLE DE JUÁREZ</v>
          </cell>
          <cell r="CP165" t="str">
            <v>VALLE DE BRAVO</v>
          </cell>
          <cell r="CQ165" t="str">
            <v>NO IDENTIFICADO</v>
          </cell>
          <cell r="CR165" t="str">
            <v>-</v>
          </cell>
          <cell r="CS165" t="str">
            <v>-</v>
          </cell>
          <cell r="CT165" t="str">
            <v>-</v>
          </cell>
          <cell r="CU165" t="str">
            <v>SAN ANDRÉS TEPETLAPA</v>
          </cell>
          <cell r="CV165" t="str">
            <v>NAUPAN</v>
          </cell>
          <cell r="CW165" t="str">
            <v>-</v>
          </cell>
          <cell r="CX165" t="str">
            <v>-</v>
          </cell>
          <cell r="CY165" t="str">
            <v>-</v>
          </cell>
          <cell r="CZ165" t="str">
            <v>-</v>
          </cell>
          <cell r="DB165" t="str">
            <v>-</v>
          </cell>
          <cell r="DC165" t="str">
            <v>-</v>
          </cell>
          <cell r="DD165" t="str">
            <v>-</v>
          </cell>
          <cell r="DE165" t="str">
            <v>MALTRATA</v>
          </cell>
          <cell r="DF165" t="str">
            <v>-</v>
          </cell>
          <cell r="DG165" t="str">
            <v>-</v>
          </cell>
        </row>
        <row r="166">
          <cell r="AT166" t="str">
            <v>-</v>
          </cell>
          <cell r="AU166" t="str">
            <v>-</v>
          </cell>
          <cell r="AV166" t="str">
            <v>-</v>
          </cell>
          <cell r="AW166" t="str">
            <v>-</v>
          </cell>
          <cell r="AX166" t="str">
            <v>-</v>
          </cell>
          <cell r="AY166" t="str">
            <v>-</v>
          </cell>
          <cell r="AZ166" t="str">
            <v>7116</v>
          </cell>
          <cell r="BA166" t="str">
            <v>-</v>
          </cell>
          <cell r="BB166" t="str">
            <v>-</v>
          </cell>
          <cell r="BC166" t="str">
            <v>-</v>
          </cell>
          <cell r="BD166" t="str">
            <v>-</v>
          </cell>
          <cell r="BE166" t="str">
            <v>-</v>
          </cell>
          <cell r="BF166" t="str">
            <v>-</v>
          </cell>
          <cell r="BG166" t="str">
            <v>14113</v>
          </cell>
          <cell r="BH166" t="str">
            <v>15111</v>
          </cell>
          <cell r="BI166" t="str">
            <v>-</v>
          </cell>
          <cell r="BJ166" t="str">
            <v>-</v>
          </cell>
          <cell r="BK166" t="str">
            <v>-</v>
          </cell>
          <cell r="BL166" t="str">
            <v>-</v>
          </cell>
          <cell r="BM166" t="str">
            <v>20100</v>
          </cell>
          <cell r="BN166" t="str">
            <v>21101</v>
          </cell>
          <cell r="BO166" t="str">
            <v>-</v>
          </cell>
          <cell r="BP166" t="str">
            <v>-</v>
          </cell>
          <cell r="BQ166" t="str">
            <v>-</v>
          </cell>
          <cell r="BR166" t="str">
            <v>-</v>
          </cell>
          <cell r="BS166" t="str">
            <v>-</v>
          </cell>
          <cell r="BT166" t="str">
            <v>-</v>
          </cell>
          <cell r="BU166" t="str">
            <v>-</v>
          </cell>
          <cell r="BV166" t="str">
            <v>-</v>
          </cell>
          <cell r="BW166" t="str">
            <v>30100</v>
          </cell>
          <cell r="BX166" t="str">
            <v>-</v>
          </cell>
          <cell r="BY166" t="str">
            <v>-</v>
          </cell>
          <cell r="CB166" t="str">
            <v>-</v>
          </cell>
          <cell r="CC166" t="str">
            <v>-</v>
          </cell>
          <cell r="CD166" t="str">
            <v>-</v>
          </cell>
          <cell r="CE166" t="str">
            <v>-</v>
          </cell>
          <cell r="CF166" t="str">
            <v>-</v>
          </cell>
          <cell r="CG166" t="str">
            <v>-</v>
          </cell>
          <cell r="CH166" t="str">
            <v>MARQUÉS DE COMILLAS</v>
          </cell>
          <cell r="CI166" t="str">
            <v>-</v>
          </cell>
          <cell r="CJ166" t="str">
            <v>-</v>
          </cell>
          <cell r="CK166" t="str">
            <v>-</v>
          </cell>
          <cell r="CL166" t="str">
            <v>-</v>
          </cell>
          <cell r="CM166" t="str">
            <v>-</v>
          </cell>
          <cell r="CN166" t="str">
            <v>-</v>
          </cell>
          <cell r="CO166" t="str">
            <v>SAN GABRIEL</v>
          </cell>
          <cell r="CP166" t="str">
            <v>VILLA DE ALLENDE</v>
          </cell>
          <cell r="CQ166" t="str">
            <v>-</v>
          </cell>
          <cell r="CR166" t="str">
            <v>-</v>
          </cell>
          <cell r="CS166" t="str">
            <v>-</v>
          </cell>
          <cell r="CT166" t="str">
            <v>-</v>
          </cell>
          <cell r="CU166" t="str">
            <v>SAN ANDRÉS YAÁ</v>
          </cell>
          <cell r="CV166" t="str">
            <v>NAUZONTLA</v>
          </cell>
          <cell r="CW166" t="str">
            <v>-</v>
          </cell>
          <cell r="CX166" t="str">
            <v>-</v>
          </cell>
          <cell r="CY166" t="str">
            <v>-</v>
          </cell>
          <cell r="CZ166" t="str">
            <v>-</v>
          </cell>
          <cell r="DB166" t="str">
            <v>-</v>
          </cell>
          <cell r="DC166" t="str">
            <v>-</v>
          </cell>
          <cell r="DD166" t="str">
            <v>-</v>
          </cell>
          <cell r="DE166" t="str">
            <v>MANLIO FABIO ALTAMIRANO</v>
          </cell>
          <cell r="DF166" t="str">
            <v>-</v>
          </cell>
          <cell r="DG166" t="str">
            <v>-</v>
          </cell>
        </row>
        <row r="167">
          <cell r="AT167" t="str">
            <v>-</v>
          </cell>
          <cell r="AU167" t="str">
            <v>-</v>
          </cell>
          <cell r="AV167" t="str">
            <v>-</v>
          </cell>
          <cell r="AW167" t="str">
            <v>-</v>
          </cell>
          <cell r="AX167" t="str">
            <v>-</v>
          </cell>
          <cell r="AY167" t="str">
            <v>-</v>
          </cell>
          <cell r="AZ167" t="str">
            <v>7117</v>
          </cell>
          <cell r="BA167" t="str">
            <v>-</v>
          </cell>
          <cell r="BB167" t="str">
            <v>-</v>
          </cell>
          <cell r="BC167" t="str">
            <v>-</v>
          </cell>
          <cell r="BD167" t="str">
            <v>-</v>
          </cell>
          <cell r="BE167" t="str">
            <v>-</v>
          </cell>
          <cell r="BF167" t="str">
            <v>-</v>
          </cell>
          <cell r="BG167" t="str">
            <v>14114</v>
          </cell>
          <cell r="BH167" t="str">
            <v>15112</v>
          </cell>
          <cell r="BI167" t="str">
            <v>-</v>
          </cell>
          <cell r="BJ167" t="str">
            <v>-</v>
          </cell>
          <cell r="BK167" t="str">
            <v>-</v>
          </cell>
          <cell r="BL167" t="str">
            <v>-</v>
          </cell>
          <cell r="BM167" t="str">
            <v>20101</v>
          </cell>
          <cell r="BN167" t="str">
            <v>21102</v>
          </cell>
          <cell r="BO167" t="str">
            <v>-</v>
          </cell>
          <cell r="BP167" t="str">
            <v>-</v>
          </cell>
          <cell r="BQ167" t="str">
            <v>-</v>
          </cell>
          <cell r="BR167" t="str">
            <v>-</v>
          </cell>
          <cell r="BS167" t="str">
            <v>-</v>
          </cell>
          <cell r="BT167" t="str">
            <v>-</v>
          </cell>
          <cell r="BU167" t="str">
            <v>-</v>
          </cell>
          <cell r="BV167" t="str">
            <v>-</v>
          </cell>
          <cell r="BW167" t="str">
            <v>30101</v>
          </cell>
          <cell r="BX167" t="str">
            <v>-</v>
          </cell>
          <cell r="BY167" t="str">
            <v>-</v>
          </cell>
          <cell r="CB167" t="str">
            <v>-</v>
          </cell>
          <cell r="CC167" t="str">
            <v>-</v>
          </cell>
          <cell r="CD167" t="str">
            <v>-</v>
          </cell>
          <cell r="CE167" t="str">
            <v>-</v>
          </cell>
          <cell r="CF167" t="str">
            <v>-</v>
          </cell>
          <cell r="CG167" t="str">
            <v>-</v>
          </cell>
          <cell r="CH167" t="str">
            <v>MONTECRISTO DE GUERRERO</v>
          </cell>
          <cell r="CI167" t="str">
            <v>-</v>
          </cell>
          <cell r="CJ167" t="str">
            <v>-</v>
          </cell>
          <cell r="CK167" t="str">
            <v>-</v>
          </cell>
          <cell r="CL167" t="str">
            <v>-</v>
          </cell>
          <cell r="CM167" t="str">
            <v>-</v>
          </cell>
          <cell r="CN167" t="str">
            <v>-</v>
          </cell>
          <cell r="CO167" t="str">
            <v>VILLA CORONA</v>
          </cell>
          <cell r="CP167" t="str">
            <v>VILLA DEL CARBÓN</v>
          </cell>
          <cell r="CQ167" t="str">
            <v>-</v>
          </cell>
          <cell r="CR167" t="str">
            <v>-</v>
          </cell>
          <cell r="CS167" t="str">
            <v>-</v>
          </cell>
          <cell r="CT167" t="str">
            <v>-</v>
          </cell>
          <cell r="CU167" t="str">
            <v>SAN ANDRÉS ZABACHE</v>
          </cell>
          <cell r="CV167" t="str">
            <v>NEALTICAN</v>
          </cell>
          <cell r="CW167" t="str">
            <v>-</v>
          </cell>
          <cell r="CX167" t="str">
            <v>-</v>
          </cell>
          <cell r="CY167" t="str">
            <v>-</v>
          </cell>
          <cell r="CZ167" t="str">
            <v>-</v>
          </cell>
          <cell r="DB167" t="str">
            <v>-</v>
          </cell>
          <cell r="DC167" t="str">
            <v>-</v>
          </cell>
          <cell r="DD167" t="str">
            <v>-</v>
          </cell>
          <cell r="DE167" t="str">
            <v>MARIANO ESCOBEDO</v>
          </cell>
          <cell r="DF167" t="str">
            <v>-</v>
          </cell>
          <cell r="DG167" t="str">
            <v>-</v>
          </cell>
        </row>
        <row r="168">
          <cell r="AT168" t="str">
            <v>-</v>
          </cell>
          <cell r="AU168" t="str">
            <v>-</v>
          </cell>
          <cell r="AV168" t="str">
            <v>-</v>
          </cell>
          <cell r="AW168" t="str">
            <v>-</v>
          </cell>
          <cell r="AX168" t="str">
            <v>-</v>
          </cell>
          <cell r="AY168" t="str">
            <v>-</v>
          </cell>
          <cell r="AZ168" t="str">
            <v>7118</v>
          </cell>
          <cell r="BA168" t="str">
            <v>-</v>
          </cell>
          <cell r="BB168" t="str">
            <v>-</v>
          </cell>
          <cell r="BC168" t="str">
            <v>-</v>
          </cell>
          <cell r="BD168" t="str">
            <v>-</v>
          </cell>
          <cell r="BE168" t="str">
            <v>-</v>
          </cell>
          <cell r="BF168" t="str">
            <v>-</v>
          </cell>
          <cell r="BG168" t="str">
            <v>14115</v>
          </cell>
          <cell r="BH168" t="str">
            <v>15113</v>
          </cell>
          <cell r="BI168" t="str">
            <v>-</v>
          </cell>
          <cell r="BJ168" t="str">
            <v>-</v>
          </cell>
          <cell r="BK168" t="str">
            <v>-</v>
          </cell>
          <cell r="BL168" t="str">
            <v>-</v>
          </cell>
          <cell r="BM168" t="str">
            <v>20102</v>
          </cell>
          <cell r="BN168" t="str">
            <v>21103</v>
          </cell>
          <cell r="BO168" t="str">
            <v>-</v>
          </cell>
          <cell r="BP168" t="str">
            <v>-</v>
          </cell>
          <cell r="BQ168" t="str">
            <v>-</v>
          </cell>
          <cell r="BR168" t="str">
            <v>-</v>
          </cell>
          <cell r="BS168" t="str">
            <v>-</v>
          </cell>
          <cell r="BT168" t="str">
            <v>-</v>
          </cell>
          <cell r="BU168" t="str">
            <v>-</v>
          </cell>
          <cell r="BV168" t="str">
            <v>-</v>
          </cell>
          <cell r="BW168" t="str">
            <v>30103</v>
          </cell>
          <cell r="BX168" t="str">
            <v>-</v>
          </cell>
          <cell r="BY168" t="str">
            <v>-</v>
          </cell>
          <cell r="CB168" t="str">
            <v>-</v>
          </cell>
          <cell r="CC168" t="str">
            <v>-</v>
          </cell>
          <cell r="CD168" t="str">
            <v>-</v>
          </cell>
          <cell r="CE168" t="str">
            <v>-</v>
          </cell>
          <cell r="CF168" t="str">
            <v>-</v>
          </cell>
          <cell r="CG168" t="str">
            <v>-</v>
          </cell>
          <cell r="CH168" t="str">
            <v>SAN ANDRÉS DURAZNAL</v>
          </cell>
          <cell r="CI168" t="str">
            <v>-</v>
          </cell>
          <cell r="CJ168" t="str">
            <v>-</v>
          </cell>
          <cell r="CK168" t="str">
            <v>-</v>
          </cell>
          <cell r="CL168" t="str">
            <v>-</v>
          </cell>
          <cell r="CM168" t="str">
            <v>-</v>
          </cell>
          <cell r="CN168" t="str">
            <v>-</v>
          </cell>
          <cell r="CO168" t="str">
            <v>VILLA GUERRERO</v>
          </cell>
          <cell r="CP168" t="str">
            <v>VILLA GUERRERO</v>
          </cell>
          <cell r="CQ168" t="str">
            <v>-</v>
          </cell>
          <cell r="CR168" t="str">
            <v>-</v>
          </cell>
          <cell r="CS168" t="str">
            <v>-</v>
          </cell>
          <cell r="CT168" t="str">
            <v>-</v>
          </cell>
          <cell r="CU168" t="str">
            <v>SAN ANDRÉS ZAUTLA</v>
          </cell>
          <cell r="CV168" t="str">
            <v>NICOLÁS BRAVO</v>
          </cell>
          <cell r="CW168" t="str">
            <v>-</v>
          </cell>
          <cell r="CX168" t="str">
            <v>-</v>
          </cell>
          <cell r="CY168" t="str">
            <v>-</v>
          </cell>
          <cell r="CZ168" t="str">
            <v>-</v>
          </cell>
          <cell r="DB168" t="str">
            <v>-</v>
          </cell>
          <cell r="DC168" t="str">
            <v>-</v>
          </cell>
          <cell r="DD168" t="str">
            <v>-</v>
          </cell>
          <cell r="DE168" t="str">
            <v>MECATLÁN</v>
          </cell>
          <cell r="DF168" t="str">
            <v>-</v>
          </cell>
          <cell r="DG168" t="str">
            <v>-</v>
          </cell>
        </row>
        <row r="169">
          <cell r="AT169" t="str">
            <v>-</v>
          </cell>
          <cell r="AU169" t="str">
            <v>-</v>
          </cell>
          <cell r="AV169" t="str">
            <v>-</v>
          </cell>
          <cell r="AW169" t="str">
            <v>-</v>
          </cell>
          <cell r="AX169" t="str">
            <v>-</v>
          </cell>
          <cell r="AY169" t="str">
            <v>-</v>
          </cell>
          <cell r="AZ169" t="str">
            <v>7119</v>
          </cell>
          <cell r="BA169" t="str">
            <v>-</v>
          </cell>
          <cell r="BB169" t="str">
            <v>-</v>
          </cell>
          <cell r="BC169" t="str">
            <v>-</v>
          </cell>
          <cell r="BD169" t="str">
            <v>-</v>
          </cell>
          <cell r="BE169" t="str">
            <v>-</v>
          </cell>
          <cell r="BF169" t="str">
            <v>-</v>
          </cell>
          <cell r="BG169" t="str">
            <v>14116</v>
          </cell>
          <cell r="BH169" t="str">
            <v>15114</v>
          </cell>
          <cell r="BI169" t="str">
            <v>-</v>
          </cell>
          <cell r="BJ169" t="str">
            <v>-</v>
          </cell>
          <cell r="BK169" t="str">
            <v>-</v>
          </cell>
          <cell r="BL169" t="str">
            <v>-</v>
          </cell>
          <cell r="BM169" t="str">
            <v>20103</v>
          </cell>
          <cell r="BN169" t="str">
            <v>21104</v>
          </cell>
          <cell r="BO169" t="str">
            <v>-</v>
          </cell>
          <cell r="BP169" t="str">
            <v>-</v>
          </cell>
          <cell r="BQ169" t="str">
            <v>-</v>
          </cell>
          <cell r="BR169" t="str">
            <v>-</v>
          </cell>
          <cell r="BS169" t="str">
            <v>-</v>
          </cell>
          <cell r="BT169" t="str">
            <v>-</v>
          </cell>
          <cell r="BU169" t="str">
            <v>-</v>
          </cell>
          <cell r="BV169" t="str">
            <v>-</v>
          </cell>
          <cell r="BW169" t="str">
            <v>30104</v>
          </cell>
          <cell r="BX169" t="str">
            <v>-</v>
          </cell>
          <cell r="BY169" t="str">
            <v>-</v>
          </cell>
          <cell r="CB169" t="str">
            <v>-</v>
          </cell>
          <cell r="CC169" t="str">
            <v>-</v>
          </cell>
          <cell r="CD169" t="str">
            <v>-</v>
          </cell>
          <cell r="CE169" t="str">
            <v>-</v>
          </cell>
          <cell r="CF169" t="str">
            <v>-</v>
          </cell>
          <cell r="CG169" t="str">
            <v>-</v>
          </cell>
          <cell r="CH169" t="str">
            <v>SANTIAGO EL PINAR</v>
          </cell>
          <cell r="CI169" t="str">
            <v>-</v>
          </cell>
          <cell r="CJ169" t="str">
            <v>-</v>
          </cell>
          <cell r="CK169" t="str">
            <v>-</v>
          </cell>
          <cell r="CL169" t="str">
            <v>-</v>
          </cell>
          <cell r="CM169" t="str">
            <v>-</v>
          </cell>
          <cell r="CN169" t="str">
            <v>-</v>
          </cell>
          <cell r="CO169" t="str">
            <v>VILLA HIDALGO</v>
          </cell>
          <cell r="CP169" t="str">
            <v>VILLA VICTORIA</v>
          </cell>
          <cell r="CQ169" t="str">
            <v>-</v>
          </cell>
          <cell r="CR169" t="str">
            <v>-</v>
          </cell>
          <cell r="CS169" t="str">
            <v>-</v>
          </cell>
          <cell r="CT169" t="str">
            <v>-</v>
          </cell>
          <cell r="CU169" t="str">
            <v>SAN ANTONINO CASTILLO VELASCO</v>
          </cell>
          <cell r="CV169" t="str">
            <v>NOPALUCAN</v>
          </cell>
          <cell r="CW169" t="str">
            <v>-</v>
          </cell>
          <cell r="CX169" t="str">
            <v>-</v>
          </cell>
          <cell r="CY169" t="str">
            <v>-</v>
          </cell>
          <cell r="CZ169" t="str">
            <v>-</v>
          </cell>
          <cell r="DB169" t="str">
            <v>-</v>
          </cell>
          <cell r="DC169" t="str">
            <v>-</v>
          </cell>
          <cell r="DD169" t="str">
            <v>-</v>
          </cell>
          <cell r="DE169" t="str">
            <v>MECAYAPAN</v>
          </cell>
          <cell r="DF169" t="str">
            <v>-</v>
          </cell>
          <cell r="DG169" t="str">
            <v>-</v>
          </cell>
        </row>
        <row r="170">
          <cell r="AT170" t="str">
            <v>-</v>
          </cell>
          <cell r="AU170" t="str">
            <v>-</v>
          </cell>
          <cell r="AV170" t="str">
            <v>-</v>
          </cell>
          <cell r="AW170" t="str">
            <v>-</v>
          </cell>
          <cell r="AX170" t="str">
            <v>-</v>
          </cell>
          <cell r="AY170" t="str">
            <v>-</v>
          </cell>
          <cell r="AZ170" t="str">
            <v>7120</v>
          </cell>
          <cell r="BA170" t="str">
            <v>-</v>
          </cell>
          <cell r="BB170" t="str">
            <v>-</v>
          </cell>
          <cell r="BC170" t="str">
            <v>-</v>
          </cell>
          <cell r="BD170" t="str">
            <v>-</v>
          </cell>
          <cell r="BE170" t="str">
            <v>-</v>
          </cell>
          <cell r="BF170" t="str">
            <v>-</v>
          </cell>
          <cell r="BG170" t="str">
            <v>14117</v>
          </cell>
          <cell r="BH170" t="str">
            <v>15115</v>
          </cell>
          <cell r="BI170" t="str">
            <v>-</v>
          </cell>
          <cell r="BJ170" t="str">
            <v>-</v>
          </cell>
          <cell r="BK170" t="str">
            <v>-</v>
          </cell>
          <cell r="BL170" t="str">
            <v>-</v>
          </cell>
          <cell r="BM170" t="str">
            <v>20104</v>
          </cell>
          <cell r="BN170" t="str">
            <v>21105</v>
          </cell>
          <cell r="BO170" t="str">
            <v>-</v>
          </cell>
          <cell r="BP170" t="str">
            <v>-</v>
          </cell>
          <cell r="BQ170" t="str">
            <v>-</v>
          </cell>
          <cell r="BR170" t="str">
            <v>-</v>
          </cell>
          <cell r="BS170" t="str">
            <v>-</v>
          </cell>
          <cell r="BT170" t="str">
            <v>-</v>
          </cell>
          <cell r="BU170" t="str">
            <v>-</v>
          </cell>
          <cell r="BV170" t="str">
            <v>-</v>
          </cell>
          <cell r="BW170" t="str">
            <v>30105</v>
          </cell>
          <cell r="BX170" t="str">
            <v>-</v>
          </cell>
          <cell r="BY170" t="str">
            <v>-</v>
          </cell>
          <cell r="CB170" t="str">
            <v>-</v>
          </cell>
          <cell r="CC170" t="str">
            <v>-</v>
          </cell>
          <cell r="CD170" t="str">
            <v>-</v>
          </cell>
          <cell r="CE170" t="str">
            <v>-</v>
          </cell>
          <cell r="CF170" t="str">
            <v>-</v>
          </cell>
          <cell r="CG170" t="str">
            <v>-</v>
          </cell>
          <cell r="CH170" t="str">
            <v>CAPITÁN LUIS ÁNGEL VIDAL</v>
          </cell>
          <cell r="CI170" t="str">
            <v>-</v>
          </cell>
          <cell r="CJ170" t="str">
            <v>-</v>
          </cell>
          <cell r="CK170" t="str">
            <v>-</v>
          </cell>
          <cell r="CL170" t="str">
            <v>-</v>
          </cell>
          <cell r="CM170" t="str">
            <v>-</v>
          </cell>
          <cell r="CN170" t="str">
            <v>-</v>
          </cell>
          <cell r="CO170" t="str">
            <v>CAÑADAS DE OBREGÓN</v>
          </cell>
          <cell r="CP170" t="str">
            <v>XONACATLÁN</v>
          </cell>
          <cell r="CQ170" t="str">
            <v>-</v>
          </cell>
          <cell r="CR170" t="str">
            <v>-</v>
          </cell>
          <cell r="CS170" t="str">
            <v>-</v>
          </cell>
          <cell r="CT170" t="str">
            <v>-</v>
          </cell>
          <cell r="CU170" t="str">
            <v>SAN ANTONINO EL ALTO</v>
          </cell>
          <cell r="CV170" t="str">
            <v>OCOTEPEC</v>
          </cell>
          <cell r="CW170" t="str">
            <v>-</v>
          </cell>
          <cell r="CX170" t="str">
            <v>-</v>
          </cell>
          <cell r="CY170" t="str">
            <v>-</v>
          </cell>
          <cell r="CZ170" t="str">
            <v>-</v>
          </cell>
          <cell r="DB170" t="str">
            <v>-</v>
          </cell>
          <cell r="DC170" t="str">
            <v>-</v>
          </cell>
          <cell r="DD170" t="str">
            <v>-</v>
          </cell>
          <cell r="DE170" t="str">
            <v>MEDELLÍN</v>
          </cell>
          <cell r="DF170" t="str">
            <v>-</v>
          </cell>
          <cell r="DG170" t="str">
            <v>-</v>
          </cell>
        </row>
        <row r="171">
          <cell r="AT171" t="str">
            <v>-</v>
          </cell>
          <cell r="AU171" t="str">
            <v>-</v>
          </cell>
          <cell r="AV171" t="str">
            <v>-</v>
          </cell>
          <cell r="AW171" t="str">
            <v>-</v>
          </cell>
          <cell r="AX171" t="str">
            <v>-</v>
          </cell>
          <cell r="AY171" t="str">
            <v>-</v>
          </cell>
          <cell r="AZ171" t="str">
            <v>7121</v>
          </cell>
          <cell r="BA171" t="str">
            <v>-</v>
          </cell>
          <cell r="BB171" t="str">
            <v>-</v>
          </cell>
          <cell r="BC171" t="str">
            <v>-</v>
          </cell>
          <cell r="BD171" t="str">
            <v>-</v>
          </cell>
          <cell r="BE171" t="str">
            <v>-</v>
          </cell>
          <cell r="BF171" t="str">
            <v>-</v>
          </cell>
          <cell r="BG171" t="str">
            <v>14118</v>
          </cell>
          <cell r="BH171" t="str">
            <v>15116</v>
          </cell>
          <cell r="BI171" t="str">
            <v>-</v>
          </cell>
          <cell r="BJ171" t="str">
            <v>-</v>
          </cell>
          <cell r="BK171" t="str">
            <v>-</v>
          </cell>
          <cell r="BL171" t="str">
            <v>-</v>
          </cell>
          <cell r="BM171" t="str">
            <v>20105</v>
          </cell>
          <cell r="BN171" t="str">
            <v>21106</v>
          </cell>
          <cell r="BO171" t="str">
            <v>-</v>
          </cell>
          <cell r="BP171" t="str">
            <v>-</v>
          </cell>
          <cell r="BQ171" t="str">
            <v>-</v>
          </cell>
          <cell r="BR171" t="str">
            <v>-</v>
          </cell>
          <cell r="BS171" t="str">
            <v>-</v>
          </cell>
          <cell r="BT171" t="str">
            <v>-</v>
          </cell>
          <cell r="BU171" t="str">
            <v>-</v>
          </cell>
          <cell r="BV171" t="str">
            <v>-</v>
          </cell>
          <cell r="BW171" t="str">
            <v>30106</v>
          </cell>
          <cell r="BX171" t="str">
            <v>-</v>
          </cell>
          <cell r="BY171" t="str">
            <v>-</v>
          </cell>
          <cell r="CB171" t="str">
            <v>-</v>
          </cell>
          <cell r="CC171" t="str">
            <v>-</v>
          </cell>
          <cell r="CD171" t="str">
            <v>-</v>
          </cell>
          <cell r="CE171" t="str">
            <v>-</v>
          </cell>
          <cell r="CF171" t="str">
            <v>-</v>
          </cell>
          <cell r="CG171" t="str">
            <v>-</v>
          </cell>
          <cell r="CH171" t="str">
            <v>RINCÓN CHAMULA SAN PEDRO</v>
          </cell>
          <cell r="CI171" t="str">
            <v>-</v>
          </cell>
          <cell r="CJ171" t="str">
            <v>-</v>
          </cell>
          <cell r="CK171" t="str">
            <v>-</v>
          </cell>
          <cell r="CL171" t="str">
            <v>-</v>
          </cell>
          <cell r="CM171" t="str">
            <v>-</v>
          </cell>
          <cell r="CN171" t="str">
            <v>-</v>
          </cell>
          <cell r="CO171" t="str">
            <v>YAHUALICA DE GONZÁLEZ GALLO</v>
          </cell>
          <cell r="CP171" t="str">
            <v>ZACAZONAPAN</v>
          </cell>
          <cell r="CQ171" t="str">
            <v>-</v>
          </cell>
          <cell r="CR171" t="str">
            <v>-</v>
          </cell>
          <cell r="CS171" t="str">
            <v>-</v>
          </cell>
          <cell r="CT171" t="str">
            <v>-</v>
          </cell>
          <cell r="CU171" t="str">
            <v>SAN ANTONINO MONTE VERDE</v>
          </cell>
          <cell r="CV171" t="str">
            <v>OCOYUCAN</v>
          </cell>
          <cell r="CW171" t="str">
            <v>-</v>
          </cell>
          <cell r="CX171" t="str">
            <v>-</v>
          </cell>
          <cell r="CY171" t="str">
            <v>-</v>
          </cell>
          <cell r="CZ171" t="str">
            <v>-</v>
          </cell>
          <cell r="DB171" t="str">
            <v>-</v>
          </cell>
          <cell r="DC171" t="str">
            <v>-</v>
          </cell>
          <cell r="DD171" t="str">
            <v>-</v>
          </cell>
          <cell r="DE171" t="str">
            <v>MIAHUATLÁN</v>
          </cell>
          <cell r="DF171" t="str">
            <v>-</v>
          </cell>
          <cell r="DG171" t="str">
            <v>-</v>
          </cell>
        </row>
        <row r="172">
          <cell r="AT172" t="str">
            <v>-</v>
          </cell>
          <cell r="AU172" t="str">
            <v>-</v>
          </cell>
          <cell r="AV172" t="str">
            <v>-</v>
          </cell>
          <cell r="AW172" t="str">
            <v>-</v>
          </cell>
          <cell r="AX172" t="str">
            <v>-</v>
          </cell>
          <cell r="AY172" t="str">
            <v>-</v>
          </cell>
          <cell r="AZ172" t="str">
            <v>7122</v>
          </cell>
          <cell r="BA172" t="str">
            <v>-</v>
          </cell>
          <cell r="BB172" t="str">
            <v>-</v>
          </cell>
          <cell r="BC172" t="str">
            <v>-</v>
          </cell>
          <cell r="BD172" t="str">
            <v>-</v>
          </cell>
          <cell r="BE172" t="str">
            <v>-</v>
          </cell>
          <cell r="BF172" t="str">
            <v>-</v>
          </cell>
          <cell r="BG172" t="str">
            <v>14119</v>
          </cell>
          <cell r="BH172" t="str">
            <v>15117</v>
          </cell>
          <cell r="BI172" t="str">
            <v>-</v>
          </cell>
          <cell r="BJ172" t="str">
            <v>-</v>
          </cell>
          <cell r="BK172" t="str">
            <v>-</v>
          </cell>
          <cell r="BL172" t="str">
            <v>-</v>
          </cell>
          <cell r="BM172" t="str">
            <v>20106</v>
          </cell>
          <cell r="BN172" t="str">
            <v>21107</v>
          </cell>
          <cell r="BO172" t="str">
            <v>-</v>
          </cell>
          <cell r="BP172" t="str">
            <v>-</v>
          </cell>
          <cell r="BQ172" t="str">
            <v>-</v>
          </cell>
          <cell r="BR172" t="str">
            <v>-</v>
          </cell>
          <cell r="BS172" t="str">
            <v>-</v>
          </cell>
          <cell r="BT172" t="str">
            <v>-</v>
          </cell>
          <cell r="BU172" t="str">
            <v>-</v>
          </cell>
          <cell r="BV172" t="str">
            <v>-</v>
          </cell>
          <cell r="BW172" t="str">
            <v>30107</v>
          </cell>
          <cell r="BX172" t="str">
            <v>-</v>
          </cell>
          <cell r="BY172" t="str">
            <v>-</v>
          </cell>
          <cell r="CB172" t="str">
            <v>-</v>
          </cell>
          <cell r="CC172" t="str">
            <v>-</v>
          </cell>
          <cell r="CD172" t="str">
            <v>-</v>
          </cell>
          <cell r="CE172" t="str">
            <v>-</v>
          </cell>
          <cell r="CF172" t="str">
            <v>-</v>
          </cell>
          <cell r="CG172" t="str">
            <v>-</v>
          </cell>
          <cell r="CH172" t="str">
            <v>EL PARRAL</v>
          </cell>
          <cell r="CI172" t="str">
            <v>-</v>
          </cell>
          <cell r="CJ172" t="str">
            <v>-</v>
          </cell>
          <cell r="CK172" t="str">
            <v>-</v>
          </cell>
          <cell r="CL172" t="str">
            <v>-</v>
          </cell>
          <cell r="CM172" t="str">
            <v>-</v>
          </cell>
          <cell r="CN172" t="str">
            <v>-</v>
          </cell>
          <cell r="CO172" t="str">
            <v>ZACOALCO DE TORRES</v>
          </cell>
          <cell r="CP172" t="str">
            <v>ZACUALPAN</v>
          </cell>
          <cell r="CQ172" t="str">
            <v>-</v>
          </cell>
          <cell r="CR172" t="str">
            <v>-</v>
          </cell>
          <cell r="CS172" t="str">
            <v>-</v>
          </cell>
          <cell r="CT172" t="str">
            <v>-</v>
          </cell>
          <cell r="CU172" t="str">
            <v>SAN ANTONIO ACUTLA</v>
          </cell>
          <cell r="CV172" t="str">
            <v>OLINTLA</v>
          </cell>
          <cell r="CW172" t="str">
            <v>-</v>
          </cell>
          <cell r="CX172" t="str">
            <v>-</v>
          </cell>
          <cell r="CY172" t="str">
            <v>-</v>
          </cell>
          <cell r="CZ172" t="str">
            <v>-</v>
          </cell>
          <cell r="DB172" t="str">
            <v>-</v>
          </cell>
          <cell r="DC172" t="str">
            <v>-</v>
          </cell>
          <cell r="DD172" t="str">
            <v>-</v>
          </cell>
          <cell r="DE172" t="str">
            <v>LAS MINAS</v>
          </cell>
          <cell r="DF172" t="str">
            <v>-</v>
          </cell>
          <cell r="DG172" t="str">
            <v>-</v>
          </cell>
        </row>
        <row r="173">
          <cell r="AT173" t="str">
            <v>-</v>
          </cell>
          <cell r="AU173" t="str">
            <v>-</v>
          </cell>
          <cell r="AV173" t="str">
            <v>-</v>
          </cell>
          <cell r="AW173" t="str">
            <v>-</v>
          </cell>
          <cell r="AX173" t="str">
            <v>-</v>
          </cell>
          <cell r="AY173" t="str">
            <v>-</v>
          </cell>
          <cell r="AZ173" t="str">
            <v>7123</v>
          </cell>
          <cell r="BA173" t="str">
            <v>-</v>
          </cell>
          <cell r="BB173" t="str">
            <v>-</v>
          </cell>
          <cell r="BC173" t="str">
            <v>-</v>
          </cell>
          <cell r="BD173" t="str">
            <v>-</v>
          </cell>
          <cell r="BE173" t="str">
            <v>-</v>
          </cell>
          <cell r="BF173" t="str">
            <v>-</v>
          </cell>
          <cell r="BG173" t="str">
            <v>14121</v>
          </cell>
          <cell r="BH173" t="str">
            <v>15119</v>
          </cell>
          <cell r="BI173" t="str">
            <v>-</v>
          </cell>
          <cell r="BJ173" t="str">
            <v>-</v>
          </cell>
          <cell r="BK173" t="str">
            <v>-</v>
          </cell>
          <cell r="BL173" t="str">
            <v>-</v>
          </cell>
          <cell r="BM173" t="str">
            <v>20107</v>
          </cell>
          <cell r="BN173" t="str">
            <v>21108</v>
          </cell>
          <cell r="BO173" t="str">
            <v>-</v>
          </cell>
          <cell r="BP173" t="str">
            <v>-</v>
          </cell>
          <cell r="BQ173" t="str">
            <v>-</v>
          </cell>
          <cell r="BR173" t="str">
            <v>-</v>
          </cell>
          <cell r="BS173" t="str">
            <v>-</v>
          </cell>
          <cell r="BT173" t="str">
            <v>-</v>
          </cell>
          <cell r="BU173" t="str">
            <v>-</v>
          </cell>
          <cell r="BV173" t="str">
            <v>-</v>
          </cell>
          <cell r="BW173" t="str">
            <v>30110</v>
          </cell>
          <cell r="BX173" t="str">
            <v>-</v>
          </cell>
          <cell r="BY173" t="str">
            <v>-</v>
          </cell>
          <cell r="CB173" t="str">
            <v>-</v>
          </cell>
          <cell r="CC173" t="str">
            <v>-</v>
          </cell>
          <cell r="CD173" t="str">
            <v>-</v>
          </cell>
          <cell r="CE173" t="str">
            <v>-</v>
          </cell>
          <cell r="CF173" t="str">
            <v>-</v>
          </cell>
          <cell r="CG173" t="str">
            <v>-</v>
          </cell>
          <cell r="CH173" t="str">
            <v>EMILIANO ZAPATA</v>
          </cell>
          <cell r="CI173" t="str">
            <v>-</v>
          </cell>
          <cell r="CJ173" t="str">
            <v>-</v>
          </cell>
          <cell r="CK173" t="str">
            <v>-</v>
          </cell>
          <cell r="CL173" t="str">
            <v>-</v>
          </cell>
          <cell r="CM173" t="str">
            <v>-</v>
          </cell>
          <cell r="CN173" t="str">
            <v>-</v>
          </cell>
          <cell r="CO173" t="str">
            <v>ZAPOTILTIC</v>
          </cell>
          <cell r="CP173" t="str">
            <v>ZUMPAHUACÁN</v>
          </cell>
          <cell r="CQ173" t="str">
            <v>-</v>
          </cell>
          <cell r="CR173" t="str">
            <v>-</v>
          </cell>
          <cell r="CS173" t="str">
            <v>-</v>
          </cell>
          <cell r="CT173" t="str">
            <v>-</v>
          </cell>
          <cell r="CU173" t="str">
            <v>SAN ANTONIO DE LA CAL</v>
          </cell>
          <cell r="CV173" t="str">
            <v>ORIENTAL</v>
          </cell>
          <cell r="CW173" t="str">
            <v>-</v>
          </cell>
          <cell r="CX173" t="str">
            <v>-</v>
          </cell>
          <cell r="CY173" t="str">
            <v>-</v>
          </cell>
          <cell r="CZ173" t="str">
            <v>-</v>
          </cell>
          <cell r="DB173" t="str">
            <v>-</v>
          </cell>
          <cell r="DC173" t="str">
            <v>-</v>
          </cell>
          <cell r="DD173" t="str">
            <v>-</v>
          </cell>
          <cell r="DE173" t="str">
            <v>MIXTLA DE ALTAMIRANO</v>
          </cell>
          <cell r="DF173" t="str">
            <v>-</v>
          </cell>
          <cell r="DG173" t="str">
            <v>-</v>
          </cell>
        </row>
        <row r="174">
          <cell r="AT174" t="str">
            <v>-</v>
          </cell>
          <cell r="AU174" t="str">
            <v>-</v>
          </cell>
          <cell r="AV174" t="str">
            <v>-</v>
          </cell>
          <cell r="AW174" t="str">
            <v>-</v>
          </cell>
          <cell r="AX174" t="str">
            <v>-</v>
          </cell>
          <cell r="AY174" t="str">
            <v>-</v>
          </cell>
          <cell r="AZ174" t="str">
            <v>7124</v>
          </cell>
          <cell r="BA174" t="str">
            <v>-</v>
          </cell>
          <cell r="BB174" t="str">
            <v>-</v>
          </cell>
          <cell r="BC174" t="str">
            <v>-</v>
          </cell>
          <cell r="BD174" t="str">
            <v>-</v>
          </cell>
          <cell r="BE174" t="str">
            <v>-</v>
          </cell>
          <cell r="BF174" t="str">
            <v>-</v>
          </cell>
          <cell r="BG174" t="str">
            <v>14122</v>
          </cell>
          <cell r="BH174" t="str">
            <v>15123</v>
          </cell>
          <cell r="BI174" t="str">
            <v>-</v>
          </cell>
          <cell r="BJ174" t="str">
            <v>-</v>
          </cell>
          <cell r="BK174" t="str">
            <v>-</v>
          </cell>
          <cell r="BL174" t="str">
            <v>-</v>
          </cell>
          <cell r="BM174" t="str">
            <v>20108</v>
          </cell>
          <cell r="BN174" t="str">
            <v>21109</v>
          </cell>
          <cell r="BO174" t="str">
            <v>-</v>
          </cell>
          <cell r="BP174" t="str">
            <v>-</v>
          </cell>
          <cell r="BQ174" t="str">
            <v>-</v>
          </cell>
          <cell r="BR174" t="str">
            <v>-</v>
          </cell>
          <cell r="BS174" t="str">
            <v>-</v>
          </cell>
          <cell r="BT174" t="str">
            <v>-</v>
          </cell>
          <cell r="BU174" t="str">
            <v>-</v>
          </cell>
          <cell r="BV174" t="str">
            <v>-</v>
          </cell>
          <cell r="BW174" t="str">
            <v>30111</v>
          </cell>
          <cell r="BX174" t="str">
            <v>-</v>
          </cell>
          <cell r="BY174" t="str">
            <v>-</v>
          </cell>
          <cell r="CB174" t="str">
            <v>-</v>
          </cell>
          <cell r="CC174" t="str">
            <v>-</v>
          </cell>
          <cell r="CD174" t="str">
            <v>-</v>
          </cell>
          <cell r="CE174" t="str">
            <v>-</v>
          </cell>
          <cell r="CF174" t="str">
            <v>-</v>
          </cell>
          <cell r="CG174" t="str">
            <v>-</v>
          </cell>
          <cell r="CH174" t="str">
            <v>MEZCALAPA</v>
          </cell>
          <cell r="CI174" t="str">
            <v>-</v>
          </cell>
          <cell r="CJ174" t="str">
            <v>-</v>
          </cell>
          <cell r="CK174" t="str">
            <v>-</v>
          </cell>
          <cell r="CL174" t="str">
            <v>-</v>
          </cell>
          <cell r="CM174" t="str">
            <v>-</v>
          </cell>
          <cell r="CN174" t="str">
            <v>-</v>
          </cell>
          <cell r="CO174" t="str">
            <v>ZAPOTITLÁN DE VADILLO</v>
          </cell>
          <cell r="CP174" t="str">
            <v>LUVIANOS</v>
          </cell>
          <cell r="CQ174" t="str">
            <v>-</v>
          </cell>
          <cell r="CR174" t="str">
            <v>-</v>
          </cell>
          <cell r="CS174" t="str">
            <v>-</v>
          </cell>
          <cell r="CT174" t="str">
            <v>-</v>
          </cell>
          <cell r="CU174" t="str">
            <v>SAN ANTONIO HUITEPEC</v>
          </cell>
          <cell r="CV174" t="str">
            <v>PAHUATLÁN</v>
          </cell>
          <cell r="CW174" t="str">
            <v>-</v>
          </cell>
          <cell r="CX174" t="str">
            <v>-</v>
          </cell>
          <cell r="CY174" t="str">
            <v>-</v>
          </cell>
          <cell r="CZ174" t="str">
            <v>-</v>
          </cell>
          <cell r="DB174" t="str">
            <v>-</v>
          </cell>
          <cell r="DC174" t="str">
            <v>-</v>
          </cell>
          <cell r="DD174" t="str">
            <v>-</v>
          </cell>
          <cell r="DE174" t="str">
            <v>MOLOACÁN</v>
          </cell>
          <cell r="DF174" t="str">
            <v>-</v>
          </cell>
          <cell r="DG174" t="str">
            <v>-</v>
          </cell>
        </row>
        <row r="175">
          <cell r="AT175" t="str">
            <v>-</v>
          </cell>
          <cell r="AU175" t="str">
            <v>-</v>
          </cell>
          <cell r="AV175" t="str">
            <v>-</v>
          </cell>
          <cell r="AW175" t="str">
            <v>-</v>
          </cell>
          <cell r="AX175" t="str">
            <v>-</v>
          </cell>
          <cell r="AY175" t="str">
            <v>-</v>
          </cell>
          <cell r="AZ175" t="str">
            <v>7125</v>
          </cell>
          <cell r="BA175" t="str">
            <v>-</v>
          </cell>
          <cell r="BB175" t="str">
            <v>-</v>
          </cell>
          <cell r="BC175" t="str">
            <v>-</v>
          </cell>
          <cell r="BD175" t="str">
            <v>-</v>
          </cell>
          <cell r="BE175" t="str">
            <v>-</v>
          </cell>
          <cell r="BF175" t="str">
            <v>-</v>
          </cell>
          <cell r="BG175" t="str">
            <v>14123</v>
          </cell>
          <cell r="BH175" t="str">
            <v>15124</v>
          </cell>
          <cell r="BI175" t="str">
            <v>-</v>
          </cell>
          <cell r="BJ175" t="str">
            <v>-</v>
          </cell>
          <cell r="BK175" t="str">
            <v>-</v>
          </cell>
          <cell r="BL175" t="str">
            <v>-</v>
          </cell>
          <cell r="BM175" t="str">
            <v>20109</v>
          </cell>
          <cell r="BN175" t="str">
            <v>21110</v>
          </cell>
          <cell r="BO175" t="str">
            <v>-</v>
          </cell>
          <cell r="BP175" t="str">
            <v>-</v>
          </cell>
          <cell r="BQ175" t="str">
            <v>-</v>
          </cell>
          <cell r="BR175" t="str">
            <v>-</v>
          </cell>
          <cell r="BS175" t="str">
            <v>-</v>
          </cell>
          <cell r="BT175" t="str">
            <v>-</v>
          </cell>
          <cell r="BU175" t="str">
            <v>-</v>
          </cell>
          <cell r="BV175" t="str">
            <v>-</v>
          </cell>
          <cell r="BW175" t="str">
            <v>30112</v>
          </cell>
          <cell r="BX175" t="str">
            <v>-</v>
          </cell>
          <cell r="BY175" t="str">
            <v>-</v>
          </cell>
          <cell r="CB175" t="str">
            <v>-</v>
          </cell>
          <cell r="CC175" t="str">
            <v>-</v>
          </cell>
          <cell r="CD175" t="str">
            <v>-</v>
          </cell>
          <cell r="CE175" t="str">
            <v>-</v>
          </cell>
          <cell r="CF175" t="str">
            <v>-</v>
          </cell>
          <cell r="CG175" t="str">
            <v>-</v>
          </cell>
          <cell r="CH175" t="str">
            <v>HONDURAS DE LA SIERRA</v>
          </cell>
          <cell r="CI175" t="str">
            <v>-</v>
          </cell>
          <cell r="CJ175" t="str">
            <v>-</v>
          </cell>
          <cell r="CK175" t="str">
            <v>-</v>
          </cell>
          <cell r="CL175" t="str">
            <v>-</v>
          </cell>
          <cell r="CM175" t="str">
            <v>-</v>
          </cell>
          <cell r="CN175" t="str">
            <v>-</v>
          </cell>
          <cell r="CO175" t="str">
            <v>ZAPOTLÁN DEL REY</v>
          </cell>
          <cell r="CP175" t="str">
            <v>SAN JOSÉ DEL RINCÓN</v>
          </cell>
          <cell r="CQ175" t="str">
            <v>-</v>
          </cell>
          <cell r="CR175" t="str">
            <v>-</v>
          </cell>
          <cell r="CS175" t="str">
            <v>-</v>
          </cell>
          <cell r="CT175" t="str">
            <v>-</v>
          </cell>
          <cell r="CU175" t="str">
            <v>SAN ANTONIO NANAHUATÍPAM</v>
          </cell>
          <cell r="CV175" t="str">
            <v>PALMAR DE BRAVO</v>
          </cell>
          <cell r="CW175" t="str">
            <v>-</v>
          </cell>
          <cell r="CX175" t="str">
            <v>-</v>
          </cell>
          <cell r="CY175" t="str">
            <v>-</v>
          </cell>
          <cell r="CZ175" t="str">
            <v>-</v>
          </cell>
          <cell r="DB175" t="str">
            <v>-</v>
          </cell>
          <cell r="DC175" t="str">
            <v>-</v>
          </cell>
          <cell r="DD175" t="str">
            <v>-</v>
          </cell>
          <cell r="DE175" t="str">
            <v>NAOLINCO</v>
          </cell>
          <cell r="DF175" t="str">
            <v>-</v>
          </cell>
          <cell r="DG175" t="str">
            <v>-</v>
          </cell>
        </row>
        <row r="176">
          <cell r="AT176" t="str">
            <v>-</v>
          </cell>
          <cell r="AU176" t="str">
            <v>-</v>
          </cell>
          <cell r="AV176" t="str">
            <v>-</v>
          </cell>
          <cell r="AW176" t="str">
            <v>-</v>
          </cell>
          <cell r="AX176" t="str">
            <v>-</v>
          </cell>
          <cell r="AY176" t="str">
            <v>-</v>
          </cell>
          <cell r="AZ176">
            <v>7999</v>
          </cell>
          <cell r="BA176" t="str">
            <v>-</v>
          </cell>
          <cell r="BB176" t="str">
            <v>-</v>
          </cell>
          <cell r="BC176" t="str">
            <v>-</v>
          </cell>
          <cell r="BD176" t="str">
            <v>-</v>
          </cell>
          <cell r="BE176" t="str">
            <v>-</v>
          </cell>
          <cell r="BF176" t="str">
            <v>-</v>
          </cell>
          <cell r="BG176" t="str">
            <v>14125</v>
          </cell>
          <cell r="BH176" t="str">
            <v>15125</v>
          </cell>
          <cell r="BI176" t="str">
            <v>-</v>
          </cell>
          <cell r="BJ176" t="str">
            <v>-</v>
          </cell>
          <cell r="BK176" t="str">
            <v>-</v>
          </cell>
          <cell r="BL176" t="str">
            <v>-</v>
          </cell>
          <cell r="BM176" t="str">
            <v>20110</v>
          </cell>
          <cell r="BN176" t="str">
            <v>21111</v>
          </cell>
          <cell r="BO176" t="str">
            <v>-</v>
          </cell>
          <cell r="BP176" t="str">
            <v>-</v>
          </cell>
          <cell r="BQ176" t="str">
            <v>-</v>
          </cell>
          <cell r="BR176" t="str">
            <v>-</v>
          </cell>
          <cell r="BS176" t="str">
            <v>-</v>
          </cell>
          <cell r="BT176" t="str">
            <v>-</v>
          </cell>
          <cell r="BU176" t="str">
            <v>-</v>
          </cell>
          <cell r="BV176" t="str">
            <v>-</v>
          </cell>
          <cell r="BW176" t="str">
            <v>30113</v>
          </cell>
          <cell r="BX176" t="str">
            <v>-</v>
          </cell>
          <cell r="BY176" t="str">
            <v>-</v>
          </cell>
          <cell r="CB176" t="str">
            <v>-</v>
          </cell>
          <cell r="CC176" t="str">
            <v>-</v>
          </cell>
          <cell r="CD176" t="str">
            <v>-</v>
          </cell>
          <cell r="CE176" t="str">
            <v>-</v>
          </cell>
          <cell r="CF176" t="str">
            <v>-</v>
          </cell>
          <cell r="CG176" t="str">
            <v>-</v>
          </cell>
          <cell r="CH176" t="str">
            <v>NO IDENTIFICADO</v>
          </cell>
          <cell r="CI176" t="str">
            <v>-</v>
          </cell>
          <cell r="CJ176" t="str">
            <v>-</v>
          </cell>
          <cell r="CK176" t="str">
            <v>-</v>
          </cell>
          <cell r="CL176" t="str">
            <v>-</v>
          </cell>
          <cell r="CM176" t="str">
            <v>-</v>
          </cell>
          <cell r="CN176" t="str">
            <v>-</v>
          </cell>
          <cell r="CO176" t="str">
            <v>SAN IGNACIO CERRO GORDO</v>
          </cell>
          <cell r="CP176" t="str">
            <v>TONANITLA</v>
          </cell>
          <cell r="CQ176" t="str">
            <v>-</v>
          </cell>
          <cell r="CR176" t="str">
            <v>-</v>
          </cell>
          <cell r="CS176" t="str">
            <v>-</v>
          </cell>
          <cell r="CT176" t="str">
            <v>-</v>
          </cell>
          <cell r="CU176" t="str">
            <v>SAN ANTONIO SINICAHUA</v>
          </cell>
          <cell r="CV176" t="str">
            <v>PANTEPEC</v>
          </cell>
          <cell r="CW176" t="str">
            <v>-</v>
          </cell>
          <cell r="CX176" t="str">
            <v>-</v>
          </cell>
          <cell r="CY176" t="str">
            <v>-</v>
          </cell>
          <cell r="CZ176" t="str">
            <v>-</v>
          </cell>
          <cell r="DB176" t="str">
            <v>-</v>
          </cell>
          <cell r="DC176" t="str">
            <v>-</v>
          </cell>
          <cell r="DD176" t="str">
            <v>-</v>
          </cell>
          <cell r="DE176" t="str">
            <v>NARANJAL</v>
          </cell>
          <cell r="DF176" t="str">
            <v>-</v>
          </cell>
          <cell r="DG176" t="str">
            <v>-</v>
          </cell>
        </row>
        <row r="177">
          <cell r="AT177" t="str">
            <v>-</v>
          </cell>
          <cell r="AU177" t="str">
            <v>-</v>
          </cell>
          <cell r="AV177" t="str">
            <v>-</v>
          </cell>
          <cell r="AW177" t="str">
            <v>-</v>
          </cell>
          <cell r="AX177" t="str">
            <v>-</v>
          </cell>
          <cell r="AY177" t="str">
            <v>-</v>
          </cell>
          <cell r="AZ177" t="str">
            <v>-</v>
          </cell>
          <cell r="BA177" t="str">
            <v>-</v>
          </cell>
          <cell r="BB177" t="str">
            <v>-</v>
          </cell>
          <cell r="BC177" t="str">
            <v>-</v>
          </cell>
          <cell r="BD177" t="str">
            <v>-</v>
          </cell>
          <cell r="BE177" t="str">
            <v>-</v>
          </cell>
          <cell r="BF177" t="str">
            <v>-</v>
          </cell>
          <cell r="BG177">
            <v>14999</v>
          </cell>
          <cell r="BH177">
            <v>15999</v>
          </cell>
          <cell r="BI177" t="str">
            <v>-</v>
          </cell>
          <cell r="BJ177" t="str">
            <v>-</v>
          </cell>
          <cell r="BK177" t="str">
            <v>-</v>
          </cell>
          <cell r="BL177" t="str">
            <v>-</v>
          </cell>
          <cell r="BM177" t="str">
            <v>20111</v>
          </cell>
          <cell r="BN177" t="str">
            <v>21112</v>
          </cell>
          <cell r="BO177" t="str">
            <v>-</v>
          </cell>
          <cell r="BP177" t="str">
            <v>-</v>
          </cell>
          <cell r="BQ177" t="str">
            <v>-</v>
          </cell>
          <cell r="BR177" t="str">
            <v>-</v>
          </cell>
          <cell r="BS177" t="str">
            <v>-</v>
          </cell>
          <cell r="BT177" t="str">
            <v>-</v>
          </cell>
          <cell r="BU177" t="str">
            <v>-</v>
          </cell>
          <cell r="BV177" t="str">
            <v>-</v>
          </cell>
          <cell r="BW177" t="str">
            <v>30114</v>
          </cell>
          <cell r="BX177" t="str">
            <v>-</v>
          </cell>
          <cell r="BY177" t="str">
            <v>-</v>
          </cell>
          <cell r="CB177" t="str">
            <v>-</v>
          </cell>
          <cell r="CC177" t="str">
            <v>-</v>
          </cell>
          <cell r="CD177" t="str">
            <v>-</v>
          </cell>
          <cell r="CE177" t="str">
            <v>-</v>
          </cell>
          <cell r="CF177" t="str">
            <v>-</v>
          </cell>
          <cell r="CG177" t="str">
            <v>-</v>
          </cell>
          <cell r="CH177" t="str">
            <v>-</v>
          </cell>
          <cell r="CI177" t="str">
            <v>-</v>
          </cell>
          <cell r="CJ177" t="str">
            <v>-</v>
          </cell>
          <cell r="CK177" t="str">
            <v>-</v>
          </cell>
          <cell r="CL177" t="str">
            <v>-</v>
          </cell>
          <cell r="CM177" t="str">
            <v>-</v>
          </cell>
          <cell r="CN177" t="str">
            <v>-</v>
          </cell>
          <cell r="CO177" t="str">
            <v>NO IDENTIFICADO</v>
          </cell>
          <cell r="CP177" t="str">
            <v>NO IDENTIFICADO</v>
          </cell>
          <cell r="CQ177" t="str">
            <v>-</v>
          </cell>
          <cell r="CR177" t="str">
            <v>-</v>
          </cell>
          <cell r="CS177" t="str">
            <v>-</v>
          </cell>
          <cell r="CT177" t="str">
            <v>-</v>
          </cell>
          <cell r="CU177" t="str">
            <v>SAN ANTONIO TEPETLAPA</v>
          </cell>
          <cell r="CV177" t="str">
            <v>PETLALCINGO</v>
          </cell>
          <cell r="CW177" t="str">
            <v>-</v>
          </cell>
          <cell r="CX177" t="str">
            <v>-</v>
          </cell>
          <cell r="CY177" t="str">
            <v>-</v>
          </cell>
          <cell r="CZ177" t="str">
            <v>-</v>
          </cell>
          <cell r="DB177" t="str">
            <v>-</v>
          </cell>
          <cell r="DC177" t="str">
            <v>-</v>
          </cell>
          <cell r="DD177" t="str">
            <v>-</v>
          </cell>
          <cell r="DE177" t="str">
            <v>NAUTLA</v>
          </cell>
          <cell r="DF177" t="str">
            <v>-</v>
          </cell>
          <cell r="DG177" t="str">
            <v>-</v>
          </cell>
        </row>
        <row r="178">
          <cell r="AT178" t="str">
            <v>-</v>
          </cell>
          <cell r="AU178" t="str">
            <v>-</v>
          </cell>
          <cell r="AV178" t="str">
            <v>-</v>
          </cell>
          <cell r="AW178" t="str">
            <v>-</v>
          </cell>
          <cell r="AX178" t="str">
            <v>-</v>
          </cell>
          <cell r="AY178" t="str">
            <v>-</v>
          </cell>
          <cell r="AZ178" t="str">
            <v>-</v>
          </cell>
          <cell r="BA178" t="str">
            <v>-</v>
          </cell>
          <cell r="BB178" t="str">
            <v>-</v>
          </cell>
          <cell r="BC178" t="str">
            <v>-</v>
          </cell>
          <cell r="BD178" t="str">
            <v>-</v>
          </cell>
          <cell r="BE178" t="str">
            <v>-</v>
          </cell>
          <cell r="BF178" t="str">
            <v>-</v>
          </cell>
          <cell r="BG178" t="str">
            <v>-</v>
          </cell>
          <cell r="BH178" t="str">
            <v>-</v>
          </cell>
          <cell r="BI178" t="str">
            <v>-</v>
          </cell>
          <cell r="BJ178" t="str">
            <v>-</v>
          </cell>
          <cell r="BK178" t="str">
            <v>-</v>
          </cell>
          <cell r="BL178" t="str">
            <v>-</v>
          </cell>
          <cell r="BM178" t="str">
            <v>20112</v>
          </cell>
          <cell r="BN178" t="str">
            <v>21113</v>
          </cell>
          <cell r="BO178" t="str">
            <v>-</v>
          </cell>
          <cell r="BP178" t="str">
            <v>-</v>
          </cell>
          <cell r="BQ178" t="str">
            <v>-</v>
          </cell>
          <cell r="BR178" t="str">
            <v>-</v>
          </cell>
          <cell r="BS178" t="str">
            <v>-</v>
          </cell>
          <cell r="BT178" t="str">
            <v>-</v>
          </cell>
          <cell r="BU178" t="str">
            <v>-</v>
          </cell>
          <cell r="BV178" t="str">
            <v>-</v>
          </cell>
          <cell r="BW178" t="str">
            <v>30115</v>
          </cell>
          <cell r="BX178" t="str">
            <v>-</v>
          </cell>
          <cell r="BY178" t="str">
            <v>-</v>
          </cell>
          <cell r="CB178" t="str">
            <v>-</v>
          </cell>
          <cell r="CC178" t="str">
            <v>-</v>
          </cell>
          <cell r="CD178" t="str">
            <v>-</v>
          </cell>
          <cell r="CE178" t="str">
            <v>-</v>
          </cell>
          <cell r="CF178" t="str">
            <v>-</v>
          </cell>
          <cell r="CG178" t="str">
            <v>-</v>
          </cell>
          <cell r="CH178" t="str">
            <v>-</v>
          </cell>
          <cell r="CI178" t="str">
            <v>-</v>
          </cell>
          <cell r="CJ178" t="str">
            <v>-</v>
          </cell>
          <cell r="CK178" t="str">
            <v>-</v>
          </cell>
          <cell r="CL178" t="str">
            <v>-</v>
          </cell>
          <cell r="CM178" t="str">
            <v>-</v>
          </cell>
          <cell r="CN178" t="str">
            <v>-</v>
          </cell>
          <cell r="CO178" t="str">
            <v>-</v>
          </cell>
          <cell r="CP178" t="str">
            <v>-</v>
          </cell>
          <cell r="CQ178" t="str">
            <v>-</v>
          </cell>
          <cell r="CR178" t="str">
            <v>-</v>
          </cell>
          <cell r="CS178" t="str">
            <v>-</v>
          </cell>
          <cell r="CT178" t="str">
            <v>-</v>
          </cell>
          <cell r="CU178" t="str">
            <v>SAN BALTAZAR CHICHICÁPAM</v>
          </cell>
          <cell r="CV178" t="str">
            <v>PIAXTLA</v>
          </cell>
          <cell r="CW178" t="str">
            <v>-</v>
          </cell>
          <cell r="CX178" t="str">
            <v>-</v>
          </cell>
          <cell r="CY178" t="str">
            <v>-</v>
          </cell>
          <cell r="CZ178" t="str">
            <v>-</v>
          </cell>
          <cell r="DB178" t="str">
            <v>-</v>
          </cell>
          <cell r="DC178" t="str">
            <v>-</v>
          </cell>
          <cell r="DD178" t="str">
            <v>-</v>
          </cell>
          <cell r="DE178" t="str">
            <v>NOGALES</v>
          </cell>
          <cell r="DF178" t="str">
            <v>-</v>
          </cell>
          <cell r="DG178" t="str">
            <v>-</v>
          </cell>
        </row>
        <row r="179">
          <cell r="AT179" t="str">
            <v>-</v>
          </cell>
          <cell r="AU179" t="str">
            <v>-</v>
          </cell>
          <cell r="AV179" t="str">
            <v>-</v>
          </cell>
          <cell r="AW179" t="str">
            <v>-</v>
          </cell>
          <cell r="AX179" t="str">
            <v>-</v>
          </cell>
          <cell r="AY179" t="str">
            <v>-</v>
          </cell>
          <cell r="AZ179" t="str">
            <v>-</v>
          </cell>
          <cell r="BA179" t="str">
            <v>-</v>
          </cell>
          <cell r="BB179" t="str">
            <v>-</v>
          </cell>
          <cell r="BC179" t="str">
            <v>-</v>
          </cell>
          <cell r="BD179" t="str">
            <v>-</v>
          </cell>
          <cell r="BE179" t="str">
            <v>-</v>
          </cell>
          <cell r="BF179" t="str">
            <v>-</v>
          </cell>
          <cell r="BG179" t="str">
            <v>-</v>
          </cell>
          <cell r="BH179" t="str">
            <v>-</v>
          </cell>
          <cell r="BI179" t="str">
            <v>-</v>
          </cell>
          <cell r="BJ179" t="str">
            <v>-</v>
          </cell>
          <cell r="BK179" t="str">
            <v>-</v>
          </cell>
          <cell r="BL179" t="str">
            <v>-</v>
          </cell>
          <cell r="BM179" t="str">
            <v>20113</v>
          </cell>
          <cell r="BN179" t="str">
            <v>21116</v>
          </cell>
          <cell r="BO179" t="str">
            <v>-</v>
          </cell>
          <cell r="BP179" t="str">
            <v>-</v>
          </cell>
          <cell r="BQ179" t="str">
            <v>-</v>
          </cell>
          <cell r="BR179" t="str">
            <v>-</v>
          </cell>
          <cell r="BS179" t="str">
            <v>-</v>
          </cell>
          <cell r="BT179" t="str">
            <v>-</v>
          </cell>
          <cell r="BU179" t="str">
            <v>-</v>
          </cell>
          <cell r="BV179" t="str">
            <v>-</v>
          </cell>
          <cell r="BW179" t="str">
            <v>30116</v>
          </cell>
          <cell r="BX179" t="str">
            <v>-</v>
          </cell>
          <cell r="BY179" t="str">
            <v>-</v>
          </cell>
          <cell r="CB179" t="str">
            <v>-</v>
          </cell>
          <cell r="CC179" t="str">
            <v>-</v>
          </cell>
          <cell r="CD179" t="str">
            <v>-</v>
          </cell>
          <cell r="CE179" t="str">
            <v>-</v>
          </cell>
          <cell r="CF179" t="str">
            <v>-</v>
          </cell>
          <cell r="CG179" t="str">
            <v>-</v>
          </cell>
          <cell r="CH179" t="str">
            <v>-</v>
          </cell>
          <cell r="CI179" t="str">
            <v>-</v>
          </cell>
          <cell r="CJ179" t="str">
            <v>-</v>
          </cell>
          <cell r="CK179" t="str">
            <v>-</v>
          </cell>
          <cell r="CL179" t="str">
            <v>-</v>
          </cell>
          <cell r="CM179" t="str">
            <v>-</v>
          </cell>
          <cell r="CN179" t="str">
            <v>-</v>
          </cell>
          <cell r="CO179" t="str">
            <v>-</v>
          </cell>
          <cell r="CP179" t="str">
            <v>-</v>
          </cell>
          <cell r="CQ179" t="str">
            <v>-</v>
          </cell>
          <cell r="CR179" t="str">
            <v>-</v>
          </cell>
          <cell r="CS179" t="str">
            <v>-</v>
          </cell>
          <cell r="CT179" t="str">
            <v>-</v>
          </cell>
          <cell r="CU179" t="str">
            <v>SAN BALTAZAR LOXICHA</v>
          </cell>
          <cell r="CV179" t="str">
            <v>QUIMIXTLÁN</v>
          </cell>
          <cell r="CW179" t="str">
            <v>-</v>
          </cell>
          <cell r="CX179" t="str">
            <v>-</v>
          </cell>
          <cell r="CY179" t="str">
            <v>-</v>
          </cell>
          <cell r="CZ179" t="str">
            <v>-</v>
          </cell>
          <cell r="DB179" t="str">
            <v>-</v>
          </cell>
          <cell r="DC179" t="str">
            <v>-</v>
          </cell>
          <cell r="DD179" t="str">
            <v>-</v>
          </cell>
          <cell r="DE179" t="str">
            <v>OLUTA</v>
          </cell>
          <cell r="DF179" t="str">
            <v>-</v>
          </cell>
          <cell r="DG179" t="str">
            <v>-</v>
          </cell>
        </row>
        <row r="180">
          <cell r="AT180" t="str">
            <v>-</v>
          </cell>
          <cell r="AU180" t="str">
            <v>-</v>
          </cell>
          <cell r="AV180" t="str">
            <v>-</v>
          </cell>
          <cell r="AW180" t="str">
            <v>-</v>
          </cell>
          <cell r="AX180" t="str">
            <v>-</v>
          </cell>
          <cell r="AY180" t="str">
            <v>-</v>
          </cell>
          <cell r="AZ180" t="str">
            <v>-</v>
          </cell>
          <cell r="BA180" t="str">
            <v>-</v>
          </cell>
          <cell r="BB180" t="str">
            <v>-</v>
          </cell>
          <cell r="BC180" t="str">
            <v>-</v>
          </cell>
          <cell r="BD180" t="str">
            <v>-</v>
          </cell>
          <cell r="BE180" t="str">
            <v>-</v>
          </cell>
          <cell r="BF180" t="str">
            <v>-</v>
          </cell>
          <cell r="BG180" t="str">
            <v>-</v>
          </cell>
          <cell r="BH180" t="str">
            <v>-</v>
          </cell>
          <cell r="BI180" t="str">
            <v>-</v>
          </cell>
          <cell r="BJ180" t="str">
            <v>-</v>
          </cell>
          <cell r="BK180" t="str">
            <v>-</v>
          </cell>
          <cell r="BL180" t="str">
            <v>-</v>
          </cell>
          <cell r="BM180" t="str">
            <v>20114</v>
          </cell>
          <cell r="BN180" t="str">
            <v>21117</v>
          </cell>
          <cell r="BO180" t="str">
            <v>-</v>
          </cell>
          <cell r="BP180" t="str">
            <v>-</v>
          </cell>
          <cell r="BQ180" t="str">
            <v>-</v>
          </cell>
          <cell r="BR180" t="str">
            <v>-</v>
          </cell>
          <cell r="BS180" t="str">
            <v>-</v>
          </cell>
          <cell r="BT180" t="str">
            <v>-</v>
          </cell>
          <cell r="BU180" t="str">
            <v>-</v>
          </cell>
          <cell r="BV180" t="str">
            <v>-</v>
          </cell>
          <cell r="BW180" t="str">
            <v>30117</v>
          </cell>
          <cell r="BX180" t="str">
            <v>-</v>
          </cell>
          <cell r="BY180" t="str">
            <v>-</v>
          </cell>
          <cell r="CB180" t="str">
            <v>-</v>
          </cell>
          <cell r="CC180" t="str">
            <v>-</v>
          </cell>
          <cell r="CD180" t="str">
            <v>-</v>
          </cell>
          <cell r="CE180" t="str">
            <v>-</v>
          </cell>
          <cell r="CF180" t="str">
            <v>-</v>
          </cell>
          <cell r="CG180" t="str">
            <v>-</v>
          </cell>
          <cell r="CH180" t="str">
            <v>-</v>
          </cell>
          <cell r="CI180" t="str">
            <v>-</v>
          </cell>
          <cell r="CJ180" t="str">
            <v>-</v>
          </cell>
          <cell r="CK180" t="str">
            <v>-</v>
          </cell>
          <cell r="CL180" t="str">
            <v>-</v>
          </cell>
          <cell r="CM180" t="str">
            <v>-</v>
          </cell>
          <cell r="CN180" t="str">
            <v>-</v>
          </cell>
          <cell r="CO180" t="str">
            <v>-</v>
          </cell>
          <cell r="CP180" t="str">
            <v>-</v>
          </cell>
          <cell r="CQ180" t="str">
            <v>-</v>
          </cell>
          <cell r="CR180" t="str">
            <v>-</v>
          </cell>
          <cell r="CS180" t="str">
            <v>-</v>
          </cell>
          <cell r="CT180" t="str">
            <v>-</v>
          </cell>
          <cell r="CU180" t="str">
            <v>SAN BALTAZAR YATZACHI EL BAJO</v>
          </cell>
          <cell r="CV180" t="str">
            <v>RAFAEL LARA GRAJALES</v>
          </cell>
          <cell r="CW180" t="str">
            <v>-</v>
          </cell>
          <cell r="CX180" t="str">
            <v>-</v>
          </cell>
          <cell r="CY180" t="str">
            <v>-</v>
          </cell>
          <cell r="CZ180" t="str">
            <v>-</v>
          </cell>
          <cell r="DB180" t="str">
            <v>-</v>
          </cell>
          <cell r="DC180" t="str">
            <v>-</v>
          </cell>
          <cell r="DD180" t="str">
            <v>-</v>
          </cell>
          <cell r="DE180" t="str">
            <v>OMEALCA</v>
          </cell>
          <cell r="DF180" t="str">
            <v>-</v>
          </cell>
          <cell r="DG180" t="str">
            <v>-</v>
          </cell>
        </row>
        <row r="181">
          <cell r="AT181" t="str">
            <v>-</v>
          </cell>
          <cell r="AU181" t="str">
            <v>-</v>
          </cell>
          <cell r="AV181" t="str">
            <v>-</v>
          </cell>
          <cell r="AW181" t="str">
            <v>-</v>
          </cell>
          <cell r="AX181" t="str">
            <v>-</v>
          </cell>
          <cell r="AY181" t="str">
            <v>-</v>
          </cell>
          <cell r="AZ181" t="str">
            <v>-</v>
          </cell>
          <cell r="BA181" t="str">
            <v>-</v>
          </cell>
          <cell r="BB181" t="str">
            <v>-</v>
          </cell>
          <cell r="BC181" t="str">
            <v>-</v>
          </cell>
          <cell r="BD181" t="str">
            <v>-</v>
          </cell>
          <cell r="BE181" t="str">
            <v>-</v>
          </cell>
          <cell r="BF181" t="str">
            <v>-</v>
          </cell>
          <cell r="BG181" t="str">
            <v>-</v>
          </cell>
          <cell r="BH181" t="str">
            <v>-</v>
          </cell>
          <cell r="BI181" t="str">
            <v>-</v>
          </cell>
          <cell r="BJ181" t="str">
            <v>-</v>
          </cell>
          <cell r="BK181" t="str">
            <v>-</v>
          </cell>
          <cell r="BL181" t="str">
            <v>-</v>
          </cell>
          <cell r="BM181" t="str">
            <v>20115</v>
          </cell>
          <cell r="BN181" t="str">
            <v>21118</v>
          </cell>
          <cell r="BO181" t="str">
            <v>-</v>
          </cell>
          <cell r="BP181" t="str">
            <v>-</v>
          </cell>
          <cell r="BQ181" t="str">
            <v>-</v>
          </cell>
          <cell r="BR181" t="str">
            <v>-</v>
          </cell>
          <cell r="BS181" t="str">
            <v>-</v>
          </cell>
          <cell r="BT181" t="str">
            <v>-</v>
          </cell>
          <cell r="BU181" t="str">
            <v>-</v>
          </cell>
          <cell r="BV181" t="str">
            <v>-</v>
          </cell>
          <cell r="BW181" t="str">
            <v>30119</v>
          </cell>
          <cell r="BX181" t="str">
            <v>-</v>
          </cell>
          <cell r="BY181" t="str">
            <v>-</v>
          </cell>
          <cell r="CB181" t="str">
            <v>-</v>
          </cell>
          <cell r="CC181" t="str">
            <v>-</v>
          </cell>
          <cell r="CD181" t="str">
            <v>-</v>
          </cell>
          <cell r="CE181" t="str">
            <v>-</v>
          </cell>
          <cell r="CF181" t="str">
            <v>-</v>
          </cell>
          <cell r="CG181" t="str">
            <v>-</v>
          </cell>
          <cell r="CH181" t="str">
            <v>-</v>
          </cell>
          <cell r="CI181" t="str">
            <v>-</v>
          </cell>
          <cell r="CJ181" t="str">
            <v>-</v>
          </cell>
          <cell r="CK181" t="str">
            <v>-</v>
          </cell>
          <cell r="CL181" t="str">
            <v>-</v>
          </cell>
          <cell r="CM181" t="str">
            <v>-</v>
          </cell>
          <cell r="CN181" t="str">
            <v>-</v>
          </cell>
          <cell r="CO181" t="str">
            <v>-</v>
          </cell>
          <cell r="CP181" t="str">
            <v>-</v>
          </cell>
          <cell r="CQ181" t="str">
            <v>-</v>
          </cell>
          <cell r="CR181" t="str">
            <v>-</v>
          </cell>
          <cell r="CS181" t="str">
            <v>-</v>
          </cell>
          <cell r="CT181" t="str">
            <v>-</v>
          </cell>
          <cell r="CU181" t="str">
            <v>SAN BARTOLO COYOTEPEC</v>
          </cell>
          <cell r="CV181" t="str">
            <v>LOS REYES DE JUÁREZ</v>
          </cell>
          <cell r="CW181" t="str">
            <v>-</v>
          </cell>
          <cell r="CX181" t="str">
            <v>-</v>
          </cell>
          <cell r="CY181" t="str">
            <v>-</v>
          </cell>
          <cell r="CZ181" t="str">
            <v>-</v>
          </cell>
          <cell r="DB181" t="str">
            <v>-</v>
          </cell>
          <cell r="DC181" t="str">
            <v>-</v>
          </cell>
          <cell r="DD181" t="str">
            <v>-</v>
          </cell>
          <cell r="DE181" t="str">
            <v>OTATITLÁN</v>
          </cell>
          <cell r="DF181" t="str">
            <v>-</v>
          </cell>
          <cell r="DG181" t="str">
            <v>-</v>
          </cell>
        </row>
        <row r="182">
          <cell r="AT182" t="str">
            <v>-</v>
          </cell>
          <cell r="AU182" t="str">
            <v>-</v>
          </cell>
          <cell r="AV182" t="str">
            <v>-</v>
          </cell>
          <cell r="AW182" t="str">
            <v>-</v>
          </cell>
          <cell r="AX182" t="str">
            <v>-</v>
          </cell>
          <cell r="AY182" t="str">
            <v>-</v>
          </cell>
          <cell r="AZ182" t="str">
            <v>-</v>
          </cell>
          <cell r="BA182" t="str">
            <v>-</v>
          </cell>
          <cell r="BB182" t="str">
            <v>-</v>
          </cell>
          <cell r="BC182" t="str">
            <v>-</v>
          </cell>
          <cell r="BD182" t="str">
            <v>-</v>
          </cell>
          <cell r="BE182" t="str">
            <v>-</v>
          </cell>
          <cell r="BF182" t="str">
            <v>-</v>
          </cell>
          <cell r="BG182" t="str">
            <v>-</v>
          </cell>
          <cell r="BH182" t="str">
            <v>-</v>
          </cell>
          <cell r="BI182" t="str">
            <v>-</v>
          </cell>
          <cell r="BJ182" t="str">
            <v>-</v>
          </cell>
          <cell r="BK182" t="str">
            <v>-</v>
          </cell>
          <cell r="BL182" t="str">
            <v>-</v>
          </cell>
          <cell r="BM182" t="str">
            <v>20116</v>
          </cell>
          <cell r="BN182" t="str">
            <v>21120</v>
          </cell>
          <cell r="BO182" t="str">
            <v>-</v>
          </cell>
          <cell r="BP182" t="str">
            <v>-</v>
          </cell>
          <cell r="BQ182" t="str">
            <v>-</v>
          </cell>
          <cell r="BR182" t="str">
            <v>-</v>
          </cell>
          <cell r="BS182" t="str">
            <v>-</v>
          </cell>
          <cell r="BT182" t="str">
            <v>-</v>
          </cell>
          <cell r="BU182" t="str">
            <v>-</v>
          </cell>
          <cell r="BV182" t="str">
            <v>-</v>
          </cell>
          <cell r="BW182" t="str">
            <v>30120</v>
          </cell>
          <cell r="BX182" t="str">
            <v>-</v>
          </cell>
          <cell r="BY182" t="str">
            <v>-</v>
          </cell>
          <cell r="CB182" t="str">
            <v>-</v>
          </cell>
          <cell r="CC182" t="str">
            <v>-</v>
          </cell>
          <cell r="CD182" t="str">
            <v>-</v>
          </cell>
          <cell r="CE182" t="str">
            <v>-</v>
          </cell>
          <cell r="CF182" t="str">
            <v>-</v>
          </cell>
          <cell r="CG182" t="str">
            <v>-</v>
          </cell>
          <cell r="CH182" t="str">
            <v>-</v>
          </cell>
          <cell r="CI182" t="str">
            <v>-</v>
          </cell>
          <cell r="CJ182" t="str">
            <v>-</v>
          </cell>
          <cell r="CK182" t="str">
            <v>-</v>
          </cell>
          <cell r="CL182" t="str">
            <v>-</v>
          </cell>
          <cell r="CM182" t="str">
            <v>-</v>
          </cell>
          <cell r="CN182" t="str">
            <v>-</v>
          </cell>
          <cell r="CO182" t="str">
            <v>-</v>
          </cell>
          <cell r="CP182" t="str">
            <v>-</v>
          </cell>
          <cell r="CQ182" t="str">
            <v>-</v>
          </cell>
          <cell r="CR182" t="str">
            <v>-</v>
          </cell>
          <cell r="CS182" t="str">
            <v>-</v>
          </cell>
          <cell r="CT182" t="str">
            <v>-</v>
          </cell>
          <cell r="CU182" t="str">
            <v>SAN BARTOLOMÉ AYAUTLA</v>
          </cell>
          <cell r="CV182" t="str">
            <v>SAN ANTONIO CAÑADA</v>
          </cell>
          <cell r="CW182" t="str">
            <v>-</v>
          </cell>
          <cell r="CX182" t="str">
            <v>-</v>
          </cell>
          <cell r="CY182" t="str">
            <v>-</v>
          </cell>
          <cell r="CZ182" t="str">
            <v>-</v>
          </cell>
          <cell r="DB182" t="str">
            <v>-</v>
          </cell>
          <cell r="DC182" t="str">
            <v>-</v>
          </cell>
          <cell r="DD182" t="str">
            <v>-</v>
          </cell>
          <cell r="DE182" t="str">
            <v>OTEAPAN</v>
          </cell>
          <cell r="DF182" t="str">
            <v>-</v>
          </cell>
          <cell r="DG182" t="str">
            <v>-</v>
          </cell>
        </row>
        <row r="183">
          <cell r="AT183" t="str">
            <v>-</v>
          </cell>
          <cell r="AU183" t="str">
            <v>-</v>
          </cell>
          <cell r="AV183" t="str">
            <v>-</v>
          </cell>
          <cell r="AW183" t="str">
            <v>-</v>
          </cell>
          <cell r="AX183" t="str">
            <v>-</v>
          </cell>
          <cell r="AY183" t="str">
            <v>-</v>
          </cell>
          <cell r="AZ183" t="str">
            <v>-</v>
          </cell>
          <cell r="BA183" t="str">
            <v>-</v>
          </cell>
          <cell r="BB183" t="str">
            <v>-</v>
          </cell>
          <cell r="BC183" t="str">
            <v>-</v>
          </cell>
          <cell r="BD183" t="str">
            <v>-</v>
          </cell>
          <cell r="BE183" t="str">
            <v>-</v>
          </cell>
          <cell r="BF183" t="str">
            <v>-</v>
          </cell>
          <cell r="BG183" t="str">
            <v>-</v>
          </cell>
          <cell r="BH183" t="str">
            <v>-</v>
          </cell>
          <cell r="BI183" t="str">
            <v>-</v>
          </cell>
          <cell r="BJ183" t="str">
            <v>-</v>
          </cell>
          <cell r="BK183" t="str">
            <v>-</v>
          </cell>
          <cell r="BL183" t="str">
            <v>-</v>
          </cell>
          <cell r="BM183" t="str">
            <v>20117</v>
          </cell>
          <cell r="BN183" t="str">
            <v>21121</v>
          </cell>
          <cell r="BO183" t="str">
            <v>-</v>
          </cell>
          <cell r="BP183" t="str">
            <v>-</v>
          </cell>
          <cell r="BQ183" t="str">
            <v>-</v>
          </cell>
          <cell r="BR183" t="str">
            <v>-</v>
          </cell>
          <cell r="BS183" t="str">
            <v>-</v>
          </cell>
          <cell r="BT183" t="str">
            <v>-</v>
          </cell>
          <cell r="BU183" t="str">
            <v>-</v>
          </cell>
          <cell r="BV183" t="str">
            <v>-</v>
          </cell>
          <cell r="BW183" t="str">
            <v>30121</v>
          </cell>
          <cell r="BX183" t="str">
            <v>-</v>
          </cell>
          <cell r="BY183" t="str">
            <v>-</v>
          </cell>
          <cell r="CB183" t="str">
            <v>-</v>
          </cell>
          <cell r="CC183" t="str">
            <v>-</v>
          </cell>
          <cell r="CD183" t="str">
            <v>-</v>
          </cell>
          <cell r="CE183" t="str">
            <v>-</v>
          </cell>
          <cell r="CF183" t="str">
            <v>-</v>
          </cell>
          <cell r="CG183" t="str">
            <v>-</v>
          </cell>
          <cell r="CH183" t="str">
            <v>-</v>
          </cell>
          <cell r="CI183" t="str">
            <v>-</v>
          </cell>
          <cell r="CJ183" t="str">
            <v>-</v>
          </cell>
          <cell r="CK183" t="str">
            <v>-</v>
          </cell>
          <cell r="CL183" t="str">
            <v>-</v>
          </cell>
          <cell r="CM183" t="str">
            <v>-</v>
          </cell>
          <cell r="CN183" t="str">
            <v>-</v>
          </cell>
          <cell r="CO183" t="str">
            <v>-</v>
          </cell>
          <cell r="CP183" t="str">
            <v>-</v>
          </cell>
          <cell r="CQ183" t="str">
            <v>-</v>
          </cell>
          <cell r="CR183" t="str">
            <v>-</v>
          </cell>
          <cell r="CS183" t="str">
            <v>-</v>
          </cell>
          <cell r="CT183" t="str">
            <v>-</v>
          </cell>
          <cell r="CU183" t="str">
            <v>SAN BARTOLOMÉ LOXICHA</v>
          </cell>
          <cell r="CV183" t="str">
            <v>SAN DIEGO LA MESA TOCHIMILTZINGO</v>
          </cell>
          <cell r="CW183" t="str">
            <v>-</v>
          </cell>
          <cell r="CX183" t="str">
            <v>-</v>
          </cell>
          <cell r="CY183" t="str">
            <v>-</v>
          </cell>
          <cell r="CZ183" t="str">
            <v>-</v>
          </cell>
          <cell r="DB183" t="str">
            <v>-</v>
          </cell>
          <cell r="DC183" t="str">
            <v>-</v>
          </cell>
          <cell r="DD183" t="str">
            <v>-</v>
          </cell>
          <cell r="DE183" t="str">
            <v>OZULUAMA DE MASCAREÑAS</v>
          </cell>
          <cell r="DF183" t="str">
            <v>-</v>
          </cell>
          <cell r="DG183" t="str">
            <v>-</v>
          </cell>
        </row>
        <row r="184">
          <cell r="AT184" t="str">
            <v>-</v>
          </cell>
          <cell r="AU184" t="str">
            <v>-</v>
          </cell>
          <cell r="AV184" t="str">
            <v>-</v>
          </cell>
          <cell r="AW184" t="str">
            <v>-</v>
          </cell>
          <cell r="AX184" t="str">
            <v>-</v>
          </cell>
          <cell r="AY184" t="str">
            <v>-</v>
          </cell>
          <cell r="AZ184" t="str">
            <v>-</v>
          </cell>
          <cell r="BA184" t="str">
            <v>-</v>
          </cell>
          <cell r="BB184" t="str">
            <v>-</v>
          </cell>
          <cell r="BC184" t="str">
            <v>-</v>
          </cell>
          <cell r="BD184" t="str">
            <v>-</v>
          </cell>
          <cell r="BE184" t="str">
            <v>-</v>
          </cell>
          <cell r="BF184" t="str">
            <v>-</v>
          </cell>
          <cell r="BG184" t="str">
            <v>-</v>
          </cell>
          <cell r="BH184" t="str">
            <v>-</v>
          </cell>
          <cell r="BI184" t="str">
            <v>-</v>
          </cell>
          <cell r="BJ184" t="str">
            <v>-</v>
          </cell>
          <cell r="BK184" t="str">
            <v>-</v>
          </cell>
          <cell r="BL184" t="str">
            <v>-</v>
          </cell>
          <cell r="BM184" t="str">
            <v>20118</v>
          </cell>
          <cell r="BN184" t="str">
            <v>21122</v>
          </cell>
          <cell r="BO184" t="str">
            <v>-</v>
          </cell>
          <cell r="BP184" t="str">
            <v>-</v>
          </cell>
          <cell r="BQ184" t="str">
            <v>-</v>
          </cell>
          <cell r="BR184" t="str">
            <v>-</v>
          </cell>
          <cell r="BS184" t="str">
            <v>-</v>
          </cell>
          <cell r="BT184" t="str">
            <v>-</v>
          </cell>
          <cell r="BU184" t="str">
            <v>-</v>
          </cell>
          <cell r="BV184" t="str">
            <v>-</v>
          </cell>
          <cell r="BW184" t="str">
            <v>30122</v>
          </cell>
          <cell r="BX184" t="str">
            <v>-</v>
          </cell>
          <cell r="BY184" t="str">
            <v>-</v>
          </cell>
          <cell r="CB184" t="str">
            <v>-</v>
          </cell>
          <cell r="CC184" t="str">
            <v>-</v>
          </cell>
          <cell r="CD184" t="str">
            <v>-</v>
          </cell>
          <cell r="CE184" t="str">
            <v>-</v>
          </cell>
          <cell r="CF184" t="str">
            <v>-</v>
          </cell>
          <cell r="CG184" t="str">
            <v>-</v>
          </cell>
          <cell r="CH184" t="str">
            <v>-</v>
          </cell>
          <cell r="CI184" t="str">
            <v>-</v>
          </cell>
          <cell r="CJ184" t="str">
            <v>-</v>
          </cell>
          <cell r="CK184" t="str">
            <v>-</v>
          </cell>
          <cell r="CL184" t="str">
            <v>-</v>
          </cell>
          <cell r="CM184" t="str">
            <v>-</v>
          </cell>
          <cell r="CN184" t="str">
            <v>-</v>
          </cell>
          <cell r="CO184" t="str">
            <v>-</v>
          </cell>
          <cell r="CP184" t="str">
            <v>-</v>
          </cell>
          <cell r="CQ184" t="str">
            <v>-</v>
          </cell>
          <cell r="CR184" t="str">
            <v>-</v>
          </cell>
          <cell r="CS184" t="str">
            <v>-</v>
          </cell>
          <cell r="CT184" t="str">
            <v>-</v>
          </cell>
          <cell r="CU184" t="str">
            <v>SAN BARTOLOMÉ QUIALANA</v>
          </cell>
          <cell r="CV184" t="str">
            <v>SAN FELIPE TEOTLALCINGO</v>
          </cell>
          <cell r="CW184" t="str">
            <v>-</v>
          </cell>
          <cell r="CX184" t="str">
            <v>-</v>
          </cell>
          <cell r="CY184" t="str">
            <v>-</v>
          </cell>
          <cell r="CZ184" t="str">
            <v>-</v>
          </cell>
          <cell r="DB184" t="str">
            <v>-</v>
          </cell>
          <cell r="DC184" t="str">
            <v>-</v>
          </cell>
          <cell r="DD184" t="str">
            <v>-</v>
          </cell>
          <cell r="DE184" t="str">
            <v>PAJAPAN</v>
          </cell>
          <cell r="DF184" t="str">
            <v>-</v>
          </cell>
          <cell r="DG184" t="str">
            <v>-</v>
          </cell>
        </row>
        <row r="185">
          <cell r="AT185" t="str">
            <v>-</v>
          </cell>
          <cell r="AU185" t="str">
            <v>-</v>
          </cell>
          <cell r="AV185" t="str">
            <v>-</v>
          </cell>
          <cell r="AW185" t="str">
            <v>-</v>
          </cell>
          <cell r="AX185" t="str">
            <v>-</v>
          </cell>
          <cell r="AY185" t="str">
            <v>-</v>
          </cell>
          <cell r="AZ185" t="str">
            <v>-</v>
          </cell>
          <cell r="BA185" t="str">
            <v>-</v>
          </cell>
          <cell r="BB185" t="str">
            <v>-</v>
          </cell>
          <cell r="BC185" t="str">
            <v>-</v>
          </cell>
          <cell r="BD185" t="str">
            <v>-</v>
          </cell>
          <cell r="BE185" t="str">
            <v>-</v>
          </cell>
          <cell r="BF185" t="str">
            <v>-</v>
          </cell>
          <cell r="BG185" t="str">
            <v>-</v>
          </cell>
          <cell r="BH185" t="str">
            <v>-</v>
          </cell>
          <cell r="BI185" t="str">
            <v>-</v>
          </cell>
          <cell r="BJ185" t="str">
            <v>-</v>
          </cell>
          <cell r="BK185" t="str">
            <v>-</v>
          </cell>
          <cell r="BL185" t="str">
            <v>-</v>
          </cell>
          <cell r="BM185" t="str">
            <v>20119</v>
          </cell>
          <cell r="BN185" t="str">
            <v>21123</v>
          </cell>
          <cell r="BO185" t="str">
            <v>-</v>
          </cell>
          <cell r="BP185" t="str">
            <v>-</v>
          </cell>
          <cell r="BQ185" t="str">
            <v>-</v>
          </cell>
          <cell r="BR185" t="str">
            <v>-</v>
          </cell>
          <cell r="BS185" t="str">
            <v>-</v>
          </cell>
          <cell r="BT185" t="str">
            <v>-</v>
          </cell>
          <cell r="BU185" t="str">
            <v>-</v>
          </cell>
          <cell r="BV185" t="str">
            <v>-</v>
          </cell>
          <cell r="BW185" t="str">
            <v>30125</v>
          </cell>
          <cell r="BX185" t="str">
            <v>-</v>
          </cell>
          <cell r="BY185" t="str">
            <v>-</v>
          </cell>
          <cell r="CB185" t="str">
            <v>-</v>
          </cell>
          <cell r="CC185" t="str">
            <v>-</v>
          </cell>
          <cell r="CD185" t="str">
            <v>-</v>
          </cell>
          <cell r="CE185" t="str">
            <v>-</v>
          </cell>
          <cell r="CF185" t="str">
            <v>-</v>
          </cell>
          <cell r="CG185" t="str">
            <v>-</v>
          </cell>
          <cell r="CH185" t="str">
            <v>-</v>
          </cell>
          <cell r="CI185" t="str">
            <v>-</v>
          </cell>
          <cell r="CJ185" t="str">
            <v>-</v>
          </cell>
          <cell r="CK185" t="str">
            <v>-</v>
          </cell>
          <cell r="CL185" t="str">
            <v>-</v>
          </cell>
          <cell r="CM185" t="str">
            <v>-</v>
          </cell>
          <cell r="CN185" t="str">
            <v>-</v>
          </cell>
          <cell r="CO185" t="str">
            <v>-</v>
          </cell>
          <cell r="CP185" t="str">
            <v>-</v>
          </cell>
          <cell r="CQ185" t="str">
            <v>-</v>
          </cell>
          <cell r="CR185" t="str">
            <v>-</v>
          </cell>
          <cell r="CS185" t="str">
            <v>-</v>
          </cell>
          <cell r="CT185" t="str">
            <v>-</v>
          </cell>
          <cell r="CU185" t="str">
            <v>SAN BARTOLOMÉ YUCUAÑE</v>
          </cell>
          <cell r="CV185" t="str">
            <v>SAN FELIPE TEPATLÁN</v>
          </cell>
          <cell r="CW185" t="str">
            <v>-</v>
          </cell>
          <cell r="CX185" t="str">
            <v>-</v>
          </cell>
          <cell r="CY185" t="str">
            <v>-</v>
          </cell>
          <cell r="CZ185" t="str">
            <v>-</v>
          </cell>
          <cell r="DB185" t="str">
            <v>-</v>
          </cell>
          <cell r="DC185" t="str">
            <v>-</v>
          </cell>
          <cell r="DD185" t="str">
            <v>-</v>
          </cell>
          <cell r="DE185" t="str">
            <v>PASO DEL MACHO</v>
          </cell>
          <cell r="DF185" t="str">
            <v>-</v>
          </cell>
          <cell r="DG185" t="str">
            <v>-</v>
          </cell>
        </row>
        <row r="186">
          <cell r="AT186" t="str">
            <v>-</v>
          </cell>
          <cell r="AU186" t="str">
            <v>-</v>
          </cell>
          <cell r="AV186" t="str">
            <v>-</v>
          </cell>
          <cell r="AW186" t="str">
            <v>-</v>
          </cell>
          <cell r="AX186" t="str">
            <v>-</v>
          </cell>
          <cell r="AY186" t="str">
            <v>-</v>
          </cell>
          <cell r="AZ186" t="str">
            <v>-</v>
          </cell>
          <cell r="BA186" t="str">
            <v>-</v>
          </cell>
          <cell r="BB186" t="str">
            <v>-</v>
          </cell>
          <cell r="BC186" t="str">
            <v>-</v>
          </cell>
          <cell r="BD186" t="str">
            <v>-</v>
          </cell>
          <cell r="BE186" t="str">
            <v>-</v>
          </cell>
          <cell r="BF186" t="str">
            <v>-</v>
          </cell>
          <cell r="BG186" t="str">
            <v>-</v>
          </cell>
          <cell r="BH186" t="str">
            <v>-</v>
          </cell>
          <cell r="BI186" t="str">
            <v>-</v>
          </cell>
          <cell r="BJ186" t="str">
            <v>-</v>
          </cell>
          <cell r="BK186" t="str">
            <v>-</v>
          </cell>
          <cell r="BL186" t="str">
            <v>-</v>
          </cell>
          <cell r="BM186" t="str">
            <v>20120</v>
          </cell>
          <cell r="BN186" t="str">
            <v>21124</v>
          </cell>
          <cell r="BO186" t="str">
            <v>-</v>
          </cell>
          <cell r="BP186" t="str">
            <v>-</v>
          </cell>
          <cell r="BQ186" t="str">
            <v>-</v>
          </cell>
          <cell r="BR186" t="str">
            <v>-</v>
          </cell>
          <cell r="BS186" t="str">
            <v>-</v>
          </cell>
          <cell r="BT186" t="str">
            <v>-</v>
          </cell>
          <cell r="BU186" t="str">
            <v>-</v>
          </cell>
          <cell r="BV186" t="str">
            <v>-</v>
          </cell>
          <cell r="BW186" t="str">
            <v>30126</v>
          </cell>
          <cell r="BX186" t="str">
            <v>-</v>
          </cell>
          <cell r="BY186" t="str">
            <v>-</v>
          </cell>
          <cell r="CB186" t="str">
            <v>-</v>
          </cell>
          <cell r="CC186" t="str">
            <v>-</v>
          </cell>
          <cell r="CD186" t="str">
            <v>-</v>
          </cell>
          <cell r="CE186" t="str">
            <v>-</v>
          </cell>
          <cell r="CF186" t="str">
            <v>-</v>
          </cell>
          <cell r="CG186" t="str">
            <v>-</v>
          </cell>
          <cell r="CH186" t="str">
            <v>-</v>
          </cell>
          <cell r="CI186" t="str">
            <v>-</v>
          </cell>
          <cell r="CJ186" t="str">
            <v>-</v>
          </cell>
          <cell r="CK186" t="str">
            <v>-</v>
          </cell>
          <cell r="CL186" t="str">
            <v>-</v>
          </cell>
          <cell r="CM186" t="str">
            <v>-</v>
          </cell>
          <cell r="CN186" t="str">
            <v>-</v>
          </cell>
          <cell r="CO186" t="str">
            <v>-</v>
          </cell>
          <cell r="CP186" t="str">
            <v>-</v>
          </cell>
          <cell r="CQ186" t="str">
            <v>-</v>
          </cell>
          <cell r="CR186" t="str">
            <v>-</v>
          </cell>
          <cell r="CS186" t="str">
            <v>-</v>
          </cell>
          <cell r="CT186" t="str">
            <v>-</v>
          </cell>
          <cell r="CU186" t="str">
            <v>SAN BARTOLOMÉ ZOOGOCHO</v>
          </cell>
          <cell r="CV186" t="str">
            <v>SAN GABRIEL CHILAC</v>
          </cell>
          <cell r="CW186" t="str">
            <v>-</v>
          </cell>
          <cell r="CX186" t="str">
            <v>-</v>
          </cell>
          <cell r="CY186" t="str">
            <v>-</v>
          </cell>
          <cell r="CZ186" t="str">
            <v>-</v>
          </cell>
          <cell r="DB186" t="str">
            <v>-</v>
          </cell>
          <cell r="DC186" t="str">
            <v>-</v>
          </cell>
          <cell r="DD186" t="str">
            <v>-</v>
          </cell>
          <cell r="DE186" t="str">
            <v>PASO DE OVEJAS</v>
          </cell>
          <cell r="DF186" t="str">
            <v>-</v>
          </cell>
          <cell r="DG186" t="str">
            <v>-</v>
          </cell>
        </row>
        <row r="187">
          <cell r="AT187" t="str">
            <v>-</v>
          </cell>
          <cell r="AU187" t="str">
            <v>-</v>
          </cell>
          <cell r="AV187" t="str">
            <v>-</v>
          </cell>
          <cell r="AW187" t="str">
            <v>-</v>
          </cell>
          <cell r="AX187" t="str">
            <v>-</v>
          </cell>
          <cell r="AY187" t="str">
            <v>-</v>
          </cell>
          <cell r="AZ187" t="str">
            <v>-</v>
          </cell>
          <cell r="BA187" t="str">
            <v>-</v>
          </cell>
          <cell r="BB187" t="str">
            <v>-</v>
          </cell>
          <cell r="BC187" t="str">
            <v>-</v>
          </cell>
          <cell r="BD187" t="str">
            <v>-</v>
          </cell>
          <cell r="BE187" t="str">
            <v>-</v>
          </cell>
          <cell r="BF187" t="str">
            <v>-</v>
          </cell>
          <cell r="BG187" t="str">
            <v>-</v>
          </cell>
          <cell r="BH187" t="str">
            <v>-</v>
          </cell>
          <cell r="BI187" t="str">
            <v>-</v>
          </cell>
          <cell r="BJ187" t="str">
            <v>-</v>
          </cell>
          <cell r="BK187" t="str">
            <v>-</v>
          </cell>
          <cell r="BL187" t="str">
            <v>-</v>
          </cell>
          <cell r="BM187" t="str">
            <v>20121</v>
          </cell>
          <cell r="BN187" t="str">
            <v>21125</v>
          </cell>
          <cell r="BO187" t="str">
            <v>-</v>
          </cell>
          <cell r="BP187" t="str">
            <v>-</v>
          </cell>
          <cell r="BQ187" t="str">
            <v>-</v>
          </cell>
          <cell r="BR187" t="str">
            <v>-</v>
          </cell>
          <cell r="BS187" t="str">
            <v>-</v>
          </cell>
          <cell r="BT187" t="str">
            <v>-</v>
          </cell>
          <cell r="BU187" t="str">
            <v>-</v>
          </cell>
          <cell r="BV187" t="str">
            <v>-</v>
          </cell>
          <cell r="BW187" t="str">
            <v>30127</v>
          </cell>
          <cell r="BX187" t="str">
            <v>-</v>
          </cell>
          <cell r="BY187" t="str">
            <v>-</v>
          </cell>
          <cell r="CB187" t="str">
            <v>-</v>
          </cell>
          <cell r="CC187" t="str">
            <v>-</v>
          </cell>
          <cell r="CD187" t="str">
            <v>-</v>
          </cell>
          <cell r="CE187" t="str">
            <v>-</v>
          </cell>
          <cell r="CF187" t="str">
            <v>-</v>
          </cell>
          <cell r="CG187" t="str">
            <v>-</v>
          </cell>
          <cell r="CH187" t="str">
            <v>-</v>
          </cell>
          <cell r="CI187" t="str">
            <v>-</v>
          </cell>
          <cell r="CJ187" t="str">
            <v>-</v>
          </cell>
          <cell r="CK187" t="str">
            <v>-</v>
          </cell>
          <cell r="CL187" t="str">
            <v>-</v>
          </cell>
          <cell r="CM187" t="str">
            <v>-</v>
          </cell>
          <cell r="CN187" t="str">
            <v>-</v>
          </cell>
          <cell r="CO187" t="str">
            <v>-</v>
          </cell>
          <cell r="CP187" t="str">
            <v>-</v>
          </cell>
          <cell r="CQ187" t="str">
            <v>-</v>
          </cell>
          <cell r="CR187" t="str">
            <v>-</v>
          </cell>
          <cell r="CS187" t="str">
            <v>-</v>
          </cell>
          <cell r="CT187" t="str">
            <v>-</v>
          </cell>
          <cell r="CU187" t="str">
            <v>SAN BARTOLO SOYALTEPEC</v>
          </cell>
          <cell r="CV187" t="str">
            <v>SAN GREGORIO ATZOMPA</v>
          </cell>
          <cell r="CW187" t="str">
            <v>-</v>
          </cell>
          <cell r="CX187" t="str">
            <v>-</v>
          </cell>
          <cell r="CY187" t="str">
            <v>-</v>
          </cell>
          <cell r="CZ187" t="str">
            <v>-</v>
          </cell>
          <cell r="DB187" t="str">
            <v>-</v>
          </cell>
          <cell r="DC187" t="str">
            <v>-</v>
          </cell>
          <cell r="DD187" t="str">
            <v>-</v>
          </cell>
          <cell r="DE187" t="str">
            <v>LA PERLA</v>
          </cell>
          <cell r="DF187" t="str">
            <v>-</v>
          </cell>
          <cell r="DG187" t="str">
            <v>-</v>
          </cell>
        </row>
        <row r="188">
          <cell r="AT188" t="str">
            <v>-</v>
          </cell>
          <cell r="AU188" t="str">
            <v>-</v>
          </cell>
          <cell r="AV188" t="str">
            <v>-</v>
          </cell>
          <cell r="AW188" t="str">
            <v>-</v>
          </cell>
          <cell r="AX188" t="str">
            <v>-</v>
          </cell>
          <cell r="AY188" t="str">
            <v>-</v>
          </cell>
          <cell r="AZ188" t="str">
            <v>-</v>
          </cell>
          <cell r="BA188" t="str">
            <v>-</v>
          </cell>
          <cell r="BB188" t="str">
            <v>-</v>
          </cell>
          <cell r="BC188" t="str">
            <v>-</v>
          </cell>
          <cell r="BD188" t="str">
            <v>-</v>
          </cell>
          <cell r="BE188" t="str">
            <v>-</v>
          </cell>
          <cell r="BF188" t="str">
            <v>-</v>
          </cell>
          <cell r="BG188" t="str">
            <v>-</v>
          </cell>
          <cell r="BH188" t="str">
            <v>-</v>
          </cell>
          <cell r="BI188" t="str">
            <v>-</v>
          </cell>
          <cell r="BJ188" t="str">
            <v>-</v>
          </cell>
          <cell r="BK188" t="str">
            <v>-</v>
          </cell>
          <cell r="BL188" t="str">
            <v>-</v>
          </cell>
          <cell r="BM188" t="str">
            <v>20122</v>
          </cell>
          <cell r="BN188" t="str">
            <v>21126</v>
          </cell>
          <cell r="BO188" t="str">
            <v>-</v>
          </cell>
          <cell r="BP188" t="str">
            <v>-</v>
          </cell>
          <cell r="BQ188" t="str">
            <v>-</v>
          </cell>
          <cell r="BR188" t="str">
            <v>-</v>
          </cell>
          <cell r="BS188" t="str">
            <v>-</v>
          </cell>
          <cell r="BT188" t="str">
            <v>-</v>
          </cell>
          <cell r="BU188" t="str">
            <v>-</v>
          </cell>
          <cell r="BV188" t="str">
            <v>-</v>
          </cell>
          <cell r="BW188" t="str">
            <v>30129</v>
          </cell>
          <cell r="BX188" t="str">
            <v>-</v>
          </cell>
          <cell r="BY188" t="str">
            <v>-</v>
          </cell>
          <cell r="CB188" t="str">
            <v>-</v>
          </cell>
          <cell r="CC188" t="str">
            <v>-</v>
          </cell>
          <cell r="CD188" t="str">
            <v>-</v>
          </cell>
          <cell r="CE188" t="str">
            <v>-</v>
          </cell>
          <cell r="CF188" t="str">
            <v>-</v>
          </cell>
          <cell r="CG188" t="str">
            <v>-</v>
          </cell>
          <cell r="CH188" t="str">
            <v>-</v>
          </cell>
          <cell r="CI188" t="str">
            <v>-</v>
          </cell>
          <cell r="CJ188" t="str">
            <v>-</v>
          </cell>
          <cell r="CK188" t="str">
            <v>-</v>
          </cell>
          <cell r="CL188" t="str">
            <v>-</v>
          </cell>
          <cell r="CM188" t="str">
            <v>-</v>
          </cell>
          <cell r="CN188" t="str">
            <v>-</v>
          </cell>
          <cell r="CO188" t="str">
            <v>-</v>
          </cell>
          <cell r="CP188" t="str">
            <v>-</v>
          </cell>
          <cell r="CQ188" t="str">
            <v>-</v>
          </cell>
          <cell r="CR188" t="str">
            <v>-</v>
          </cell>
          <cell r="CS188" t="str">
            <v>-</v>
          </cell>
          <cell r="CT188" t="str">
            <v>-</v>
          </cell>
          <cell r="CU188" t="str">
            <v>SAN BARTOLO YAUTEPEC</v>
          </cell>
          <cell r="CV188" t="str">
            <v>SAN JERÓNIMO TECUANIPAN</v>
          </cell>
          <cell r="CW188" t="str">
            <v>-</v>
          </cell>
          <cell r="CX188" t="str">
            <v>-</v>
          </cell>
          <cell r="CY188" t="str">
            <v>-</v>
          </cell>
          <cell r="CZ188" t="str">
            <v>-</v>
          </cell>
          <cell r="DB188" t="str">
            <v>-</v>
          </cell>
          <cell r="DC188" t="str">
            <v>-</v>
          </cell>
          <cell r="DD188" t="str">
            <v>-</v>
          </cell>
          <cell r="DE188" t="str">
            <v>PLATÓN SÁNCHEZ</v>
          </cell>
          <cell r="DF188" t="str">
            <v>-</v>
          </cell>
          <cell r="DG188" t="str">
            <v>-</v>
          </cell>
        </row>
        <row r="189">
          <cell r="AT189" t="str">
            <v>-</v>
          </cell>
          <cell r="AU189" t="str">
            <v>-</v>
          </cell>
          <cell r="AV189" t="str">
            <v>-</v>
          </cell>
          <cell r="AW189" t="str">
            <v>-</v>
          </cell>
          <cell r="AX189" t="str">
            <v>-</v>
          </cell>
          <cell r="AY189" t="str">
            <v>-</v>
          </cell>
          <cell r="AZ189" t="str">
            <v>-</v>
          </cell>
          <cell r="BA189" t="str">
            <v>-</v>
          </cell>
          <cell r="BB189" t="str">
            <v>-</v>
          </cell>
          <cell r="BC189" t="str">
            <v>-</v>
          </cell>
          <cell r="BD189" t="str">
            <v>-</v>
          </cell>
          <cell r="BE189" t="str">
            <v>-</v>
          </cell>
          <cell r="BF189" t="str">
            <v>-</v>
          </cell>
          <cell r="BG189" t="str">
            <v>-</v>
          </cell>
          <cell r="BH189" t="str">
            <v>-</v>
          </cell>
          <cell r="BI189" t="str">
            <v>-</v>
          </cell>
          <cell r="BJ189" t="str">
            <v>-</v>
          </cell>
          <cell r="BK189" t="str">
            <v>-</v>
          </cell>
          <cell r="BL189" t="str">
            <v>-</v>
          </cell>
          <cell r="BM189" t="str">
            <v>20123</v>
          </cell>
          <cell r="BN189" t="str">
            <v>21127</v>
          </cell>
          <cell r="BO189" t="str">
            <v>-</v>
          </cell>
          <cell r="BP189" t="str">
            <v>-</v>
          </cell>
          <cell r="BQ189" t="str">
            <v>-</v>
          </cell>
          <cell r="BR189" t="str">
            <v>-</v>
          </cell>
          <cell r="BS189" t="str">
            <v>-</v>
          </cell>
          <cell r="BT189" t="str">
            <v>-</v>
          </cell>
          <cell r="BU189" t="str">
            <v>-</v>
          </cell>
          <cell r="BV189" t="str">
            <v>-</v>
          </cell>
          <cell r="BW189" t="str">
            <v>30130</v>
          </cell>
          <cell r="BX189" t="str">
            <v>-</v>
          </cell>
          <cell r="BY189" t="str">
            <v>-</v>
          </cell>
          <cell r="CB189" t="str">
            <v>-</v>
          </cell>
          <cell r="CC189" t="str">
            <v>-</v>
          </cell>
          <cell r="CD189" t="str">
            <v>-</v>
          </cell>
          <cell r="CE189" t="str">
            <v>-</v>
          </cell>
          <cell r="CF189" t="str">
            <v>-</v>
          </cell>
          <cell r="CG189" t="str">
            <v>-</v>
          </cell>
          <cell r="CH189" t="str">
            <v>-</v>
          </cell>
          <cell r="CI189" t="str">
            <v>-</v>
          </cell>
          <cell r="CJ189" t="str">
            <v>-</v>
          </cell>
          <cell r="CK189" t="str">
            <v>-</v>
          </cell>
          <cell r="CL189" t="str">
            <v>-</v>
          </cell>
          <cell r="CM189" t="str">
            <v>-</v>
          </cell>
          <cell r="CN189" t="str">
            <v>-</v>
          </cell>
          <cell r="CO189" t="str">
            <v>-</v>
          </cell>
          <cell r="CP189" t="str">
            <v>-</v>
          </cell>
          <cell r="CQ189" t="str">
            <v>-</v>
          </cell>
          <cell r="CR189" t="str">
            <v>-</v>
          </cell>
          <cell r="CS189" t="str">
            <v>-</v>
          </cell>
          <cell r="CT189" t="str">
            <v>-</v>
          </cell>
          <cell r="CU189" t="str">
            <v>SAN BERNARDO MIXTEPEC</v>
          </cell>
          <cell r="CV189" t="str">
            <v>SAN JERÓNIMO XAYACATLÁN</v>
          </cell>
          <cell r="CW189" t="str">
            <v>-</v>
          </cell>
          <cell r="CX189" t="str">
            <v>-</v>
          </cell>
          <cell r="CY189" t="str">
            <v>-</v>
          </cell>
          <cell r="CZ189" t="str">
            <v>-</v>
          </cell>
          <cell r="DB189" t="str">
            <v>-</v>
          </cell>
          <cell r="DC189" t="str">
            <v>-</v>
          </cell>
          <cell r="DD189" t="str">
            <v>-</v>
          </cell>
          <cell r="DE189" t="str">
            <v>PLAYA VICENTE</v>
          </cell>
          <cell r="DF189" t="str">
            <v>-</v>
          </cell>
          <cell r="DG189" t="str">
            <v>-</v>
          </cell>
        </row>
        <row r="190">
          <cell r="AT190" t="str">
            <v>-</v>
          </cell>
          <cell r="AU190" t="str">
            <v>-</v>
          </cell>
          <cell r="AV190" t="str">
            <v>-</v>
          </cell>
          <cell r="AW190" t="str">
            <v>-</v>
          </cell>
          <cell r="AX190" t="str">
            <v>-</v>
          </cell>
          <cell r="AY190" t="str">
            <v>-</v>
          </cell>
          <cell r="AZ190" t="str">
            <v>-</v>
          </cell>
          <cell r="BA190" t="str">
            <v>-</v>
          </cell>
          <cell r="BB190" t="str">
            <v>-</v>
          </cell>
          <cell r="BC190" t="str">
            <v>-</v>
          </cell>
          <cell r="BD190" t="str">
            <v>-</v>
          </cell>
          <cell r="BE190" t="str">
            <v>-</v>
          </cell>
          <cell r="BF190" t="str">
            <v>-</v>
          </cell>
          <cell r="BG190" t="str">
            <v>-</v>
          </cell>
          <cell r="BH190" t="str">
            <v>-</v>
          </cell>
          <cell r="BI190" t="str">
            <v>-</v>
          </cell>
          <cell r="BJ190" t="str">
            <v>-</v>
          </cell>
          <cell r="BK190" t="str">
            <v>-</v>
          </cell>
          <cell r="BL190" t="str">
            <v>-</v>
          </cell>
          <cell r="BM190" t="str">
            <v>20124</v>
          </cell>
          <cell r="BN190" t="str">
            <v>21128</v>
          </cell>
          <cell r="BO190" t="str">
            <v>-</v>
          </cell>
          <cell r="BP190" t="str">
            <v>-</v>
          </cell>
          <cell r="BQ190" t="str">
            <v>-</v>
          </cell>
          <cell r="BR190" t="str">
            <v>-</v>
          </cell>
          <cell r="BS190" t="str">
            <v>-</v>
          </cell>
          <cell r="BT190" t="str">
            <v>-</v>
          </cell>
          <cell r="BU190" t="str">
            <v>-</v>
          </cell>
          <cell r="BV190" t="str">
            <v>-</v>
          </cell>
          <cell r="BW190" t="str">
            <v>30132</v>
          </cell>
          <cell r="BX190" t="str">
            <v>-</v>
          </cell>
          <cell r="BY190" t="str">
            <v>-</v>
          </cell>
          <cell r="CB190" t="str">
            <v>-</v>
          </cell>
          <cell r="CC190" t="str">
            <v>-</v>
          </cell>
          <cell r="CD190" t="str">
            <v>-</v>
          </cell>
          <cell r="CE190" t="str">
            <v>-</v>
          </cell>
          <cell r="CF190" t="str">
            <v>-</v>
          </cell>
          <cell r="CG190" t="str">
            <v>-</v>
          </cell>
          <cell r="CH190" t="str">
            <v>-</v>
          </cell>
          <cell r="CI190" t="str">
            <v>-</v>
          </cell>
          <cell r="CJ190" t="str">
            <v>-</v>
          </cell>
          <cell r="CK190" t="str">
            <v>-</v>
          </cell>
          <cell r="CL190" t="str">
            <v>-</v>
          </cell>
          <cell r="CM190" t="str">
            <v>-</v>
          </cell>
          <cell r="CN190" t="str">
            <v>-</v>
          </cell>
          <cell r="CO190" t="str">
            <v>-</v>
          </cell>
          <cell r="CP190" t="str">
            <v>-</v>
          </cell>
          <cell r="CQ190" t="str">
            <v>-</v>
          </cell>
          <cell r="CR190" t="str">
            <v>-</v>
          </cell>
          <cell r="CS190" t="str">
            <v>-</v>
          </cell>
          <cell r="CT190" t="str">
            <v>-</v>
          </cell>
          <cell r="CU190" t="str">
            <v>SAN BLAS ATEMPA</v>
          </cell>
          <cell r="CV190" t="str">
            <v>SAN JOSÉ CHIAPA</v>
          </cell>
          <cell r="CW190" t="str">
            <v>-</v>
          </cell>
          <cell r="CX190" t="str">
            <v>-</v>
          </cell>
          <cell r="CY190" t="str">
            <v>-</v>
          </cell>
          <cell r="CZ190" t="str">
            <v>-</v>
          </cell>
          <cell r="DB190" t="str">
            <v>-</v>
          </cell>
          <cell r="DC190" t="str">
            <v>-</v>
          </cell>
          <cell r="DD190" t="str">
            <v>-</v>
          </cell>
          <cell r="DE190" t="str">
            <v>LAS VIGAS DE RAMÍREZ</v>
          </cell>
          <cell r="DF190" t="str">
            <v>-</v>
          </cell>
          <cell r="DG190" t="str">
            <v>-</v>
          </cell>
        </row>
        <row r="191">
          <cell r="AT191" t="str">
            <v>-</v>
          </cell>
          <cell r="AU191" t="str">
            <v>-</v>
          </cell>
          <cell r="AV191" t="str">
            <v>-</v>
          </cell>
          <cell r="AW191" t="str">
            <v>-</v>
          </cell>
          <cell r="AX191" t="str">
            <v>-</v>
          </cell>
          <cell r="AY191" t="str">
            <v>-</v>
          </cell>
          <cell r="AZ191" t="str">
            <v>-</v>
          </cell>
          <cell r="BA191" t="str">
            <v>-</v>
          </cell>
          <cell r="BB191" t="str">
            <v>-</v>
          </cell>
          <cell r="BC191" t="str">
            <v>-</v>
          </cell>
          <cell r="BD191" t="str">
            <v>-</v>
          </cell>
          <cell r="BE191" t="str">
            <v>-</v>
          </cell>
          <cell r="BF191" t="str">
            <v>-</v>
          </cell>
          <cell r="BG191" t="str">
            <v>-</v>
          </cell>
          <cell r="BH191" t="str">
            <v>-</v>
          </cell>
          <cell r="BI191" t="str">
            <v>-</v>
          </cell>
          <cell r="BJ191" t="str">
            <v>-</v>
          </cell>
          <cell r="BK191" t="str">
            <v>-</v>
          </cell>
          <cell r="BL191" t="str">
            <v>-</v>
          </cell>
          <cell r="BM191" t="str">
            <v>20125</v>
          </cell>
          <cell r="BN191" t="str">
            <v>21129</v>
          </cell>
          <cell r="BO191" t="str">
            <v>-</v>
          </cell>
          <cell r="BP191" t="str">
            <v>-</v>
          </cell>
          <cell r="BQ191" t="str">
            <v>-</v>
          </cell>
          <cell r="BR191" t="str">
            <v>-</v>
          </cell>
          <cell r="BS191" t="str">
            <v>-</v>
          </cell>
          <cell r="BT191" t="str">
            <v>-</v>
          </cell>
          <cell r="BU191" t="str">
            <v>-</v>
          </cell>
          <cell r="BV191" t="str">
            <v>-</v>
          </cell>
          <cell r="BW191" t="str">
            <v>30133</v>
          </cell>
          <cell r="BX191" t="str">
            <v>-</v>
          </cell>
          <cell r="BY191" t="str">
            <v>-</v>
          </cell>
          <cell r="CB191" t="str">
            <v>-</v>
          </cell>
          <cell r="CC191" t="str">
            <v>-</v>
          </cell>
          <cell r="CD191" t="str">
            <v>-</v>
          </cell>
          <cell r="CE191" t="str">
            <v>-</v>
          </cell>
          <cell r="CF191" t="str">
            <v>-</v>
          </cell>
          <cell r="CG191" t="str">
            <v>-</v>
          </cell>
          <cell r="CH191" t="str">
            <v>-</v>
          </cell>
          <cell r="CI191" t="str">
            <v>-</v>
          </cell>
          <cell r="CJ191" t="str">
            <v>-</v>
          </cell>
          <cell r="CK191" t="str">
            <v>-</v>
          </cell>
          <cell r="CL191" t="str">
            <v>-</v>
          </cell>
          <cell r="CM191" t="str">
            <v>-</v>
          </cell>
          <cell r="CN191" t="str">
            <v>-</v>
          </cell>
          <cell r="CO191" t="str">
            <v>-</v>
          </cell>
          <cell r="CP191" t="str">
            <v>-</v>
          </cell>
          <cell r="CQ191" t="str">
            <v>-</v>
          </cell>
          <cell r="CR191" t="str">
            <v>-</v>
          </cell>
          <cell r="CS191" t="str">
            <v>-</v>
          </cell>
          <cell r="CT191" t="str">
            <v>-</v>
          </cell>
          <cell r="CU191" t="str">
            <v>SAN CARLOS YAUTEPEC</v>
          </cell>
          <cell r="CV191" t="str">
            <v>SAN JOSÉ MIAHUATLÁN</v>
          </cell>
          <cell r="CW191" t="str">
            <v>-</v>
          </cell>
          <cell r="CX191" t="str">
            <v>-</v>
          </cell>
          <cell r="CY191" t="str">
            <v>-</v>
          </cell>
          <cell r="CZ191" t="str">
            <v>-</v>
          </cell>
          <cell r="DB191" t="str">
            <v>-</v>
          </cell>
          <cell r="DC191" t="str">
            <v>-</v>
          </cell>
          <cell r="DD191" t="str">
            <v>-</v>
          </cell>
          <cell r="DE191" t="str">
            <v>PUEBLO VIEJO</v>
          </cell>
          <cell r="DF191" t="str">
            <v>-</v>
          </cell>
          <cell r="DG191" t="str">
            <v>-</v>
          </cell>
        </row>
        <row r="192">
          <cell r="AT192" t="str">
            <v>-</v>
          </cell>
          <cell r="AU192" t="str">
            <v>-</v>
          </cell>
          <cell r="AV192" t="str">
            <v>-</v>
          </cell>
          <cell r="AW192" t="str">
            <v>-</v>
          </cell>
          <cell r="AX192" t="str">
            <v>-</v>
          </cell>
          <cell r="AY192" t="str">
            <v>-</v>
          </cell>
          <cell r="AZ192" t="str">
            <v>-</v>
          </cell>
          <cell r="BA192" t="str">
            <v>-</v>
          </cell>
          <cell r="BB192" t="str">
            <v>-</v>
          </cell>
          <cell r="BC192" t="str">
            <v>-</v>
          </cell>
          <cell r="BD192" t="str">
            <v>-</v>
          </cell>
          <cell r="BE192" t="str">
            <v>-</v>
          </cell>
          <cell r="BF192" t="str">
            <v>-</v>
          </cell>
          <cell r="BG192" t="str">
            <v>-</v>
          </cell>
          <cell r="BH192" t="str">
            <v>-</v>
          </cell>
          <cell r="BI192" t="str">
            <v>-</v>
          </cell>
          <cell r="BJ192" t="str">
            <v>-</v>
          </cell>
          <cell r="BK192" t="str">
            <v>-</v>
          </cell>
          <cell r="BL192" t="str">
            <v>-</v>
          </cell>
          <cell r="BM192" t="str">
            <v>20126</v>
          </cell>
          <cell r="BN192" t="str">
            <v>21130</v>
          </cell>
          <cell r="BO192" t="str">
            <v>-</v>
          </cell>
          <cell r="BP192" t="str">
            <v>-</v>
          </cell>
          <cell r="BQ192" t="str">
            <v>-</v>
          </cell>
          <cell r="BR192" t="str">
            <v>-</v>
          </cell>
          <cell r="BS192" t="str">
            <v>-</v>
          </cell>
          <cell r="BT192" t="str">
            <v>-</v>
          </cell>
          <cell r="BU192" t="str">
            <v>-</v>
          </cell>
          <cell r="BV192" t="str">
            <v>-</v>
          </cell>
          <cell r="BW192" t="str">
            <v>30134</v>
          </cell>
          <cell r="BX192" t="str">
            <v>-</v>
          </cell>
          <cell r="BY192" t="str">
            <v>-</v>
          </cell>
          <cell r="CB192" t="str">
            <v>-</v>
          </cell>
          <cell r="CC192" t="str">
            <v>-</v>
          </cell>
          <cell r="CD192" t="str">
            <v>-</v>
          </cell>
          <cell r="CE192" t="str">
            <v>-</v>
          </cell>
          <cell r="CF192" t="str">
            <v>-</v>
          </cell>
          <cell r="CG192" t="str">
            <v>-</v>
          </cell>
          <cell r="CH192" t="str">
            <v>-</v>
          </cell>
          <cell r="CI192" t="str">
            <v>-</v>
          </cell>
          <cell r="CJ192" t="str">
            <v>-</v>
          </cell>
          <cell r="CK192" t="str">
            <v>-</v>
          </cell>
          <cell r="CL192" t="str">
            <v>-</v>
          </cell>
          <cell r="CM192" t="str">
            <v>-</v>
          </cell>
          <cell r="CN192" t="str">
            <v>-</v>
          </cell>
          <cell r="CO192" t="str">
            <v>-</v>
          </cell>
          <cell r="CP192" t="str">
            <v>-</v>
          </cell>
          <cell r="CQ192" t="str">
            <v>-</v>
          </cell>
          <cell r="CR192" t="str">
            <v>-</v>
          </cell>
          <cell r="CS192" t="str">
            <v>-</v>
          </cell>
          <cell r="CT192" t="str">
            <v>-</v>
          </cell>
          <cell r="CU192" t="str">
            <v>SAN CRISTÓBAL AMATLÁN</v>
          </cell>
          <cell r="CV192" t="str">
            <v>SAN JUAN ATENCO</v>
          </cell>
          <cell r="CW192" t="str">
            <v>-</v>
          </cell>
          <cell r="CX192" t="str">
            <v>-</v>
          </cell>
          <cell r="CY192" t="str">
            <v>-</v>
          </cell>
          <cell r="CZ192" t="str">
            <v>-</v>
          </cell>
          <cell r="DB192" t="str">
            <v>-</v>
          </cell>
          <cell r="DC192" t="str">
            <v>-</v>
          </cell>
          <cell r="DD192" t="str">
            <v>-</v>
          </cell>
          <cell r="DE192" t="str">
            <v>PUENTE NACIONAL</v>
          </cell>
          <cell r="DF192" t="str">
            <v>-</v>
          </cell>
          <cell r="DG192" t="str">
            <v>-</v>
          </cell>
        </row>
        <row r="193">
          <cell r="AT193" t="str">
            <v>-</v>
          </cell>
          <cell r="AU193" t="str">
            <v>-</v>
          </cell>
          <cell r="AV193" t="str">
            <v>-</v>
          </cell>
          <cell r="AW193" t="str">
            <v>-</v>
          </cell>
          <cell r="AX193" t="str">
            <v>-</v>
          </cell>
          <cell r="AY193" t="str">
            <v>-</v>
          </cell>
          <cell r="AZ193" t="str">
            <v>-</v>
          </cell>
          <cell r="BA193" t="str">
            <v>-</v>
          </cell>
          <cell r="BB193" t="str">
            <v>-</v>
          </cell>
          <cell r="BC193" t="str">
            <v>-</v>
          </cell>
          <cell r="BD193" t="str">
            <v>-</v>
          </cell>
          <cell r="BE193" t="str">
            <v>-</v>
          </cell>
          <cell r="BF193" t="str">
            <v>-</v>
          </cell>
          <cell r="BG193" t="str">
            <v>-</v>
          </cell>
          <cell r="BH193" t="str">
            <v>-</v>
          </cell>
          <cell r="BI193" t="str">
            <v>-</v>
          </cell>
          <cell r="BJ193" t="str">
            <v>-</v>
          </cell>
          <cell r="BK193" t="str">
            <v>-</v>
          </cell>
          <cell r="BL193" t="str">
            <v>-</v>
          </cell>
          <cell r="BM193" t="str">
            <v>20127</v>
          </cell>
          <cell r="BN193" t="str">
            <v>21131</v>
          </cell>
          <cell r="BO193" t="str">
            <v>-</v>
          </cell>
          <cell r="BP193" t="str">
            <v>-</v>
          </cell>
          <cell r="BQ193" t="str">
            <v>-</v>
          </cell>
          <cell r="BR193" t="str">
            <v>-</v>
          </cell>
          <cell r="BS193" t="str">
            <v>-</v>
          </cell>
          <cell r="BT193" t="str">
            <v>-</v>
          </cell>
          <cell r="BU193" t="str">
            <v>-</v>
          </cell>
          <cell r="BV193" t="str">
            <v>-</v>
          </cell>
          <cell r="BW193" t="str">
            <v>30135</v>
          </cell>
          <cell r="BX193" t="str">
            <v>-</v>
          </cell>
          <cell r="BY193" t="str">
            <v>-</v>
          </cell>
          <cell r="CB193" t="str">
            <v>-</v>
          </cell>
          <cell r="CC193" t="str">
            <v>-</v>
          </cell>
          <cell r="CD193" t="str">
            <v>-</v>
          </cell>
          <cell r="CE193" t="str">
            <v>-</v>
          </cell>
          <cell r="CF193" t="str">
            <v>-</v>
          </cell>
          <cell r="CG193" t="str">
            <v>-</v>
          </cell>
          <cell r="CH193" t="str">
            <v>-</v>
          </cell>
          <cell r="CI193" t="str">
            <v>-</v>
          </cell>
          <cell r="CJ193" t="str">
            <v>-</v>
          </cell>
          <cell r="CK193" t="str">
            <v>-</v>
          </cell>
          <cell r="CL193" t="str">
            <v>-</v>
          </cell>
          <cell r="CM193" t="str">
            <v>-</v>
          </cell>
          <cell r="CN193" t="str">
            <v>-</v>
          </cell>
          <cell r="CO193" t="str">
            <v>-</v>
          </cell>
          <cell r="CP193" t="str">
            <v>-</v>
          </cell>
          <cell r="CQ193" t="str">
            <v>-</v>
          </cell>
          <cell r="CR193" t="str">
            <v>-</v>
          </cell>
          <cell r="CS193" t="str">
            <v>-</v>
          </cell>
          <cell r="CT193" t="str">
            <v>-</v>
          </cell>
          <cell r="CU193" t="str">
            <v>SAN CRISTÓBAL AMOLTEPEC</v>
          </cell>
          <cell r="CV193" t="str">
            <v>SAN JUAN ATZOMPA</v>
          </cell>
          <cell r="CW193" t="str">
            <v>-</v>
          </cell>
          <cell r="CX193" t="str">
            <v>-</v>
          </cell>
          <cell r="CY193" t="str">
            <v>-</v>
          </cell>
          <cell r="CZ193" t="str">
            <v>-</v>
          </cell>
          <cell r="DB193" t="str">
            <v>-</v>
          </cell>
          <cell r="DC193" t="str">
            <v>-</v>
          </cell>
          <cell r="DD193" t="str">
            <v>-</v>
          </cell>
          <cell r="DE193" t="str">
            <v>RAFAEL DELGADO</v>
          </cell>
          <cell r="DF193" t="str">
            <v>-</v>
          </cell>
          <cell r="DG193" t="str">
            <v>-</v>
          </cell>
        </row>
        <row r="194">
          <cell r="AT194" t="str">
            <v>-</v>
          </cell>
          <cell r="AU194" t="str">
            <v>-</v>
          </cell>
          <cell r="AV194" t="str">
            <v>-</v>
          </cell>
          <cell r="AW194" t="str">
            <v>-</v>
          </cell>
          <cell r="AX194" t="str">
            <v>-</v>
          </cell>
          <cell r="AY194" t="str">
            <v>-</v>
          </cell>
          <cell r="AZ194" t="str">
            <v>-</v>
          </cell>
          <cell r="BA194" t="str">
            <v>-</v>
          </cell>
          <cell r="BB194" t="str">
            <v>-</v>
          </cell>
          <cell r="BC194" t="str">
            <v>-</v>
          </cell>
          <cell r="BD194" t="str">
            <v>-</v>
          </cell>
          <cell r="BE194" t="str">
            <v>-</v>
          </cell>
          <cell r="BF194" t="str">
            <v>-</v>
          </cell>
          <cell r="BG194" t="str">
            <v>-</v>
          </cell>
          <cell r="BH194" t="str">
            <v>-</v>
          </cell>
          <cell r="BI194" t="str">
            <v>-</v>
          </cell>
          <cell r="BJ194" t="str">
            <v>-</v>
          </cell>
          <cell r="BK194" t="str">
            <v>-</v>
          </cell>
          <cell r="BL194" t="str">
            <v>-</v>
          </cell>
          <cell r="BM194" t="str">
            <v>20128</v>
          </cell>
          <cell r="BN194" t="str">
            <v>21133</v>
          </cell>
          <cell r="BO194" t="str">
            <v>-</v>
          </cell>
          <cell r="BP194" t="str">
            <v>-</v>
          </cell>
          <cell r="BQ194" t="str">
            <v>-</v>
          </cell>
          <cell r="BR194" t="str">
            <v>-</v>
          </cell>
          <cell r="BS194" t="str">
            <v>-</v>
          </cell>
          <cell r="BT194" t="str">
            <v>-</v>
          </cell>
          <cell r="BU194" t="str">
            <v>-</v>
          </cell>
          <cell r="BV194" t="str">
            <v>-</v>
          </cell>
          <cell r="BW194" t="str">
            <v>30136</v>
          </cell>
          <cell r="BX194" t="str">
            <v>-</v>
          </cell>
          <cell r="BY194" t="str">
            <v>-</v>
          </cell>
          <cell r="CB194" t="str">
            <v>-</v>
          </cell>
          <cell r="CC194" t="str">
            <v>-</v>
          </cell>
          <cell r="CD194" t="str">
            <v>-</v>
          </cell>
          <cell r="CE194" t="str">
            <v>-</v>
          </cell>
          <cell r="CF194" t="str">
            <v>-</v>
          </cell>
          <cell r="CG194" t="str">
            <v>-</v>
          </cell>
          <cell r="CH194" t="str">
            <v>-</v>
          </cell>
          <cell r="CI194" t="str">
            <v>-</v>
          </cell>
          <cell r="CJ194" t="str">
            <v>-</v>
          </cell>
          <cell r="CK194" t="str">
            <v>-</v>
          </cell>
          <cell r="CL194" t="str">
            <v>-</v>
          </cell>
          <cell r="CM194" t="str">
            <v>-</v>
          </cell>
          <cell r="CN194" t="str">
            <v>-</v>
          </cell>
          <cell r="CO194" t="str">
            <v>-</v>
          </cell>
          <cell r="CP194" t="str">
            <v>-</v>
          </cell>
          <cell r="CQ194" t="str">
            <v>-</v>
          </cell>
          <cell r="CR194" t="str">
            <v>-</v>
          </cell>
          <cell r="CS194" t="str">
            <v>-</v>
          </cell>
          <cell r="CT194" t="str">
            <v>-</v>
          </cell>
          <cell r="CU194" t="str">
            <v>SAN CRISTÓBAL LACHIRIOAG</v>
          </cell>
          <cell r="CV194" t="str">
            <v>SAN MARTÍN TOTOLTEPEC</v>
          </cell>
          <cell r="CW194" t="str">
            <v>-</v>
          </cell>
          <cell r="CX194" t="str">
            <v>-</v>
          </cell>
          <cell r="CY194" t="str">
            <v>-</v>
          </cell>
          <cell r="CZ194" t="str">
            <v>-</v>
          </cell>
          <cell r="DB194" t="str">
            <v>-</v>
          </cell>
          <cell r="DC194" t="str">
            <v>-</v>
          </cell>
          <cell r="DD194" t="str">
            <v>-</v>
          </cell>
          <cell r="DE194" t="str">
            <v>RAFAEL LUCIO</v>
          </cell>
          <cell r="DF194" t="str">
            <v>-</v>
          </cell>
          <cell r="DG194" t="str">
            <v>-</v>
          </cell>
        </row>
        <row r="195">
          <cell r="AT195" t="str">
            <v>-</v>
          </cell>
          <cell r="AU195" t="str">
            <v>-</v>
          </cell>
          <cell r="AV195" t="str">
            <v>-</v>
          </cell>
          <cell r="AW195" t="str">
            <v>-</v>
          </cell>
          <cell r="AX195" t="str">
            <v>-</v>
          </cell>
          <cell r="AY195" t="str">
            <v>-</v>
          </cell>
          <cell r="AZ195" t="str">
            <v>-</v>
          </cell>
          <cell r="BA195" t="str">
            <v>-</v>
          </cell>
          <cell r="BB195" t="str">
            <v>-</v>
          </cell>
          <cell r="BC195" t="str">
            <v>-</v>
          </cell>
          <cell r="BD195" t="str">
            <v>-</v>
          </cell>
          <cell r="BE195" t="str">
            <v>-</v>
          </cell>
          <cell r="BF195" t="str">
            <v>-</v>
          </cell>
          <cell r="BG195" t="str">
            <v>-</v>
          </cell>
          <cell r="BH195" t="str">
            <v>-</v>
          </cell>
          <cell r="BI195" t="str">
            <v>-</v>
          </cell>
          <cell r="BJ195" t="str">
            <v>-</v>
          </cell>
          <cell r="BK195" t="str">
            <v>-</v>
          </cell>
          <cell r="BL195" t="str">
            <v>-</v>
          </cell>
          <cell r="BM195" t="str">
            <v>20129</v>
          </cell>
          <cell r="BN195" t="str">
            <v>21134</v>
          </cell>
          <cell r="BO195" t="str">
            <v>-</v>
          </cell>
          <cell r="BP195" t="str">
            <v>-</v>
          </cell>
          <cell r="BQ195" t="str">
            <v>-</v>
          </cell>
          <cell r="BR195" t="str">
            <v>-</v>
          </cell>
          <cell r="BS195" t="str">
            <v>-</v>
          </cell>
          <cell r="BT195" t="str">
            <v>-</v>
          </cell>
          <cell r="BU195" t="str">
            <v>-</v>
          </cell>
          <cell r="BV195" t="str">
            <v>-</v>
          </cell>
          <cell r="BW195" t="str">
            <v>30137</v>
          </cell>
          <cell r="BX195" t="str">
            <v>-</v>
          </cell>
          <cell r="BY195" t="str">
            <v>-</v>
          </cell>
          <cell r="CB195" t="str">
            <v>-</v>
          </cell>
          <cell r="CC195" t="str">
            <v>-</v>
          </cell>
          <cell r="CD195" t="str">
            <v>-</v>
          </cell>
          <cell r="CE195" t="str">
            <v>-</v>
          </cell>
          <cell r="CF195" t="str">
            <v>-</v>
          </cell>
          <cell r="CG195" t="str">
            <v>-</v>
          </cell>
          <cell r="CH195" t="str">
            <v>-</v>
          </cell>
          <cell r="CI195" t="str">
            <v>-</v>
          </cell>
          <cell r="CJ195" t="str">
            <v>-</v>
          </cell>
          <cell r="CK195" t="str">
            <v>-</v>
          </cell>
          <cell r="CL195" t="str">
            <v>-</v>
          </cell>
          <cell r="CM195" t="str">
            <v>-</v>
          </cell>
          <cell r="CN195" t="str">
            <v>-</v>
          </cell>
          <cell r="CO195" t="str">
            <v>-</v>
          </cell>
          <cell r="CP195" t="str">
            <v>-</v>
          </cell>
          <cell r="CQ195" t="str">
            <v>-</v>
          </cell>
          <cell r="CR195" t="str">
            <v>-</v>
          </cell>
          <cell r="CS195" t="str">
            <v>-</v>
          </cell>
          <cell r="CT195" t="str">
            <v>-</v>
          </cell>
          <cell r="CU195" t="str">
            <v>SAN CRISTÓBAL SUCHIXTLAHUACA</v>
          </cell>
          <cell r="CV195" t="str">
            <v>SAN MATÍAS TLALANCALECA</v>
          </cell>
          <cell r="CW195" t="str">
            <v>-</v>
          </cell>
          <cell r="CX195" t="str">
            <v>-</v>
          </cell>
          <cell r="CY195" t="str">
            <v>-</v>
          </cell>
          <cell r="CZ195" t="str">
            <v>-</v>
          </cell>
          <cell r="DB195" t="str">
            <v>-</v>
          </cell>
          <cell r="DC195" t="str">
            <v>-</v>
          </cell>
          <cell r="DD195" t="str">
            <v>-</v>
          </cell>
          <cell r="DE195" t="str">
            <v>LOS REYES</v>
          </cell>
          <cell r="DF195" t="str">
            <v>-</v>
          </cell>
          <cell r="DG195" t="str">
            <v>-</v>
          </cell>
        </row>
        <row r="196">
          <cell r="AT196" t="str">
            <v>-</v>
          </cell>
          <cell r="AU196" t="str">
            <v>-</v>
          </cell>
          <cell r="AV196" t="str">
            <v>-</v>
          </cell>
          <cell r="AW196" t="str">
            <v>-</v>
          </cell>
          <cell r="AX196" t="str">
            <v>-</v>
          </cell>
          <cell r="AY196" t="str">
            <v>-</v>
          </cell>
          <cell r="AZ196" t="str">
            <v>-</v>
          </cell>
          <cell r="BA196" t="str">
            <v>-</v>
          </cell>
          <cell r="BB196" t="str">
            <v>-</v>
          </cell>
          <cell r="BC196" t="str">
            <v>-</v>
          </cell>
          <cell r="BD196" t="str">
            <v>-</v>
          </cell>
          <cell r="BE196" t="str">
            <v>-</v>
          </cell>
          <cell r="BF196" t="str">
            <v>-</v>
          </cell>
          <cell r="BG196" t="str">
            <v>-</v>
          </cell>
          <cell r="BH196" t="str">
            <v>-</v>
          </cell>
          <cell r="BI196" t="str">
            <v>-</v>
          </cell>
          <cell r="BJ196" t="str">
            <v>-</v>
          </cell>
          <cell r="BK196" t="str">
            <v>-</v>
          </cell>
          <cell r="BL196" t="str">
            <v>-</v>
          </cell>
          <cell r="BM196" t="str">
            <v>20130</v>
          </cell>
          <cell r="BN196" t="str">
            <v>21135</v>
          </cell>
          <cell r="BO196" t="str">
            <v>-</v>
          </cell>
          <cell r="BP196" t="str">
            <v>-</v>
          </cell>
          <cell r="BQ196" t="str">
            <v>-</v>
          </cell>
          <cell r="BR196" t="str">
            <v>-</v>
          </cell>
          <cell r="BS196" t="str">
            <v>-</v>
          </cell>
          <cell r="BT196" t="str">
            <v>-</v>
          </cell>
          <cell r="BU196" t="str">
            <v>-</v>
          </cell>
          <cell r="BV196" t="str">
            <v>-</v>
          </cell>
          <cell r="BW196" t="str">
            <v>30138</v>
          </cell>
          <cell r="BX196" t="str">
            <v>-</v>
          </cell>
          <cell r="BY196" t="str">
            <v>-</v>
          </cell>
          <cell r="CB196" t="str">
            <v>-</v>
          </cell>
          <cell r="CC196" t="str">
            <v>-</v>
          </cell>
          <cell r="CD196" t="str">
            <v>-</v>
          </cell>
          <cell r="CE196" t="str">
            <v>-</v>
          </cell>
          <cell r="CF196" t="str">
            <v>-</v>
          </cell>
          <cell r="CG196" t="str">
            <v>-</v>
          </cell>
          <cell r="CH196" t="str">
            <v>-</v>
          </cell>
          <cell r="CI196" t="str">
            <v>-</v>
          </cell>
          <cell r="CJ196" t="str">
            <v>-</v>
          </cell>
          <cell r="CK196" t="str">
            <v>-</v>
          </cell>
          <cell r="CL196" t="str">
            <v>-</v>
          </cell>
          <cell r="CM196" t="str">
            <v>-</v>
          </cell>
          <cell r="CN196" t="str">
            <v>-</v>
          </cell>
          <cell r="CO196" t="str">
            <v>-</v>
          </cell>
          <cell r="CP196" t="str">
            <v>-</v>
          </cell>
          <cell r="CQ196" t="str">
            <v>-</v>
          </cell>
          <cell r="CR196" t="str">
            <v>-</v>
          </cell>
          <cell r="CS196" t="str">
            <v>-</v>
          </cell>
          <cell r="CT196" t="str">
            <v>-</v>
          </cell>
          <cell r="CU196" t="str">
            <v>SAN DIONISIO DEL MAR</v>
          </cell>
          <cell r="CV196" t="str">
            <v>SAN MIGUEL IXITLÁN</v>
          </cell>
          <cell r="CW196" t="str">
            <v>-</v>
          </cell>
          <cell r="CX196" t="str">
            <v>-</v>
          </cell>
          <cell r="CY196" t="str">
            <v>-</v>
          </cell>
          <cell r="CZ196" t="str">
            <v>-</v>
          </cell>
          <cell r="DB196" t="str">
            <v>-</v>
          </cell>
          <cell r="DC196" t="str">
            <v>-</v>
          </cell>
          <cell r="DD196" t="str">
            <v>-</v>
          </cell>
          <cell r="DE196" t="str">
            <v>RÍO BLANCO</v>
          </cell>
          <cell r="DF196" t="str">
            <v>-</v>
          </cell>
          <cell r="DG196" t="str">
            <v>-</v>
          </cell>
        </row>
        <row r="197">
          <cell r="AT197" t="str">
            <v>-</v>
          </cell>
          <cell r="AU197" t="str">
            <v>-</v>
          </cell>
          <cell r="AV197" t="str">
            <v>-</v>
          </cell>
          <cell r="AW197" t="str">
            <v>-</v>
          </cell>
          <cell r="AX197" t="str">
            <v>-</v>
          </cell>
          <cell r="AY197" t="str">
            <v>-</v>
          </cell>
          <cell r="AZ197" t="str">
            <v>-</v>
          </cell>
          <cell r="BA197" t="str">
            <v>-</v>
          </cell>
          <cell r="BB197" t="str">
            <v>-</v>
          </cell>
          <cell r="BC197" t="str">
            <v>-</v>
          </cell>
          <cell r="BD197" t="str">
            <v>-</v>
          </cell>
          <cell r="BE197" t="str">
            <v>-</v>
          </cell>
          <cell r="BF197" t="str">
            <v>-</v>
          </cell>
          <cell r="BG197" t="str">
            <v>-</v>
          </cell>
          <cell r="BH197" t="str">
            <v>-</v>
          </cell>
          <cell r="BI197" t="str">
            <v>-</v>
          </cell>
          <cell r="BJ197" t="str">
            <v>-</v>
          </cell>
          <cell r="BK197" t="str">
            <v>-</v>
          </cell>
          <cell r="BL197" t="str">
            <v>-</v>
          </cell>
          <cell r="BM197" t="str">
            <v>20131</v>
          </cell>
          <cell r="BN197" t="str">
            <v>21136</v>
          </cell>
          <cell r="BO197" t="str">
            <v>-</v>
          </cell>
          <cell r="BP197" t="str">
            <v>-</v>
          </cell>
          <cell r="BQ197" t="str">
            <v>-</v>
          </cell>
          <cell r="BR197" t="str">
            <v>-</v>
          </cell>
          <cell r="BS197" t="str">
            <v>-</v>
          </cell>
          <cell r="BT197" t="str">
            <v>-</v>
          </cell>
          <cell r="BU197" t="str">
            <v>-</v>
          </cell>
          <cell r="BV197" t="str">
            <v>-</v>
          </cell>
          <cell r="BW197" t="str">
            <v>30139</v>
          </cell>
          <cell r="BX197" t="str">
            <v>-</v>
          </cell>
          <cell r="BY197" t="str">
            <v>-</v>
          </cell>
          <cell r="CB197" t="str">
            <v>-</v>
          </cell>
          <cell r="CC197" t="str">
            <v>-</v>
          </cell>
          <cell r="CD197" t="str">
            <v>-</v>
          </cell>
          <cell r="CE197" t="str">
            <v>-</v>
          </cell>
          <cell r="CF197" t="str">
            <v>-</v>
          </cell>
          <cell r="CG197" t="str">
            <v>-</v>
          </cell>
          <cell r="CH197" t="str">
            <v>-</v>
          </cell>
          <cell r="CI197" t="str">
            <v>-</v>
          </cell>
          <cell r="CJ197" t="str">
            <v>-</v>
          </cell>
          <cell r="CK197" t="str">
            <v>-</v>
          </cell>
          <cell r="CL197" t="str">
            <v>-</v>
          </cell>
          <cell r="CM197" t="str">
            <v>-</v>
          </cell>
          <cell r="CN197" t="str">
            <v>-</v>
          </cell>
          <cell r="CO197" t="str">
            <v>-</v>
          </cell>
          <cell r="CP197" t="str">
            <v>-</v>
          </cell>
          <cell r="CQ197" t="str">
            <v>-</v>
          </cell>
          <cell r="CR197" t="str">
            <v>-</v>
          </cell>
          <cell r="CS197" t="str">
            <v>-</v>
          </cell>
          <cell r="CT197" t="str">
            <v>-</v>
          </cell>
          <cell r="CU197" t="str">
            <v>SAN DIONISIO OCOTEPEC</v>
          </cell>
          <cell r="CV197" t="str">
            <v>SAN MIGUEL XOXTLA</v>
          </cell>
          <cell r="CW197" t="str">
            <v>-</v>
          </cell>
          <cell r="CX197" t="str">
            <v>-</v>
          </cell>
          <cell r="CY197" t="str">
            <v>-</v>
          </cell>
          <cell r="CZ197" t="str">
            <v>-</v>
          </cell>
          <cell r="DB197" t="str">
            <v>-</v>
          </cell>
          <cell r="DC197" t="str">
            <v>-</v>
          </cell>
          <cell r="DD197" t="str">
            <v>-</v>
          </cell>
          <cell r="DE197" t="str">
            <v>SALTABARRANCA</v>
          </cell>
          <cell r="DF197" t="str">
            <v>-</v>
          </cell>
          <cell r="DG197" t="str">
            <v>-</v>
          </cell>
        </row>
        <row r="198">
          <cell r="AT198" t="str">
            <v>-</v>
          </cell>
          <cell r="AU198" t="str">
            <v>-</v>
          </cell>
          <cell r="AV198" t="str">
            <v>-</v>
          </cell>
          <cell r="AW198" t="str">
            <v>-</v>
          </cell>
          <cell r="AX198" t="str">
            <v>-</v>
          </cell>
          <cell r="AY198" t="str">
            <v>-</v>
          </cell>
          <cell r="AZ198" t="str">
            <v>-</v>
          </cell>
          <cell r="BA198" t="str">
            <v>-</v>
          </cell>
          <cell r="BB198" t="str">
            <v>-</v>
          </cell>
          <cell r="BC198" t="str">
            <v>-</v>
          </cell>
          <cell r="BD198" t="str">
            <v>-</v>
          </cell>
          <cell r="BE198" t="str">
            <v>-</v>
          </cell>
          <cell r="BF198" t="str">
            <v>-</v>
          </cell>
          <cell r="BG198" t="str">
            <v>-</v>
          </cell>
          <cell r="BH198" t="str">
            <v>-</v>
          </cell>
          <cell r="BI198" t="str">
            <v>-</v>
          </cell>
          <cell r="BJ198" t="str">
            <v>-</v>
          </cell>
          <cell r="BK198" t="str">
            <v>-</v>
          </cell>
          <cell r="BL198" t="str">
            <v>-</v>
          </cell>
          <cell r="BM198" t="str">
            <v>20132</v>
          </cell>
          <cell r="BN198" t="str">
            <v>21137</v>
          </cell>
          <cell r="BO198" t="str">
            <v>-</v>
          </cell>
          <cell r="BP198" t="str">
            <v>-</v>
          </cell>
          <cell r="BQ198" t="str">
            <v>-</v>
          </cell>
          <cell r="BR198" t="str">
            <v>-</v>
          </cell>
          <cell r="BS198" t="str">
            <v>-</v>
          </cell>
          <cell r="BT198" t="str">
            <v>-</v>
          </cell>
          <cell r="BU198" t="str">
            <v>-</v>
          </cell>
          <cell r="BV198" t="str">
            <v>-</v>
          </cell>
          <cell r="BW198" t="str">
            <v>30140</v>
          </cell>
          <cell r="BX198" t="str">
            <v>-</v>
          </cell>
          <cell r="BY198" t="str">
            <v>-</v>
          </cell>
          <cell r="CB198" t="str">
            <v>-</v>
          </cell>
          <cell r="CC198" t="str">
            <v>-</v>
          </cell>
          <cell r="CD198" t="str">
            <v>-</v>
          </cell>
          <cell r="CE198" t="str">
            <v>-</v>
          </cell>
          <cell r="CF198" t="str">
            <v>-</v>
          </cell>
          <cell r="CG198" t="str">
            <v>-</v>
          </cell>
          <cell r="CH198" t="str">
            <v>-</v>
          </cell>
          <cell r="CI198" t="str">
            <v>-</v>
          </cell>
          <cell r="CJ198" t="str">
            <v>-</v>
          </cell>
          <cell r="CK198" t="str">
            <v>-</v>
          </cell>
          <cell r="CL198" t="str">
            <v>-</v>
          </cell>
          <cell r="CM198" t="str">
            <v>-</v>
          </cell>
          <cell r="CN198" t="str">
            <v>-</v>
          </cell>
          <cell r="CO198" t="str">
            <v>-</v>
          </cell>
          <cell r="CP198" t="str">
            <v>-</v>
          </cell>
          <cell r="CQ198" t="str">
            <v>-</v>
          </cell>
          <cell r="CR198" t="str">
            <v>-</v>
          </cell>
          <cell r="CS198" t="str">
            <v>-</v>
          </cell>
          <cell r="CT198" t="str">
            <v>-</v>
          </cell>
          <cell r="CU198" t="str">
            <v>SAN DIONISIO OCOTLÁN</v>
          </cell>
          <cell r="CV198" t="str">
            <v>SAN NICOLÁS BUENOS AIRES</v>
          </cell>
          <cell r="CW198" t="str">
            <v>-</v>
          </cell>
          <cell r="CX198" t="str">
            <v>-</v>
          </cell>
          <cell r="CY198" t="str">
            <v>-</v>
          </cell>
          <cell r="CZ198" t="str">
            <v>-</v>
          </cell>
          <cell r="DB198" t="str">
            <v>-</v>
          </cell>
          <cell r="DC198" t="str">
            <v>-</v>
          </cell>
          <cell r="DD198" t="str">
            <v>-</v>
          </cell>
          <cell r="DE198" t="str">
            <v>SAN ANDRÉS TENEJAPAN</v>
          </cell>
          <cell r="DF198" t="str">
            <v>-</v>
          </cell>
          <cell r="DG198" t="str">
            <v>-</v>
          </cell>
        </row>
        <row r="199">
          <cell r="AT199" t="str">
            <v>-</v>
          </cell>
          <cell r="AU199" t="str">
            <v>-</v>
          </cell>
          <cell r="AV199" t="str">
            <v>-</v>
          </cell>
          <cell r="AW199" t="str">
            <v>-</v>
          </cell>
          <cell r="AX199" t="str">
            <v>-</v>
          </cell>
          <cell r="AY199" t="str">
            <v>-</v>
          </cell>
          <cell r="AZ199" t="str">
            <v>-</v>
          </cell>
          <cell r="BA199" t="str">
            <v>-</v>
          </cell>
          <cell r="BB199" t="str">
            <v>-</v>
          </cell>
          <cell r="BC199" t="str">
            <v>-</v>
          </cell>
          <cell r="BD199" t="str">
            <v>-</v>
          </cell>
          <cell r="BE199" t="str">
            <v>-</v>
          </cell>
          <cell r="BF199" t="str">
            <v>-</v>
          </cell>
          <cell r="BG199" t="str">
            <v>-</v>
          </cell>
          <cell r="BH199" t="str">
            <v>-</v>
          </cell>
          <cell r="BI199" t="str">
            <v>-</v>
          </cell>
          <cell r="BJ199" t="str">
            <v>-</v>
          </cell>
          <cell r="BK199" t="str">
            <v>-</v>
          </cell>
          <cell r="BL199" t="str">
            <v>-</v>
          </cell>
          <cell r="BM199" t="str">
            <v>20133</v>
          </cell>
          <cell r="BN199" t="str">
            <v>21138</v>
          </cell>
          <cell r="BO199" t="str">
            <v>-</v>
          </cell>
          <cell r="BP199" t="str">
            <v>-</v>
          </cell>
          <cell r="BQ199" t="str">
            <v>-</v>
          </cell>
          <cell r="BR199" t="str">
            <v>-</v>
          </cell>
          <cell r="BS199" t="str">
            <v>-</v>
          </cell>
          <cell r="BT199" t="str">
            <v>-</v>
          </cell>
          <cell r="BU199" t="str">
            <v>-</v>
          </cell>
          <cell r="BV199" t="str">
            <v>-</v>
          </cell>
          <cell r="BW199" t="str">
            <v>30142</v>
          </cell>
          <cell r="BX199" t="str">
            <v>-</v>
          </cell>
          <cell r="BY199" t="str">
            <v>-</v>
          </cell>
          <cell r="CB199" t="str">
            <v>-</v>
          </cell>
          <cell r="CC199" t="str">
            <v>-</v>
          </cell>
          <cell r="CD199" t="str">
            <v>-</v>
          </cell>
          <cell r="CE199" t="str">
            <v>-</v>
          </cell>
          <cell r="CF199" t="str">
            <v>-</v>
          </cell>
          <cell r="CG199" t="str">
            <v>-</v>
          </cell>
          <cell r="CH199" t="str">
            <v>-</v>
          </cell>
          <cell r="CI199" t="str">
            <v>-</v>
          </cell>
          <cell r="CJ199" t="str">
            <v>-</v>
          </cell>
          <cell r="CK199" t="str">
            <v>-</v>
          </cell>
          <cell r="CL199" t="str">
            <v>-</v>
          </cell>
          <cell r="CM199" t="str">
            <v>-</v>
          </cell>
          <cell r="CN199" t="str">
            <v>-</v>
          </cell>
          <cell r="CO199" t="str">
            <v>-</v>
          </cell>
          <cell r="CP199" t="str">
            <v>-</v>
          </cell>
          <cell r="CQ199" t="str">
            <v>-</v>
          </cell>
          <cell r="CR199" t="str">
            <v>-</v>
          </cell>
          <cell r="CS199" t="str">
            <v>-</v>
          </cell>
          <cell r="CT199" t="str">
            <v>-</v>
          </cell>
          <cell r="CU199" t="str">
            <v>SAN ESTEBAN ATATLAHUCA</v>
          </cell>
          <cell r="CV199" t="str">
            <v>SAN NICOLÁS DE LOS RANCHOS</v>
          </cell>
          <cell r="CW199" t="str">
            <v>-</v>
          </cell>
          <cell r="CX199" t="str">
            <v>-</v>
          </cell>
          <cell r="CY199" t="str">
            <v>-</v>
          </cell>
          <cell r="CZ199" t="str">
            <v>-</v>
          </cell>
          <cell r="DB199" t="str">
            <v>-</v>
          </cell>
          <cell r="DC199" t="str">
            <v>-</v>
          </cell>
          <cell r="DD199" t="str">
            <v>-</v>
          </cell>
          <cell r="DE199" t="str">
            <v>SAN JUAN EVANGELISTA</v>
          </cell>
          <cell r="DF199" t="str">
            <v>-</v>
          </cell>
          <cell r="DG199" t="str">
            <v>-</v>
          </cell>
        </row>
        <row r="200">
          <cell r="AT200" t="str">
            <v>-</v>
          </cell>
          <cell r="AU200" t="str">
            <v>-</v>
          </cell>
          <cell r="AV200" t="str">
            <v>-</v>
          </cell>
          <cell r="AW200" t="str">
            <v>-</v>
          </cell>
          <cell r="AX200" t="str">
            <v>-</v>
          </cell>
          <cell r="AY200" t="str">
            <v>-</v>
          </cell>
          <cell r="AZ200" t="str">
            <v>-</v>
          </cell>
          <cell r="BA200" t="str">
            <v>-</v>
          </cell>
          <cell r="BB200" t="str">
            <v>-</v>
          </cell>
          <cell r="BC200" t="str">
            <v>-</v>
          </cell>
          <cell r="BD200" t="str">
            <v>-</v>
          </cell>
          <cell r="BE200" t="str">
            <v>-</v>
          </cell>
          <cell r="BF200" t="str">
            <v>-</v>
          </cell>
          <cell r="BG200" t="str">
            <v>-</v>
          </cell>
          <cell r="BH200" t="str">
            <v>-</v>
          </cell>
          <cell r="BI200" t="str">
            <v>-</v>
          </cell>
          <cell r="BJ200" t="str">
            <v>-</v>
          </cell>
          <cell r="BK200" t="str">
            <v>-</v>
          </cell>
          <cell r="BL200" t="str">
            <v>-</v>
          </cell>
          <cell r="BM200" t="str">
            <v>20134</v>
          </cell>
          <cell r="BN200" t="str">
            <v>21139</v>
          </cell>
          <cell r="BO200" t="str">
            <v>-</v>
          </cell>
          <cell r="BP200" t="str">
            <v>-</v>
          </cell>
          <cell r="BQ200" t="str">
            <v>-</v>
          </cell>
          <cell r="BR200" t="str">
            <v>-</v>
          </cell>
          <cell r="BS200" t="str">
            <v>-</v>
          </cell>
          <cell r="BT200" t="str">
            <v>-</v>
          </cell>
          <cell r="BU200" t="str">
            <v>-</v>
          </cell>
          <cell r="BV200" t="str">
            <v>-</v>
          </cell>
          <cell r="BW200" t="str">
            <v>30143</v>
          </cell>
          <cell r="BX200" t="str">
            <v>-</v>
          </cell>
          <cell r="BY200" t="str">
            <v>-</v>
          </cell>
          <cell r="CB200" t="str">
            <v>-</v>
          </cell>
          <cell r="CC200" t="str">
            <v>-</v>
          </cell>
          <cell r="CD200" t="str">
            <v>-</v>
          </cell>
          <cell r="CE200" t="str">
            <v>-</v>
          </cell>
          <cell r="CF200" t="str">
            <v>-</v>
          </cell>
          <cell r="CG200" t="str">
            <v>-</v>
          </cell>
          <cell r="CH200" t="str">
            <v>-</v>
          </cell>
          <cell r="CI200" t="str">
            <v>-</v>
          </cell>
          <cell r="CJ200" t="str">
            <v>-</v>
          </cell>
          <cell r="CK200" t="str">
            <v>-</v>
          </cell>
          <cell r="CL200" t="str">
            <v>-</v>
          </cell>
          <cell r="CM200" t="str">
            <v>-</v>
          </cell>
          <cell r="CN200" t="str">
            <v>-</v>
          </cell>
          <cell r="CO200" t="str">
            <v>-</v>
          </cell>
          <cell r="CP200" t="str">
            <v>-</v>
          </cell>
          <cell r="CQ200" t="str">
            <v>-</v>
          </cell>
          <cell r="CR200" t="str">
            <v>-</v>
          </cell>
          <cell r="CS200" t="str">
            <v>-</v>
          </cell>
          <cell r="CT200" t="str">
            <v>-</v>
          </cell>
          <cell r="CU200" t="str">
            <v>SAN FELIPE JALAPA DE DÍAZ</v>
          </cell>
          <cell r="CV200" t="str">
            <v>SAN PABLO ANICANO</v>
          </cell>
          <cell r="CW200" t="str">
            <v>-</v>
          </cell>
          <cell r="CX200" t="str">
            <v>-</v>
          </cell>
          <cell r="CY200" t="str">
            <v>-</v>
          </cell>
          <cell r="CZ200" t="str">
            <v>-</v>
          </cell>
          <cell r="DB200" t="str">
            <v>-</v>
          </cell>
          <cell r="DC200" t="str">
            <v>-</v>
          </cell>
          <cell r="DD200" t="str">
            <v>-</v>
          </cell>
          <cell r="DE200" t="str">
            <v>SANTIAGO TUXTLA</v>
          </cell>
          <cell r="DF200" t="str">
            <v>-</v>
          </cell>
          <cell r="DG200" t="str">
            <v>-</v>
          </cell>
        </row>
        <row r="201">
          <cell r="AT201" t="str">
            <v>-</v>
          </cell>
          <cell r="AU201" t="str">
            <v>-</v>
          </cell>
          <cell r="AV201" t="str">
            <v>-</v>
          </cell>
          <cell r="AW201" t="str">
            <v>-</v>
          </cell>
          <cell r="AX201" t="str">
            <v>-</v>
          </cell>
          <cell r="AY201" t="str">
            <v>-</v>
          </cell>
          <cell r="AZ201" t="str">
            <v>-</v>
          </cell>
          <cell r="BA201" t="str">
            <v>-</v>
          </cell>
          <cell r="BB201" t="str">
            <v>-</v>
          </cell>
          <cell r="BC201" t="str">
            <v>-</v>
          </cell>
          <cell r="BD201" t="str">
            <v>-</v>
          </cell>
          <cell r="BE201" t="str">
            <v>-</v>
          </cell>
          <cell r="BF201" t="str">
            <v>-</v>
          </cell>
          <cell r="BG201" t="str">
            <v>-</v>
          </cell>
          <cell r="BH201" t="str">
            <v>-</v>
          </cell>
          <cell r="BI201" t="str">
            <v>-</v>
          </cell>
          <cell r="BJ201" t="str">
            <v>-</v>
          </cell>
          <cell r="BK201" t="str">
            <v>-</v>
          </cell>
          <cell r="BL201" t="str">
            <v>-</v>
          </cell>
          <cell r="BM201" t="str">
            <v>20135</v>
          </cell>
          <cell r="BN201" t="str">
            <v>21141</v>
          </cell>
          <cell r="BO201" t="str">
            <v>-</v>
          </cell>
          <cell r="BP201" t="str">
            <v>-</v>
          </cell>
          <cell r="BQ201" t="str">
            <v>-</v>
          </cell>
          <cell r="BR201" t="str">
            <v>-</v>
          </cell>
          <cell r="BS201" t="str">
            <v>-</v>
          </cell>
          <cell r="BT201" t="str">
            <v>-</v>
          </cell>
          <cell r="BU201" t="str">
            <v>-</v>
          </cell>
          <cell r="BV201" t="str">
            <v>-</v>
          </cell>
          <cell r="BW201" t="str">
            <v>30144</v>
          </cell>
          <cell r="BX201" t="str">
            <v>-</v>
          </cell>
          <cell r="BY201" t="str">
            <v>-</v>
          </cell>
          <cell r="CB201" t="str">
            <v>-</v>
          </cell>
          <cell r="CC201" t="str">
            <v>-</v>
          </cell>
          <cell r="CD201" t="str">
            <v>-</v>
          </cell>
          <cell r="CE201" t="str">
            <v>-</v>
          </cell>
          <cell r="CF201" t="str">
            <v>-</v>
          </cell>
          <cell r="CG201" t="str">
            <v>-</v>
          </cell>
          <cell r="CH201" t="str">
            <v>-</v>
          </cell>
          <cell r="CI201" t="str">
            <v>-</v>
          </cell>
          <cell r="CJ201" t="str">
            <v>-</v>
          </cell>
          <cell r="CK201" t="str">
            <v>-</v>
          </cell>
          <cell r="CL201" t="str">
            <v>-</v>
          </cell>
          <cell r="CM201" t="str">
            <v>-</v>
          </cell>
          <cell r="CN201" t="str">
            <v>-</v>
          </cell>
          <cell r="CO201" t="str">
            <v>-</v>
          </cell>
          <cell r="CP201" t="str">
            <v>-</v>
          </cell>
          <cell r="CQ201" t="str">
            <v>-</v>
          </cell>
          <cell r="CR201" t="str">
            <v>-</v>
          </cell>
          <cell r="CS201" t="str">
            <v>-</v>
          </cell>
          <cell r="CT201" t="str">
            <v>-</v>
          </cell>
          <cell r="CU201" t="str">
            <v>SAN FELIPE TEJALÁPAM</v>
          </cell>
          <cell r="CV201" t="str">
            <v>SAN PEDRO YELOIXTLAHUACA</v>
          </cell>
          <cell r="CW201" t="str">
            <v>-</v>
          </cell>
          <cell r="CX201" t="str">
            <v>-</v>
          </cell>
          <cell r="CY201" t="str">
            <v>-</v>
          </cell>
          <cell r="CZ201" t="str">
            <v>-</v>
          </cell>
          <cell r="DB201" t="str">
            <v>-</v>
          </cell>
          <cell r="DC201" t="str">
            <v>-</v>
          </cell>
          <cell r="DD201" t="str">
            <v>-</v>
          </cell>
          <cell r="DE201" t="str">
            <v>SAYULA DE ALEMÁN</v>
          </cell>
          <cell r="DF201" t="str">
            <v>-</v>
          </cell>
          <cell r="DG201" t="str">
            <v>-</v>
          </cell>
        </row>
        <row r="202">
          <cell r="AT202" t="str">
            <v>-</v>
          </cell>
          <cell r="AU202" t="str">
            <v>-</v>
          </cell>
          <cell r="AV202" t="str">
            <v>-</v>
          </cell>
          <cell r="AW202" t="str">
            <v>-</v>
          </cell>
          <cell r="AX202" t="str">
            <v>-</v>
          </cell>
          <cell r="AY202" t="str">
            <v>-</v>
          </cell>
          <cell r="AZ202" t="str">
            <v>-</v>
          </cell>
          <cell r="BA202" t="str">
            <v>-</v>
          </cell>
          <cell r="BB202" t="str">
            <v>-</v>
          </cell>
          <cell r="BC202" t="str">
            <v>-</v>
          </cell>
          <cell r="BD202" t="str">
            <v>-</v>
          </cell>
          <cell r="BE202" t="str">
            <v>-</v>
          </cell>
          <cell r="BF202" t="str">
            <v>-</v>
          </cell>
          <cell r="BG202" t="str">
            <v>-</v>
          </cell>
          <cell r="BH202" t="str">
            <v>-</v>
          </cell>
          <cell r="BI202" t="str">
            <v>-</v>
          </cell>
          <cell r="BJ202" t="str">
            <v>-</v>
          </cell>
          <cell r="BK202" t="str">
            <v>-</v>
          </cell>
          <cell r="BL202" t="str">
            <v>-</v>
          </cell>
          <cell r="BM202" t="str">
            <v>20136</v>
          </cell>
          <cell r="BN202" t="str">
            <v>21142</v>
          </cell>
          <cell r="BO202" t="str">
            <v>-</v>
          </cell>
          <cell r="BP202" t="str">
            <v>-</v>
          </cell>
          <cell r="BQ202" t="str">
            <v>-</v>
          </cell>
          <cell r="BR202" t="str">
            <v>-</v>
          </cell>
          <cell r="BS202" t="str">
            <v>-</v>
          </cell>
          <cell r="BT202" t="str">
            <v>-</v>
          </cell>
          <cell r="BU202" t="str">
            <v>-</v>
          </cell>
          <cell r="BV202" t="str">
            <v>-</v>
          </cell>
          <cell r="BW202" t="str">
            <v>30145</v>
          </cell>
          <cell r="BX202" t="str">
            <v>-</v>
          </cell>
          <cell r="BY202" t="str">
            <v>-</v>
          </cell>
          <cell r="CB202" t="str">
            <v>-</v>
          </cell>
          <cell r="CC202" t="str">
            <v>-</v>
          </cell>
          <cell r="CD202" t="str">
            <v>-</v>
          </cell>
          <cell r="CE202" t="str">
            <v>-</v>
          </cell>
          <cell r="CF202" t="str">
            <v>-</v>
          </cell>
          <cell r="CG202" t="str">
            <v>-</v>
          </cell>
          <cell r="CH202" t="str">
            <v>-</v>
          </cell>
          <cell r="CI202" t="str">
            <v>-</v>
          </cell>
          <cell r="CJ202" t="str">
            <v>-</v>
          </cell>
          <cell r="CK202" t="str">
            <v>-</v>
          </cell>
          <cell r="CL202" t="str">
            <v>-</v>
          </cell>
          <cell r="CM202" t="str">
            <v>-</v>
          </cell>
          <cell r="CN202" t="str">
            <v>-</v>
          </cell>
          <cell r="CO202" t="str">
            <v>-</v>
          </cell>
          <cell r="CP202" t="str">
            <v>-</v>
          </cell>
          <cell r="CQ202" t="str">
            <v>-</v>
          </cell>
          <cell r="CR202" t="str">
            <v>-</v>
          </cell>
          <cell r="CS202" t="str">
            <v>-</v>
          </cell>
          <cell r="CT202" t="str">
            <v>-</v>
          </cell>
          <cell r="CU202" t="str">
            <v>SAN FELIPE USILA</v>
          </cell>
          <cell r="CV202" t="str">
            <v>SAN SALVADOR EL SECO</v>
          </cell>
          <cell r="CW202" t="str">
            <v>-</v>
          </cell>
          <cell r="CX202" t="str">
            <v>-</v>
          </cell>
          <cell r="CY202" t="str">
            <v>-</v>
          </cell>
          <cell r="CZ202" t="str">
            <v>-</v>
          </cell>
          <cell r="DB202" t="str">
            <v>-</v>
          </cell>
          <cell r="DC202" t="str">
            <v>-</v>
          </cell>
          <cell r="DD202" t="str">
            <v>-</v>
          </cell>
          <cell r="DE202" t="str">
            <v>SOCONUSCO</v>
          </cell>
          <cell r="DF202" t="str">
            <v>-</v>
          </cell>
          <cell r="DG202" t="str">
            <v>-</v>
          </cell>
        </row>
        <row r="203">
          <cell r="AT203" t="str">
            <v>-</v>
          </cell>
          <cell r="AU203" t="str">
            <v>-</v>
          </cell>
          <cell r="AV203" t="str">
            <v>-</v>
          </cell>
          <cell r="AW203" t="str">
            <v>-</v>
          </cell>
          <cell r="AX203" t="str">
            <v>-</v>
          </cell>
          <cell r="AY203" t="str">
            <v>-</v>
          </cell>
          <cell r="AZ203" t="str">
            <v>-</v>
          </cell>
          <cell r="BA203" t="str">
            <v>-</v>
          </cell>
          <cell r="BB203" t="str">
            <v>-</v>
          </cell>
          <cell r="BC203" t="str">
            <v>-</v>
          </cell>
          <cell r="BD203" t="str">
            <v>-</v>
          </cell>
          <cell r="BE203" t="str">
            <v>-</v>
          </cell>
          <cell r="BF203" t="str">
            <v>-</v>
          </cell>
          <cell r="BG203" t="str">
            <v>-</v>
          </cell>
          <cell r="BH203" t="str">
            <v>-</v>
          </cell>
          <cell r="BI203" t="str">
            <v>-</v>
          </cell>
          <cell r="BJ203" t="str">
            <v>-</v>
          </cell>
          <cell r="BK203" t="str">
            <v>-</v>
          </cell>
          <cell r="BL203" t="str">
            <v>-</v>
          </cell>
          <cell r="BM203" t="str">
            <v>20137</v>
          </cell>
          <cell r="BN203" t="str">
            <v>21143</v>
          </cell>
          <cell r="BO203" t="str">
            <v>-</v>
          </cell>
          <cell r="BP203" t="str">
            <v>-</v>
          </cell>
          <cell r="BQ203" t="str">
            <v>-</v>
          </cell>
          <cell r="BR203" t="str">
            <v>-</v>
          </cell>
          <cell r="BS203" t="str">
            <v>-</v>
          </cell>
          <cell r="BT203" t="str">
            <v>-</v>
          </cell>
          <cell r="BU203" t="str">
            <v>-</v>
          </cell>
          <cell r="BV203" t="str">
            <v>-</v>
          </cell>
          <cell r="BW203" t="str">
            <v>30146</v>
          </cell>
          <cell r="BX203" t="str">
            <v>-</v>
          </cell>
          <cell r="BY203" t="str">
            <v>-</v>
          </cell>
          <cell r="CB203" t="str">
            <v>-</v>
          </cell>
          <cell r="CC203" t="str">
            <v>-</v>
          </cell>
          <cell r="CD203" t="str">
            <v>-</v>
          </cell>
          <cell r="CE203" t="str">
            <v>-</v>
          </cell>
          <cell r="CF203" t="str">
            <v>-</v>
          </cell>
          <cell r="CG203" t="str">
            <v>-</v>
          </cell>
          <cell r="CH203" t="str">
            <v>-</v>
          </cell>
          <cell r="CI203" t="str">
            <v>-</v>
          </cell>
          <cell r="CJ203" t="str">
            <v>-</v>
          </cell>
          <cell r="CK203" t="str">
            <v>-</v>
          </cell>
          <cell r="CL203" t="str">
            <v>-</v>
          </cell>
          <cell r="CM203" t="str">
            <v>-</v>
          </cell>
          <cell r="CN203" t="str">
            <v>-</v>
          </cell>
          <cell r="CO203" t="str">
            <v>-</v>
          </cell>
          <cell r="CP203" t="str">
            <v>-</v>
          </cell>
          <cell r="CQ203" t="str">
            <v>-</v>
          </cell>
          <cell r="CR203" t="str">
            <v>-</v>
          </cell>
          <cell r="CS203" t="str">
            <v>-</v>
          </cell>
          <cell r="CT203" t="str">
            <v>-</v>
          </cell>
          <cell r="CU203" t="str">
            <v>SAN FRANCISCO CAHUACUÁ</v>
          </cell>
          <cell r="CV203" t="str">
            <v>SAN SALVADOR EL VERDE</v>
          </cell>
          <cell r="CW203" t="str">
            <v>-</v>
          </cell>
          <cell r="CX203" t="str">
            <v>-</v>
          </cell>
          <cell r="CY203" t="str">
            <v>-</v>
          </cell>
          <cell r="CZ203" t="str">
            <v>-</v>
          </cell>
          <cell r="DB203" t="str">
            <v>-</v>
          </cell>
          <cell r="DC203" t="str">
            <v>-</v>
          </cell>
          <cell r="DD203" t="str">
            <v>-</v>
          </cell>
          <cell r="DE203" t="str">
            <v>SOCHIAPA</v>
          </cell>
          <cell r="DF203" t="str">
            <v>-</v>
          </cell>
          <cell r="DG203" t="str">
            <v>-</v>
          </cell>
        </row>
        <row r="204">
          <cell r="AT204" t="str">
            <v>-</v>
          </cell>
          <cell r="AU204" t="str">
            <v>-</v>
          </cell>
          <cell r="AV204" t="str">
            <v>-</v>
          </cell>
          <cell r="AW204" t="str">
            <v>-</v>
          </cell>
          <cell r="AX204" t="str">
            <v>-</v>
          </cell>
          <cell r="AY204" t="str">
            <v>-</v>
          </cell>
          <cell r="AZ204" t="str">
            <v>-</v>
          </cell>
          <cell r="BA204" t="str">
            <v>-</v>
          </cell>
          <cell r="BB204" t="str">
            <v>-</v>
          </cell>
          <cell r="BC204" t="str">
            <v>-</v>
          </cell>
          <cell r="BD204" t="str">
            <v>-</v>
          </cell>
          <cell r="BE204" t="str">
            <v>-</v>
          </cell>
          <cell r="BF204" t="str">
            <v>-</v>
          </cell>
          <cell r="BG204" t="str">
            <v>-</v>
          </cell>
          <cell r="BH204" t="str">
            <v>-</v>
          </cell>
          <cell r="BI204" t="str">
            <v>-</v>
          </cell>
          <cell r="BJ204" t="str">
            <v>-</v>
          </cell>
          <cell r="BK204" t="str">
            <v>-</v>
          </cell>
          <cell r="BL204" t="str">
            <v>-</v>
          </cell>
          <cell r="BM204" t="str">
            <v>20138</v>
          </cell>
          <cell r="BN204" t="str">
            <v>21144</v>
          </cell>
          <cell r="BO204" t="str">
            <v>-</v>
          </cell>
          <cell r="BP204" t="str">
            <v>-</v>
          </cell>
          <cell r="BQ204" t="str">
            <v>-</v>
          </cell>
          <cell r="BR204" t="str">
            <v>-</v>
          </cell>
          <cell r="BS204" t="str">
            <v>-</v>
          </cell>
          <cell r="BT204" t="str">
            <v>-</v>
          </cell>
          <cell r="BU204" t="str">
            <v>-</v>
          </cell>
          <cell r="BV204" t="str">
            <v>-</v>
          </cell>
          <cell r="BW204" t="str">
            <v>30147</v>
          </cell>
          <cell r="BX204" t="str">
            <v>-</v>
          </cell>
          <cell r="BY204" t="str">
            <v>-</v>
          </cell>
          <cell r="CB204" t="str">
            <v>-</v>
          </cell>
          <cell r="CC204" t="str">
            <v>-</v>
          </cell>
          <cell r="CD204" t="str">
            <v>-</v>
          </cell>
          <cell r="CE204" t="str">
            <v>-</v>
          </cell>
          <cell r="CF204" t="str">
            <v>-</v>
          </cell>
          <cell r="CG204" t="str">
            <v>-</v>
          </cell>
          <cell r="CH204" t="str">
            <v>-</v>
          </cell>
          <cell r="CI204" t="str">
            <v>-</v>
          </cell>
          <cell r="CJ204" t="str">
            <v>-</v>
          </cell>
          <cell r="CK204" t="str">
            <v>-</v>
          </cell>
          <cell r="CL204" t="str">
            <v>-</v>
          </cell>
          <cell r="CM204" t="str">
            <v>-</v>
          </cell>
          <cell r="CN204" t="str">
            <v>-</v>
          </cell>
          <cell r="CO204" t="str">
            <v>-</v>
          </cell>
          <cell r="CP204" t="str">
            <v>-</v>
          </cell>
          <cell r="CQ204" t="str">
            <v>-</v>
          </cell>
          <cell r="CR204" t="str">
            <v>-</v>
          </cell>
          <cell r="CS204" t="str">
            <v>-</v>
          </cell>
          <cell r="CT204" t="str">
            <v>-</v>
          </cell>
          <cell r="CU204" t="str">
            <v>SAN FRANCISCO CAJONOS</v>
          </cell>
          <cell r="CV204" t="str">
            <v>SAN SALVADOR HUIXCOLOTLA</v>
          </cell>
          <cell r="CW204" t="str">
            <v>-</v>
          </cell>
          <cell r="CX204" t="str">
            <v>-</v>
          </cell>
          <cell r="CY204" t="str">
            <v>-</v>
          </cell>
          <cell r="CZ204" t="str">
            <v>-</v>
          </cell>
          <cell r="DB204" t="str">
            <v>-</v>
          </cell>
          <cell r="DC204" t="str">
            <v>-</v>
          </cell>
          <cell r="DD204" t="str">
            <v>-</v>
          </cell>
          <cell r="DE204" t="str">
            <v>SOLEDAD ATZOMPA</v>
          </cell>
          <cell r="DF204" t="str">
            <v>-</v>
          </cell>
          <cell r="DG204" t="str">
            <v>-</v>
          </cell>
        </row>
        <row r="205">
          <cell r="AT205" t="str">
            <v>-</v>
          </cell>
          <cell r="AU205" t="str">
            <v>-</v>
          </cell>
          <cell r="AV205" t="str">
            <v>-</v>
          </cell>
          <cell r="AW205" t="str">
            <v>-</v>
          </cell>
          <cell r="AX205" t="str">
            <v>-</v>
          </cell>
          <cell r="AY205" t="str">
            <v>-</v>
          </cell>
          <cell r="AZ205" t="str">
            <v>-</v>
          </cell>
          <cell r="BA205" t="str">
            <v>-</v>
          </cell>
          <cell r="BB205" t="str">
            <v>-</v>
          </cell>
          <cell r="BC205" t="str">
            <v>-</v>
          </cell>
          <cell r="BD205" t="str">
            <v>-</v>
          </cell>
          <cell r="BE205" t="str">
            <v>-</v>
          </cell>
          <cell r="BF205" t="str">
            <v>-</v>
          </cell>
          <cell r="BG205" t="str">
            <v>-</v>
          </cell>
          <cell r="BH205" t="str">
            <v>-</v>
          </cell>
          <cell r="BI205" t="str">
            <v>-</v>
          </cell>
          <cell r="BJ205" t="str">
            <v>-</v>
          </cell>
          <cell r="BK205" t="str">
            <v>-</v>
          </cell>
          <cell r="BL205" t="str">
            <v>-</v>
          </cell>
          <cell r="BM205" t="str">
            <v>20139</v>
          </cell>
          <cell r="BN205" t="str">
            <v>21145</v>
          </cell>
          <cell r="BO205" t="str">
            <v>-</v>
          </cell>
          <cell r="BP205" t="str">
            <v>-</v>
          </cell>
          <cell r="BQ205" t="str">
            <v>-</v>
          </cell>
          <cell r="BR205" t="str">
            <v>-</v>
          </cell>
          <cell r="BS205" t="str">
            <v>-</v>
          </cell>
          <cell r="BT205" t="str">
            <v>-</v>
          </cell>
          <cell r="BU205" t="str">
            <v>-</v>
          </cell>
          <cell r="BV205" t="str">
            <v>-</v>
          </cell>
          <cell r="BW205" t="str">
            <v>30148</v>
          </cell>
          <cell r="BX205" t="str">
            <v>-</v>
          </cell>
          <cell r="BY205" t="str">
            <v>-</v>
          </cell>
          <cell r="CB205" t="str">
            <v>-</v>
          </cell>
          <cell r="CC205" t="str">
            <v>-</v>
          </cell>
          <cell r="CD205" t="str">
            <v>-</v>
          </cell>
          <cell r="CE205" t="str">
            <v>-</v>
          </cell>
          <cell r="CF205" t="str">
            <v>-</v>
          </cell>
          <cell r="CG205" t="str">
            <v>-</v>
          </cell>
          <cell r="CH205" t="str">
            <v>-</v>
          </cell>
          <cell r="CI205" t="str">
            <v>-</v>
          </cell>
          <cell r="CJ205" t="str">
            <v>-</v>
          </cell>
          <cell r="CK205" t="str">
            <v>-</v>
          </cell>
          <cell r="CL205" t="str">
            <v>-</v>
          </cell>
          <cell r="CM205" t="str">
            <v>-</v>
          </cell>
          <cell r="CN205" t="str">
            <v>-</v>
          </cell>
          <cell r="CO205" t="str">
            <v>-</v>
          </cell>
          <cell r="CP205" t="str">
            <v>-</v>
          </cell>
          <cell r="CQ205" t="str">
            <v>-</v>
          </cell>
          <cell r="CR205" t="str">
            <v>-</v>
          </cell>
          <cell r="CS205" t="str">
            <v>-</v>
          </cell>
          <cell r="CT205" t="str">
            <v>-</v>
          </cell>
          <cell r="CU205" t="str">
            <v>SAN FRANCISCO CHAPULAPA</v>
          </cell>
          <cell r="CV205" t="str">
            <v>SAN SEBASTIÁN TLACOTEPEC</v>
          </cell>
          <cell r="CW205" t="str">
            <v>-</v>
          </cell>
          <cell r="CX205" t="str">
            <v>-</v>
          </cell>
          <cell r="CY205" t="str">
            <v>-</v>
          </cell>
          <cell r="CZ205" t="str">
            <v>-</v>
          </cell>
          <cell r="DB205" t="str">
            <v>-</v>
          </cell>
          <cell r="DC205" t="str">
            <v>-</v>
          </cell>
          <cell r="DD205" t="str">
            <v>-</v>
          </cell>
          <cell r="DE205" t="str">
            <v>SOLEDAD DE DOBLADO</v>
          </cell>
          <cell r="DF205" t="str">
            <v>-</v>
          </cell>
          <cell r="DG205" t="str">
            <v>-</v>
          </cell>
        </row>
        <row r="206">
          <cell r="AT206" t="str">
            <v>-</v>
          </cell>
          <cell r="AU206" t="str">
            <v>-</v>
          </cell>
          <cell r="AV206" t="str">
            <v>-</v>
          </cell>
          <cell r="AW206" t="str">
            <v>-</v>
          </cell>
          <cell r="AX206" t="str">
            <v>-</v>
          </cell>
          <cell r="AY206" t="str">
            <v>-</v>
          </cell>
          <cell r="AZ206" t="str">
            <v>-</v>
          </cell>
          <cell r="BA206" t="str">
            <v>-</v>
          </cell>
          <cell r="BB206" t="str">
            <v>-</v>
          </cell>
          <cell r="BC206" t="str">
            <v>-</v>
          </cell>
          <cell r="BD206" t="str">
            <v>-</v>
          </cell>
          <cell r="BE206" t="str">
            <v>-</v>
          </cell>
          <cell r="BF206" t="str">
            <v>-</v>
          </cell>
          <cell r="BG206" t="str">
            <v>-</v>
          </cell>
          <cell r="BH206" t="str">
            <v>-</v>
          </cell>
          <cell r="BI206" t="str">
            <v>-</v>
          </cell>
          <cell r="BJ206" t="str">
            <v>-</v>
          </cell>
          <cell r="BK206" t="str">
            <v>-</v>
          </cell>
          <cell r="BL206" t="str">
            <v>-</v>
          </cell>
          <cell r="BM206" t="str">
            <v>20140</v>
          </cell>
          <cell r="BN206" t="str">
            <v>21146</v>
          </cell>
          <cell r="BO206" t="str">
            <v>-</v>
          </cell>
          <cell r="BP206" t="str">
            <v>-</v>
          </cell>
          <cell r="BQ206" t="str">
            <v>-</v>
          </cell>
          <cell r="BR206" t="str">
            <v>-</v>
          </cell>
          <cell r="BS206" t="str">
            <v>-</v>
          </cell>
          <cell r="BT206" t="str">
            <v>-</v>
          </cell>
          <cell r="BU206" t="str">
            <v>-</v>
          </cell>
          <cell r="BV206" t="str">
            <v>-</v>
          </cell>
          <cell r="BW206" t="str">
            <v>30149</v>
          </cell>
          <cell r="BX206" t="str">
            <v>-</v>
          </cell>
          <cell r="BY206" t="str">
            <v>-</v>
          </cell>
          <cell r="CB206" t="str">
            <v>-</v>
          </cell>
          <cell r="CC206" t="str">
            <v>-</v>
          </cell>
          <cell r="CD206" t="str">
            <v>-</v>
          </cell>
          <cell r="CE206" t="str">
            <v>-</v>
          </cell>
          <cell r="CF206" t="str">
            <v>-</v>
          </cell>
          <cell r="CG206" t="str">
            <v>-</v>
          </cell>
          <cell r="CH206" t="str">
            <v>-</v>
          </cell>
          <cell r="CI206" t="str">
            <v>-</v>
          </cell>
          <cell r="CJ206" t="str">
            <v>-</v>
          </cell>
          <cell r="CK206" t="str">
            <v>-</v>
          </cell>
          <cell r="CL206" t="str">
            <v>-</v>
          </cell>
          <cell r="CM206" t="str">
            <v>-</v>
          </cell>
          <cell r="CN206" t="str">
            <v>-</v>
          </cell>
          <cell r="CO206" t="str">
            <v>-</v>
          </cell>
          <cell r="CP206" t="str">
            <v>-</v>
          </cell>
          <cell r="CQ206" t="str">
            <v>-</v>
          </cell>
          <cell r="CR206" t="str">
            <v>-</v>
          </cell>
          <cell r="CS206" t="str">
            <v>-</v>
          </cell>
          <cell r="CT206" t="str">
            <v>-</v>
          </cell>
          <cell r="CU206" t="str">
            <v>SAN FRANCISCO CHINDÚA</v>
          </cell>
          <cell r="CV206" t="str">
            <v>SANTA CATARINA TLALTEMPAN</v>
          </cell>
          <cell r="CW206" t="str">
            <v>-</v>
          </cell>
          <cell r="CX206" t="str">
            <v>-</v>
          </cell>
          <cell r="CY206" t="str">
            <v>-</v>
          </cell>
          <cell r="CZ206" t="str">
            <v>-</v>
          </cell>
          <cell r="DB206" t="str">
            <v>-</v>
          </cell>
          <cell r="DC206" t="str">
            <v>-</v>
          </cell>
          <cell r="DD206" t="str">
            <v>-</v>
          </cell>
          <cell r="DE206" t="str">
            <v>SOTEAPAN</v>
          </cell>
          <cell r="DF206" t="str">
            <v>-</v>
          </cell>
          <cell r="DG206" t="str">
            <v>-</v>
          </cell>
        </row>
        <row r="207">
          <cell r="AT207" t="str">
            <v>-</v>
          </cell>
          <cell r="AU207" t="str">
            <v>-</v>
          </cell>
          <cell r="AV207" t="str">
            <v>-</v>
          </cell>
          <cell r="AW207" t="str">
            <v>-</v>
          </cell>
          <cell r="AX207" t="str">
            <v>-</v>
          </cell>
          <cell r="AY207" t="str">
            <v>-</v>
          </cell>
          <cell r="AZ207" t="str">
            <v>-</v>
          </cell>
          <cell r="BA207" t="str">
            <v>-</v>
          </cell>
          <cell r="BB207" t="str">
            <v>-</v>
          </cell>
          <cell r="BC207" t="str">
            <v>-</v>
          </cell>
          <cell r="BD207" t="str">
            <v>-</v>
          </cell>
          <cell r="BE207" t="str">
            <v>-</v>
          </cell>
          <cell r="BF207" t="str">
            <v>-</v>
          </cell>
          <cell r="BG207" t="str">
            <v>-</v>
          </cell>
          <cell r="BH207" t="str">
            <v>-</v>
          </cell>
          <cell r="BI207" t="str">
            <v>-</v>
          </cell>
          <cell r="BJ207" t="str">
            <v>-</v>
          </cell>
          <cell r="BK207" t="str">
            <v>-</v>
          </cell>
          <cell r="BL207" t="str">
            <v>-</v>
          </cell>
          <cell r="BM207" t="str">
            <v>20141</v>
          </cell>
          <cell r="BN207" t="str">
            <v>21147</v>
          </cell>
          <cell r="BO207" t="str">
            <v>-</v>
          </cell>
          <cell r="BP207" t="str">
            <v>-</v>
          </cell>
          <cell r="BQ207" t="str">
            <v>-</v>
          </cell>
          <cell r="BR207" t="str">
            <v>-</v>
          </cell>
          <cell r="BS207" t="str">
            <v>-</v>
          </cell>
          <cell r="BT207" t="str">
            <v>-</v>
          </cell>
          <cell r="BU207" t="str">
            <v>-</v>
          </cell>
          <cell r="BV207" t="str">
            <v>-</v>
          </cell>
          <cell r="BW207" t="str">
            <v>30150</v>
          </cell>
          <cell r="BX207" t="str">
            <v>-</v>
          </cell>
          <cell r="BY207" t="str">
            <v>-</v>
          </cell>
          <cell r="CB207" t="str">
            <v>-</v>
          </cell>
          <cell r="CC207" t="str">
            <v>-</v>
          </cell>
          <cell r="CD207" t="str">
            <v>-</v>
          </cell>
          <cell r="CE207" t="str">
            <v>-</v>
          </cell>
          <cell r="CF207" t="str">
            <v>-</v>
          </cell>
          <cell r="CG207" t="str">
            <v>-</v>
          </cell>
          <cell r="CH207" t="str">
            <v>-</v>
          </cell>
          <cell r="CI207" t="str">
            <v>-</v>
          </cell>
          <cell r="CJ207" t="str">
            <v>-</v>
          </cell>
          <cell r="CK207" t="str">
            <v>-</v>
          </cell>
          <cell r="CL207" t="str">
            <v>-</v>
          </cell>
          <cell r="CM207" t="str">
            <v>-</v>
          </cell>
          <cell r="CN207" t="str">
            <v>-</v>
          </cell>
          <cell r="CO207" t="str">
            <v>-</v>
          </cell>
          <cell r="CP207" t="str">
            <v>-</v>
          </cell>
          <cell r="CQ207" t="str">
            <v>-</v>
          </cell>
          <cell r="CR207" t="str">
            <v>-</v>
          </cell>
          <cell r="CS207" t="str">
            <v>-</v>
          </cell>
          <cell r="CT207" t="str">
            <v>-</v>
          </cell>
          <cell r="CU207" t="str">
            <v>SAN FRANCISCO DEL MAR</v>
          </cell>
          <cell r="CV207" t="str">
            <v>SANTA INÉS AHUATEMPAN</v>
          </cell>
          <cell r="CW207" t="str">
            <v>-</v>
          </cell>
          <cell r="CX207" t="str">
            <v>-</v>
          </cell>
          <cell r="CY207" t="str">
            <v>-</v>
          </cell>
          <cell r="CZ207" t="str">
            <v>-</v>
          </cell>
          <cell r="DB207" t="str">
            <v>-</v>
          </cell>
          <cell r="DC207" t="str">
            <v>-</v>
          </cell>
          <cell r="DD207" t="str">
            <v>-</v>
          </cell>
          <cell r="DE207" t="str">
            <v>TAMALÍN</v>
          </cell>
          <cell r="DF207" t="str">
            <v>-</v>
          </cell>
          <cell r="DG207" t="str">
            <v>-</v>
          </cell>
        </row>
        <row r="208">
          <cell r="AT208" t="str">
            <v>-</v>
          </cell>
          <cell r="AU208" t="str">
            <v>-</v>
          </cell>
          <cell r="AV208" t="str">
            <v>-</v>
          </cell>
          <cell r="AW208" t="str">
            <v>-</v>
          </cell>
          <cell r="AX208" t="str">
            <v>-</v>
          </cell>
          <cell r="AY208" t="str">
            <v>-</v>
          </cell>
          <cell r="AZ208" t="str">
            <v>-</v>
          </cell>
          <cell r="BA208" t="str">
            <v>-</v>
          </cell>
          <cell r="BB208" t="str">
            <v>-</v>
          </cell>
          <cell r="BC208" t="str">
            <v>-</v>
          </cell>
          <cell r="BD208" t="str">
            <v>-</v>
          </cell>
          <cell r="BE208" t="str">
            <v>-</v>
          </cell>
          <cell r="BF208" t="str">
            <v>-</v>
          </cell>
          <cell r="BG208" t="str">
            <v>-</v>
          </cell>
          <cell r="BH208" t="str">
            <v>-</v>
          </cell>
          <cell r="BI208" t="str">
            <v>-</v>
          </cell>
          <cell r="BJ208" t="str">
            <v>-</v>
          </cell>
          <cell r="BK208" t="str">
            <v>-</v>
          </cell>
          <cell r="BL208" t="str">
            <v>-</v>
          </cell>
          <cell r="BM208" t="str">
            <v>20142</v>
          </cell>
          <cell r="BN208" t="str">
            <v>21148</v>
          </cell>
          <cell r="BO208" t="str">
            <v>-</v>
          </cell>
          <cell r="BP208" t="str">
            <v>-</v>
          </cell>
          <cell r="BQ208" t="str">
            <v>-</v>
          </cell>
          <cell r="BR208" t="str">
            <v>-</v>
          </cell>
          <cell r="BS208" t="str">
            <v>-</v>
          </cell>
          <cell r="BT208" t="str">
            <v>-</v>
          </cell>
          <cell r="BU208" t="str">
            <v>-</v>
          </cell>
          <cell r="BV208" t="str">
            <v>-</v>
          </cell>
          <cell r="BW208" t="str">
            <v>30151</v>
          </cell>
          <cell r="BX208" t="str">
            <v>-</v>
          </cell>
          <cell r="BY208" t="str">
            <v>-</v>
          </cell>
          <cell r="CB208" t="str">
            <v>-</v>
          </cell>
          <cell r="CC208" t="str">
            <v>-</v>
          </cell>
          <cell r="CD208" t="str">
            <v>-</v>
          </cell>
          <cell r="CE208" t="str">
            <v>-</v>
          </cell>
          <cell r="CF208" t="str">
            <v>-</v>
          </cell>
          <cell r="CG208" t="str">
            <v>-</v>
          </cell>
          <cell r="CH208" t="str">
            <v>-</v>
          </cell>
          <cell r="CI208" t="str">
            <v>-</v>
          </cell>
          <cell r="CJ208" t="str">
            <v>-</v>
          </cell>
          <cell r="CK208" t="str">
            <v>-</v>
          </cell>
          <cell r="CL208" t="str">
            <v>-</v>
          </cell>
          <cell r="CM208" t="str">
            <v>-</v>
          </cell>
          <cell r="CN208" t="str">
            <v>-</v>
          </cell>
          <cell r="CO208" t="str">
            <v>-</v>
          </cell>
          <cell r="CP208" t="str">
            <v>-</v>
          </cell>
          <cell r="CQ208" t="str">
            <v>-</v>
          </cell>
          <cell r="CR208" t="str">
            <v>-</v>
          </cell>
          <cell r="CS208" t="str">
            <v>-</v>
          </cell>
          <cell r="CT208" t="str">
            <v>-</v>
          </cell>
          <cell r="CU208" t="str">
            <v>SAN FRANCISCO HUEHUETLÁN</v>
          </cell>
          <cell r="CV208" t="str">
            <v>SANTA ISABEL CHOLULA</v>
          </cell>
          <cell r="CW208" t="str">
            <v>-</v>
          </cell>
          <cell r="CX208" t="str">
            <v>-</v>
          </cell>
          <cell r="CY208" t="str">
            <v>-</v>
          </cell>
          <cell r="CZ208" t="str">
            <v>-</v>
          </cell>
          <cell r="DB208" t="str">
            <v>-</v>
          </cell>
          <cell r="DC208" t="str">
            <v>-</v>
          </cell>
          <cell r="DD208" t="str">
            <v>-</v>
          </cell>
          <cell r="DE208" t="str">
            <v>TAMIAHUA</v>
          </cell>
          <cell r="DF208" t="str">
            <v>-</v>
          </cell>
          <cell r="DG208" t="str">
            <v>-</v>
          </cell>
        </row>
        <row r="209">
          <cell r="AT209" t="str">
            <v>-</v>
          </cell>
          <cell r="AU209" t="str">
            <v>-</v>
          </cell>
          <cell r="AV209" t="str">
            <v>-</v>
          </cell>
          <cell r="AW209" t="str">
            <v>-</v>
          </cell>
          <cell r="AX209" t="str">
            <v>-</v>
          </cell>
          <cell r="AY209" t="str">
            <v>-</v>
          </cell>
          <cell r="AZ209" t="str">
            <v>-</v>
          </cell>
          <cell r="BA209" t="str">
            <v>-</v>
          </cell>
          <cell r="BB209" t="str">
            <v>-</v>
          </cell>
          <cell r="BC209" t="str">
            <v>-</v>
          </cell>
          <cell r="BD209" t="str">
            <v>-</v>
          </cell>
          <cell r="BE209" t="str">
            <v>-</v>
          </cell>
          <cell r="BF209" t="str">
            <v>-</v>
          </cell>
          <cell r="BG209" t="str">
            <v>-</v>
          </cell>
          <cell r="BH209" t="str">
            <v>-</v>
          </cell>
          <cell r="BI209" t="str">
            <v>-</v>
          </cell>
          <cell r="BJ209" t="str">
            <v>-</v>
          </cell>
          <cell r="BK209" t="str">
            <v>-</v>
          </cell>
          <cell r="BL209" t="str">
            <v>-</v>
          </cell>
          <cell r="BM209" t="str">
            <v>20143</v>
          </cell>
          <cell r="BN209" t="str">
            <v>21149</v>
          </cell>
          <cell r="BO209" t="str">
            <v>-</v>
          </cell>
          <cell r="BP209" t="str">
            <v>-</v>
          </cell>
          <cell r="BQ209" t="str">
            <v>-</v>
          </cell>
          <cell r="BR209" t="str">
            <v>-</v>
          </cell>
          <cell r="BS209" t="str">
            <v>-</v>
          </cell>
          <cell r="BT209" t="str">
            <v>-</v>
          </cell>
          <cell r="BU209" t="str">
            <v>-</v>
          </cell>
          <cell r="BV209" t="str">
            <v>-</v>
          </cell>
          <cell r="BW209" t="str">
            <v>30152</v>
          </cell>
          <cell r="BX209" t="str">
            <v>-</v>
          </cell>
          <cell r="BY209" t="str">
            <v>-</v>
          </cell>
          <cell r="CB209" t="str">
            <v>-</v>
          </cell>
          <cell r="CC209" t="str">
            <v>-</v>
          </cell>
          <cell r="CD209" t="str">
            <v>-</v>
          </cell>
          <cell r="CE209" t="str">
            <v>-</v>
          </cell>
          <cell r="CF209" t="str">
            <v>-</v>
          </cell>
          <cell r="CG209" t="str">
            <v>-</v>
          </cell>
          <cell r="CH209" t="str">
            <v>-</v>
          </cell>
          <cell r="CI209" t="str">
            <v>-</v>
          </cell>
          <cell r="CJ209" t="str">
            <v>-</v>
          </cell>
          <cell r="CK209" t="str">
            <v>-</v>
          </cell>
          <cell r="CL209" t="str">
            <v>-</v>
          </cell>
          <cell r="CM209" t="str">
            <v>-</v>
          </cell>
          <cell r="CN209" t="str">
            <v>-</v>
          </cell>
          <cell r="CO209" t="str">
            <v>-</v>
          </cell>
          <cell r="CP209" t="str">
            <v>-</v>
          </cell>
          <cell r="CQ209" t="str">
            <v>-</v>
          </cell>
          <cell r="CR209" t="str">
            <v>-</v>
          </cell>
          <cell r="CS209" t="str">
            <v>-</v>
          </cell>
          <cell r="CT209" t="str">
            <v>-</v>
          </cell>
          <cell r="CU209" t="str">
            <v>SAN FRANCISCO IXHUATÁN</v>
          </cell>
          <cell r="CV209" t="str">
            <v>SANTIAGO MIAHUATLÁN</v>
          </cell>
          <cell r="CW209" t="str">
            <v>-</v>
          </cell>
          <cell r="CX209" t="str">
            <v>-</v>
          </cell>
          <cell r="CY209" t="str">
            <v>-</v>
          </cell>
          <cell r="CZ209" t="str">
            <v>-</v>
          </cell>
          <cell r="DB209" t="str">
            <v>-</v>
          </cell>
          <cell r="DC209" t="str">
            <v>-</v>
          </cell>
          <cell r="DD209" t="str">
            <v>-</v>
          </cell>
          <cell r="DE209" t="str">
            <v>TAMPICO ALTO</v>
          </cell>
          <cell r="DF209" t="str">
            <v>-</v>
          </cell>
          <cell r="DG209" t="str">
            <v>-</v>
          </cell>
        </row>
        <row r="210">
          <cell r="AT210" t="str">
            <v>-</v>
          </cell>
          <cell r="AU210" t="str">
            <v>-</v>
          </cell>
          <cell r="AV210" t="str">
            <v>-</v>
          </cell>
          <cell r="AW210" t="str">
            <v>-</v>
          </cell>
          <cell r="AX210" t="str">
            <v>-</v>
          </cell>
          <cell r="AY210" t="str">
            <v>-</v>
          </cell>
          <cell r="AZ210" t="str">
            <v>-</v>
          </cell>
          <cell r="BA210" t="str">
            <v>-</v>
          </cell>
          <cell r="BB210" t="str">
            <v>-</v>
          </cell>
          <cell r="BC210" t="str">
            <v>-</v>
          </cell>
          <cell r="BD210" t="str">
            <v>-</v>
          </cell>
          <cell r="BE210" t="str">
            <v>-</v>
          </cell>
          <cell r="BF210" t="str">
            <v>-</v>
          </cell>
          <cell r="BG210" t="str">
            <v>-</v>
          </cell>
          <cell r="BH210" t="str">
            <v>-</v>
          </cell>
          <cell r="BI210" t="str">
            <v>-</v>
          </cell>
          <cell r="BJ210" t="str">
            <v>-</v>
          </cell>
          <cell r="BK210" t="str">
            <v>-</v>
          </cell>
          <cell r="BL210" t="str">
            <v>-</v>
          </cell>
          <cell r="BM210" t="str">
            <v>20144</v>
          </cell>
          <cell r="BN210" t="str">
            <v>21150</v>
          </cell>
          <cell r="BO210" t="str">
            <v>-</v>
          </cell>
          <cell r="BP210" t="str">
            <v>-</v>
          </cell>
          <cell r="BQ210" t="str">
            <v>-</v>
          </cell>
          <cell r="BR210" t="str">
            <v>-</v>
          </cell>
          <cell r="BS210" t="str">
            <v>-</v>
          </cell>
          <cell r="BT210" t="str">
            <v>-</v>
          </cell>
          <cell r="BU210" t="str">
            <v>-</v>
          </cell>
          <cell r="BV210" t="str">
            <v>-</v>
          </cell>
          <cell r="BW210" t="str">
            <v>30153</v>
          </cell>
          <cell r="BX210" t="str">
            <v>-</v>
          </cell>
          <cell r="BY210" t="str">
            <v>-</v>
          </cell>
          <cell r="CB210" t="str">
            <v>-</v>
          </cell>
          <cell r="CC210" t="str">
            <v>-</v>
          </cell>
          <cell r="CD210" t="str">
            <v>-</v>
          </cell>
          <cell r="CE210" t="str">
            <v>-</v>
          </cell>
          <cell r="CF210" t="str">
            <v>-</v>
          </cell>
          <cell r="CG210" t="str">
            <v>-</v>
          </cell>
          <cell r="CH210" t="str">
            <v>-</v>
          </cell>
          <cell r="CI210" t="str">
            <v>-</v>
          </cell>
          <cell r="CJ210" t="str">
            <v>-</v>
          </cell>
          <cell r="CK210" t="str">
            <v>-</v>
          </cell>
          <cell r="CL210" t="str">
            <v>-</v>
          </cell>
          <cell r="CM210" t="str">
            <v>-</v>
          </cell>
          <cell r="CN210" t="str">
            <v>-</v>
          </cell>
          <cell r="CO210" t="str">
            <v>-</v>
          </cell>
          <cell r="CP210" t="str">
            <v>-</v>
          </cell>
          <cell r="CQ210" t="str">
            <v>-</v>
          </cell>
          <cell r="CR210" t="str">
            <v>-</v>
          </cell>
          <cell r="CS210" t="str">
            <v>-</v>
          </cell>
          <cell r="CT210" t="str">
            <v>-</v>
          </cell>
          <cell r="CU210" t="str">
            <v>SAN FRANCISCO JALTEPETONGO</v>
          </cell>
          <cell r="CV210" t="str">
            <v>HUEHUETLÁN EL GRANDE</v>
          </cell>
          <cell r="CW210" t="str">
            <v>-</v>
          </cell>
          <cell r="CX210" t="str">
            <v>-</v>
          </cell>
          <cell r="CY210" t="str">
            <v>-</v>
          </cell>
          <cell r="CZ210" t="str">
            <v>-</v>
          </cell>
          <cell r="DB210" t="str">
            <v>-</v>
          </cell>
          <cell r="DC210" t="str">
            <v>-</v>
          </cell>
          <cell r="DD210" t="str">
            <v>-</v>
          </cell>
          <cell r="DE210" t="str">
            <v>TANCOCO</v>
          </cell>
          <cell r="DF210" t="str">
            <v>-</v>
          </cell>
          <cell r="DG210" t="str">
            <v>-</v>
          </cell>
        </row>
        <row r="211">
          <cell r="AT211" t="str">
            <v>-</v>
          </cell>
          <cell r="AU211" t="str">
            <v>-</v>
          </cell>
          <cell r="AV211" t="str">
            <v>-</v>
          </cell>
          <cell r="AW211" t="str">
            <v>-</v>
          </cell>
          <cell r="AX211" t="str">
            <v>-</v>
          </cell>
          <cell r="AY211" t="str">
            <v>-</v>
          </cell>
          <cell r="AZ211" t="str">
            <v>-</v>
          </cell>
          <cell r="BA211" t="str">
            <v>-</v>
          </cell>
          <cell r="BB211" t="str">
            <v>-</v>
          </cell>
          <cell r="BC211" t="str">
            <v>-</v>
          </cell>
          <cell r="BD211" t="str">
            <v>-</v>
          </cell>
          <cell r="BE211" t="str">
            <v>-</v>
          </cell>
          <cell r="BF211" t="str">
            <v>-</v>
          </cell>
          <cell r="BG211" t="str">
            <v>-</v>
          </cell>
          <cell r="BH211" t="str">
            <v>-</v>
          </cell>
          <cell r="BI211" t="str">
            <v>-</v>
          </cell>
          <cell r="BJ211" t="str">
            <v>-</v>
          </cell>
          <cell r="BK211" t="str">
            <v>-</v>
          </cell>
          <cell r="BL211" t="str">
            <v>-</v>
          </cell>
          <cell r="BM211" t="str">
            <v>20145</v>
          </cell>
          <cell r="BN211" t="str">
            <v>21151</v>
          </cell>
          <cell r="BO211" t="str">
            <v>-</v>
          </cell>
          <cell r="BP211" t="str">
            <v>-</v>
          </cell>
          <cell r="BQ211" t="str">
            <v>-</v>
          </cell>
          <cell r="BR211" t="str">
            <v>-</v>
          </cell>
          <cell r="BS211" t="str">
            <v>-</v>
          </cell>
          <cell r="BT211" t="str">
            <v>-</v>
          </cell>
          <cell r="BU211" t="str">
            <v>-</v>
          </cell>
          <cell r="BV211" t="str">
            <v>-</v>
          </cell>
          <cell r="BW211" t="str">
            <v>30154</v>
          </cell>
          <cell r="BX211" t="str">
            <v>-</v>
          </cell>
          <cell r="BY211" t="str">
            <v>-</v>
          </cell>
          <cell r="CB211" t="str">
            <v>-</v>
          </cell>
          <cell r="CC211" t="str">
            <v>-</v>
          </cell>
          <cell r="CD211" t="str">
            <v>-</v>
          </cell>
          <cell r="CE211" t="str">
            <v>-</v>
          </cell>
          <cell r="CF211" t="str">
            <v>-</v>
          </cell>
          <cell r="CG211" t="str">
            <v>-</v>
          </cell>
          <cell r="CH211" t="str">
            <v>-</v>
          </cell>
          <cell r="CI211" t="str">
            <v>-</v>
          </cell>
          <cell r="CJ211" t="str">
            <v>-</v>
          </cell>
          <cell r="CK211" t="str">
            <v>-</v>
          </cell>
          <cell r="CL211" t="str">
            <v>-</v>
          </cell>
          <cell r="CM211" t="str">
            <v>-</v>
          </cell>
          <cell r="CN211" t="str">
            <v>-</v>
          </cell>
          <cell r="CO211" t="str">
            <v>-</v>
          </cell>
          <cell r="CP211" t="str">
            <v>-</v>
          </cell>
          <cell r="CQ211" t="str">
            <v>-</v>
          </cell>
          <cell r="CR211" t="str">
            <v>-</v>
          </cell>
          <cell r="CS211" t="str">
            <v>-</v>
          </cell>
          <cell r="CT211" t="str">
            <v>-</v>
          </cell>
          <cell r="CU211" t="str">
            <v>SAN FRANCISCO LACHIGOLÓ</v>
          </cell>
          <cell r="CV211" t="str">
            <v>SANTO TOMÁS HUEYOTLIPAN</v>
          </cell>
          <cell r="CW211" t="str">
            <v>-</v>
          </cell>
          <cell r="CX211" t="str">
            <v>-</v>
          </cell>
          <cell r="CY211" t="str">
            <v>-</v>
          </cell>
          <cell r="CZ211" t="str">
            <v>-</v>
          </cell>
          <cell r="DB211" t="str">
            <v>-</v>
          </cell>
          <cell r="DC211" t="str">
            <v>-</v>
          </cell>
          <cell r="DD211" t="str">
            <v>-</v>
          </cell>
          <cell r="DE211" t="str">
            <v>TANTIMA</v>
          </cell>
          <cell r="DF211" t="str">
            <v>-</v>
          </cell>
          <cell r="DG211" t="str">
            <v>-</v>
          </cell>
        </row>
        <row r="212">
          <cell r="AT212" t="str">
            <v>-</v>
          </cell>
          <cell r="AU212" t="str">
            <v>-</v>
          </cell>
          <cell r="AV212" t="str">
            <v>-</v>
          </cell>
          <cell r="AW212" t="str">
            <v>-</v>
          </cell>
          <cell r="AX212" t="str">
            <v>-</v>
          </cell>
          <cell r="AY212" t="str">
            <v>-</v>
          </cell>
          <cell r="AZ212" t="str">
            <v>-</v>
          </cell>
          <cell r="BA212" t="str">
            <v>-</v>
          </cell>
          <cell r="BB212" t="str">
            <v>-</v>
          </cell>
          <cell r="BC212" t="str">
            <v>-</v>
          </cell>
          <cell r="BD212" t="str">
            <v>-</v>
          </cell>
          <cell r="BE212" t="str">
            <v>-</v>
          </cell>
          <cell r="BF212" t="str">
            <v>-</v>
          </cell>
          <cell r="BG212" t="str">
            <v>-</v>
          </cell>
          <cell r="BH212" t="str">
            <v>-</v>
          </cell>
          <cell r="BI212" t="str">
            <v>-</v>
          </cell>
          <cell r="BJ212" t="str">
            <v>-</v>
          </cell>
          <cell r="BK212" t="str">
            <v>-</v>
          </cell>
          <cell r="BL212" t="str">
            <v>-</v>
          </cell>
          <cell r="BM212" t="str">
            <v>20146</v>
          </cell>
          <cell r="BN212" t="str">
            <v>21152</v>
          </cell>
          <cell r="BO212" t="str">
            <v>-</v>
          </cell>
          <cell r="BP212" t="str">
            <v>-</v>
          </cell>
          <cell r="BQ212" t="str">
            <v>-</v>
          </cell>
          <cell r="BR212" t="str">
            <v>-</v>
          </cell>
          <cell r="BS212" t="str">
            <v>-</v>
          </cell>
          <cell r="BT212" t="str">
            <v>-</v>
          </cell>
          <cell r="BU212" t="str">
            <v>-</v>
          </cell>
          <cell r="BV212" t="str">
            <v>-</v>
          </cell>
          <cell r="BW212" t="str">
            <v>30156</v>
          </cell>
          <cell r="BX212" t="str">
            <v>-</v>
          </cell>
          <cell r="BY212" t="str">
            <v>-</v>
          </cell>
          <cell r="CB212" t="str">
            <v>-</v>
          </cell>
          <cell r="CC212" t="str">
            <v>-</v>
          </cell>
          <cell r="CD212" t="str">
            <v>-</v>
          </cell>
          <cell r="CE212" t="str">
            <v>-</v>
          </cell>
          <cell r="CF212" t="str">
            <v>-</v>
          </cell>
          <cell r="CG212" t="str">
            <v>-</v>
          </cell>
          <cell r="CH212" t="str">
            <v>-</v>
          </cell>
          <cell r="CI212" t="str">
            <v>-</v>
          </cell>
          <cell r="CJ212" t="str">
            <v>-</v>
          </cell>
          <cell r="CK212" t="str">
            <v>-</v>
          </cell>
          <cell r="CL212" t="str">
            <v>-</v>
          </cell>
          <cell r="CM212" t="str">
            <v>-</v>
          </cell>
          <cell r="CN212" t="str">
            <v>-</v>
          </cell>
          <cell r="CO212" t="str">
            <v>-</v>
          </cell>
          <cell r="CP212" t="str">
            <v>-</v>
          </cell>
          <cell r="CQ212" t="str">
            <v>-</v>
          </cell>
          <cell r="CR212" t="str">
            <v>-</v>
          </cell>
          <cell r="CS212" t="str">
            <v>-</v>
          </cell>
          <cell r="CT212" t="str">
            <v>-</v>
          </cell>
          <cell r="CU212" t="str">
            <v>SAN FRANCISCO LOGUECHE</v>
          </cell>
          <cell r="CV212" t="str">
            <v>SOLTEPEC</v>
          </cell>
          <cell r="CW212" t="str">
            <v>-</v>
          </cell>
          <cell r="CX212" t="str">
            <v>-</v>
          </cell>
          <cell r="CY212" t="str">
            <v>-</v>
          </cell>
          <cell r="CZ212" t="str">
            <v>-</v>
          </cell>
          <cell r="DB212" t="str">
            <v>-</v>
          </cell>
          <cell r="DC212" t="str">
            <v>-</v>
          </cell>
          <cell r="DD212" t="str">
            <v>-</v>
          </cell>
          <cell r="DE212" t="str">
            <v>TATATILA</v>
          </cell>
          <cell r="DF212" t="str">
            <v>-</v>
          </cell>
          <cell r="DG212" t="str">
            <v>-</v>
          </cell>
        </row>
        <row r="213">
          <cell r="AT213" t="str">
            <v>-</v>
          </cell>
          <cell r="AU213" t="str">
            <v>-</v>
          </cell>
          <cell r="AV213" t="str">
            <v>-</v>
          </cell>
          <cell r="AW213" t="str">
            <v>-</v>
          </cell>
          <cell r="AX213" t="str">
            <v>-</v>
          </cell>
          <cell r="AY213" t="str">
            <v>-</v>
          </cell>
          <cell r="AZ213" t="str">
            <v>-</v>
          </cell>
          <cell r="BA213" t="str">
            <v>-</v>
          </cell>
          <cell r="BB213" t="str">
            <v>-</v>
          </cell>
          <cell r="BC213" t="str">
            <v>-</v>
          </cell>
          <cell r="BD213" t="str">
            <v>-</v>
          </cell>
          <cell r="BE213" t="str">
            <v>-</v>
          </cell>
          <cell r="BF213" t="str">
            <v>-</v>
          </cell>
          <cell r="BG213" t="str">
            <v>-</v>
          </cell>
          <cell r="BH213" t="str">
            <v>-</v>
          </cell>
          <cell r="BI213" t="str">
            <v>-</v>
          </cell>
          <cell r="BJ213" t="str">
            <v>-</v>
          </cell>
          <cell r="BK213" t="str">
            <v>-</v>
          </cell>
          <cell r="BL213" t="str">
            <v>-</v>
          </cell>
          <cell r="BM213" t="str">
            <v>20147</v>
          </cell>
          <cell r="BN213" t="str">
            <v>21153</v>
          </cell>
          <cell r="BO213" t="str">
            <v>-</v>
          </cell>
          <cell r="BP213" t="str">
            <v>-</v>
          </cell>
          <cell r="BQ213" t="str">
            <v>-</v>
          </cell>
          <cell r="BR213" t="str">
            <v>-</v>
          </cell>
          <cell r="BS213" t="str">
            <v>-</v>
          </cell>
          <cell r="BT213" t="str">
            <v>-</v>
          </cell>
          <cell r="BU213" t="str">
            <v>-</v>
          </cell>
          <cell r="BV213" t="str">
            <v>-</v>
          </cell>
          <cell r="BW213" t="str">
            <v>30157</v>
          </cell>
          <cell r="BX213" t="str">
            <v>-</v>
          </cell>
          <cell r="BY213" t="str">
            <v>-</v>
          </cell>
          <cell r="CB213" t="str">
            <v>-</v>
          </cell>
          <cell r="CC213" t="str">
            <v>-</v>
          </cell>
          <cell r="CD213" t="str">
            <v>-</v>
          </cell>
          <cell r="CE213" t="str">
            <v>-</v>
          </cell>
          <cell r="CF213" t="str">
            <v>-</v>
          </cell>
          <cell r="CG213" t="str">
            <v>-</v>
          </cell>
          <cell r="CH213" t="str">
            <v>-</v>
          </cell>
          <cell r="CI213" t="str">
            <v>-</v>
          </cell>
          <cell r="CJ213" t="str">
            <v>-</v>
          </cell>
          <cell r="CK213" t="str">
            <v>-</v>
          </cell>
          <cell r="CL213" t="str">
            <v>-</v>
          </cell>
          <cell r="CM213" t="str">
            <v>-</v>
          </cell>
          <cell r="CN213" t="str">
            <v>-</v>
          </cell>
          <cell r="CO213" t="str">
            <v>-</v>
          </cell>
          <cell r="CP213" t="str">
            <v>-</v>
          </cell>
          <cell r="CQ213" t="str">
            <v>-</v>
          </cell>
          <cell r="CR213" t="str">
            <v>-</v>
          </cell>
          <cell r="CS213" t="str">
            <v>-</v>
          </cell>
          <cell r="CT213" t="str">
            <v>-</v>
          </cell>
          <cell r="CU213" t="str">
            <v>SAN FRANCISCO NUXAÑO</v>
          </cell>
          <cell r="CV213" t="str">
            <v>TECALI DE HERRERA</v>
          </cell>
          <cell r="CW213" t="str">
            <v>-</v>
          </cell>
          <cell r="CX213" t="str">
            <v>-</v>
          </cell>
          <cell r="CY213" t="str">
            <v>-</v>
          </cell>
          <cell r="CZ213" t="str">
            <v>-</v>
          </cell>
          <cell r="DB213" t="str">
            <v>-</v>
          </cell>
          <cell r="DC213" t="str">
            <v>-</v>
          </cell>
          <cell r="DD213" t="str">
            <v>-</v>
          </cell>
          <cell r="DE213" t="str">
            <v>CASTILLO DE TEAYO</v>
          </cell>
          <cell r="DF213" t="str">
            <v>-</v>
          </cell>
          <cell r="DG213" t="str">
            <v>-</v>
          </cell>
        </row>
        <row r="214">
          <cell r="AT214" t="str">
            <v>-</v>
          </cell>
          <cell r="AU214" t="str">
            <v>-</v>
          </cell>
          <cell r="AV214" t="str">
            <v>-</v>
          </cell>
          <cell r="AW214" t="str">
            <v>-</v>
          </cell>
          <cell r="AX214" t="str">
            <v>-</v>
          </cell>
          <cell r="AY214" t="str">
            <v>-</v>
          </cell>
          <cell r="AZ214" t="str">
            <v>-</v>
          </cell>
          <cell r="BA214" t="str">
            <v>-</v>
          </cell>
          <cell r="BB214" t="str">
            <v>-</v>
          </cell>
          <cell r="BC214" t="str">
            <v>-</v>
          </cell>
          <cell r="BD214" t="str">
            <v>-</v>
          </cell>
          <cell r="BE214" t="str">
            <v>-</v>
          </cell>
          <cell r="BF214" t="str">
            <v>-</v>
          </cell>
          <cell r="BG214" t="str">
            <v>-</v>
          </cell>
          <cell r="BH214" t="str">
            <v>-</v>
          </cell>
          <cell r="BI214" t="str">
            <v>-</v>
          </cell>
          <cell r="BJ214" t="str">
            <v>-</v>
          </cell>
          <cell r="BK214" t="str">
            <v>-</v>
          </cell>
          <cell r="BL214" t="str">
            <v>-</v>
          </cell>
          <cell r="BM214" t="str">
            <v>20148</v>
          </cell>
          <cell r="BN214" t="str">
            <v>21155</v>
          </cell>
          <cell r="BO214" t="str">
            <v>-</v>
          </cell>
          <cell r="BP214" t="str">
            <v>-</v>
          </cell>
          <cell r="BQ214" t="str">
            <v>-</v>
          </cell>
          <cell r="BR214" t="str">
            <v>-</v>
          </cell>
          <cell r="BS214" t="str">
            <v>-</v>
          </cell>
          <cell r="BT214" t="str">
            <v>-</v>
          </cell>
          <cell r="BU214" t="str">
            <v>-</v>
          </cell>
          <cell r="BV214" t="str">
            <v>-</v>
          </cell>
          <cell r="BW214" t="str">
            <v>30158</v>
          </cell>
          <cell r="BX214" t="str">
            <v>-</v>
          </cell>
          <cell r="BY214" t="str">
            <v>-</v>
          </cell>
          <cell r="CB214" t="str">
            <v>-</v>
          </cell>
          <cell r="CC214" t="str">
            <v>-</v>
          </cell>
          <cell r="CD214" t="str">
            <v>-</v>
          </cell>
          <cell r="CE214" t="str">
            <v>-</v>
          </cell>
          <cell r="CF214" t="str">
            <v>-</v>
          </cell>
          <cell r="CG214" t="str">
            <v>-</v>
          </cell>
          <cell r="CH214" t="str">
            <v>-</v>
          </cell>
          <cell r="CI214" t="str">
            <v>-</v>
          </cell>
          <cell r="CJ214" t="str">
            <v>-</v>
          </cell>
          <cell r="CK214" t="str">
            <v>-</v>
          </cell>
          <cell r="CL214" t="str">
            <v>-</v>
          </cell>
          <cell r="CM214" t="str">
            <v>-</v>
          </cell>
          <cell r="CN214" t="str">
            <v>-</v>
          </cell>
          <cell r="CO214" t="str">
            <v>-</v>
          </cell>
          <cell r="CP214" t="str">
            <v>-</v>
          </cell>
          <cell r="CQ214" t="str">
            <v>-</v>
          </cell>
          <cell r="CR214" t="str">
            <v>-</v>
          </cell>
          <cell r="CS214" t="str">
            <v>-</v>
          </cell>
          <cell r="CT214" t="str">
            <v>-</v>
          </cell>
          <cell r="CU214" t="str">
            <v>SAN FRANCISCO OZOLOTEPEC</v>
          </cell>
          <cell r="CV214" t="str">
            <v>TECOMATLÁN</v>
          </cell>
          <cell r="CW214" t="str">
            <v>-</v>
          </cell>
          <cell r="CX214" t="str">
            <v>-</v>
          </cell>
          <cell r="CY214" t="str">
            <v>-</v>
          </cell>
          <cell r="CZ214" t="str">
            <v>-</v>
          </cell>
          <cell r="DB214" t="str">
            <v>-</v>
          </cell>
          <cell r="DC214" t="str">
            <v>-</v>
          </cell>
          <cell r="DD214" t="str">
            <v>-</v>
          </cell>
          <cell r="DE214" t="str">
            <v>TECOLUTLA</v>
          </cell>
          <cell r="DF214" t="str">
            <v>-</v>
          </cell>
          <cell r="DG214" t="str">
            <v>-</v>
          </cell>
        </row>
        <row r="215">
          <cell r="AT215" t="str">
            <v>-</v>
          </cell>
          <cell r="AU215" t="str">
            <v>-</v>
          </cell>
          <cell r="AV215" t="str">
            <v>-</v>
          </cell>
          <cell r="AW215" t="str">
            <v>-</v>
          </cell>
          <cell r="AX215" t="str">
            <v>-</v>
          </cell>
          <cell r="AY215" t="str">
            <v>-</v>
          </cell>
          <cell r="AZ215" t="str">
            <v>-</v>
          </cell>
          <cell r="BA215" t="str">
            <v>-</v>
          </cell>
          <cell r="BB215" t="str">
            <v>-</v>
          </cell>
          <cell r="BC215" t="str">
            <v>-</v>
          </cell>
          <cell r="BD215" t="str">
            <v>-</v>
          </cell>
          <cell r="BE215" t="str">
            <v>-</v>
          </cell>
          <cell r="BF215" t="str">
            <v>-</v>
          </cell>
          <cell r="BG215" t="str">
            <v>-</v>
          </cell>
          <cell r="BH215" t="str">
            <v>-</v>
          </cell>
          <cell r="BI215" t="str">
            <v>-</v>
          </cell>
          <cell r="BJ215" t="str">
            <v>-</v>
          </cell>
          <cell r="BK215" t="str">
            <v>-</v>
          </cell>
          <cell r="BL215" t="str">
            <v>-</v>
          </cell>
          <cell r="BM215" t="str">
            <v>20149</v>
          </cell>
          <cell r="BN215" t="str">
            <v>21157</v>
          </cell>
          <cell r="BO215" t="str">
            <v>-</v>
          </cell>
          <cell r="BP215" t="str">
            <v>-</v>
          </cell>
          <cell r="BQ215" t="str">
            <v>-</v>
          </cell>
          <cell r="BR215" t="str">
            <v>-</v>
          </cell>
          <cell r="BS215" t="str">
            <v>-</v>
          </cell>
          <cell r="BT215" t="str">
            <v>-</v>
          </cell>
          <cell r="BU215" t="str">
            <v>-</v>
          </cell>
          <cell r="BV215" t="str">
            <v>-</v>
          </cell>
          <cell r="BW215" t="str">
            <v>30159</v>
          </cell>
          <cell r="BX215" t="str">
            <v>-</v>
          </cell>
          <cell r="BY215" t="str">
            <v>-</v>
          </cell>
          <cell r="CB215" t="str">
            <v>-</v>
          </cell>
          <cell r="CC215" t="str">
            <v>-</v>
          </cell>
          <cell r="CD215" t="str">
            <v>-</v>
          </cell>
          <cell r="CE215" t="str">
            <v>-</v>
          </cell>
          <cell r="CF215" t="str">
            <v>-</v>
          </cell>
          <cell r="CG215" t="str">
            <v>-</v>
          </cell>
          <cell r="CH215" t="str">
            <v>-</v>
          </cell>
          <cell r="CI215" t="str">
            <v>-</v>
          </cell>
          <cell r="CJ215" t="str">
            <v>-</v>
          </cell>
          <cell r="CK215" t="str">
            <v>-</v>
          </cell>
          <cell r="CL215" t="str">
            <v>-</v>
          </cell>
          <cell r="CM215" t="str">
            <v>-</v>
          </cell>
          <cell r="CN215" t="str">
            <v>-</v>
          </cell>
          <cell r="CO215" t="str">
            <v>-</v>
          </cell>
          <cell r="CP215" t="str">
            <v>-</v>
          </cell>
          <cell r="CQ215" t="str">
            <v>-</v>
          </cell>
          <cell r="CR215" t="str">
            <v>-</v>
          </cell>
          <cell r="CS215" t="str">
            <v>-</v>
          </cell>
          <cell r="CT215" t="str">
            <v>-</v>
          </cell>
          <cell r="CU215" t="str">
            <v>SAN FRANCISCO SOLA</v>
          </cell>
          <cell r="CV215" t="str">
            <v>TEHUITZINGO</v>
          </cell>
          <cell r="CW215" t="str">
            <v>-</v>
          </cell>
          <cell r="CX215" t="str">
            <v>-</v>
          </cell>
          <cell r="CY215" t="str">
            <v>-</v>
          </cell>
          <cell r="CZ215" t="str">
            <v>-</v>
          </cell>
          <cell r="DB215" t="str">
            <v>-</v>
          </cell>
          <cell r="DC215" t="str">
            <v>-</v>
          </cell>
          <cell r="DD215" t="str">
            <v>-</v>
          </cell>
          <cell r="DE215" t="str">
            <v>TEHUIPANGO</v>
          </cell>
          <cell r="DF215" t="str">
            <v>-</v>
          </cell>
          <cell r="DG215" t="str">
            <v>-</v>
          </cell>
        </row>
        <row r="216">
          <cell r="AT216" t="str">
            <v>-</v>
          </cell>
          <cell r="AU216" t="str">
            <v>-</v>
          </cell>
          <cell r="AV216" t="str">
            <v>-</v>
          </cell>
          <cell r="AW216" t="str">
            <v>-</v>
          </cell>
          <cell r="AX216" t="str">
            <v>-</v>
          </cell>
          <cell r="AY216" t="str">
            <v>-</v>
          </cell>
          <cell r="AZ216" t="str">
            <v>-</v>
          </cell>
          <cell r="BA216" t="str">
            <v>-</v>
          </cell>
          <cell r="BB216" t="str">
            <v>-</v>
          </cell>
          <cell r="BC216" t="str">
            <v>-</v>
          </cell>
          <cell r="BD216" t="str">
            <v>-</v>
          </cell>
          <cell r="BE216" t="str">
            <v>-</v>
          </cell>
          <cell r="BF216" t="str">
            <v>-</v>
          </cell>
          <cell r="BG216" t="str">
            <v>-</v>
          </cell>
          <cell r="BH216" t="str">
            <v>-</v>
          </cell>
          <cell r="BI216" t="str">
            <v>-</v>
          </cell>
          <cell r="BJ216" t="str">
            <v>-</v>
          </cell>
          <cell r="BK216" t="str">
            <v>-</v>
          </cell>
          <cell r="BL216" t="str">
            <v>-</v>
          </cell>
          <cell r="BM216" t="str">
            <v>20150</v>
          </cell>
          <cell r="BN216" t="str">
            <v>21158</v>
          </cell>
          <cell r="BO216" t="str">
            <v>-</v>
          </cell>
          <cell r="BP216" t="str">
            <v>-</v>
          </cell>
          <cell r="BQ216" t="str">
            <v>-</v>
          </cell>
          <cell r="BR216" t="str">
            <v>-</v>
          </cell>
          <cell r="BS216" t="str">
            <v>-</v>
          </cell>
          <cell r="BT216" t="str">
            <v>-</v>
          </cell>
          <cell r="BU216" t="str">
            <v>-</v>
          </cell>
          <cell r="BV216" t="str">
            <v>-</v>
          </cell>
          <cell r="BW216" t="str">
            <v>30161</v>
          </cell>
          <cell r="BX216" t="str">
            <v>-</v>
          </cell>
          <cell r="BY216" t="str">
            <v>-</v>
          </cell>
          <cell r="CB216" t="str">
            <v>-</v>
          </cell>
          <cell r="CC216" t="str">
            <v>-</v>
          </cell>
          <cell r="CD216" t="str">
            <v>-</v>
          </cell>
          <cell r="CE216" t="str">
            <v>-</v>
          </cell>
          <cell r="CF216" t="str">
            <v>-</v>
          </cell>
          <cell r="CG216" t="str">
            <v>-</v>
          </cell>
          <cell r="CH216" t="str">
            <v>-</v>
          </cell>
          <cell r="CI216" t="str">
            <v>-</v>
          </cell>
          <cell r="CJ216" t="str">
            <v>-</v>
          </cell>
          <cell r="CK216" t="str">
            <v>-</v>
          </cell>
          <cell r="CL216" t="str">
            <v>-</v>
          </cell>
          <cell r="CM216" t="str">
            <v>-</v>
          </cell>
          <cell r="CN216" t="str">
            <v>-</v>
          </cell>
          <cell r="CO216" t="str">
            <v>-</v>
          </cell>
          <cell r="CP216" t="str">
            <v>-</v>
          </cell>
          <cell r="CQ216" t="str">
            <v>-</v>
          </cell>
          <cell r="CR216" t="str">
            <v>-</v>
          </cell>
          <cell r="CS216" t="str">
            <v>-</v>
          </cell>
          <cell r="CT216" t="str">
            <v>-</v>
          </cell>
          <cell r="CU216" t="str">
            <v>SAN FRANCISCO TELIXTLAHUACA</v>
          </cell>
          <cell r="CV216" t="str">
            <v>TENAMPULCO</v>
          </cell>
          <cell r="CW216" t="str">
            <v>-</v>
          </cell>
          <cell r="CX216" t="str">
            <v>-</v>
          </cell>
          <cell r="CY216" t="str">
            <v>-</v>
          </cell>
          <cell r="CZ216" t="str">
            <v>-</v>
          </cell>
          <cell r="DB216" t="str">
            <v>-</v>
          </cell>
          <cell r="DC216" t="str">
            <v>-</v>
          </cell>
          <cell r="DD216" t="str">
            <v>-</v>
          </cell>
          <cell r="DE216" t="str">
            <v>TEMPOAL</v>
          </cell>
          <cell r="DF216" t="str">
            <v>-</v>
          </cell>
          <cell r="DG216" t="str">
            <v>-</v>
          </cell>
        </row>
        <row r="217">
          <cell r="AT217" t="str">
            <v>-</v>
          </cell>
          <cell r="AU217" t="str">
            <v>-</v>
          </cell>
          <cell r="AV217" t="str">
            <v>-</v>
          </cell>
          <cell r="AW217" t="str">
            <v>-</v>
          </cell>
          <cell r="AX217" t="str">
            <v>-</v>
          </cell>
          <cell r="AY217" t="str">
            <v>-</v>
          </cell>
          <cell r="AZ217" t="str">
            <v>-</v>
          </cell>
          <cell r="BA217" t="str">
            <v>-</v>
          </cell>
          <cell r="BB217" t="str">
            <v>-</v>
          </cell>
          <cell r="BC217" t="str">
            <v>-</v>
          </cell>
          <cell r="BD217" t="str">
            <v>-</v>
          </cell>
          <cell r="BE217" t="str">
            <v>-</v>
          </cell>
          <cell r="BF217" t="str">
            <v>-</v>
          </cell>
          <cell r="BG217" t="str">
            <v>-</v>
          </cell>
          <cell r="BH217" t="str">
            <v>-</v>
          </cell>
          <cell r="BI217" t="str">
            <v>-</v>
          </cell>
          <cell r="BJ217" t="str">
            <v>-</v>
          </cell>
          <cell r="BK217" t="str">
            <v>-</v>
          </cell>
          <cell r="BL217" t="str">
            <v>-</v>
          </cell>
          <cell r="BM217" t="str">
            <v>20151</v>
          </cell>
          <cell r="BN217" t="str">
            <v>21159</v>
          </cell>
          <cell r="BO217" t="str">
            <v>-</v>
          </cell>
          <cell r="BP217" t="str">
            <v>-</v>
          </cell>
          <cell r="BQ217" t="str">
            <v>-</v>
          </cell>
          <cell r="BR217" t="str">
            <v>-</v>
          </cell>
          <cell r="BS217" t="str">
            <v>-</v>
          </cell>
          <cell r="BT217" t="str">
            <v>-</v>
          </cell>
          <cell r="BU217" t="str">
            <v>-</v>
          </cell>
          <cell r="BV217" t="str">
            <v>-</v>
          </cell>
          <cell r="BW217" t="str">
            <v>30162</v>
          </cell>
          <cell r="BX217" t="str">
            <v>-</v>
          </cell>
          <cell r="BY217" t="str">
            <v>-</v>
          </cell>
          <cell r="CB217" t="str">
            <v>-</v>
          </cell>
          <cell r="CC217" t="str">
            <v>-</v>
          </cell>
          <cell r="CD217" t="str">
            <v>-</v>
          </cell>
          <cell r="CE217" t="str">
            <v>-</v>
          </cell>
          <cell r="CF217" t="str">
            <v>-</v>
          </cell>
          <cell r="CG217" t="str">
            <v>-</v>
          </cell>
          <cell r="CH217" t="str">
            <v>-</v>
          </cell>
          <cell r="CI217" t="str">
            <v>-</v>
          </cell>
          <cell r="CJ217" t="str">
            <v>-</v>
          </cell>
          <cell r="CK217" t="str">
            <v>-</v>
          </cell>
          <cell r="CL217" t="str">
            <v>-</v>
          </cell>
          <cell r="CM217" t="str">
            <v>-</v>
          </cell>
          <cell r="CN217" t="str">
            <v>-</v>
          </cell>
          <cell r="CO217" t="str">
            <v>-</v>
          </cell>
          <cell r="CP217" t="str">
            <v>-</v>
          </cell>
          <cell r="CQ217" t="str">
            <v>-</v>
          </cell>
          <cell r="CR217" t="str">
            <v>-</v>
          </cell>
          <cell r="CS217" t="str">
            <v>-</v>
          </cell>
          <cell r="CT217" t="str">
            <v>-</v>
          </cell>
          <cell r="CU217" t="str">
            <v>SAN FRANCISCO TEOPAN</v>
          </cell>
          <cell r="CV217" t="str">
            <v>TEOPANTLÁN</v>
          </cell>
          <cell r="CW217" t="str">
            <v>-</v>
          </cell>
          <cell r="CX217" t="str">
            <v>-</v>
          </cell>
          <cell r="CY217" t="str">
            <v>-</v>
          </cell>
          <cell r="CZ217" t="str">
            <v>-</v>
          </cell>
          <cell r="DB217" t="str">
            <v>-</v>
          </cell>
          <cell r="DC217" t="str">
            <v>-</v>
          </cell>
          <cell r="DD217" t="str">
            <v>-</v>
          </cell>
          <cell r="DE217" t="str">
            <v>TENAMPA</v>
          </cell>
          <cell r="DF217" t="str">
            <v>-</v>
          </cell>
          <cell r="DG217" t="str">
            <v>-</v>
          </cell>
        </row>
        <row r="218">
          <cell r="AT218" t="str">
            <v>-</v>
          </cell>
          <cell r="AU218" t="str">
            <v>-</v>
          </cell>
          <cell r="AV218" t="str">
            <v>-</v>
          </cell>
          <cell r="AW218" t="str">
            <v>-</v>
          </cell>
          <cell r="AX218" t="str">
            <v>-</v>
          </cell>
          <cell r="AY218" t="str">
            <v>-</v>
          </cell>
          <cell r="AZ218" t="str">
            <v>-</v>
          </cell>
          <cell r="BA218" t="str">
            <v>-</v>
          </cell>
          <cell r="BB218" t="str">
            <v>-</v>
          </cell>
          <cell r="BC218" t="str">
            <v>-</v>
          </cell>
          <cell r="BD218" t="str">
            <v>-</v>
          </cell>
          <cell r="BE218" t="str">
            <v>-</v>
          </cell>
          <cell r="BF218" t="str">
            <v>-</v>
          </cell>
          <cell r="BG218" t="str">
            <v>-</v>
          </cell>
          <cell r="BH218" t="str">
            <v>-</v>
          </cell>
          <cell r="BI218" t="str">
            <v>-</v>
          </cell>
          <cell r="BJ218" t="str">
            <v>-</v>
          </cell>
          <cell r="BK218" t="str">
            <v>-</v>
          </cell>
          <cell r="BL218" t="str">
            <v>-</v>
          </cell>
          <cell r="BM218" t="str">
            <v>20152</v>
          </cell>
          <cell r="BN218" t="str">
            <v>21160</v>
          </cell>
          <cell r="BO218" t="str">
            <v>-</v>
          </cell>
          <cell r="BP218" t="str">
            <v>-</v>
          </cell>
          <cell r="BQ218" t="str">
            <v>-</v>
          </cell>
          <cell r="BR218" t="str">
            <v>-</v>
          </cell>
          <cell r="BS218" t="str">
            <v>-</v>
          </cell>
          <cell r="BT218" t="str">
            <v>-</v>
          </cell>
          <cell r="BU218" t="str">
            <v>-</v>
          </cell>
          <cell r="BV218" t="str">
            <v>-</v>
          </cell>
          <cell r="BW218" t="str">
            <v>30163</v>
          </cell>
          <cell r="BX218" t="str">
            <v>-</v>
          </cell>
          <cell r="BY218" t="str">
            <v>-</v>
          </cell>
          <cell r="CB218" t="str">
            <v>-</v>
          </cell>
          <cell r="CC218" t="str">
            <v>-</v>
          </cell>
          <cell r="CD218" t="str">
            <v>-</v>
          </cell>
          <cell r="CE218" t="str">
            <v>-</v>
          </cell>
          <cell r="CF218" t="str">
            <v>-</v>
          </cell>
          <cell r="CG218" t="str">
            <v>-</v>
          </cell>
          <cell r="CH218" t="str">
            <v>-</v>
          </cell>
          <cell r="CI218" t="str">
            <v>-</v>
          </cell>
          <cell r="CJ218" t="str">
            <v>-</v>
          </cell>
          <cell r="CK218" t="str">
            <v>-</v>
          </cell>
          <cell r="CL218" t="str">
            <v>-</v>
          </cell>
          <cell r="CM218" t="str">
            <v>-</v>
          </cell>
          <cell r="CN218" t="str">
            <v>-</v>
          </cell>
          <cell r="CO218" t="str">
            <v>-</v>
          </cell>
          <cell r="CP218" t="str">
            <v>-</v>
          </cell>
          <cell r="CQ218" t="str">
            <v>-</v>
          </cell>
          <cell r="CR218" t="str">
            <v>-</v>
          </cell>
          <cell r="CS218" t="str">
            <v>-</v>
          </cell>
          <cell r="CT218" t="str">
            <v>-</v>
          </cell>
          <cell r="CU218" t="str">
            <v>SAN FRANCISCO TLAPANCINGO</v>
          </cell>
          <cell r="CV218" t="str">
            <v>TEOTLALCO</v>
          </cell>
          <cell r="CW218" t="str">
            <v>-</v>
          </cell>
          <cell r="CX218" t="str">
            <v>-</v>
          </cell>
          <cell r="CY218" t="str">
            <v>-</v>
          </cell>
          <cell r="CZ218" t="str">
            <v>-</v>
          </cell>
          <cell r="DB218" t="str">
            <v>-</v>
          </cell>
          <cell r="DC218" t="str">
            <v>-</v>
          </cell>
          <cell r="DD218" t="str">
            <v>-</v>
          </cell>
          <cell r="DE218" t="str">
            <v>TENOCHTITLÁN</v>
          </cell>
          <cell r="DF218" t="str">
            <v>-</v>
          </cell>
          <cell r="DG218" t="str">
            <v>-</v>
          </cell>
        </row>
        <row r="219">
          <cell r="AT219" t="str">
            <v>-</v>
          </cell>
          <cell r="AU219" t="str">
            <v>-</v>
          </cell>
          <cell r="AV219" t="str">
            <v>-</v>
          </cell>
          <cell r="AW219" t="str">
            <v>-</v>
          </cell>
          <cell r="AX219" t="str">
            <v>-</v>
          </cell>
          <cell r="AY219" t="str">
            <v>-</v>
          </cell>
          <cell r="AZ219" t="str">
            <v>-</v>
          </cell>
          <cell r="BA219" t="str">
            <v>-</v>
          </cell>
          <cell r="BB219" t="str">
            <v>-</v>
          </cell>
          <cell r="BC219" t="str">
            <v>-</v>
          </cell>
          <cell r="BD219" t="str">
            <v>-</v>
          </cell>
          <cell r="BE219" t="str">
            <v>-</v>
          </cell>
          <cell r="BF219" t="str">
            <v>-</v>
          </cell>
          <cell r="BG219" t="str">
            <v>-</v>
          </cell>
          <cell r="BH219" t="str">
            <v>-</v>
          </cell>
          <cell r="BI219" t="str">
            <v>-</v>
          </cell>
          <cell r="BJ219" t="str">
            <v>-</v>
          </cell>
          <cell r="BK219" t="str">
            <v>-</v>
          </cell>
          <cell r="BL219" t="str">
            <v>-</v>
          </cell>
          <cell r="BM219" t="str">
            <v>20153</v>
          </cell>
          <cell r="BN219" t="str">
            <v>21161</v>
          </cell>
          <cell r="BO219" t="str">
            <v>-</v>
          </cell>
          <cell r="BP219" t="str">
            <v>-</v>
          </cell>
          <cell r="BQ219" t="str">
            <v>-</v>
          </cell>
          <cell r="BR219" t="str">
            <v>-</v>
          </cell>
          <cell r="BS219" t="str">
            <v>-</v>
          </cell>
          <cell r="BT219" t="str">
            <v>-</v>
          </cell>
          <cell r="BU219" t="str">
            <v>-</v>
          </cell>
          <cell r="BV219" t="str">
            <v>-</v>
          </cell>
          <cell r="BW219" t="str">
            <v>30164</v>
          </cell>
          <cell r="BX219" t="str">
            <v>-</v>
          </cell>
          <cell r="BY219" t="str">
            <v>-</v>
          </cell>
          <cell r="CB219" t="str">
            <v>-</v>
          </cell>
          <cell r="CC219" t="str">
            <v>-</v>
          </cell>
          <cell r="CD219" t="str">
            <v>-</v>
          </cell>
          <cell r="CE219" t="str">
            <v>-</v>
          </cell>
          <cell r="CF219" t="str">
            <v>-</v>
          </cell>
          <cell r="CG219" t="str">
            <v>-</v>
          </cell>
          <cell r="CH219" t="str">
            <v>-</v>
          </cell>
          <cell r="CI219" t="str">
            <v>-</v>
          </cell>
          <cell r="CJ219" t="str">
            <v>-</v>
          </cell>
          <cell r="CK219" t="str">
            <v>-</v>
          </cell>
          <cell r="CL219" t="str">
            <v>-</v>
          </cell>
          <cell r="CM219" t="str">
            <v>-</v>
          </cell>
          <cell r="CN219" t="str">
            <v>-</v>
          </cell>
          <cell r="CO219" t="str">
            <v>-</v>
          </cell>
          <cell r="CP219" t="str">
            <v>-</v>
          </cell>
          <cell r="CQ219" t="str">
            <v>-</v>
          </cell>
          <cell r="CR219" t="str">
            <v>-</v>
          </cell>
          <cell r="CS219" t="str">
            <v>-</v>
          </cell>
          <cell r="CT219" t="str">
            <v>-</v>
          </cell>
          <cell r="CU219" t="str">
            <v>SAN GABRIEL MIXTEPEC</v>
          </cell>
          <cell r="CV219" t="str">
            <v>TEPANCO DE LÓPEZ</v>
          </cell>
          <cell r="CW219" t="str">
            <v>-</v>
          </cell>
          <cell r="CX219" t="str">
            <v>-</v>
          </cell>
          <cell r="CY219" t="str">
            <v>-</v>
          </cell>
          <cell r="CZ219" t="str">
            <v>-</v>
          </cell>
          <cell r="DB219" t="str">
            <v>-</v>
          </cell>
          <cell r="DC219" t="str">
            <v>-</v>
          </cell>
          <cell r="DD219" t="str">
            <v>-</v>
          </cell>
          <cell r="DE219" t="str">
            <v>TEOCELO</v>
          </cell>
          <cell r="DF219" t="str">
            <v>-</v>
          </cell>
          <cell r="DG219" t="str">
            <v>-</v>
          </cell>
        </row>
        <row r="220">
          <cell r="AT220" t="str">
            <v>-</v>
          </cell>
          <cell r="AU220" t="str">
            <v>-</v>
          </cell>
          <cell r="AV220" t="str">
            <v>-</v>
          </cell>
          <cell r="AW220" t="str">
            <v>-</v>
          </cell>
          <cell r="AX220" t="str">
            <v>-</v>
          </cell>
          <cell r="AY220" t="str">
            <v>-</v>
          </cell>
          <cell r="AZ220" t="str">
            <v>-</v>
          </cell>
          <cell r="BA220" t="str">
            <v>-</v>
          </cell>
          <cell r="BB220" t="str">
            <v>-</v>
          </cell>
          <cell r="BC220" t="str">
            <v>-</v>
          </cell>
          <cell r="BD220" t="str">
            <v>-</v>
          </cell>
          <cell r="BE220" t="str">
            <v>-</v>
          </cell>
          <cell r="BF220" t="str">
            <v>-</v>
          </cell>
          <cell r="BG220" t="str">
            <v>-</v>
          </cell>
          <cell r="BH220" t="str">
            <v>-</v>
          </cell>
          <cell r="BI220" t="str">
            <v>-</v>
          </cell>
          <cell r="BJ220" t="str">
            <v>-</v>
          </cell>
          <cell r="BK220" t="str">
            <v>-</v>
          </cell>
          <cell r="BL220" t="str">
            <v>-</v>
          </cell>
          <cell r="BM220" t="str">
            <v>20154</v>
          </cell>
          <cell r="BN220" t="str">
            <v>21162</v>
          </cell>
          <cell r="BO220" t="str">
            <v>-</v>
          </cell>
          <cell r="BP220" t="str">
            <v>-</v>
          </cell>
          <cell r="BQ220" t="str">
            <v>-</v>
          </cell>
          <cell r="BR220" t="str">
            <v>-</v>
          </cell>
          <cell r="BS220" t="str">
            <v>-</v>
          </cell>
          <cell r="BT220" t="str">
            <v>-</v>
          </cell>
          <cell r="BU220" t="str">
            <v>-</v>
          </cell>
          <cell r="BV220" t="str">
            <v>-</v>
          </cell>
          <cell r="BW220" t="str">
            <v>30165</v>
          </cell>
          <cell r="BX220" t="str">
            <v>-</v>
          </cell>
          <cell r="BY220" t="str">
            <v>-</v>
          </cell>
          <cell r="CB220" t="str">
            <v>-</v>
          </cell>
          <cell r="CC220" t="str">
            <v>-</v>
          </cell>
          <cell r="CD220" t="str">
            <v>-</v>
          </cell>
          <cell r="CE220" t="str">
            <v>-</v>
          </cell>
          <cell r="CF220" t="str">
            <v>-</v>
          </cell>
          <cell r="CG220" t="str">
            <v>-</v>
          </cell>
          <cell r="CH220" t="str">
            <v>-</v>
          </cell>
          <cell r="CI220" t="str">
            <v>-</v>
          </cell>
          <cell r="CJ220" t="str">
            <v>-</v>
          </cell>
          <cell r="CK220" t="str">
            <v>-</v>
          </cell>
          <cell r="CL220" t="str">
            <v>-</v>
          </cell>
          <cell r="CM220" t="str">
            <v>-</v>
          </cell>
          <cell r="CN220" t="str">
            <v>-</v>
          </cell>
          <cell r="CO220" t="str">
            <v>-</v>
          </cell>
          <cell r="CP220" t="str">
            <v>-</v>
          </cell>
          <cell r="CQ220" t="str">
            <v>-</v>
          </cell>
          <cell r="CR220" t="str">
            <v>-</v>
          </cell>
          <cell r="CS220" t="str">
            <v>-</v>
          </cell>
          <cell r="CT220" t="str">
            <v>-</v>
          </cell>
          <cell r="CU220" t="str">
            <v>SAN ILDEFONSO AMATLÁN</v>
          </cell>
          <cell r="CV220" t="str">
            <v>TEPANGO DE RODRÍGUEZ</v>
          </cell>
          <cell r="CW220" t="str">
            <v>-</v>
          </cell>
          <cell r="CX220" t="str">
            <v>-</v>
          </cell>
          <cell r="CY220" t="str">
            <v>-</v>
          </cell>
          <cell r="CZ220" t="str">
            <v>-</v>
          </cell>
          <cell r="DB220" t="str">
            <v>-</v>
          </cell>
          <cell r="DC220" t="str">
            <v>-</v>
          </cell>
          <cell r="DD220" t="str">
            <v>-</v>
          </cell>
          <cell r="DE220" t="str">
            <v>TEPATLAXCO</v>
          </cell>
          <cell r="DF220" t="str">
            <v>-</v>
          </cell>
          <cell r="DG220" t="str">
            <v>-</v>
          </cell>
        </row>
        <row r="221">
          <cell r="AT221" t="str">
            <v>-</v>
          </cell>
          <cell r="AU221" t="str">
            <v>-</v>
          </cell>
          <cell r="AV221" t="str">
            <v>-</v>
          </cell>
          <cell r="AW221" t="str">
            <v>-</v>
          </cell>
          <cell r="AX221" t="str">
            <v>-</v>
          </cell>
          <cell r="AY221" t="str">
            <v>-</v>
          </cell>
          <cell r="AZ221" t="str">
            <v>-</v>
          </cell>
          <cell r="BA221" t="str">
            <v>-</v>
          </cell>
          <cell r="BB221" t="str">
            <v>-</v>
          </cell>
          <cell r="BC221" t="str">
            <v>-</v>
          </cell>
          <cell r="BD221" t="str">
            <v>-</v>
          </cell>
          <cell r="BE221" t="str">
            <v>-</v>
          </cell>
          <cell r="BF221" t="str">
            <v>-</v>
          </cell>
          <cell r="BG221" t="str">
            <v>-</v>
          </cell>
          <cell r="BH221" t="str">
            <v>-</v>
          </cell>
          <cell r="BI221" t="str">
            <v>-</v>
          </cell>
          <cell r="BJ221" t="str">
            <v>-</v>
          </cell>
          <cell r="BK221" t="str">
            <v>-</v>
          </cell>
          <cell r="BL221" t="str">
            <v>-</v>
          </cell>
          <cell r="BM221" t="str">
            <v>20155</v>
          </cell>
          <cell r="BN221" t="str">
            <v>21163</v>
          </cell>
          <cell r="BO221" t="str">
            <v>-</v>
          </cell>
          <cell r="BP221" t="str">
            <v>-</v>
          </cell>
          <cell r="BQ221" t="str">
            <v>-</v>
          </cell>
          <cell r="BR221" t="str">
            <v>-</v>
          </cell>
          <cell r="BS221" t="str">
            <v>-</v>
          </cell>
          <cell r="BT221" t="str">
            <v>-</v>
          </cell>
          <cell r="BU221" t="str">
            <v>-</v>
          </cell>
          <cell r="BV221" t="str">
            <v>-</v>
          </cell>
          <cell r="BW221" t="str">
            <v>30166</v>
          </cell>
          <cell r="BX221" t="str">
            <v>-</v>
          </cell>
          <cell r="BY221" t="str">
            <v>-</v>
          </cell>
          <cell r="CB221" t="str">
            <v>-</v>
          </cell>
          <cell r="CC221" t="str">
            <v>-</v>
          </cell>
          <cell r="CD221" t="str">
            <v>-</v>
          </cell>
          <cell r="CE221" t="str">
            <v>-</v>
          </cell>
          <cell r="CF221" t="str">
            <v>-</v>
          </cell>
          <cell r="CG221" t="str">
            <v>-</v>
          </cell>
          <cell r="CH221" t="str">
            <v>-</v>
          </cell>
          <cell r="CI221" t="str">
            <v>-</v>
          </cell>
          <cell r="CJ221" t="str">
            <v>-</v>
          </cell>
          <cell r="CK221" t="str">
            <v>-</v>
          </cell>
          <cell r="CL221" t="str">
            <v>-</v>
          </cell>
          <cell r="CM221" t="str">
            <v>-</v>
          </cell>
          <cell r="CN221" t="str">
            <v>-</v>
          </cell>
          <cell r="CO221" t="str">
            <v>-</v>
          </cell>
          <cell r="CP221" t="str">
            <v>-</v>
          </cell>
          <cell r="CQ221" t="str">
            <v>-</v>
          </cell>
          <cell r="CR221" t="str">
            <v>-</v>
          </cell>
          <cell r="CS221" t="str">
            <v>-</v>
          </cell>
          <cell r="CT221" t="str">
            <v>-</v>
          </cell>
          <cell r="CU221" t="str">
            <v>SAN ILDEFONSO SOLA</v>
          </cell>
          <cell r="CV221" t="str">
            <v>TEPATLAXCO DE HIDALGO</v>
          </cell>
          <cell r="CW221" t="str">
            <v>-</v>
          </cell>
          <cell r="CX221" t="str">
            <v>-</v>
          </cell>
          <cell r="CY221" t="str">
            <v>-</v>
          </cell>
          <cell r="CZ221" t="str">
            <v>-</v>
          </cell>
          <cell r="DB221" t="str">
            <v>-</v>
          </cell>
          <cell r="DC221" t="str">
            <v>-</v>
          </cell>
          <cell r="DD221" t="str">
            <v>-</v>
          </cell>
          <cell r="DE221" t="str">
            <v>TEPETLÁN</v>
          </cell>
          <cell r="DF221" t="str">
            <v>-</v>
          </cell>
          <cell r="DG221" t="str">
            <v>-</v>
          </cell>
        </row>
        <row r="222">
          <cell r="AT222" t="str">
            <v>-</v>
          </cell>
          <cell r="AU222" t="str">
            <v>-</v>
          </cell>
          <cell r="AV222" t="str">
            <v>-</v>
          </cell>
          <cell r="AW222" t="str">
            <v>-</v>
          </cell>
          <cell r="AX222" t="str">
            <v>-</v>
          </cell>
          <cell r="AY222" t="str">
            <v>-</v>
          </cell>
          <cell r="AZ222" t="str">
            <v>-</v>
          </cell>
          <cell r="BA222" t="str">
            <v>-</v>
          </cell>
          <cell r="BB222" t="str">
            <v>-</v>
          </cell>
          <cell r="BC222" t="str">
            <v>-</v>
          </cell>
          <cell r="BD222" t="str">
            <v>-</v>
          </cell>
          <cell r="BE222" t="str">
            <v>-</v>
          </cell>
          <cell r="BF222" t="str">
            <v>-</v>
          </cell>
          <cell r="BG222" t="str">
            <v>-</v>
          </cell>
          <cell r="BH222" t="str">
            <v>-</v>
          </cell>
          <cell r="BI222" t="str">
            <v>-</v>
          </cell>
          <cell r="BJ222" t="str">
            <v>-</v>
          </cell>
          <cell r="BK222" t="str">
            <v>-</v>
          </cell>
          <cell r="BL222" t="str">
            <v>-</v>
          </cell>
          <cell r="BM222" t="str">
            <v>20156</v>
          </cell>
          <cell r="BN222" t="str">
            <v>21165</v>
          </cell>
          <cell r="BO222" t="str">
            <v>-</v>
          </cell>
          <cell r="BP222" t="str">
            <v>-</v>
          </cell>
          <cell r="BQ222" t="str">
            <v>-</v>
          </cell>
          <cell r="BR222" t="str">
            <v>-</v>
          </cell>
          <cell r="BS222" t="str">
            <v>-</v>
          </cell>
          <cell r="BT222" t="str">
            <v>-</v>
          </cell>
          <cell r="BU222" t="str">
            <v>-</v>
          </cell>
          <cell r="BV222" t="str">
            <v>-</v>
          </cell>
          <cell r="BW222" t="str">
            <v>30167</v>
          </cell>
          <cell r="BX222" t="str">
            <v>-</v>
          </cell>
          <cell r="BY222" t="str">
            <v>-</v>
          </cell>
          <cell r="CB222" t="str">
            <v>-</v>
          </cell>
          <cell r="CC222" t="str">
            <v>-</v>
          </cell>
          <cell r="CD222" t="str">
            <v>-</v>
          </cell>
          <cell r="CE222" t="str">
            <v>-</v>
          </cell>
          <cell r="CF222" t="str">
            <v>-</v>
          </cell>
          <cell r="CG222" t="str">
            <v>-</v>
          </cell>
          <cell r="CH222" t="str">
            <v>-</v>
          </cell>
          <cell r="CI222" t="str">
            <v>-</v>
          </cell>
          <cell r="CJ222" t="str">
            <v>-</v>
          </cell>
          <cell r="CK222" t="str">
            <v>-</v>
          </cell>
          <cell r="CL222" t="str">
            <v>-</v>
          </cell>
          <cell r="CM222" t="str">
            <v>-</v>
          </cell>
          <cell r="CN222" t="str">
            <v>-</v>
          </cell>
          <cell r="CO222" t="str">
            <v>-</v>
          </cell>
          <cell r="CP222" t="str">
            <v>-</v>
          </cell>
          <cell r="CQ222" t="str">
            <v>-</v>
          </cell>
          <cell r="CR222" t="str">
            <v>-</v>
          </cell>
          <cell r="CS222" t="str">
            <v>-</v>
          </cell>
          <cell r="CT222" t="str">
            <v>-</v>
          </cell>
          <cell r="CU222" t="str">
            <v>SAN ILDEFONSO VILLA ALTA</v>
          </cell>
          <cell r="CV222" t="str">
            <v>TEPEMAXALCO</v>
          </cell>
          <cell r="CW222" t="str">
            <v>-</v>
          </cell>
          <cell r="CX222" t="str">
            <v>-</v>
          </cell>
          <cell r="CY222" t="str">
            <v>-</v>
          </cell>
          <cell r="CZ222" t="str">
            <v>-</v>
          </cell>
          <cell r="DB222" t="str">
            <v>-</v>
          </cell>
          <cell r="DC222" t="str">
            <v>-</v>
          </cell>
          <cell r="DD222" t="str">
            <v>-</v>
          </cell>
          <cell r="DE222" t="str">
            <v>TEPETZINTLA</v>
          </cell>
          <cell r="DF222" t="str">
            <v>-</v>
          </cell>
          <cell r="DG222" t="str">
            <v>-</v>
          </cell>
        </row>
        <row r="223">
          <cell r="AT223" t="str">
            <v>-</v>
          </cell>
          <cell r="AU223" t="str">
            <v>-</v>
          </cell>
          <cell r="AV223" t="str">
            <v>-</v>
          </cell>
          <cell r="AW223" t="str">
            <v>-</v>
          </cell>
          <cell r="AX223" t="str">
            <v>-</v>
          </cell>
          <cell r="AY223" t="str">
            <v>-</v>
          </cell>
          <cell r="AZ223" t="str">
            <v>-</v>
          </cell>
          <cell r="BA223" t="str">
            <v>-</v>
          </cell>
          <cell r="BB223" t="str">
            <v>-</v>
          </cell>
          <cell r="BC223" t="str">
            <v>-</v>
          </cell>
          <cell r="BD223" t="str">
            <v>-</v>
          </cell>
          <cell r="BE223" t="str">
            <v>-</v>
          </cell>
          <cell r="BF223" t="str">
            <v>-</v>
          </cell>
          <cell r="BG223" t="str">
            <v>-</v>
          </cell>
          <cell r="BH223" t="str">
            <v>-</v>
          </cell>
          <cell r="BI223" t="str">
            <v>-</v>
          </cell>
          <cell r="BJ223" t="str">
            <v>-</v>
          </cell>
          <cell r="BK223" t="str">
            <v>-</v>
          </cell>
          <cell r="BL223" t="str">
            <v>-</v>
          </cell>
          <cell r="BM223" t="str">
            <v>20157</v>
          </cell>
          <cell r="BN223" t="str">
            <v>21166</v>
          </cell>
          <cell r="BO223" t="str">
            <v>-</v>
          </cell>
          <cell r="BP223" t="str">
            <v>-</v>
          </cell>
          <cell r="BQ223" t="str">
            <v>-</v>
          </cell>
          <cell r="BR223" t="str">
            <v>-</v>
          </cell>
          <cell r="BS223" t="str">
            <v>-</v>
          </cell>
          <cell r="BT223" t="str">
            <v>-</v>
          </cell>
          <cell r="BU223" t="str">
            <v>-</v>
          </cell>
          <cell r="BV223" t="str">
            <v>-</v>
          </cell>
          <cell r="BW223" t="str">
            <v>30168</v>
          </cell>
          <cell r="BX223" t="str">
            <v>-</v>
          </cell>
          <cell r="BY223" t="str">
            <v>-</v>
          </cell>
          <cell r="CB223" t="str">
            <v>-</v>
          </cell>
          <cell r="CC223" t="str">
            <v>-</v>
          </cell>
          <cell r="CD223" t="str">
            <v>-</v>
          </cell>
          <cell r="CE223" t="str">
            <v>-</v>
          </cell>
          <cell r="CF223" t="str">
            <v>-</v>
          </cell>
          <cell r="CG223" t="str">
            <v>-</v>
          </cell>
          <cell r="CH223" t="str">
            <v>-</v>
          </cell>
          <cell r="CI223" t="str">
            <v>-</v>
          </cell>
          <cell r="CJ223" t="str">
            <v>-</v>
          </cell>
          <cell r="CK223" t="str">
            <v>-</v>
          </cell>
          <cell r="CL223" t="str">
            <v>-</v>
          </cell>
          <cell r="CM223" t="str">
            <v>-</v>
          </cell>
          <cell r="CN223" t="str">
            <v>-</v>
          </cell>
          <cell r="CO223" t="str">
            <v>-</v>
          </cell>
          <cell r="CP223" t="str">
            <v>-</v>
          </cell>
          <cell r="CQ223" t="str">
            <v>-</v>
          </cell>
          <cell r="CR223" t="str">
            <v>-</v>
          </cell>
          <cell r="CS223" t="str">
            <v>-</v>
          </cell>
          <cell r="CT223" t="str">
            <v>-</v>
          </cell>
          <cell r="CU223" t="str">
            <v>SAN JACINTO AMILPAS</v>
          </cell>
          <cell r="CV223" t="str">
            <v>TEPEOJUMA</v>
          </cell>
          <cell r="CW223" t="str">
            <v>-</v>
          </cell>
          <cell r="CX223" t="str">
            <v>-</v>
          </cell>
          <cell r="CY223" t="str">
            <v>-</v>
          </cell>
          <cell r="CZ223" t="str">
            <v>-</v>
          </cell>
          <cell r="DB223" t="str">
            <v>-</v>
          </cell>
          <cell r="DC223" t="str">
            <v>-</v>
          </cell>
          <cell r="DD223" t="str">
            <v>-</v>
          </cell>
          <cell r="DE223" t="str">
            <v>TEQUILA</v>
          </cell>
          <cell r="DF223" t="str">
            <v>-</v>
          </cell>
          <cell r="DG223" t="str">
            <v>-</v>
          </cell>
        </row>
        <row r="224">
          <cell r="AT224" t="str">
            <v>-</v>
          </cell>
          <cell r="AU224" t="str">
            <v>-</v>
          </cell>
          <cell r="AV224" t="str">
            <v>-</v>
          </cell>
          <cell r="AW224" t="str">
            <v>-</v>
          </cell>
          <cell r="AX224" t="str">
            <v>-</v>
          </cell>
          <cell r="AY224" t="str">
            <v>-</v>
          </cell>
          <cell r="AZ224" t="str">
            <v>-</v>
          </cell>
          <cell r="BA224" t="str">
            <v>-</v>
          </cell>
          <cell r="BB224" t="str">
            <v>-</v>
          </cell>
          <cell r="BC224" t="str">
            <v>-</v>
          </cell>
          <cell r="BD224" t="str">
            <v>-</v>
          </cell>
          <cell r="BE224" t="str">
            <v>-</v>
          </cell>
          <cell r="BF224" t="str">
            <v>-</v>
          </cell>
          <cell r="BG224" t="str">
            <v>-</v>
          </cell>
          <cell r="BH224" t="str">
            <v>-</v>
          </cell>
          <cell r="BI224" t="str">
            <v>-</v>
          </cell>
          <cell r="BJ224" t="str">
            <v>-</v>
          </cell>
          <cell r="BK224" t="str">
            <v>-</v>
          </cell>
          <cell r="BL224" t="str">
            <v>-</v>
          </cell>
          <cell r="BM224" t="str">
            <v>20158</v>
          </cell>
          <cell r="BN224" t="str">
            <v>21167</v>
          </cell>
          <cell r="BO224" t="str">
            <v>-</v>
          </cell>
          <cell r="BP224" t="str">
            <v>-</v>
          </cell>
          <cell r="BQ224" t="str">
            <v>-</v>
          </cell>
          <cell r="BR224" t="str">
            <v>-</v>
          </cell>
          <cell r="BS224" t="str">
            <v>-</v>
          </cell>
          <cell r="BT224" t="str">
            <v>-</v>
          </cell>
          <cell r="BU224" t="str">
            <v>-</v>
          </cell>
          <cell r="BV224" t="str">
            <v>-</v>
          </cell>
          <cell r="BW224" t="str">
            <v>30169</v>
          </cell>
          <cell r="BX224" t="str">
            <v>-</v>
          </cell>
          <cell r="BY224" t="str">
            <v>-</v>
          </cell>
          <cell r="CB224" t="str">
            <v>-</v>
          </cell>
          <cell r="CC224" t="str">
            <v>-</v>
          </cell>
          <cell r="CD224" t="str">
            <v>-</v>
          </cell>
          <cell r="CE224" t="str">
            <v>-</v>
          </cell>
          <cell r="CF224" t="str">
            <v>-</v>
          </cell>
          <cell r="CG224" t="str">
            <v>-</v>
          </cell>
          <cell r="CH224" t="str">
            <v>-</v>
          </cell>
          <cell r="CI224" t="str">
            <v>-</v>
          </cell>
          <cell r="CJ224" t="str">
            <v>-</v>
          </cell>
          <cell r="CK224" t="str">
            <v>-</v>
          </cell>
          <cell r="CL224" t="str">
            <v>-</v>
          </cell>
          <cell r="CM224" t="str">
            <v>-</v>
          </cell>
          <cell r="CN224" t="str">
            <v>-</v>
          </cell>
          <cell r="CO224" t="str">
            <v>-</v>
          </cell>
          <cell r="CP224" t="str">
            <v>-</v>
          </cell>
          <cell r="CQ224" t="str">
            <v>-</v>
          </cell>
          <cell r="CR224" t="str">
            <v>-</v>
          </cell>
          <cell r="CS224" t="str">
            <v>-</v>
          </cell>
          <cell r="CT224" t="str">
            <v>-</v>
          </cell>
          <cell r="CU224" t="str">
            <v>SAN JACINTO TLACOTEPEC</v>
          </cell>
          <cell r="CV224" t="str">
            <v>TEPETZINTLA</v>
          </cell>
          <cell r="CW224" t="str">
            <v>-</v>
          </cell>
          <cell r="CX224" t="str">
            <v>-</v>
          </cell>
          <cell r="CY224" t="str">
            <v>-</v>
          </cell>
          <cell r="CZ224" t="str">
            <v>-</v>
          </cell>
          <cell r="DB224" t="str">
            <v>-</v>
          </cell>
          <cell r="DC224" t="str">
            <v>-</v>
          </cell>
          <cell r="DD224" t="str">
            <v>-</v>
          </cell>
          <cell r="DE224" t="str">
            <v>JOSÉ AZUETA</v>
          </cell>
          <cell r="DF224" t="str">
            <v>-</v>
          </cell>
          <cell r="DG224" t="str">
            <v>-</v>
          </cell>
        </row>
        <row r="225">
          <cell r="AT225" t="str">
            <v>-</v>
          </cell>
          <cell r="AU225" t="str">
            <v>-</v>
          </cell>
          <cell r="AV225" t="str">
            <v>-</v>
          </cell>
          <cell r="AW225" t="str">
            <v>-</v>
          </cell>
          <cell r="AX225" t="str">
            <v>-</v>
          </cell>
          <cell r="AY225" t="str">
            <v>-</v>
          </cell>
          <cell r="AZ225" t="str">
            <v>-</v>
          </cell>
          <cell r="BA225" t="str">
            <v>-</v>
          </cell>
          <cell r="BB225" t="str">
            <v>-</v>
          </cell>
          <cell r="BC225" t="str">
            <v>-</v>
          </cell>
          <cell r="BD225" t="str">
            <v>-</v>
          </cell>
          <cell r="BE225" t="str">
            <v>-</v>
          </cell>
          <cell r="BF225" t="str">
            <v>-</v>
          </cell>
          <cell r="BG225" t="str">
            <v>-</v>
          </cell>
          <cell r="BH225" t="str">
            <v>-</v>
          </cell>
          <cell r="BI225" t="str">
            <v>-</v>
          </cell>
          <cell r="BJ225" t="str">
            <v>-</v>
          </cell>
          <cell r="BK225" t="str">
            <v>-</v>
          </cell>
          <cell r="BL225" t="str">
            <v>-</v>
          </cell>
          <cell r="BM225" t="str">
            <v>20159</v>
          </cell>
          <cell r="BN225" t="str">
            <v>21168</v>
          </cell>
          <cell r="BO225" t="str">
            <v>-</v>
          </cell>
          <cell r="BP225" t="str">
            <v>-</v>
          </cell>
          <cell r="BQ225" t="str">
            <v>-</v>
          </cell>
          <cell r="BR225" t="str">
            <v>-</v>
          </cell>
          <cell r="BS225" t="str">
            <v>-</v>
          </cell>
          <cell r="BT225" t="str">
            <v>-</v>
          </cell>
          <cell r="BU225" t="str">
            <v>-</v>
          </cell>
          <cell r="BV225" t="str">
            <v>-</v>
          </cell>
          <cell r="BW225" t="str">
            <v>30170</v>
          </cell>
          <cell r="BX225" t="str">
            <v>-</v>
          </cell>
          <cell r="BY225" t="str">
            <v>-</v>
          </cell>
          <cell r="CB225" t="str">
            <v>-</v>
          </cell>
          <cell r="CC225" t="str">
            <v>-</v>
          </cell>
          <cell r="CD225" t="str">
            <v>-</v>
          </cell>
          <cell r="CE225" t="str">
            <v>-</v>
          </cell>
          <cell r="CF225" t="str">
            <v>-</v>
          </cell>
          <cell r="CG225" t="str">
            <v>-</v>
          </cell>
          <cell r="CH225" t="str">
            <v>-</v>
          </cell>
          <cell r="CI225" t="str">
            <v>-</v>
          </cell>
          <cell r="CJ225" t="str">
            <v>-</v>
          </cell>
          <cell r="CK225" t="str">
            <v>-</v>
          </cell>
          <cell r="CL225" t="str">
            <v>-</v>
          </cell>
          <cell r="CM225" t="str">
            <v>-</v>
          </cell>
          <cell r="CN225" t="str">
            <v>-</v>
          </cell>
          <cell r="CO225" t="str">
            <v>-</v>
          </cell>
          <cell r="CP225" t="str">
            <v>-</v>
          </cell>
          <cell r="CQ225" t="str">
            <v>-</v>
          </cell>
          <cell r="CR225" t="str">
            <v>-</v>
          </cell>
          <cell r="CS225" t="str">
            <v>-</v>
          </cell>
          <cell r="CT225" t="str">
            <v>-</v>
          </cell>
          <cell r="CU225" t="str">
            <v>SAN JERÓNIMO COATLÁN</v>
          </cell>
          <cell r="CV225" t="str">
            <v>TEPEXCO</v>
          </cell>
          <cell r="CW225" t="str">
            <v>-</v>
          </cell>
          <cell r="CX225" t="str">
            <v>-</v>
          </cell>
          <cell r="CY225" t="str">
            <v>-</v>
          </cell>
          <cell r="CZ225" t="str">
            <v>-</v>
          </cell>
          <cell r="DB225" t="str">
            <v>-</v>
          </cell>
          <cell r="DC225" t="str">
            <v>-</v>
          </cell>
          <cell r="DD225" t="str">
            <v>-</v>
          </cell>
          <cell r="DE225" t="str">
            <v>TEXCATEPEC</v>
          </cell>
          <cell r="DF225" t="str">
            <v>-</v>
          </cell>
          <cell r="DG225" t="str">
            <v>-</v>
          </cell>
        </row>
        <row r="226">
          <cell r="AT226" t="str">
            <v>-</v>
          </cell>
          <cell r="AU226" t="str">
            <v>-</v>
          </cell>
          <cell r="AV226" t="str">
            <v>-</v>
          </cell>
          <cell r="AW226" t="str">
            <v>-</v>
          </cell>
          <cell r="AX226" t="str">
            <v>-</v>
          </cell>
          <cell r="AY226" t="str">
            <v>-</v>
          </cell>
          <cell r="AZ226" t="str">
            <v>-</v>
          </cell>
          <cell r="BA226" t="str">
            <v>-</v>
          </cell>
          <cell r="BB226" t="str">
            <v>-</v>
          </cell>
          <cell r="BC226" t="str">
            <v>-</v>
          </cell>
          <cell r="BD226" t="str">
            <v>-</v>
          </cell>
          <cell r="BE226" t="str">
            <v>-</v>
          </cell>
          <cell r="BF226" t="str">
            <v>-</v>
          </cell>
          <cell r="BG226" t="str">
            <v>-</v>
          </cell>
          <cell r="BH226" t="str">
            <v>-</v>
          </cell>
          <cell r="BI226" t="str">
            <v>-</v>
          </cell>
          <cell r="BJ226" t="str">
            <v>-</v>
          </cell>
          <cell r="BK226" t="str">
            <v>-</v>
          </cell>
          <cell r="BL226" t="str">
            <v>-</v>
          </cell>
          <cell r="BM226" t="str">
            <v>20160</v>
          </cell>
          <cell r="BN226" t="str">
            <v>21169</v>
          </cell>
          <cell r="BO226" t="str">
            <v>-</v>
          </cell>
          <cell r="BP226" t="str">
            <v>-</v>
          </cell>
          <cell r="BQ226" t="str">
            <v>-</v>
          </cell>
          <cell r="BR226" t="str">
            <v>-</v>
          </cell>
          <cell r="BS226" t="str">
            <v>-</v>
          </cell>
          <cell r="BT226" t="str">
            <v>-</v>
          </cell>
          <cell r="BU226" t="str">
            <v>-</v>
          </cell>
          <cell r="BV226" t="str">
            <v>-</v>
          </cell>
          <cell r="BW226" t="str">
            <v>30171</v>
          </cell>
          <cell r="BX226" t="str">
            <v>-</v>
          </cell>
          <cell r="BY226" t="str">
            <v>-</v>
          </cell>
          <cell r="CB226" t="str">
            <v>-</v>
          </cell>
          <cell r="CC226" t="str">
            <v>-</v>
          </cell>
          <cell r="CD226" t="str">
            <v>-</v>
          </cell>
          <cell r="CE226" t="str">
            <v>-</v>
          </cell>
          <cell r="CF226" t="str">
            <v>-</v>
          </cell>
          <cell r="CG226" t="str">
            <v>-</v>
          </cell>
          <cell r="CH226" t="str">
            <v>-</v>
          </cell>
          <cell r="CI226" t="str">
            <v>-</v>
          </cell>
          <cell r="CJ226" t="str">
            <v>-</v>
          </cell>
          <cell r="CK226" t="str">
            <v>-</v>
          </cell>
          <cell r="CL226" t="str">
            <v>-</v>
          </cell>
          <cell r="CM226" t="str">
            <v>-</v>
          </cell>
          <cell r="CN226" t="str">
            <v>-</v>
          </cell>
          <cell r="CO226" t="str">
            <v>-</v>
          </cell>
          <cell r="CP226" t="str">
            <v>-</v>
          </cell>
          <cell r="CQ226" t="str">
            <v>-</v>
          </cell>
          <cell r="CR226" t="str">
            <v>-</v>
          </cell>
          <cell r="CS226" t="str">
            <v>-</v>
          </cell>
          <cell r="CT226" t="str">
            <v>-</v>
          </cell>
          <cell r="CU226" t="str">
            <v>SAN JERÓNIMO SILACAYOAPILLA</v>
          </cell>
          <cell r="CV226" t="str">
            <v>TEPEXI DE RODRÍGUEZ</v>
          </cell>
          <cell r="CW226" t="str">
            <v>-</v>
          </cell>
          <cell r="CX226" t="str">
            <v>-</v>
          </cell>
          <cell r="CY226" t="str">
            <v>-</v>
          </cell>
          <cell r="CZ226" t="str">
            <v>-</v>
          </cell>
          <cell r="DB226" t="str">
            <v>-</v>
          </cell>
          <cell r="DC226" t="str">
            <v>-</v>
          </cell>
          <cell r="DD226" t="str">
            <v>-</v>
          </cell>
          <cell r="DE226" t="str">
            <v>TEXHUACÁN</v>
          </cell>
          <cell r="DF226" t="str">
            <v>-</v>
          </cell>
          <cell r="DG226" t="str">
            <v>-</v>
          </cell>
        </row>
        <row r="227">
          <cell r="AT227" t="str">
            <v>-</v>
          </cell>
          <cell r="AU227" t="str">
            <v>-</v>
          </cell>
          <cell r="AV227" t="str">
            <v>-</v>
          </cell>
          <cell r="AW227" t="str">
            <v>-</v>
          </cell>
          <cell r="AX227" t="str">
            <v>-</v>
          </cell>
          <cell r="AY227" t="str">
            <v>-</v>
          </cell>
          <cell r="AZ227" t="str">
            <v>-</v>
          </cell>
          <cell r="BA227" t="str">
            <v>-</v>
          </cell>
          <cell r="BB227" t="str">
            <v>-</v>
          </cell>
          <cell r="BC227" t="str">
            <v>-</v>
          </cell>
          <cell r="BD227" t="str">
            <v>-</v>
          </cell>
          <cell r="BE227" t="str">
            <v>-</v>
          </cell>
          <cell r="BF227" t="str">
            <v>-</v>
          </cell>
          <cell r="BG227" t="str">
            <v>-</v>
          </cell>
          <cell r="BH227" t="str">
            <v>-</v>
          </cell>
          <cell r="BI227" t="str">
            <v>-</v>
          </cell>
          <cell r="BJ227" t="str">
            <v>-</v>
          </cell>
          <cell r="BK227" t="str">
            <v>-</v>
          </cell>
          <cell r="BL227" t="str">
            <v>-</v>
          </cell>
          <cell r="BM227" t="str">
            <v>20161</v>
          </cell>
          <cell r="BN227" t="str">
            <v>21170</v>
          </cell>
          <cell r="BO227" t="str">
            <v>-</v>
          </cell>
          <cell r="BP227" t="str">
            <v>-</v>
          </cell>
          <cell r="BQ227" t="str">
            <v>-</v>
          </cell>
          <cell r="BR227" t="str">
            <v>-</v>
          </cell>
          <cell r="BS227" t="str">
            <v>-</v>
          </cell>
          <cell r="BT227" t="str">
            <v>-</v>
          </cell>
          <cell r="BU227" t="str">
            <v>-</v>
          </cell>
          <cell r="BV227" t="str">
            <v>-</v>
          </cell>
          <cell r="BW227" t="str">
            <v>30172</v>
          </cell>
          <cell r="BX227" t="str">
            <v>-</v>
          </cell>
          <cell r="BY227" t="str">
            <v>-</v>
          </cell>
          <cell r="CB227" t="str">
            <v>-</v>
          </cell>
          <cell r="CC227" t="str">
            <v>-</v>
          </cell>
          <cell r="CD227" t="str">
            <v>-</v>
          </cell>
          <cell r="CE227" t="str">
            <v>-</v>
          </cell>
          <cell r="CF227" t="str">
            <v>-</v>
          </cell>
          <cell r="CG227" t="str">
            <v>-</v>
          </cell>
          <cell r="CH227" t="str">
            <v>-</v>
          </cell>
          <cell r="CI227" t="str">
            <v>-</v>
          </cell>
          <cell r="CJ227" t="str">
            <v>-</v>
          </cell>
          <cell r="CK227" t="str">
            <v>-</v>
          </cell>
          <cell r="CL227" t="str">
            <v>-</v>
          </cell>
          <cell r="CM227" t="str">
            <v>-</v>
          </cell>
          <cell r="CN227" t="str">
            <v>-</v>
          </cell>
          <cell r="CO227" t="str">
            <v>-</v>
          </cell>
          <cell r="CP227" t="str">
            <v>-</v>
          </cell>
          <cell r="CQ227" t="str">
            <v>-</v>
          </cell>
          <cell r="CR227" t="str">
            <v>-</v>
          </cell>
          <cell r="CS227" t="str">
            <v>-</v>
          </cell>
          <cell r="CT227" t="str">
            <v>-</v>
          </cell>
          <cell r="CU227" t="str">
            <v>SAN JERÓNIMO SOSOLA</v>
          </cell>
          <cell r="CV227" t="str">
            <v>TEPEYAHUALCO</v>
          </cell>
          <cell r="CW227" t="str">
            <v>-</v>
          </cell>
          <cell r="CX227" t="str">
            <v>-</v>
          </cell>
          <cell r="CY227" t="str">
            <v>-</v>
          </cell>
          <cell r="CZ227" t="str">
            <v>-</v>
          </cell>
          <cell r="DB227" t="str">
            <v>-</v>
          </cell>
          <cell r="DC227" t="str">
            <v>-</v>
          </cell>
          <cell r="DD227" t="str">
            <v>-</v>
          </cell>
          <cell r="DE227" t="str">
            <v>TEXISTEPEC</v>
          </cell>
          <cell r="DF227" t="str">
            <v>-</v>
          </cell>
          <cell r="DG227" t="str">
            <v>-</v>
          </cell>
        </row>
        <row r="228">
          <cell r="AT228" t="str">
            <v>-</v>
          </cell>
          <cell r="AU228" t="str">
            <v>-</v>
          </cell>
          <cell r="AV228" t="str">
            <v>-</v>
          </cell>
          <cell r="AW228" t="str">
            <v>-</v>
          </cell>
          <cell r="AX228" t="str">
            <v>-</v>
          </cell>
          <cell r="AY228" t="str">
            <v>-</v>
          </cell>
          <cell r="AZ228" t="str">
            <v>-</v>
          </cell>
          <cell r="BA228" t="str">
            <v>-</v>
          </cell>
          <cell r="BB228" t="str">
            <v>-</v>
          </cell>
          <cell r="BC228" t="str">
            <v>-</v>
          </cell>
          <cell r="BD228" t="str">
            <v>-</v>
          </cell>
          <cell r="BE228" t="str">
            <v>-</v>
          </cell>
          <cell r="BF228" t="str">
            <v>-</v>
          </cell>
          <cell r="BG228" t="str">
            <v>-</v>
          </cell>
          <cell r="BH228" t="str">
            <v>-</v>
          </cell>
          <cell r="BI228" t="str">
            <v>-</v>
          </cell>
          <cell r="BJ228" t="str">
            <v>-</v>
          </cell>
          <cell r="BK228" t="str">
            <v>-</v>
          </cell>
          <cell r="BL228" t="str">
            <v>-</v>
          </cell>
          <cell r="BM228" t="str">
            <v>20162</v>
          </cell>
          <cell r="BN228" t="str">
            <v>21171</v>
          </cell>
          <cell r="BO228" t="str">
            <v>-</v>
          </cell>
          <cell r="BP228" t="str">
            <v>-</v>
          </cell>
          <cell r="BQ228" t="str">
            <v>-</v>
          </cell>
          <cell r="BR228" t="str">
            <v>-</v>
          </cell>
          <cell r="BS228" t="str">
            <v>-</v>
          </cell>
          <cell r="BT228" t="str">
            <v>-</v>
          </cell>
          <cell r="BU228" t="str">
            <v>-</v>
          </cell>
          <cell r="BV228" t="str">
            <v>-</v>
          </cell>
          <cell r="BW228" t="str">
            <v>30173</v>
          </cell>
          <cell r="BX228" t="str">
            <v>-</v>
          </cell>
          <cell r="BY228" t="str">
            <v>-</v>
          </cell>
          <cell r="CB228" t="str">
            <v>-</v>
          </cell>
          <cell r="CC228" t="str">
            <v>-</v>
          </cell>
          <cell r="CD228" t="str">
            <v>-</v>
          </cell>
          <cell r="CE228" t="str">
            <v>-</v>
          </cell>
          <cell r="CF228" t="str">
            <v>-</v>
          </cell>
          <cell r="CG228" t="str">
            <v>-</v>
          </cell>
          <cell r="CH228" t="str">
            <v>-</v>
          </cell>
          <cell r="CI228" t="str">
            <v>-</v>
          </cell>
          <cell r="CJ228" t="str">
            <v>-</v>
          </cell>
          <cell r="CK228" t="str">
            <v>-</v>
          </cell>
          <cell r="CL228" t="str">
            <v>-</v>
          </cell>
          <cell r="CM228" t="str">
            <v>-</v>
          </cell>
          <cell r="CN228" t="str">
            <v>-</v>
          </cell>
          <cell r="CO228" t="str">
            <v>-</v>
          </cell>
          <cell r="CP228" t="str">
            <v>-</v>
          </cell>
          <cell r="CQ228" t="str">
            <v>-</v>
          </cell>
          <cell r="CR228" t="str">
            <v>-</v>
          </cell>
          <cell r="CS228" t="str">
            <v>-</v>
          </cell>
          <cell r="CT228" t="str">
            <v>-</v>
          </cell>
          <cell r="CU228" t="str">
            <v>SAN JERÓNIMO TAVICHE</v>
          </cell>
          <cell r="CV228" t="str">
            <v>TEPEYAHUALCO DE CUAUHTÉMOC</v>
          </cell>
          <cell r="CW228" t="str">
            <v>-</v>
          </cell>
          <cell r="CX228" t="str">
            <v>-</v>
          </cell>
          <cell r="CY228" t="str">
            <v>-</v>
          </cell>
          <cell r="CZ228" t="str">
            <v>-</v>
          </cell>
          <cell r="DB228" t="str">
            <v>-</v>
          </cell>
          <cell r="DC228" t="str">
            <v>-</v>
          </cell>
          <cell r="DD228" t="str">
            <v>-</v>
          </cell>
          <cell r="DE228" t="str">
            <v>TEZONAPA</v>
          </cell>
          <cell r="DF228" t="str">
            <v>-</v>
          </cell>
          <cell r="DG228" t="str">
            <v>-</v>
          </cell>
        </row>
        <row r="229">
          <cell r="AT229" t="str">
            <v>-</v>
          </cell>
          <cell r="AU229" t="str">
            <v>-</v>
          </cell>
          <cell r="AV229" t="str">
            <v>-</v>
          </cell>
          <cell r="AW229" t="str">
            <v>-</v>
          </cell>
          <cell r="AX229" t="str">
            <v>-</v>
          </cell>
          <cell r="AY229" t="str">
            <v>-</v>
          </cell>
          <cell r="AZ229" t="str">
            <v>-</v>
          </cell>
          <cell r="BA229" t="str">
            <v>-</v>
          </cell>
          <cell r="BB229" t="str">
            <v>-</v>
          </cell>
          <cell r="BC229" t="str">
            <v>-</v>
          </cell>
          <cell r="BD229" t="str">
            <v>-</v>
          </cell>
          <cell r="BE229" t="str">
            <v>-</v>
          </cell>
          <cell r="BF229" t="str">
            <v>-</v>
          </cell>
          <cell r="BG229" t="str">
            <v>-</v>
          </cell>
          <cell r="BH229" t="str">
            <v>-</v>
          </cell>
          <cell r="BI229" t="str">
            <v>-</v>
          </cell>
          <cell r="BJ229" t="str">
            <v>-</v>
          </cell>
          <cell r="BK229" t="str">
            <v>-</v>
          </cell>
          <cell r="BL229" t="str">
            <v>-</v>
          </cell>
          <cell r="BM229" t="str">
            <v>20163</v>
          </cell>
          <cell r="BN229" t="str">
            <v>21172</v>
          </cell>
          <cell r="BO229" t="str">
            <v>-</v>
          </cell>
          <cell r="BP229" t="str">
            <v>-</v>
          </cell>
          <cell r="BQ229" t="str">
            <v>-</v>
          </cell>
          <cell r="BR229" t="str">
            <v>-</v>
          </cell>
          <cell r="BS229" t="str">
            <v>-</v>
          </cell>
          <cell r="BT229" t="str">
            <v>-</v>
          </cell>
          <cell r="BU229" t="str">
            <v>-</v>
          </cell>
          <cell r="BV229" t="str">
            <v>-</v>
          </cell>
          <cell r="BW229" t="str">
            <v>30176</v>
          </cell>
          <cell r="BX229" t="str">
            <v>-</v>
          </cell>
          <cell r="BY229" t="str">
            <v>-</v>
          </cell>
          <cell r="CB229" t="str">
            <v>-</v>
          </cell>
          <cell r="CC229" t="str">
            <v>-</v>
          </cell>
          <cell r="CD229" t="str">
            <v>-</v>
          </cell>
          <cell r="CE229" t="str">
            <v>-</v>
          </cell>
          <cell r="CF229" t="str">
            <v>-</v>
          </cell>
          <cell r="CG229" t="str">
            <v>-</v>
          </cell>
          <cell r="CH229" t="str">
            <v>-</v>
          </cell>
          <cell r="CI229" t="str">
            <v>-</v>
          </cell>
          <cell r="CJ229" t="str">
            <v>-</v>
          </cell>
          <cell r="CK229" t="str">
            <v>-</v>
          </cell>
          <cell r="CL229" t="str">
            <v>-</v>
          </cell>
          <cell r="CM229" t="str">
            <v>-</v>
          </cell>
          <cell r="CN229" t="str">
            <v>-</v>
          </cell>
          <cell r="CO229" t="str">
            <v>-</v>
          </cell>
          <cell r="CP229" t="str">
            <v>-</v>
          </cell>
          <cell r="CQ229" t="str">
            <v>-</v>
          </cell>
          <cell r="CR229" t="str">
            <v>-</v>
          </cell>
          <cell r="CS229" t="str">
            <v>-</v>
          </cell>
          <cell r="CT229" t="str">
            <v>-</v>
          </cell>
          <cell r="CU229" t="str">
            <v>SAN JERÓNIMO TECÓATL</v>
          </cell>
          <cell r="CV229" t="str">
            <v>TETELA DE OCAMPO</v>
          </cell>
          <cell r="CW229" t="str">
            <v>-</v>
          </cell>
          <cell r="CX229" t="str">
            <v>-</v>
          </cell>
          <cell r="CY229" t="str">
            <v>-</v>
          </cell>
          <cell r="CZ229" t="str">
            <v>-</v>
          </cell>
          <cell r="DB229" t="str">
            <v>-</v>
          </cell>
          <cell r="DC229" t="str">
            <v>-</v>
          </cell>
          <cell r="DD229" t="str">
            <v>-</v>
          </cell>
          <cell r="DE229" t="str">
            <v>TLACOJALPAN</v>
          </cell>
          <cell r="DF229" t="str">
            <v>-</v>
          </cell>
          <cell r="DG229" t="str">
            <v>-</v>
          </cell>
        </row>
        <row r="230">
          <cell r="AT230" t="str">
            <v>-</v>
          </cell>
          <cell r="AU230" t="str">
            <v>-</v>
          </cell>
          <cell r="AV230" t="str">
            <v>-</v>
          </cell>
          <cell r="AW230" t="str">
            <v>-</v>
          </cell>
          <cell r="AX230" t="str">
            <v>-</v>
          </cell>
          <cell r="AY230" t="str">
            <v>-</v>
          </cell>
          <cell r="AZ230" t="str">
            <v>-</v>
          </cell>
          <cell r="BA230" t="str">
            <v>-</v>
          </cell>
          <cell r="BB230" t="str">
            <v>-</v>
          </cell>
          <cell r="BC230" t="str">
            <v>-</v>
          </cell>
          <cell r="BD230" t="str">
            <v>-</v>
          </cell>
          <cell r="BE230" t="str">
            <v>-</v>
          </cell>
          <cell r="BF230" t="str">
            <v>-</v>
          </cell>
          <cell r="BG230" t="str">
            <v>-</v>
          </cell>
          <cell r="BH230" t="str">
            <v>-</v>
          </cell>
          <cell r="BI230" t="str">
            <v>-</v>
          </cell>
          <cell r="BJ230" t="str">
            <v>-</v>
          </cell>
          <cell r="BK230" t="str">
            <v>-</v>
          </cell>
          <cell r="BL230" t="str">
            <v>-</v>
          </cell>
          <cell r="BM230" t="str">
            <v>20164</v>
          </cell>
          <cell r="BN230" t="str">
            <v>21173</v>
          </cell>
          <cell r="BO230" t="str">
            <v>-</v>
          </cell>
          <cell r="BP230" t="str">
            <v>-</v>
          </cell>
          <cell r="BQ230" t="str">
            <v>-</v>
          </cell>
          <cell r="BR230" t="str">
            <v>-</v>
          </cell>
          <cell r="BS230" t="str">
            <v>-</v>
          </cell>
          <cell r="BT230" t="str">
            <v>-</v>
          </cell>
          <cell r="BU230" t="str">
            <v>-</v>
          </cell>
          <cell r="BV230" t="str">
            <v>-</v>
          </cell>
          <cell r="BW230" t="str">
            <v>30177</v>
          </cell>
          <cell r="BX230" t="str">
            <v>-</v>
          </cell>
          <cell r="BY230" t="str">
            <v>-</v>
          </cell>
          <cell r="CB230" t="str">
            <v>-</v>
          </cell>
          <cell r="CC230" t="str">
            <v>-</v>
          </cell>
          <cell r="CD230" t="str">
            <v>-</v>
          </cell>
          <cell r="CE230" t="str">
            <v>-</v>
          </cell>
          <cell r="CF230" t="str">
            <v>-</v>
          </cell>
          <cell r="CG230" t="str">
            <v>-</v>
          </cell>
          <cell r="CH230" t="str">
            <v>-</v>
          </cell>
          <cell r="CI230" t="str">
            <v>-</v>
          </cell>
          <cell r="CJ230" t="str">
            <v>-</v>
          </cell>
          <cell r="CK230" t="str">
            <v>-</v>
          </cell>
          <cell r="CL230" t="str">
            <v>-</v>
          </cell>
          <cell r="CM230" t="str">
            <v>-</v>
          </cell>
          <cell r="CN230" t="str">
            <v>-</v>
          </cell>
          <cell r="CO230" t="str">
            <v>-</v>
          </cell>
          <cell r="CP230" t="str">
            <v>-</v>
          </cell>
          <cell r="CQ230" t="str">
            <v>-</v>
          </cell>
          <cell r="CR230" t="str">
            <v>-</v>
          </cell>
          <cell r="CS230" t="str">
            <v>-</v>
          </cell>
          <cell r="CT230" t="str">
            <v>-</v>
          </cell>
          <cell r="CU230" t="str">
            <v>SAN JORGE NUCHITA</v>
          </cell>
          <cell r="CV230" t="str">
            <v>TETELES DE AVILA CASTILLO</v>
          </cell>
          <cell r="CW230" t="str">
            <v>-</v>
          </cell>
          <cell r="CX230" t="str">
            <v>-</v>
          </cell>
          <cell r="CY230" t="str">
            <v>-</v>
          </cell>
          <cell r="CZ230" t="str">
            <v>-</v>
          </cell>
          <cell r="DB230" t="str">
            <v>-</v>
          </cell>
          <cell r="DC230" t="str">
            <v>-</v>
          </cell>
          <cell r="DD230" t="str">
            <v>-</v>
          </cell>
          <cell r="DE230" t="str">
            <v>TLACOLULAN</v>
          </cell>
          <cell r="DF230" t="str">
            <v>-</v>
          </cell>
          <cell r="DG230" t="str">
            <v>-</v>
          </cell>
        </row>
        <row r="231">
          <cell r="AT231" t="str">
            <v>-</v>
          </cell>
          <cell r="AU231" t="str">
            <v>-</v>
          </cell>
          <cell r="AV231" t="str">
            <v>-</v>
          </cell>
          <cell r="AW231" t="str">
            <v>-</v>
          </cell>
          <cell r="AX231" t="str">
            <v>-</v>
          </cell>
          <cell r="AY231" t="str">
            <v>-</v>
          </cell>
          <cell r="AZ231" t="str">
            <v>-</v>
          </cell>
          <cell r="BA231" t="str">
            <v>-</v>
          </cell>
          <cell r="BB231" t="str">
            <v>-</v>
          </cell>
          <cell r="BC231" t="str">
            <v>-</v>
          </cell>
          <cell r="BD231" t="str">
            <v>-</v>
          </cell>
          <cell r="BE231" t="str">
            <v>-</v>
          </cell>
          <cell r="BF231" t="str">
            <v>-</v>
          </cell>
          <cell r="BG231" t="str">
            <v>-</v>
          </cell>
          <cell r="BH231" t="str">
            <v>-</v>
          </cell>
          <cell r="BI231" t="str">
            <v>-</v>
          </cell>
          <cell r="BJ231" t="str">
            <v>-</v>
          </cell>
          <cell r="BK231" t="str">
            <v>-</v>
          </cell>
          <cell r="BL231" t="str">
            <v>-</v>
          </cell>
          <cell r="BM231" t="str">
            <v>20165</v>
          </cell>
          <cell r="BN231" t="str">
            <v>21175</v>
          </cell>
          <cell r="BO231" t="str">
            <v>-</v>
          </cell>
          <cell r="BP231" t="str">
            <v>-</v>
          </cell>
          <cell r="BQ231" t="str">
            <v>-</v>
          </cell>
          <cell r="BR231" t="str">
            <v>-</v>
          </cell>
          <cell r="BS231" t="str">
            <v>-</v>
          </cell>
          <cell r="BT231" t="str">
            <v>-</v>
          </cell>
          <cell r="BU231" t="str">
            <v>-</v>
          </cell>
          <cell r="BV231" t="str">
            <v>-</v>
          </cell>
          <cell r="BW231" t="str">
            <v>30178</v>
          </cell>
          <cell r="BX231" t="str">
            <v>-</v>
          </cell>
          <cell r="BY231" t="str">
            <v>-</v>
          </cell>
          <cell r="CB231" t="str">
            <v>-</v>
          </cell>
          <cell r="CC231" t="str">
            <v>-</v>
          </cell>
          <cell r="CD231" t="str">
            <v>-</v>
          </cell>
          <cell r="CE231" t="str">
            <v>-</v>
          </cell>
          <cell r="CF231" t="str">
            <v>-</v>
          </cell>
          <cell r="CG231" t="str">
            <v>-</v>
          </cell>
          <cell r="CH231" t="str">
            <v>-</v>
          </cell>
          <cell r="CI231" t="str">
            <v>-</v>
          </cell>
          <cell r="CJ231" t="str">
            <v>-</v>
          </cell>
          <cell r="CK231" t="str">
            <v>-</v>
          </cell>
          <cell r="CL231" t="str">
            <v>-</v>
          </cell>
          <cell r="CM231" t="str">
            <v>-</v>
          </cell>
          <cell r="CN231" t="str">
            <v>-</v>
          </cell>
          <cell r="CO231" t="str">
            <v>-</v>
          </cell>
          <cell r="CP231" t="str">
            <v>-</v>
          </cell>
          <cell r="CQ231" t="str">
            <v>-</v>
          </cell>
          <cell r="CR231" t="str">
            <v>-</v>
          </cell>
          <cell r="CS231" t="str">
            <v>-</v>
          </cell>
          <cell r="CT231" t="str">
            <v>-</v>
          </cell>
          <cell r="CU231" t="str">
            <v>SAN JOSÉ AYUQUILA</v>
          </cell>
          <cell r="CV231" t="str">
            <v>TIANGUISMANALCO</v>
          </cell>
          <cell r="CW231" t="str">
            <v>-</v>
          </cell>
          <cell r="CX231" t="str">
            <v>-</v>
          </cell>
          <cell r="CY231" t="str">
            <v>-</v>
          </cell>
          <cell r="CZ231" t="str">
            <v>-</v>
          </cell>
          <cell r="DB231" t="str">
            <v>-</v>
          </cell>
          <cell r="DC231" t="str">
            <v>-</v>
          </cell>
          <cell r="DD231" t="str">
            <v>-</v>
          </cell>
          <cell r="DE231" t="str">
            <v>TLACOTALPAN</v>
          </cell>
          <cell r="DF231" t="str">
            <v>-</v>
          </cell>
          <cell r="DG231" t="str">
            <v>-</v>
          </cell>
        </row>
        <row r="232">
          <cell r="AT232" t="str">
            <v>-</v>
          </cell>
          <cell r="AU232" t="str">
            <v>-</v>
          </cell>
          <cell r="AV232" t="str">
            <v>-</v>
          </cell>
          <cell r="AW232" t="str">
            <v>-</v>
          </cell>
          <cell r="AX232" t="str">
            <v>-</v>
          </cell>
          <cell r="AY232" t="str">
            <v>-</v>
          </cell>
          <cell r="AZ232" t="str">
            <v>-</v>
          </cell>
          <cell r="BA232" t="str">
            <v>-</v>
          </cell>
          <cell r="BB232" t="str">
            <v>-</v>
          </cell>
          <cell r="BC232" t="str">
            <v>-</v>
          </cell>
          <cell r="BD232" t="str">
            <v>-</v>
          </cell>
          <cell r="BE232" t="str">
            <v>-</v>
          </cell>
          <cell r="BF232" t="str">
            <v>-</v>
          </cell>
          <cell r="BG232" t="str">
            <v>-</v>
          </cell>
          <cell r="BH232" t="str">
            <v>-</v>
          </cell>
          <cell r="BI232" t="str">
            <v>-</v>
          </cell>
          <cell r="BJ232" t="str">
            <v>-</v>
          </cell>
          <cell r="BK232" t="str">
            <v>-</v>
          </cell>
          <cell r="BL232" t="str">
            <v>-</v>
          </cell>
          <cell r="BM232" t="str">
            <v>20166</v>
          </cell>
          <cell r="BN232" t="str">
            <v>21176</v>
          </cell>
          <cell r="BO232" t="str">
            <v>-</v>
          </cell>
          <cell r="BP232" t="str">
            <v>-</v>
          </cell>
          <cell r="BQ232" t="str">
            <v>-</v>
          </cell>
          <cell r="BR232" t="str">
            <v>-</v>
          </cell>
          <cell r="BS232" t="str">
            <v>-</v>
          </cell>
          <cell r="BT232" t="str">
            <v>-</v>
          </cell>
          <cell r="BU232" t="str">
            <v>-</v>
          </cell>
          <cell r="BV232" t="str">
            <v>-</v>
          </cell>
          <cell r="BW232" t="str">
            <v>30179</v>
          </cell>
          <cell r="BX232" t="str">
            <v>-</v>
          </cell>
          <cell r="BY232" t="str">
            <v>-</v>
          </cell>
          <cell r="CB232" t="str">
            <v>-</v>
          </cell>
          <cell r="CC232" t="str">
            <v>-</v>
          </cell>
          <cell r="CD232" t="str">
            <v>-</v>
          </cell>
          <cell r="CE232" t="str">
            <v>-</v>
          </cell>
          <cell r="CF232" t="str">
            <v>-</v>
          </cell>
          <cell r="CG232" t="str">
            <v>-</v>
          </cell>
          <cell r="CH232" t="str">
            <v>-</v>
          </cell>
          <cell r="CI232" t="str">
            <v>-</v>
          </cell>
          <cell r="CJ232" t="str">
            <v>-</v>
          </cell>
          <cell r="CK232" t="str">
            <v>-</v>
          </cell>
          <cell r="CL232" t="str">
            <v>-</v>
          </cell>
          <cell r="CM232" t="str">
            <v>-</v>
          </cell>
          <cell r="CN232" t="str">
            <v>-</v>
          </cell>
          <cell r="CO232" t="str">
            <v>-</v>
          </cell>
          <cell r="CP232" t="str">
            <v>-</v>
          </cell>
          <cell r="CQ232" t="str">
            <v>-</v>
          </cell>
          <cell r="CR232" t="str">
            <v>-</v>
          </cell>
          <cell r="CS232" t="str">
            <v>-</v>
          </cell>
          <cell r="CT232" t="str">
            <v>-</v>
          </cell>
          <cell r="CU232" t="str">
            <v>SAN JOSÉ CHILTEPEC</v>
          </cell>
          <cell r="CV232" t="str">
            <v>TILAPA</v>
          </cell>
          <cell r="CW232" t="str">
            <v>-</v>
          </cell>
          <cell r="CX232" t="str">
            <v>-</v>
          </cell>
          <cell r="CY232" t="str">
            <v>-</v>
          </cell>
          <cell r="CZ232" t="str">
            <v>-</v>
          </cell>
          <cell r="DB232" t="str">
            <v>-</v>
          </cell>
          <cell r="DC232" t="str">
            <v>-</v>
          </cell>
          <cell r="DD232" t="str">
            <v>-</v>
          </cell>
          <cell r="DE232" t="str">
            <v>TLACOTEPEC DE MEJÍA</v>
          </cell>
          <cell r="DF232" t="str">
            <v>-</v>
          </cell>
          <cell r="DG232" t="str">
            <v>-</v>
          </cell>
        </row>
        <row r="233">
          <cell r="AT233" t="str">
            <v>-</v>
          </cell>
          <cell r="AU233" t="str">
            <v>-</v>
          </cell>
          <cell r="AV233" t="str">
            <v>-</v>
          </cell>
          <cell r="AW233" t="str">
            <v>-</v>
          </cell>
          <cell r="AX233" t="str">
            <v>-</v>
          </cell>
          <cell r="AY233" t="str">
            <v>-</v>
          </cell>
          <cell r="AZ233" t="str">
            <v>-</v>
          </cell>
          <cell r="BA233" t="str">
            <v>-</v>
          </cell>
          <cell r="BB233" t="str">
            <v>-</v>
          </cell>
          <cell r="BC233" t="str">
            <v>-</v>
          </cell>
          <cell r="BD233" t="str">
            <v>-</v>
          </cell>
          <cell r="BE233" t="str">
            <v>-</v>
          </cell>
          <cell r="BF233" t="str">
            <v>-</v>
          </cell>
          <cell r="BG233" t="str">
            <v>-</v>
          </cell>
          <cell r="BH233" t="str">
            <v>-</v>
          </cell>
          <cell r="BI233" t="str">
            <v>-</v>
          </cell>
          <cell r="BJ233" t="str">
            <v>-</v>
          </cell>
          <cell r="BK233" t="str">
            <v>-</v>
          </cell>
          <cell r="BL233" t="str">
            <v>-</v>
          </cell>
          <cell r="BM233" t="str">
            <v>20167</v>
          </cell>
          <cell r="BN233" t="str">
            <v>21178</v>
          </cell>
          <cell r="BO233" t="str">
            <v>-</v>
          </cell>
          <cell r="BP233" t="str">
            <v>-</v>
          </cell>
          <cell r="BQ233" t="str">
            <v>-</v>
          </cell>
          <cell r="BR233" t="str">
            <v>-</v>
          </cell>
          <cell r="BS233" t="str">
            <v>-</v>
          </cell>
          <cell r="BT233" t="str">
            <v>-</v>
          </cell>
          <cell r="BU233" t="str">
            <v>-</v>
          </cell>
          <cell r="BV233" t="str">
            <v>-</v>
          </cell>
          <cell r="BW233" t="str">
            <v>30180</v>
          </cell>
          <cell r="BX233" t="str">
            <v>-</v>
          </cell>
          <cell r="BY233" t="str">
            <v>-</v>
          </cell>
          <cell r="CB233" t="str">
            <v>-</v>
          </cell>
          <cell r="CC233" t="str">
            <v>-</v>
          </cell>
          <cell r="CD233" t="str">
            <v>-</v>
          </cell>
          <cell r="CE233" t="str">
            <v>-</v>
          </cell>
          <cell r="CF233" t="str">
            <v>-</v>
          </cell>
          <cell r="CG233" t="str">
            <v>-</v>
          </cell>
          <cell r="CH233" t="str">
            <v>-</v>
          </cell>
          <cell r="CI233" t="str">
            <v>-</v>
          </cell>
          <cell r="CJ233" t="str">
            <v>-</v>
          </cell>
          <cell r="CK233" t="str">
            <v>-</v>
          </cell>
          <cell r="CL233" t="str">
            <v>-</v>
          </cell>
          <cell r="CM233" t="str">
            <v>-</v>
          </cell>
          <cell r="CN233" t="str">
            <v>-</v>
          </cell>
          <cell r="CO233" t="str">
            <v>-</v>
          </cell>
          <cell r="CP233" t="str">
            <v>-</v>
          </cell>
          <cell r="CQ233" t="str">
            <v>-</v>
          </cell>
          <cell r="CR233" t="str">
            <v>-</v>
          </cell>
          <cell r="CS233" t="str">
            <v>-</v>
          </cell>
          <cell r="CT233" t="str">
            <v>-</v>
          </cell>
          <cell r="CU233" t="str">
            <v>SAN JOSÉ DEL PEÑASCO</v>
          </cell>
          <cell r="CV233" t="str">
            <v>TLACUILOTEPEC</v>
          </cell>
          <cell r="CW233" t="str">
            <v>-</v>
          </cell>
          <cell r="CX233" t="str">
            <v>-</v>
          </cell>
          <cell r="CY233" t="str">
            <v>-</v>
          </cell>
          <cell r="CZ233" t="str">
            <v>-</v>
          </cell>
          <cell r="DB233" t="str">
            <v>-</v>
          </cell>
          <cell r="DC233" t="str">
            <v>-</v>
          </cell>
          <cell r="DD233" t="str">
            <v>-</v>
          </cell>
          <cell r="DE233" t="str">
            <v>TLACHICHILCO</v>
          </cell>
          <cell r="DF233" t="str">
            <v>-</v>
          </cell>
          <cell r="DG233" t="str">
            <v>-</v>
          </cell>
        </row>
        <row r="234">
          <cell r="AT234" t="str">
            <v>-</v>
          </cell>
          <cell r="AU234" t="str">
            <v>-</v>
          </cell>
          <cell r="AV234" t="str">
            <v>-</v>
          </cell>
          <cell r="AW234" t="str">
            <v>-</v>
          </cell>
          <cell r="AX234" t="str">
            <v>-</v>
          </cell>
          <cell r="AY234" t="str">
            <v>-</v>
          </cell>
          <cell r="AZ234" t="str">
            <v>-</v>
          </cell>
          <cell r="BA234" t="str">
            <v>-</v>
          </cell>
          <cell r="BB234" t="str">
            <v>-</v>
          </cell>
          <cell r="BC234" t="str">
            <v>-</v>
          </cell>
          <cell r="BD234" t="str">
            <v>-</v>
          </cell>
          <cell r="BE234" t="str">
            <v>-</v>
          </cell>
          <cell r="BF234" t="str">
            <v>-</v>
          </cell>
          <cell r="BG234" t="str">
            <v>-</v>
          </cell>
          <cell r="BH234" t="str">
            <v>-</v>
          </cell>
          <cell r="BI234" t="str">
            <v>-</v>
          </cell>
          <cell r="BJ234" t="str">
            <v>-</v>
          </cell>
          <cell r="BK234" t="str">
            <v>-</v>
          </cell>
          <cell r="BL234" t="str">
            <v>-</v>
          </cell>
          <cell r="BM234" t="str">
            <v>20168</v>
          </cell>
          <cell r="BN234" t="str">
            <v>21179</v>
          </cell>
          <cell r="BO234" t="str">
            <v>-</v>
          </cell>
          <cell r="BP234" t="str">
            <v>-</v>
          </cell>
          <cell r="BQ234" t="str">
            <v>-</v>
          </cell>
          <cell r="BR234" t="str">
            <v>-</v>
          </cell>
          <cell r="BS234" t="str">
            <v>-</v>
          </cell>
          <cell r="BT234" t="str">
            <v>-</v>
          </cell>
          <cell r="BU234" t="str">
            <v>-</v>
          </cell>
          <cell r="BV234" t="str">
            <v>-</v>
          </cell>
          <cell r="BW234" t="str">
            <v>30181</v>
          </cell>
          <cell r="BX234" t="str">
            <v>-</v>
          </cell>
          <cell r="BY234" t="str">
            <v>-</v>
          </cell>
          <cell r="CB234" t="str">
            <v>-</v>
          </cell>
          <cell r="CC234" t="str">
            <v>-</v>
          </cell>
          <cell r="CD234" t="str">
            <v>-</v>
          </cell>
          <cell r="CE234" t="str">
            <v>-</v>
          </cell>
          <cell r="CF234" t="str">
            <v>-</v>
          </cell>
          <cell r="CG234" t="str">
            <v>-</v>
          </cell>
          <cell r="CH234" t="str">
            <v>-</v>
          </cell>
          <cell r="CI234" t="str">
            <v>-</v>
          </cell>
          <cell r="CJ234" t="str">
            <v>-</v>
          </cell>
          <cell r="CK234" t="str">
            <v>-</v>
          </cell>
          <cell r="CL234" t="str">
            <v>-</v>
          </cell>
          <cell r="CM234" t="str">
            <v>-</v>
          </cell>
          <cell r="CN234" t="str">
            <v>-</v>
          </cell>
          <cell r="CO234" t="str">
            <v>-</v>
          </cell>
          <cell r="CP234" t="str">
            <v>-</v>
          </cell>
          <cell r="CQ234" t="str">
            <v>-</v>
          </cell>
          <cell r="CR234" t="str">
            <v>-</v>
          </cell>
          <cell r="CS234" t="str">
            <v>-</v>
          </cell>
          <cell r="CT234" t="str">
            <v>-</v>
          </cell>
          <cell r="CU234" t="str">
            <v>SAN JOSÉ ESTANCIA GRANDE</v>
          </cell>
          <cell r="CV234" t="str">
            <v>TLACHICHUCA</v>
          </cell>
          <cell r="CW234" t="str">
            <v>-</v>
          </cell>
          <cell r="CX234" t="str">
            <v>-</v>
          </cell>
          <cell r="CY234" t="str">
            <v>-</v>
          </cell>
          <cell r="CZ234" t="str">
            <v>-</v>
          </cell>
          <cell r="DB234" t="str">
            <v>-</v>
          </cell>
          <cell r="DC234" t="str">
            <v>-</v>
          </cell>
          <cell r="DD234" t="str">
            <v>-</v>
          </cell>
          <cell r="DE234" t="str">
            <v>TLALIXCOYAN</v>
          </cell>
          <cell r="DF234" t="str">
            <v>-</v>
          </cell>
          <cell r="DG234" t="str">
            <v>-</v>
          </cell>
        </row>
        <row r="235">
          <cell r="AT235" t="str">
            <v>-</v>
          </cell>
          <cell r="AU235" t="str">
            <v>-</v>
          </cell>
          <cell r="AV235" t="str">
            <v>-</v>
          </cell>
          <cell r="AW235" t="str">
            <v>-</v>
          </cell>
          <cell r="AX235" t="str">
            <v>-</v>
          </cell>
          <cell r="AY235" t="str">
            <v>-</v>
          </cell>
          <cell r="AZ235" t="str">
            <v>-</v>
          </cell>
          <cell r="BA235" t="str">
            <v>-</v>
          </cell>
          <cell r="BB235" t="str">
            <v>-</v>
          </cell>
          <cell r="BC235" t="str">
            <v>-</v>
          </cell>
          <cell r="BD235" t="str">
            <v>-</v>
          </cell>
          <cell r="BE235" t="str">
            <v>-</v>
          </cell>
          <cell r="BF235" t="str">
            <v>-</v>
          </cell>
          <cell r="BG235" t="str">
            <v>-</v>
          </cell>
          <cell r="BH235" t="str">
            <v>-</v>
          </cell>
          <cell r="BI235" t="str">
            <v>-</v>
          </cell>
          <cell r="BJ235" t="str">
            <v>-</v>
          </cell>
          <cell r="BK235" t="str">
            <v>-</v>
          </cell>
          <cell r="BL235" t="str">
            <v>-</v>
          </cell>
          <cell r="BM235" t="str">
            <v>20169</v>
          </cell>
          <cell r="BN235" t="str">
            <v>21180</v>
          </cell>
          <cell r="BO235" t="str">
            <v>-</v>
          </cell>
          <cell r="BP235" t="str">
            <v>-</v>
          </cell>
          <cell r="BQ235" t="str">
            <v>-</v>
          </cell>
          <cell r="BR235" t="str">
            <v>-</v>
          </cell>
          <cell r="BS235" t="str">
            <v>-</v>
          </cell>
          <cell r="BT235" t="str">
            <v>-</v>
          </cell>
          <cell r="BU235" t="str">
            <v>-</v>
          </cell>
          <cell r="BV235" t="str">
            <v>-</v>
          </cell>
          <cell r="BW235" t="str">
            <v>30182</v>
          </cell>
          <cell r="BX235" t="str">
            <v>-</v>
          </cell>
          <cell r="BY235" t="str">
            <v>-</v>
          </cell>
          <cell r="CB235" t="str">
            <v>-</v>
          </cell>
          <cell r="CC235" t="str">
            <v>-</v>
          </cell>
          <cell r="CD235" t="str">
            <v>-</v>
          </cell>
          <cell r="CE235" t="str">
            <v>-</v>
          </cell>
          <cell r="CF235" t="str">
            <v>-</v>
          </cell>
          <cell r="CG235" t="str">
            <v>-</v>
          </cell>
          <cell r="CH235" t="str">
            <v>-</v>
          </cell>
          <cell r="CI235" t="str">
            <v>-</v>
          </cell>
          <cell r="CJ235" t="str">
            <v>-</v>
          </cell>
          <cell r="CK235" t="str">
            <v>-</v>
          </cell>
          <cell r="CL235" t="str">
            <v>-</v>
          </cell>
          <cell r="CM235" t="str">
            <v>-</v>
          </cell>
          <cell r="CN235" t="str">
            <v>-</v>
          </cell>
          <cell r="CO235" t="str">
            <v>-</v>
          </cell>
          <cell r="CP235" t="str">
            <v>-</v>
          </cell>
          <cell r="CQ235" t="str">
            <v>-</v>
          </cell>
          <cell r="CR235" t="str">
            <v>-</v>
          </cell>
          <cell r="CS235" t="str">
            <v>-</v>
          </cell>
          <cell r="CT235" t="str">
            <v>-</v>
          </cell>
          <cell r="CU235" t="str">
            <v>SAN JOSÉ INDEPENDENCIA</v>
          </cell>
          <cell r="CV235" t="str">
            <v>TLAHUAPAN</v>
          </cell>
          <cell r="CW235" t="str">
            <v>-</v>
          </cell>
          <cell r="CX235" t="str">
            <v>-</v>
          </cell>
          <cell r="CY235" t="str">
            <v>-</v>
          </cell>
          <cell r="CZ235" t="str">
            <v>-</v>
          </cell>
          <cell r="DB235" t="str">
            <v>-</v>
          </cell>
          <cell r="DC235" t="str">
            <v>-</v>
          </cell>
          <cell r="DD235" t="str">
            <v>-</v>
          </cell>
          <cell r="DE235" t="str">
            <v>TLALNELHUAYOCAN</v>
          </cell>
          <cell r="DF235" t="str">
            <v>-</v>
          </cell>
          <cell r="DG235" t="str">
            <v>-</v>
          </cell>
        </row>
        <row r="236">
          <cell r="AT236" t="str">
            <v>-</v>
          </cell>
          <cell r="AU236" t="str">
            <v>-</v>
          </cell>
          <cell r="AV236" t="str">
            <v>-</v>
          </cell>
          <cell r="AW236" t="str">
            <v>-</v>
          </cell>
          <cell r="AX236" t="str">
            <v>-</v>
          </cell>
          <cell r="AY236" t="str">
            <v>-</v>
          </cell>
          <cell r="AZ236" t="str">
            <v>-</v>
          </cell>
          <cell r="BA236" t="str">
            <v>-</v>
          </cell>
          <cell r="BB236" t="str">
            <v>-</v>
          </cell>
          <cell r="BC236" t="str">
            <v>-</v>
          </cell>
          <cell r="BD236" t="str">
            <v>-</v>
          </cell>
          <cell r="BE236" t="str">
            <v>-</v>
          </cell>
          <cell r="BF236" t="str">
            <v>-</v>
          </cell>
          <cell r="BG236" t="str">
            <v>-</v>
          </cell>
          <cell r="BH236" t="str">
            <v>-</v>
          </cell>
          <cell r="BI236" t="str">
            <v>-</v>
          </cell>
          <cell r="BJ236" t="str">
            <v>-</v>
          </cell>
          <cell r="BK236" t="str">
            <v>-</v>
          </cell>
          <cell r="BL236" t="str">
            <v>-</v>
          </cell>
          <cell r="BM236" t="str">
            <v>20170</v>
          </cell>
          <cell r="BN236" t="str">
            <v>21181</v>
          </cell>
          <cell r="BO236" t="str">
            <v>-</v>
          </cell>
          <cell r="BP236" t="str">
            <v>-</v>
          </cell>
          <cell r="BQ236" t="str">
            <v>-</v>
          </cell>
          <cell r="BR236" t="str">
            <v>-</v>
          </cell>
          <cell r="BS236" t="str">
            <v>-</v>
          </cell>
          <cell r="BT236" t="str">
            <v>-</v>
          </cell>
          <cell r="BU236" t="str">
            <v>-</v>
          </cell>
          <cell r="BV236" t="str">
            <v>-</v>
          </cell>
          <cell r="BW236" t="str">
            <v>30183</v>
          </cell>
          <cell r="BX236" t="str">
            <v>-</v>
          </cell>
          <cell r="BY236" t="str">
            <v>-</v>
          </cell>
          <cell r="CB236" t="str">
            <v>-</v>
          </cell>
          <cell r="CC236" t="str">
            <v>-</v>
          </cell>
          <cell r="CD236" t="str">
            <v>-</v>
          </cell>
          <cell r="CE236" t="str">
            <v>-</v>
          </cell>
          <cell r="CF236" t="str">
            <v>-</v>
          </cell>
          <cell r="CG236" t="str">
            <v>-</v>
          </cell>
          <cell r="CH236" t="str">
            <v>-</v>
          </cell>
          <cell r="CI236" t="str">
            <v>-</v>
          </cell>
          <cell r="CJ236" t="str">
            <v>-</v>
          </cell>
          <cell r="CK236" t="str">
            <v>-</v>
          </cell>
          <cell r="CL236" t="str">
            <v>-</v>
          </cell>
          <cell r="CM236" t="str">
            <v>-</v>
          </cell>
          <cell r="CN236" t="str">
            <v>-</v>
          </cell>
          <cell r="CO236" t="str">
            <v>-</v>
          </cell>
          <cell r="CP236" t="str">
            <v>-</v>
          </cell>
          <cell r="CQ236" t="str">
            <v>-</v>
          </cell>
          <cell r="CR236" t="str">
            <v>-</v>
          </cell>
          <cell r="CS236" t="str">
            <v>-</v>
          </cell>
          <cell r="CT236" t="str">
            <v>-</v>
          </cell>
          <cell r="CU236" t="str">
            <v>SAN JOSÉ LACHIGUIRI</v>
          </cell>
          <cell r="CV236" t="str">
            <v>TLALTENANGO</v>
          </cell>
          <cell r="CW236" t="str">
            <v>-</v>
          </cell>
          <cell r="CX236" t="str">
            <v>-</v>
          </cell>
          <cell r="CY236" t="str">
            <v>-</v>
          </cell>
          <cell r="CZ236" t="str">
            <v>-</v>
          </cell>
          <cell r="DB236" t="str">
            <v>-</v>
          </cell>
          <cell r="DC236" t="str">
            <v>-</v>
          </cell>
          <cell r="DD236" t="str">
            <v>-</v>
          </cell>
          <cell r="DE236" t="str">
            <v>TLAPACOYAN</v>
          </cell>
          <cell r="DF236" t="str">
            <v>-</v>
          </cell>
          <cell r="DG236" t="str">
            <v>-</v>
          </cell>
        </row>
        <row r="237">
          <cell r="AT237" t="str">
            <v>-</v>
          </cell>
          <cell r="AU237" t="str">
            <v>-</v>
          </cell>
          <cell r="AV237" t="str">
            <v>-</v>
          </cell>
          <cell r="AW237" t="str">
            <v>-</v>
          </cell>
          <cell r="AX237" t="str">
            <v>-</v>
          </cell>
          <cell r="AY237" t="str">
            <v>-</v>
          </cell>
          <cell r="AZ237" t="str">
            <v>-</v>
          </cell>
          <cell r="BA237" t="str">
            <v>-</v>
          </cell>
          <cell r="BB237" t="str">
            <v>-</v>
          </cell>
          <cell r="BC237" t="str">
            <v>-</v>
          </cell>
          <cell r="BD237" t="str">
            <v>-</v>
          </cell>
          <cell r="BE237" t="str">
            <v>-</v>
          </cell>
          <cell r="BF237" t="str">
            <v>-</v>
          </cell>
          <cell r="BG237" t="str">
            <v>-</v>
          </cell>
          <cell r="BH237" t="str">
            <v>-</v>
          </cell>
          <cell r="BI237" t="str">
            <v>-</v>
          </cell>
          <cell r="BJ237" t="str">
            <v>-</v>
          </cell>
          <cell r="BK237" t="str">
            <v>-</v>
          </cell>
          <cell r="BL237" t="str">
            <v>-</v>
          </cell>
          <cell r="BM237" t="str">
            <v>20171</v>
          </cell>
          <cell r="BN237" t="str">
            <v>21182</v>
          </cell>
          <cell r="BO237" t="str">
            <v>-</v>
          </cell>
          <cell r="BP237" t="str">
            <v>-</v>
          </cell>
          <cell r="BQ237" t="str">
            <v>-</v>
          </cell>
          <cell r="BR237" t="str">
            <v>-</v>
          </cell>
          <cell r="BS237" t="str">
            <v>-</v>
          </cell>
          <cell r="BT237" t="str">
            <v>-</v>
          </cell>
          <cell r="BU237" t="str">
            <v>-</v>
          </cell>
          <cell r="BV237" t="str">
            <v>-</v>
          </cell>
          <cell r="BW237" t="str">
            <v>30184</v>
          </cell>
          <cell r="BX237" t="str">
            <v>-</v>
          </cell>
          <cell r="BY237" t="str">
            <v>-</v>
          </cell>
          <cell r="CB237" t="str">
            <v>-</v>
          </cell>
          <cell r="CC237" t="str">
            <v>-</v>
          </cell>
          <cell r="CD237" t="str">
            <v>-</v>
          </cell>
          <cell r="CE237" t="str">
            <v>-</v>
          </cell>
          <cell r="CF237" t="str">
            <v>-</v>
          </cell>
          <cell r="CG237" t="str">
            <v>-</v>
          </cell>
          <cell r="CH237" t="str">
            <v>-</v>
          </cell>
          <cell r="CI237" t="str">
            <v>-</v>
          </cell>
          <cell r="CJ237" t="str">
            <v>-</v>
          </cell>
          <cell r="CK237" t="str">
            <v>-</v>
          </cell>
          <cell r="CL237" t="str">
            <v>-</v>
          </cell>
          <cell r="CM237" t="str">
            <v>-</v>
          </cell>
          <cell r="CN237" t="str">
            <v>-</v>
          </cell>
          <cell r="CO237" t="str">
            <v>-</v>
          </cell>
          <cell r="CP237" t="str">
            <v>-</v>
          </cell>
          <cell r="CQ237" t="str">
            <v>-</v>
          </cell>
          <cell r="CR237" t="str">
            <v>-</v>
          </cell>
          <cell r="CS237" t="str">
            <v>-</v>
          </cell>
          <cell r="CT237" t="str">
            <v>-</v>
          </cell>
          <cell r="CU237" t="str">
            <v>SAN JOSÉ TENANGO</v>
          </cell>
          <cell r="CV237" t="str">
            <v>TLANEPANTLA</v>
          </cell>
          <cell r="CW237" t="str">
            <v>-</v>
          </cell>
          <cell r="CX237" t="str">
            <v>-</v>
          </cell>
          <cell r="CY237" t="str">
            <v>-</v>
          </cell>
          <cell r="CZ237" t="str">
            <v>-</v>
          </cell>
          <cell r="DB237" t="str">
            <v>-</v>
          </cell>
          <cell r="DC237" t="str">
            <v>-</v>
          </cell>
          <cell r="DD237" t="str">
            <v>-</v>
          </cell>
          <cell r="DE237" t="str">
            <v>TLAQUILPA</v>
          </cell>
          <cell r="DF237" t="str">
            <v>-</v>
          </cell>
          <cell r="DG237" t="str">
            <v>-</v>
          </cell>
        </row>
        <row r="238">
          <cell r="AT238" t="str">
            <v>-</v>
          </cell>
          <cell r="AU238" t="str">
            <v>-</v>
          </cell>
          <cell r="AV238" t="str">
            <v>-</v>
          </cell>
          <cell r="AW238" t="str">
            <v>-</v>
          </cell>
          <cell r="AX238" t="str">
            <v>-</v>
          </cell>
          <cell r="AY238" t="str">
            <v>-</v>
          </cell>
          <cell r="AZ238" t="str">
            <v>-</v>
          </cell>
          <cell r="BA238" t="str">
            <v>-</v>
          </cell>
          <cell r="BB238" t="str">
            <v>-</v>
          </cell>
          <cell r="BC238" t="str">
            <v>-</v>
          </cell>
          <cell r="BD238" t="str">
            <v>-</v>
          </cell>
          <cell r="BE238" t="str">
            <v>-</v>
          </cell>
          <cell r="BF238" t="str">
            <v>-</v>
          </cell>
          <cell r="BG238" t="str">
            <v>-</v>
          </cell>
          <cell r="BH238" t="str">
            <v>-</v>
          </cell>
          <cell r="BI238" t="str">
            <v>-</v>
          </cell>
          <cell r="BJ238" t="str">
            <v>-</v>
          </cell>
          <cell r="BK238" t="str">
            <v>-</v>
          </cell>
          <cell r="BL238" t="str">
            <v>-</v>
          </cell>
          <cell r="BM238" t="str">
            <v>20172</v>
          </cell>
          <cell r="BN238" t="str">
            <v>21183</v>
          </cell>
          <cell r="BO238" t="str">
            <v>-</v>
          </cell>
          <cell r="BP238" t="str">
            <v>-</v>
          </cell>
          <cell r="BQ238" t="str">
            <v>-</v>
          </cell>
          <cell r="BR238" t="str">
            <v>-</v>
          </cell>
          <cell r="BS238" t="str">
            <v>-</v>
          </cell>
          <cell r="BT238" t="str">
            <v>-</v>
          </cell>
          <cell r="BU238" t="str">
            <v>-</v>
          </cell>
          <cell r="BV238" t="str">
            <v>-</v>
          </cell>
          <cell r="BW238" t="str">
            <v>30185</v>
          </cell>
          <cell r="BX238" t="str">
            <v>-</v>
          </cell>
          <cell r="BY238" t="str">
            <v>-</v>
          </cell>
          <cell r="CB238" t="str">
            <v>-</v>
          </cell>
          <cell r="CC238" t="str">
            <v>-</v>
          </cell>
          <cell r="CD238" t="str">
            <v>-</v>
          </cell>
          <cell r="CE238" t="str">
            <v>-</v>
          </cell>
          <cell r="CF238" t="str">
            <v>-</v>
          </cell>
          <cell r="CG238" t="str">
            <v>-</v>
          </cell>
          <cell r="CH238" t="str">
            <v>-</v>
          </cell>
          <cell r="CI238" t="str">
            <v>-</v>
          </cell>
          <cell r="CJ238" t="str">
            <v>-</v>
          </cell>
          <cell r="CK238" t="str">
            <v>-</v>
          </cell>
          <cell r="CL238" t="str">
            <v>-</v>
          </cell>
          <cell r="CM238" t="str">
            <v>-</v>
          </cell>
          <cell r="CN238" t="str">
            <v>-</v>
          </cell>
          <cell r="CO238" t="str">
            <v>-</v>
          </cell>
          <cell r="CP238" t="str">
            <v>-</v>
          </cell>
          <cell r="CQ238" t="str">
            <v>-</v>
          </cell>
          <cell r="CR238" t="str">
            <v>-</v>
          </cell>
          <cell r="CS238" t="str">
            <v>-</v>
          </cell>
          <cell r="CT238" t="str">
            <v>-</v>
          </cell>
          <cell r="CU238" t="str">
            <v>SAN JUAN ACHIUTLA</v>
          </cell>
          <cell r="CV238" t="str">
            <v>TLAOLA</v>
          </cell>
          <cell r="CW238" t="str">
            <v>-</v>
          </cell>
          <cell r="CX238" t="str">
            <v>-</v>
          </cell>
          <cell r="CY238" t="str">
            <v>-</v>
          </cell>
          <cell r="CZ238" t="str">
            <v>-</v>
          </cell>
          <cell r="DB238" t="str">
            <v>-</v>
          </cell>
          <cell r="DC238" t="str">
            <v>-</v>
          </cell>
          <cell r="DD238" t="str">
            <v>-</v>
          </cell>
          <cell r="DE238" t="str">
            <v>TLILAPAN</v>
          </cell>
          <cell r="DF238" t="str">
            <v>-</v>
          </cell>
          <cell r="DG238" t="str">
            <v>-</v>
          </cell>
        </row>
        <row r="239">
          <cell r="AT239" t="str">
            <v>-</v>
          </cell>
          <cell r="AU239" t="str">
            <v>-</v>
          </cell>
          <cell r="AV239" t="str">
            <v>-</v>
          </cell>
          <cell r="AW239" t="str">
            <v>-</v>
          </cell>
          <cell r="AX239" t="str">
            <v>-</v>
          </cell>
          <cell r="AY239" t="str">
            <v>-</v>
          </cell>
          <cell r="AZ239" t="str">
            <v>-</v>
          </cell>
          <cell r="BA239" t="str">
            <v>-</v>
          </cell>
          <cell r="BB239" t="str">
            <v>-</v>
          </cell>
          <cell r="BC239" t="str">
            <v>-</v>
          </cell>
          <cell r="BD239" t="str">
            <v>-</v>
          </cell>
          <cell r="BE239" t="str">
            <v>-</v>
          </cell>
          <cell r="BF239" t="str">
            <v>-</v>
          </cell>
          <cell r="BG239" t="str">
            <v>-</v>
          </cell>
          <cell r="BH239" t="str">
            <v>-</v>
          </cell>
          <cell r="BI239" t="str">
            <v>-</v>
          </cell>
          <cell r="BJ239" t="str">
            <v>-</v>
          </cell>
          <cell r="BK239" t="str">
            <v>-</v>
          </cell>
          <cell r="BL239" t="str">
            <v>-</v>
          </cell>
          <cell r="BM239" t="str">
            <v>20173</v>
          </cell>
          <cell r="BN239" t="str">
            <v>21184</v>
          </cell>
          <cell r="BO239" t="str">
            <v>-</v>
          </cell>
          <cell r="BP239" t="str">
            <v>-</v>
          </cell>
          <cell r="BQ239" t="str">
            <v>-</v>
          </cell>
          <cell r="BR239" t="str">
            <v>-</v>
          </cell>
          <cell r="BS239" t="str">
            <v>-</v>
          </cell>
          <cell r="BT239" t="str">
            <v>-</v>
          </cell>
          <cell r="BU239" t="str">
            <v>-</v>
          </cell>
          <cell r="BV239" t="str">
            <v>-</v>
          </cell>
          <cell r="BW239" t="str">
            <v>30186</v>
          </cell>
          <cell r="BX239" t="str">
            <v>-</v>
          </cell>
          <cell r="BY239" t="str">
            <v>-</v>
          </cell>
          <cell r="CB239" t="str">
            <v>-</v>
          </cell>
          <cell r="CC239" t="str">
            <v>-</v>
          </cell>
          <cell r="CD239" t="str">
            <v>-</v>
          </cell>
          <cell r="CE239" t="str">
            <v>-</v>
          </cell>
          <cell r="CF239" t="str">
            <v>-</v>
          </cell>
          <cell r="CG239" t="str">
            <v>-</v>
          </cell>
          <cell r="CH239" t="str">
            <v>-</v>
          </cell>
          <cell r="CI239" t="str">
            <v>-</v>
          </cell>
          <cell r="CJ239" t="str">
            <v>-</v>
          </cell>
          <cell r="CK239" t="str">
            <v>-</v>
          </cell>
          <cell r="CL239" t="str">
            <v>-</v>
          </cell>
          <cell r="CM239" t="str">
            <v>-</v>
          </cell>
          <cell r="CN239" t="str">
            <v>-</v>
          </cell>
          <cell r="CO239" t="str">
            <v>-</v>
          </cell>
          <cell r="CP239" t="str">
            <v>-</v>
          </cell>
          <cell r="CQ239" t="str">
            <v>-</v>
          </cell>
          <cell r="CR239" t="str">
            <v>-</v>
          </cell>
          <cell r="CS239" t="str">
            <v>-</v>
          </cell>
          <cell r="CT239" t="str">
            <v>-</v>
          </cell>
          <cell r="CU239" t="str">
            <v>SAN JUAN ATEPEC</v>
          </cell>
          <cell r="CV239" t="str">
            <v>TLAPACOYA</v>
          </cell>
          <cell r="CW239" t="str">
            <v>-</v>
          </cell>
          <cell r="CX239" t="str">
            <v>-</v>
          </cell>
          <cell r="CY239" t="str">
            <v>-</v>
          </cell>
          <cell r="CZ239" t="str">
            <v>-</v>
          </cell>
          <cell r="DB239" t="str">
            <v>-</v>
          </cell>
          <cell r="DC239" t="str">
            <v>-</v>
          </cell>
          <cell r="DD239" t="str">
            <v>-</v>
          </cell>
          <cell r="DE239" t="str">
            <v>TOMATLÁN</v>
          </cell>
          <cell r="DF239" t="str">
            <v>-</v>
          </cell>
          <cell r="DG239" t="str">
            <v>-</v>
          </cell>
        </row>
        <row r="240">
          <cell r="AT240" t="str">
            <v>-</v>
          </cell>
          <cell r="AU240" t="str">
            <v>-</v>
          </cell>
          <cell r="AV240" t="str">
            <v>-</v>
          </cell>
          <cell r="AW240" t="str">
            <v>-</v>
          </cell>
          <cell r="AX240" t="str">
            <v>-</v>
          </cell>
          <cell r="AY240" t="str">
            <v>-</v>
          </cell>
          <cell r="AZ240" t="str">
            <v>-</v>
          </cell>
          <cell r="BA240" t="str">
            <v>-</v>
          </cell>
          <cell r="BB240" t="str">
            <v>-</v>
          </cell>
          <cell r="BC240" t="str">
            <v>-</v>
          </cell>
          <cell r="BD240" t="str">
            <v>-</v>
          </cell>
          <cell r="BE240" t="str">
            <v>-</v>
          </cell>
          <cell r="BF240" t="str">
            <v>-</v>
          </cell>
          <cell r="BG240" t="str">
            <v>-</v>
          </cell>
          <cell r="BH240" t="str">
            <v>-</v>
          </cell>
          <cell r="BI240" t="str">
            <v>-</v>
          </cell>
          <cell r="BJ240" t="str">
            <v>-</v>
          </cell>
          <cell r="BK240" t="str">
            <v>-</v>
          </cell>
          <cell r="BL240" t="str">
            <v>-</v>
          </cell>
          <cell r="BM240" t="str">
            <v>20174</v>
          </cell>
          <cell r="BN240" t="str">
            <v>21185</v>
          </cell>
          <cell r="BO240" t="str">
            <v>-</v>
          </cell>
          <cell r="BP240" t="str">
            <v>-</v>
          </cell>
          <cell r="BQ240" t="str">
            <v>-</v>
          </cell>
          <cell r="BR240" t="str">
            <v>-</v>
          </cell>
          <cell r="BS240" t="str">
            <v>-</v>
          </cell>
          <cell r="BT240" t="str">
            <v>-</v>
          </cell>
          <cell r="BU240" t="str">
            <v>-</v>
          </cell>
          <cell r="BV240" t="str">
            <v>-</v>
          </cell>
          <cell r="BW240" t="str">
            <v>30187</v>
          </cell>
          <cell r="BX240" t="str">
            <v>-</v>
          </cell>
          <cell r="BY240" t="str">
            <v>-</v>
          </cell>
          <cell r="CB240" t="str">
            <v>-</v>
          </cell>
          <cell r="CC240" t="str">
            <v>-</v>
          </cell>
          <cell r="CD240" t="str">
            <v>-</v>
          </cell>
          <cell r="CE240" t="str">
            <v>-</v>
          </cell>
          <cell r="CF240" t="str">
            <v>-</v>
          </cell>
          <cell r="CG240" t="str">
            <v>-</v>
          </cell>
          <cell r="CH240" t="str">
            <v>-</v>
          </cell>
          <cell r="CI240" t="str">
            <v>-</v>
          </cell>
          <cell r="CJ240" t="str">
            <v>-</v>
          </cell>
          <cell r="CK240" t="str">
            <v>-</v>
          </cell>
          <cell r="CL240" t="str">
            <v>-</v>
          </cell>
          <cell r="CM240" t="str">
            <v>-</v>
          </cell>
          <cell r="CN240" t="str">
            <v>-</v>
          </cell>
          <cell r="CO240" t="str">
            <v>-</v>
          </cell>
          <cell r="CP240" t="str">
            <v>-</v>
          </cell>
          <cell r="CQ240" t="str">
            <v>-</v>
          </cell>
          <cell r="CR240" t="str">
            <v>-</v>
          </cell>
          <cell r="CS240" t="str">
            <v>-</v>
          </cell>
          <cell r="CT240" t="str">
            <v>-</v>
          </cell>
          <cell r="CU240" t="str">
            <v>ÁNIMAS TRUJANO</v>
          </cell>
          <cell r="CV240" t="str">
            <v>TLAPANALÁ</v>
          </cell>
          <cell r="CW240" t="str">
            <v>-</v>
          </cell>
          <cell r="CX240" t="str">
            <v>-</v>
          </cell>
          <cell r="CY240" t="str">
            <v>-</v>
          </cell>
          <cell r="CZ240" t="str">
            <v>-</v>
          </cell>
          <cell r="DB240" t="str">
            <v>-</v>
          </cell>
          <cell r="DC240" t="str">
            <v>-</v>
          </cell>
          <cell r="DD240" t="str">
            <v>-</v>
          </cell>
          <cell r="DE240" t="str">
            <v>TONAYÁN</v>
          </cell>
          <cell r="DF240" t="str">
            <v>-</v>
          </cell>
          <cell r="DG240" t="str">
            <v>-</v>
          </cell>
        </row>
        <row r="241">
          <cell r="AT241" t="str">
            <v>-</v>
          </cell>
          <cell r="AU241" t="str">
            <v>-</v>
          </cell>
          <cell r="AV241" t="str">
            <v>-</v>
          </cell>
          <cell r="AW241" t="str">
            <v>-</v>
          </cell>
          <cell r="AX241" t="str">
            <v>-</v>
          </cell>
          <cell r="AY241" t="str">
            <v>-</v>
          </cell>
          <cell r="AZ241" t="str">
            <v>-</v>
          </cell>
          <cell r="BA241" t="str">
            <v>-</v>
          </cell>
          <cell r="BB241" t="str">
            <v>-</v>
          </cell>
          <cell r="BC241" t="str">
            <v>-</v>
          </cell>
          <cell r="BD241" t="str">
            <v>-</v>
          </cell>
          <cell r="BE241" t="str">
            <v>-</v>
          </cell>
          <cell r="BF241" t="str">
            <v>-</v>
          </cell>
          <cell r="BG241" t="str">
            <v>-</v>
          </cell>
          <cell r="BH241" t="str">
            <v>-</v>
          </cell>
          <cell r="BI241" t="str">
            <v>-</v>
          </cell>
          <cell r="BJ241" t="str">
            <v>-</v>
          </cell>
          <cell r="BK241" t="str">
            <v>-</v>
          </cell>
          <cell r="BL241" t="str">
            <v>-</v>
          </cell>
          <cell r="BM241" t="str">
            <v>20175</v>
          </cell>
          <cell r="BN241" t="str">
            <v>21187</v>
          </cell>
          <cell r="BO241" t="str">
            <v>-</v>
          </cell>
          <cell r="BP241" t="str">
            <v>-</v>
          </cell>
          <cell r="BQ241" t="str">
            <v>-</v>
          </cell>
          <cell r="BR241" t="str">
            <v>-</v>
          </cell>
          <cell r="BS241" t="str">
            <v>-</v>
          </cell>
          <cell r="BT241" t="str">
            <v>-</v>
          </cell>
          <cell r="BU241" t="str">
            <v>-</v>
          </cell>
          <cell r="BV241" t="str">
            <v>-</v>
          </cell>
          <cell r="BW241" t="str">
            <v>30188</v>
          </cell>
          <cell r="BX241" t="str">
            <v>-</v>
          </cell>
          <cell r="BY241" t="str">
            <v>-</v>
          </cell>
          <cell r="CB241" t="str">
            <v>-</v>
          </cell>
          <cell r="CC241" t="str">
            <v>-</v>
          </cell>
          <cell r="CD241" t="str">
            <v>-</v>
          </cell>
          <cell r="CE241" t="str">
            <v>-</v>
          </cell>
          <cell r="CF241" t="str">
            <v>-</v>
          </cell>
          <cell r="CG241" t="str">
            <v>-</v>
          </cell>
          <cell r="CH241" t="str">
            <v>-</v>
          </cell>
          <cell r="CI241" t="str">
            <v>-</v>
          </cell>
          <cell r="CJ241" t="str">
            <v>-</v>
          </cell>
          <cell r="CK241" t="str">
            <v>-</v>
          </cell>
          <cell r="CL241" t="str">
            <v>-</v>
          </cell>
          <cell r="CM241" t="str">
            <v>-</v>
          </cell>
          <cell r="CN241" t="str">
            <v>-</v>
          </cell>
          <cell r="CO241" t="str">
            <v>-</v>
          </cell>
          <cell r="CP241" t="str">
            <v>-</v>
          </cell>
          <cell r="CQ241" t="str">
            <v>-</v>
          </cell>
          <cell r="CR241" t="str">
            <v>-</v>
          </cell>
          <cell r="CS241" t="str">
            <v>-</v>
          </cell>
          <cell r="CT241" t="str">
            <v>-</v>
          </cell>
          <cell r="CU241" t="str">
            <v>SAN JUAN BAUTISTA ATATLAHUCA</v>
          </cell>
          <cell r="CV241" t="str">
            <v>TLAXCO</v>
          </cell>
          <cell r="CW241" t="str">
            <v>-</v>
          </cell>
          <cell r="CX241" t="str">
            <v>-</v>
          </cell>
          <cell r="CY241" t="str">
            <v>-</v>
          </cell>
          <cell r="CZ241" t="str">
            <v>-</v>
          </cell>
          <cell r="DB241" t="str">
            <v>-</v>
          </cell>
          <cell r="DC241" t="str">
            <v>-</v>
          </cell>
          <cell r="DD241" t="str">
            <v>-</v>
          </cell>
          <cell r="DE241" t="str">
            <v>TOTUTLA</v>
          </cell>
          <cell r="DF241" t="str">
            <v>-</v>
          </cell>
          <cell r="DG241" t="str">
            <v>-</v>
          </cell>
        </row>
        <row r="242">
          <cell r="AT242" t="str">
            <v>-</v>
          </cell>
          <cell r="AU242" t="str">
            <v>-</v>
          </cell>
          <cell r="AV242" t="str">
            <v>-</v>
          </cell>
          <cell r="AW242" t="str">
            <v>-</v>
          </cell>
          <cell r="AX242" t="str">
            <v>-</v>
          </cell>
          <cell r="AY242" t="str">
            <v>-</v>
          </cell>
          <cell r="AZ242" t="str">
            <v>-</v>
          </cell>
          <cell r="BA242" t="str">
            <v>-</v>
          </cell>
          <cell r="BB242" t="str">
            <v>-</v>
          </cell>
          <cell r="BC242" t="str">
            <v>-</v>
          </cell>
          <cell r="BD242" t="str">
            <v>-</v>
          </cell>
          <cell r="BE242" t="str">
            <v>-</v>
          </cell>
          <cell r="BF242" t="str">
            <v>-</v>
          </cell>
          <cell r="BG242" t="str">
            <v>-</v>
          </cell>
          <cell r="BH242" t="str">
            <v>-</v>
          </cell>
          <cell r="BI242" t="str">
            <v>-</v>
          </cell>
          <cell r="BJ242" t="str">
            <v>-</v>
          </cell>
          <cell r="BK242" t="str">
            <v>-</v>
          </cell>
          <cell r="BL242" t="str">
            <v>-</v>
          </cell>
          <cell r="BM242" t="str">
            <v>20176</v>
          </cell>
          <cell r="BN242" t="str">
            <v>21188</v>
          </cell>
          <cell r="BO242" t="str">
            <v>-</v>
          </cell>
          <cell r="BP242" t="str">
            <v>-</v>
          </cell>
          <cell r="BQ242" t="str">
            <v>-</v>
          </cell>
          <cell r="BR242" t="str">
            <v>-</v>
          </cell>
          <cell r="BS242" t="str">
            <v>-</v>
          </cell>
          <cell r="BT242" t="str">
            <v>-</v>
          </cell>
          <cell r="BU242" t="str">
            <v>-</v>
          </cell>
          <cell r="BV242" t="str">
            <v>-</v>
          </cell>
          <cell r="BW242" t="str">
            <v>30190</v>
          </cell>
          <cell r="BX242" t="str">
            <v>-</v>
          </cell>
          <cell r="BY242" t="str">
            <v>-</v>
          </cell>
          <cell r="CB242" t="str">
            <v>-</v>
          </cell>
          <cell r="CC242" t="str">
            <v>-</v>
          </cell>
          <cell r="CD242" t="str">
            <v>-</v>
          </cell>
          <cell r="CE242" t="str">
            <v>-</v>
          </cell>
          <cell r="CF242" t="str">
            <v>-</v>
          </cell>
          <cell r="CG242" t="str">
            <v>-</v>
          </cell>
          <cell r="CH242" t="str">
            <v>-</v>
          </cell>
          <cell r="CI242" t="str">
            <v>-</v>
          </cell>
          <cell r="CJ242" t="str">
            <v>-</v>
          </cell>
          <cell r="CK242" t="str">
            <v>-</v>
          </cell>
          <cell r="CL242" t="str">
            <v>-</v>
          </cell>
          <cell r="CM242" t="str">
            <v>-</v>
          </cell>
          <cell r="CN242" t="str">
            <v>-</v>
          </cell>
          <cell r="CO242" t="str">
            <v>-</v>
          </cell>
          <cell r="CP242" t="str">
            <v>-</v>
          </cell>
          <cell r="CQ242" t="str">
            <v>-</v>
          </cell>
          <cell r="CR242" t="str">
            <v>-</v>
          </cell>
          <cell r="CS242" t="str">
            <v>-</v>
          </cell>
          <cell r="CT242" t="str">
            <v>-</v>
          </cell>
          <cell r="CU242" t="str">
            <v>SAN JUAN BAUTISTA COIXTLAHUACA</v>
          </cell>
          <cell r="CV242" t="str">
            <v>TOCHIMILCO</v>
          </cell>
          <cell r="CW242" t="str">
            <v>-</v>
          </cell>
          <cell r="CX242" t="str">
            <v>-</v>
          </cell>
          <cell r="CY242" t="str">
            <v>-</v>
          </cell>
          <cell r="CZ242" t="str">
            <v>-</v>
          </cell>
          <cell r="DB242" t="str">
            <v>-</v>
          </cell>
          <cell r="DC242" t="str">
            <v>-</v>
          </cell>
          <cell r="DD242" t="str">
            <v>-</v>
          </cell>
          <cell r="DE242" t="str">
            <v>TUXTILLA</v>
          </cell>
          <cell r="DF242" t="str">
            <v>-</v>
          </cell>
          <cell r="DG242" t="str">
            <v>-</v>
          </cell>
        </row>
        <row r="243">
          <cell r="AT243" t="str">
            <v>-</v>
          </cell>
          <cell r="AU243" t="str">
            <v>-</v>
          </cell>
          <cell r="AV243" t="str">
            <v>-</v>
          </cell>
          <cell r="AW243" t="str">
            <v>-</v>
          </cell>
          <cell r="AX243" t="str">
            <v>-</v>
          </cell>
          <cell r="AY243" t="str">
            <v>-</v>
          </cell>
          <cell r="AZ243" t="str">
            <v>-</v>
          </cell>
          <cell r="BA243" t="str">
            <v>-</v>
          </cell>
          <cell r="BB243" t="str">
            <v>-</v>
          </cell>
          <cell r="BC243" t="str">
            <v>-</v>
          </cell>
          <cell r="BD243" t="str">
            <v>-</v>
          </cell>
          <cell r="BE243" t="str">
            <v>-</v>
          </cell>
          <cell r="BF243" t="str">
            <v>-</v>
          </cell>
          <cell r="BG243" t="str">
            <v>-</v>
          </cell>
          <cell r="BH243" t="str">
            <v>-</v>
          </cell>
          <cell r="BI243" t="str">
            <v>-</v>
          </cell>
          <cell r="BJ243" t="str">
            <v>-</v>
          </cell>
          <cell r="BK243" t="str">
            <v>-</v>
          </cell>
          <cell r="BL243" t="str">
            <v>-</v>
          </cell>
          <cell r="BM243" t="str">
            <v>20177</v>
          </cell>
          <cell r="BN243" t="str">
            <v>21189</v>
          </cell>
          <cell r="BO243" t="str">
            <v>-</v>
          </cell>
          <cell r="BP243" t="str">
            <v>-</v>
          </cell>
          <cell r="BQ243" t="str">
            <v>-</v>
          </cell>
          <cell r="BR243" t="str">
            <v>-</v>
          </cell>
          <cell r="BS243" t="str">
            <v>-</v>
          </cell>
          <cell r="BT243" t="str">
            <v>-</v>
          </cell>
          <cell r="BU243" t="str">
            <v>-</v>
          </cell>
          <cell r="BV243" t="str">
            <v>-</v>
          </cell>
          <cell r="BW243" t="str">
            <v>30191</v>
          </cell>
          <cell r="BX243" t="str">
            <v>-</v>
          </cell>
          <cell r="BY243" t="str">
            <v>-</v>
          </cell>
          <cell r="CB243" t="str">
            <v>-</v>
          </cell>
          <cell r="CC243" t="str">
            <v>-</v>
          </cell>
          <cell r="CD243" t="str">
            <v>-</v>
          </cell>
          <cell r="CE243" t="str">
            <v>-</v>
          </cell>
          <cell r="CF243" t="str">
            <v>-</v>
          </cell>
          <cell r="CG243" t="str">
            <v>-</v>
          </cell>
          <cell r="CH243" t="str">
            <v>-</v>
          </cell>
          <cell r="CI243" t="str">
            <v>-</v>
          </cell>
          <cell r="CJ243" t="str">
            <v>-</v>
          </cell>
          <cell r="CK243" t="str">
            <v>-</v>
          </cell>
          <cell r="CL243" t="str">
            <v>-</v>
          </cell>
          <cell r="CM243" t="str">
            <v>-</v>
          </cell>
          <cell r="CN243" t="str">
            <v>-</v>
          </cell>
          <cell r="CO243" t="str">
            <v>-</v>
          </cell>
          <cell r="CP243" t="str">
            <v>-</v>
          </cell>
          <cell r="CQ243" t="str">
            <v>-</v>
          </cell>
          <cell r="CR243" t="str">
            <v>-</v>
          </cell>
          <cell r="CS243" t="str">
            <v>-</v>
          </cell>
          <cell r="CT243" t="str">
            <v>-</v>
          </cell>
          <cell r="CU243" t="str">
            <v>SAN JUAN BAUTISTA CUICATLÁN</v>
          </cell>
          <cell r="CV243" t="str">
            <v>TOCHTEPEC</v>
          </cell>
          <cell r="CW243" t="str">
            <v>-</v>
          </cell>
          <cell r="CX243" t="str">
            <v>-</v>
          </cell>
          <cell r="CY243" t="str">
            <v>-</v>
          </cell>
          <cell r="CZ243" t="str">
            <v>-</v>
          </cell>
          <cell r="DB243" t="str">
            <v>-</v>
          </cell>
          <cell r="DC243" t="str">
            <v>-</v>
          </cell>
          <cell r="DD243" t="str">
            <v>-</v>
          </cell>
          <cell r="DE243" t="str">
            <v>URSULO GALVÁN</v>
          </cell>
          <cell r="DF243" t="str">
            <v>-</v>
          </cell>
          <cell r="DG243" t="str">
            <v>-</v>
          </cell>
        </row>
        <row r="244">
          <cell r="AT244" t="str">
            <v>-</v>
          </cell>
          <cell r="AU244" t="str">
            <v>-</v>
          </cell>
          <cell r="AV244" t="str">
            <v>-</v>
          </cell>
          <cell r="AW244" t="str">
            <v>-</v>
          </cell>
          <cell r="AX244" t="str">
            <v>-</v>
          </cell>
          <cell r="AY244" t="str">
            <v>-</v>
          </cell>
          <cell r="AZ244" t="str">
            <v>-</v>
          </cell>
          <cell r="BA244" t="str">
            <v>-</v>
          </cell>
          <cell r="BB244" t="str">
            <v>-</v>
          </cell>
          <cell r="BC244" t="str">
            <v>-</v>
          </cell>
          <cell r="BD244" t="str">
            <v>-</v>
          </cell>
          <cell r="BE244" t="str">
            <v>-</v>
          </cell>
          <cell r="BF244" t="str">
            <v>-</v>
          </cell>
          <cell r="BG244" t="str">
            <v>-</v>
          </cell>
          <cell r="BH244" t="str">
            <v>-</v>
          </cell>
          <cell r="BI244" t="str">
            <v>-</v>
          </cell>
          <cell r="BJ244" t="str">
            <v>-</v>
          </cell>
          <cell r="BK244" t="str">
            <v>-</v>
          </cell>
          <cell r="BL244" t="str">
            <v>-</v>
          </cell>
          <cell r="BM244" t="str">
            <v>20178</v>
          </cell>
          <cell r="BN244" t="str">
            <v>21190</v>
          </cell>
          <cell r="BO244" t="str">
            <v>-</v>
          </cell>
          <cell r="BP244" t="str">
            <v>-</v>
          </cell>
          <cell r="BQ244" t="str">
            <v>-</v>
          </cell>
          <cell r="BR244" t="str">
            <v>-</v>
          </cell>
          <cell r="BS244" t="str">
            <v>-</v>
          </cell>
          <cell r="BT244" t="str">
            <v>-</v>
          </cell>
          <cell r="BU244" t="str">
            <v>-</v>
          </cell>
          <cell r="BV244" t="str">
            <v>-</v>
          </cell>
          <cell r="BW244" t="str">
            <v>30192</v>
          </cell>
          <cell r="BX244" t="str">
            <v>-</v>
          </cell>
          <cell r="BY244" t="str">
            <v>-</v>
          </cell>
          <cell r="CB244" t="str">
            <v>-</v>
          </cell>
          <cell r="CC244" t="str">
            <v>-</v>
          </cell>
          <cell r="CD244" t="str">
            <v>-</v>
          </cell>
          <cell r="CE244" t="str">
            <v>-</v>
          </cell>
          <cell r="CF244" t="str">
            <v>-</v>
          </cell>
          <cell r="CG244" t="str">
            <v>-</v>
          </cell>
          <cell r="CH244" t="str">
            <v>-</v>
          </cell>
          <cell r="CI244" t="str">
            <v>-</v>
          </cell>
          <cell r="CJ244" t="str">
            <v>-</v>
          </cell>
          <cell r="CK244" t="str">
            <v>-</v>
          </cell>
          <cell r="CL244" t="str">
            <v>-</v>
          </cell>
          <cell r="CM244" t="str">
            <v>-</v>
          </cell>
          <cell r="CN244" t="str">
            <v>-</v>
          </cell>
          <cell r="CO244" t="str">
            <v>-</v>
          </cell>
          <cell r="CP244" t="str">
            <v>-</v>
          </cell>
          <cell r="CQ244" t="str">
            <v>-</v>
          </cell>
          <cell r="CR244" t="str">
            <v>-</v>
          </cell>
          <cell r="CS244" t="str">
            <v>-</v>
          </cell>
          <cell r="CT244" t="str">
            <v>-</v>
          </cell>
          <cell r="CU244" t="str">
            <v>SAN JUAN BAUTISTA GUELACHE</v>
          </cell>
          <cell r="CV244" t="str">
            <v>TOTOLTEPEC DE GUERRERO</v>
          </cell>
          <cell r="CW244" t="str">
            <v>-</v>
          </cell>
          <cell r="CX244" t="str">
            <v>-</v>
          </cell>
          <cell r="CY244" t="str">
            <v>-</v>
          </cell>
          <cell r="CZ244" t="str">
            <v>-</v>
          </cell>
          <cell r="DB244" t="str">
            <v>-</v>
          </cell>
          <cell r="DC244" t="str">
            <v>-</v>
          </cell>
          <cell r="DD244" t="str">
            <v>-</v>
          </cell>
          <cell r="DE244" t="str">
            <v>VEGA DE ALATORRE</v>
          </cell>
          <cell r="DF244" t="str">
            <v>-</v>
          </cell>
          <cell r="DG244" t="str">
            <v>-</v>
          </cell>
        </row>
        <row r="245">
          <cell r="AT245" t="str">
            <v>-</v>
          </cell>
          <cell r="AU245" t="str">
            <v>-</v>
          </cell>
          <cell r="AV245" t="str">
            <v>-</v>
          </cell>
          <cell r="AW245" t="str">
            <v>-</v>
          </cell>
          <cell r="AX245" t="str">
            <v>-</v>
          </cell>
          <cell r="AY245" t="str">
            <v>-</v>
          </cell>
          <cell r="AZ245" t="str">
            <v>-</v>
          </cell>
          <cell r="BA245" t="str">
            <v>-</v>
          </cell>
          <cell r="BB245" t="str">
            <v>-</v>
          </cell>
          <cell r="BC245" t="str">
            <v>-</v>
          </cell>
          <cell r="BD245" t="str">
            <v>-</v>
          </cell>
          <cell r="BE245" t="str">
            <v>-</v>
          </cell>
          <cell r="BF245" t="str">
            <v>-</v>
          </cell>
          <cell r="BG245" t="str">
            <v>-</v>
          </cell>
          <cell r="BH245" t="str">
            <v>-</v>
          </cell>
          <cell r="BI245" t="str">
            <v>-</v>
          </cell>
          <cell r="BJ245" t="str">
            <v>-</v>
          </cell>
          <cell r="BK245" t="str">
            <v>-</v>
          </cell>
          <cell r="BL245" t="str">
            <v>-</v>
          </cell>
          <cell r="BM245" t="str">
            <v>20179</v>
          </cell>
          <cell r="BN245" t="str">
            <v>21191</v>
          </cell>
          <cell r="BO245" t="str">
            <v>-</v>
          </cell>
          <cell r="BP245" t="str">
            <v>-</v>
          </cell>
          <cell r="BQ245" t="str">
            <v>-</v>
          </cell>
          <cell r="BR245" t="str">
            <v>-</v>
          </cell>
          <cell r="BS245" t="str">
            <v>-</v>
          </cell>
          <cell r="BT245" t="str">
            <v>-</v>
          </cell>
          <cell r="BU245" t="str">
            <v>-</v>
          </cell>
          <cell r="BV245" t="str">
            <v>-</v>
          </cell>
          <cell r="BW245" t="str">
            <v>30194</v>
          </cell>
          <cell r="BX245" t="str">
            <v>-</v>
          </cell>
          <cell r="BY245" t="str">
            <v>-</v>
          </cell>
          <cell r="CB245" t="str">
            <v>-</v>
          </cell>
          <cell r="CC245" t="str">
            <v>-</v>
          </cell>
          <cell r="CD245" t="str">
            <v>-</v>
          </cell>
          <cell r="CE245" t="str">
            <v>-</v>
          </cell>
          <cell r="CF245" t="str">
            <v>-</v>
          </cell>
          <cell r="CG245" t="str">
            <v>-</v>
          </cell>
          <cell r="CH245" t="str">
            <v>-</v>
          </cell>
          <cell r="CI245" t="str">
            <v>-</v>
          </cell>
          <cell r="CJ245" t="str">
            <v>-</v>
          </cell>
          <cell r="CK245" t="str">
            <v>-</v>
          </cell>
          <cell r="CL245" t="str">
            <v>-</v>
          </cell>
          <cell r="CM245" t="str">
            <v>-</v>
          </cell>
          <cell r="CN245" t="str">
            <v>-</v>
          </cell>
          <cell r="CO245" t="str">
            <v>-</v>
          </cell>
          <cell r="CP245" t="str">
            <v>-</v>
          </cell>
          <cell r="CQ245" t="str">
            <v>-</v>
          </cell>
          <cell r="CR245" t="str">
            <v>-</v>
          </cell>
          <cell r="CS245" t="str">
            <v>-</v>
          </cell>
          <cell r="CT245" t="str">
            <v>-</v>
          </cell>
          <cell r="CU245" t="str">
            <v>SAN JUAN BAUTISTA JAYACATLÁN</v>
          </cell>
          <cell r="CV245" t="str">
            <v>TULCINGO</v>
          </cell>
          <cell r="CW245" t="str">
            <v>-</v>
          </cell>
          <cell r="CX245" t="str">
            <v>-</v>
          </cell>
          <cell r="CY245" t="str">
            <v>-</v>
          </cell>
          <cell r="CZ245" t="str">
            <v>-</v>
          </cell>
          <cell r="DB245" t="str">
            <v>-</v>
          </cell>
          <cell r="DC245" t="str">
            <v>-</v>
          </cell>
          <cell r="DD245" t="str">
            <v>-</v>
          </cell>
          <cell r="DE245" t="str">
            <v>VILLA ALDAMA</v>
          </cell>
          <cell r="DF245" t="str">
            <v>-</v>
          </cell>
          <cell r="DG245" t="str">
            <v>-</v>
          </cell>
        </row>
        <row r="246">
          <cell r="AT246" t="str">
            <v>-</v>
          </cell>
          <cell r="AU246" t="str">
            <v>-</v>
          </cell>
          <cell r="AV246" t="str">
            <v>-</v>
          </cell>
          <cell r="AW246" t="str">
            <v>-</v>
          </cell>
          <cell r="AX246" t="str">
            <v>-</v>
          </cell>
          <cell r="AY246" t="str">
            <v>-</v>
          </cell>
          <cell r="AZ246" t="str">
            <v>-</v>
          </cell>
          <cell r="BA246" t="str">
            <v>-</v>
          </cell>
          <cell r="BB246" t="str">
            <v>-</v>
          </cell>
          <cell r="BC246" t="str">
            <v>-</v>
          </cell>
          <cell r="BD246" t="str">
            <v>-</v>
          </cell>
          <cell r="BE246" t="str">
            <v>-</v>
          </cell>
          <cell r="BF246" t="str">
            <v>-</v>
          </cell>
          <cell r="BG246" t="str">
            <v>-</v>
          </cell>
          <cell r="BH246" t="str">
            <v>-</v>
          </cell>
          <cell r="BI246" t="str">
            <v>-</v>
          </cell>
          <cell r="BJ246" t="str">
            <v>-</v>
          </cell>
          <cell r="BK246" t="str">
            <v>-</v>
          </cell>
          <cell r="BL246" t="str">
            <v>-</v>
          </cell>
          <cell r="BM246" t="str">
            <v>20180</v>
          </cell>
          <cell r="BN246" t="str">
            <v>21192</v>
          </cell>
          <cell r="BO246" t="str">
            <v>-</v>
          </cell>
          <cell r="BP246" t="str">
            <v>-</v>
          </cell>
          <cell r="BQ246" t="str">
            <v>-</v>
          </cell>
          <cell r="BR246" t="str">
            <v>-</v>
          </cell>
          <cell r="BS246" t="str">
            <v>-</v>
          </cell>
          <cell r="BT246" t="str">
            <v>-</v>
          </cell>
          <cell r="BU246" t="str">
            <v>-</v>
          </cell>
          <cell r="BV246" t="str">
            <v>-</v>
          </cell>
          <cell r="BW246" t="str">
            <v>30195</v>
          </cell>
          <cell r="BX246" t="str">
            <v>-</v>
          </cell>
          <cell r="BY246" t="str">
            <v>-</v>
          </cell>
          <cell r="CB246" t="str">
            <v>-</v>
          </cell>
          <cell r="CC246" t="str">
            <v>-</v>
          </cell>
          <cell r="CD246" t="str">
            <v>-</v>
          </cell>
          <cell r="CE246" t="str">
            <v>-</v>
          </cell>
          <cell r="CF246" t="str">
            <v>-</v>
          </cell>
          <cell r="CG246" t="str">
            <v>-</v>
          </cell>
          <cell r="CH246" t="str">
            <v>-</v>
          </cell>
          <cell r="CI246" t="str">
            <v>-</v>
          </cell>
          <cell r="CJ246" t="str">
            <v>-</v>
          </cell>
          <cell r="CK246" t="str">
            <v>-</v>
          </cell>
          <cell r="CL246" t="str">
            <v>-</v>
          </cell>
          <cell r="CM246" t="str">
            <v>-</v>
          </cell>
          <cell r="CN246" t="str">
            <v>-</v>
          </cell>
          <cell r="CO246" t="str">
            <v>-</v>
          </cell>
          <cell r="CP246" t="str">
            <v>-</v>
          </cell>
          <cell r="CQ246" t="str">
            <v>-</v>
          </cell>
          <cell r="CR246" t="str">
            <v>-</v>
          </cell>
          <cell r="CS246" t="str">
            <v>-</v>
          </cell>
          <cell r="CT246" t="str">
            <v>-</v>
          </cell>
          <cell r="CU246" t="str">
            <v>SAN JUAN BAUTISTA LO DE SOTO</v>
          </cell>
          <cell r="CV246" t="str">
            <v>TUZAMAPAN DE GALEANA</v>
          </cell>
          <cell r="CW246" t="str">
            <v>-</v>
          </cell>
          <cell r="CX246" t="str">
            <v>-</v>
          </cell>
          <cell r="CY246" t="str">
            <v>-</v>
          </cell>
          <cell r="CZ246" t="str">
            <v>-</v>
          </cell>
          <cell r="DB246" t="str">
            <v>-</v>
          </cell>
          <cell r="DC246" t="str">
            <v>-</v>
          </cell>
          <cell r="DD246" t="str">
            <v>-</v>
          </cell>
          <cell r="DE246" t="str">
            <v>XOXOCOTLA</v>
          </cell>
          <cell r="DF246" t="str">
            <v>-</v>
          </cell>
          <cell r="DG246" t="str">
            <v>-</v>
          </cell>
        </row>
        <row r="247">
          <cell r="AT247" t="str">
            <v>-</v>
          </cell>
          <cell r="AU247" t="str">
            <v>-</v>
          </cell>
          <cell r="AV247" t="str">
            <v>-</v>
          </cell>
          <cell r="AW247" t="str">
            <v>-</v>
          </cell>
          <cell r="AX247" t="str">
            <v>-</v>
          </cell>
          <cell r="AY247" t="str">
            <v>-</v>
          </cell>
          <cell r="AZ247" t="str">
            <v>-</v>
          </cell>
          <cell r="BA247" t="str">
            <v>-</v>
          </cell>
          <cell r="BB247" t="str">
            <v>-</v>
          </cell>
          <cell r="BC247" t="str">
            <v>-</v>
          </cell>
          <cell r="BD247" t="str">
            <v>-</v>
          </cell>
          <cell r="BE247" t="str">
            <v>-</v>
          </cell>
          <cell r="BF247" t="str">
            <v>-</v>
          </cell>
          <cell r="BG247" t="str">
            <v>-</v>
          </cell>
          <cell r="BH247" t="str">
            <v>-</v>
          </cell>
          <cell r="BI247" t="str">
            <v>-</v>
          </cell>
          <cell r="BJ247" t="str">
            <v>-</v>
          </cell>
          <cell r="BK247" t="str">
            <v>-</v>
          </cell>
          <cell r="BL247" t="str">
            <v>-</v>
          </cell>
          <cell r="BM247" t="str">
            <v>20181</v>
          </cell>
          <cell r="BN247" t="str">
            <v>21193</v>
          </cell>
          <cell r="BO247" t="str">
            <v>-</v>
          </cell>
          <cell r="BP247" t="str">
            <v>-</v>
          </cell>
          <cell r="BQ247" t="str">
            <v>-</v>
          </cell>
          <cell r="BR247" t="str">
            <v>-</v>
          </cell>
          <cell r="BS247" t="str">
            <v>-</v>
          </cell>
          <cell r="BT247" t="str">
            <v>-</v>
          </cell>
          <cell r="BU247" t="str">
            <v>-</v>
          </cell>
          <cell r="BV247" t="str">
            <v>-</v>
          </cell>
          <cell r="BW247" t="str">
            <v>30196</v>
          </cell>
          <cell r="BX247" t="str">
            <v>-</v>
          </cell>
          <cell r="BY247" t="str">
            <v>-</v>
          </cell>
          <cell r="CB247" t="str">
            <v>-</v>
          </cell>
          <cell r="CC247" t="str">
            <v>-</v>
          </cell>
          <cell r="CD247" t="str">
            <v>-</v>
          </cell>
          <cell r="CE247" t="str">
            <v>-</v>
          </cell>
          <cell r="CF247" t="str">
            <v>-</v>
          </cell>
          <cell r="CG247" t="str">
            <v>-</v>
          </cell>
          <cell r="CH247" t="str">
            <v>-</v>
          </cell>
          <cell r="CI247" t="str">
            <v>-</v>
          </cell>
          <cell r="CJ247" t="str">
            <v>-</v>
          </cell>
          <cell r="CK247" t="str">
            <v>-</v>
          </cell>
          <cell r="CL247" t="str">
            <v>-</v>
          </cell>
          <cell r="CM247" t="str">
            <v>-</v>
          </cell>
          <cell r="CN247" t="str">
            <v>-</v>
          </cell>
          <cell r="CO247" t="str">
            <v>-</v>
          </cell>
          <cell r="CP247" t="str">
            <v>-</v>
          </cell>
          <cell r="CQ247" t="str">
            <v>-</v>
          </cell>
          <cell r="CR247" t="str">
            <v>-</v>
          </cell>
          <cell r="CS247" t="str">
            <v>-</v>
          </cell>
          <cell r="CT247" t="str">
            <v>-</v>
          </cell>
          <cell r="CU247" t="str">
            <v>SAN JUAN BAUTISTA SUCHITEPEC</v>
          </cell>
          <cell r="CV247" t="str">
            <v>TZICATLACOYAN</v>
          </cell>
          <cell r="CW247" t="str">
            <v>-</v>
          </cell>
          <cell r="CX247" t="str">
            <v>-</v>
          </cell>
          <cell r="CY247" t="str">
            <v>-</v>
          </cell>
          <cell r="CZ247" t="str">
            <v>-</v>
          </cell>
          <cell r="DB247" t="str">
            <v>-</v>
          </cell>
          <cell r="DC247" t="str">
            <v>-</v>
          </cell>
          <cell r="DD247" t="str">
            <v>-</v>
          </cell>
          <cell r="DE247" t="str">
            <v>YANGA</v>
          </cell>
          <cell r="DF247" t="str">
            <v>-</v>
          </cell>
          <cell r="DG247" t="str">
            <v>-</v>
          </cell>
        </row>
        <row r="248">
          <cell r="AT248" t="str">
            <v>-</v>
          </cell>
          <cell r="AU248" t="str">
            <v>-</v>
          </cell>
          <cell r="AV248" t="str">
            <v>-</v>
          </cell>
          <cell r="AW248" t="str">
            <v>-</v>
          </cell>
          <cell r="AX248" t="str">
            <v>-</v>
          </cell>
          <cell r="AY248" t="str">
            <v>-</v>
          </cell>
          <cell r="AZ248" t="str">
            <v>-</v>
          </cell>
          <cell r="BA248" t="str">
            <v>-</v>
          </cell>
          <cell r="BB248" t="str">
            <v>-</v>
          </cell>
          <cell r="BC248" t="str">
            <v>-</v>
          </cell>
          <cell r="BD248" t="str">
            <v>-</v>
          </cell>
          <cell r="BE248" t="str">
            <v>-</v>
          </cell>
          <cell r="BF248" t="str">
            <v>-</v>
          </cell>
          <cell r="BG248" t="str">
            <v>-</v>
          </cell>
          <cell r="BH248" t="str">
            <v>-</v>
          </cell>
          <cell r="BI248" t="str">
            <v>-</v>
          </cell>
          <cell r="BJ248" t="str">
            <v>-</v>
          </cell>
          <cell r="BK248" t="str">
            <v>-</v>
          </cell>
          <cell r="BL248" t="str">
            <v>-</v>
          </cell>
          <cell r="BM248" t="str">
            <v>20182</v>
          </cell>
          <cell r="BN248" t="str">
            <v>21194</v>
          </cell>
          <cell r="BO248" t="str">
            <v>-</v>
          </cell>
          <cell r="BP248" t="str">
            <v>-</v>
          </cell>
          <cell r="BQ248" t="str">
            <v>-</v>
          </cell>
          <cell r="BR248" t="str">
            <v>-</v>
          </cell>
          <cell r="BS248" t="str">
            <v>-</v>
          </cell>
          <cell r="BT248" t="str">
            <v>-</v>
          </cell>
          <cell r="BU248" t="str">
            <v>-</v>
          </cell>
          <cell r="BV248" t="str">
            <v>-</v>
          </cell>
          <cell r="BW248" t="str">
            <v>30197</v>
          </cell>
          <cell r="BX248" t="str">
            <v>-</v>
          </cell>
          <cell r="BY248" t="str">
            <v>-</v>
          </cell>
          <cell r="CB248" t="str">
            <v>-</v>
          </cell>
          <cell r="CC248" t="str">
            <v>-</v>
          </cell>
          <cell r="CD248" t="str">
            <v>-</v>
          </cell>
          <cell r="CE248" t="str">
            <v>-</v>
          </cell>
          <cell r="CF248" t="str">
            <v>-</v>
          </cell>
          <cell r="CG248" t="str">
            <v>-</v>
          </cell>
          <cell r="CH248" t="str">
            <v>-</v>
          </cell>
          <cell r="CI248" t="str">
            <v>-</v>
          </cell>
          <cell r="CJ248" t="str">
            <v>-</v>
          </cell>
          <cell r="CK248" t="str">
            <v>-</v>
          </cell>
          <cell r="CL248" t="str">
            <v>-</v>
          </cell>
          <cell r="CM248" t="str">
            <v>-</v>
          </cell>
          <cell r="CN248" t="str">
            <v>-</v>
          </cell>
          <cell r="CO248" t="str">
            <v>-</v>
          </cell>
          <cell r="CP248" t="str">
            <v>-</v>
          </cell>
          <cell r="CQ248" t="str">
            <v>-</v>
          </cell>
          <cell r="CR248" t="str">
            <v>-</v>
          </cell>
          <cell r="CS248" t="str">
            <v>-</v>
          </cell>
          <cell r="CT248" t="str">
            <v>-</v>
          </cell>
          <cell r="CU248" t="str">
            <v>SAN JUAN BAUTISTA TLACOATZINTEPEC</v>
          </cell>
          <cell r="CV248" t="str">
            <v>VENUSTIANO CARRANZA</v>
          </cell>
          <cell r="CW248" t="str">
            <v>-</v>
          </cell>
          <cell r="CX248" t="str">
            <v>-</v>
          </cell>
          <cell r="CY248" t="str">
            <v>-</v>
          </cell>
          <cell r="CZ248" t="str">
            <v>-</v>
          </cell>
          <cell r="DB248" t="str">
            <v>-</v>
          </cell>
          <cell r="DC248" t="str">
            <v>-</v>
          </cell>
          <cell r="DD248" t="str">
            <v>-</v>
          </cell>
          <cell r="DE248" t="str">
            <v>YECUATLA</v>
          </cell>
          <cell r="DF248" t="str">
            <v>-</v>
          </cell>
          <cell r="DG248" t="str">
            <v>-</v>
          </cell>
        </row>
        <row r="249">
          <cell r="AT249" t="str">
            <v>-</v>
          </cell>
          <cell r="AU249" t="str">
            <v>-</v>
          </cell>
          <cell r="AV249" t="str">
            <v>-</v>
          </cell>
          <cell r="AW249" t="str">
            <v>-</v>
          </cell>
          <cell r="AX249" t="str">
            <v>-</v>
          </cell>
          <cell r="AY249" t="str">
            <v>-</v>
          </cell>
          <cell r="AZ249" t="str">
            <v>-</v>
          </cell>
          <cell r="BA249" t="str">
            <v>-</v>
          </cell>
          <cell r="BB249" t="str">
            <v>-</v>
          </cell>
          <cell r="BC249" t="str">
            <v>-</v>
          </cell>
          <cell r="BD249" t="str">
            <v>-</v>
          </cell>
          <cell r="BE249" t="str">
            <v>-</v>
          </cell>
          <cell r="BF249" t="str">
            <v>-</v>
          </cell>
          <cell r="BG249" t="str">
            <v>-</v>
          </cell>
          <cell r="BH249" t="str">
            <v>-</v>
          </cell>
          <cell r="BI249" t="str">
            <v>-</v>
          </cell>
          <cell r="BJ249" t="str">
            <v>-</v>
          </cell>
          <cell r="BK249" t="str">
            <v>-</v>
          </cell>
          <cell r="BL249" t="str">
            <v>-</v>
          </cell>
          <cell r="BM249" t="str">
            <v>20183</v>
          </cell>
          <cell r="BN249" t="str">
            <v>21195</v>
          </cell>
          <cell r="BO249" t="str">
            <v>-</v>
          </cell>
          <cell r="BP249" t="str">
            <v>-</v>
          </cell>
          <cell r="BQ249" t="str">
            <v>-</v>
          </cell>
          <cell r="BR249" t="str">
            <v>-</v>
          </cell>
          <cell r="BS249" t="str">
            <v>-</v>
          </cell>
          <cell r="BT249" t="str">
            <v>-</v>
          </cell>
          <cell r="BU249" t="str">
            <v>-</v>
          </cell>
          <cell r="BV249" t="str">
            <v>-</v>
          </cell>
          <cell r="BW249" t="str">
            <v>30198</v>
          </cell>
          <cell r="BX249" t="str">
            <v>-</v>
          </cell>
          <cell r="BY249" t="str">
            <v>-</v>
          </cell>
          <cell r="CB249" t="str">
            <v>-</v>
          </cell>
          <cell r="CC249" t="str">
            <v>-</v>
          </cell>
          <cell r="CD249" t="str">
            <v>-</v>
          </cell>
          <cell r="CE249" t="str">
            <v>-</v>
          </cell>
          <cell r="CF249" t="str">
            <v>-</v>
          </cell>
          <cell r="CG249" t="str">
            <v>-</v>
          </cell>
          <cell r="CH249" t="str">
            <v>-</v>
          </cell>
          <cell r="CI249" t="str">
            <v>-</v>
          </cell>
          <cell r="CJ249" t="str">
            <v>-</v>
          </cell>
          <cell r="CK249" t="str">
            <v>-</v>
          </cell>
          <cell r="CL249" t="str">
            <v>-</v>
          </cell>
          <cell r="CM249" t="str">
            <v>-</v>
          </cell>
          <cell r="CN249" t="str">
            <v>-</v>
          </cell>
          <cell r="CO249" t="str">
            <v>-</v>
          </cell>
          <cell r="CP249" t="str">
            <v>-</v>
          </cell>
          <cell r="CQ249" t="str">
            <v>-</v>
          </cell>
          <cell r="CR249" t="str">
            <v>-</v>
          </cell>
          <cell r="CS249" t="str">
            <v>-</v>
          </cell>
          <cell r="CT249" t="str">
            <v>-</v>
          </cell>
          <cell r="CU249" t="str">
            <v>SAN JUAN BAUTISTA TLACHICHILCO</v>
          </cell>
          <cell r="CV249" t="str">
            <v>VICENTE GUERRERO</v>
          </cell>
          <cell r="CW249" t="str">
            <v>-</v>
          </cell>
          <cell r="CX249" t="str">
            <v>-</v>
          </cell>
          <cell r="CY249" t="str">
            <v>-</v>
          </cell>
          <cell r="CZ249" t="str">
            <v>-</v>
          </cell>
          <cell r="DB249" t="str">
            <v>-</v>
          </cell>
          <cell r="DC249" t="str">
            <v>-</v>
          </cell>
          <cell r="DD249" t="str">
            <v>-</v>
          </cell>
          <cell r="DE249" t="str">
            <v>ZACUALPAN</v>
          </cell>
          <cell r="DF249" t="str">
            <v>-</v>
          </cell>
          <cell r="DG249" t="str">
            <v>-</v>
          </cell>
        </row>
        <row r="250">
          <cell r="AT250" t="str">
            <v>-</v>
          </cell>
          <cell r="AU250" t="str">
            <v>-</v>
          </cell>
          <cell r="AV250" t="str">
            <v>-</v>
          </cell>
          <cell r="AW250" t="str">
            <v>-</v>
          </cell>
          <cell r="AX250" t="str">
            <v>-</v>
          </cell>
          <cell r="AY250" t="str">
            <v>-</v>
          </cell>
          <cell r="AZ250" t="str">
            <v>-</v>
          </cell>
          <cell r="BA250" t="str">
            <v>-</v>
          </cell>
          <cell r="BB250" t="str">
            <v>-</v>
          </cell>
          <cell r="BC250" t="str">
            <v>-</v>
          </cell>
          <cell r="BD250" t="str">
            <v>-</v>
          </cell>
          <cell r="BE250" t="str">
            <v>-</v>
          </cell>
          <cell r="BF250" t="str">
            <v>-</v>
          </cell>
          <cell r="BG250" t="str">
            <v>-</v>
          </cell>
          <cell r="BH250" t="str">
            <v>-</v>
          </cell>
          <cell r="BI250" t="str">
            <v>-</v>
          </cell>
          <cell r="BJ250" t="str">
            <v>-</v>
          </cell>
          <cell r="BK250" t="str">
            <v>-</v>
          </cell>
          <cell r="BL250" t="str">
            <v>-</v>
          </cell>
          <cell r="BM250" t="str">
            <v>20185</v>
          </cell>
          <cell r="BN250" t="str">
            <v>21196</v>
          </cell>
          <cell r="BO250" t="str">
            <v>-</v>
          </cell>
          <cell r="BP250" t="str">
            <v>-</v>
          </cell>
          <cell r="BQ250" t="str">
            <v>-</v>
          </cell>
          <cell r="BR250" t="str">
            <v>-</v>
          </cell>
          <cell r="BS250" t="str">
            <v>-</v>
          </cell>
          <cell r="BT250" t="str">
            <v>-</v>
          </cell>
          <cell r="BU250" t="str">
            <v>-</v>
          </cell>
          <cell r="BV250" t="str">
            <v>-</v>
          </cell>
          <cell r="BW250" t="str">
            <v>30199</v>
          </cell>
          <cell r="BX250" t="str">
            <v>-</v>
          </cell>
          <cell r="BY250" t="str">
            <v>-</v>
          </cell>
          <cell r="CB250" t="str">
            <v>-</v>
          </cell>
          <cell r="CC250" t="str">
            <v>-</v>
          </cell>
          <cell r="CD250" t="str">
            <v>-</v>
          </cell>
          <cell r="CE250" t="str">
            <v>-</v>
          </cell>
          <cell r="CF250" t="str">
            <v>-</v>
          </cell>
          <cell r="CG250" t="str">
            <v>-</v>
          </cell>
          <cell r="CH250" t="str">
            <v>-</v>
          </cell>
          <cell r="CI250" t="str">
            <v>-</v>
          </cell>
          <cell r="CJ250" t="str">
            <v>-</v>
          </cell>
          <cell r="CK250" t="str">
            <v>-</v>
          </cell>
          <cell r="CL250" t="str">
            <v>-</v>
          </cell>
          <cell r="CM250" t="str">
            <v>-</v>
          </cell>
          <cell r="CN250" t="str">
            <v>-</v>
          </cell>
          <cell r="CO250" t="str">
            <v>-</v>
          </cell>
          <cell r="CP250" t="str">
            <v>-</v>
          </cell>
          <cell r="CQ250" t="str">
            <v>-</v>
          </cell>
          <cell r="CR250" t="str">
            <v>-</v>
          </cell>
          <cell r="CS250" t="str">
            <v>-</v>
          </cell>
          <cell r="CT250" t="str">
            <v>-</v>
          </cell>
          <cell r="CU250" t="str">
            <v>SAN JUAN CACAHUATEPEC</v>
          </cell>
          <cell r="CV250" t="str">
            <v>XAYACATLÁN DE BRAVO</v>
          </cell>
          <cell r="CW250" t="str">
            <v>-</v>
          </cell>
          <cell r="CX250" t="str">
            <v>-</v>
          </cell>
          <cell r="CY250" t="str">
            <v>-</v>
          </cell>
          <cell r="CZ250" t="str">
            <v>-</v>
          </cell>
          <cell r="DB250" t="str">
            <v>-</v>
          </cell>
          <cell r="DC250" t="str">
            <v>-</v>
          </cell>
          <cell r="DD250" t="str">
            <v>-</v>
          </cell>
          <cell r="DE250" t="str">
            <v>ZARAGOZA</v>
          </cell>
          <cell r="DF250" t="str">
            <v>-</v>
          </cell>
          <cell r="DG250" t="str">
            <v>-</v>
          </cell>
        </row>
        <row r="251">
          <cell r="AT251" t="str">
            <v>-</v>
          </cell>
          <cell r="AU251" t="str">
            <v>-</v>
          </cell>
          <cell r="AV251" t="str">
            <v>-</v>
          </cell>
          <cell r="AW251" t="str">
            <v>-</v>
          </cell>
          <cell r="AX251" t="str">
            <v>-</v>
          </cell>
          <cell r="AY251" t="str">
            <v>-</v>
          </cell>
          <cell r="AZ251" t="str">
            <v>-</v>
          </cell>
          <cell r="BA251" t="str">
            <v>-</v>
          </cell>
          <cell r="BB251" t="str">
            <v>-</v>
          </cell>
          <cell r="BC251" t="str">
            <v>-</v>
          </cell>
          <cell r="BD251" t="str">
            <v>-</v>
          </cell>
          <cell r="BE251" t="str">
            <v>-</v>
          </cell>
          <cell r="BF251" t="str">
            <v>-</v>
          </cell>
          <cell r="BG251" t="str">
            <v>-</v>
          </cell>
          <cell r="BH251" t="str">
            <v>-</v>
          </cell>
          <cell r="BI251" t="str">
            <v>-</v>
          </cell>
          <cell r="BJ251" t="str">
            <v>-</v>
          </cell>
          <cell r="BK251" t="str">
            <v>-</v>
          </cell>
          <cell r="BL251" t="str">
            <v>-</v>
          </cell>
          <cell r="BM251" t="str">
            <v>20186</v>
          </cell>
          <cell r="BN251" t="str">
            <v>21198</v>
          </cell>
          <cell r="BO251" t="str">
            <v>-</v>
          </cell>
          <cell r="BP251" t="str">
            <v>-</v>
          </cell>
          <cell r="BQ251" t="str">
            <v>-</v>
          </cell>
          <cell r="BR251" t="str">
            <v>-</v>
          </cell>
          <cell r="BS251" t="str">
            <v>-</v>
          </cell>
          <cell r="BT251" t="str">
            <v>-</v>
          </cell>
          <cell r="BU251" t="str">
            <v>-</v>
          </cell>
          <cell r="BV251" t="str">
            <v>-</v>
          </cell>
          <cell r="BW251" t="str">
            <v>30200</v>
          </cell>
          <cell r="BX251" t="str">
            <v>-</v>
          </cell>
          <cell r="BY251" t="str">
            <v>-</v>
          </cell>
          <cell r="CB251" t="str">
            <v>-</v>
          </cell>
          <cell r="CC251" t="str">
            <v>-</v>
          </cell>
          <cell r="CD251" t="str">
            <v>-</v>
          </cell>
          <cell r="CE251" t="str">
            <v>-</v>
          </cell>
          <cell r="CF251" t="str">
            <v>-</v>
          </cell>
          <cell r="CG251" t="str">
            <v>-</v>
          </cell>
          <cell r="CH251" t="str">
            <v>-</v>
          </cell>
          <cell r="CI251" t="str">
            <v>-</v>
          </cell>
          <cell r="CJ251" t="str">
            <v>-</v>
          </cell>
          <cell r="CK251" t="str">
            <v>-</v>
          </cell>
          <cell r="CL251" t="str">
            <v>-</v>
          </cell>
          <cell r="CM251" t="str">
            <v>-</v>
          </cell>
          <cell r="CN251" t="str">
            <v>-</v>
          </cell>
          <cell r="CO251" t="str">
            <v>-</v>
          </cell>
          <cell r="CP251" t="str">
            <v>-</v>
          </cell>
          <cell r="CQ251" t="str">
            <v>-</v>
          </cell>
          <cell r="CR251" t="str">
            <v>-</v>
          </cell>
          <cell r="CS251" t="str">
            <v>-</v>
          </cell>
          <cell r="CT251" t="str">
            <v>-</v>
          </cell>
          <cell r="CU251" t="str">
            <v>SAN JUAN CIENEGUILLA</v>
          </cell>
          <cell r="CV251" t="str">
            <v>XICOTLÁN</v>
          </cell>
          <cell r="CW251" t="str">
            <v>-</v>
          </cell>
          <cell r="CX251" t="str">
            <v>-</v>
          </cell>
          <cell r="CY251" t="str">
            <v>-</v>
          </cell>
          <cell r="CZ251" t="str">
            <v>-</v>
          </cell>
          <cell r="DB251" t="str">
            <v>-</v>
          </cell>
          <cell r="DC251" t="str">
            <v>-</v>
          </cell>
          <cell r="DD251" t="str">
            <v>-</v>
          </cell>
          <cell r="DE251" t="str">
            <v>ZENTLA</v>
          </cell>
          <cell r="DF251" t="str">
            <v>-</v>
          </cell>
          <cell r="DG251" t="str">
            <v>-</v>
          </cell>
        </row>
        <row r="252">
          <cell r="AT252" t="str">
            <v>-</v>
          </cell>
          <cell r="AU252" t="str">
            <v>-</v>
          </cell>
          <cell r="AV252" t="str">
            <v>-</v>
          </cell>
          <cell r="AW252" t="str">
            <v>-</v>
          </cell>
          <cell r="AX252" t="str">
            <v>-</v>
          </cell>
          <cell r="AY252" t="str">
            <v>-</v>
          </cell>
          <cell r="AZ252" t="str">
            <v>-</v>
          </cell>
          <cell r="BA252" t="str">
            <v>-</v>
          </cell>
          <cell r="BB252" t="str">
            <v>-</v>
          </cell>
          <cell r="BC252" t="str">
            <v>-</v>
          </cell>
          <cell r="BD252" t="str">
            <v>-</v>
          </cell>
          <cell r="BE252" t="str">
            <v>-</v>
          </cell>
          <cell r="BF252" t="str">
            <v>-</v>
          </cell>
          <cell r="BG252" t="str">
            <v>-</v>
          </cell>
          <cell r="BH252" t="str">
            <v>-</v>
          </cell>
          <cell r="BI252" t="str">
            <v>-</v>
          </cell>
          <cell r="BJ252" t="str">
            <v>-</v>
          </cell>
          <cell r="BK252" t="str">
            <v>-</v>
          </cell>
          <cell r="BL252" t="str">
            <v>-</v>
          </cell>
          <cell r="BM252" t="str">
            <v>20187</v>
          </cell>
          <cell r="BN252" t="str">
            <v>21199</v>
          </cell>
          <cell r="BO252" t="str">
            <v>-</v>
          </cell>
          <cell r="BP252" t="str">
            <v>-</v>
          </cell>
          <cell r="BQ252" t="str">
            <v>-</v>
          </cell>
          <cell r="BR252" t="str">
            <v>-</v>
          </cell>
          <cell r="BS252" t="str">
            <v>-</v>
          </cell>
          <cell r="BT252" t="str">
            <v>-</v>
          </cell>
          <cell r="BU252" t="str">
            <v>-</v>
          </cell>
          <cell r="BV252" t="str">
            <v>-</v>
          </cell>
          <cell r="BW252" t="str">
            <v>30201</v>
          </cell>
          <cell r="BX252" t="str">
            <v>-</v>
          </cell>
          <cell r="BY252" t="str">
            <v>-</v>
          </cell>
          <cell r="CB252" t="str">
            <v>-</v>
          </cell>
          <cell r="CC252" t="str">
            <v>-</v>
          </cell>
          <cell r="CD252" t="str">
            <v>-</v>
          </cell>
          <cell r="CE252" t="str">
            <v>-</v>
          </cell>
          <cell r="CF252" t="str">
            <v>-</v>
          </cell>
          <cell r="CG252" t="str">
            <v>-</v>
          </cell>
          <cell r="CH252" t="str">
            <v>-</v>
          </cell>
          <cell r="CI252" t="str">
            <v>-</v>
          </cell>
          <cell r="CJ252" t="str">
            <v>-</v>
          </cell>
          <cell r="CK252" t="str">
            <v>-</v>
          </cell>
          <cell r="CL252" t="str">
            <v>-</v>
          </cell>
          <cell r="CM252" t="str">
            <v>-</v>
          </cell>
          <cell r="CN252" t="str">
            <v>-</v>
          </cell>
          <cell r="CO252" t="str">
            <v>-</v>
          </cell>
          <cell r="CP252" t="str">
            <v>-</v>
          </cell>
          <cell r="CQ252" t="str">
            <v>-</v>
          </cell>
          <cell r="CR252" t="str">
            <v>-</v>
          </cell>
          <cell r="CS252" t="str">
            <v>-</v>
          </cell>
          <cell r="CT252" t="str">
            <v>-</v>
          </cell>
          <cell r="CU252" t="str">
            <v>SAN JUAN COATZÓSPAM</v>
          </cell>
          <cell r="CV252" t="str">
            <v>XIUTETELCO</v>
          </cell>
          <cell r="CW252" t="str">
            <v>-</v>
          </cell>
          <cell r="CX252" t="str">
            <v>-</v>
          </cell>
          <cell r="CY252" t="str">
            <v>-</v>
          </cell>
          <cell r="CZ252" t="str">
            <v>-</v>
          </cell>
          <cell r="DB252" t="str">
            <v>-</v>
          </cell>
          <cell r="DC252" t="str">
            <v>-</v>
          </cell>
          <cell r="DD252" t="str">
            <v>-</v>
          </cell>
          <cell r="DE252" t="str">
            <v>ZONGOLICA</v>
          </cell>
          <cell r="DF252" t="str">
            <v>-</v>
          </cell>
          <cell r="DG252" t="str">
            <v>-</v>
          </cell>
        </row>
        <row r="253">
          <cell r="AT253" t="str">
            <v>-</v>
          </cell>
          <cell r="AU253" t="str">
            <v>-</v>
          </cell>
          <cell r="AV253" t="str">
            <v>-</v>
          </cell>
          <cell r="AW253" t="str">
            <v>-</v>
          </cell>
          <cell r="AX253" t="str">
            <v>-</v>
          </cell>
          <cell r="AY253" t="str">
            <v>-</v>
          </cell>
          <cell r="AZ253" t="str">
            <v>-</v>
          </cell>
          <cell r="BA253" t="str">
            <v>-</v>
          </cell>
          <cell r="BB253" t="str">
            <v>-</v>
          </cell>
          <cell r="BC253" t="str">
            <v>-</v>
          </cell>
          <cell r="BD253" t="str">
            <v>-</v>
          </cell>
          <cell r="BE253" t="str">
            <v>-</v>
          </cell>
          <cell r="BF253" t="str">
            <v>-</v>
          </cell>
          <cell r="BG253" t="str">
            <v>-</v>
          </cell>
          <cell r="BH253" t="str">
            <v>-</v>
          </cell>
          <cell r="BI253" t="str">
            <v>-</v>
          </cell>
          <cell r="BJ253" t="str">
            <v>-</v>
          </cell>
          <cell r="BK253" t="str">
            <v>-</v>
          </cell>
          <cell r="BL253" t="str">
            <v>-</v>
          </cell>
          <cell r="BM253" t="str">
            <v>20188</v>
          </cell>
          <cell r="BN253" t="str">
            <v>21200</v>
          </cell>
          <cell r="BO253" t="str">
            <v>-</v>
          </cell>
          <cell r="BP253" t="str">
            <v>-</v>
          </cell>
          <cell r="BQ253" t="str">
            <v>-</v>
          </cell>
          <cell r="BR253" t="str">
            <v>-</v>
          </cell>
          <cell r="BS253" t="str">
            <v>-</v>
          </cell>
          <cell r="BT253" t="str">
            <v>-</v>
          </cell>
          <cell r="BU253" t="str">
            <v>-</v>
          </cell>
          <cell r="BV253" t="str">
            <v>-</v>
          </cell>
          <cell r="BW253" t="str">
            <v>30202</v>
          </cell>
          <cell r="BX253" t="str">
            <v>-</v>
          </cell>
          <cell r="BY253" t="str">
            <v>-</v>
          </cell>
          <cell r="CB253" t="str">
            <v>-</v>
          </cell>
          <cell r="CC253" t="str">
            <v>-</v>
          </cell>
          <cell r="CD253" t="str">
            <v>-</v>
          </cell>
          <cell r="CE253" t="str">
            <v>-</v>
          </cell>
          <cell r="CF253" t="str">
            <v>-</v>
          </cell>
          <cell r="CG253" t="str">
            <v>-</v>
          </cell>
          <cell r="CH253" t="str">
            <v>-</v>
          </cell>
          <cell r="CI253" t="str">
            <v>-</v>
          </cell>
          <cell r="CJ253" t="str">
            <v>-</v>
          </cell>
          <cell r="CK253" t="str">
            <v>-</v>
          </cell>
          <cell r="CL253" t="str">
            <v>-</v>
          </cell>
          <cell r="CM253" t="str">
            <v>-</v>
          </cell>
          <cell r="CN253" t="str">
            <v>-</v>
          </cell>
          <cell r="CO253" t="str">
            <v>-</v>
          </cell>
          <cell r="CP253" t="str">
            <v>-</v>
          </cell>
          <cell r="CQ253" t="str">
            <v>-</v>
          </cell>
          <cell r="CR253" t="str">
            <v>-</v>
          </cell>
          <cell r="CS253" t="str">
            <v>-</v>
          </cell>
          <cell r="CT253" t="str">
            <v>-</v>
          </cell>
          <cell r="CU253" t="str">
            <v>SAN JUAN COLORADO</v>
          </cell>
          <cell r="CV253" t="str">
            <v>XOCHIAPULCO</v>
          </cell>
          <cell r="CW253" t="str">
            <v>-</v>
          </cell>
          <cell r="CX253" t="str">
            <v>-</v>
          </cell>
          <cell r="CY253" t="str">
            <v>-</v>
          </cell>
          <cell r="CZ253" t="str">
            <v>-</v>
          </cell>
          <cell r="DB253" t="str">
            <v>-</v>
          </cell>
          <cell r="DC253" t="str">
            <v>-</v>
          </cell>
          <cell r="DD253" t="str">
            <v>-</v>
          </cell>
          <cell r="DE253" t="str">
            <v>ZONTECOMATLÁN DE LÓPEZ Y FUENTES</v>
          </cell>
          <cell r="DF253" t="str">
            <v>-</v>
          </cell>
          <cell r="DG253" t="str">
            <v>-</v>
          </cell>
        </row>
        <row r="254">
          <cell r="AT254" t="str">
            <v>-</v>
          </cell>
          <cell r="AU254" t="str">
            <v>-</v>
          </cell>
          <cell r="AV254" t="str">
            <v>-</v>
          </cell>
          <cell r="AW254" t="str">
            <v>-</v>
          </cell>
          <cell r="AX254" t="str">
            <v>-</v>
          </cell>
          <cell r="AY254" t="str">
            <v>-</v>
          </cell>
          <cell r="AZ254" t="str">
            <v>-</v>
          </cell>
          <cell r="BA254" t="str">
            <v>-</v>
          </cell>
          <cell r="BB254" t="str">
            <v>-</v>
          </cell>
          <cell r="BC254" t="str">
            <v>-</v>
          </cell>
          <cell r="BD254" t="str">
            <v>-</v>
          </cell>
          <cell r="BE254" t="str">
            <v>-</v>
          </cell>
          <cell r="BF254" t="str">
            <v>-</v>
          </cell>
          <cell r="BG254" t="str">
            <v>-</v>
          </cell>
          <cell r="BH254" t="str">
            <v>-</v>
          </cell>
          <cell r="BI254" t="str">
            <v>-</v>
          </cell>
          <cell r="BJ254" t="str">
            <v>-</v>
          </cell>
          <cell r="BK254" t="str">
            <v>-</v>
          </cell>
          <cell r="BL254" t="str">
            <v>-</v>
          </cell>
          <cell r="BM254" t="str">
            <v>20189</v>
          </cell>
          <cell r="BN254" t="str">
            <v>21201</v>
          </cell>
          <cell r="BO254" t="str">
            <v>-</v>
          </cell>
          <cell r="BP254" t="str">
            <v>-</v>
          </cell>
          <cell r="BQ254" t="str">
            <v>-</v>
          </cell>
          <cell r="BR254" t="str">
            <v>-</v>
          </cell>
          <cell r="BS254" t="str">
            <v>-</v>
          </cell>
          <cell r="BT254" t="str">
            <v>-</v>
          </cell>
          <cell r="BU254" t="str">
            <v>-</v>
          </cell>
          <cell r="BV254" t="str">
            <v>-</v>
          </cell>
          <cell r="BW254" t="str">
            <v>30203</v>
          </cell>
          <cell r="BX254" t="str">
            <v>-</v>
          </cell>
          <cell r="BY254" t="str">
            <v>-</v>
          </cell>
          <cell r="CB254" t="str">
            <v>-</v>
          </cell>
          <cell r="CC254" t="str">
            <v>-</v>
          </cell>
          <cell r="CD254" t="str">
            <v>-</v>
          </cell>
          <cell r="CE254" t="str">
            <v>-</v>
          </cell>
          <cell r="CF254" t="str">
            <v>-</v>
          </cell>
          <cell r="CG254" t="str">
            <v>-</v>
          </cell>
          <cell r="CH254" t="str">
            <v>-</v>
          </cell>
          <cell r="CI254" t="str">
            <v>-</v>
          </cell>
          <cell r="CJ254" t="str">
            <v>-</v>
          </cell>
          <cell r="CK254" t="str">
            <v>-</v>
          </cell>
          <cell r="CL254" t="str">
            <v>-</v>
          </cell>
          <cell r="CM254" t="str">
            <v>-</v>
          </cell>
          <cell r="CN254" t="str">
            <v>-</v>
          </cell>
          <cell r="CO254" t="str">
            <v>-</v>
          </cell>
          <cell r="CP254" t="str">
            <v>-</v>
          </cell>
          <cell r="CQ254" t="str">
            <v>-</v>
          </cell>
          <cell r="CR254" t="str">
            <v>-</v>
          </cell>
          <cell r="CS254" t="str">
            <v>-</v>
          </cell>
          <cell r="CT254" t="str">
            <v>-</v>
          </cell>
          <cell r="CU254" t="str">
            <v>SAN JUAN COMALTEPEC</v>
          </cell>
          <cell r="CV254" t="str">
            <v>XOCHILTEPEC</v>
          </cell>
          <cell r="CW254" t="str">
            <v>-</v>
          </cell>
          <cell r="CX254" t="str">
            <v>-</v>
          </cell>
          <cell r="CY254" t="str">
            <v>-</v>
          </cell>
          <cell r="CZ254" t="str">
            <v>-</v>
          </cell>
          <cell r="DB254" t="str">
            <v>-</v>
          </cell>
          <cell r="DC254" t="str">
            <v>-</v>
          </cell>
          <cell r="DD254" t="str">
            <v>-</v>
          </cell>
          <cell r="DE254" t="str">
            <v>ZOZOCOLCO DE HIDALGO</v>
          </cell>
          <cell r="DF254" t="str">
            <v>-</v>
          </cell>
          <cell r="DG254" t="str">
            <v>-</v>
          </cell>
        </row>
        <row r="255">
          <cell r="AT255" t="str">
            <v>-</v>
          </cell>
          <cell r="AU255" t="str">
            <v>-</v>
          </cell>
          <cell r="AV255" t="str">
            <v>-</v>
          </cell>
          <cell r="AW255" t="str">
            <v>-</v>
          </cell>
          <cell r="AX255" t="str">
            <v>-</v>
          </cell>
          <cell r="AY255" t="str">
            <v>-</v>
          </cell>
          <cell r="AZ255" t="str">
            <v>-</v>
          </cell>
          <cell r="BA255" t="str">
            <v>-</v>
          </cell>
          <cell r="BB255" t="str">
            <v>-</v>
          </cell>
          <cell r="BC255" t="str">
            <v>-</v>
          </cell>
          <cell r="BD255" t="str">
            <v>-</v>
          </cell>
          <cell r="BE255" t="str">
            <v>-</v>
          </cell>
          <cell r="BF255" t="str">
            <v>-</v>
          </cell>
          <cell r="BG255" t="str">
            <v>-</v>
          </cell>
          <cell r="BH255" t="str">
            <v>-</v>
          </cell>
          <cell r="BI255" t="str">
            <v>-</v>
          </cell>
          <cell r="BJ255" t="str">
            <v>-</v>
          </cell>
          <cell r="BK255" t="str">
            <v>-</v>
          </cell>
          <cell r="BL255" t="str">
            <v>-</v>
          </cell>
          <cell r="BM255" t="str">
            <v>20190</v>
          </cell>
          <cell r="BN255" t="str">
            <v>21202</v>
          </cell>
          <cell r="BO255" t="str">
            <v>-</v>
          </cell>
          <cell r="BP255" t="str">
            <v>-</v>
          </cell>
          <cell r="BQ255" t="str">
            <v>-</v>
          </cell>
          <cell r="BR255" t="str">
            <v>-</v>
          </cell>
          <cell r="BS255" t="str">
            <v>-</v>
          </cell>
          <cell r="BT255" t="str">
            <v>-</v>
          </cell>
          <cell r="BU255" t="str">
            <v>-</v>
          </cell>
          <cell r="BV255" t="str">
            <v>-</v>
          </cell>
          <cell r="BW255" t="str">
            <v>30204</v>
          </cell>
          <cell r="BX255" t="str">
            <v>-</v>
          </cell>
          <cell r="BY255" t="str">
            <v>-</v>
          </cell>
          <cell r="CB255" t="str">
            <v>-</v>
          </cell>
          <cell r="CC255" t="str">
            <v>-</v>
          </cell>
          <cell r="CD255" t="str">
            <v>-</v>
          </cell>
          <cell r="CE255" t="str">
            <v>-</v>
          </cell>
          <cell r="CF255" t="str">
            <v>-</v>
          </cell>
          <cell r="CG255" t="str">
            <v>-</v>
          </cell>
          <cell r="CH255" t="str">
            <v>-</v>
          </cell>
          <cell r="CI255" t="str">
            <v>-</v>
          </cell>
          <cell r="CJ255" t="str">
            <v>-</v>
          </cell>
          <cell r="CK255" t="str">
            <v>-</v>
          </cell>
          <cell r="CL255" t="str">
            <v>-</v>
          </cell>
          <cell r="CM255" t="str">
            <v>-</v>
          </cell>
          <cell r="CN255" t="str">
            <v>-</v>
          </cell>
          <cell r="CO255" t="str">
            <v>-</v>
          </cell>
          <cell r="CP255" t="str">
            <v>-</v>
          </cell>
          <cell r="CQ255" t="str">
            <v>-</v>
          </cell>
          <cell r="CR255" t="str">
            <v>-</v>
          </cell>
          <cell r="CS255" t="str">
            <v>-</v>
          </cell>
          <cell r="CT255" t="str">
            <v>-</v>
          </cell>
          <cell r="CU255" t="str">
            <v>SAN JUAN COTZOCÓN</v>
          </cell>
          <cell r="CV255" t="str">
            <v>XOCHITLÁN DE VICENTE SUÁREZ</v>
          </cell>
          <cell r="CW255" t="str">
            <v>-</v>
          </cell>
          <cell r="CX255" t="str">
            <v>-</v>
          </cell>
          <cell r="CY255" t="str">
            <v>-</v>
          </cell>
          <cell r="CZ255" t="str">
            <v>-</v>
          </cell>
          <cell r="DB255" t="str">
            <v>-</v>
          </cell>
          <cell r="DC255" t="str">
            <v>-</v>
          </cell>
          <cell r="DD255" t="str">
            <v>-</v>
          </cell>
          <cell r="DE255" t="str">
            <v>AGUA DULCE</v>
          </cell>
          <cell r="DF255" t="str">
            <v>-</v>
          </cell>
          <cell r="DG255" t="str">
            <v>-</v>
          </cell>
        </row>
        <row r="256">
          <cell r="AT256" t="str">
            <v>-</v>
          </cell>
          <cell r="AU256" t="str">
            <v>-</v>
          </cell>
          <cell r="AV256" t="str">
            <v>-</v>
          </cell>
          <cell r="AW256" t="str">
            <v>-</v>
          </cell>
          <cell r="AX256" t="str">
            <v>-</v>
          </cell>
          <cell r="AY256" t="str">
            <v>-</v>
          </cell>
          <cell r="AZ256" t="str">
            <v>-</v>
          </cell>
          <cell r="BA256" t="str">
            <v>-</v>
          </cell>
          <cell r="BB256" t="str">
            <v>-</v>
          </cell>
          <cell r="BC256" t="str">
            <v>-</v>
          </cell>
          <cell r="BD256" t="str">
            <v>-</v>
          </cell>
          <cell r="BE256" t="str">
            <v>-</v>
          </cell>
          <cell r="BF256" t="str">
            <v>-</v>
          </cell>
          <cell r="BG256" t="str">
            <v>-</v>
          </cell>
          <cell r="BH256" t="str">
            <v>-</v>
          </cell>
          <cell r="BI256" t="str">
            <v>-</v>
          </cell>
          <cell r="BJ256" t="str">
            <v>-</v>
          </cell>
          <cell r="BK256" t="str">
            <v>-</v>
          </cell>
          <cell r="BL256" t="str">
            <v>-</v>
          </cell>
          <cell r="BM256" t="str">
            <v>20191</v>
          </cell>
          <cell r="BN256" t="str">
            <v>21203</v>
          </cell>
          <cell r="BO256" t="str">
            <v>-</v>
          </cell>
          <cell r="BP256" t="str">
            <v>-</v>
          </cell>
          <cell r="BQ256" t="str">
            <v>-</v>
          </cell>
          <cell r="BR256" t="str">
            <v>-</v>
          </cell>
          <cell r="BS256" t="str">
            <v>-</v>
          </cell>
          <cell r="BT256" t="str">
            <v>-</v>
          </cell>
          <cell r="BU256" t="str">
            <v>-</v>
          </cell>
          <cell r="BV256" t="str">
            <v>-</v>
          </cell>
          <cell r="BW256" t="str">
            <v>30205</v>
          </cell>
          <cell r="BX256" t="str">
            <v>-</v>
          </cell>
          <cell r="BY256" t="str">
            <v>-</v>
          </cell>
          <cell r="CB256" t="str">
            <v>-</v>
          </cell>
          <cell r="CC256" t="str">
            <v>-</v>
          </cell>
          <cell r="CD256" t="str">
            <v>-</v>
          </cell>
          <cell r="CE256" t="str">
            <v>-</v>
          </cell>
          <cell r="CF256" t="str">
            <v>-</v>
          </cell>
          <cell r="CG256" t="str">
            <v>-</v>
          </cell>
          <cell r="CH256" t="str">
            <v>-</v>
          </cell>
          <cell r="CI256" t="str">
            <v>-</v>
          </cell>
          <cell r="CJ256" t="str">
            <v>-</v>
          </cell>
          <cell r="CK256" t="str">
            <v>-</v>
          </cell>
          <cell r="CL256" t="str">
            <v>-</v>
          </cell>
          <cell r="CM256" t="str">
            <v>-</v>
          </cell>
          <cell r="CN256" t="str">
            <v>-</v>
          </cell>
          <cell r="CO256" t="str">
            <v>-</v>
          </cell>
          <cell r="CP256" t="str">
            <v>-</v>
          </cell>
          <cell r="CQ256" t="str">
            <v>-</v>
          </cell>
          <cell r="CR256" t="str">
            <v>-</v>
          </cell>
          <cell r="CS256" t="str">
            <v>-</v>
          </cell>
          <cell r="CT256" t="str">
            <v>-</v>
          </cell>
          <cell r="CU256" t="str">
            <v>SAN JUAN CHICOMEZÚCHIL</v>
          </cell>
          <cell r="CV256" t="str">
            <v>XOCHITLÁN TODOS SANTOS</v>
          </cell>
          <cell r="CW256" t="str">
            <v>-</v>
          </cell>
          <cell r="CX256" t="str">
            <v>-</v>
          </cell>
          <cell r="CY256" t="str">
            <v>-</v>
          </cell>
          <cell r="CZ256" t="str">
            <v>-</v>
          </cell>
          <cell r="DB256" t="str">
            <v>-</v>
          </cell>
          <cell r="DC256" t="str">
            <v>-</v>
          </cell>
          <cell r="DD256" t="str">
            <v>-</v>
          </cell>
          <cell r="DE256" t="str">
            <v>EL HIGO</v>
          </cell>
          <cell r="DF256" t="str">
            <v>-</v>
          </cell>
          <cell r="DG256" t="str">
            <v>-</v>
          </cell>
        </row>
        <row r="257">
          <cell r="AT257" t="str">
            <v>-</v>
          </cell>
          <cell r="AU257" t="str">
            <v>-</v>
          </cell>
          <cell r="AV257" t="str">
            <v>-</v>
          </cell>
          <cell r="AW257" t="str">
            <v>-</v>
          </cell>
          <cell r="AX257" t="str">
            <v>-</v>
          </cell>
          <cell r="AY257" t="str">
            <v>-</v>
          </cell>
          <cell r="AZ257" t="str">
            <v>-</v>
          </cell>
          <cell r="BA257" t="str">
            <v>-</v>
          </cell>
          <cell r="BB257" t="str">
            <v>-</v>
          </cell>
          <cell r="BC257" t="str">
            <v>-</v>
          </cell>
          <cell r="BD257" t="str">
            <v>-</v>
          </cell>
          <cell r="BE257" t="str">
            <v>-</v>
          </cell>
          <cell r="BF257" t="str">
            <v>-</v>
          </cell>
          <cell r="BG257" t="str">
            <v>-</v>
          </cell>
          <cell r="BH257" t="str">
            <v>-</v>
          </cell>
          <cell r="BI257" t="str">
            <v>-</v>
          </cell>
          <cell r="BJ257" t="str">
            <v>-</v>
          </cell>
          <cell r="BK257" t="str">
            <v>-</v>
          </cell>
          <cell r="BL257" t="str">
            <v>-</v>
          </cell>
          <cell r="BM257" t="str">
            <v>20192</v>
          </cell>
          <cell r="BN257" t="str">
            <v>21204</v>
          </cell>
          <cell r="BO257" t="str">
            <v>-</v>
          </cell>
          <cell r="BP257" t="str">
            <v>-</v>
          </cell>
          <cell r="BQ257" t="str">
            <v>-</v>
          </cell>
          <cell r="BR257" t="str">
            <v>-</v>
          </cell>
          <cell r="BS257" t="str">
            <v>-</v>
          </cell>
          <cell r="BT257" t="str">
            <v>-</v>
          </cell>
          <cell r="BU257" t="str">
            <v>-</v>
          </cell>
          <cell r="BV257" t="str">
            <v>-</v>
          </cell>
          <cell r="BW257" t="str">
            <v>30206</v>
          </cell>
          <cell r="BX257" t="str">
            <v>-</v>
          </cell>
          <cell r="BY257" t="str">
            <v>-</v>
          </cell>
          <cell r="CB257" t="str">
            <v>-</v>
          </cell>
          <cell r="CC257" t="str">
            <v>-</v>
          </cell>
          <cell r="CD257" t="str">
            <v>-</v>
          </cell>
          <cell r="CE257" t="str">
            <v>-</v>
          </cell>
          <cell r="CF257" t="str">
            <v>-</v>
          </cell>
          <cell r="CG257" t="str">
            <v>-</v>
          </cell>
          <cell r="CH257" t="str">
            <v>-</v>
          </cell>
          <cell r="CI257" t="str">
            <v>-</v>
          </cell>
          <cell r="CJ257" t="str">
            <v>-</v>
          </cell>
          <cell r="CK257" t="str">
            <v>-</v>
          </cell>
          <cell r="CL257" t="str">
            <v>-</v>
          </cell>
          <cell r="CM257" t="str">
            <v>-</v>
          </cell>
          <cell r="CN257" t="str">
            <v>-</v>
          </cell>
          <cell r="CO257" t="str">
            <v>-</v>
          </cell>
          <cell r="CP257" t="str">
            <v>-</v>
          </cell>
          <cell r="CQ257" t="str">
            <v>-</v>
          </cell>
          <cell r="CR257" t="str">
            <v>-</v>
          </cell>
          <cell r="CS257" t="str">
            <v>-</v>
          </cell>
          <cell r="CT257" t="str">
            <v>-</v>
          </cell>
          <cell r="CU257" t="str">
            <v>SAN JUAN CHILATECA</v>
          </cell>
          <cell r="CV257" t="str">
            <v>YAONÁHUAC</v>
          </cell>
          <cell r="CW257" t="str">
            <v>-</v>
          </cell>
          <cell r="CX257" t="str">
            <v>-</v>
          </cell>
          <cell r="CY257" t="str">
            <v>-</v>
          </cell>
          <cell r="CZ257" t="str">
            <v>-</v>
          </cell>
          <cell r="DB257" t="str">
            <v>-</v>
          </cell>
          <cell r="DC257" t="str">
            <v>-</v>
          </cell>
          <cell r="DD257" t="str">
            <v>-</v>
          </cell>
          <cell r="DE257" t="str">
            <v>NANCHITAL DE LÁZARO CÁRDENAS DEL RÍO</v>
          </cell>
          <cell r="DF257" t="str">
            <v>-</v>
          </cell>
          <cell r="DG257" t="str">
            <v>-</v>
          </cell>
        </row>
        <row r="258">
          <cell r="AT258" t="str">
            <v>-</v>
          </cell>
          <cell r="AU258" t="str">
            <v>-</v>
          </cell>
          <cell r="AV258" t="str">
            <v>-</v>
          </cell>
          <cell r="AW258" t="str">
            <v>-</v>
          </cell>
          <cell r="AX258" t="str">
            <v>-</v>
          </cell>
          <cell r="AY258" t="str">
            <v>-</v>
          </cell>
          <cell r="AZ258" t="str">
            <v>-</v>
          </cell>
          <cell r="BA258" t="str">
            <v>-</v>
          </cell>
          <cell r="BB258" t="str">
            <v>-</v>
          </cell>
          <cell r="BC258" t="str">
            <v>-</v>
          </cell>
          <cell r="BD258" t="str">
            <v>-</v>
          </cell>
          <cell r="BE258" t="str">
            <v>-</v>
          </cell>
          <cell r="BF258" t="str">
            <v>-</v>
          </cell>
          <cell r="BG258" t="str">
            <v>-</v>
          </cell>
          <cell r="BH258" t="str">
            <v>-</v>
          </cell>
          <cell r="BI258" t="str">
            <v>-</v>
          </cell>
          <cell r="BJ258" t="str">
            <v>-</v>
          </cell>
          <cell r="BK258" t="str">
            <v>-</v>
          </cell>
          <cell r="BL258" t="str">
            <v>-</v>
          </cell>
          <cell r="BM258" t="str">
            <v>20193</v>
          </cell>
          <cell r="BN258" t="str">
            <v>21205</v>
          </cell>
          <cell r="BO258" t="str">
            <v>-</v>
          </cell>
          <cell r="BP258" t="str">
            <v>-</v>
          </cell>
          <cell r="BQ258" t="str">
            <v>-</v>
          </cell>
          <cell r="BR258" t="str">
            <v>-</v>
          </cell>
          <cell r="BS258" t="str">
            <v>-</v>
          </cell>
          <cell r="BT258" t="str">
            <v>-</v>
          </cell>
          <cell r="BU258" t="str">
            <v>-</v>
          </cell>
          <cell r="BV258" t="str">
            <v>-</v>
          </cell>
          <cell r="BW258" t="str">
            <v>30207</v>
          </cell>
          <cell r="BX258" t="str">
            <v>-</v>
          </cell>
          <cell r="BY258" t="str">
            <v>-</v>
          </cell>
          <cell r="CB258" t="str">
            <v>-</v>
          </cell>
          <cell r="CC258" t="str">
            <v>-</v>
          </cell>
          <cell r="CD258" t="str">
            <v>-</v>
          </cell>
          <cell r="CE258" t="str">
            <v>-</v>
          </cell>
          <cell r="CF258" t="str">
            <v>-</v>
          </cell>
          <cell r="CG258" t="str">
            <v>-</v>
          </cell>
          <cell r="CH258" t="str">
            <v>-</v>
          </cell>
          <cell r="CI258" t="str">
            <v>-</v>
          </cell>
          <cell r="CJ258" t="str">
            <v>-</v>
          </cell>
          <cell r="CK258" t="str">
            <v>-</v>
          </cell>
          <cell r="CL258" t="str">
            <v>-</v>
          </cell>
          <cell r="CM258" t="str">
            <v>-</v>
          </cell>
          <cell r="CN258" t="str">
            <v>-</v>
          </cell>
          <cell r="CO258" t="str">
            <v>-</v>
          </cell>
          <cell r="CP258" t="str">
            <v>-</v>
          </cell>
          <cell r="CQ258" t="str">
            <v>-</v>
          </cell>
          <cell r="CR258" t="str">
            <v>-</v>
          </cell>
          <cell r="CS258" t="str">
            <v>-</v>
          </cell>
          <cell r="CT258" t="str">
            <v>-</v>
          </cell>
          <cell r="CU258" t="str">
            <v>SAN JUAN DEL ESTADO</v>
          </cell>
          <cell r="CV258" t="str">
            <v>YEHUALTEPEC</v>
          </cell>
          <cell r="CW258" t="str">
            <v>-</v>
          </cell>
          <cell r="CX258" t="str">
            <v>-</v>
          </cell>
          <cell r="CY258" t="str">
            <v>-</v>
          </cell>
          <cell r="CZ258" t="str">
            <v>-</v>
          </cell>
          <cell r="DB258" t="str">
            <v>-</v>
          </cell>
          <cell r="DC258" t="str">
            <v>-</v>
          </cell>
          <cell r="DD258" t="str">
            <v>-</v>
          </cell>
          <cell r="DE258" t="str">
            <v>TRES VALLES</v>
          </cell>
          <cell r="DF258" t="str">
            <v>-</v>
          </cell>
          <cell r="DG258" t="str">
            <v>-</v>
          </cell>
        </row>
        <row r="259">
          <cell r="AT259" t="str">
            <v>-</v>
          </cell>
          <cell r="AU259" t="str">
            <v>-</v>
          </cell>
          <cell r="AV259" t="str">
            <v>-</v>
          </cell>
          <cell r="AW259" t="str">
            <v>-</v>
          </cell>
          <cell r="AX259" t="str">
            <v>-</v>
          </cell>
          <cell r="AY259" t="str">
            <v>-</v>
          </cell>
          <cell r="AZ259" t="str">
            <v>-</v>
          </cell>
          <cell r="BA259" t="str">
            <v>-</v>
          </cell>
          <cell r="BB259" t="str">
            <v>-</v>
          </cell>
          <cell r="BC259" t="str">
            <v>-</v>
          </cell>
          <cell r="BD259" t="str">
            <v>-</v>
          </cell>
          <cell r="BE259" t="str">
            <v>-</v>
          </cell>
          <cell r="BF259" t="str">
            <v>-</v>
          </cell>
          <cell r="BG259" t="str">
            <v>-</v>
          </cell>
          <cell r="BH259" t="str">
            <v>-</v>
          </cell>
          <cell r="BI259" t="str">
            <v>-</v>
          </cell>
          <cell r="BJ259" t="str">
            <v>-</v>
          </cell>
          <cell r="BK259" t="str">
            <v>-</v>
          </cell>
          <cell r="BL259" t="str">
            <v>-</v>
          </cell>
          <cell r="BM259" t="str">
            <v>20194</v>
          </cell>
          <cell r="BN259" t="str">
            <v>21206</v>
          </cell>
          <cell r="BO259" t="str">
            <v>-</v>
          </cell>
          <cell r="BP259" t="str">
            <v>-</v>
          </cell>
          <cell r="BQ259" t="str">
            <v>-</v>
          </cell>
          <cell r="BR259" t="str">
            <v>-</v>
          </cell>
          <cell r="BS259" t="str">
            <v>-</v>
          </cell>
          <cell r="BT259" t="str">
            <v>-</v>
          </cell>
          <cell r="BU259" t="str">
            <v>-</v>
          </cell>
          <cell r="BV259" t="str">
            <v>-</v>
          </cell>
          <cell r="BW259" t="str">
            <v>30208</v>
          </cell>
          <cell r="BX259" t="str">
            <v>-</v>
          </cell>
          <cell r="BY259" t="str">
            <v>-</v>
          </cell>
          <cell r="CB259" t="str">
            <v>-</v>
          </cell>
          <cell r="CC259" t="str">
            <v>-</v>
          </cell>
          <cell r="CD259" t="str">
            <v>-</v>
          </cell>
          <cell r="CE259" t="str">
            <v>-</v>
          </cell>
          <cell r="CF259" t="str">
            <v>-</v>
          </cell>
          <cell r="CG259" t="str">
            <v>-</v>
          </cell>
          <cell r="CH259" t="str">
            <v>-</v>
          </cell>
          <cell r="CI259" t="str">
            <v>-</v>
          </cell>
          <cell r="CJ259" t="str">
            <v>-</v>
          </cell>
          <cell r="CK259" t="str">
            <v>-</v>
          </cell>
          <cell r="CL259" t="str">
            <v>-</v>
          </cell>
          <cell r="CM259" t="str">
            <v>-</v>
          </cell>
          <cell r="CN259" t="str">
            <v>-</v>
          </cell>
          <cell r="CO259" t="str">
            <v>-</v>
          </cell>
          <cell r="CP259" t="str">
            <v>-</v>
          </cell>
          <cell r="CQ259" t="str">
            <v>-</v>
          </cell>
          <cell r="CR259" t="str">
            <v>-</v>
          </cell>
          <cell r="CS259" t="str">
            <v>-</v>
          </cell>
          <cell r="CT259" t="str">
            <v>-</v>
          </cell>
          <cell r="CU259" t="str">
            <v>SAN JUAN DEL RÍO</v>
          </cell>
          <cell r="CV259" t="str">
            <v>ZACAPALA</v>
          </cell>
          <cell r="CW259" t="str">
            <v>-</v>
          </cell>
          <cell r="CX259" t="str">
            <v>-</v>
          </cell>
          <cell r="CY259" t="str">
            <v>-</v>
          </cell>
          <cell r="CZ259" t="str">
            <v>-</v>
          </cell>
          <cell r="DB259" t="str">
            <v>-</v>
          </cell>
          <cell r="DC259" t="str">
            <v>-</v>
          </cell>
          <cell r="DD259" t="str">
            <v>-</v>
          </cell>
          <cell r="DE259" t="str">
            <v>CARLOS A. CARRILLO</v>
          </cell>
          <cell r="DF259" t="str">
            <v>-</v>
          </cell>
          <cell r="DG259" t="str">
            <v>-</v>
          </cell>
        </row>
        <row r="260">
          <cell r="AT260" t="str">
            <v>-</v>
          </cell>
          <cell r="AU260" t="str">
            <v>-</v>
          </cell>
          <cell r="AV260" t="str">
            <v>-</v>
          </cell>
          <cell r="AW260" t="str">
            <v>-</v>
          </cell>
          <cell r="AX260" t="str">
            <v>-</v>
          </cell>
          <cell r="AY260" t="str">
            <v>-</v>
          </cell>
          <cell r="AZ260" t="str">
            <v>-</v>
          </cell>
          <cell r="BA260" t="str">
            <v>-</v>
          </cell>
          <cell r="BB260" t="str">
            <v>-</v>
          </cell>
          <cell r="BC260" t="str">
            <v>-</v>
          </cell>
          <cell r="BD260" t="str">
            <v>-</v>
          </cell>
          <cell r="BE260" t="str">
            <v>-</v>
          </cell>
          <cell r="BF260" t="str">
            <v>-</v>
          </cell>
          <cell r="BG260" t="str">
            <v>-</v>
          </cell>
          <cell r="BH260" t="str">
            <v>-</v>
          </cell>
          <cell r="BI260" t="str">
            <v>-</v>
          </cell>
          <cell r="BJ260" t="str">
            <v>-</v>
          </cell>
          <cell r="BK260" t="str">
            <v>-</v>
          </cell>
          <cell r="BL260" t="str">
            <v>-</v>
          </cell>
          <cell r="BM260" t="str">
            <v>20195</v>
          </cell>
          <cell r="BN260" t="str">
            <v>21209</v>
          </cell>
          <cell r="BO260" t="str">
            <v>-</v>
          </cell>
          <cell r="BP260" t="str">
            <v>-</v>
          </cell>
          <cell r="BQ260" t="str">
            <v>-</v>
          </cell>
          <cell r="BR260" t="str">
            <v>-</v>
          </cell>
          <cell r="BS260" t="str">
            <v>-</v>
          </cell>
          <cell r="BT260" t="str">
            <v>-</v>
          </cell>
          <cell r="BU260" t="str">
            <v>-</v>
          </cell>
          <cell r="BV260" t="str">
            <v>-</v>
          </cell>
          <cell r="BW260" t="str">
            <v>30209</v>
          </cell>
          <cell r="BX260" t="str">
            <v>-</v>
          </cell>
          <cell r="BY260" t="str">
            <v>-</v>
          </cell>
          <cell r="CB260" t="str">
            <v>-</v>
          </cell>
          <cell r="CC260" t="str">
            <v>-</v>
          </cell>
          <cell r="CD260" t="str">
            <v>-</v>
          </cell>
          <cell r="CE260" t="str">
            <v>-</v>
          </cell>
          <cell r="CF260" t="str">
            <v>-</v>
          </cell>
          <cell r="CG260" t="str">
            <v>-</v>
          </cell>
          <cell r="CH260" t="str">
            <v>-</v>
          </cell>
          <cell r="CI260" t="str">
            <v>-</v>
          </cell>
          <cell r="CJ260" t="str">
            <v>-</v>
          </cell>
          <cell r="CK260" t="str">
            <v>-</v>
          </cell>
          <cell r="CL260" t="str">
            <v>-</v>
          </cell>
          <cell r="CM260" t="str">
            <v>-</v>
          </cell>
          <cell r="CN260" t="str">
            <v>-</v>
          </cell>
          <cell r="CO260" t="str">
            <v>-</v>
          </cell>
          <cell r="CP260" t="str">
            <v>-</v>
          </cell>
          <cell r="CQ260" t="str">
            <v>-</v>
          </cell>
          <cell r="CR260" t="str">
            <v>-</v>
          </cell>
          <cell r="CS260" t="str">
            <v>-</v>
          </cell>
          <cell r="CT260" t="str">
            <v>-</v>
          </cell>
          <cell r="CU260" t="str">
            <v>SAN JUAN DIUXI</v>
          </cell>
          <cell r="CV260" t="str">
            <v>ZAPOTITLÁN</v>
          </cell>
          <cell r="CW260" t="str">
            <v>-</v>
          </cell>
          <cell r="CX260" t="str">
            <v>-</v>
          </cell>
          <cell r="CY260" t="str">
            <v>-</v>
          </cell>
          <cell r="CZ260" t="str">
            <v>-</v>
          </cell>
          <cell r="DB260" t="str">
            <v>-</v>
          </cell>
          <cell r="DC260" t="str">
            <v>-</v>
          </cell>
          <cell r="DD260" t="str">
            <v>-</v>
          </cell>
          <cell r="DE260" t="str">
            <v>TATAHUICAPAN DE JUÁREZ</v>
          </cell>
          <cell r="DF260" t="str">
            <v>-</v>
          </cell>
          <cell r="DG260" t="str">
            <v>-</v>
          </cell>
        </row>
        <row r="261">
          <cell r="AT261" t="str">
            <v>-</v>
          </cell>
          <cell r="AU261" t="str">
            <v>-</v>
          </cell>
          <cell r="AV261" t="str">
            <v>-</v>
          </cell>
          <cell r="AW261" t="str">
            <v>-</v>
          </cell>
          <cell r="AX261" t="str">
            <v>-</v>
          </cell>
          <cell r="AY261" t="str">
            <v>-</v>
          </cell>
          <cell r="AZ261" t="str">
            <v>-</v>
          </cell>
          <cell r="BA261" t="str">
            <v>-</v>
          </cell>
          <cell r="BB261" t="str">
            <v>-</v>
          </cell>
          <cell r="BC261" t="str">
            <v>-</v>
          </cell>
          <cell r="BD261" t="str">
            <v>-</v>
          </cell>
          <cell r="BE261" t="str">
            <v>-</v>
          </cell>
          <cell r="BF261" t="str">
            <v>-</v>
          </cell>
          <cell r="BG261" t="str">
            <v>-</v>
          </cell>
          <cell r="BH261" t="str">
            <v>-</v>
          </cell>
          <cell r="BI261" t="str">
            <v>-</v>
          </cell>
          <cell r="BJ261" t="str">
            <v>-</v>
          </cell>
          <cell r="BK261" t="str">
            <v>-</v>
          </cell>
          <cell r="BL261" t="str">
            <v>-</v>
          </cell>
          <cell r="BM261" t="str">
            <v>20196</v>
          </cell>
          <cell r="BN261" t="str">
            <v>21210</v>
          </cell>
          <cell r="BO261" t="str">
            <v>-</v>
          </cell>
          <cell r="BP261" t="str">
            <v>-</v>
          </cell>
          <cell r="BQ261" t="str">
            <v>-</v>
          </cell>
          <cell r="BR261" t="str">
            <v>-</v>
          </cell>
          <cell r="BS261" t="str">
            <v>-</v>
          </cell>
          <cell r="BT261" t="str">
            <v>-</v>
          </cell>
          <cell r="BU261" t="str">
            <v>-</v>
          </cell>
          <cell r="BV261" t="str">
            <v>-</v>
          </cell>
          <cell r="BW261" t="str">
            <v>30210</v>
          </cell>
          <cell r="BX261" t="str">
            <v>-</v>
          </cell>
          <cell r="BY261" t="str">
            <v>-</v>
          </cell>
          <cell r="CB261" t="str">
            <v>-</v>
          </cell>
          <cell r="CC261" t="str">
            <v>-</v>
          </cell>
          <cell r="CD261" t="str">
            <v>-</v>
          </cell>
          <cell r="CE261" t="str">
            <v>-</v>
          </cell>
          <cell r="CF261" t="str">
            <v>-</v>
          </cell>
          <cell r="CG261" t="str">
            <v>-</v>
          </cell>
          <cell r="CH261" t="str">
            <v>-</v>
          </cell>
          <cell r="CI261" t="str">
            <v>-</v>
          </cell>
          <cell r="CJ261" t="str">
            <v>-</v>
          </cell>
          <cell r="CK261" t="str">
            <v>-</v>
          </cell>
          <cell r="CL261" t="str">
            <v>-</v>
          </cell>
          <cell r="CM261" t="str">
            <v>-</v>
          </cell>
          <cell r="CN261" t="str">
            <v>-</v>
          </cell>
          <cell r="CO261" t="str">
            <v>-</v>
          </cell>
          <cell r="CP261" t="str">
            <v>-</v>
          </cell>
          <cell r="CQ261" t="str">
            <v>-</v>
          </cell>
          <cell r="CR261" t="str">
            <v>-</v>
          </cell>
          <cell r="CS261" t="str">
            <v>-</v>
          </cell>
          <cell r="CT261" t="str">
            <v>-</v>
          </cell>
          <cell r="CU261" t="str">
            <v>SAN JUAN EVANGELISTA ANALCO</v>
          </cell>
          <cell r="CV261" t="str">
            <v>ZAPOTITLÁN DE MÉNDEZ</v>
          </cell>
          <cell r="CW261" t="str">
            <v>-</v>
          </cell>
          <cell r="CX261" t="str">
            <v>-</v>
          </cell>
          <cell r="CY261" t="str">
            <v>-</v>
          </cell>
          <cell r="CZ261" t="str">
            <v>-</v>
          </cell>
          <cell r="DB261" t="str">
            <v>-</v>
          </cell>
          <cell r="DC261" t="str">
            <v>-</v>
          </cell>
          <cell r="DD261" t="str">
            <v>-</v>
          </cell>
          <cell r="DE261" t="str">
            <v>UXPANAPA</v>
          </cell>
          <cell r="DF261" t="str">
            <v>-</v>
          </cell>
          <cell r="DG261" t="str">
            <v>-</v>
          </cell>
        </row>
        <row r="262">
          <cell r="AT262" t="str">
            <v>-</v>
          </cell>
          <cell r="AU262" t="str">
            <v>-</v>
          </cell>
          <cell r="AV262" t="str">
            <v>-</v>
          </cell>
          <cell r="AW262" t="str">
            <v>-</v>
          </cell>
          <cell r="AX262" t="str">
            <v>-</v>
          </cell>
          <cell r="AY262" t="str">
            <v>-</v>
          </cell>
          <cell r="AZ262" t="str">
            <v>-</v>
          </cell>
          <cell r="BA262" t="str">
            <v>-</v>
          </cell>
          <cell r="BB262" t="str">
            <v>-</v>
          </cell>
          <cell r="BC262" t="str">
            <v>-</v>
          </cell>
          <cell r="BD262" t="str">
            <v>-</v>
          </cell>
          <cell r="BE262" t="str">
            <v>-</v>
          </cell>
          <cell r="BF262" t="str">
            <v>-</v>
          </cell>
          <cell r="BG262" t="str">
            <v>-</v>
          </cell>
          <cell r="BH262" t="str">
            <v>-</v>
          </cell>
          <cell r="BI262" t="str">
            <v>-</v>
          </cell>
          <cell r="BJ262" t="str">
            <v>-</v>
          </cell>
          <cell r="BK262" t="str">
            <v>-</v>
          </cell>
          <cell r="BL262" t="str">
            <v>-</v>
          </cell>
          <cell r="BM262" t="str">
            <v>20197</v>
          </cell>
          <cell r="BN262" t="str">
            <v>21211</v>
          </cell>
          <cell r="BO262" t="str">
            <v>-</v>
          </cell>
          <cell r="BP262" t="str">
            <v>-</v>
          </cell>
          <cell r="BQ262" t="str">
            <v>-</v>
          </cell>
          <cell r="BR262" t="str">
            <v>-</v>
          </cell>
          <cell r="BS262" t="str">
            <v>-</v>
          </cell>
          <cell r="BT262" t="str">
            <v>-</v>
          </cell>
          <cell r="BU262" t="str">
            <v>-</v>
          </cell>
          <cell r="BV262" t="str">
            <v>-</v>
          </cell>
          <cell r="BW262" t="str">
            <v>30211</v>
          </cell>
          <cell r="BX262" t="str">
            <v>-</v>
          </cell>
          <cell r="BY262" t="str">
            <v>-</v>
          </cell>
          <cell r="CB262" t="str">
            <v>-</v>
          </cell>
          <cell r="CC262" t="str">
            <v>-</v>
          </cell>
          <cell r="CD262" t="str">
            <v>-</v>
          </cell>
          <cell r="CE262" t="str">
            <v>-</v>
          </cell>
          <cell r="CF262" t="str">
            <v>-</v>
          </cell>
          <cell r="CG262" t="str">
            <v>-</v>
          </cell>
          <cell r="CH262" t="str">
            <v>-</v>
          </cell>
          <cell r="CI262" t="str">
            <v>-</v>
          </cell>
          <cell r="CJ262" t="str">
            <v>-</v>
          </cell>
          <cell r="CK262" t="str">
            <v>-</v>
          </cell>
          <cell r="CL262" t="str">
            <v>-</v>
          </cell>
          <cell r="CM262" t="str">
            <v>-</v>
          </cell>
          <cell r="CN262" t="str">
            <v>-</v>
          </cell>
          <cell r="CO262" t="str">
            <v>-</v>
          </cell>
          <cell r="CP262" t="str">
            <v>-</v>
          </cell>
          <cell r="CQ262" t="str">
            <v>-</v>
          </cell>
          <cell r="CR262" t="str">
            <v>-</v>
          </cell>
          <cell r="CS262" t="str">
            <v>-</v>
          </cell>
          <cell r="CT262" t="str">
            <v>-</v>
          </cell>
          <cell r="CU262" t="str">
            <v>SAN JUAN GUELAVÍA</v>
          </cell>
          <cell r="CV262" t="str">
            <v>ZARAGOZA</v>
          </cell>
          <cell r="CW262" t="str">
            <v>-</v>
          </cell>
          <cell r="CX262" t="str">
            <v>-</v>
          </cell>
          <cell r="CY262" t="str">
            <v>-</v>
          </cell>
          <cell r="CZ262" t="str">
            <v>-</v>
          </cell>
          <cell r="DB262" t="str">
            <v>-</v>
          </cell>
          <cell r="DC262" t="str">
            <v>-</v>
          </cell>
          <cell r="DD262" t="str">
            <v>-</v>
          </cell>
          <cell r="DE262" t="str">
            <v>SAN RAFAEL</v>
          </cell>
          <cell r="DF262" t="str">
            <v>-</v>
          </cell>
          <cell r="DG262" t="str">
            <v>-</v>
          </cell>
        </row>
        <row r="263">
          <cell r="AT263" t="str">
            <v>-</v>
          </cell>
          <cell r="AU263" t="str">
            <v>-</v>
          </cell>
          <cell r="AV263" t="str">
            <v>-</v>
          </cell>
          <cell r="AW263" t="str">
            <v>-</v>
          </cell>
          <cell r="AX263" t="str">
            <v>-</v>
          </cell>
          <cell r="AY263" t="str">
            <v>-</v>
          </cell>
          <cell r="AZ263" t="str">
            <v>-</v>
          </cell>
          <cell r="BA263" t="str">
            <v>-</v>
          </cell>
          <cell r="BB263" t="str">
            <v>-</v>
          </cell>
          <cell r="BC263" t="str">
            <v>-</v>
          </cell>
          <cell r="BD263" t="str">
            <v>-</v>
          </cell>
          <cell r="BE263" t="str">
            <v>-</v>
          </cell>
          <cell r="BF263" t="str">
            <v>-</v>
          </cell>
          <cell r="BG263" t="str">
            <v>-</v>
          </cell>
          <cell r="BH263" t="str">
            <v>-</v>
          </cell>
          <cell r="BI263" t="str">
            <v>-</v>
          </cell>
          <cell r="BJ263" t="str">
            <v>-</v>
          </cell>
          <cell r="BK263" t="str">
            <v>-</v>
          </cell>
          <cell r="BL263" t="str">
            <v>-</v>
          </cell>
          <cell r="BM263" t="str">
            <v>20199</v>
          </cell>
          <cell r="BN263" t="str">
            <v>21212</v>
          </cell>
          <cell r="BO263" t="str">
            <v>-</v>
          </cell>
          <cell r="BP263" t="str">
            <v>-</v>
          </cell>
          <cell r="BQ263" t="str">
            <v>-</v>
          </cell>
          <cell r="BR263" t="str">
            <v>-</v>
          </cell>
          <cell r="BS263" t="str">
            <v>-</v>
          </cell>
          <cell r="BT263" t="str">
            <v>-</v>
          </cell>
          <cell r="BU263" t="str">
            <v>-</v>
          </cell>
          <cell r="BV263" t="str">
            <v>-</v>
          </cell>
          <cell r="BW263" t="str">
            <v>30212</v>
          </cell>
          <cell r="BX263" t="str">
            <v>-</v>
          </cell>
          <cell r="BY263" t="str">
            <v>-</v>
          </cell>
          <cell r="CB263" t="str">
            <v>-</v>
          </cell>
          <cell r="CC263" t="str">
            <v>-</v>
          </cell>
          <cell r="CD263" t="str">
            <v>-</v>
          </cell>
          <cell r="CE263" t="str">
            <v>-</v>
          </cell>
          <cell r="CF263" t="str">
            <v>-</v>
          </cell>
          <cell r="CG263" t="str">
            <v>-</v>
          </cell>
          <cell r="CH263" t="str">
            <v>-</v>
          </cell>
          <cell r="CI263" t="str">
            <v>-</v>
          </cell>
          <cell r="CJ263" t="str">
            <v>-</v>
          </cell>
          <cell r="CK263" t="str">
            <v>-</v>
          </cell>
          <cell r="CL263" t="str">
            <v>-</v>
          </cell>
          <cell r="CM263" t="str">
            <v>-</v>
          </cell>
          <cell r="CN263" t="str">
            <v>-</v>
          </cell>
          <cell r="CO263" t="str">
            <v>-</v>
          </cell>
          <cell r="CP263" t="str">
            <v>-</v>
          </cell>
          <cell r="CQ263" t="str">
            <v>-</v>
          </cell>
          <cell r="CR263" t="str">
            <v>-</v>
          </cell>
          <cell r="CS263" t="str">
            <v>-</v>
          </cell>
          <cell r="CT263" t="str">
            <v>-</v>
          </cell>
          <cell r="CU263" t="str">
            <v>SAN JUAN IHUALTEPEC</v>
          </cell>
          <cell r="CV263" t="str">
            <v>ZAUTLA</v>
          </cell>
          <cell r="CW263" t="str">
            <v>-</v>
          </cell>
          <cell r="CX263" t="str">
            <v>-</v>
          </cell>
          <cell r="CY263" t="str">
            <v>-</v>
          </cell>
          <cell r="CZ263" t="str">
            <v>-</v>
          </cell>
          <cell r="DB263" t="str">
            <v>-</v>
          </cell>
          <cell r="DC263" t="str">
            <v>-</v>
          </cell>
          <cell r="DD263" t="str">
            <v>-</v>
          </cell>
          <cell r="DE263" t="str">
            <v>SANTIAGO SOCHIAPAN</v>
          </cell>
          <cell r="DF263" t="str">
            <v>-</v>
          </cell>
          <cell r="DG263" t="str">
            <v>-</v>
          </cell>
        </row>
        <row r="264">
          <cell r="AT264" t="str">
            <v>-</v>
          </cell>
          <cell r="AU264" t="str">
            <v>-</v>
          </cell>
          <cell r="AV264" t="str">
            <v>-</v>
          </cell>
          <cell r="AW264" t="str">
            <v>-</v>
          </cell>
          <cell r="AX264" t="str">
            <v>-</v>
          </cell>
          <cell r="AY264" t="str">
            <v>-</v>
          </cell>
          <cell r="AZ264" t="str">
            <v>-</v>
          </cell>
          <cell r="BA264" t="str">
            <v>-</v>
          </cell>
          <cell r="BB264" t="str">
            <v>-</v>
          </cell>
          <cell r="BC264" t="str">
            <v>-</v>
          </cell>
          <cell r="BD264" t="str">
            <v>-</v>
          </cell>
          <cell r="BE264" t="str">
            <v>-</v>
          </cell>
          <cell r="BF264" t="str">
            <v>-</v>
          </cell>
          <cell r="BG264" t="str">
            <v>-</v>
          </cell>
          <cell r="BH264" t="str">
            <v>-</v>
          </cell>
          <cell r="BI264" t="str">
            <v>-</v>
          </cell>
          <cell r="BJ264" t="str">
            <v>-</v>
          </cell>
          <cell r="BK264" t="str">
            <v>-</v>
          </cell>
          <cell r="BL264" t="str">
            <v>-</v>
          </cell>
          <cell r="BM264" t="str">
            <v>20200</v>
          </cell>
          <cell r="BN264" t="str">
            <v>21213</v>
          </cell>
          <cell r="BO264" t="str">
            <v>-</v>
          </cell>
          <cell r="BP264" t="str">
            <v>-</v>
          </cell>
          <cell r="BQ264" t="str">
            <v>-</v>
          </cell>
          <cell r="BR264" t="str">
            <v>-</v>
          </cell>
          <cell r="BS264" t="str">
            <v>-</v>
          </cell>
          <cell r="BT264" t="str">
            <v>-</v>
          </cell>
          <cell r="BU264" t="str">
            <v>-</v>
          </cell>
          <cell r="BV264" t="str">
            <v>-</v>
          </cell>
          <cell r="BW264">
            <v>30999</v>
          </cell>
          <cell r="BX264" t="str">
            <v>-</v>
          </cell>
          <cell r="BY264" t="str">
            <v>-</v>
          </cell>
          <cell r="CB264" t="str">
            <v>-</v>
          </cell>
          <cell r="CC264" t="str">
            <v>-</v>
          </cell>
          <cell r="CD264" t="str">
            <v>-</v>
          </cell>
          <cell r="CE264" t="str">
            <v>-</v>
          </cell>
          <cell r="CF264" t="str">
            <v>-</v>
          </cell>
          <cell r="CG264" t="str">
            <v>-</v>
          </cell>
          <cell r="CH264" t="str">
            <v>-</v>
          </cell>
          <cell r="CI264" t="str">
            <v>-</v>
          </cell>
          <cell r="CJ264" t="str">
            <v>-</v>
          </cell>
          <cell r="CK264" t="str">
            <v>-</v>
          </cell>
          <cell r="CL264" t="str">
            <v>-</v>
          </cell>
          <cell r="CM264" t="str">
            <v>-</v>
          </cell>
          <cell r="CN264" t="str">
            <v>-</v>
          </cell>
          <cell r="CO264" t="str">
            <v>-</v>
          </cell>
          <cell r="CP264" t="str">
            <v>-</v>
          </cell>
          <cell r="CQ264" t="str">
            <v>-</v>
          </cell>
          <cell r="CR264" t="str">
            <v>-</v>
          </cell>
          <cell r="CS264" t="str">
            <v>-</v>
          </cell>
          <cell r="CT264" t="str">
            <v>-</v>
          </cell>
          <cell r="CU264" t="str">
            <v>SAN JUAN JUQUILA MIXES</v>
          </cell>
          <cell r="CV264" t="str">
            <v>ZIHUATEUTLA</v>
          </cell>
          <cell r="CW264" t="str">
            <v>-</v>
          </cell>
          <cell r="CX264" t="str">
            <v>-</v>
          </cell>
          <cell r="CY264" t="str">
            <v>-</v>
          </cell>
          <cell r="CZ264" t="str">
            <v>-</v>
          </cell>
          <cell r="DB264" t="str">
            <v>-</v>
          </cell>
          <cell r="DC264" t="str">
            <v>-</v>
          </cell>
          <cell r="DD264" t="str">
            <v>-</v>
          </cell>
          <cell r="DE264" t="str">
            <v>NO IDENTIFICADO</v>
          </cell>
          <cell r="DF264" t="str">
            <v>-</v>
          </cell>
          <cell r="DG264" t="str">
            <v>-</v>
          </cell>
        </row>
        <row r="265">
          <cell r="AT265" t="str">
            <v>-</v>
          </cell>
          <cell r="AU265" t="str">
            <v>-</v>
          </cell>
          <cell r="AV265" t="str">
            <v>-</v>
          </cell>
          <cell r="AW265" t="str">
            <v>-</v>
          </cell>
          <cell r="AX265" t="str">
            <v>-</v>
          </cell>
          <cell r="AY265" t="str">
            <v>-</v>
          </cell>
          <cell r="AZ265" t="str">
            <v>-</v>
          </cell>
          <cell r="BA265" t="str">
            <v>-</v>
          </cell>
          <cell r="BB265" t="str">
            <v>-</v>
          </cell>
          <cell r="BC265" t="str">
            <v>-</v>
          </cell>
          <cell r="BD265" t="str">
            <v>-</v>
          </cell>
          <cell r="BE265" t="str">
            <v>-</v>
          </cell>
          <cell r="BF265" t="str">
            <v>-</v>
          </cell>
          <cell r="BG265" t="str">
            <v>-</v>
          </cell>
          <cell r="BH265" t="str">
            <v>-</v>
          </cell>
          <cell r="BI265" t="str">
            <v>-</v>
          </cell>
          <cell r="BJ265" t="str">
            <v>-</v>
          </cell>
          <cell r="BK265" t="str">
            <v>-</v>
          </cell>
          <cell r="BL265" t="str">
            <v>-</v>
          </cell>
          <cell r="BM265" t="str">
            <v>20201</v>
          </cell>
          <cell r="BN265" t="str">
            <v>21214</v>
          </cell>
          <cell r="BO265" t="str">
            <v>-</v>
          </cell>
          <cell r="BP265" t="str">
            <v>-</v>
          </cell>
          <cell r="BQ265" t="str">
            <v>-</v>
          </cell>
          <cell r="BR265" t="str">
            <v>-</v>
          </cell>
          <cell r="BS265" t="str">
            <v>-</v>
          </cell>
          <cell r="BT265" t="str">
            <v>-</v>
          </cell>
          <cell r="BU265" t="str">
            <v>-</v>
          </cell>
          <cell r="BV265" t="str">
            <v>-</v>
          </cell>
          <cell r="BW265" t="str">
            <v>-</v>
          </cell>
          <cell r="BX265" t="str">
            <v>-</v>
          </cell>
          <cell r="BY265" t="str">
            <v>-</v>
          </cell>
          <cell r="CB265" t="str">
            <v>-</v>
          </cell>
          <cell r="CC265" t="str">
            <v>-</v>
          </cell>
          <cell r="CD265" t="str">
            <v>-</v>
          </cell>
          <cell r="CE265" t="str">
            <v>-</v>
          </cell>
          <cell r="CF265" t="str">
            <v>-</v>
          </cell>
          <cell r="CG265" t="str">
            <v>-</v>
          </cell>
          <cell r="CH265" t="str">
            <v>-</v>
          </cell>
          <cell r="CI265" t="str">
            <v>-</v>
          </cell>
          <cell r="CJ265" t="str">
            <v>-</v>
          </cell>
          <cell r="CK265" t="str">
            <v>-</v>
          </cell>
          <cell r="CL265" t="str">
            <v>-</v>
          </cell>
          <cell r="CM265" t="str">
            <v>-</v>
          </cell>
          <cell r="CN265" t="str">
            <v>-</v>
          </cell>
          <cell r="CO265" t="str">
            <v>-</v>
          </cell>
          <cell r="CP265" t="str">
            <v>-</v>
          </cell>
          <cell r="CQ265" t="str">
            <v>-</v>
          </cell>
          <cell r="CR265" t="str">
            <v>-</v>
          </cell>
          <cell r="CS265" t="str">
            <v>-</v>
          </cell>
          <cell r="CT265" t="str">
            <v>-</v>
          </cell>
          <cell r="CU265" t="str">
            <v>SAN JUAN JUQUILA VIJANOS</v>
          </cell>
          <cell r="CV265" t="str">
            <v>ZINACATEPEC</v>
          </cell>
          <cell r="CW265" t="str">
            <v>-</v>
          </cell>
          <cell r="CX265" t="str">
            <v>-</v>
          </cell>
          <cell r="CY265" t="str">
            <v>-</v>
          </cell>
          <cell r="CZ265" t="str">
            <v>-</v>
          </cell>
          <cell r="DB265" t="str">
            <v>-</v>
          </cell>
          <cell r="DC265" t="str">
            <v>-</v>
          </cell>
          <cell r="DD265" t="str">
            <v>-</v>
          </cell>
          <cell r="DE265" t="str">
            <v>-</v>
          </cell>
          <cell r="DF265" t="str">
            <v>-</v>
          </cell>
          <cell r="DG265" t="str">
            <v>-</v>
          </cell>
        </row>
        <row r="266">
          <cell r="AT266" t="str">
            <v>-</v>
          </cell>
          <cell r="AU266" t="str">
            <v>-</v>
          </cell>
          <cell r="AV266" t="str">
            <v>-</v>
          </cell>
          <cell r="AW266" t="str">
            <v>-</v>
          </cell>
          <cell r="AX266" t="str">
            <v>-</v>
          </cell>
          <cell r="AY266" t="str">
            <v>-</v>
          </cell>
          <cell r="AZ266" t="str">
            <v>-</v>
          </cell>
          <cell r="BA266" t="str">
            <v>-</v>
          </cell>
          <cell r="BB266" t="str">
            <v>-</v>
          </cell>
          <cell r="BC266" t="str">
            <v>-</v>
          </cell>
          <cell r="BD266" t="str">
            <v>-</v>
          </cell>
          <cell r="BE266" t="str">
            <v>-</v>
          </cell>
          <cell r="BF266" t="str">
            <v>-</v>
          </cell>
          <cell r="BG266" t="str">
            <v>-</v>
          </cell>
          <cell r="BH266" t="str">
            <v>-</v>
          </cell>
          <cell r="BI266" t="str">
            <v>-</v>
          </cell>
          <cell r="BJ266" t="str">
            <v>-</v>
          </cell>
          <cell r="BK266" t="str">
            <v>-</v>
          </cell>
          <cell r="BL266" t="str">
            <v>-</v>
          </cell>
          <cell r="BM266" t="str">
            <v>20202</v>
          </cell>
          <cell r="BN266" t="str">
            <v>21215</v>
          </cell>
          <cell r="BO266" t="str">
            <v>-</v>
          </cell>
          <cell r="BP266" t="str">
            <v>-</v>
          </cell>
          <cell r="BQ266" t="str">
            <v>-</v>
          </cell>
          <cell r="BR266" t="str">
            <v>-</v>
          </cell>
          <cell r="BS266" t="str">
            <v>-</v>
          </cell>
          <cell r="BT266" t="str">
            <v>-</v>
          </cell>
          <cell r="BU266" t="str">
            <v>-</v>
          </cell>
          <cell r="BV266" t="str">
            <v>-</v>
          </cell>
          <cell r="BW266" t="str">
            <v>-</v>
          </cell>
          <cell r="BX266" t="str">
            <v>-</v>
          </cell>
          <cell r="BY266" t="str">
            <v>-</v>
          </cell>
          <cell r="CB266" t="str">
            <v>-</v>
          </cell>
          <cell r="CC266" t="str">
            <v>-</v>
          </cell>
          <cell r="CD266" t="str">
            <v>-</v>
          </cell>
          <cell r="CE266" t="str">
            <v>-</v>
          </cell>
          <cell r="CF266" t="str">
            <v>-</v>
          </cell>
          <cell r="CG266" t="str">
            <v>-</v>
          </cell>
          <cell r="CH266" t="str">
            <v>-</v>
          </cell>
          <cell r="CI266" t="str">
            <v>-</v>
          </cell>
          <cell r="CJ266" t="str">
            <v>-</v>
          </cell>
          <cell r="CK266" t="str">
            <v>-</v>
          </cell>
          <cell r="CL266" t="str">
            <v>-</v>
          </cell>
          <cell r="CM266" t="str">
            <v>-</v>
          </cell>
          <cell r="CN266" t="str">
            <v>-</v>
          </cell>
          <cell r="CO266" t="str">
            <v>-</v>
          </cell>
          <cell r="CP266" t="str">
            <v>-</v>
          </cell>
          <cell r="CQ266" t="str">
            <v>-</v>
          </cell>
          <cell r="CR266" t="str">
            <v>-</v>
          </cell>
          <cell r="CS266" t="str">
            <v>-</v>
          </cell>
          <cell r="CT266" t="str">
            <v>-</v>
          </cell>
          <cell r="CU266" t="str">
            <v>SAN JUAN LACHAO</v>
          </cell>
          <cell r="CV266" t="str">
            <v>ZONGOZOTLA</v>
          </cell>
          <cell r="CW266" t="str">
            <v>-</v>
          </cell>
          <cell r="CX266" t="str">
            <v>-</v>
          </cell>
          <cell r="CY266" t="str">
            <v>-</v>
          </cell>
          <cell r="CZ266" t="str">
            <v>-</v>
          </cell>
          <cell r="DB266" t="str">
            <v>-</v>
          </cell>
          <cell r="DC266" t="str">
            <v>-</v>
          </cell>
          <cell r="DD266" t="str">
            <v>-</v>
          </cell>
          <cell r="DE266" t="str">
            <v>-</v>
          </cell>
          <cell r="DF266" t="str">
            <v>-</v>
          </cell>
          <cell r="DG266" t="str">
            <v>-</v>
          </cell>
        </row>
        <row r="267">
          <cell r="AT267" t="str">
            <v>-</v>
          </cell>
          <cell r="AU267" t="str">
            <v>-</v>
          </cell>
          <cell r="AV267" t="str">
            <v>-</v>
          </cell>
          <cell r="AW267" t="str">
            <v>-</v>
          </cell>
          <cell r="AX267" t="str">
            <v>-</v>
          </cell>
          <cell r="AY267" t="str">
            <v>-</v>
          </cell>
          <cell r="AZ267" t="str">
            <v>-</v>
          </cell>
          <cell r="BA267" t="str">
            <v>-</v>
          </cell>
          <cell r="BB267" t="str">
            <v>-</v>
          </cell>
          <cell r="BC267" t="str">
            <v>-</v>
          </cell>
          <cell r="BD267" t="str">
            <v>-</v>
          </cell>
          <cell r="BE267" t="str">
            <v>-</v>
          </cell>
          <cell r="BF267" t="str">
            <v>-</v>
          </cell>
          <cell r="BG267" t="str">
            <v>-</v>
          </cell>
          <cell r="BH267" t="str">
            <v>-</v>
          </cell>
          <cell r="BI267" t="str">
            <v>-</v>
          </cell>
          <cell r="BJ267" t="str">
            <v>-</v>
          </cell>
          <cell r="BK267" t="str">
            <v>-</v>
          </cell>
          <cell r="BL267" t="str">
            <v>-</v>
          </cell>
          <cell r="BM267" t="str">
            <v>20203</v>
          </cell>
          <cell r="BN267" t="str">
            <v>21216</v>
          </cell>
          <cell r="BO267" t="str">
            <v>-</v>
          </cell>
          <cell r="BP267" t="str">
            <v>-</v>
          </cell>
          <cell r="BQ267" t="str">
            <v>-</v>
          </cell>
          <cell r="BR267" t="str">
            <v>-</v>
          </cell>
          <cell r="BS267" t="str">
            <v>-</v>
          </cell>
          <cell r="BT267" t="str">
            <v>-</v>
          </cell>
          <cell r="BU267" t="str">
            <v>-</v>
          </cell>
          <cell r="BV267" t="str">
            <v>-</v>
          </cell>
          <cell r="BW267" t="str">
            <v>-</v>
          </cell>
          <cell r="BX267" t="str">
            <v>-</v>
          </cell>
          <cell r="BY267" t="str">
            <v>-</v>
          </cell>
          <cell r="CB267" t="str">
            <v>-</v>
          </cell>
          <cell r="CC267" t="str">
            <v>-</v>
          </cell>
          <cell r="CD267" t="str">
            <v>-</v>
          </cell>
          <cell r="CE267" t="str">
            <v>-</v>
          </cell>
          <cell r="CF267" t="str">
            <v>-</v>
          </cell>
          <cell r="CG267" t="str">
            <v>-</v>
          </cell>
          <cell r="CH267" t="str">
            <v>-</v>
          </cell>
          <cell r="CI267" t="str">
            <v>-</v>
          </cell>
          <cell r="CJ267" t="str">
            <v>-</v>
          </cell>
          <cell r="CK267" t="str">
            <v>-</v>
          </cell>
          <cell r="CL267" t="str">
            <v>-</v>
          </cell>
          <cell r="CM267" t="str">
            <v>-</v>
          </cell>
          <cell r="CN267" t="str">
            <v>-</v>
          </cell>
          <cell r="CO267" t="str">
            <v>-</v>
          </cell>
          <cell r="CP267" t="str">
            <v>-</v>
          </cell>
          <cell r="CQ267" t="str">
            <v>-</v>
          </cell>
          <cell r="CR267" t="str">
            <v>-</v>
          </cell>
          <cell r="CS267" t="str">
            <v>-</v>
          </cell>
          <cell r="CT267" t="str">
            <v>-</v>
          </cell>
          <cell r="CU267" t="str">
            <v>SAN JUAN LACHIGALLA</v>
          </cell>
          <cell r="CV267" t="str">
            <v>ZOQUIAPAN</v>
          </cell>
          <cell r="CW267" t="str">
            <v>-</v>
          </cell>
          <cell r="CX267" t="str">
            <v>-</v>
          </cell>
          <cell r="CY267" t="str">
            <v>-</v>
          </cell>
          <cell r="CZ267" t="str">
            <v>-</v>
          </cell>
          <cell r="DB267" t="str">
            <v>-</v>
          </cell>
          <cell r="DC267" t="str">
            <v>-</v>
          </cell>
          <cell r="DD267" t="str">
            <v>-</v>
          </cell>
          <cell r="DE267" t="str">
            <v>-</v>
          </cell>
          <cell r="DF267" t="str">
            <v>-</v>
          </cell>
          <cell r="DG267" t="str">
            <v>-</v>
          </cell>
        </row>
        <row r="268">
          <cell r="AT268" t="str">
            <v>-</v>
          </cell>
          <cell r="AU268" t="str">
            <v>-</v>
          </cell>
          <cell r="AV268" t="str">
            <v>-</v>
          </cell>
          <cell r="AW268" t="str">
            <v>-</v>
          </cell>
          <cell r="AX268" t="str">
            <v>-</v>
          </cell>
          <cell r="AY268" t="str">
            <v>-</v>
          </cell>
          <cell r="AZ268" t="str">
            <v>-</v>
          </cell>
          <cell r="BA268" t="str">
            <v>-</v>
          </cell>
          <cell r="BB268" t="str">
            <v>-</v>
          </cell>
          <cell r="BC268" t="str">
            <v>-</v>
          </cell>
          <cell r="BD268" t="str">
            <v>-</v>
          </cell>
          <cell r="BE268" t="str">
            <v>-</v>
          </cell>
          <cell r="BF268" t="str">
            <v>-</v>
          </cell>
          <cell r="BG268" t="str">
            <v>-</v>
          </cell>
          <cell r="BH268" t="str">
            <v>-</v>
          </cell>
          <cell r="BI268" t="str">
            <v>-</v>
          </cell>
          <cell r="BJ268" t="str">
            <v>-</v>
          </cell>
          <cell r="BK268" t="str">
            <v>-</v>
          </cell>
          <cell r="BL268" t="str">
            <v>-</v>
          </cell>
          <cell r="BM268" t="str">
            <v>20204</v>
          </cell>
          <cell r="BN268" t="str">
            <v>21217</v>
          </cell>
          <cell r="BO268" t="str">
            <v>-</v>
          </cell>
          <cell r="BP268" t="str">
            <v>-</v>
          </cell>
          <cell r="BQ268" t="str">
            <v>-</v>
          </cell>
          <cell r="BR268" t="str">
            <v>-</v>
          </cell>
          <cell r="BS268" t="str">
            <v>-</v>
          </cell>
          <cell r="BT268" t="str">
            <v>-</v>
          </cell>
          <cell r="BU268" t="str">
            <v>-</v>
          </cell>
          <cell r="BV268" t="str">
            <v>-</v>
          </cell>
          <cell r="BW268" t="str">
            <v>-</v>
          </cell>
          <cell r="BX268" t="str">
            <v>-</v>
          </cell>
          <cell r="BY268" t="str">
            <v>-</v>
          </cell>
          <cell r="CB268" t="str">
            <v>-</v>
          </cell>
          <cell r="CC268" t="str">
            <v>-</v>
          </cell>
          <cell r="CD268" t="str">
            <v>-</v>
          </cell>
          <cell r="CE268" t="str">
            <v>-</v>
          </cell>
          <cell r="CF268" t="str">
            <v>-</v>
          </cell>
          <cell r="CG268" t="str">
            <v>-</v>
          </cell>
          <cell r="CH268" t="str">
            <v>-</v>
          </cell>
          <cell r="CI268" t="str">
            <v>-</v>
          </cell>
          <cell r="CJ268" t="str">
            <v>-</v>
          </cell>
          <cell r="CK268" t="str">
            <v>-</v>
          </cell>
          <cell r="CL268" t="str">
            <v>-</v>
          </cell>
          <cell r="CM268" t="str">
            <v>-</v>
          </cell>
          <cell r="CN268" t="str">
            <v>-</v>
          </cell>
          <cell r="CO268" t="str">
            <v>-</v>
          </cell>
          <cell r="CP268" t="str">
            <v>-</v>
          </cell>
          <cell r="CQ268" t="str">
            <v>-</v>
          </cell>
          <cell r="CR268" t="str">
            <v>-</v>
          </cell>
          <cell r="CS268" t="str">
            <v>-</v>
          </cell>
          <cell r="CT268" t="str">
            <v>-</v>
          </cell>
          <cell r="CU268" t="str">
            <v>SAN JUAN LAJARCIA</v>
          </cell>
          <cell r="CV268" t="str">
            <v>ZOQUITLÁN</v>
          </cell>
          <cell r="CW268" t="str">
            <v>-</v>
          </cell>
          <cell r="CX268" t="str">
            <v>-</v>
          </cell>
          <cell r="CY268" t="str">
            <v>-</v>
          </cell>
          <cell r="CZ268" t="str">
            <v>-</v>
          </cell>
          <cell r="DB268" t="str">
            <v>-</v>
          </cell>
          <cell r="DC268" t="str">
            <v>-</v>
          </cell>
          <cell r="DD268" t="str">
            <v>-</v>
          </cell>
          <cell r="DE268" t="str">
            <v>-</v>
          </cell>
          <cell r="DF268" t="str">
            <v>-</v>
          </cell>
          <cell r="DG268" t="str">
            <v>-</v>
          </cell>
        </row>
        <row r="269">
          <cell r="AT269" t="str">
            <v>-</v>
          </cell>
          <cell r="AU269" t="str">
            <v>-</v>
          </cell>
          <cell r="AV269" t="str">
            <v>-</v>
          </cell>
          <cell r="AW269" t="str">
            <v>-</v>
          </cell>
          <cell r="AX269" t="str">
            <v>-</v>
          </cell>
          <cell r="AY269" t="str">
            <v>-</v>
          </cell>
          <cell r="AZ269" t="str">
            <v>-</v>
          </cell>
          <cell r="BA269" t="str">
            <v>-</v>
          </cell>
          <cell r="BB269" t="str">
            <v>-</v>
          </cell>
          <cell r="BC269" t="str">
            <v>-</v>
          </cell>
          <cell r="BD269" t="str">
            <v>-</v>
          </cell>
          <cell r="BE269" t="str">
            <v>-</v>
          </cell>
          <cell r="BF269" t="str">
            <v>-</v>
          </cell>
          <cell r="BG269" t="str">
            <v>-</v>
          </cell>
          <cell r="BH269" t="str">
            <v>-</v>
          </cell>
          <cell r="BI269" t="str">
            <v>-</v>
          </cell>
          <cell r="BJ269" t="str">
            <v>-</v>
          </cell>
          <cell r="BK269" t="str">
            <v>-</v>
          </cell>
          <cell r="BL269" t="str">
            <v>-</v>
          </cell>
          <cell r="BM269" t="str">
            <v>20205</v>
          </cell>
          <cell r="BN269">
            <v>21999</v>
          </cell>
          <cell r="BO269" t="str">
            <v>-</v>
          </cell>
          <cell r="BP269" t="str">
            <v>-</v>
          </cell>
          <cell r="BQ269" t="str">
            <v>-</v>
          </cell>
          <cell r="BR269" t="str">
            <v>-</v>
          </cell>
          <cell r="BS269" t="str">
            <v>-</v>
          </cell>
          <cell r="BT269" t="str">
            <v>-</v>
          </cell>
          <cell r="BU269" t="str">
            <v>-</v>
          </cell>
          <cell r="BV269" t="str">
            <v>-</v>
          </cell>
          <cell r="BW269" t="str">
            <v>-</v>
          </cell>
          <cell r="BX269" t="str">
            <v>-</v>
          </cell>
          <cell r="BY269" t="str">
            <v>-</v>
          </cell>
          <cell r="CB269" t="str">
            <v>-</v>
          </cell>
          <cell r="CC269" t="str">
            <v>-</v>
          </cell>
          <cell r="CD269" t="str">
            <v>-</v>
          </cell>
          <cell r="CE269" t="str">
            <v>-</v>
          </cell>
          <cell r="CF269" t="str">
            <v>-</v>
          </cell>
          <cell r="CG269" t="str">
            <v>-</v>
          </cell>
          <cell r="CH269" t="str">
            <v>-</v>
          </cell>
          <cell r="CI269" t="str">
            <v>-</v>
          </cell>
          <cell r="CJ269" t="str">
            <v>-</v>
          </cell>
          <cell r="CK269" t="str">
            <v>-</v>
          </cell>
          <cell r="CL269" t="str">
            <v>-</v>
          </cell>
          <cell r="CM269" t="str">
            <v>-</v>
          </cell>
          <cell r="CN269" t="str">
            <v>-</v>
          </cell>
          <cell r="CO269" t="str">
            <v>-</v>
          </cell>
          <cell r="CP269" t="str">
            <v>-</v>
          </cell>
          <cell r="CQ269" t="str">
            <v>-</v>
          </cell>
          <cell r="CR269" t="str">
            <v>-</v>
          </cell>
          <cell r="CS269" t="str">
            <v>-</v>
          </cell>
          <cell r="CT269" t="str">
            <v>-</v>
          </cell>
          <cell r="CU269" t="str">
            <v>SAN JUAN LALANA</v>
          </cell>
          <cell r="CV269" t="str">
            <v>NO IDENTIFICADO</v>
          </cell>
          <cell r="CW269" t="str">
            <v>-</v>
          </cell>
          <cell r="CX269" t="str">
            <v>-</v>
          </cell>
          <cell r="CY269" t="str">
            <v>-</v>
          </cell>
          <cell r="CZ269" t="str">
            <v>-</v>
          </cell>
          <cell r="DB269" t="str">
            <v>-</v>
          </cell>
          <cell r="DC269" t="str">
            <v>-</v>
          </cell>
          <cell r="DD269" t="str">
            <v>-</v>
          </cell>
          <cell r="DE269" t="str">
            <v>-</v>
          </cell>
          <cell r="DF269" t="str">
            <v>-</v>
          </cell>
          <cell r="DG269" t="str">
            <v>-</v>
          </cell>
        </row>
        <row r="270">
          <cell r="AT270" t="str">
            <v>-</v>
          </cell>
          <cell r="AU270" t="str">
            <v>-</v>
          </cell>
          <cell r="AV270" t="str">
            <v>-</v>
          </cell>
          <cell r="AW270" t="str">
            <v>-</v>
          </cell>
          <cell r="AX270" t="str">
            <v>-</v>
          </cell>
          <cell r="AY270" t="str">
            <v>-</v>
          </cell>
          <cell r="AZ270" t="str">
            <v>-</v>
          </cell>
          <cell r="BA270" t="str">
            <v>-</v>
          </cell>
          <cell r="BB270" t="str">
            <v>-</v>
          </cell>
          <cell r="BC270" t="str">
            <v>-</v>
          </cell>
          <cell r="BD270" t="str">
            <v>-</v>
          </cell>
          <cell r="BE270" t="str">
            <v>-</v>
          </cell>
          <cell r="BF270" t="str">
            <v>-</v>
          </cell>
          <cell r="BG270" t="str">
            <v>-</v>
          </cell>
          <cell r="BH270" t="str">
            <v>-</v>
          </cell>
          <cell r="BI270" t="str">
            <v>-</v>
          </cell>
          <cell r="BJ270" t="str">
            <v>-</v>
          </cell>
          <cell r="BK270" t="str">
            <v>-</v>
          </cell>
          <cell r="BL270" t="str">
            <v>-</v>
          </cell>
          <cell r="BM270" t="str">
            <v>20206</v>
          </cell>
          <cell r="BN270" t="str">
            <v>-</v>
          </cell>
          <cell r="BO270" t="str">
            <v>-</v>
          </cell>
          <cell r="BP270" t="str">
            <v>-</v>
          </cell>
          <cell r="BQ270" t="str">
            <v>-</v>
          </cell>
          <cell r="BR270" t="str">
            <v>-</v>
          </cell>
          <cell r="BS270" t="str">
            <v>-</v>
          </cell>
          <cell r="BT270" t="str">
            <v>-</v>
          </cell>
          <cell r="BU270" t="str">
            <v>-</v>
          </cell>
          <cell r="BV270" t="str">
            <v>-</v>
          </cell>
          <cell r="BW270" t="str">
            <v>-</v>
          </cell>
          <cell r="BX270" t="str">
            <v>-</v>
          </cell>
          <cell r="BY270" t="str">
            <v>-</v>
          </cell>
          <cell r="CB270" t="str">
            <v>-</v>
          </cell>
          <cell r="CC270" t="str">
            <v>-</v>
          </cell>
          <cell r="CD270" t="str">
            <v>-</v>
          </cell>
          <cell r="CE270" t="str">
            <v>-</v>
          </cell>
          <cell r="CF270" t="str">
            <v>-</v>
          </cell>
          <cell r="CG270" t="str">
            <v>-</v>
          </cell>
          <cell r="CH270" t="str">
            <v>-</v>
          </cell>
          <cell r="CI270" t="str">
            <v>-</v>
          </cell>
          <cell r="CJ270" t="str">
            <v>-</v>
          </cell>
          <cell r="CK270" t="str">
            <v>-</v>
          </cell>
          <cell r="CL270" t="str">
            <v>-</v>
          </cell>
          <cell r="CM270" t="str">
            <v>-</v>
          </cell>
          <cell r="CN270" t="str">
            <v>-</v>
          </cell>
          <cell r="CO270" t="str">
            <v>-</v>
          </cell>
          <cell r="CP270" t="str">
            <v>-</v>
          </cell>
          <cell r="CQ270" t="str">
            <v>-</v>
          </cell>
          <cell r="CR270" t="str">
            <v>-</v>
          </cell>
          <cell r="CS270" t="str">
            <v>-</v>
          </cell>
          <cell r="CT270" t="str">
            <v>-</v>
          </cell>
          <cell r="CU270" t="str">
            <v>SAN JUAN DE LOS CUÉS</v>
          </cell>
          <cell r="CV270" t="str">
            <v>-</v>
          </cell>
          <cell r="CW270" t="str">
            <v>-</v>
          </cell>
          <cell r="CX270" t="str">
            <v>-</v>
          </cell>
          <cell r="CY270" t="str">
            <v>-</v>
          </cell>
          <cell r="CZ270" t="str">
            <v>-</v>
          </cell>
          <cell r="DB270" t="str">
            <v>-</v>
          </cell>
          <cell r="DC270" t="str">
            <v>-</v>
          </cell>
          <cell r="DD270" t="str">
            <v>-</v>
          </cell>
          <cell r="DE270" t="str">
            <v>-</v>
          </cell>
          <cell r="DF270" t="str">
            <v>-</v>
          </cell>
          <cell r="DG270" t="str">
            <v>-</v>
          </cell>
        </row>
        <row r="271">
          <cell r="AT271" t="str">
            <v>-</v>
          </cell>
          <cell r="AU271" t="str">
            <v>-</v>
          </cell>
          <cell r="AV271" t="str">
            <v>-</v>
          </cell>
          <cell r="AW271" t="str">
            <v>-</v>
          </cell>
          <cell r="AX271" t="str">
            <v>-</v>
          </cell>
          <cell r="AY271" t="str">
            <v>-</v>
          </cell>
          <cell r="AZ271" t="str">
            <v>-</v>
          </cell>
          <cell r="BA271" t="str">
            <v>-</v>
          </cell>
          <cell r="BB271" t="str">
            <v>-</v>
          </cell>
          <cell r="BC271" t="str">
            <v>-</v>
          </cell>
          <cell r="BD271" t="str">
            <v>-</v>
          </cell>
          <cell r="BE271" t="str">
            <v>-</v>
          </cell>
          <cell r="BF271" t="str">
            <v>-</v>
          </cell>
          <cell r="BG271" t="str">
            <v>-</v>
          </cell>
          <cell r="BH271" t="str">
            <v>-</v>
          </cell>
          <cell r="BI271" t="str">
            <v>-</v>
          </cell>
          <cell r="BJ271" t="str">
            <v>-</v>
          </cell>
          <cell r="BK271" t="str">
            <v>-</v>
          </cell>
          <cell r="BL271" t="str">
            <v>-</v>
          </cell>
          <cell r="BM271" t="str">
            <v>20207</v>
          </cell>
          <cell r="BN271" t="str">
            <v>-</v>
          </cell>
          <cell r="BO271" t="str">
            <v>-</v>
          </cell>
          <cell r="BP271" t="str">
            <v>-</v>
          </cell>
          <cell r="BQ271" t="str">
            <v>-</v>
          </cell>
          <cell r="BR271" t="str">
            <v>-</v>
          </cell>
          <cell r="BS271" t="str">
            <v>-</v>
          </cell>
          <cell r="BT271" t="str">
            <v>-</v>
          </cell>
          <cell r="BU271" t="str">
            <v>-</v>
          </cell>
          <cell r="BV271" t="str">
            <v>-</v>
          </cell>
          <cell r="BW271" t="str">
            <v>-</v>
          </cell>
          <cell r="BX271" t="str">
            <v>-</v>
          </cell>
          <cell r="BY271" t="str">
            <v>-</v>
          </cell>
          <cell r="CB271" t="str">
            <v>-</v>
          </cell>
          <cell r="CC271" t="str">
            <v>-</v>
          </cell>
          <cell r="CD271" t="str">
            <v>-</v>
          </cell>
          <cell r="CE271" t="str">
            <v>-</v>
          </cell>
          <cell r="CF271" t="str">
            <v>-</v>
          </cell>
          <cell r="CG271" t="str">
            <v>-</v>
          </cell>
          <cell r="CH271" t="str">
            <v>-</v>
          </cell>
          <cell r="CI271" t="str">
            <v>-</v>
          </cell>
          <cell r="CJ271" t="str">
            <v>-</v>
          </cell>
          <cell r="CK271" t="str">
            <v>-</v>
          </cell>
          <cell r="CL271" t="str">
            <v>-</v>
          </cell>
          <cell r="CM271" t="str">
            <v>-</v>
          </cell>
          <cell r="CN271" t="str">
            <v>-</v>
          </cell>
          <cell r="CO271" t="str">
            <v>-</v>
          </cell>
          <cell r="CP271" t="str">
            <v>-</v>
          </cell>
          <cell r="CQ271" t="str">
            <v>-</v>
          </cell>
          <cell r="CR271" t="str">
            <v>-</v>
          </cell>
          <cell r="CS271" t="str">
            <v>-</v>
          </cell>
          <cell r="CT271" t="str">
            <v>-</v>
          </cell>
          <cell r="CU271" t="str">
            <v>SAN JUAN MAZATLÁN</v>
          </cell>
          <cell r="CV271" t="str">
            <v>-</v>
          </cell>
          <cell r="CW271" t="str">
            <v>-</v>
          </cell>
          <cell r="CX271" t="str">
            <v>-</v>
          </cell>
          <cell r="CY271" t="str">
            <v>-</v>
          </cell>
          <cell r="CZ271" t="str">
            <v>-</v>
          </cell>
          <cell r="DB271" t="str">
            <v>-</v>
          </cell>
          <cell r="DC271" t="str">
            <v>-</v>
          </cell>
          <cell r="DD271" t="str">
            <v>-</v>
          </cell>
          <cell r="DE271" t="str">
            <v>-</v>
          </cell>
          <cell r="DF271" t="str">
            <v>-</v>
          </cell>
          <cell r="DG271" t="str">
            <v>-</v>
          </cell>
        </row>
        <row r="272">
          <cell r="AT272" t="str">
            <v>-</v>
          </cell>
          <cell r="AU272" t="str">
            <v>-</v>
          </cell>
          <cell r="AV272" t="str">
            <v>-</v>
          </cell>
          <cell r="AW272" t="str">
            <v>-</v>
          </cell>
          <cell r="AX272" t="str">
            <v>-</v>
          </cell>
          <cell r="AY272" t="str">
            <v>-</v>
          </cell>
          <cell r="AZ272" t="str">
            <v>-</v>
          </cell>
          <cell r="BA272" t="str">
            <v>-</v>
          </cell>
          <cell r="BB272" t="str">
            <v>-</v>
          </cell>
          <cell r="BC272" t="str">
            <v>-</v>
          </cell>
          <cell r="BD272" t="str">
            <v>-</v>
          </cell>
          <cell r="BE272" t="str">
            <v>-</v>
          </cell>
          <cell r="BF272" t="str">
            <v>-</v>
          </cell>
          <cell r="BG272" t="str">
            <v>-</v>
          </cell>
          <cell r="BH272" t="str">
            <v>-</v>
          </cell>
          <cell r="BI272" t="str">
            <v>-</v>
          </cell>
          <cell r="BJ272" t="str">
            <v>-</v>
          </cell>
          <cell r="BK272" t="str">
            <v>-</v>
          </cell>
          <cell r="BL272" t="str">
            <v>-</v>
          </cell>
          <cell r="BM272" t="str">
            <v>20208</v>
          </cell>
          <cell r="BN272" t="str">
            <v>-</v>
          </cell>
          <cell r="BO272" t="str">
            <v>-</v>
          </cell>
          <cell r="BP272" t="str">
            <v>-</v>
          </cell>
          <cell r="BQ272" t="str">
            <v>-</v>
          </cell>
          <cell r="BR272" t="str">
            <v>-</v>
          </cell>
          <cell r="BS272" t="str">
            <v>-</v>
          </cell>
          <cell r="BT272" t="str">
            <v>-</v>
          </cell>
          <cell r="BU272" t="str">
            <v>-</v>
          </cell>
          <cell r="BV272" t="str">
            <v>-</v>
          </cell>
          <cell r="BW272" t="str">
            <v>-</v>
          </cell>
          <cell r="BX272" t="str">
            <v>-</v>
          </cell>
          <cell r="BY272" t="str">
            <v>-</v>
          </cell>
          <cell r="CB272" t="str">
            <v>-</v>
          </cell>
          <cell r="CC272" t="str">
            <v>-</v>
          </cell>
          <cell r="CD272" t="str">
            <v>-</v>
          </cell>
          <cell r="CE272" t="str">
            <v>-</v>
          </cell>
          <cell r="CF272" t="str">
            <v>-</v>
          </cell>
          <cell r="CG272" t="str">
            <v>-</v>
          </cell>
          <cell r="CH272" t="str">
            <v>-</v>
          </cell>
          <cell r="CI272" t="str">
            <v>-</v>
          </cell>
          <cell r="CJ272" t="str">
            <v>-</v>
          </cell>
          <cell r="CK272" t="str">
            <v>-</v>
          </cell>
          <cell r="CL272" t="str">
            <v>-</v>
          </cell>
          <cell r="CM272" t="str">
            <v>-</v>
          </cell>
          <cell r="CN272" t="str">
            <v>-</v>
          </cell>
          <cell r="CO272" t="str">
            <v>-</v>
          </cell>
          <cell r="CP272" t="str">
            <v>-</v>
          </cell>
          <cell r="CQ272" t="str">
            <v>-</v>
          </cell>
          <cell r="CR272" t="str">
            <v>-</v>
          </cell>
          <cell r="CS272" t="str">
            <v>-</v>
          </cell>
          <cell r="CT272" t="str">
            <v>-</v>
          </cell>
          <cell r="CU272" t="str">
            <v>SAN JUAN MIXTEPEC -DTO. 08 -</v>
          </cell>
          <cell r="CV272" t="str">
            <v>-</v>
          </cell>
          <cell r="CW272" t="str">
            <v>-</v>
          </cell>
          <cell r="CX272" t="str">
            <v>-</v>
          </cell>
          <cell r="CY272" t="str">
            <v>-</v>
          </cell>
          <cell r="CZ272" t="str">
            <v>-</v>
          </cell>
          <cell r="DB272" t="str">
            <v>-</v>
          </cell>
          <cell r="DC272" t="str">
            <v>-</v>
          </cell>
          <cell r="DD272" t="str">
            <v>-</v>
          </cell>
          <cell r="DE272" t="str">
            <v>-</v>
          </cell>
          <cell r="DF272" t="str">
            <v>-</v>
          </cell>
          <cell r="DG272" t="str">
            <v>-</v>
          </cell>
        </row>
        <row r="273">
          <cell r="AT273" t="str">
            <v>-</v>
          </cell>
          <cell r="AU273" t="str">
            <v>-</v>
          </cell>
          <cell r="AV273" t="str">
            <v>-</v>
          </cell>
          <cell r="AW273" t="str">
            <v>-</v>
          </cell>
          <cell r="AX273" t="str">
            <v>-</v>
          </cell>
          <cell r="AY273" t="str">
            <v>-</v>
          </cell>
          <cell r="AZ273" t="str">
            <v>-</v>
          </cell>
          <cell r="BA273" t="str">
            <v>-</v>
          </cell>
          <cell r="BB273" t="str">
            <v>-</v>
          </cell>
          <cell r="BC273" t="str">
            <v>-</v>
          </cell>
          <cell r="BD273" t="str">
            <v>-</v>
          </cell>
          <cell r="BE273" t="str">
            <v>-</v>
          </cell>
          <cell r="BF273" t="str">
            <v>-</v>
          </cell>
          <cell r="BG273" t="str">
            <v>-</v>
          </cell>
          <cell r="BH273" t="str">
            <v>-</v>
          </cell>
          <cell r="BI273" t="str">
            <v>-</v>
          </cell>
          <cell r="BJ273" t="str">
            <v>-</v>
          </cell>
          <cell r="BK273" t="str">
            <v>-</v>
          </cell>
          <cell r="BL273" t="str">
            <v>-</v>
          </cell>
          <cell r="BM273" t="str">
            <v>20209</v>
          </cell>
          <cell r="BN273" t="str">
            <v>-</v>
          </cell>
          <cell r="BO273" t="str">
            <v>-</v>
          </cell>
          <cell r="BP273" t="str">
            <v>-</v>
          </cell>
          <cell r="BQ273" t="str">
            <v>-</v>
          </cell>
          <cell r="BR273" t="str">
            <v>-</v>
          </cell>
          <cell r="BS273" t="str">
            <v>-</v>
          </cell>
          <cell r="BT273" t="str">
            <v>-</v>
          </cell>
          <cell r="BU273" t="str">
            <v>-</v>
          </cell>
          <cell r="BV273" t="str">
            <v>-</v>
          </cell>
          <cell r="BW273" t="str">
            <v>-</v>
          </cell>
          <cell r="BX273" t="str">
            <v>-</v>
          </cell>
          <cell r="BY273" t="str">
            <v>-</v>
          </cell>
          <cell r="CB273" t="str">
            <v>-</v>
          </cell>
          <cell r="CC273" t="str">
            <v>-</v>
          </cell>
          <cell r="CD273" t="str">
            <v>-</v>
          </cell>
          <cell r="CE273" t="str">
            <v>-</v>
          </cell>
          <cell r="CF273" t="str">
            <v>-</v>
          </cell>
          <cell r="CG273" t="str">
            <v>-</v>
          </cell>
          <cell r="CH273" t="str">
            <v>-</v>
          </cell>
          <cell r="CI273" t="str">
            <v>-</v>
          </cell>
          <cell r="CJ273" t="str">
            <v>-</v>
          </cell>
          <cell r="CK273" t="str">
            <v>-</v>
          </cell>
          <cell r="CL273" t="str">
            <v>-</v>
          </cell>
          <cell r="CM273" t="str">
            <v>-</v>
          </cell>
          <cell r="CN273" t="str">
            <v>-</v>
          </cell>
          <cell r="CO273" t="str">
            <v>-</v>
          </cell>
          <cell r="CP273" t="str">
            <v>-</v>
          </cell>
          <cell r="CQ273" t="str">
            <v>-</v>
          </cell>
          <cell r="CR273" t="str">
            <v>-</v>
          </cell>
          <cell r="CS273" t="str">
            <v>-</v>
          </cell>
          <cell r="CT273" t="str">
            <v>-</v>
          </cell>
          <cell r="CU273" t="str">
            <v>SAN JUAN MIXTEPEC -DTO. 26 -</v>
          </cell>
          <cell r="CV273" t="str">
            <v>-</v>
          </cell>
          <cell r="CW273" t="str">
            <v>-</v>
          </cell>
          <cell r="CX273" t="str">
            <v>-</v>
          </cell>
          <cell r="CY273" t="str">
            <v>-</v>
          </cell>
          <cell r="CZ273" t="str">
            <v>-</v>
          </cell>
          <cell r="DB273" t="str">
            <v>-</v>
          </cell>
          <cell r="DC273" t="str">
            <v>-</v>
          </cell>
          <cell r="DD273" t="str">
            <v>-</v>
          </cell>
          <cell r="DE273" t="str">
            <v>-</v>
          </cell>
          <cell r="DF273" t="str">
            <v>-</v>
          </cell>
          <cell r="DG273" t="str">
            <v>-</v>
          </cell>
        </row>
        <row r="274">
          <cell r="AT274" t="str">
            <v>-</v>
          </cell>
          <cell r="AU274" t="str">
            <v>-</v>
          </cell>
          <cell r="AV274" t="str">
            <v>-</v>
          </cell>
          <cell r="AW274" t="str">
            <v>-</v>
          </cell>
          <cell r="AX274" t="str">
            <v>-</v>
          </cell>
          <cell r="AY274" t="str">
            <v>-</v>
          </cell>
          <cell r="AZ274" t="str">
            <v>-</v>
          </cell>
          <cell r="BA274" t="str">
            <v>-</v>
          </cell>
          <cell r="BB274" t="str">
            <v>-</v>
          </cell>
          <cell r="BC274" t="str">
            <v>-</v>
          </cell>
          <cell r="BD274" t="str">
            <v>-</v>
          </cell>
          <cell r="BE274" t="str">
            <v>-</v>
          </cell>
          <cell r="BF274" t="str">
            <v>-</v>
          </cell>
          <cell r="BG274" t="str">
            <v>-</v>
          </cell>
          <cell r="BH274" t="str">
            <v>-</v>
          </cell>
          <cell r="BI274" t="str">
            <v>-</v>
          </cell>
          <cell r="BJ274" t="str">
            <v>-</v>
          </cell>
          <cell r="BK274" t="str">
            <v>-</v>
          </cell>
          <cell r="BL274" t="str">
            <v>-</v>
          </cell>
          <cell r="BM274" t="str">
            <v>20210</v>
          </cell>
          <cell r="BN274" t="str">
            <v>-</v>
          </cell>
          <cell r="BO274" t="str">
            <v>-</v>
          </cell>
          <cell r="BP274" t="str">
            <v>-</v>
          </cell>
          <cell r="BQ274" t="str">
            <v>-</v>
          </cell>
          <cell r="BR274" t="str">
            <v>-</v>
          </cell>
          <cell r="BS274" t="str">
            <v>-</v>
          </cell>
          <cell r="BT274" t="str">
            <v>-</v>
          </cell>
          <cell r="BU274" t="str">
            <v>-</v>
          </cell>
          <cell r="BV274" t="str">
            <v>-</v>
          </cell>
          <cell r="BW274" t="str">
            <v>-</v>
          </cell>
          <cell r="BX274" t="str">
            <v>-</v>
          </cell>
          <cell r="BY274" t="str">
            <v>-</v>
          </cell>
          <cell r="CB274" t="str">
            <v>-</v>
          </cell>
          <cell r="CC274" t="str">
            <v>-</v>
          </cell>
          <cell r="CD274" t="str">
            <v>-</v>
          </cell>
          <cell r="CE274" t="str">
            <v>-</v>
          </cell>
          <cell r="CF274" t="str">
            <v>-</v>
          </cell>
          <cell r="CG274" t="str">
            <v>-</v>
          </cell>
          <cell r="CH274" t="str">
            <v>-</v>
          </cell>
          <cell r="CI274" t="str">
            <v>-</v>
          </cell>
          <cell r="CJ274" t="str">
            <v>-</v>
          </cell>
          <cell r="CK274" t="str">
            <v>-</v>
          </cell>
          <cell r="CL274" t="str">
            <v>-</v>
          </cell>
          <cell r="CM274" t="str">
            <v>-</v>
          </cell>
          <cell r="CN274" t="str">
            <v>-</v>
          </cell>
          <cell r="CO274" t="str">
            <v>-</v>
          </cell>
          <cell r="CP274" t="str">
            <v>-</v>
          </cell>
          <cell r="CQ274" t="str">
            <v>-</v>
          </cell>
          <cell r="CR274" t="str">
            <v>-</v>
          </cell>
          <cell r="CS274" t="str">
            <v>-</v>
          </cell>
          <cell r="CT274" t="str">
            <v>-</v>
          </cell>
          <cell r="CU274" t="str">
            <v>SAN JUAN ÑUMÍ</v>
          </cell>
          <cell r="CV274" t="str">
            <v>-</v>
          </cell>
          <cell r="CW274" t="str">
            <v>-</v>
          </cell>
          <cell r="CX274" t="str">
            <v>-</v>
          </cell>
          <cell r="CY274" t="str">
            <v>-</v>
          </cell>
          <cell r="CZ274" t="str">
            <v>-</v>
          </cell>
          <cell r="DB274" t="str">
            <v>-</v>
          </cell>
          <cell r="DC274" t="str">
            <v>-</v>
          </cell>
          <cell r="DD274" t="str">
            <v>-</v>
          </cell>
          <cell r="DE274" t="str">
            <v>-</v>
          </cell>
          <cell r="DF274" t="str">
            <v>-</v>
          </cell>
          <cell r="DG274" t="str">
            <v>-</v>
          </cell>
        </row>
        <row r="275">
          <cell r="AT275" t="str">
            <v>-</v>
          </cell>
          <cell r="AU275" t="str">
            <v>-</v>
          </cell>
          <cell r="AV275" t="str">
            <v>-</v>
          </cell>
          <cell r="AW275" t="str">
            <v>-</v>
          </cell>
          <cell r="AX275" t="str">
            <v>-</v>
          </cell>
          <cell r="AY275" t="str">
            <v>-</v>
          </cell>
          <cell r="AZ275" t="str">
            <v>-</v>
          </cell>
          <cell r="BA275" t="str">
            <v>-</v>
          </cell>
          <cell r="BB275" t="str">
            <v>-</v>
          </cell>
          <cell r="BC275" t="str">
            <v>-</v>
          </cell>
          <cell r="BD275" t="str">
            <v>-</v>
          </cell>
          <cell r="BE275" t="str">
            <v>-</v>
          </cell>
          <cell r="BF275" t="str">
            <v>-</v>
          </cell>
          <cell r="BG275" t="str">
            <v>-</v>
          </cell>
          <cell r="BH275" t="str">
            <v>-</v>
          </cell>
          <cell r="BI275" t="str">
            <v>-</v>
          </cell>
          <cell r="BJ275" t="str">
            <v>-</v>
          </cell>
          <cell r="BK275" t="str">
            <v>-</v>
          </cell>
          <cell r="BL275" t="str">
            <v>-</v>
          </cell>
          <cell r="BM275" t="str">
            <v>20211</v>
          </cell>
          <cell r="BN275" t="str">
            <v>-</v>
          </cell>
          <cell r="BO275" t="str">
            <v>-</v>
          </cell>
          <cell r="BP275" t="str">
            <v>-</v>
          </cell>
          <cell r="BQ275" t="str">
            <v>-</v>
          </cell>
          <cell r="BR275" t="str">
            <v>-</v>
          </cell>
          <cell r="BS275" t="str">
            <v>-</v>
          </cell>
          <cell r="BT275" t="str">
            <v>-</v>
          </cell>
          <cell r="BU275" t="str">
            <v>-</v>
          </cell>
          <cell r="BV275" t="str">
            <v>-</v>
          </cell>
          <cell r="BW275" t="str">
            <v>-</v>
          </cell>
          <cell r="BX275" t="str">
            <v>-</v>
          </cell>
          <cell r="BY275" t="str">
            <v>-</v>
          </cell>
          <cell r="CB275" t="str">
            <v>-</v>
          </cell>
          <cell r="CC275" t="str">
            <v>-</v>
          </cell>
          <cell r="CD275" t="str">
            <v>-</v>
          </cell>
          <cell r="CE275" t="str">
            <v>-</v>
          </cell>
          <cell r="CF275" t="str">
            <v>-</v>
          </cell>
          <cell r="CG275" t="str">
            <v>-</v>
          </cell>
          <cell r="CH275" t="str">
            <v>-</v>
          </cell>
          <cell r="CI275" t="str">
            <v>-</v>
          </cell>
          <cell r="CJ275" t="str">
            <v>-</v>
          </cell>
          <cell r="CK275" t="str">
            <v>-</v>
          </cell>
          <cell r="CL275" t="str">
            <v>-</v>
          </cell>
          <cell r="CM275" t="str">
            <v>-</v>
          </cell>
          <cell r="CN275" t="str">
            <v>-</v>
          </cell>
          <cell r="CO275" t="str">
            <v>-</v>
          </cell>
          <cell r="CP275" t="str">
            <v>-</v>
          </cell>
          <cell r="CQ275" t="str">
            <v>-</v>
          </cell>
          <cell r="CR275" t="str">
            <v>-</v>
          </cell>
          <cell r="CS275" t="str">
            <v>-</v>
          </cell>
          <cell r="CT275" t="str">
            <v>-</v>
          </cell>
          <cell r="CU275" t="str">
            <v>SAN JUAN OZOLOTEPEC</v>
          </cell>
          <cell r="CV275" t="str">
            <v>-</v>
          </cell>
          <cell r="CW275" t="str">
            <v>-</v>
          </cell>
          <cell r="CX275" t="str">
            <v>-</v>
          </cell>
          <cell r="CY275" t="str">
            <v>-</v>
          </cell>
          <cell r="CZ275" t="str">
            <v>-</v>
          </cell>
          <cell r="DB275" t="str">
            <v>-</v>
          </cell>
          <cell r="DC275" t="str">
            <v>-</v>
          </cell>
          <cell r="DD275" t="str">
            <v>-</v>
          </cell>
          <cell r="DE275" t="str">
            <v>-</v>
          </cell>
          <cell r="DF275" t="str">
            <v>-</v>
          </cell>
          <cell r="DG275" t="str">
            <v>-</v>
          </cell>
        </row>
        <row r="276">
          <cell r="AT276" t="str">
            <v>-</v>
          </cell>
          <cell r="AU276" t="str">
            <v>-</v>
          </cell>
          <cell r="AV276" t="str">
            <v>-</v>
          </cell>
          <cell r="AW276" t="str">
            <v>-</v>
          </cell>
          <cell r="AX276" t="str">
            <v>-</v>
          </cell>
          <cell r="AY276" t="str">
            <v>-</v>
          </cell>
          <cell r="AZ276" t="str">
            <v>-</v>
          </cell>
          <cell r="BA276" t="str">
            <v>-</v>
          </cell>
          <cell r="BB276" t="str">
            <v>-</v>
          </cell>
          <cell r="BC276" t="str">
            <v>-</v>
          </cell>
          <cell r="BD276" t="str">
            <v>-</v>
          </cell>
          <cell r="BE276" t="str">
            <v>-</v>
          </cell>
          <cell r="BF276" t="str">
            <v>-</v>
          </cell>
          <cell r="BG276" t="str">
            <v>-</v>
          </cell>
          <cell r="BH276" t="str">
            <v>-</v>
          </cell>
          <cell r="BI276" t="str">
            <v>-</v>
          </cell>
          <cell r="BJ276" t="str">
            <v>-</v>
          </cell>
          <cell r="BK276" t="str">
            <v>-</v>
          </cell>
          <cell r="BL276" t="str">
            <v>-</v>
          </cell>
          <cell r="BM276" t="str">
            <v>20212</v>
          </cell>
          <cell r="BN276" t="str">
            <v>-</v>
          </cell>
          <cell r="BO276" t="str">
            <v>-</v>
          </cell>
          <cell r="BP276" t="str">
            <v>-</v>
          </cell>
          <cell r="BQ276" t="str">
            <v>-</v>
          </cell>
          <cell r="BR276" t="str">
            <v>-</v>
          </cell>
          <cell r="BS276" t="str">
            <v>-</v>
          </cell>
          <cell r="BT276" t="str">
            <v>-</v>
          </cell>
          <cell r="BU276" t="str">
            <v>-</v>
          </cell>
          <cell r="BV276" t="str">
            <v>-</v>
          </cell>
          <cell r="BW276" t="str">
            <v>-</v>
          </cell>
          <cell r="BX276" t="str">
            <v>-</v>
          </cell>
          <cell r="BY276" t="str">
            <v>-</v>
          </cell>
          <cell r="CB276" t="str">
            <v>-</v>
          </cell>
          <cell r="CC276" t="str">
            <v>-</v>
          </cell>
          <cell r="CD276" t="str">
            <v>-</v>
          </cell>
          <cell r="CE276" t="str">
            <v>-</v>
          </cell>
          <cell r="CF276" t="str">
            <v>-</v>
          </cell>
          <cell r="CG276" t="str">
            <v>-</v>
          </cell>
          <cell r="CH276" t="str">
            <v>-</v>
          </cell>
          <cell r="CI276" t="str">
            <v>-</v>
          </cell>
          <cell r="CJ276" t="str">
            <v>-</v>
          </cell>
          <cell r="CK276" t="str">
            <v>-</v>
          </cell>
          <cell r="CL276" t="str">
            <v>-</v>
          </cell>
          <cell r="CM276" t="str">
            <v>-</v>
          </cell>
          <cell r="CN276" t="str">
            <v>-</v>
          </cell>
          <cell r="CO276" t="str">
            <v>-</v>
          </cell>
          <cell r="CP276" t="str">
            <v>-</v>
          </cell>
          <cell r="CQ276" t="str">
            <v>-</v>
          </cell>
          <cell r="CR276" t="str">
            <v>-</v>
          </cell>
          <cell r="CS276" t="str">
            <v>-</v>
          </cell>
          <cell r="CT276" t="str">
            <v>-</v>
          </cell>
          <cell r="CU276" t="str">
            <v>SAN JUAN PETLAPA</v>
          </cell>
          <cell r="CV276" t="str">
            <v>-</v>
          </cell>
          <cell r="CW276" t="str">
            <v>-</v>
          </cell>
          <cell r="CX276" t="str">
            <v>-</v>
          </cell>
          <cell r="CY276" t="str">
            <v>-</v>
          </cell>
          <cell r="CZ276" t="str">
            <v>-</v>
          </cell>
          <cell r="DB276" t="str">
            <v>-</v>
          </cell>
          <cell r="DC276" t="str">
            <v>-</v>
          </cell>
          <cell r="DD276" t="str">
            <v>-</v>
          </cell>
          <cell r="DE276" t="str">
            <v>-</v>
          </cell>
          <cell r="DF276" t="str">
            <v>-</v>
          </cell>
          <cell r="DG276" t="str">
            <v>-</v>
          </cell>
        </row>
        <row r="277">
          <cell r="AT277" t="str">
            <v>-</v>
          </cell>
          <cell r="AU277" t="str">
            <v>-</v>
          </cell>
          <cell r="AV277" t="str">
            <v>-</v>
          </cell>
          <cell r="AW277" t="str">
            <v>-</v>
          </cell>
          <cell r="AX277" t="str">
            <v>-</v>
          </cell>
          <cell r="AY277" t="str">
            <v>-</v>
          </cell>
          <cell r="AZ277" t="str">
            <v>-</v>
          </cell>
          <cell r="BA277" t="str">
            <v>-</v>
          </cell>
          <cell r="BB277" t="str">
            <v>-</v>
          </cell>
          <cell r="BC277" t="str">
            <v>-</v>
          </cell>
          <cell r="BD277" t="str">
            <v>-</v>
          </cell>
          <cell r="BE277" t="str">
            <v>-</v>
          </cell>
          <cell r="BF277" t="str">
            <v>-</v>
          </cell>
          <cell r="BG277" t="str">
            <v>-</v>
          </cell>
          <cell r="BH277" t="str">
            <v>-</v>
          </cell>
          <cell r="BI277" t="str">
            <v>-</v>
          </cell>
          <cell r="BJ277" t="str">
            <v>-</v>
          </cell>
          <cell r="BK277" t="str">
            <v>-</v>
          </cell>
          <cell r="BL277" t="str">
            <v>-</v>
          </cell>
          <cell r="BM277" t="str">
            <v>20213</v>
          </cell>
          <cell r="BN277" t="str">
            <v>-</v>
          </cell>
          <cell r="BO277" t="str">
            <v>-</v>
          </cell>
          <cell r="BP277" t="str">
            <v>-</v>
          </cell>
          <cell r="BQ277" t="str">
            <v>-</v>
          </cell>
          <cell r="BR277" t="str">
            <v>-</v>
          </cell>
          <cell r="BS277" t="str">
            <v>-</v>
          </cell>
          <cell r="BT277" t="str">
            <v>-</v>
          </cell>
          <cell r="BU277" t="str">
            <v>-</v>
          </cell>
          <cell r="BV277" t="str">
            <v>-</v>
          </cell>
          <cell r="BW277" t="str">
            <v>-</v>
          </cell>
          <cell r="BX277" t="str">
            <v>-</v>
          </cell>
          <cell r="BY277" t="str">
            <v>-</v>
          </cell>
          <cell r="CB277" t="str">
            <v>-</v>
          </cell>
          <cell r="CC277" t="str">
            <v>-</v>
          </cell>
          <cell r="CD277" t="str">
            <v>-</v>
          </cell>
          <cell r="CE277" t="str">
            <v>-</v>
          </cell>
          <cell r="CF277" t="str">
            <v>-</v>
          </cell>
          <cell r="CG277" t="str">
            <v>-</v>
          </cell>
          <cell r="CH277" t="str">
            <v>-</v>
          </cell>
          <cell r="CI277" t="str">
            <v>-</v>
          </cell>
          <cell r="CJ277" t="str">
            <v>-</v>
          </cell>
          <cell r="CK277" t="str">
            <v>-</v>
          </cell>
          <cell r="CL277" t="str">
            <v>-</v>
          </cell>
          <cell r="CM277" t="str">
            <v>-</v>
          </cell>
          <cell r="CN277" t="str">
            <v>-</v>
          </cell>
          <cell r="CO277" t="str">
            <v>-</v>
          </cell>
          <cell r="CP277" t="str">
            <v>-</v>
          </cell>
          <cell r="CQ277" t="str">
            <v>-</v>
          </cell>
          <cell r="CR277" t="str">
            <v>-</v>
          </cell>
          <cell r="CS277" t="str">
            <v>-</v>
          </cell>
          <cell r="CT277" t="str">
            <v>-</v>
          </cell>
          <cell r="CU277" t="str">
            <v>SAN JUAN QUIAHIJE</v>
          </cell>
          <cell r="CV277" t="str">
            <v>-</v>
          </cell>
          <cell r="CW277" t="str">
            <v>-</v>
          </cell>
          <cell r="CX277" t="str">
            <v>-</v>
          </cell>
          <cell r="CY277" t="str">
            <v>-</v>
          </cell>
          <cell r="CZ277" t="str">
            <v>-</v>
          </cell>
          <cell r="DB277" t="str">
            <v>-</v>
          </cell>
          <cell r="DC277" t="str">
            <v>-</v>
          </cell>
          <cell r="DD277" t="str">
            <v>-</v>
          </cell>
          <cell r="DE277" t="str">
            <v>-</v>
          </cell>
          <cell r="DF277" t="str">
            <v>-</v>
          </cell>
          <cell r="DG277" t="str">
            <v>-</v>
          </cell>
        </row>
        <row r="278">
          <cell r="AT278" t="str">
            <v>-</v>
          </cell>
          <cell r="AU278" t="str">
            <v>-</v>
          </cell>
          <cell r="AV278" t="str">
            <v>-</v>
          </cell>
          <cell r="AW278" t="str">
            <v>-</v>
          </cell>
          <cell r="AX278" t="str">
            <v>-</v>
          </cell>
          <cell r="AY278" t="str">
            <v>-</v>
          </cell>
          <cell r="AZ278" t="str">
            <v>-</v>
          </cell>
          <cell r="BA278" t="str">
            <v>-</v>
          </cell>
          <cell r="BB278" t="str">
            <v>-</v>
          </cell>
          <cell r="BC278" t="str">
            <v>-</v>
          </cell>
          <cell r="BD278" t="str">
            <v>-</v>
          </cell>
          <cell r="BE278" t="str">
            <v>-</v>
          </cell>
          <cell r="BF278" t="str">
            <v>-</v>
          </cell>
          <cell r="BG278" t="str">
            <v>-</v>
          </cell>
          <cell r="BH278" t="str">
            <v>-</v>
          </cell>
          <cell r="BI278" t="str">
            <v>-</v>
          </cell>
          <cell r="BJ278" t="str">
            <v>-</v>
          </cell>
          <cell r="BK278" t="str">
            <v>-</v>
          </cell>
          <cell r="BL278" t="str">
            <v>-</v>
          </cell>
          <cell r="BM278" t="str">
            <v>20214</v>
          </cell>
          <cell r="BN278" t="str">
            <v>-</v>
          </cell>
          <cell r="BO278" t="str">
            <v>-</v>
          </cell>
          <cell r="BP278" t="str">
            <v>-</v>
          </cell>
          <cell r="BQ278" t="str">
            <v>-</v>
          </cell>
          <cell r="BR278" t="str">
            <v>-</v>
          </cell>
          <cell r="BS278" t="str">
            <v>-</v>
          </cell>
          <cell r="BT278" t="str">
            <v>-</v>
          </cell>
          <cell r="BU278" t="str">
            <v>-</v>
          </cell>
          <cell r="BV278" t="str">
            <v>-</v>
          </cell>
          <cell r="BW278" t="str">
            <v>-</v>
          </cell>
          <cell r="BX278" t="str">
            <v>-</v>
          </cell>
          <cell r="BY278" t="str">
            <v>-</v>
          </cell>
          <cell r="CB278" t="str">
            <v>-</v>
          </cell>
          <cell r="CC278" t="str">
            <v>-</v>
          </cell>
          <cell r="CD278" t="str">
            <v>-</v>
          </cell>
          <cell r="CE278" t="str">
            <v>-</v>
          </cell>
          <cell r="CF278" t="str">
            <v>-</v>
          </cell>
          <cell r="CG278" t="str">
            <v>-</v>
          </cell>
          <cell r="CH278" t="str">
            <v>-</v>
          </cell>
          <cell r="CI278" t="str">
            <v>-</v>
          </cell>
          <cell r="CJ278" t="str">
            <v>-</v>
          </cell>
          <cell r="CK278" t="str">
            <v>-</v>
          </cell>
          <cell r="CL278" t="str">
            <v>-</v>
          </cell>
          <cell r="CM278" t="str">
            <v>-</v>
          </cell>
          <cell r="CN278" t="str">
            <v>-</v>
          </cell>
          <cell r="CO278" t="str">
            <v>-</v>
          </cell>
          <cell r="CP278" t="str">
            <v>-</v>
          </cell>
          <cell r="CQ278" t="str">
            <v>-</v>
          </cell>
          <cell r="CR278" t="str">
            <v>-</v>
          </cell>
          <cell r="CS278" t="str">
            <v>-</v>
          </cell>
          <cell r="CT278" t="str">
            <v>-</v>
          </cell>
          <cell r="CU278" t="str">
            <v>SAN JUAN QUIOTEPEC</v>
          </cell>
          <cell r="CV278" t="str">
            <v>-</v>
          </cell>
          <cell r="CW278" t="str">
            <v>-</v>
          </cell>
          <cell r="CX278" t="str">
            <v>-</v>
          </cell>
          <cell r="CY278" t="str">
            <v>-</v>
          </cell>
          <cell r="CZ278" t="str">
            <v>-</v>
          </cell>
          <cell r="DB278" t="str">
            <v>-</v>
          </cell>
          <cell r="DC278" t="str">
            <v>-</v>
          </cell>
          <cell r="DD278" t="str">
            <v>-</v>
          </cell>
          <cell r="DE278" t="str">
            <v>-</v>
          </cell>
          <cell r="DF278" t="str">
            <v>-</v>
          </cell>
          <cell r="DG278" t="str">
            <v>-</v>
          </cell>
        </row>
        <row r="279">
          <cell r="AT279" t="str">
            <v>-</v>
          </cell>
          <cell r="AU279" t="str">
            <v>-</v>
          </cell>
          <cell r="AV279" t="str">
            <v>-</v>
          </cell>
          <cell r="AW279" t="str">
            <v>-</v>
          </cell>
          <cell r="AX279" t="str">
            <v>-</v>
          </cell>
          <cell r="AY279" t="str">
            <v>-</v>
          </cell>
          <cell r="AZ279" t="str">
            <v>-</v>
          </cell>
          <cell r="BA279" t="str">
            <v>-</v>
          </cell>
          <cell r="BB279" t="str">
            <v>-</v>
          </cell>
          <cell r="BC279" t="str">
            <v>-</v>
          </cell>
          <cell r="BD279" t="str">
            <v>-</v>
          </cell>
          <cell r="BE279" t="str">
            <v>-</v>
          </cell>
          <cell r="BF279" t="str">
            <v>-</v>
          </cell>
          <cell r="BG279" t="str">
            <v>-</v>
          </cell>
          <cell r="BH279" t="str">
            <v>-</v>
          </cell>
          <cell r="BI279" t="str">
            <v>-</v>
          </cell>
          <cell r="BJ279" t="str">
            <v>-</v>
          </cell>
          <cell r="BK279" t="str">
            <v>-</v>
          </cell>
          <cell r="BL279" t="str">
            <v>-</v>
          </cell>
          <cell r="BM279" t="str">
            <v>20215</v>
          </cell>
          <cell r="BN279" t="str">
            <v>-</v>
          </cell>
          <cell r="BO279" t="str">
            <v>-</v>
          </cell>
          <cell r="BP279" t="str">
            <v>-</v>
          </cell>
          <cell r="BQ279" t="str">
            <v>-</v>
          </cell>
          <cell r="BR279" t="str">
            <v>-</v>
          </cell>
          <cell r="BS279" t="str">
            <v>-</v>
          </cell>
          <cell r="BT279" t="str">
            <v>-</v>
          </cell>
          <cell r="BU279" t="str">
            <v>-</v>
          </cell>
          <cell r="BV279" t="str">
            <v>-</v>
          </cell>
          <cell r="BW279" t="str">
            <v>-</v>
          </cell>
          <cell r="BX279" t="str">
            <v>-</v>
          </cell>
          <cell r="BY279" t="str">
            <v>-</v>
          </cell>
          <cell r="CB279" t="str">
            <v>-</v>
          </cell>
          <cell r="CC279" t="str">
            <v>-</v>
          </cell>
          <cell r="CD279" t="str">
            <v>-</v>
          </cell>
          <cell r="CE279" t="str">
            <v>-</v>
          </cell>
          <cell r="CF279" t="str">
            <v>-</v>
          </cell>
          <cell r="CG279" t="str">
            <v>-</v>
          </cell>
          <cell r="CH279" t="str">
            <v>-</v>
          </cell>
          <cell r="CI279" t="str">
            <v>-</v>
          </cell>
          <cell r="CJ279" t="str">
            <v>-</v>
          </cell>
          <cell r="CK279" t="str">
            <v>-</v>
          </cell>
          <cell r="CL279" t="str">
            <v>-</v>
          </cell>
          <cell r="CM279" t="str">
            <v>-</v>
          </cell>
          <cell r="CN279" t="str">
            <v>-</v>
          </cell>
          <cell r="CO279" t="str">
            <v>-</v>
          </cell>
          <cell r="CP279" t="str">
            <v>-</v>
          </cell>
          <cell r="CQ279" t="str">
            <v>-</v>
          </cell>
          <cell r="CR279" t="str">
            <v>-</v>
          </cell>
          <cell r="CS279" t="str">
            <v>-</v>
          </cell>
          <cell r="CT279" t="str">
            <v>-</v>
          </cell>
          <cell r="CU279" t="str">
            <v>SAN JUAN SAYULTEPEC</v>
          </cell>
          <cell r="CV279" t="str">
            <v>-</v>
          </cell>
          <cell r="CW279" t="str">
            <v>-</v>
          </cell>
          <cell r="CX279" t="str">
            <v>-</v>
          </cell>
          <cell r="CY279" t="str">
            <v>-</v>
          </cell>
          <cell r="CZ279" t="str">
            <v>-</v>
          </cell>
          <cell r="DB279" t="str">
            <v>-</v>
          </cell>
          <cell r="DC279" t="str">
            <v>-</v>
          </cell>
          <cell r="DD279" t="str">
            <v>-</v>
          </cell>
          <cell r="DE279" t="str">
            <v>-</v>
          </cell>
          <cell r="DF279" t="str">
            <v>-</v>
          </cell>
          <cell r="DG279" t="str">
            <v>-</v>
          </cell>
        </row>
        <row r="280">
          <cell r="AT280" t="str">
            <v>-</v>
          </cell>
          <cell r="AU280" t="str">
            <v>-</v>
          </cell>
          <cell r="AV280" t="str">
            <v>-</v>
          </cell>
          <cell r="AW280" t="str">
            <v>-</v>
          </cell>
          <cell r="AX280" t="str">
            <v>-</v>
          </cell>
          <cell r="AY280" t="str">
            <v>-</v>
          </cell>
          <cell r="AZ280" t="str">
            <v>-</v>
          </cell>
          <cell r="BA280" t="str">
            <v>-</v>
          </cell>
          <cell r="BB280" t="str">
            <v>-</v>
          </cell>
          <cell r="BC280" t="str">
            <v>-</v>
          </cell>
          <cell r="BD280" t="str">
            <v>-</v>
          </cell>
          <cell r="BE280" t="str">
            <v>-</v>
          </cell>
          <cell r="BF280" t="str">
            <v>-</v>
          </cell>
          <cell r="BG280" t="str">
            <v>-</v>
          </cell>
          <cell r="BH280" t="str">
            <v>-</v>
          </cell>
          <cell r="BI280" t="str">
            <v>-</v>
          </cell>
          <cell r="BJ280" t="str">
            <v>-</v>
          </cell>
          <cell r="BK280" t="str">
            <v>-</v>
          </cell>
          <cell r="BL280" t="str">
            <v>-</v>
          </cell>
          <cell r="BM280" t="str">
            <v>20216</v>
          </cell>
          <cell r="BN280" t="str">
            <v>-</v>
          </cell>
          <cell r="BO280" t="str">
            <v>-</v>
          </cell>
          <cell r="BP280" t="str">
            <v>-</v>
          </cell>
          <cell r="BQ280" t="str">
            <v>-</v>
          </cell>
          <cell r="BR280" t="str">
            <v>-</v>
          </cell>
          <cell r="BS280" t="str">
            <v>-</v>
          </cell>
          <cell r="BT280" t="str">
            <v>-</v>
          </cell>
          <cell r="BU280" t="str">
            <v>-</v>
          </cell>
          <cell r="BV280" t="str">
            <v>-</v>
          </cell>
          <cell r="BW280" t="str">
            <v>-</v>
          </cell>
          <cell r="BX280" t="str">
            <v>-</v>
          </cell>
          <cell r="BY280" t="str">
            <v>-</v>
          </cell>
          <cell r="CB280" t="str">
            <v>-</v>
          </cell>
          <cell r="CC280" t="str">
            <v>-</v>
          </cell>
          <cell r="CD280" t="str">
            <v>-</v>
          </cell>
          <cell r="CE280" t="str">
            <v>-</v>
          </cell>
          <cell r="CF280" t="str">
            <v>-</v>
          </cell>
          <cell r="CG280" t="str">
            <v>-</v>
          </cell>
          <cell r="CH280" t="str">
            <v>-</v>
          </cell>
          <cell r="CI280" t="str">
            <v>-</v>
          </cell>
          <cell r="CJ280" t="str">
            <v>-</v>
          </cell>
          <cell r="CK280" t="str">
            <v>-</v>
          </cell>
          <cell r="CL280" t="str">
            <v>-</v>
          </cell>
          <cell r="CM280" t="str">
            <v>-</v>
          </cell>
          <cell r="CN280" t="str">
            <v>-</v>
          </cell>
          <cell r="CO280" t="str">
            <v>-</v>
          </cell>
          <cell r="CP280" t="str">
            <v>-</v>
          </cell>
          <cell r="CQ280" t="str">
            <v>-</v>
          </cell>
          <cell r="CR280" t="str">
            <v>-</v>
          </cell>
          <cell r="CS280" t="str">
            <v>-</v>
          </cell>
          <cell r="CT280" t="str">
            <v>-</v>
          </cell>
          <cell r="CU280" t="str">
            <v>SAN JUAN TABAÁ</v>
          </cell>
          <cell r="CV280" t="str">
            <v>-</v>
          </cell>
          <cell r="CW280" t="str">
            <v>-</v>
          </cell>
          <cell r="CX280" t="str">
            <v>-</v>
          </cell>
          <cell r="CY280" t="str">
            <v>-</v>
          </cell>
          <cell r="CZ280" t="str">
            <v>-</v>
          </cell>
          <cell r="DB280" t="str">
            <v>-</v>
          </cell>
          <cell r="DC280" t="str">
            <v>-</v>
          </cell>
          <cell r="DD280" t="str">
            <v>-</v>
          </cell>
          <cell r="DE280" t="str">
            <v>-</v>
          </cell>
          <cell r="DF280" t="str">
            <v>-</v>
          </cell>
          <cell r="DG280" t="str">
            <v>-</v>
          </cell>
        </row>
        <row r="281">
          <cell r="AT281" t="str">
            <v>-</v>
          </cell>
          <cell r="AU281" t="str">
            <v>-</v>
          </cell>
          <cell r="AV281" t="str">
            <v>-</v>
          </cell>
          <cell r="AW281" t="str">
            <v>-</v>
          </cell>
          <cell r="AX281" t="str">
            <v>-</v>
          </cell>
          <cell r="AY281" t="str">
            <v>-</v>
          </cell>
          <cell r="AZ281" t="str">
            <v>-</v>
          </cell>
          <cell r="BA281" t="str">
            <v>-</v>
          </cell>
          <cell r="BB281" t="str">
            <v>-</v>
          </cell>
          <cell r="BC281" t="str">
            <v>-</v>
          </cell>
          <cell r="BD281" t="str">
            <v>-</v>
          </cell>
          <cell r="BE281" t="str">
            <v>-</v>
          </cell>
          <cell r="BF281" t="str">
            <v>-</v>
          </cell>
          <cell r="BG281" t="str">
            <v>-</v>
          </cell>
          <cell r="BH281" t="str">
            <v>-</v>
          </cell>
          <cell r="BI281" t="str">
            <v>-</v>
          </cell>
          <cell r="BJ281" t="str">
            <v>-</v>
          </cell>
          <cell r="BK281" t="str">
            <v>-</v>
          </cell>
          <cell r="BL281" t="str">
            <v>-</v>
          </cell>
          <cell r="BM281" t="str">
            <v>20217</v>
          </cell>
          <cell r="BN281" t="str">
            <v>-</v>
          </cell>
          <cell r="BO281" t="str">
            <v>-</v>
          </cell>
          <cell r="BP281" t="str">
            <v>-</v>
          </cell>
          <cell r="BQ281" t="str">
            <v>-</v>
          </cell>
          <cell r="BR281" t="str">
            <v>-</v>
          </cell>
          <cell r="BS281" t="str">
            <v>-</v>
          </cell>
          <cell r="BT281" t="str">
            <v>-</v>
          </cell>
          <cell r="BU281" t="str">
            <v>-</v>
          </cell>
          <cell r="BV281" t="str">
            <v>-</v>
          </cell>
          <cell r="BW281" t="str">
            <v>-</v>
          </cell>
          <cell r="BX281" t="str">
            <v>-</v>
          </cell>
          <cell r="BY281" t="str">
            <v>-</v>
          </cell>
          <cell r="CB281" t="str">
            <v>-</v>
          </cell>
          <cell r="CC281" t="str">
            <v>-</v>
          </cell>
          <cell r="CD281" t="str">
            <v>-</v>
          </cell>
          <cell r="CE281" t="str">
            <v>-</v>
          </cell>
          <cell r="CF281" t="str">
            <v>-</v>
          </cell>
          <cell r="CG281" t="str">
            <v>-</v>
          </cell>
          <cell r="CH281" t="str">
            <v>-</v>
          </cell>
          <cell r="CI281" t="str">
            <v>-</v>
          </cell>
          <cell r="CJ281" t="str">
            <v>-</v>
          </cell>
          <cell r="CK281" t="str">
            <v>-</v>
          </cell>
          <cell r="CL281" t="str">
            <v>-</v>
          </cell>
          <cell r="CM281" t="str">
            <v>-</v>
          </cell>
          <cell r="CN281" t="str">
            <v>-</v>
          </cell>
          <cell r="CO281" t="str">
            <v>-</v>
          </cell>
          <cell r="CP281" t="str">
            <v>-</v>
          </cell>
          <cell r="CQ281" t="str">
            <v>-</v>
          </cell>
          <cell r="CR281" t="str">
            <v>-</v>
          </cell>
          <cell r="CS281" t="str">
            <v>-</v>
          </cell>
          <cell r="CT281" t="str">
            <v>-</v>
          </cell>
          <cell r="CU281" t="str">
            <v>SAN JUAN TAMAZOLA</v>
          </cell>
          <cell r="CV281" t="str">
            <v>-</v>
          </cell>
          <cell r="CW281" t="str">
            <v>-</v>
          </cell>
          <cell r="CX281" t="str">
            <v>-</v>
          </cell>
          <cell r="CY281" t="str">
            <v>-</v>
          </cell>
          <cell r="CZ281" t="str">
            <v>-</v>
          </cell>
          <cell r="DB281" t="str">
            <v>-</v>
          </cell>
          <cell r="DC281" t="str">
            <v>-</v>
          </cell>
          <cell r="DD281" t="str">
            <v>-</v>
          </cell>
          <cell r="DE281" t="str">
            <v>-</v>
          </cell>
          <cell r="DF281" t="str">
            <v>-</v>
          </cell>
          <cell r="DG281" t="str">
            <v>-</v>
          </cell>
        </row>
        <row r="282">
          <cell r="AT282" t="str">
            <v>-</v>
          </cell>
          <cell r="AU282" t="str">
            <v>-</v>
          </cell>
          <cell r="AV282" t="str">
            <v>-</v>
          </cell>
          <cell r="AW282" t="str">
            <v>-</v>
          </cell>
          <cell r="AX282" t="str">
            <v>-</v>
          </cell>
          <cell r="AY282" t="str">
            <v>-</v>
          </cell>
          <cell r="AZ282" t="str">
            <v>-</v>
          </cell>
          <cell r="BA282" t="str">
            <v>-</v>
          </cell>
          <cell r="BB282" t="str">
            <v>-</v>
          </cell>
          <cell r="BC282" t="str">
            <v>-</v>
          </cell>
          <cell r="BD282" t="str">
            <v>-</v>
          </cell>
          <cell r="BE282" t="str">
            <v>-</v>
          </cell>
          <cell r="BF282" t="str">
            <v>-</v>
          </cell>
          <cell r="BG282" t="str">
            <v>-</v>
          </cell>
          <cell r="BH282" t="str">
            <v>-</v>
          </cell>
          <cell r="BI282" t="str">
            <v>-</v>
          </cell>
          <cell r="BJ282" t="str">
            <v>-</v>
          </cell>
          <cell r="BK282" t="str">
            <v>-</v>
          </cell>
          <cell r="BL282" t="str">
            <v>-</v>
          </cell>
          <cell r="BM282" t="str">
            <v>20218</v>
          </cell>
          <cell r="BN282" t="str">
            <v>-</v>
          </cell>
          <cell r="BO282" t="str">
            <v>-</v>
          </cell>
          <cell r="BP282" t="str">
            <v>-</v>
          </cell>
          <cell r="BQ282" t="str">
            <v>-</v>
          </cell>
          <cell r="BR282" t="str">
            <v>-</v>
          </cell>
          <cell r="BS282" t="str">
            <v>-</v>
          </cell>
          <cell r="BT282" t="str">
            <v>-</v>
          </cell>
          <cell r="BU282" t="str">
            <v>-</v>
          </cell>
          <cell r="BV282" t="str">
            <v>-</v>
          </cell>
          <cell r="BW282" t="str">
            <v>-</v>
          </cell>
          <cell r="BX282" t="str">
            <v>-</v>
          </cell>
          <cell r="BY282" t="str">
            <v>-</v>
          </cell>
          <cell r="CB282" t="str">
            <v>-</v>
          </cell>
          <cell r="CC282" t="str">
            <v>-</v>
          </cell>
          <cell r="CD282" t="str">
            <v>-</v>
          </cell>
          <cell r="CE282" t="str">
            <v>-</v>
          </cell>
          <cell r="CF282" t="str">
            <v>-</v>
          </cell>
          <cell r="CG282" t="str">
            <v>-</v>
          </cell>
          <cell r="CH282" t="str">
            <v>-</v>
          </cell>
          <cell r="CI282" t="str">
            <v>-</v>
          </cell>
          <cell r="CJ282" t="str">
            <v>-</v>
          </cell>
          <cell r="CK282" t="str">
            <v>-</v>
          </cell>
          <cell r="CL282" t="str">
            <v>-</v>
          </cell>
          <cell r="CM282" t="str">
            <v>-</v>
          </cell>
          <cell r="CN282" t="str">
            <v>-</v>
          </cell>
          <cell r="CO282" t="str">
            <v>-</v>
          </cell>
          <cell r="CP282" t="str">
            <v>-</v>
          </cell>
          <cell r="CQ282" t="str">
            <v>-</v>
          </cell>
          <cell r="CR282" t="str">
            <v>-</v>
          </cell>
          <cell r="CS282" t="str">
            <v>-</v>
          </cell>
          <cell r="CT282" t="str">
            <v>-</v>
          </cell>
          <cell r="CU282" t="str">
            <v>SAN JUAN TEITA</v>
          </cell>
          <cell r="CV282" t="str">
            <v>-</v>
          </cell>
          <cell r="CW282" t="str">
            <v>-</v>
          </cell>
          <cell r="CX282" t="str">
            <v>-</v>
          </cell>
          <cell r="CY282" t="str">
            <v>-</v>
          </cell>
          <cell r="CZ282" t="str">
            <v>-</v>
          </cell>
          <cell r="DB282" t="str">
            <v>-</v>
          </cell>
          <cell r="DC282" t="str">
            <v>-</v>
          </cell>
          <cell r="DD282" t="str">
            <v>-</v>
          </cell>
          <cell r="DE282" t="str">
            <v>-</v>
          </cell>
          <cell r="DF282" t="str">
            <v>-</v>
          </cell>
          <cell r="DG282" t="str">
            <v>-</v>
          </cell>
        </row>
        <row r="283">
          <cell r="AT283" t="str">
            <v>-</v>
          </cell>
          <cell r="AU283" t="str">
            <v>-</v>
          </cell>
          <cell r="AV283" t="str">
            <v>-</v>
          </cell>
          <cell r="AW283" t="str">
            <v>-</v>
          </cell>
          <cell r="AX283" t="str">
            <v>-</v>
          </cell>
          <cell r="AY283" t="str">
            <v>-</v>
          </cell>
          <cell r="AZ283" t="str">
            <v>-</v>
          </cell>
          <cell r="BA283" t="str">
            <v>-</v>
          </cell>
          <cell r="BB283" t="str">
            <v>-</v>
          </cell>
          <cell r="BC283" t="str">
            <v>-</v>
          </cell>
          <cell r="BD283" t="str">
            <v>-</v>
          </cell>
          <cell r="BE283" t="str">
            <v>-</v>
          </cell>
          <cell r="BF283" t="str">
            <v>-</v>
          </cell>
          <cell r="BG283" t="str">
            <v>-</v>
          </cell>
          <cell r="BH283" t="str">
            <v>-</v>
          </cell>
          <cell r="BI283" t="str">
            <v>-</v>
          </cell>
          <cell r="BJ283" t="str">
            <v>-</v>
          </cell>
          <cell r="BK283" t="str">
            <v>-</v>
          </cell>
          <cell r="BL283" t="str">
            <v>-</v>
          </cell>
          <cell r="BM283" t="str">
            <v>20219</v>
          </cell>
          <cell r="BN283" t="str">
            <v>-</v>
          </cell>
          <cell r="BO283" t="str">
            <v>-</v>
          </cell>
          <cell r="BP283" t="str">
            <v>-</v>
          </cell>
          <cell r="BQ283" t="str">
            <v>-</v>
          </cell>
          <cell r="BR283" t="str">
            <v>-</v>
          </cell>
          <cell r="BS283" t="str">
            <v>-</v>
          </cell>
          <cell r="BT283" t="str">
            <v>-</v>
          </cell>
          <cell r="BU283" t="str">
            <v>-</v>
          </cell>
          <cell r="BV283" t="str">
            <v>-</v>
          </cell>
          <cell r="BW283" t="str">
            <v>-</v>
          </cell>
          <cell r="BX283" t="str">
            <v>-</v>
          </cell>
          <cell r="BY283" t="str">
            <v>-</v>
          </cell>
          <cell r="CB283" t="str">
            <v>-</v>
          </cell>
          <cell r="CC283" t="str">
            <v>-</v>
          </cell>
          <cell r="CD283" t="str">
            <v>-</v>
          </cell>
          <cell r="CE283" t="str">
            <v>-</v>
          </cell>
          <cell r="CF283" t="str">
            <v>-</v>
          </cell>
          <cell r="CG283" t="str">
            <v>-</v>
          </cell>
          <cell r="CH283" t="str">
            <v>-</v>
          </cell>
          <cell r="CI283" t="str">
            <v>-</v>
          </cell>
          <cell r="CJ283" t="str">
            <v>-</v>
          </cell>
          <cell r="CK283" t="str">
            <v>-</v>
          </cell>
          <cell r="CL283" t="str">
            <v>-</v>
          </cell>
          <cell r="CM283" t="str">
            <v>-</v>
          </cell>
          <cell r="CN283" t="str">
            <v>-</v>
          </cell>
          <cell r="CO283" t="str">
            <v>-</v>
          </cell>
          <cell r="CP283" t="str">
            <v>-</v>
          </cell>
          <cell r="CQ283" t="str">
            <v>-</v>
          </cell>
          <cell r="CR283" t="str">
            <v>-</v>
          </cell>
          <cell r="CS283" t="str">
            <v>-</v>
          </cell>
          <cell r="CT283" t="str">
            <v>-</v>
          </cell>
          <cell r="CU283" t="str">
            <v>SAN JUAN TEITIPAC</v>
          </cell>
          <cell r="CV283" t="str">
            <v>-</v>
          </cell>
          <cell r="CW283" t="str">
            <v>-</v>
          </cell>
          <cell r="CX283" t="str">
            <v>-</v>
          </cell>
          <cell r="CY283" t="str">
            <v>-</v>
          </cell>
          <cell r="CZ283" t="str">
            <v>-</v>
          </cell>
          <cell r="DB283" t="str">
            <v>-</v>
          </cell>
          <cell r="DC283" t="str">
            <v>-</v>
          </cell>
          <cell r="DD283" t="str">
            <v>-</v>
          </cell>
          <cell r="DE283" t="str">
            <v>-</v>
          </cell>
          <cell r="DF283" t="str">
            <v>-</v>
          </cell>
          <cell r="DG283" t="str">
            <v>-</v>
          </cell>
        </row>
        <row r="284">
          <cell r="AT284" t="str">
            <v>-</v>
          </cell>
          <cell r="AU284" t="str">
            <v>-</v>
          </cell>
          <cell r="AV284" t="str">
            <v>-</v>
          </cell>
          <cell r="AW284" t="str">
            <v>-</v>
          </cell>
          <cell r="AX284" t="str">
            <v>-</v>
          </cell>
          <cell r="AY284" t="str">
            <v>-</v>
          </cell>
          <cell r="AZ284" t="str">
            <v>-</v>
          </cell>
          <cell r="BA284" t="str">
            <v>-</v>
          </cell>
          <cell r="BB284" t="str">
            <v>-</v>
          </cell>
          <cell r="BC284" t="str">
            <v>-</v>
          </cell>
          <cell r="BD284" t="str">
            <v>-</v>
          </cell>
          <cell r="BE284" t="str">
            <v>-</v>
          </cell>
          <cell r="BF284" t="str">
            <v>-</v>
          </cell>
          <cell r="BG284" t="str">
            <v>-</v>
          </cell>
          <cell r="BH284" t="str">
            <v>-</v>
          </cell>
          <cell r="BI284" t="str">
            <v>-</v>
          </cell>
          <cell r="BJ284" t="str">
            <v>-</v>
          </cell>
          <cell r="BK284" t="str">
            <v>-</v>
          </cell>
          <cell r="BL284" t="str">
            <v>-</v>
          </cell>
          <cell r="BM284" t="str">
            <v>20220</v>
          </cell>
          <cell r="BN284" t="str">
            <v>-</v>
          </cell>
          <cell r="BO284" t="str">
            <v>-</v>
          </cell>
          <cell r="BP284" t="str">
            <v>-</v>
          </cell>
          <cell r="BQ284" t="str">
            <v>-</v>
          </cell>
          <cell r="BR284" t="str">
            <v>-</v>
          </cell>
          <cell r="BS284" t="str">
            <v>-</v>
          </cell>
          <cell r="BT284" t="str">
            <v>-</v>
          </cell>
          <cell r="BU284" t="str">
            <v>-</v>
          </cell>
          <cell r="BV284" t="str">
            <v>-</v>
          </cell>
          <cell r="BW284" t="str">
            <v>-</v>
          </cell>
          <cell r="BX284" t="str">
            <v>-</v>
          </cell>
          <cell r="BY284" t="str">
            <v>-</v>
          </cell>
          <cell r="CB284" t="str">
            <v>-</v>
          </cell>
          <cell r="CC284" t="str">
            <v>-</v>
          </cell>
          <cell r="CD284" t="str">
            <v>-</v>
          </cell>
          <cell r="CE284" t="str">
            <v>-</v>
          </cell>
          <cell r="CF284" t="str">
            <v>-</v>
          </cell>
          <cell r="CG284" t="str">
            <v>-</v>
          </cell>
          <cell r="CH284" t="str">
            <v>-</v>
          </cell>
          <cell r="CI284" t="str">
            <v>-</v>
          </cell>
          <cell r="CJ284" t="str">
            <v>-</v>
          </cell>
          <cell r="CK284" t="str">
            <v>-</v>
          </cell>
          <cell r="CL284" t="str">
            <v>-</v>
          </cell>
          <cell r="CM284" t="str">
            <v>-</v>
          </cell>
          <cell r="CN284" t="str">
            <v>-</v>
          </cell>
          <cell r="CO284" t="str">
            <v>-</v>
          </cell>
          <cell r="CP284" t="str">
            <v>-</v>
          </cell>
          <cell r="CQ284" t="str">
            <v>-</v>
          </cell>
          <cell r="CR284" t="str">
            <v>-</v>
          </cell>
          <cell r="CS284" t="str">
            <v>-</v>
          </cell>
          <cell r="CT284" t="str">
            <v>-</v>
          </cell>
          <cell r="CU284" t="str">
            <v>SAN JUAN TEPEUXILA</v>
          </cell>
          <cell r="CV284" t="str">
            <v>-</v>
          </cell>
          <cell r="CW284" t="str">
            <v>-</v>
          </cell>
          <cell r="CX284" t="str">
            <v>-</v>
          </cell>
          <cell r="CY284" t="str">
            <v>-</v>
          </cell>
          <cell r="CZ284" t="str">
            <v>-</v>
          </cell>
          <cell r="DB284" t="str">
            <v>-</v>
          </cell>
          <cell r="DC284" t="str">
            <v>-</v>
          </cell>
          <cell r="DD284" t="str">
            <v>-</v>
          </cell>
          <cell r="DE284" t="str">
            <v>-</v>
          </cell>
          <cell r="DF284" t="str">
            <v>-</v>
          </cell>
          <cell r="DG284" t="str">
            <v>-</v>
          </cell>
        </row>
        <row r="285">
          <cell r="AT285" t="str">
            <v>-</v>
          </cell>
          <cell r="AU285" t="str">
            <v>-</v>
          </cell>
          <cell r="AV285" t="str">
            <v>-</v>
          </cell>
          <cell r="AW285" t="str">
            <v>-</v>
          </cell>
          <cell r="AX285" t="str">
            <v>-</v>
          </cell>
          <cell r="AY285" t="str">
            <v>-</v>
          </cell>
          <cell r="AZ285" t="str">
            <v>-</v>
          </cell>
          <cell r="BA285" t="str">
            <v>-</v>
          </cell>
          <cell r="BB285" t="str">
            <v>-</v>
          </cell>
          <cell r="BC285" t="str">
            <v>-</v>
          </cell>
          <cell r="BD285" t="str">
            <v>-</v>
          </cell>
          <cell r="BE285" t="str">
            <v>-</v>
          </cell>
          <cell r="BF285" t="str">
            <v>-</v>
          </cell>
          <cell r="BG285" t="str">
            <v>-</v>
          </cell>
          <cell r="BH285" t="str">
            <v>-</v>
          </cell>
          <cell r="BI285" t="str">
            <v>-</v>
          </cell>
          <cell r="BJ285" t="str">
            <v>-</v>
          </cell>
          <cell r="BK285" t="str">
            <v>-</v>
          </cell>
          <cell r="BL285" t="str">
            <v>-</v>
          </cell>
          <cell r="BM285" t="str">
            <v>20221</v>
          </cell>
          <cell r="BN285" t="str">
            <v>-</v>
          </cell>
          <cell r="BO285" t="str">
            <v>-</v>
          </cell>
          <cell r="BP285" t="str">
            <v>-</v>
          </cell>
          <cell r="BQ285" t="str">
            <v>-</v>
          </cell>
          <cell r="BR285" t="str">
            <v>-</v>
          </cell>
          <cell r="BS285" t="str">
            <v>-</v>
          </cell>
          <cell r="BT285" t="str">
            <v>-</v>
          </cell>
          <cell r="BU285" t="str">
            <v>-</v>
          </cell>
          <cell r="BV285" t="str">
            <v>-</v>
          </cell>
          <cell r="BW285" t="str">
            <v>-</v>
          </cell>
          <cell r="BX285" t="str">
            <v>-</v>
          </cell>
          <cell r="BY285" t="str">
            <v>-</v>
          </cell>
          <cell r="CB285" t="str">
            <v>-</v>
          </cell>
          <cell r="CC285" t="str">
            <v>-</v>
          </cell>
          <cell r="CD285" t="str">
            <v>-</v>
          </cell>
          <cell r="CE285" t="str">
            <v>-</v>
          </cell>
          <cell r="CF285" t="str">
            <v>-</v>
          </cell>
          <cell r="CG285" t="str">
            <v>-</v>
          </cell>
          <cell r="CH285" t="str">
            <v>-</v>
          </cell>
          <cell r="CI285" t="str">
            <v>-</v>
          </cell>
          <cell r="CJ285" t="str">
            <v>-</v>
          </cell>
          <cell r="CK285" t="str">
            <v>-</v>
          </cell>
          <cell r="CL285" t="str">
            <v>-</v>
          </cell>
          <cell r="CM285" t="str">
            <v>-</v>
          </cell>
          <cell r="CN285" t="str">
            <v>-</v>
          </cell>
          <cell r="CO285" t="str">
            <v>-</v>
          </cell>
          <cell r="CP285" t="str">
            <v>-</v>
          </cell>
          <cell r="CQ285" t="str">
            <v>-</v>
          </cell>
          <cell r="CR285" t="str">
            <v>-</v>
          </cell>
          <cell r="CS285" t="str">
            <v>-</v>
          </cell>
          <cell r="CT285" t="str">
            <v>-</v>
          </cell>
          <cell r="CU285" t="str">
            <v>SAN JUAN TEPOSCOLULA</v>
          </cell>
          <cell r="CV285" t="str">
            <v>-</v>
          </cell>
          <cell r="CW285" t="str">
            <v>-</v>
          </cell>
          <cell r="CX285" t="str">
            <v>-</v>
          </cell>
          <cell r="CY285" t="str">
            <v>-</v>
          </cell>
          <cell r="CZ285" t="str">
            <v>-</v>
          </cell>
          <cell r="DB285" t="str">
            <v>-</v>
          </cell>
          <cell r="DC285" t="str">
            <v>-</v>
          </cell>
          <cell r="DD285" t="str">
            <v>-</v>
          </cell>
          <cell r="DE285" t="str">
            <v>-</v>
          </cell>
          <cell r="DF285" t="str">
            <v>-</v>
          </cell>
          <cell r="DG285" t="str">
            <v>-</v>
          </cell>
        </row>
        <row r="286">
          <cell r="AT286" t="str">
            <v>-</v>
          </cell>
          <cell r="AU286" t="str">
            <v>-</v>
          </cell>
          <cell r="AV286" t="str">
            <v>-</v>
          </cell>
          <cell r="AW286" t="str">
            <v>-</v>
          </cell>
          <cell r="AX286" t="str">
            <v>-</v>
          </cell>
          <cell r="AY286" t="str">
            <v>-</v>
          </cell>
          <cell r="AZ286" t="str">
            <v>-</v>
          </cell>
          <cell r="BA286" t="str">
            <v>-</v>
          </cell>
          <cell r="BB286" t="str">
            <v>-</v>
          </cell>
          <cell r="BC286" t="str">
            <v>-</v>
          </cell>
          <cell r="BD286" t="str">
            <v>-</v>
          </cell>
          <cell r="BE286" t="str">
            <v>-</v>
          </cell>
          <cell r="BF286" t="str">
            <v>-</v>
          </cell>
          <cell r="BG286" t="str">
            <v>-</v>
          </cell>
          <cell r="BH286" t="str">
            <v>-</v>
          </cell>
          <cell r="BI286" t="str">
            <v>-</v>
          </cell>
          <cell r="BJ286" t="str">
            <v>-</v>
          </cell>
          <cell r="BK286" t="str">
            <v>-</v>
          </cell>
          <cell r="BL286" t="str">
            <v>-</v>
          </cell>
          <cell r="BM286" t="str">
            <v>20222</v>
          </cell>
          <cell r="BN286" t="str">
            <v>-</v>
          </cell>
          <cell r="BO286" t="str">
            <v>-</v>
          </cell>
          <cell r="BP286" t="str">
            <v>-</v>
          </cell>
          <cell r="BQ286" t="str">
            <v>-</v>
          </cell>
          <cell r="BR286" t="str">
            <v>-</v>
          </cell>
          <cell r="BS286" t="str">
            <v>-</v>
          </cell>
          <cell r="BT286" t="str">
            <v>-</v>
          </cell>
          <cell r="BU286" t="str">
            <v>-</v>
          </cell>
          <cell r="BV286" t="str">
            <v>-</v>
          </cell>
          <cell r="BW286" t="str">
            <v>-</v>
          </cell>
          <cell r="BX286" t="str">
            <v>-</v>
          </cell>
          <cell r="BY286" t="str">
            <v>-</v>
          </cell>
          <cell r="CB286" t="str">
            <v>-</v>
          </cell>
          <cell r="CC286" t="str">
            <v>-</v>
          </cell>
          <cell r="CD286" t="str">
            <v>-</v>
          </cell>
          <cell r="CE286" t="str">
            <v>-</v>
          </cell>
          <cell r="CF286" t="str">
            <v>-</v>
          </cell>
          <cell r="CG286" t="str">
            <v>-</v>
          </cell>
          <cell r="CH286" t="str">
            <v>-</v>
          </cell>
          <cell r="CI286" t="str">
            <v>-</v>
          </cell>
          <cell r="CJ286" t="str">
            <v>-</v>
          </cell>
          <cell r="CK286" t="str">
            <v>-</v>
          </cell>
          <cell r="CL286" t="str">
            <v>-</v>
          </cell>
          <cell r="CM286" t="str">
            <v>-</v>
          </cell>
          <cell r="CN286" t="str">
            <v>-</v>
          </cell>
          <cell r="CO286" t="str">
            <v>-</v>
          </cell>
          <cell r="CP286" t="str">
            <v>-</v>
          </cell>
          <cell r="CQ286" t="str">
            <v>-</v>
          </cell>
          <cell r="CR286" t="str">
            <v>-</v>
          </cell>
          <cell r="CS286" t="str">
            <v>-</v>
          </cell>
          <cell r="CT286" t="str">
            <v>-</v>
          </cell>
          <cell r="CU286" t="str">
            <v>SAN JUAN YAEÉ</v>
          </cell>
          <cell r="CV286" t="str">
            <v>-</v>
          </cell>
          <cell r="CW286" t="str">
            <v>-</v>
          </cell>
          <cell r="CX286" t="str">
            <v>-</v>
          </cell>
          <cell r="CY286" t="str">
            <v>-</v>
          </cell>
          <cell r="CZ286" t="str">
            <v>-</v>
          </cell>
          <cell r="DB286" t="str">
            <v>-</v>
          </cell>
          <cell r="DC286" t="str">
            <v>-</v>
          </cell>
          <cell r="DD286" t="str">
            <v>-</v>
          </cell>
          <cell r="DE286" t="str">
            <v>-</v>
          </cell>
          <cell r="DF286" t="str">
            <v>-</v>
          </cell>
          <cell r="DG286" t="str">
            <v>-</v>
          </cell>
        </row>
        <row r="287">
          <cell r="AT287" t="str">
            <v>-</v>
          </cell>
          <cell r="AU287" t="str">
            <v>-</v>
          </cell>
          <cell r="AV287" t="str">
            <v>-</v>
          </cell>
          <cell r="AW287" t="str">
            <v>-</v>
          </cell>
          <cell r="AX287" t="str">
            <v>-</v>
          </cell>
          <cell r="AY287" t="str">
            <v>-</v>
          </cell>
          <cell r="AZ287" t="str">
            <v>-</v>
          </cell>
          <cell r="BA287" t="str">
            <v>-</v>
          </cell>
          <cell r="BB287" t="str">
            <v>-</v>
          </cell>
          <cell r="BC287" t="str">
            <v>-</v>
          </cell>
          <cell r="BD287" t="str">
            <v>-</v>
          </cell>
          <cell r="BE287" t="str">
            <v>-</v>
          </cell>
          <cell r="BF287" t="str">
            <v>-</v>
          </cell>
          <cell r="BG287" t="str">
            <v>-</v>
          </cell>
          <cell r="BH287" t="str">
            <v>-</v>
          </cell>
          <cell r="BI287" t="str">
            <v>-</v>
          </cell>
          <cell r="BJ287" t="str">
            <v>-</v>
          </cell>
          <cell r="BK287" t="str">
            <v>-</v>
          </cell>
          <cell r="BL287" t="str">
            <v>-</v>
          </cell>
          <cell r="BM287" t="str">
            <v>20223</v>
          </cell>
          <cell r="BN287" t="str">
            <v>-</v>
          </cell>
          <cell r="BO287" t="str">
            <v>-</v>
          </cell>
          <cell r="BP287" t="str">
            <v>-</v>
          </cell>
          <cell r="BQ287" t="str">
            <v>-</v>
          </cell>
          <cell r="BR287" t="str">
            <v>-</v>
          </cell>
          <cell r="BS287" t="str">
            <v>-</v>
          </cell>
          <cell r="BT287" t="str">
            <v>-</v>
          </cell>
          <cell r="BU287" t="str">
            <v>-</v>
          </cell>
          <cell r="BV287" t="str">
            <v>-</v>
          </cell>
          <cell r="BW287" t="str">
            <v>-</v>
          </cell>
          <cell r="BX287" t="str">
            <v>-</v>
          </cell>
          <cell r="BY287" t="str">
            <v>-</v>
          </cell>
          <cell r="CB287" t="str">
            <v>-</v>
          </cell>
          <cell r="CC287" t="str">
            <v>-</v>
          </cell>
          <cell r="CD287" t="str">
            <v>-</v>
          </cell>
          <cell r="CE287" t="str">
            <v>-</v>
          </cell>
          <cell r="CF287" t="str">
            <v>-</v>
          </cell>
          <cell r="CG287" t="str">
            <v>-</v>
          </cell>
          <cell r="CH287" t="str">
            <v>-</v>
          </cell>
          <cell r="CI287" t="str">
            <v>-</v>
          </cell>
          <cell r="CJ287" t="str">
            <v>-</v>
          </cell>
          <cell r="CK287" t="str">
            <v>-</v>
          </cell>
          <cell r="CL287" t="str">
            <v>-</v>
          </cell>
          <cell r="CM287" t="str">
            <v>-</v>
          </cell>
          <cell r="CN287" t="str">
            <v>-</v>
          </cell>
          <cell r="CO287" t="str">
            <v>-</v>
          </cell>
          <cell r="CP287" t="str">
            <v>-</v>
          </cell>
          <cell r="CQ287" t="str">
            <v>-</v>
          </cell>
          <cell r="CR287" t="str">
            <v>-</v>
          </cell>
          <cell r="CS287" t="str">
            <v>-</v>
          </cell>
          <cell r="CT287" t="str">
            <v>-</v>
          </cell>
          <cell r="CU287" t="str">
            <v>SAN JUAN YATZONA</v>
          </cell>
          <cell r="CV287" t="str">
            <v>-</v>
          </cell>
          <cell r="CW287" t="str">
            <v>-</v>
          </cell>
          <cell r="CX287" t="str">
            <v>-</v>
          </cell>
          <cell r="CY287" t="str">
            <v>-</v>
          </cell>
          <cell r="CZ287" t="str">
            <v>-</v>
          </cell>
          <cell r="DB287" t="str">
            <v>-</v>
          </cell>
          <cell r="DC287" t="str">
            <v>-</v>
          </cell>
          <cell r="DD287" t="str">
            <v>-</v>
          </cell>
          <cell r="DE287" t="str">
            <v>-</v>
          </cell>
          <cell r="DF287" t="str">
            <v>-</v>
          </cell>
          <cell r="DG287" t="str">
            <v>-</v>
          </cell>
        </row>
        <row r="288">
          <cell r="AT288" t="str">
            <v>-</v>
          </cell>
          <cell r="AU288" t="str">
            <v>-</v>
          </cell>
          <cell r="AV288" t="str">
            <v>-</v>
          </cell>
          <cell r="AW288" t="str">
            <v>-</v>
          </cell>
          <cell r="AX288" t="str">
            <v>-</v>
          </cell>
          <cell r="AY288" t="str">
            <v>-</v>
          </cell>
          <cell r="AZ288" t="str">
            <v>-</v>
          </cell>
          <cell r="BA288" t="str">
            <v>-</v>
          </cell>
          <cell r="BB288" t="str">
            <v>-</v>
          </cell>
          <cell r="BC288" t="str">
            <v>-</v>
          </cell>
          <cell r="BD288" t="str">
            <v>-</v>
          </cell>
          <cell r="BE288" t="str">
            <v>-</v>
          </cell>
          <cell r="BF288" t="str">
            <v>-</v>
          </cell>
          <cell r="BG288" t="str">
            <v>-</v>
          </cell>
          <cell r="BH288" t="str">
            <v>-</v>
          </cell>
          <cell r="BI288" t="str">
            <v>-</v>
          </cell>
          <cell r="BJ288" t="str">
            <v>-</v>
          </cell>
          <cell r="BK288" t="str">
            <v>-</v>
          </cell>
          <cell r="BL288" t="str">
            <v>-</v>
          </cell>
          <cell r="BM288" t="str">
            <v>20224</v>
          </cell>
          <cell r="BN288" t="str">
            <v>-</v>
          </cell>
          <cell r="BO288" t="str">
            <v>-</v>
          </cell>
          <cell r="BP288" t="str">
            <v>-</v>
          </cell>
          <cell r="BQ288" t="str">
            <v>-</v>
          </cell>
          <cell r="BR288" t="str">
            <v>-</v>
          </cell>
          <cell r="BS288" t="str">
            <v>-</v>
          </cell>
          <cell r="BT288" t="str">
            <v>-</v>
          </cell>
          <cell r="BU288" t="str">
            <v>-</v>
          </cell>
          <cell r="BV288" t="str">
            <v>-</v>
          </cell>
          <cell r="BW288" t="str">
            <v>-</v>
          </cell>
          <cell r="BX288" t="str">
            <v>-</v>
          </cell>
          <cell r="BY288" t="str">
            <v>-</v>
          </cell>
          <cell r="CB288" t="str">
            <v>-</v>
          </cell>
          <cell r="CC288" t="str">
            <v>-</v>
          </cell>
          <cell r="CD288" t="str">
            <v>-</v>
          </cell>
          <cell r="CE288" t="str">
            <v>-</v>
          </cell>
          <cell r="CF288" t="str">
            <v>-</v>
          </cell>
          <cell r="CG288" t="str">
            <v>-</v>
          </cell>
          <cell r="CH288" t="str">
            <v>-</v>
          </cell>
          <cell r="CI288" t="str">
            <v>-</v>
          </cell>
          <cell r="CJ288" t="str">
            <v>-</v>
          </cell>
          <cell r="CK288" t="str">
            <v>-</v>
          </cell>
          <cell r="CL288" t="str">
            <v>-</v>
          </cell>
          <cell r="CM288" t="str">
            <v>-</v>
          </cell>
          <cell r="CN288" t="str">
            <v>-</v>
          </cell>
          <cell r="CO288" t="str">
            <v>-</v>
          </cell>
          <cell r="CP288" t="str">
            <v>-</v>
          </cell>
          <cell r="CQ288" t="str">
            <v>-</v>
          </cell>
          <cell r="CR288" t="str">
            <v>-</v>
          </cell>
          <cell r="CS288" t="str">
            <v>-</v>
          </cell>
          <cell r="CT288" t="str">
            <v>-</v>
          </cell>
          <cell r="CU288" t="str">
            <v>SAN JUAN YUCUITA</v>
          </cell>
          <cell r="CV288" t="str">
            <v>-</v>
          </cell>
          <cell r="CW288" t="str">
            <v>-</v>
          </cell>
          <cell r="CX288" t="str">
            <v>-</v>
          </cell>
          <cell r="CY288" t="str">
            <v>-</v>
          </cell>
          <cell r="CZ288" t="str">
            <v>-</v>
          </cell>
          <cell r="DB288" t="str">
            <v>-</v>
          </cell>
          <cell r="DC288" t="str">
            <v>-</v>
          </cell>
          <cell r="DD288" t="str">
            <v>-</v>
          </cell>
          <cell r="DE288" t="str">
            <v>-</v>
          </cell>
          <cell r="DF288" t="str">
            <v>-</v>
          </cell>
          <cell r="DG288" t="str">
            <v>-</v>
          </cell>
        </row>
        <row r="289">
          <cell r="AT289" t="str">
            <v>-</v>
          </cell>
          <cell r="AU289" t="str">
            <v>-</v>
          </cell>
          <cell r="AV289" t="str">
            <v>-</v>
          </cell>
          <cell r="AW289" t="str">
            <v>-</v>
          </cell>
          <cell r="AX289" t="str">
            <v>-</v>
          </cell>
          <cell r="AY289" t="str">
            <v>-</v>
          </cell>
          <cell r="AZ289" t="str">
            <v>-</v>
          </cell>
          <cell r="BA289" t="str">
            <v>-</v>
          </cell>
          <cell r="BB289" t="str">
            <v>-</v>
          </cell>
          <cell r="BC289" t="str">
            <v>-</v>
          </cell>
          <cell r="BD289" t="str">
            <v>-</v>
          </cell>
          <cell r="BE289" t="str">
            <v>-</v>
          </cell>
          <cell r="BF289" t="str">
            <v>-</v>
          </cell>
          <cell r="BG289" t="str">
            <v>-</v>
          </cell>
          <cell r="BH289" t="str">
            <v>-</v>
          </cell>
          <cell r="BI289" t="str">
            <v>-</v>
          </cell>
          <cell r="BJ289" t="str">
            <v>-</v>
          </cell>
          <cell r="BK289" t="str">
            <v>-</v>
          </cell>
          <cell r="BL289" t="str">
            <v>-</v>
          </cell>
          <cell r="BM289" t="str">
            <v>20225</v>
          </cell>
          <cell r="BN289" t="str">
            <v>-</v>
          </cell>
          <cell r="BO289" t="str">
            <v>-</v>
          </cell>
          <cell r="BP289" t="str">
            <v>-</v>
          </cell>
          <cell r="BQ289" t="str">
            <v>-</v>
          </cell>
          <cell r="BR289" t="str">
            <v>-</v>
          </cell>
          <cell r="BS289" t="str">
            <v>-</v>
          </cell>
          <cell r="BT289" t="str">
            <v>-</v>
          </cell>
          <cell r="BU289" t="str">
            <v>-</v>
          </cell>
          <cell r="BV289" t="str">
            <v>-</v>
          </cell>
          <cell r="BW289" t="str">
            <v>-</v>
          </cell>
          <cell r="BX289" t="str">
            <v>-</v>
          </cell>
          <cell r="BY289" t="str">
            <v>-</v>
          </cell>
          <cell r="CB289" t="str">
            <v>-</v>
          </cell>
          <cell r="CC289" t="str">
            <v>-</v>
          </cell>
          <cell r="CD289" t="str">
            <v>-</v>
          </cell>
          <cell r="CE289" t="str">
            <v>-</v>
          </cell>
          <cell r="CF289" t="str">
            <v>-</v>
          </cell>
          <cell r="CG289" t="str">
            <v>-</v>
          </cell>
          <cell r="CH289" t="str">
            <v>-</v>
          </cell>
          <cell r="CI289" t="str">
            <v>-</v>
          </cell>
          <cell r="CJ289" t="str">
            <v>-</v>
          </cell>
          <cell r="CK289" t="str">
            <v>-</v>
          </cell>
          <cell r="CL289" t="str">
            <v>-</v>
          </cell>
          <cell r="CM289" t="str">
            <v>-</v>
          </cell>
          <cell r="CN289" t="str">
            <v>-</v>
          </cell>
          <cell r="CO289" t="str">
            <v>-</v>
          </cell>
          <cell r="CP289" t="str">
            <v>-</v>
          </cell>
          <cell r="CQ289" t="str">
            <v>-</v>
          </cell>
          <cell r="CR289" t="str">
            <v>-</v>
          </cell>
          <cell r="CS289" t="str">
            <v>-</v>
          </cell>
          <cell r="CT289" t="str">
            <v>-</v>
          </cell>
          <cell r="CU289" t="str">
            <v>SAN LORENZO</v>
          </cell>
          <cell r="CV289" t="str">
            <v>-</v>
          </cell>
          <cell r="CW289" t="str">
            <v>-</v>
          </cell>
          <cell r="CX289" t="str">
            <v>-</v>
          </cell>
          <cell r="CY289" t="str">
            <v>-</v>
          </cell>
          <cell r="CZ289" t="str">
            <v>-</v>
          </cell>
          <cell r="DB289" t="str">
            <v>-</v>
          </cell>
          <cell r="DC289" t="str">
            <v>-</v>
          </cell>
          <cell r="DD289" t="str">
            <v>-</v>
          </cell>
          <cell r="DE289" t="str">
            <v>-</v>
          </cell>
          <cell r="DF289" t="str">
            <v>-</v>
          </cell>
          <cell r="DG289" t="str">
            <v>-</v>
          </cell>
        </row>
        <row r="290">
          <cell r="AT290" t="str">
            <v>-</v>
          </cell>
          <cell r="AU290" t="str">
            <v>-</v>
          </cell>
          <cell r="AV290" t="str">
            <v>-</v>
          </cell>
          <cell r="AW290" t="str">
            <v>-</v>
          </cell>
          <cell r="AX290" t="str">
            <v>-</v>
          </cell>
          <cell r="AY290" t="str">
            <v>-</v>
          </cell>
          <cell r="AZ290" t="str">
            <v>-</v>
          </cell>
          <cell r="BA290" t="str">
            <v>-</v>
          </cell>
          <cell r="BB290" t="str">
            <v>-</v>
          </cell>
          <cell r="BC290" t="str">
            <v>-</v>
          </cell>
          <cell r="BD290" t="str">
            <v>-</v>
          </cell>
          <cell r="BE290" t="str">
            <v>-</v>
          </cell>
          <cell r="BF290" t="str">
            <v>-</v>
          </cell>
          <cell r="BG290" t="str">
            <v>-</v>
          </cell>
          <cell r="BH290" t="str">
            <v>-</v>
          </cell>
          <cell r="BI290" t="str">
            <v>-</v>
          </cell>
          <cell r="BJ290" t="str">
            <v>-</v>
          </cell>
          <cell r="BK290" t="str">
            <v>-</v>
          </cell>
          <cell r="BL290" t="str">
            <v>-</v>
          </cell>
          <cell r="BM290" t="str">
            <v>20226</v>
          </cell>
          <cell r="BN290" t="str">
            <v>-</v>
          </cell>
          <cell r="BO290" t="str">
            <v>-</v>
          </cell>
          <cell r="BP290" t="str">
            <v>-</v>
          </cell>
          <cell r="BQ290" t="str">
            <v>-</v>
          </cell>
          <cell r="BR290" t="str">
            <v>-</v>
          </cell>
          <cell r="BS290" t="str">
            <v>-</v>
          </cell>
          <cell r="BT290" t="str">
            <v>-</v>
          </cell>
          <cell r="BU290" t="str">
            <v>-</v>
          </cell>
          <cell r="BV290" t="str">
            <v>-</v>
          </cell>
          <cell r="BW290" t="str">
            <v>-</v>
          </cell>
          <cell r="BX290" t="str">
            <v>-</v>
          </cell>
          <cell r="BY290" t="str">
            <v>-</v>
          </cell>
          <cell r="CB290" t="str">
            <v>-</v>
          </cell>
          <cell r="CC290" t="str">
            <v>-</v>
          </cell>
          <cell r="CD290" t="str">
            <v>-</v>
          </cell>
          <cell r="CE290" t="str">
            <v>-</v>
          </cell>
          <cell r="CF290" t="str">
            <v>-</v>
          </cell>
          <cell r="CG290" t="str">
            <v>-</v>
          </cell>
          <cell r="CH290" t="str">
            <v>-</v>
          </cell>
          <cell r="CI290" t="str">
            <v>-</v>
          </cell>
          <cell r="CJ290" t="str">
            <v>-</v>
          </cell>
          <cell r="CK290" t="str">
            <v>-</v>
          </cell>
          <cell r="CL290" t="str">
            <v>-</v>
          </cell>
          <cell r="CM290" t="str">
            <v>-</v>
          </cell>
          <cell r="CN290" t="str">
            <v>-</v>
          </cell>
          <cell r="CO290" t="str">
            <v>-</v>
          </cell>
          <cell r="CP290" t="str">
            <v>-</v>
          </cell>
          <cell r="CQ290" t="str">
            <v>-</v>
          </cell>
          <cell r="CR290" t="str">
            <v>-</v>
          </cell>
          <cell r="CS290" t="str">
            <v>-</v>
          </cell>
          <cell r="CT290" t="str">
            <v>-</v>
          </cell>
          <cell r="CU290" t="str">
            <v>SAN LORENZO ALBARRADAS</v>
          </cell>
          <cell r="CV290" t="str">
            <v>-</v>
          </cell>
          <cell r="CW290" t="str">
            <v>-</v>
          </cell>
          <cell r="CX290" t="str">
            <v>-</v>
          </cell>
          <cell r="CY290" t="str">
            <v>-</v>
          </cell>
          <cell r="CZ290" t="str">
            <v>-</v>
          </cell>
          <cell r="DB290" t="str">
            <v>-</v>
          </cell>
          <cell r="DC290" t="str">
            <v>-</v>
          </cell>
          <cell r="DD290" t="str">
            <v>-</v>
          </cell>
          <cell r="DE290" t="str">
            <v>-</v>
          </cell>
          <cell r="DF290" t="str">
            <v>-</v>
          </cell>
          <cell r="DG290" t="str">
            <v>-</v>
          </cell>
        </row>
        <row r="291">
          <cell r="AT291" t="str">
            <v>-</v>
          </cell>
          <cell r="AU291" t="str">
            <v>-</v>
          </cell>
          <cell r="AV291" t="str">
            <v>-</v>
          </cell>
          <cell r="AW291" t="str">
            <v>-</v>
          </cell>
          <cell r="AX291" t="str">
            <v>-</v>
          </cell>
          <cell r="AY291" t="str">
            <v>-</v>
          </cell>
          <cell r="AZ291" t="str">
            <v>-</v>
          </cell>
          <cell r="BA291" t="str">
            <v>-</v>
          </cell>
          <cell r="BB291" t="str">
            <v>-</v>
          </cell>
          <cell r="BC291" t="str">
            <v>-</v>
          </cell>
          <cell r="BD291" t="str">
            <v>-</v>
          </cell>
          <cell r="BE291" t="str">
            <v>-</v>
          </cell>
          <cell r="BF291" t="str">
            <v>-</v>
          </cell>
          <cell r="BG291" t="str">
            <v>-</v>
          </cell>
          <cell r="BH291" t="str">
            <v>-</v>
          </cell>
          <cell r="BI291" t="str">
            <v>-</v>
          </cell>
          <cell r="BJ291" t="str">
            <v>-</v>
          </cell>
          <cell r="BK291" t="str">
            <v>-</v>
          </cell>
          <cell r="BL291" t="str">
            <v>-</v>
          </cell>
          <cell r="BM291" t="str">
            <v>20227</v>
          </cell>
          <cell r="BN291" t="str">
            <v>-</v>
          </cell>
          <cell r="BO291" t="str">
            <v>-</v>
          </cell>
          <cell r="BP291" t="str">
            <v>-</v>
          </cell>
          <cell r="BQ291" t="str">
            <v>-</v>
          </cell>
          <cell r="BR291" t="str">
            <v>-</v>
          </cell>
          <cell r="BS291" t="str">
            <v>-</v>
          </cell>
          <cell r="BT291" t="str">
            <v>-</v>
          </cell>
          <cell r="BU291" t="str">
            <v>-</v>
          </cell>
          <cell r="BV291" t="str">
            <v>-</v>
          </cell>
          <cell r="BW291" t="str">
            <v>-</v>
          </cell>
          <cell r="BX291" t="str">
            <v>-</v>
          </cell>
          <cell r="BY291" t="str">
            <v>-</v>
          </cell>
          <cell r="CB291" t="str">
            <v>-</v>
          </cell>
          <cell r="CC291" t="str">
            <v>-</v>
          </cell>
          <cell r="CD291" t="str">
            <v>-</v>
          </cell>
          <cell r="CE291" t="str">
            <v>-</v>
          </cell>
          <cell r="CF291" t="str">
            <v>-</v>
          </cell>
          <cell r="CG291" t="str">
            <v>-</v>
          </cell>
          <cell r="CH291" t="str">
            <v>-</v>
          </cell>
          <cell r="CI291" t="str">
            <v>-</v>
          </cell>
          <cell r="CJ291" t="str">
            <v>-</v>
          </cell>
          <cell r="CK291" t="str">
            <v>-</v>
          </cell>
          <cell r="CL291" t="str">
            <v>-</v>
          </cell>
          <cell r="CM291" t="str">
            <v>-</v>
          </cell>
          <cell r="CN291" t="str">
            <v>-</v>
          </cell>
          <cell r="CO291" t="str">
            <v>-</v>
          </cell>
          <cell r="CP291" t="str">
            <v>-</v>
          </cell>
          <cell r="CQ291" t="str">
            <v>-</v>
          </cell>
          <cell r="CR291" t="str">
            <v>-</v>
          </cell>
          <cell r="CS291" t="str">
            <v>-</v>
          </cell>
          <cell r="CT291" t="str">
            <v>-</v>
          </cell>
          <cell r="CU291" t="str">
            <v>SAN LORENZO CACAOTEPEC</v>
          </cell>
          <cell r="CV291" t="str">
            <v>-</v>
          </cell>
          <cell r="CW291" t="str">
            <v>-</v>
          </cell>
          <cell r="CX291" t="str">
            <v>-</v>
          </cell>
          <cell r="CY291" t="str">
            <v>-</v>
          </cell>
          <cell r="CZ291" t="str">
            <v>-</v>
          </cell>
          <cell r="DB291" t="str">
            <v>-</v>
          </cell>
          <cell r="DC291" t="str">
            <v>-</v>
          </cell>
          <cell r="DD291" t="str">
            <v>-</v>
          </cell>
          <cell r="DE291" t="str">
            <v>-</v>
          </cell>
          <cell r="DF291" t="str">
            <v>-</v>
          </cell>
          <cell r="DG291" t="str">
            <v>-</v>
          </cell>
        </row>
        <row r="292">
          <cell r="AT292" t="str">
            <v>-</v>
          </cell>
          <cell r="AU292" t="str">
            <v>-</v>
          </cell>
          <cell r="AV292" t="str">
            <v>-</v>
          </cell>
          <cell r="AW292" t="str">
            <v>-</v>
          </cell>
          <cell r="AX292" t="str">
            <v>-</v>
          </cell>
          <cell r="AY292" t="str">
            <v>-</v>
          </cell>
          <cell r="AZ292" t="str">
            <v>-</v>
          </cell>
          <cell r="BA292" t="str">
            <v>-</v>
          </cell>
          <cell r="BB292" t="str">
            <v>-</v>
          </cell>
          <cell r="BC292" t="str">
            <v>-</v>
          </cell>
          <cell r="BD292" t="str">
            <v>-</v>
          </cell>
          <cell r="BE292" t="str">
            <v>-</v>
          </cell>
          <cell r="BF292" t="str">
            <v>-</v>
          </cell>
          <cell r="BG292" t="str">
            <v>-</v>
          </cell>
          <cell r="BH292" t="str">
            <v>-</v>
          </cell>
          <cell r="BI292" t="str">
            <v>-</v>
          </cell>
          <cell r="BJ292" t="str">
            <v>-</v>
          </cell>
          <cell r="BK292" t="str">
            <v>-</v>
          </cell>
          <cell r="BL292" t="str">
            <v>-</v>
          </cell>
          <cell r="BM292" t="str">
            <v>20228</v>
          </cell>
          <cell r="BN292" t="str">
            <v>-</v>
          </cell>
          <cell r="BO292" t="str">
            <v>-</v>
          </cell>
          <cell r="BP292" t="str">
            <v>-</v>
          </cell>
          <cell r="BQ292" t="str">
            <v>-</v>
          </cell>
          <cell r="BR292" t="str">
            <v>-</v>
          </cell>
          <cell r="BS292" t="str">
            <v>-</v>
          </cell>
          <cell r="BT292" t="str">
            <v>-</v>
          </cell>
          <cell r="BU292" t="str">
            <v>-</v>
          </cell>
          <cell r="BV292" t="str">
            <v>-</v>
          </cell>
          <cell r="BW292" t="str">
            <v>-</v>
          </cell>
          <cell r="BX292" t="str">
            <v>-</v>
          </cell>
          <cell r="BY292" t="str">
            <v>-</v>
          </cell>
          <cell r="CB292" t="str">
            <v>-</v>
          </cell>
          <cell r="CC292" t="str">
            <v>-</v>
          </cell>
          <cell r="CD292" t="str">
            <v>-</v>
          </cell>
          <cell r="CE292" t="str">
            <v>-</v>
          </cell>
          <cell r="CF292" t="str">
            <v>-</v>
          </cell>
          <cell r="CG292" t="str">
            <v>-</v>
          </cell>
          <cell r="CH292" t="str">
            <v>-</v>
          </cell>
          <cell r="CI292" t="str">
            <v>-</v>
          </cell>
          <cell r="CJ292" t="str">
            <v>-</v>
          </cell>
          <cell r="CK292" t="str">
            <v>-</v>
          </cell>
          <cell r="CL292" t="str">
            <v>-</v>
          </cell>
          <cell r="CM292" t="str">
            <v>-</v>
          </cell>
          <cell r="CN292" t="str">
            <v>-</v>
          </cell>
          <cell r="CO292" t="str">
            <v>-</v>
          </cell>
          <cell r="CP292" t="str">
            <v>-</v>
          </cell>
          <cell r="CQ292" t="str">
            <v>-</v>
          </cell>
          <cell r="CR292" t="str">
            <v>-</v>
          </cell>
          <cell r="CS292" t="str">
            <v>-</v>
          </cell>
          <cell r="CT292" t="str">
            <v>-</v>
          </cell>
          <cell r="CU292" t="str">
            <v>SAN LORENZO CUAUNECUILTITLA</v>
          </cell>
          <cell r="CV292" t="str">
            <v>-</v>
          </cell>
          <cell r="CW292" t="str">
            <v>-</v>
          </cell>
          <cell r="CX292" t="str">
            <v>-</v>
          </cell>
          <cell r="CY292" t="str">
            <v>-</v>
          </cell>
          <cell r="CZ292" t="str">
            <v>-</v>
          </cell>
          <cell r="DB292" t="str">
            <v>-</v>
          </cell>
          <cell r="DC292" t="str">
            <v>-</v>
          </cell>
          <cell r="DD292" t="str">
            <v>-</v>
          </cell>
          <cell r="DE292" t="str">
            <v>-</v>
          </cell>
          <cell r="DF292" t="str">
            <v>-</v>
          </cell>
          <cell r="DG292" t="str">
            <v>-</v>
          </cell>
        </row>
        <row r="293">
          <cell r="AT293" t="str">
            <v>-</v>
          </cell>
          <cell r="AU293" t="str">
            <v>-</v>
          </cell>
          <cell r="AV293" t="str">
            <v>-</v>
          </cell>
          <cell r="AW293" t="str">
            <v>-</v>
          </cell>
          <cell r="AX293" t="str">
            <v>-</v>
          </cell>
          <cell r="AY293" t="str">
            <v>-</v>
          </cell>
          <cell r="AZ293" t="str">
            <v>-</v>
          </cell>
          <cell r="BA293" t="str">
            <v>-</v>
          </cell>
          <cell r="BB293" t="str">
            <v>-</v>
          </cell>
          <cell r="BC293" t="str">
            <v>-</v>
          </cell>
          <cell r="BD293" t="str">
            <v>-</v>
          </cell>
          <cell r="BE293" t="str">
            <v>-</v>
          </cell>
          <cell r="BF293" t="str">
            <v>-</v>
          </cell>
          <cell r="BG293" t="str">
            <v>-</v>
          </cell>
          <cell r="BH293" t="str">
            <v>-</v>
          </cell>
          <cell r="BI293" t="str">
            <v>-</v>
          </cell>
          <cell r="BJ293" t="str">
            <v>-</v>
          </cell>
          <cell r="BK293" t="str">
            <v>-</v>
          </cell>
          <cell r="BL293" t="str">
            <v>-</v>
          </cell>
          <cell r="BM293" t="str">
            <v>20229</v>
          </cell>
          <cell r="BN293" t="str">
            <v>-</v>
          </cell>
          <cell r="BO293" t="str">
            <v>-</v>
          </cell>
          <cell r="BP293" t="str">
            <v>-</v>
          </cell>
          <cell r="BQ293" t="str">
            <v>-</v>
          </cell>
          <cell r="BR293" t="str">
            <v>-</v>
          </cell>
          <cell r="BS293" t="str">
            <v>-</v>
          </cell>
          <cell r="BT293" t="str">
            <v>-</v>
          </cell>
          <cell r="BU293" t="str">
            <v>-</v>
          </cell>
          <cell r="BV293" t="str">
            <v>-</v>
          </cell>
          <cell r="BW293" t="str">
            <v>-</v>
          </cell>
          <cell r="BX293" t="str">
            <v>-</v>
          </cell>
          <cell r="BY293" t="str">
            <v>-</v>
          </cell>
          <cell r="CB293" t="str">
            <v>-</v>
          </cell>
          <cell r="CC293" t="str">
            <v>-</v>
          </cell>
          <cell r="CD293" t="str">
            <v>-</v>
          </cell>
          <cell r="CE293" t="str">
            <v>-</v>
          </cell>
          <cell r="CF293" t="str">
            <v>-</v>
          </cell>
          <cell r="CG293" t="str">
            <v>-</v>
          </cell>
          <cell r="CH293" t="str">
            <v>-</v>
          </cell>
          <cell r="CI293" t="str">
            <v>-</v>
          </cell>
          <cell r="CJ293" t="str">
            <v>-</v>
          </cell>
          <cell r="CK293" t="str">
            <v>-</v>
          </cell>
          <cell r="CL293" t="str">
            <v>-</v>
          </cell>
          <cell r="CM293" t="str">
            <v>-</v>
          </cell>
          <cell r="CN293" t="str">
            <v>-</v>
          </cell>
          <cell r="CO293" t="str">
            <v>-</v>
          </cell>
          <cell r="CP293" t="str">
            <v>-</v>
          </cell>
          <cell r="CQ293" t="str">
            <v>-</v>
          </cell>
          <cell r="CR293" t="str">
            <v>-</v>
          </cell>
          <cell r="CS293" t="str">
            <v>-</v>
          </cell>
          <cell r="CT293" t="str">
            <v>-</v>
          </cell>
          <cell r="CU293" t="str">
            <v>SAN LORENZO TEXMELÚCAN</v>
          </cell>
          <cell r="CV293" t="str">
            <v>-</v>
          </cell>
          <cell r="CW293" t="str">
            <v>-</v>
          </cell>
          <cell r="CX293" t="str">
            <v>-</v>
          </cell>
          <cell r="CY293" t="str">
            <v>-</v>
          </cell>
          <cell r="CZ293" t="str">
            <v>-</v>
          </cell>
          <cell r="DB293" t="str">
            <v>-</v>
          </cell>
          <cell r="DC293" t="str">
            <v>-</v>
          </cell>
          <cell r="DD293" t="str">
            <v>-</v>
          </cell>
          <cell r="DE293" t="str">
            <v>-</v>
          </cell>
          <cell r="DF293" t="str">
            <v>-</v>
          </cell>
          <cell r="DG293" t="str">
            <v>-</v>
          </cell>
        </row>
        <row r="294">
          <cell r="AT294" t="str">
            <v>-</v>
          </cell>
          <cell r="AU294" t="str">
            <v>-</v>
          </cell>
          <cell r="AV294" t="str">
            <v>-</v>
          </cell>
          <cell r="AW294" t="str">
            <v>-</v>
          </cell>
          <cell r="AX294" t="str">
            <v>-</v>
          </cell>
          <cell r="AY294" t="str">
            <v>-</v>
          </cell>
          <cell r="AZ294" t="str">
            <v>-</v>
          </cell>
          <cell r="BA294" t="str">
            <v>-</v>
          </cell>
          <cell r="BB294" t="str">
            <v>-</v>
          </cell>
          <cell r="BC294" t="str">
            <v>-</v>
          </cell>
          <cell r="BD294" t="str">
            <v>-</v>
          </cell>
          <cell r="BE294" t="str">
            <v>-</v>
          </cell>
          <cell r="BF294" t="str">
            <v>-</v>
          </cell>
          <cell r="BG294" t="str">
            <v>-</v>
          </cell>
          <cell r="BH294" t="str">
            <v>-</v>
          </cell>
          <cell r="BI294" t="str">
            <v>-</v>
          </cell>
          <cell r="BJ294" t="str">
            <v>-</v>
          </cell>
          <cell r="BK294" t="str">
            <v>-</v>
          </cell>
          <cell r="BL294" t="str">
            <v>-</v>
          </cell>
          <cell r="BM294" t="str">
            <v>20230</v>
          </cell>
          <cell r="BN294" t="str">
            <v>-</v>
          </cell>
          <cell r="BO294" t="str">
            <v>-</v>
          </cell>
          <cell r="BP294" t="str">
            <v>-</v>
          </cell>
          <cell r="BQ294" t="str">
            <v>-</v>
          </cell>
          <cell r="BR294" t="str">
            <v>-</v>
          </cell>
          <cell r="BS294" t="str">
            <v>-</v>
          </cell>
          <cell r="BT294" t="str">
            <v>-</v>
          </cell>
          <cell r="BU294" t="str">
            <v>-</v>
          </cell>
          <cell r="BV294" t="str">
            <v>-</v>
          </cell>
          <cell r="BW294" t="str">
            <v>-</v>
          </cell>
          <cell r="BX294" t="str">
            <v>-</v>
          </cell>
          <cell r="BY294" t="str">
            <v>-</v>
          </cell>
          <cell r="CB294" t="str">
            <v>-</v>
          </cell>
          <cell r="CC294" t="str">
            <v>-</v>
          </cell>
          <cell r="CD294" t="str">
            <v>-</v>
          </cell>
          <cell r="CE294" t="str">
            <v>-</v>
          </cell>
          <cell r="CF294" t="str">
            <v>-</v>
          </cell>
          <cell r="CG294" t="str">
            <v>-</v>
          </cell>
          <cell r="CH294" t="str">
            <v>-</v>
          </cell>
          <cell r="CI294" t="str">
            <v>-</v>
          </cell>
          <cell r="CJ294" t="str">
            <v>-</v>
          </cell>
          <cell r="CK294" t="str">
            <v>-</v>
          </cell>
          <cell r="CL294" t="str">
            <v>-</v>
          </cell>
          <cell r="CM294" t="str">
            <v>-</v>
          </cell>
          <cell r="CN294" t="str">
            <v>-</v>
          </cell>
          <cell r="CO294" t="str">
            <v>-</v>
          </cell>
          <cell r="CP294" t="str">
            <v>-</v>
          </cell>
          <cell r="CQ294" t="str">
            <v>-</v>
          </cell>
          <cell r="CR294" t="str">
            <v>-</v>
          </cell>
          <cell r="CS294" t="str">
            <v>-</v>
          </cell>
          <cell r="CT294" t="str">
            <v>-</v>
          </cell>
          <cell r="CU294" t="str">
            <v>SAN LORENZO VICTORIA</v>
          </cell>
          <cell r="CV294" t="str">
            <v>-</v>
          </cell>
          <cell r="CW294" t="str">
            <v>-</v>
          </cell>
          <cell r="CX294" t="str">
            <v>-</v>
          </cell>
          <cell r="CY294" t="str">
            <v>-</v>
          </cell>
          <cell r="CZ294" t="str">
            <v>-</v>
          </cell>
          <cell r="DB294" t="str">
            <v>-</v>
          </cell>
          <cell r="DC294" t="str">
            <v>-</v>
          </cell>
          <cell r="DD294" t="str">
            <v>-</v>
          </cell>
          <cell r="DE294" t="str">
            <v>-</v>
          </cell>
          <cell r="DF294" t="str">
            <v>-</v>
          </cell>
          <cell r="DG294" t="str">
            <v>-</v>
          </cell>
        </row>
        <row r="295">
          <cell r="AT295" t="str">
            <v>-</v>
          </cell>
          <cell r="AU295" t="str">
            <v>-</v>
          </cell>
          <cell r="AV295" t="str">
            <v>-</v>
          </cell>
          <cell r="AW295" t="str">
            <v>-</v>
          </cell>
          <cell r="AX295" t="str">
            <v>-</v>
          </cell>
          <cell r="AY295" t="str">
            <v>-</v>
          </cell>
          <cell r="AZ295" t="str">
            <v>-</v>
          </cell>
          <cell r="BA295" t="str">
            <v>-</v>
          </cell>
          <cell r="BB295" t="str">
            <v>-</v>
          </cell>
          <cell r="BC295" t="str">
            <v>-</v>
          </cell>
          <cell r="BD295" t="str">
            <v>-</v>
          </cell>
          <cell r="BE295" t="str">
            <v>-</v>
          </cell>
          <cell r="BF295" t="str">
            <v>-</v>
          </cell>
          <cell r="BG295" t="str">
            <v>-</v>
          </cell>
          <cell r="BH295" t="str">
            <v>-</v>
          </cell>
          <cell r="BI295" t="str">
            <v>-</v>
          </cell>
          <cell r="BJ295" t="str">
            <v>-</v>
          </cell>
          <cell r="BK295" t="str">
            <v>-</v>
          </cell>
          <cell r="BL295" t="str">
            <v>-</v>
          </cell>
          <cell r="BM295" t="str">
            <v>20231</v>
          </cell>
          <cell r="BN295" t="str">
            <v>-</v>
          </cell>
          <cell r="BO295" t="str">
            <v>-</v>
          </cell>
          <cell r="BP295" t="str">
            <v>-</v>
          </cell>
          <cell r="BQ295" t="str">
            <v>-</v>
          </cell>
          <cell r="BR295" t="str">
            <v>-</v>
          </cell>
          <cell r="BS295" t="str">
            <v>-</v>
          </cell>
          <cell r="BT295" t="str">
            <v>-</v>
          </cell>
          <cell r="BU295" t="str">
            <v>-</v>
          </cell>
          <cell r="BV295" t="str">
            <v>-</v>
          </cell>
          <cell r="BW295" t="str">
            <v>-</v>
          </cell>
          <cell r="BX295" t="str">
            <v>-</v>
          </cell>
          <cell r="BY295" t="str">
            <v>-</v>
          </cell>
          <cell r="CB295" t="str">
            <v>-</v>
          </cell>
          <cell r="CC295" t="str">
            <v>-</v>
          </cell>
          <cell r="CD295" t="str">
            <v>-</v>
          </cell>
          <cell r="CE295" t="str">
            <v>-</v>
          </cell>
          <cell r="CF295" t="str">
            <v>-</v>
          </cell>
          <cell r="CG295" t="str">
            <v>-</v>
          </cell>
          <cell r="CH295" t="str">
            <v>-</v>
          </cell>
          <cell r="CI295" t="str">
            <v>-</v>
          </cell>
          <cell r="CJ295" t="str">
            <v>-</v>
          </cell>
          <cell r="CK295" t="str">
            <v>-</v>
          </cell>
          <cell r="CL295" t="str">
            <v>-</v>
          </cell>
          <cell r="CM295" t="str">
            <v>-</v>
          </cell>
          <cell r="CN295" t="str">
            <v>-</v>
          </cell>
          <cell r="CO295" t="str">
            <v>-</v>
          </cell>
          <cell r="CP295" t="str">
            <v>-</v>
          </cell>
          <cell r="CQ295" t="str">
            <v>-</v>
          </cell>
          <cell r="CR295" t="str">
            <v>-</v>
          </cell>
          <cell r="CS295" t="str">
            <v>-</v>
          </cell>
          <cell r="CT295" t="str">
            <v>-</v>
          </cell>
          <cell r="CU295" t="str">
            <v>SAN LUCAS CAMOTLÁN</v>
          </cell>
          <cell r="CV295" t="str">
            <v>-</v>
          </cell>
          <cell r="CW295" t="str">
            <v>-</v>
          </cell>
          <cell r="CX295" t="str">
            <v>-</v>
          </cell>
          <cell r="CY295" t="str">
            <v>-</v>
          </cell>
          <cell r="CZ295" t="str">
            <v>-</v>
          </cell>
          <cell r="DB295" t="str">
            <v>-</v>
          </cell>
          <cell r="DC295" t="str">
            <v>-</v>
          </cell>
          <cell r="DD295" t="str">
            <v>-</v>
          </cell>
          <cell r="DE295" t="str">
            <v>-</v>
          </cell>
          <cell r="DF295" t="str">
            <v>-</v>
          </cell>
          <cell r="DG295" t="str">
            <v>-</v>
          </cell>
        </row>
        <row r="296">
          <cell r="AT296" t="str">
            <v>-</v>
          </cell>
          <cell r="AU296" t="str">
            <v>-</v>
          </cell>
          <cell r="AV296" t="str">
            <v>-</v>
          </cell>
          <cell r="AW296" t="str">
            <v>-</v>
          </cell>
          <cell r="AX296" t="str">
            <v>-</v>
          </cell>
          <cell r="AY296" t="str">
            <v>-</v>
          </cell>
          <cell r="AZ296" t="str">
            <v>-</v>
          </cell>
          <cell r="BA296" t="str">
            <v>-</v>
          </cell>
          <cell r="BB296" t="str">
            <v>-</v>
          </cell>
          <cell r="BC296" t="str">
            <v>-</v>
          </cell>
          <cell r="BD296" t="str">
            <v>-</v>
          </cell>
          <cell r="BE296" t="str">
            <v>-</v>
          </cell>
          <cell r="BF296" t="str">
            <v>-</v>
          </cell>
          <cell r="BG296" t="str">
            <v>-</v>
          </cell>
          <cell r="BH296" t="str">
            <v>-</v>
          </cell>
          <cell r="BI296" t="str">
            <v>-</v>
          </cell>
          <cell r="BJ296" t="str">
            <v>-</v>
          </cell>
          <cell r="BK296" t="str">
            <v>-</v>
          </cell>
          <cell r="BL296" t="str">
            <v>-</v>
          </cell>
          <cell r="BM296" t="str">
            <v>20232</v>
          </cell>
          <cell r="BN296" t="str">
            <v>-</v>
          </cell>
          <cell r="BO296" t="str">
            <v>-</v>
          </cell>
          <cell r="BP296" t="str">
            <v>-</v>
          </cell>
          <cell r="BQ296" t="str">
            <v>-</v>
          </cell>
          <cell r="BR296" t="str">
            <v>-</v>
          </cell>
          <cell r="BS296" t="str">
            <v>-</v>
          </cell>
          <cell r="BT296" t="str">
            <v>-</v>
          </cell>
          <cell r="BU296" t="str">
            <v>-</v>
          </cell>
          <cell r="BV296" t="str">
            <v>-</v>
          </cell>
          <cell r="BW296" t="str">
            <v>-</v>
          </cell>
          <cell r="BX296" t="str">
            <v>-</v>
          </cell>
          <cell r="BY296" t="str">
            <v>-</v>
          </cell>
          <cell r="CB296" t="str">
            <v>-</v>
          </cell>
          <cell r="CC296" t="str">
            <v>-</v>
          </cell>
          <cell r="CD296" t="str">
            <v>-</v>
          </cell>
          <cell r="CE296" t="str">
            <v>-</v>
          </cell>
          <cell r="CF296" t="str">
            <v>-</v>
          </cell>
          <cell r="CG296" t="str">
            <v>-</v>
          </cell>
          <cell r="CH296" t="str">
            <v>-</v>
          </cell>
          <cell r="CI296" t="str">
            <v>-</v>
          </cell>
          <cell r="CJ296" t="str">
            <v>-</v>
          </cell>
          <cell r="CK296" t="str">
            <v>-</v>
          </cell>
          <cell r="CL296" t="str">
            <v>-</v>
          </cell>
          <cell r="CM296" t="str">
            <v>-</v>
          </cell>
          <cell r="CN296" t="str">
            <v>-</v>
          </cell>
          <cell r="CO296" t="str">
            <v>-</v>
          </cell>
          <cell r="CP296" t="str">
            <v>-</v>
          </cell>
          <cell r="CQ296" t="str">
            <v>-</v>
          </cell>
          <cell r="CR296" t="str">
            <v>-</v>
          </cell>
          <cell r="CS296" t="str">
            <v>-</v>
          </cell>
          <cell r="CT296" t="str">
            <v>-</v>
          </cell>
          <cell r="CU296" t="str">
            <v>SAN LUCAS OJITLÁN</v>
          </cell>
          <cell r="CV296" t="str">
            <v>-</v>
          </cell>
          <cell r="CW296" t="str">
            <v>-</v>
          </cell>
          <cell r="CX296" t="str">
            <v>-</v>
          </cell>
          <cell r="CY296" t="str">
            <v>-</v>
          </cell>
          <cell r="CZ296" t="str">
            <v>-</v>
          </cell>
          <cell r="DB296" t="str">
            <v>-</v>
          </cell>
          <cell r="DC296" t="str">
            <v>-</v>
          </cell>
          <cell r="DD296" t="str">
            <v>-</v>
          </cell>
          <cell r="DE296" t="str">
            <v>-</v>
          </cell>
          <cell r="DF296" t="str">
            <v>-</v>
          </cell>
          <cell r="DG296" t="str">
            <v>-</v>
          </cell>
        </row>
        <row r="297">
          <cell r="AT297" t="str">
            <v>-</v>
          </cell>
          <cell r="AU297" t="str">
            <v>-</v>
          </cell>
          <cell r="AV297" t="str">
            <v>-</v>
          </cell>
          <cell r="AW297" t="str">
            <v>-</v>
          </cell>
          <cell r="AX297" t="str">
            <v>-</v>
          </cell>
          <cell r="AY297" t="str">
            <v>-</v>
          </cell>
          <cell r="AZ297" t="str">
            <v>-</v>
          </cell>
          <cell r="BA297" t="str">
            <v>-</v>
          </cell>
          <cell r="BB297" t="str">
            <v>-</v>
          </cell>
          <cell r="BC297" t="str">
            <v>-</v>
          </cell>
          <cell r="BD297" t="str">
            <v>-</v>
          </cell>
          <cell r="BE297" t="str">
            <v>-</v>
          </cell>
          <cell r="BF297" t="str">
            <v>-</v>
          </cell>
          <cell r="BG297" t="str">
            <v>-</v>
          </cell>
          <cell r="BH297" t="str">
            <v>-</v>
          </cell>
          <cell r="BI297" t="str">
            <v>-</v>
          </cell>
          <cell r="BJ297" t="str">
            <v>-</v>
          </cell>
          <cell r="BK297" t="str">
            <v>-</v>
          </cell>
          <cell r="BL297" t="str">
            <v>-</v>
          </cell>
          <cell r="BM297" t="str">
            <v>20233</v>
          </cell>
          <cell r="BN297" t="str">
            <v>-</v>
          </cell>
          <cell r="BO297" t="str">
            <v>-</v>
          </cell>
          <cell r="BP297" t="str">
            <v>-</v>
          </cell>
          <cell r="BQ297" t="str">
            <v>-</v>
          </cell>
          <cell r="BR297" t="str">
            <v>-</v>
          </cell>
          <cell r="BS297" t="str">
            <v>-</v>
          </cell>
          <cell r="BT297" t="str">
            <v>-</v>
          </cell>
          <cell r="BU297" t="str">
            <v>-</v>
          </cell>
          <cell r="BV297" t="str">
            <v>-</v>
          </cell>
          <cell r="BW297" t="str">
            <v>-</v>
          </cell>
          <cell r="BX297" t="str">
            <v>-</v>
          </cell>
          <cell r="BY297" t="str">
            <v>-</v>
          </cell>
          <cell r="CB297" t="str">
            <v>-</v>
          </cell>
          <cell r="CC297" t="str">
            <v>-</v>
          </cell>
          <cell r="CD297" t="str">
            <v>-</v>
          </cell>
          <cell r="CE297" t="str">
            <v>-</v>
          </cell>
          <cell r="CF297" t="str">
            <v>-</v>
          </cell>
          <cell r="CG297" t="str">
            <v>-</v>
          </cell>
          <cell r="CH297" t="str">
            <v>-</v>
          </cell>
          <cell r="CI297" t="str">
            <v>-</v>
          </cell>
          <cell r="CJ297" t="str">
            <v>-</v>
          </cell>
          <cell r="CK297" t="str">
            <v>-</v>
          </cell>
          <cell r="CL297" t="str">
            <v>-</v>
          </cell>
          <cell r="CM297" t="str">
            <v>-</v>
          </cell>
          <cell r="CN297" t="str">
            <v>-</v>
          </cell>
          <cell r="CO297" t="str">
            <v>-</v>
          </cell>
          <cell r="CP297" t="str">
            <v>-</v>
          </cell>
          <cell r="CQ297" t="str">
            <v>-</v>
          </cell>
          <cell r="CR297" t="str">
            <v>-</v>
          </cell>
          <cell r="CS297" t="str">
            <v>-</v>
          </cell>
          <cell r="CT297" t="str">
            <v>-</v>
          </cell>
          <cell r="CU297" t="str">
            <v>SAN LUCAS QUIAVINÍ</v>
          </cell>
          <cell r="CV297" t="str">
            <v>-</v>
          </cell>
          <cell r="CW297" t="str">
            <v>-</v>
          </cell>
          <cell r="CX297" t="str">
            <v>-</v>
          </cell>
          <cell r="CY297" t="str">
            <v>-</v>
          </cell>
          <cell r="CZ297" t="str">
            <v>-</v>
          </cell>
          <cell r="DB297" t="str">
            <v>-</v>
          </cell>
          <cell r="DC297" t="str">
            <v>-</v>
          </cell>
          <cell r="DD297" t="str">
            <v>-</v>
          </cell>
          <cell r="DE297" t="str">
            <v>-</v>
          </cell>
          <cell r="DF297" t="str">
            <v>-</v>
          </cell>
          <cell r="DG297" t="str">
            <v>-</v>
          </cell>
        </row>
        <row r="298">
          <cell r="AT298" t="str">
            <v>-</v>
          </cell>
          <cell r="AU298" t="str">
            <v>-</v>
          </cell>
          <cell r="AV298" t="str">
            <v>-</v>
          </cell>
          <cell r="AW298" t="str">
            <v>-</v>
          </cell>
          <cell r="AX298" t="str">
            <v>-</v>
          </cell>
          <cell r="AY298" t="str">
            <v>-</v>
          </cell>
          <cell r="AZ298" t="str">
            <v>-</v>
          </cell>
          <cell r="BA298" t="str">
            <v>-</v>
          </cell>
          <cell r="BB298" t="str">
            <v>-</v>
          </cell>
          <cell r="BC298" t="str">
            <v>-</v>
          </cell>
          <cell r="BD298" t="str">
            <v>-</v>
          </cell>
          <cell r="BE298" t="str">
            <v>-</v>
          </cell>
          <cell r="BF298" t="str">
            <v>-</v>
          </cell>
          <cell r="BG298" t="str">
            <v>-</v>
          </cell>
          <cell r="BH298" t="str">
            <v>-</v>
          </cell>
          <cell r="BI298" t="str">
            <v>-</v>
          </cell>
          <cell r="BJ298" t="str">
            <v>-</v>
          </cell>
          <cell r="BK298" t="str">
            <v>-</v>
          </cell>
          <cell r="BL298" t="str">
            <v>-</v>
          </cell>
          <cell r="BM298" t="str">
            <v>20234</v>
          </cell>
          <cell r="BN298" t="str">
            <v>-</v>
          </cell>
          <cell r="BO298" t="str">
            <v>-</v>
          </cell>
          <cell r="BP298" t="str">
            <v>-</v>
          </cell>
          <cell r="BQ298" t="str">
            <v>-</v>
          </cell>
          <cell r="BR298" t="str">
            <v>-</v>
          </cell>
          <cell r="BS298" t="str">
            <v>-</v>
          </cell>
          <cell r="BT298" t="str">
            <v>-</v>
          </cell>
          <cell r="BU298" t="str">
            <v>-</v>
          </cell>
          <cell r="BV298" t="str">
            <v>-</v>
          </cell>
          <cell r="BW298" t="str">
            <v>-</v>
          </cell>
          <cell r="BX298" t="str">
            <v>-</v>
          </cell>
          <cell r="BY298" t="str">
            <v>-</v>
          </cell>
          <cell r="CB298" t="str">
            <v>-</v>
          </cell>
          <cell r="CC298" t="str">
            <v>-</v>
          </cell>
          <cell r="CD298" t="str">
            <v>-</v>
          </cell>
          <cell r="CE298" t="str">
            <v>-</v>
          </cell>
          <cell r="CF298" t="str">
            <v>-</v>
          </cell>
          <cell r="CG298" t="str">
            <v>-</v>
          </cell>
          <cell r="CH298" t="str">
            <v>-</v>
          </cell>
          <cell r="CI298" t="str">
            <v>-</v>
          </cell>
          <cell r="CJ298" t="str">
            <v>-</v>
          </cell>
          <cell r="CK298" t="str">
            <v>-</v>
          </cell>
          <cell r="CL298" t="str">
            <v>-</v>
          </cell>
          <cell r="CM298" t="str">
            <v>-</v>
          </cell>
          <cell r="CN298" t="str">
            <v>-</v>
          </cell>
          <cell r="CO298" t="str">
            <v>-</v>
          </cell>
          <cell r="CP298" t="str">
            <v>-</v>
          </cell>
          <cell r="CQ298" t="str">
            <v>-</v>
          </cell>
          <cell r="CR298" t="str">
            <v>-</v>
          </cell>
          <cell r="CS298" t="str">
            <v>-</v>
          </cell>
          <cell r="CT298" t="str">
            <v>-</v>
          </cell>
          <cell r="CU298" t="str">
            <v>SAN LUCAS ZOQUIÁPAM</v>
          </cell>
          <cell r="CV298" t="str">
            <v>-</v>
          </cell>
          <cell r="CW298" t="str">
            <v>-</v>
          </cell>
          <cell r="CX298" t="str">
            <v>-</v>
          </cell>
          <cell r="CY298" t="str">
            <v>-</v>
          </cell>
          <cell r="CZ298" t="str">
            <v>-</v>
          </cell>
          <cell r="DB298" t="str">
            <v>-</v>
          </cell>
          <cell r="DC298" t="str">
            <v>-</v>
          </cell>
          <cell r="DD298" t="str">
            <v>-</v>
          </cell>
          <cell r="DE298" t="str">
            <v>-</v>
          </cell>
          <cell r="DF298" t="str">
            <v>-</v>
          </cell>
          <cell r="DG298" t="str">
            <v>-</v>
          </cell>
        </row>
        <row r="299">
          <cell r="AT299" t="str">
            <v>-</v>
          </cell>
          <cell r="AU299" t="str">
            <v>-</v>
          </cell>
          <cell r="AV299" t="str">
            <v>-</v>
          </cell>
          <cell r="AW299" t="str">
            <v>-</v>
          </cell>
          <cell r="AX299" t="str">
            <v>-</v>
          </cell>
          <cell r="AY299" t="str">
            <v>-</v>
          </cell>
          <cell r="AZ299" t="str">
            <v>-</v>
          </cell>
          <cell r="BA299" t="str">
            <v>-</v>
          </cell>
          <cell r="BB299" t="str">
            <v>-</v>
          </cell>
          <cell r="BC299" t="str">
            <v>-</v>
          </cell>
          <cell r="BD299" t="str">
            <v>-</v>
          </cell>
          <cell r="BE299" t="str">
            <v>-</v>
          </cell>
          <cell r="BF299" t="str">
            <v>-</v>
          </cell>
          <cell r="BG299" t="str">
            <v>-</v>
          </cell>
          <cell r="BH299" t="str">
            <v>-</v>
          </cell>
          <cell r="BI299" t="str">
            <v>-</v>
          </cell>
          <cell r="BJ299" t="str">
            <v>-</v>
          </cell>
          <cell r="BK299" t="str">
            <v>-</v>
          </cell>
          <cell r="BL299" t="str">
            <v>-</v>
          </cell>
          <cell r="BM299" t="str">
            <v>20235</v>
          </cell>
          <cell r="BN299" t="str">
            <v>-</v>
          </cell>
          <cell r="BO299" t="str">
            <v>-</v>
          </cell>
          <cell r="BP299" t="str">
            <v>-</v>
          </cell>
          <cell r="BQ299" t="str">
            <v>-</v>
          </cell>
          <cell r="BR299" t="str">
            <v>-</v>
          </cell>
          <cell r="BS299" t="str">
            <v>-</v>
          </cell>
          <cell r="BT299" t="str">
            <v>-</v>
          </cell>
          <cell r="BU299" t="str">
            <v>-</v>
          </cell>
          <cell r="BV299" t="str">
            <v>-</v>
          </cell>
          <cell r="BW299" t="str">
            <v>-</v>
          </cell>
          <cell r="BX299" t="str">
            <v>-</v>
          </cell>
          <cell r="BY299" t="str">
            <v>-</v>
          </cell>
          <cell r="CB299" t="str">
            <v>-</v>
          </cell>
          <cell r="CC299" t="str">
            <v>-</v>
          </cell>
          <cell r="CD299" t="str">
            <v>-</v>
          </cell>
          <cell r="CE299" t="str">
            <v>-</v>
          </cell>
          <cell r="CF299" t="str">
            <v>-</v>
          </cell>
          <cell r="CG299" t="str">
            <v>-</v>
          </cell>
          <cell r="CH299" t="str">
            <v>-</v>
          </cell>
          <cell r="CI299" t="str">
            <v>-</v>
          </cell>
          <cell r="CJ299" t="str">
            <v>-</v>
          </cell>
          <cell r="CK299" t="str">
            <v>-</v>
          </cell>
          <cell r="CL299" t="str">
            <v>-</v>
          </cell>
          <cell r="CM299" t="str">
            <v>-</v>
          </cell>
          <cell r="CN299" t="str">
            <v>-</v>
          </cell>
          <cell r="CO299" t="str">
            <v>-</v>
          </cell>
          <cell r="CP299" t="str">
            <v>-</v>
          </cell>
          <cell r="CQ299" t="str">
            <v>-</v>
          </cell>
          <cell r="CR299" t="str">
            <v>-</v>
          </cell>
          <cell r="CS299" t="str">
            <v>-</v>
          </cell>
          <cell r="CT299" t="str">
            <v>-</v>
          </cell>
          <cell r="CU299" t="str">
            <v>SAN LUIS AMATLÁN</v>
          </cell>
          <cell r="CV299" t="str">
            <v>-</v>
          </cell>
          <cell r="CW299" t="str">
            <v>-</v>
          </cell>
          <cell r="CX299" t="str">
            <v>-</v>
          </cell>
          <cell r="CY299" t="str">
            <v>-</v>
          </cell>
          <cell r="CZ299" t="str">
            <v>-</v>
          </cell>
          <cell r="DB299" t="str">
            <v>-</v>
          </cell>
          <cell r="DC299" t="str">
            <v>-</v>
          </cell>
          <cell r="DD299" t="str">
            <v>-</v>
          </cell>
          <cell r="DE299" t="str">
            <v>-</v>
          </cell>
          <cell r="DF299" t="str">
            <v>-</v>
          </cell>
          <cell r="DG299" t="str">
            <v>-</v>
          </cell>
        </row>
        <row r="300">
          <cell r="AT300" t="str">
            <v>-</v>
          </cell>
          <cell r="AU300" t="str">
            <v>-</v>
          </cell>
          <cell r="AV300" t="str">
            <v>-</v>
          </cell>
          <cell r="AW300" t="str">
            <v>-</v>
          </cell>
          <cell r="AX300" t="str">
            <v>-</v>
          </cell>
          <cell r="AY300" t="str">
            <v>-</v>
          </cell>
          <cell r="AZ300" t="str">
            <v>-</v>
          </cell>
          <cell r="BA300" t="str">
            <v>-</v>
          </cell>
          <cell r="BB300" t="str">
            <v>-</v>
          </cell>
          <cell r="BC300" t="str">
            <v>-</v>
          </cell>
          <cell r="BD300" t="str">
            <v>-</v>
          </cell>
          <cell r="BE300" t="str">
            <v>-</v>
          </cell>
          <cell r="BF300" t="str">
            <v>-</v>
          </cell>
          <cell r="BG300" t="str">
            <v>-</v>
          </cell>
          <cell r="BH300" t="str">
            <v>-</v>
          </cell>
          <cell r="BI300" t="str">
            <v>-</v>
          </cell>
          <cell r="BJ300" t="str">
            <v>-</v>
          </cell>
          <cell r="BK300" t="str">
            <v>-</v>
          </cell>
          <cell r="BL300" t="str">
            <v>-</v>
          </cell>
          <cell r="BM300" t="str">
            <v>20236</v>
          </cell>
          <cell r="BN300" t="str">
            <v>-</v>
          </cell>
          <cell r="BO300" t="str">
            <v>-</v>
          </cell>
          <cell r="BP300" t="str">
            <v>-</v>
          </cell>
          <cell r="BQ300" t="str">
            <v>-</v>
          </cell>
          <cell r="BR300" t="str">
            <v>-</v>
          </cell>
          <cell r="BS300" t="str">
            <v>-</v>
          </cell>
          <cell r="BT300" t="str">
            <v>-</v>
          </cell>
          <cell r="BU300" t="str">
            <v>-</v>
          </cell>
          <cell r="BV300" t="str">
            <v>-</v>
          </cell>
          <cell r="BW300" t="str">
            <v>-</v>
          </cell>
          <cell r="BX300" t="str">
            <v>-</v>
          </cell>
          <cell r="BY300" t="str">
            <v>-</v>
          </cell>
          <cell r="CB300" t="str">
            <v>-</v>
          </cell>
          <cell r="CC300" t="str">
            <v>-</v>
          </cell>
          <cell r="CD300" t="str">
            <v>-</v>
          </cell>
          <cell r="CE300" t="str">
            <v>-</v>
          </cell>
          <cell r="CF300" t="str">
            <v>-</v>
          </cell>
          <cell r="CG300" t="str">
            <v>-</v>
          </cell>
          <cell r="CH300" t="str">
            <v>-</v>
          </cell>
          <cell r="CI300" t="str">
            <v>-</v>
          </cell>
          <cell r="CJ300" t="str">
            <v>-</v>
          </cell>
          <cell r="CK300" t="str">
            <v>-</v>
          </cell>
          <cell r="CL300" t="str">
            <v>-</v>
          </cell>
          <cell r="CM300" t="str">
            <v>-</v>
          </cell>
          <cell r="CN300" t="str">
            <v>-</v>
          </cell>
          <cell r="CO300" t="str">
            <v>-</v>
          </cell>
          <cell r="CP300" t="str">
            <v>-</v>
          </cell>
          <cell r="CQ300" t="str">
            <v>-</v>
          </cell>
          <cell r="CR300" t="str">
            <v>-</v>
          </cell>
          <cell r="CS300" t="str">
            <v>-</v>
          </cell>
          <cell r="CT300" t="str">
            <v>-</v>
          </cell>
          <cell r="CU300" t="str">
            <v>SAN MARCIAL OZOLOTEPEC</v>
          </cell>
          <cell r="CV300" t="str">
            <v>-</v>
          </cell>
          <cell r="CW300" t="str">
            <v>-</v>
          </cell>
          <cell r="CX300" t="str">
            <v>-</v>
          </cell>
          <cell r="CY300" t="str">
            <v>-</v>
          </cell>
          <cell r="CZ300" t="str">
            <v>-</v>
          </cell>
          <cell r="DB300" t="str">
            <v>-</v>
          </cell>
          <cell r="DC300" t="str">
            <v>-</v>
          </cell>
          <cell r="DD300" t="str">
            <v>-</v>
          </cell>
          <cell r="DE300" t="str">
            <v>-</v>
          </cell>
          <cell r="DF300" t="str">
            <v>-</v>
          </cell>
          <cell r="DG300" t="str">
            <v>-</v>
          </cell>
        </row>
        <row r="301">
          <cell r="AT301" t="str">
            <v>-</v>
          </cell>
          <cell r="AU301" t="str">
            <v>-</v>
          </cell>
          <cell r="AV301" t="str">
            <v>-</v>
          </cell>
          <cell r="AW301" t="str">
            <v>-</v>
          </cell>
          <cell r="AX301" t="str">
            <v>-</v>
          </cell>
          <cell r="AY301" t="str">
            <v>-</v>
          </cell>
          <cell r="AZ301" t="str">
            <v>-</v>
          </cell>
          <cell r="BA301" t="str">
            <v>-</v>
          </cell>
          <cell r="BB301" t="str">
            <v>-</v>
          </cell>
          <cell r="BC301" t="str">
            <v>-</v>
          </cell>
          <cell r="BD301" t="str">
            <v>-</v>
          </cell>
          <cell r="BE301" t="str">
            <v>-</v>
          </cell>
          <cell r="BF301" t="str">
            <v>-</v>
          </cell>
          <cell r="BG301" t="str">
            <v>-</v>
          </cell>
          <cell r="BH301" t="str">
            <v>-</v>
          </cell>
          <cell r="BI301" t="str">
            <v>-</v>
          </cell>
          <cell r="BJ301" t="str">
            <v>-</v>
          </cell>
          <cell r="BK301" t="str">
            <v>-</v>
          </cell>
          <cell r="BL301" t="str">
            <v>-</v>
          </cell>
          <cell r="BM301" t="str">
            <v>20237</v>
          </cell>
          <cell r="BN301" t="str">
            <v>-</v>
          </cell>
          <cell r="BO301" t="str">
            <v>-</v>
          </cell>
          <cell r="BP301" t="str">
            <v>-</v>
          </cell>
          <cell r="BQ301" t="str">
            <v>-</v>
          </cell>
          <cell r="BR301" t="str">
            <v>-</v>
          </cell>
          <cell r="BS301" t="str">
            <v>-</v>
          </cell>
          <cell r="BT301" t="str">
            <v>-</v>
          </cell>
          <cell r="BU301" t="str">
            <v>-</v>
          </cell>
          <cell r="BV301" t="str">
            <v>-</v>
          </cell>
          <cell r="BW301" t="str">
            <v>-</v>
          </cell>
          <cell r="BX301" t="str">
            <v>-</v>
          </cell>
          <cell r="BY301" t="str">
            <v>-</v>
          </cell>
          <cell r="CB301" t="str">
            <v>-</v>
          </cell>
          <cell r="CC301" t="str">
            <v>-</v>
          </cell>
          <cell r="CD301" t="str">
            <v>-</v>
          </cell>
          <cell r="CE301" t="str">
            <v>-</v>
          </cell>
          <cell r="CF301" t="str">
            <v>-</v>
          </cell>
          <cell r="CG301" t="str">
            <v>-</v>
          </cell>
          <cell r="CH301" t="str">
            <v>-</v>
          </cell>
          <cell r="CI301" t="str">
            <v>-</v>
          </cell>
          <cell r="CJ301" t="str">
            <v>-</v>
          </cell>
          <cell r="CK301" t="str">
            <v>-</v>
          </cell>
          <cell r="CL301" t="str">
            <v>-</v>
          </cell>
          <cell r="CM301" t="str">
            <v>-</v>
          </cell>
          <cell r="CN301" t="str">
            <v>-</v>
          </cell>
          <cell r="CO301" t="str">
            <v>-</v>
          </cell>
          <cell r="CP301" t="str">
            <v>-</v>
          </cell>
          <cell r="CQ301" t="str">
            <v>-</v>
          </cell>
          <cell r="CR301" t="str">
            <v>-</v>
          </cell>
          <cell r="CS301" t="str">
            <v>-</v>
          </cell>
          <cell r="CT301" t="str">
            <v>-</v>
          </cell>
          <cell r="CU301" t="str">
            <v>SAN MARCOS ARTEAGA</v>
          </cell>
          <cell r="CV301" t="str">
            <v>-</v>
          </cell>
          <cell r="CW301" t="str">
            <v>-</v>
          </cell>
          <cell r="CX301" t="str">
            <v>-</v>
          </cell>
          <cell r="CY301" t="str">
            <v>-</v>
          </cell>
          <cell r="CZ301" t="str">
            <v>-</v>
          </cell>
          <cell r="DB301" t="str">
            <v>-</v>
          </cell>
          <cell r="DC301" t="str">
            <v>-</v>
          </cell>
          <cell r="DD301" t="str">
            <v>-</v>
          </cell>
          <cell r="DE301" t="str">
            <v>-</v>
          </cell>
          <cell r="DF301" t="str">
            <v>-</v>
          </cell>
          <cell r="DG301" t="str">
            <v>-</v>
          </cell>
        </row>
        <row r="302">
          <cell r="AT302" t="str">
            <v>-</v>
          </cell>
          <cell r="AU302" t="str">
            <v>-</v>
          </cell>
          <cell r="AV302" t="str">
            <v>-</v>
          </cell>
          <cell r="AW302" t="str">
            <v>-</v>
          </cell>
          <cell r="AX302" t="str">
            <v>-</v>
          </cell>
          <cell r="AY302" t="str">
            <v>-</v>
          </cell>
          <cell r="AZ302" t="str">
            <v>-</v>
          </cell>
          <cell r="BA302" t="str">
            <v>-</v>
          </cell>
          <cell r="BB302" t="str">
            <v>-</v>
          </cell>
          <cell r="BC302" t="str">
            <v>-</v>
          </cell>
          <cell r="BD302" t="str">
            <v>-</v>
          </cell>
          <cell r="BE302" t="str">
            <v>-</v>
          </cell>
          <cell r="BF302" t="str">
            <v>-</v>
          </cell>
          <cell r="BG302" t="str">
            <v>-</v>
          </cell>
          <cell r="BH302" t="str">
            <v>-</v>
          </cell>
          <cell r="BI302" t="str">
            <v>-</v>
          </cell>
          <cell r="BJ302" t="str">
            <v>-</v>
          </cell>
          <cell r="BK302" t="str">
            <v>-</v>
          </cell>
          <cell r="BL302" t="str">
            <v>-</v>
          </cell>
          <cell r="BM302" t="str">
            <v>20238</v>
          </cell>
          <cell r="BN302" t="str">
            <v>-</v>
          </cell>
          <cell r="BO302" t="str">
            <v>-</v>
          </cell>
          <cell r="BP302" t="str">
            <v>-</v>
          </cell>
          <cell r="BQ302" t="str">
            <v>-</v>
          </cell>
          <cell r="BR302" t="str">
            <v>-</v>
          </cell>
          <cell r="BS302" t="str">
            <v>-</v>
          </cell>
          <cell r="BT302" t="str">
            <v>-</v>
          </cell>
          <cell r="BU302" t="str">
            <v>-</v>
          </cell>
          <cell r="BV302" t="str">
            <v>-</v>
          </cell>
          <cell r="BW302" t="str">
            <v>-</v>
          </cell>
          <cell r="BX302" t="str">
            <v>-</v>
          </cell>
          <cell r="BY302" t="str">
            <v>-</v>
          </cell>
          <cell r="CB302" t="str">
            <v>-</v>
          </cell>
          <cell r="CC302" t="str">
            <v>-</v>
          </cell>
          <cell r="CD302" t="str">
            <v>-</v>
          </cell>
          <cell r="CE302" t="str">
            <v>-</v>
          </cell>
          <cell r="CF302" t="str">
            <v>-</v>
          </cell>
          <cell r="CG302" t="str">
            <v>-</v>
          </cell>
          <cell r="CH302" t="str">
            <v>-</v>
          </cell>
          <cell r="CI302" t="str">
            <v>-</v>
          </cell>
          <cell r="CJ302" t="str">
            <v>-</v>
          </cell>
          <cell r="CK302" t="str">
            <v>-</v>
          </cell>
          <cell r="CL302" t="str">
            <v>-</v>
          </cell>
          <cell r="CM302" t="str">
            <v>-</v>
          </cell>
          <cell r="CN302" t="str">
            <v>-</v>
          </cell>
          <cell r="CO302" t="str">
            <v>-</v>
          </cell>
          <cell r="CP302" t="str">
            <v>-</v>
          </cell>
          <cell r="CQ302" t="str">
            <v>-</v>
          </cell>
          <cell r="CR302" t="str">
            <v>-</v>
          </cell>
          <cell r="CS302" t="str">
            <v>-</v>
          </cell>
          <cell r="CT302" t="str">
            <v>-</v>
          </cell>
          <cell r="CU302" t="str">
            <v>SAN MARTÍN DE LOS CANSECOS</v>
          </cell>
          <cell r="CV302" t="str">
            <v>-</v>
          </cell>
          <cell r="CW302" t="str">
            <v>-</v>
          </cell>
          <cell r="CX302" t="str">
            <v>-</v>
          </cell>
          <cell r="CY302" t="str">
            <v>-</v>
          </cell>
          <cell r="CZ302" t="str">
            <v>-</v>
          </cell>
          <cell r="DB302" t="str">
            <v>-</v>
          </cell>
          <cell r="DC302" t="str">
            <v>-</v>
          </cell>
          <cell r="DD302" t="str">
            <v>-</v>
          </cell>
          <cell r="DE302" t="str">
            <v>-</v>
          </cell>
          <cell r="DF302" t="str">
            <v>-</v>
          </cell>
          <cell r="DG302" t="str">
            <v>-</v>
          </cell>
        </row>
        <row r="303">
          <cell r="AT303" t="str">
            <v>-</v>
          </cell>
          <cell r="AU303" t="str">
            <v>-</v>
          </cell>
          <cell r="AV303" t="str">
            <v>-</v>
          </cell>
          <cell r="AW303" t="str">
            <v>-</v>
          </cell>
          <cell r="AX303" t="str">
            <v>-</v>
          </cell>
          <cell r="AY303" t="str">
            <v>-</v>
          </cell>
          <cell r="AZ303" t="str">
            <v>-</v>
          </cell>
          <cell r="BA303" t="str">
            <v>-</v>
          </cell>
          <cell r="BB303" t="str">
            <v>-</v>
          </cell>
          <cell r="BC303" t="str">
            <v>-</v>
          </cell>
          <cell r="BD303" t="str">
            <v>-</v>
          </cell>
          <cell r="BE303" t="str">
            <v>-</v>
          </cell>
          <cell r="BF303" t="str">
            <v>-</v>
          </cell>
          <cell r="BG303" t="str">
            <v>-</v>
          </cell>
          <cell r="BH303" t="str">
            <v>-</v>
          </cell>
          <cell r="BI303" t="str">
            <v>-</v>
          </cell>
          <cell r="BJ303" t="str">
            <v>-</v>
          </cell>
          <cell r="BK303" t="str">
            <v>-</v>
          </cell>
          <cell r="BL303" t="str">
            <v>-</v>
          </cell>
          <cell r="BM303" t="str">
            <v>20239</v>
          </cell>
          <cell r="BN303" t="str">
            <v>-</v>
          </cell>
          <cell r="BO303" t="str">
            <v>-</v>
          </cell>
          <cell r="BP303" t="str">
            <v>-</v>
          </cell>
          <cell r="BQ303" t="str">
            <v>-</v>
          </cell>
          <cell r="BR303" t="str">
            <v>-</v>
          </cell>
          <cell r="BS303" t="str">
            <v>-</v>
          </cell>
          <cell r="BT303" t="str">
            <v>-</v>
          </cell>
          <cell r="BU303" t="str">
            <v>-</v>
          </cell>
          <cell r="BV303" t="str">
            <v>-</v>
          </cell>
          <cell r="BW303" t="str">
            <v>-</v>
          </cell>
          <cell r="BX303" t="str">
            <v>-</v>
          </cell>
          <cell r="BY303" t="str">
            <v>-</v>
          </cell>
          <cell r="CB303" t="str">
            <v>-</v>
          </cell>
          <cell r="CC303" t="str">
            <v>-</v>
          </cell>
          <cell r="CD303" t="str">
            <v>-</v>
          </cell>
          <cell r="CE303" t="str">
            <v>-</v>
          </cell>
          <cell r="CF303" t="str">
            <v>-</v>
          </cell>
          <cell r="CG303" t="str">
            <v>-</v>
          </cell>
          <cell r="CH303" t="str">
            <v>-</v>
          </cell>
          <cell r="CI303" t="str">
            <v>-</v>
          </cell>
          <cell r="CJ303" t="str">
            <v>-</v>
          </cell>
          <cell r="CK303" t="str">
            <v>-</v>
          </cell>
          <cell r="CL303" t="str">
            <v>-</v>
          </cell>
          <cell r="CM303" t="str">
            <v>-</v>
          </cell>
          <cell r="CN303" t="str">
            <v>-</v>
          </cell>
          <cell r="CO303" t="str">
            <v>-</v>
          </cell>
          <cell r="CP303" t="str">
            <v>-</v>
          </cell>
          <cell r="CQ303" t="str">
            <v>-</v>
          </cell>
          <cell r="CR303" t="str">
            <v>-</v>
          </cell>
          <cell r="CS303" t="str">
            <v>-</v>
          </cell>
          <cell r="CT303" t="str">
            <v>-</v>
          </cell>
          <cell r="CU303" t="str">
            <v>SAN MARTÍN HUAMELÚLPAM</v>
          </cell>
          <cell r="CV303" t="str">
            <v>-</v>
          </cell>
          <cell r="CW303" t="str">
            <v>-</v>
          </cell>
          <cell r="CX303" t="str">
            <v>-</v>
          </cell>
          <cell r="CY303" t="str">
            <v>-</v>
          </cell>
          <cell r="CZ303" t="str">
            <v>-</v>
          </cell>
          <cell r="DB303" t="str">
            <v>-</v>
          </cell>
          <cell r="DC303" t="str">
            <v>-</v>
          </cell>
          <cell r="DD303" t="str">
            <v>-</v>
          </cell>
          <cell r="DE303" t="str">
            <v>-</v>
          </cell>
          <cell r="DF303" t="str">
            <v>-</v>
          </cell>
          <cell r="DG303" t="str">
            <v>-</v>
          </cell>
        </row>
        <row r="304">
          <cell r="AT304" t="str">
            <v>-</v>
          </cell>
          <cell r="AU304" t="str">
            <v>-</v>
          </cell>
          <cell r="AV304" t="str">
            <v>-</v>
          </cell>
          <cell r="AW304" t="str">
            <v>-</v>
          </cell>
          <cell r="AX304" t="str">
            <v>-</v>
          </cell>
          <cell r="AY304" t="str">
            <v>-</v>
          </cell>
          <cell r="AZ304" t="str">
            <v>-</v>
          </cell>
          <cell r="BA304" t="str">
            <v>-</v>
          </cell>
          <cell r="BB304" t="str">
            <v>-</v>
          </cell>
          <cell r="BC304" t="str">
            <v>-</v>
          </cell>
          <cell r="BD304" t="str">
            <v>-</v>
          </cell>
          <cell r="BE304" t="str">
            <v>-</v>
          </cell>
          <cell r="BF304" t="str">
            <v>-</v>
          </cell>
          <cell r="BG304" t="str">
            <v>-</v>
          </cell>
          <cell r="BH304" t="str">
            <v>-</v>
          </cell>
          <cell r="BI304" t="str">
            <v>-</v>
          </cell>
          <cell r="BJ304" t="str">
            <v>-</v>
          </cell>
          <cell r="BK304" t="str">
            <v>-</v>
          </cell>
          <cell r="BL304" t="str">
            <v>-</v>
          </cell>
          <cell r="BM304" t="str">
            <v>20240</v>
          </cell>
          <cell r="BN304" t="str">
            <v>-</v>
          </cell>
          <cell r="BO304" t="str">
            <v>-</v>
          </cell>
          <cell r="BP304" t="str">
            <v>-</v>
          </cell>
          <cell r="BQ304" t="str">
            <v>-</v>
          </cell>
          <cell r="BR304" t="str">
            <v>-</v>
          </cell>
          <cell r="BS304" t="str">
            <v>-</v>
          </cell>
          <cell r="BT304" t="str">
            <v>-</v>
          </cell>
          <cell r="BU304" t="str">
            <v>-</v>
          </cell>
          <cell r="BV304" t="str">
            <v>-</v>
          </cell>
          <cell r="BW304" t="str">
            <v>-</v>
          </cell>
          <cell r="BX304" t="str">
            <v>-</v>
          </cell>
          <cell r="BY304" t="str">
            <v>-</v>
          </cell>
          <cell r="CB304" t="str">
            <v>-</v>
          </cell>
          <cell r="CC304" t="str">
            <v>-</v>
          </cell>
          <cell r="CD304" t="str">
            <v>-</v>
          </cell>
          <cell r="CE304" t="str">
            <v>-</v>
          </cell>
          <cell r="CF304" t="str">
            <v>-</v>
          </cell>
          <cell r="CG304" t="str">
            <v>-</v>
          </cell>
          <cell r="CH304" t="str">
            <v>-</v>
          </cell>
          <cell r="CI304" t="str">
            <v>-</v>
          </cell>
          <cell r="CJ304" t="str">
            <v>-</v>
          </cell>
          <cell r="CK304" t="str">
            <v>-</v>
          </cell>
          <cell r="CL304" t="str">
            <v>-</v>
          </cell>
          <cell r="CM304" t="str">
            <v>-</v>
          </cell>
          <cell r="CN304" t="str">
            <v>-</v>
          </cell>
          <cell r="CO304" t="str">
            <v>-</v>
          </cell>
          <cell r="CP304" t="str">
            <v>-</v>
          </cell>
          <cell r="CQ304" t="str">
            <v>-</v>
          </cell>
          <cell r="CR304" t="str">
            <v>-</v>
          </cell>
          <cell r="CS304" t="str">
            <v>-</v>
          </cell>
          <cell r="CT304" t="str">
            <v>-</v>
          </cell>
          <cell r="CU304" t="str">
            <v>SAN MARTÍN ITUNYOSO</v>
          </cell>
          <cell r="CV304" t="str">
            <v>-</v>
          </cell>
          <cell r="CW304" t="str">
            <v>-</v>
          </cell>
          <cell r="CX304" t="str">
            <v>-</v>
          </cell>
          <cell r="CY304" t="str">
            <v>-</v>
          </cell>
          <cell r="CZ304" t="str">
            <v>-</v>
          </cell>
          <cell r="DB304" t="str">
            <v>-</v>
          </cell>
          <cell r="DC304" t="str">
            <v>-</v>
          </cell>
          <cell r="DD304" t="str">
            <v>-</v>
          </cell>
          <cell r="DE304" t="str">
            <v>-</v>
          </cell>
          <cell r="DF304" t="str">
            <v>-</v>
          </cell>
          <cell r="DG304" t="str">
            <v>-</v>
          </cell>
        </row>
        <row r="305">
          <cell r="AT305" t="str">
            <v>-</v>
          </cell>
          <cell r="AU305" t="str">
            <v>-</v>
          </cell>
          <cell r="AV305" t="str">
            <v>-</v>
          </cell>
          <cell r="AW305" t="str">
            <v>-</v>
          </cell>
          <cell r="AX305" t="str">
            <v>-</v>
          </cell>
          <cell r="AY305" t="str">
            <v>-</v>
          </cell>
          <cell r="AZ305" t="str">
            <v>-</v>
          </cell>
          <cell r="BA305" t="str">
            <v>-</v>
          </cell>
          <cell r="BB305" t="str">
            <v>-</v>
          </cell>
          <cell r="BC305" t="str">
            <v>-</v>
          </cell>
          <cell r="BD305" t="str">
            <v>-</v>
          </cell>
          <cell r="BE305" t="str">
            <v>-</v>
          </cell>
          <cell r="BF305" t="str">
            <v>-</v>
          </cell>
          <cell r="BG305" t="str">
            <v>-</v>
          </cell>
          <cell r="BH305" t="str">
            <v>-</v>
          </cell>
          <cell r="BI305" t="str">
            <v>-</v>
          </cell>
          <cell r="BJ305" t="str">
            <v>-</v>
          </cell>
          <cell r="BK305" t="str">
            <v>-</v>
          </cell>
          <cell r="BL305" t="str">
            <v>-</v>
          </cell>
          <cell r="BM305" t="str">
            <v>20241</v>
          </cell>
          <cell r="BN305" t="str">
            <v>-</v>
          </cell>
          <cell r="BO305" t="str">
            <v>-</v>
          </cell>
          <cell r="BP305" t="str">
            <v>-</v>
          </cell>
          <cell r="BQ305" t="str">
            <v>-</v>
          </cell>
          <cell r="BR305" t="str">
            <v>-</v>
          </cell>
          <cell r="BS305" t="str">
            <v>-</v>
          </cell>
          <cell r="BT305" t="str">
            <v>-</v>
          </cell>
          <cell r="BU305" t="str">
            <v>-</v>
          </cell>
          <cell r="BV305" t="str">
            <v>-</v>
          </cell>
          <cell r="BW305" t="str">
            <v>-</v>
          </cell>
          <cell r="BX305" t="str">
            <v>-</v>
          </cell>
          <cell r="BY305" t="str">
            <v>-</v>
          </cell>
          <cell r="CB305" t="str">
            <v>-</v>
          </cell>
          <cell r="CC305" t="str">
            <v>-</v>
          </cell>
          <cell r="CD305" t="str">
            <v>-</v>
          </cell>
          <cell r="CE305" t="str">
            <v>-</v>
          </cell>
          <cell r="CF305" t="str">
            <v>-</v>
          </cell>
          <cell r="CG305" t="str">
            <v>-</v>
          </cell>
          <cell r="CH305" t="str">
            <v>-</v>
          </cell>
          <cell r="CI305" t="str">
            <v>-</v>
          </cell>
          <cell r="CJ305" t="str">
            <v>-</v>
          </cell>
          <cell r="CK305" t="str">
            <v>-</v>
          </cell>
          <cell r="CL305" t="str">
            <v>-</v>
          </cell>
          <cell r="CM305" t="str">
            <v>-</v>
          </cell>
          <cell r="CN305" t="str">
            <v>-</v>
          </cell>
          <cell r="CO305" t="str">
            <v>-</v>
          </cell>
          <cell r="CP305" t="str">
            <v>-</v>
          </cell>
          <cell r="CQ305" t="str">
            <v>-</v>
          </cell>
          <cell r="CR305" t="str">
            <v>-</v>
          </cell>
          <cell r="CS305" t="str">
            <v>-</v>
          </cell>
          <cell r="CT305" t="str">
            <v>-</v>
          </cell>
          <cell r="CU305" t="str">
            <v>SAN MARTÍN LACHILÁ</v>
          </cell>
          <cell r="CV305" t="str">
            <v>-</v>
          </cell>
          <cell r="CW305" t="str">
            <v>-</v>
          </cell>
          <cell r="CX305" t="str">
            <v>-</v>
          </cell>
          <cell r="CY305" t="str">
            <v>-</v>
          </cell>
          <cell r="CZ305" t="str">
            <v>-</v>
          </cell>
          <cell r="DB305" t="str">
            <v>-</v>
          </cell>
          <cell r="DC305" t="str">
            <v>-</v>
          </cell>
          <cell r="DD305" t="str">
            <v>-</v>
          </cell>
          <cell r="DE305" t="str">
            <v>-</v>
          </cell>
          <cell r="DF305" t="str">
            <v>-</v>
          </cell>
          <cell r="DG305" t="str">
            <v>-</v>
          </cell>
        </row>
        <row r="306">
          <cell r="AT306" t="str">
            <v>-</v>
          </cell>
          <cell r="AU306" t="str">
            <v>-</v>
          </cell>
          <cell r="AV306" t="str">
            <v>-</v>
          </cell>
          <cell r="AW306" t="str">
            <v>-</v>
          </cell>
          <cell r="AX306" t="str">
            <v>-</v>
          </cell>
          <cell r="AY306" t="str">
            <v>-</v>
          </cell>
          <cell r="AZ306" t="str">
            <v>-</v>
          </cell>
          <cell r="BA306" t="str">
            <v>-</v>
          </cell>
          <cell r="BB306" t="str">
            <v>-</v>
          </cell>
          <cell r="BC306" t="str">
            <v>-</v>
          </cell>
          <cell r="BD306" t="str">
            <v>-</v>
          </cell>
          <cell r="BE306" t="str">
            <v>-</v>
          </cell>
          <cell r="BF306" t="str">
            <v>-</v>
          </cell>
          <cell r="BG306" t="str">
            <v>-</v>
          </cell>
          <cell r="BH306" t="str">
            <v>-</v>
          </cell>
          <cell r="BI306" t="str">
            <v>-</v>
          </cell>
          <cell r="BJ306" t="str">
            <v>-</v>
          </cell>
          <cell r="BK306" t="str">
            <v>-</v>
          </cell>
          <cell r="BL306" t="str">
            <v>-</v>
          </cell>
          <cell r="BM306" t="str">
            <v>20242</v>
          </cell>
          <cell r="BN306" t="str">
            <v>-</v>
          </cell>
          <cell r="BO306" t="str">
            <v>-</v>
          </cell>
          <cell r="BP306" t="str">
            <v>-</v>
          </cell>
          <cell r="BQ306" t="str">
            <v>-</v>
          </cell>
          <cell r="BR306" t="str">
            <v>-</v>
          </cell>
          <cell r="BS306" t="str">
            <v>-</v>
          </cell>
          <cell r="BT306" t="str">
            <v>-</v>
          </cell>
          <cell r="BU306" t="str">
            <v>-</v>
          </cell>
          <cell r="BV306" t="str">
            <v>-</v>
          </cell>
          <cell r="BW306" t="str">
            <v>-</v>
          </cell>
          <cell r="BX306" t="str">
            <v>-</v>
          </cell>
          <cell r="BY306" t="str">
            <v>-</v>
          </cell>
          <cell r="CB306" t="str">
            <v>-</v>
          </cell>
          <cell r="CC306" t="str">
            <v>-</v>
          </cell>
          <cell r="CD306" t="str">
            <v>-</v>
          </cell>
          <cell r="CE306" t="str">
            <v>-</v>
          </cell>
          <cell r="CF306" t="str">
            <v>-</v>
          </cell>
          <cell r="CG306" t="str">
            <v>-</v>
          </cell>
          <cell r="CH306" t="str">
            <v>-</v>
          </cell>
          <cell r="CI306" t="str">
            <v>-</v>
          </cell>
          <cell r="CJ306" t="str">
            <v>-</v>
          </cell>
          <cell r="CK306" t="str">
            <v>-</v>
          </cell>
          <cell r="CL306" t="str">
            <v>-</v>
          </cell>
          <cell r="CM306" t="str">
            <v>-</v>
          </cell>
          <cell r="CN306" t="str">
            <v>-</v>
          </cell>
          <cell r="CO306" t="str">
            <v>-</v>
          </cell>
          <cell r="CP306" t="str">
            <v>-</v>
          </cell>
          <cell r="CQ306" t="str">
            <v>-</v>
          </cell>
          <cell r="CR306" t="str">
            <v>-</v>
          </cell>
          <cell r="CS306" t="str">
            <v>-</v>
          </cell>
          <cell r="CT306" t="str">
            <v>-</v>
          </cell>
          <cell r="CU306" t="str">
            <v>SAN MARTÍN PERAS</v>
          </cell>
          <cell r="CV306" t="str">
            <v>-</v>
          </cell>
          <cell r="CW306" t="str">
            <v>-</v>
          </cell>
          <cell r="CX306" t="str">
            <v>-</v>
          </cell>
          <cell r="CY306" t="str">
            <v>-</v>
          </cell>
          <cell r="CZ306" t="str">
            <v>-</v>
          </cell>
          <cell r="DB306" t="str">
            <v>-</v>
          </cell>
          <cell r="DC306" t="str">
            <v>-</v>
          </cell>
          <cell r="DD306" t="str">
            <v>-</v>
          </cell>
          <cell r="DE306" t="str">
            <v>-</v>
          </cell>
          <cell r="DF306" t="str">
            <v>-</v>
          </cell>
          <cell r="DG306" t="str">
            <v>-</v>
          </cell>
        </row>
        <row r="307">
          <cell r="AT307" t="str">
            <v>-</v>
          </cell>
          <cell r="AU307" t="str">
            <v>-</v>
          </cell>
          <cell r="AV307" t="str">
            <v>-</v>
          </cell>
          <cell r="AW307" t="str">
            <v>-</v>
          </cell>
          <cell r="AX307" t="str">
            <v>-</v>
          </cell>
          <cell r="AY307" t="str">
            <v>-</v>
          </cell>
          <cell r="AZ307" t="str">
            <v>-</v>
          </cell>
          <cell r="BA307" t="str">
            <v>-</v>
          </cell>
          <cell r="BB307" t="str">
            <v>-</v>
          </cell>
          <cell r="BC307" t="str">
            <v>-</v>
          </cell>
          <cell r="BD307" t="str">
            <v>-</v>
          </cell>
          <cell r="BE307" t="str">
            <v>-</v>
          </cell>
          <cell r="BF307" t="str">
            <v>-</v>
          </cell>
          <cell r="BG307" t="str">
            <v>-</v>
          </cell>
          <cell r="BH307" t="str">
            <v>-</v>
          </cell>
          <cell r="BI307" t="str">
            <v>-</v>
          </cell>
          <cell r="BJ307" t="str">
            <v>-</v>
          </cell>
          <cell r="BK307" t="str">
            <v>-</v>
          </cell>
          <cell r="BL307" t="str">
            <v>-</v>
          </cell>
          <cell r="BM307" t="str">
            <v>20243</v>
          </cell>
          <cell r="BN307" t="str">
            <v>-</v>
          </cell>
          <cell r="BO307" t="str">
            <v>-</v>
          </cell>
          <cell r="BP307" t="str">
            <v>-</v>
          </cell>
          <cell r="BQ307" t="str">
            <v>-</v>
          </cell>
          <cell r="BR307" t="str">
            <v>-</v>
          </cell>
          <cell r="BS307" t="str">
            <v>-</v>
          </cell>
          <cell r="BT307" t="str">
            <v>-</v>
          </cell>
          <cell r="BU307" t="str">
            <v>-</v>
          </cell>
          <cell r="BV307" t="str">
            <v>-</v>
          </cell>
          <cell r="BW307" t="str">
            <v>-</v>
          </cell>
          <cell r="BX307" t="str">
            <v>-</v>
          </cell>
          <cell r="BY307" t="str">
            <v>-</v>
          </cell>
          <cell r="CB307" t="str">
            <v>-</v>
          </cell>
          <cell r="CC307" t="str">
            <v>-</v>
          </cell>
          <cell r="CD307" t="str">
            <v>-</v>
          </cell>
          <cell r="CE307" t="str">
            <v>-</v>
          </cell>
          <cell r="CF307" t="str">
            <v>-</v>
          </cell>
          <cell r="CG307" t="str">
            <v>-</v>
          </cell>
          <cell r="CH307" t="str">
            <v>-</v>
          </cell>
          <cell r="CI307" t="str">
            <v>-</v>
          </cell>
          <cell r="CJ307" t="str">
            <v>-</v>
          </cell>
          <cell r="CK307" t="str">
            <v>-</v>
          </cell>
          <cell r="CL307" t="str">
            <v>-</v>
          </cell>
          <cell r="CM307" t="str">
            <v>-</v>
          </cell>
          <cell r="CN307" t="str">
            <v>-</v>
          </cell>
          <cell r="CO307" t="str">
            <v>-</v>
          </cell>
          <cell r="CP307" t="str">
            <v>-</v>
          </cell>
          <cell r="CQ307" t="str">
            <v>-</v>
          </cell>
          <cell r="CR307" t="str">
            <v>-</v>
          </cell>
          <cell r="CS307" t="str">
            <v>-</v>
          </cell>
          <cell r="CT307" t="str">
            <v>-</v>
          </cell>
          <cell r="CU307" t="str">
            <v>SAN MARTÍN TILCAJETE</v>
          </cell>
          <cell r="CV307" t="str">
            <v>-</v>
          </cell>
          <cell r="CW307" t="str">
            <v>-</v>
          </cell>
          <cell r="CX307" t="str">
            <v>-</v>
          </cell>
          <cell r="CY307" t="str">
            <v>-</v>
          </cell>
          <cell r="CZ307" t="str">
            <v>-</v>
          </cell>
          <cell r="DB307" t="str">
            <v>-</v>
          </cell>
          <cell r="DC307" t="str">
            <v>-</v>
          </cell>
          <cell r="DD307" t="str">
            <v>-</v>
          </cell>
          <cell r="DE307" t="str">
            <v>-</v>
          </cell>
          <cell r="DF307" t="str">
            <v>-</v>
          </cell>
          <cell r="DG307" t="str">
            <v>-</v>
          </cell>
        </row>
        <row r="308">
          <cell r="AT308" t="str">
            <v>-</v>
          </cell>
          <cell r="AU308" t="str">
            <v>-</v>
          </cell>
          <cell r="AV308" t="str">
            <v>-</v>
          </cell>
          <cell r="AW308" t="str">
            <v>-</v>
          </cell>
          <cell r="AX308" t="str">
            <v>-</v>
          </cell>
          <cell r="AY308" t="str">
            <v>-</v>
          </cell>
          <cell r="AZ308" t="str">
            <v>-</v>
          </cell>
          <cell r="BA308" t="str">
            <v>-</v>
          </cell>
          <cell r="BB308" t="str">
            <v>-</v>
          </cell>
          <cell r="BC308" t="str">
            <v>-</v>
          </cell>
          <cell r="BD308" t="str">
            <v>-</v>
          </cell>
          <cell r="BE308" t="str">
            <v>-</v>
          </cell>
          <cell r="BF308" t="str">
            <v>-</v>
          </cell>
          <cell r="BG308" t="str">
            <v>-</v>
          </cell>
          <cell r="BH308" t="str">
            <v>-</v>
          </cell>
          <cell r="BI308" t="str">
            <v>-</v>
          </cell>
          <cell r="BJ308" t="str">
            <v>-</v>
          </cell>
          <cell r="BK308" t="str">
            <v>-</v>
          </cell>
          <cell r="BL308" t="str">
            <v>-</v>
          </cell>
          <cell r="BM308" t="str">
            <v>20244</v>
          </cell>
          <cell r="BN308" t="str">
            <v>-</v>
          </cell>
          <cell r="BO308" t="str">
            <v>-</v>
          </cell>
          <cell r="BP308" t="str">
            <v>-</v>
          </cell>
          <cell r="BQ308" t="str">
            <v>-</v>
          </cell>
          <cell r="BR308" t="str">
            <v>-</v>
          </cell>
          <cell r="BS308" t="str">
            <v>-</v>
          </cell>
          <cell r="BT308" t="str">
            <v>-</v>
          </cell>
          <cell r="BU308" t="str">
            <v>-</v>
          </cell>
          <cell r="BV308" t="str">
            <v>-</v>
          </cell>
          <cell r="BW308" t="str">
            <v>-</v>
          </cell>
          <cell r="BX308" t="str">
            <v>-</v>
          </cell>
          <cell r="BY308" t="str">
            <v>-</v>
          </cell>
          <cell r="CB308" t="str">
            <v>-</v>
          </cell>
          <cell r="CC308" t="str">
            <v>-</v>
          </cell>
          <cell r="CD308" t="str">
            <v>-</v>
          </cell>
          <cell r="CE308" t="str">
            <v>-</v>
          </cell>
          <cell r="CF308" t="str">
            <v>-</v>
          </cell>
          <cell r="CG308" t="str">
            <v>-</v>
          </cell>
          <cell r="CH308" t="str">
            <v>-</v>
          </cell>
          <cell r="CI308" t="str">
            <v>-</v>
          </cell>
          <cell r="CJ308" t="str">
            <v>-</v>
          </cell>
          <cell r="CK308" t="str">
            <v>-</v>
          </cell>
          <cell r="CL308" t="str">
            <v>-</v>
          </cell>
          <cell r="CM308" t="str">
            <v>-</v>
          </cell>
          <cell r="CN308" t="str">
            <v>-</v>
          </cell>
          <cell r="CO308" t="str">
            <v>-</v>
          </cell>
          <cell r="CP308" t="str">
            <v>-</v>
          </cell>
          <cell r="CQ308" t="str">
            <v>-</v>
          </cell>
          <cell r="CR308" t="str">
            <v>-</v>
          </cell>
          <cell r="CS308" t="str">
            <v>-</v>
          </cell>
          <cell r="CT308" t="str">
            <v>-</v>
          </cell>
          <cell r="CU308" t="str">
            <v>SAN MARTÍN TOXPALAN</v>
          </cell>
          <cell r="CV308" t="str">
            <v>-</v>
          </cell>
          <cell r="CW308" t="str">
            <v>-</v>
          </cell>
          <cell r="CX308" t="str">
            <v>-</v>
          </cell>
          <cell r="CY308" t="str">
            <v>-</v>
          </cell>
          <cell r="CZ308" t="str">
            <v>-</v>
          </cell>
          <cell r="DB308" t="str">
            <v>-</v>
          </cell>
          <cell r="DC308" t="str">
            <v>-</v>
          </cell>
          <cell r="DD308" t="str">
            <v>-</v>
          </cell>
          <cell r="DE308" t="str">
            <v>-</v>
          </cell>
          <cell r="DF308" t="str">
            <v>-</v>
          </cell>
          <cell r="DG308" t="str">
            <v>-</v>
          </cell>
        </row>
        <row r="309">
          <cell r="AT309" t="str">
            <v>-</v>
          </cell>
          <cell r="AU309" t="str">
            <v>-</v>
          </cell>
          <cell r="AV309" t="str">
            <v>-</v>
          </cell>
          <cell r="AW309" t="str">
            <v>-</v>
          </cell>
          <cell r="AX309" t="str">
            <v>-</v>
          </cell>
          <cell r="AY309" t="str">
            <v>-</v>
          </cell>
          <cell r="AZ309" t="str">
            <v>-</v>
          </cell>
          <cell r="BA309" t="str">
            <v>-</v>
          </cell>
          <cell r="BB309" t="str">
            <v>-</v>
          </cell>
          <cell r="BC309" t="str">
            <v>-</v>
          </cell>
          <cell r="BD309" t="str">
            <v>-</v>
          </cell>
          <cell r="BE309" t="str">
            <v>-</v>
          </cell>
          <cell r="BF309" t="str">
            <v>-</v>
          </cell>
          <cell r="BG309" t="str">
            <v>-</v>
          </cell>
          <cell r="BH309" t="str">
            <v>-</v>
          </cell>
          <cell r="BI309" t="str">
            <v>-</v>
          </cell>
          <cell r="BJ309" t="str">
            <v>-</v>
          </cell>
          <cell r="BK309" t="str">
            <v>-</v>
          </cell>
          <cell r="BL309" t="str">
            <v>-</v>
          </cell>
          <cell r="BM309" t="str">
            <v>20245</v>
          </cell>
          <cell r="BN309" t="str">
            <v>-</v>
          </cell>
          <cell r="BO309" t="str">
            <v>-</v>
          </cell>
          <cell r="BP309" t="str">
            <v>-</v>
          </cell>
          <cell r="BQ309" t="str">
            <v>-</v>
          </cell>
          <cell r="BR309" t="str">
            <v>-</v>
          </cell>
          <cell r="BS309" t="str">
            <v>-</v>
          </cell>
          <cell r="BT309" t="str">
            <v>-</v>
          </cell>
          <cell r="BU309" t="str">
            <v>-</v>
          </cell>
          <cell r="BV309" t="str">
            <v>-</v>
          </cell>
          <cell r="BW309" t="str">
            <v>-</v>
          </cell>
          <cell r="BX309" t="str">
            <v>-</v>
          </cell>
          <cell r="BY309" t="str">
            <v>-</v>
          </cell>
          <cell r="CB309" t="str">
            <v>-</v>
          </cell>
          <cell r="CC309" t="str">
            <v>-</v>
          </cell>
          <cell r="CD309" t="str">
            <v>-</v>
          </cell>
          <cell r="CE309" t="str">
            <v>-</v>
          </cell>
          <cell r="CF309" t="str">
            <v>-</v>
          </cell>
          <cell r="CG309" t="str">
            <v>-</v>
          </cell>
          <cell r="CH309" t="str">
            <v>-</v>
          </cell>
          <cell r="CI309" t="str">
            <v>-</v>
          </cell>
          <cell r="CJ309" t="str">
            <v>-</v>
          </cell>
          <cell r="CK309" t="str">
            <v>-</v>
          </cell>
          <cell r="CL309" t="str">
            <v>-</v>
          </cell>
          <cell r="CM309" t="str">
            <v>-</v>
          </cell>
          <cell r="CN309" t="str">
            <v>-</v>
          </cell>
          <cell r="CO309" t="str">
            <v>-</v>
          </cell>
          <cell r="CP309" t="str">
            <v>-</v>
          </cell>
          <cell r="CQ309" t="str">
            <v>-</v>
          </cell>
          <cell r="CR309" t="str">
            <v>-</v>
          </cell>
          <cell r="CS309" t="str">
            <v>-</v>
          </cell>
          <cell r="CT309" t="str">
            <v>-</v>
          </cell>
          <cell r="CU309" t="str">
            <v>SAN MARTÍN ZACATEPEC</v>
          </cell>
          <cell r="CV309" t="str">
            <v>-</v>
          </cell>
          <cell r="CW309" t="str">
            <v>-</v>
          </cell>
          <cell r="CX309" t="str">
            <v>-</v>
          </cell>
          <cell r="CY309" t="str">
            <v>-</v>
          </cell>
          <cell r="CZ309" t="str">
            <v>-</v>
          </cell>
          <cell r="DB309" t="str">
            <v>-</v>
          </cell>
          <cell r="DC309" t="str">
            <v>-</v>
          </cell>
          <cell r="DD309" t="str">
            <v>-</v>
          </cell>
          <cell r="DE309" t="str">
            <v>-</v>
          </cell>
          <cell r="DF309" t="str">
            <v>-</v>
          </cell>
          <cell r="DG309" t="str">
            <v>-</v>
          </cell>
        </row>
        <row r="310">
          <cell r="AT310" t="str">
            <v>-</v>
          </cell>
          <cell r="AU310" t="str">
            <v>-</v>
          </cell>
          <cell r="AV310" t="str">
            <v>-</v>
          </cell>
          <cell r="AW310" t="str">
            <v>-</v>
          </cell>
          <cell r="AX310" t="str">
            <v>-</v>
          </cell>
          <cell r="AY310" t="str">
            <v>-</v>
          </cell>
          <cell r="AZ310" t="str">
            <v>-</v>
          </cell>
          <cell r="BA310" t="str">
            <v>-</v>
          </cell>
          <cell r="BB310" t="str">
            <v>-</v>
          </cell>
          <cell r="BC310" t="str">
            <v>-</v>
          </cell>
          <cell r="BD310" t="str">
            <v>-</v>
          </cell>
          <cell r="BE310" t="str">
            <v>-</v>
          </cell>
          <cell r="BF310" t="str">
            <v>-</v>
          </cell>
          <cell r="BG310" t="str">
            <v>-</v>
          </cell>
          <cell r="BH310" t="str">
            <v>-</v>
          </cell>
          <cell r="BI310" t="str">
            <v>-</v>
          </cell>
          <cell r="BJ310" t="str">
            <v>-</v>
          </cell>
          <cell r="BK310" t="str">
            <v>-</v>
          </cell>
          <cell r="BL310" t="str">
            <v>-</v>
          </cell>
          <cell r="BM310" t="str">
            <v>20246</v>
          </cell>
          <cell r="BN310" t="str">
            <v>-</v>
          </cell>
          <cell r="BO310" t="str">
            <v>-</v>
          </cell>
          <cell r="BP310" t="str">
            <v>-</v>
          </cell>
          <cell r="BQ310" t="str">
            <v>-</v>
          </cell>
          <cell r="BR310" t="str">
            <v>-</v>
          </cell>
          <cell r="BS310" t="str">
            <v>-</v>
          </cell>
          <cell r="BT310" t="str">
            <v>-</v>
          </cell>
          <cell r="BU310" t="str">
            <v>-</v>
          </cell>
          <cell r="BV310" t="str">
            <v>-</v>
          </cell>
          <cell r="BW310" t="str">
            <v>-</v>
          </cell>
          <cell r="BX310" t="str">
            <v>-</v>
          </cell>
          <cell r="BY310" t="str">
            <v>-</v>
          </cell>
          <cell r="CB310" t="str">
            <v>-</v>
          </cell>
          <cell r="CC310" t="str">
            <v>-</v>
          </cell>
          <cell r="CD310" t="str">
            <v>-</v>
          </cell>
          <cell r="CE310" t="str">
            <v>-</v>
          </cell>
          <cell r="CF310" t="str">
            <v>-</v>
          </cell>
          <cell r="CG310" t="str">
            <v>-</v>
          </cell>
          <cell r="CH310" t="str">
            <v>-</v>
          </cell>
          <cell r="CI310" t="str">
            <v>-</v>
          </cell>
          <cell r="CJ310" t="str">
            <v>-</v>
          </cell>
          <cell r="CK310" t="str">
            <v>-</v>
          </cell>
          <cell r="CL310" t="str">
            <v>-</v>
          </cell>
          <cell r="CM310" t="str">
            <v>-</v>
          </cell>
          <cell r="CN310" t="str">
            <v>-</v>
          </cell>
          <cell r="CO310" t="str">
            <v>-</v>
          </cell>
          <cell r="CP310" t="str">
            <v>-</v>
          </cell>
          <cell r="CQ310" t="str">
            <v>-</v>
          </cell>
          <cell r="CR310" t="str">
            <v>-</v>
          </cell>
          <cell r="CS310" t="str">
            <v>-</v>
          </cell>
          <cell r="CT310" t="str">
            <v>-</v>
          </cell>
          <cell r="CU310" t="str">
            <v>SAN MATEO CAJONOS</v>
          </cell>
          <cell r="CV310" t="str">
            <v>-</v>
          </cell>
          <cell r="CW310" t="str">
            <v>-</v>
          </cell>
          <cell r="CX310" t="str">
            <v>-</v>
          </cell>
          <cell r="CY310" t="str">
            <v>-</v>
          </cell>
          <cell r="CZ310" t="str">
            <v>-</v>
          </cell>
          <cell r="DB310" t="str">
            <v>-</v>
          </cell>
          <cell r="DC310" t="str">
            <v>-</v>
          </cell>
          <cell r="DD310" t="str">
            <v>-</v>
          </cell>
          <cell r="DE310" t="str">
            <v>-</v>
          </cell>
          <cell r="DF310" t="str">
            <v>-</v>
          </cell>
          <cell r="DG310" t="str">
            <v>-</v>
          </cell>
        </row>
        <row r="311">
          <cell r="AT311" t="str">
            <v>-</v>
          </cell>
          <cell r="AU311" t="str">
            <v>-</v>
          </cell>
          <cell r="AV311" t="str">
            <v>-</v>
          </cell>
          <cell r="AW311" t="str">
            <v>-</v>
          </cell>
          <cell r="AX311" t="str">
            <v>-</v>
          </cell>
          <cell r="AY311" t="str">
            <v>-</v>
          </cell>
          <cell r="AZ311" t="str">
            <v>-</v>
          </cell>
          <cell r="BA311" t="str">
            <v>-</v>
          </cell>
          <cell r="BB311" t="str">
            <v>-</v>
          </cell>
          <cell r="BC311" t="str">
            <v>-</v>
          </cell>
          <cell r="BD311" t="str">
            <v>-</v>
          </cell>
          <cell r="BE311" t="str">
            <v>-</v>
          </cell>
          <cell r="BF311" t="str">
            <v>-</v>
          </cell>
          <cell r="BG311" t="str">
            <v>-</v>
          </cell>
          <cell r="BH311" t="str">
            <v>-</v>
          </cell>
          <cell r="BI311" t="str">
            <v>-</v>
          </cell>
          <cell r="BJ311" t="str">
            <v>-</v>
          </cell>
          <cell r="BK311" t="str">
            <v>-</v>
          </cell>
          <cell r="BL311" t="str">
            <v>-</v>
          </cell>
          <cell r="BM311" t="str">
            <v>20247</v>
          </cell>
          <cell r="BN311" t="str">
            <v>-</v>
          </cell>
          <cell r="BO311" t="str">
            <v>-</v>
          </cell>
          <cell r="BP311" t="str">
            <v>-</v>
          </cell>
          <cell r="BQ311" t="str">
            <v>-</v>
          </cell>
          <cell r="BR311" t="str">
            <v>-</v>
          </cell>
          <cell r="BS311" t="str">
            <v>-</v>
          </cell>
          <cell r="BT311" t="str">
            <v>-</v>
          </cell>
          <cell r="BU311" t="str">
            <v>-</v>
          </cell>
          <cell r="BV311" t="str">
            <v>-</v>
          </cell>
          <cell r="BW311" t="str">
            <v>-</v>
          </cell>
          <cell r="BX311" t="str">
            <v>-</v>
          </cell>
          <cell r="BY311" t="str">
            <v>-</v>
          </cell>
          <cell r="CB311" t="str">
            <v>-</v>
          </cell>
          <cell r="CC311" t="str">
            <v>-</v>
          </cell>
          <cell r="CD311" t="str">
            <v>-</v>
          </cell>
          <cell r="CE311" t="str">
            <v>-</v>
          </cell>
          <cell r="CF311" t="str">
            <v>-</v>
          </cell>
          <cell r="CG311" t="str">
            <v>-</v>
          </cell>
          <cell r="CH311" t="str">
            <v>-</v>
          </cell>
          <cell r="CI311" t="str">
            <v>-</v>
          </cell>
          <cell r="CJ311" t="str">
            <v>-</v>
          </cell>
          <cell r="CK311" t="str">
            <v>-</v>
          </cell>
          <cell r="CL311" t="str">
            <v>-</v>
          </cell>
          <cell r="CM311" t="str">
            <v>-</v>
          </cell>
          <cell r="CN311" t="str">
            <v>-</v>
          </cell>
          <cell r="CO311" t="str">
            <v>-</v>
          </cell>
          <cell r="CP311" t="str">
            <v>-</v>
          </cell>
          <cell r="CQ311" t="str">
            <v>-</v>
          </cell>
          <cell r="CR311" t="str">
            <v>-</v>
          </cell>
          <cell r="CS311" t="str">
            <v>-</v>
          </cell>
          <cell r="CT311" t="str">
            <v>-</v>
          </cell>
          <cell r="CU311" t="str">
            <v>CAPULÁLPAM DE MÉNDEZ</v>
          </cell>
          <cell r="CV311" t="str">
            <v>-</v>
          </cell>
          <cell r="CW311" t="str">
            <v>-</v>
          </cell>
          <cell r="CX311" t="str">
            <v>-</v>
          </cell>
          <cell r="CY311" t="str">
            <v>-</v>
          </cell>
          <cell r="CZ311" t="str">
            <v>-</v>
          </cell>
          <cell r="DB311" t="str">
            <v>-</v>
          </cell>
          <cell r="DC311" t="str">
            <v>-</v>
          </cell>
          <cell r="DD311" t="str">
            <v>-</v>
          </cell>
          <cell r="DE311" t="str">
            <v>-</v>
          </cell>
          <cell r="DF311" t="str">
            <v>-</v>
          </cell>
          <cell r="DG311" t="str">
            <v>-</v>
          </cell>
        </row>
        <row r="312">
          <cell r="AT312" t="str">
            <v>-</v>
          </cell>
          <cell r="AU312" t="str">
            <v>-</v>
          </cell>
          <cell r="AV312" t="str">
            <v>-</v>
          </cell>
          <cell r="AW312" t="str">
            <v>-</v>
          </cell>
          <cell r="AX312" t="str">
            <v>-</v>
          </cell>
          <cell r="AY312" t="str">
            <v>-</v>
          </cell>
          <cell r="AZ312" t="str">
            <v>-</v>
          </cell>
          <cell r="BA312" t="str">
            <v>-</v>
          </cell>
          <cell r="BB312" t="str">
            <v>-</v>
          </cell>
          <cell r="BC312" t="str">
            <v>-</v>
          </cell>
          <cell r="BD312" t="str">
            <v>-</v>
          </cell>
          <cell r="BE312" t="str">
            <v>-</v>
          </cell>
          <cell r="BF312" t="str">
            <v>-</v>
          </cell>
          <cell r="BG312" t="str">
            <v>-</v>
          </cell>
          <cell r="BH312" t="str">
            <v>-</v>
          </cell>
          <cell r="BI312" t="str">
            <v>-</v>
          </cell>
          <cell r="BJ312" t="str">
            <v>-</v>
          </cell>
          <cell r="BK312" t="str">
            <v>-</v>
          </cell>
          <cell r="BL312" t="str">
            <v>-</v>
          </cell>
          <cell r="BM312" t="str">
            <v>20248</v>
          </cell>
          <cell r="BN312" t="str">
            <v>-</v>
          </cell>
          <cell r="BO312" t="str">
            <v>-</v>
          </cell>
          <cell r="BP312" t="str">
            <v>-</v>
          </cell>
          <cell r="BQ312" t="str">
            <v>-</v>
          </cell>
          <cell r="BR312" t="str">
            <v>-</v>
          </cell>
          <cell r="BS312" t="str">
            <v>-</v>
          </cell>
          <cell r="BT312" t="str">
            <v>-</v>
          </cell>
          <cell r="BU312" t="str">
            <v>-</v>
          </cell>
          <cell r="BV312" t="str">
            <v>-</v>
          </cell>
          <cell r="BW312" t="str">
            <v>-</v>
          </cell>
          <cell r="BX312" t="str">
            <v>-</v>
          </cell>
          <cell r="BY312" t="str">
            <v>-</v>
          </cell>
          <cell r="CB312" t="str">
            <v>-</v>
          </cell>
          <cell r="CC312" t="str">
            <v>-</v>
          </cell>
          <cell r="CD312" t="str">
            <v>-</v>
          </cell>
          <cell r="CE312" t="str">
            <v>-</v>
          </cell>
          <cell r="CF312" t="str">
            <v>-</v>
          </cell>
          <cell r="CG312" t="str">
            <v>-</v>
          </cell>
          <cell r="CH312" t="str">
            <v>-</v>
          </cell>
          <cell r="CI312" t="str">
            <v>-</v>
          </cell>
          <cell r="CJ312" t="str">
            <v>-</v>
          </cell>
          <cell r="CK312" t="str">
            <v>-</v>
          </cell>
          <cell r="CL312" t="str">
            <v>-</v>
          </cell>
          <cell r="CM312" t="str">
            <v>-</v>
          </cell>
          <cell r="CN312" t="str">
            <v>-</v>
          </cell>
          <cell r="CO312" t="str">
            <v>-</v>
          </cell>
          <cell r="CP312" t="str">
            <v>-</v>
          </cell>
          <cell r="CQ312" t="str">
            <v>-</v>
          </cell>
          <cell r="CR312" t="str">
            <v>-</v>
          </cell>
          <cell r="CS312" t="str">
            <v>-</v>
          </cell>
          <cell r="CT312" t="str">
            <v>-</v>
          </cell>
          <cell r="CU312" t="str">
            <v>SAN MATEO DEL MAR</v>
          </cell>
          <cell r="CV312" t="str">
            <v>-</v>
          </cell>
          <cell r="CW312" t="str">
            <v>-</v>
          </cell>
          <cell r="CX312" t="str">
            <v>-</v>
          </cell>
          <cell r="CY312" t="str">
            <v>-</v>
          </cell>
          <cell r="CZ312" t="str">
            <v>-</v>
          </cell>
          <cell r="DB312" t="str">
            <v>-</v>
          </cell>
          <cell r="DC312" t="str">
            <v>-</v>
          </cell>
          <cell r="DD312" t="str">
            <v>-</v>
          </cell>
          <cell r="DE312" t="str">
            <v>-</v>
          </cell>
          <cell r="DF312" t="str">
            <v>-</v>
          </cell>
          <cell r="DG312" t="str">
            <v>-</v>
          </cell>
        </row>
        <row r="313">
          <cell r="AT313" t="str">
            <v>-</v>
          </cell>
          <cell r="AU313" t="str">
            <v>-</v>
          </cell>
          <cell r="AV313" t="str">
            <v>-</v>
          </cell>
          <cell r="AW313" t="str">
            <v>-</v>
          </cell>
          <cell r="AX313" t="str">
            <v>-</v>
          </cell>
          <cell r="AY313" t="str">
            <v>-</v>
          </cell>
          <cell r="AZ313" t="str">
            <v>-</v>
          </cell>
          <cell r="BA313" t="str">
            <v>-</v>
          </cell>
          <cell r="BB313" t="str">
            <v>-</v>
          </cell>
          <cell r="BC313" t="str">
            <v>-</v>
          </cell>
          <cell r="BD313" t="str">
            <v>-</v>
          </cell>
          <cell r="BE313" t="str">
            <v>-</v>
          </cell>
          <cell r="BF313" t="str">
            <v>-</v>
          </cell>
          <cell r="BG313" t="str">
            <v>-</v>
          </cell>
          <cell r="BH313" t="str">
            <v>-</v>
          </cell>
          <cell r="BI313" t="str">
            <v>-</v>
          </cell>
          <cell r="BJ313" t="str">
            <v>-</v>
          </cell>
          <cell r="BK313" t="str">
            <v>-</v>
          </cell>
          <cell r="BL313" t="str">
            <v>-</v>
          </cell>
          <cell r="BM313" t="str">
            <v>20249</v>
          </cell>
          <cell r="BN313" t="str">
            <v>-</v>
          </cell>
          <cell r="BO313" t="str">
            <v>-</v>
          </cell>
          <cell r="BP313" t="str">
            <v>-</v>
          </cell>
          <cell r="BQ313" t="str">
            <v>-</v>
          </cell>
          <cell r="BR313" t="str">
            <v>-</v>
          </cell>
          <cell r="BS313" t="str">
            <v>-</v>
          </cell>
          <cell r="BT313" t="str">
            <v>-</v>
          </cell>
          <cell r="BU313" t="str">
            <v>-</v>
          </cell>
          <cell r="BV313" t="str">
            <v>-</v>
          </cell>
          <cell r="BW313" t="str">
            <v>-</v>
          </cell>
          <cell r="BX313" t="str">
            <v>-</v>
          </cell>
          <cell r="BY313" t="str">
            <v>-</v>
          </cell>
          <cell r="CB313" t="str">
            <v>-</v>
          </cell>
          <cell r="CC313" t="str">
            <v>-</v>
          </cell>
          <cell r="CD313" t="str">
            <v>-</v>
          </cell>
          <cell r="CE313" t="str">
            <v>-</v>
          </cell>
          <cell r="CF313" t="str">
            <v>-</v>
          </cell>
          <cell r="CG313" t="str">
            <v>-</v>
          </cell>
          <cell r="CH313" t="str">
            <v>-</v>
          </cell>
          <cell r="CI313" t="str">
            <v>-</v>
          </cell>
          <cell r="CJ313" t="str">
            <v>-</v>
          </cell>
          <cell r="CK313" t="str">
            <v>-</v>
          </cell>
          <cell r="CL313" t="str">
            <v>-</v>
          </cell>
          <cell r="CM313" t="str">
            <v>-</v>
          </cell>
          <cell r="CN313" t="str">
            <v>-</v>
          </cell>
          <cell r="CO313" t="str">
            <v>-</v>
          </cell>
          <cell r="CP313" t="str">
            <v>-</v>
          </cell>
          <cell r="CQ313" t="str">
            <v>-</v>
          </cell>
          <cell r="CR313" t="str">
            <v>-</v>
          </cell>
          <cell r="CS313" t="str">
            <v>-</v>
          </cell>
          <cell r="CT313" t="str">
            <v>-</v>
          </cell>
          <cell r="CU313" t="str">
            <v>SAN MATEO YOLOXOCHITLÁN</v>
          </cell>
          <cell r="CV313" t="str">
            <v>-</v>
          </cell>
          <cell r="CW313" t="str">
            <v>-</v>
          </cell>
          <cell r="CX313" t="str">
            <v>-</v>
          </cell>
          <cell r="CY313" t="str">
            <v>-</v>
          </cell>
          <cell r="CZ313" t="str">
            <v>-</v>
          </cell>
          <cell r="DB313" t="str">
            <v>-</v>
          </cell>
          <cell r="DC313" t="str">
            <v>-</v>
          </cell>
          <cell r="DD313" t="str">
            <v>-</v>
          </cell>
          <cell r="DE313" t="str">
            <v>-</v>
          </cell>
          <cell r="DF313" t="str">
            <v>-</v>
          </cell>
          <cell r="DG313" t="str">
            <v>-</v>
          </cell>
        </row>
        <row r="314">
          <cell r="AT314" t="str">
            <v>-</v>
          </cell>
          <cell r="AU314" t="str">
            <v>-</v>
          </cell>
          <cell r="AV314" t="str">
            <v>-</v>
          </cell>
          <cell r="AW314" t="str">
            <v>-</v>
          </cell>
          <cell r="AX314" t="str">
            <v>-</v>
          </cell>
          <cell r="AY314" t="str">
            <v>-</v>
          </cell>
          <cell r="AZ314" t="str">
            <v>-</v>
          </cell>
          <cell r="BA314" t="str">
            <v>-</v>
          </cell>
          <cell r="BB314" t="str">
            <v>-</v>
          </cell>
          <cell r="BC314" t="str">
            <v>-</v>
          </cell>
          <cell r="BD314" t="str">
            <v>-</v>
          </cell>
          <cell r="BE314" t="str">
            <v>-</v>
          </cell>
          <cell r="BF314" t="str">
            <v>-</v>
          </cell>
          <cell r="BG314" t="str">
            <v>-</v>
          </cell>
          <cell r="BH314" t="str">
            <v>-</v>
          </cell>
          <cell r="BI314" t="str">
            <v>-</v>
          </cell>
          <cell r="BJ314" t="str">
            <v>-</v>
          </cell>
          <cell r="BK314" t="str">
            <v>-</v>
          </cell>
          <cell r="BL314" t="str">
            <v>-</v>
          </cell>
          <cell r="BM314" t="str">
            <v>20250</v>
          </cell>
          <cell r="BN314" t="str">
            <v>-</v>
          </cell>
          <cell r="BO314" t="str">
            <v>-</v>
          </cell>
          <cell r="BP314" t="str">
            <v>-</v>
          </cell>
          <cell r="BQ314" t="str">
            <v>-</v>
          </cell>
          <cell r="BR314" t="str">
            <v>-</v>
          </cell>
          <cell r="BS314" t="str">
            <v>-</v>
          </cell>
          <cell r="BT314" t="str">
            <v>-</v>
          </cell>
          <cell r="BU314" t="str">
            <v>-</v>
          </cell>
          <cell r="BV314" t="str">
            <v>-</v>
          </cell>
          <cell r="BW314" t="str">
            <v>-</v>
          </cell>
          <cell r="BX314" t="str">
            <v>-</v>
          </cell>
          <cell r="BY314" t="str">
            <v>-</v>
          </cell>
          <cell r="CB314" t="str">
            <v>-</v>
          </cell>
          <cell r="CC314" t="str">
            <v>-</v>
          </cell>
          <cell r="CD314" t="str">
            <v>-</v>
          </cell>
          <cell r="CE314" t="str">
            <v>-</v>
          </cell>
          <cell r="CF314" t="str">
            <v>-</v>
          </cell>
          <cell r="CG314" t="str">
            <v>-</v>
          </cell>
          <cell r="CH314" t="str">
            <v>-</v>
          </cell>
          <cell r="CI314" t="str">
            <v>-</v>
          </cell>
          <cell r="CJ314" t="str">
            <v>-</v>
          </cell>
          <cell r="CK314" t="str">
            <v>-</v>
          </cell>
          <cell r="CL314" t="str">
            <v>-</v>
          </cell>
          <cell r="CM314" t="str">
            <v>-</v>
          </cell>
          <cell r="CN314" t="str">
            <v>-</v>
          </cell>
          <cell r="CO314" t="str">
            <v>-</v>
          </cell>
          <cell r="CP314" t="str">
            <v>-</v>
          </cell>
          <cell r="CQ314" t="str">
            <v>-</v>
          </cell>
          <cell r="CR314" t="str">
            <v>-</v>
          </cell>
          <cell r="CS314" t="str">
            <v>-</v>
          </cell>
          <cell r="CT314" t="str">
            <v>-</v>
          </cell>
          <cell r="CU314" t="str">
            <v>SAN MATEO ETLATONGO</v>
          </cell>
          <cell r="CV314" t="str">
            <v>-</v>
          </cell>
          <cell r="CW314" t="str">
            <v>-</v>
          </cell>
          <cell r="CX314" t="str">
            <v>-</v>
          </cell>
          <cell r="CY314" t="str">
            <v>-</v>
          </cell>
          <cell r="CZ314" t="str">
            <v>-</v>
          </cell>
          <cell r="DB314" t="str">
            <v>-</v>
          </cell>
          <cell r="DC314" t="str">
            <v>-</v>
          </cell>
          <cell r="DD314" t="str">
            <v>-</v>
          </cell>
          <cell r="DE314" t="str">
            <v>-</v>
          </cell>
          <cell r="DF314" t="str">
            <v>-</v>
          </cell>
          <cell r="DG314" t="str">
            <v>-</v>
          </cell>
        </row>
        <row r="315">
          <cell r="AT315" t="str">
            <v>-</v>
          </cell>
          <cell r="AU315" t="str">
            <v>-</v>
          </cell>
          <cell r="AV315" t="str">
            <v>-</v>
          </cell>
          <cell r="AW315" t="str">
            <v>-</v>
          </cell>
          <cell r="AX315" t="str">
            <v>-</v>
          </cell>
          <cell r="AY315" t="str">
            <v>-</v>
          </cell>
          <cell r="AZ315" t="str">
            <v>-</v>
          </cell>
          <cell r="BA315" t="str">
            <v>-</v>
          </cell>
          <cell r="BB315" t="str">
            <v>-</v>
          </cell>
          <cell r="BC315" t="str">
            <v>-</v>
          </cell>
          <cell r="BD315" t="str">
            <v>-</v>
          </cell>
          <cell r="BE315" t="str">
            <v>-</v>
          </cell>
          <cell r="BF315" t="str">
            <v>-</v>
          </cell>
          <cell r="BG315" t="str">
            <v>-</v>
          </cell>
          <cell r="BH315" t="str">
            <v>-</v>
          </cell>
          <cell r="BI315" t="str">
            <v>-</v>
          </cell>
          <cell r="BJ315" t="str">
            <v>-</v>
          </cell>
          <cell r="BK315" t="str">
            <v>-</v>
          </cell>
          <cell r="BL315" t="str">
            <v>-</v>
          </cell>
          <cell r="BM315" t="str">
            <v>20251</v>
          </cell>
          <cell r="BN315" t="str">
            <v>-</v>
          </cell>
          <cell r="BO315" t="str">
            <v>-</v>
          </cell>
          <cell r="BP315" t="str">
            <v>-</v>
          </cell>
          <cell r="BQ315" t="str">
            <v>-</v>
          </cell>
          <cell r="BR315" t="str">
            <v>-</v>
          </cell>
          <cell r="BS315" t="str">
            <v>-</v>
          </cell>
          <cell r="BT315" t="str">
            <v>-</v>
          </cell>
          <cell r="BU315" t="str">
            <v>-</v>
          </cell>
          <cell r="BV315" t="str">
            <v>-</v>
          </cell>
          <cell r="BW315" t="str">
            <v>-</v>
          </cell>
          <cell r="BX315" t="str">
            <v>-</v>
          </cell>
          <cell r="BY315" t="str">
            <v>-</v>
          </cell>
          <cell r="CB315" t="str">
            <v>-</v>
          </cell>
          <cell r="CC315" t="str">
            <v>-</v>
          </cell>
          <cell r="CD315" t="str">
            <v>-</v>
          </cell>
          <cell r="CE315" t="str">
            <v>-</v>
          </cell>
          <cell r="CF315" t="str">
            <v>-</v>
          </cell>
          <cell r="CG315" t="str">
            <v>-</v>
          </cell>
          <cell r="CH315" t="str">
            <v>-</v>
          </cell>
          <cell r="CI315" t="str">
            <v>-</v>
          </cell>
          <cell r="CJ315" t="str">
            <v>-</v>
          </cell>
          <cell r="CK315" t="str">
            <v>-</v>
          </cell>
          <cell r="CL315" t="str">
            <v>-</v>
          </cell>
          <cell r="CM315" t="str">
            <v>-</v>
          </cell>
          <cell r="CN315" t="str">
            <v>-</v>
          </cell>
          <cell r="CO315" t="str">
            <v>-</v>
          </cell>
          <cell r="CP315" t="str">
            <v>-</v>
          </cell>
          <cell r="CQ315" t="str">
            <v>-</v>
          </cell>
          <cell r="CR315" t="str">
            <v>-</v>
          </cell>
          <cell r="CS315" t="str">
            <v>-</v>
          </cell>
          <cell r="CT315" t="str">
            <v>-</v>
          </cell>
          <cell r="CU315" t="str">
            <v>SAN MATEO NEJÁPAM</v>
          </cell>
          <cell r="CV315" t="str">
            <v>-</v>
          </cell>
          <cell r="CW315" t="str">
            <v>-</v>
          </cell>
          <cell r="CX315" t="str">
            <v>-</v>
          </cell>
          <cell r="CY315" t="str">
            <v>-</v>
          </cell>
          <cell r="CZ315" t="str">
            <v>-</v>
          </cell>
          <cell r="DB315" t="str">
            <v>-</v>
          </cell>
          <cell r="DC315" t="str">
            <v>-</v>
          </cell>
          <cell r="DD315" t="str">
            <v>-</v>
          </cell>
          <cell r="DE315" t="str">
            <v>-</v>
          </cell>
          <cell r="DF315" t="str">
            <v>-</v>
          </cell>
          <cell r="DG315" t="str">
            <v>-</v>
          </cell>
        </row>
        <row r="316">
          <cell r="AT316" t="str">
            <v>-</v>
          </cell>
          <cell r="AU316" t="str">
            <v>-</v>
          </cell>
          <cell r="AV316" t="str">
            <v>-</v>
          </cell>
          <cell r="AW316" t="str">
            <v>-</v>
          </cell>
          <cell r="AX316" t="str">
            <v>-</v>
          </cell>
          <cell r="AY316" t="str">
            <v>-</v>
          </cell>
          <cell r="AZ316" t="str">
            <v>-</v>
          </cell>
          <cell r="BA316" t="str">
            <v>-</v>
          </cell>
          <cell r="BB316" t="str">
            <v>-</v>
          </cell>
          <cell r="BC316" t="str">
            <v>-</v>
          </cell>
          <cell r="BD316" t="str">
            <v>-</v>
          </cell>
          <cell r="BE316" t="str">
            <v>-</v>
          </cell>
          <cell r="BF316" t="str">
            <v>-</v>
          </cell>
          <cell r="BG316" t="str">
            <v>-</v>
          </cell>
          <cell r="BH316" t="str">
            <v>-</v>
          </cell>
          <cell r="BI316" t="str">
            <v>-</v>
          </cell>
          <cell r="BJ316" t="str">
            <v>-</v>
          </cell>
          <cell r="BK316" t="str">
            <v>-</v>
          </cell>
          <cell r="BL316" t="str">
            <v>-</v>
          </cell>
          <cell r="BM316" t="str">
            <v>20252</v>
          </cell>
          <cell r="BN316" t="str">
            <v>-</v>
          </cell>
          <cell r="BO316" t="str">
            <v>-</v>
          </cell>
          <cell r="BP316" t="str">
            <v>-</v>
          </cell>
          <cell r="BQ316" t="str">
            <v>-</v>
          </cell>
          <cell r="BR316" t="str">
            <v>-</v>
          </cell>
          <cell r="BS316" t="str">
            <v>-</v>
          </cell>
          <cell r="BT316" t="str">
            <v>-</v>
          </cell>
          <cell r="BU316" t="str">
            <v>-</v>
          </cell>
          <cell r="BV316" t="str">
            <v>-</v>
          </cell>
          <cell r="BW316" t="str">
            <v>-</v>
          </cell>
          <cell r="BX316" t="str">
            <v>-</v>
          </cell>
          <cell r="BY316" t="str">
            <v>-</v>
          </cell>
          <cell r="CB316" t="str">
            <v>-</v>
          </cell>
          <cell r="CC316" t="str">
            <v>-</v>
          </cell>
          <cell r="CD316" t="str">
            <v>-</v>
          </cell>
          <cell r="CE316" t="str">
            <v>-</v>
          </cell>
          <cell r="CF316" t="str">
            <v>-</v>
          </cell>
          <cell r="CG316" t="str">
            <v>-</v>
          </cell>
          <cell r="CH316" t="str">
            <v>-</v>
          </cell>
          <cell r="CI316" t="str">
            <v>-</v>
          </cell>
          <cell r="CJ316" t="str">
            <v>-</v>
          </cell>
          <cell r="CK316" t="str">
            <v>-</v>
          </cell>
          <cell r="CL316" t="str">
            <v>-</v>
          </cell>
          <cell r="CM316" t="str">
            <v>-</v>
          </cell>
          <cell r="CN316" t="str">
            <v>-</v>
          </cell>
          <cell r="CO316" t="str">
            <v>-</v>
          </cell>
          <cell r="CP316" t="str">
            <v>-</v>
          </cell>
          <cell r="CQ316" t="str">
            <v>-</v>
          </cell>
          <cell r="CR316" t="str">
            <v>-</v>
          </cell>
          <cell r="CS316" t="str">
            <v>-</v>
          </cell>
          <cell r="CT316" t="str">
            <v>-</v>
          </cell>
          <cell r="CU316" t="str">
            <v>SAN MATEO PEÑASCO</v>
          </cell>
          <cell r="CV316" t="str">
            <v>-</v>
          </cell>
          <cell r="CW316" t="str">
            <v>-</v>
          </cell>
          <cell r="CX316" t="str">
            <v>-</v>
          </cell>
          <cell r="CY316" t="str">
            <v>-</v>
          </cell>
          <cell r="CZ316" t="str">
            <v>-</v>
          </cell>
          <cell r="DB316" t="str">
            <v>-</v>
          </cell>
          <cell r="DC316" t="str">
            <v>-</v>
          </cell>
          <cell r="DD316" t="str">
            <v>-</v>
          </cell>
          <cell r="DE316" t="str">
            <v>-</v>
          </cell>
          <cell r="DF316" t="str">
            <v>-</v>
          </cell>
          <cell r="DG316" t="str">
            <v>-</v>
          </cell>
        </row>
        <row r="317">
          <cell r="AT317" t="str">
            <v>-</v>
          </cell>
          <cell r="AU317" t="str">
            <v>-</v>
          </cell>
          <cell r="AV317" t="str">
            <v>-</v>
          </cell>
          <cell r="AW317" t="str">
            <v>-</v>
          </cell>
          <cell r="AX317" t="str">
            <v>-</v>
          </cell>
          <cell r="AY317" t="str">
            <v>-</v>
          </cell>
          <cell r="AZ317" t="str">
            <v>-</v>
          </cell>
          <cell r="BA317" t="str">
            <v>-</v>
          </cell>
          <cell r="BB317" t="str">
            <v>-</v>
          </cell>
          <cell r="BC317" t="str">
            <v>-</v>
          </cell>
          <cell r="BD317" t="str">
            <v>-</v>
          </cell>
          <cell r="BE317" t="str">
            <v>-</v>
          </cell>
          <cell r="BF317" t="str">
            <v>-</v>
          </cell>
          <cell r="BG317" t="str">
            <v>-</v>
          </cell>
          <cell r="BH317" t="str">
            <v>-</v>
          </cell>
          <cell r="BI317" t="str">
            <v>-</v>
          </cell>
          <cell r="BJ317" t="str">
            <v>-</v>
          </cell>
          <cell r="BK317" t="str">
            <v>-</v>
          </cell>
          <cell r="BL317" t="str">
            <v>-</v>
          </cell>
          <cell r="BM317" t="str">
            <v>20253</v>
          </cell>
          <cell r="BN317" t="str">
            <v>-</v>
          </cell>
          <cell r="BO317" t="str">
            <v>-</v>
          </cell>
          <cell r="BP317" t="str">
            <v>-</v>
          </cell>
          <cell r="BQ317" t="str">
            <v>-</v>
          </cell>
          <cell r="BR317" t="str">
            <v>-</v>
          </cell>
          <cell r="BS317" t="str">
            <v>-</v>
          </cell>
          <cell r="BT317" t="str">
            <v>-</v>
          </cell>
          <cell r="BU317" t="str">
            <v>-</v>
          </cell>
          <cell r="BV317" t="str">
            <v>-</v>
          </cell>
          <cell r="BW317" t="str">
            <v>-</v>
          </cell>
          <cell r="BX317" t="str">
            <v>-</v>
          </cell>
          <cell r="BY317" t="str">
            <v>-</v>
          </cell>
          <cell r="CB317" t="str">
            <v>-</v>
          </cell>
          <cell r="CC317" t="str">
            <v>-</v>
          </cell>
          <cell r="CD317" t="str">
            <v>-</v>
          </cell>
          <cell r="CE317" t="str">
            <v>-</v>
          </cell>
          <cell r="CF317" t="str">
            <v>-</v>
          </cell>
          <cell r="CG317" t="str">
            <v>-</v>
          </cell>
          <cell r="CH317" t="str">
            <v>-</v>
          </cell>
          <cell r="CI317" t="str">
            <v>-</v>
          </cell>
          <cell r="CJ317" t="str">
            <v>-</v>
          </cell>
          <cell r="CK317" t="str">
            <v>-</v>
          </cell>
          <cell r="CL317" t="str">
            <v>-</v>
          </cell>
          <cell r="CM317" t="str">
            <v>-</v>
          </cell>
          <cell r="CN317" t="str">
            <v>-</v>
          </cell>
          <cell r="CO317" t="str">
            <v>-</v>
          </cell>
          <cell r="CP317" t="str">
            <v>-</v>
          </cell>
          <cell r="CQ317" t="str">
            <v>-</v>
          </cell>
          <cell r="CR317" t="str">
            <v>-</v>
          </cell>
          <cell r="CS317" t="str">
            <v>-</v>
          </cell>
          <cell r="CT317" t="str">
            <v>-</v>
          </cell>
          <cell r="CU317" t="str">
            <v>SAN MATEO PIÑAS</v>
          </cell>
          <cell r="CV317" t="str">
            <v>-</v>
          </cell>
          <cell r="CW317" t="str">
            <v>-</v>
          </cell>
          <cell r="CX317" t="str">
            <v>-</v>
          </cell>
          <cell r="CY317" t="str">
            <v>-</v>
          </cell>
          <cell r="CZ317" t="str">
            <v>-</v>
          </cell>
          <cell r="DB317" t="str">
            <v>-</v>
          </cell>
          <cell r="DC317" t="str">
            <v>-</v>
          </cell>
          <cell r="DD317" t="str">
            <v>-</v>
          </cell>
          <cell r="DE317" t="str">
            <v>-</v>
          </cell>
          <cell r="DF317" t="str">
            <v>-</v>
          </cell>
          <cell r="DG317" t="str">
            <v>-</v>
          </cell>
        </row>
        <row r="318">
          <cell r="AT318" t="str">
            <v>-</v>
          </cell>
          <cell r="AU318" t="str">
            <v>-</v>
          </cell>
          <cell r="AV318" t="str">
            <v>-</v>
          </cell>
          <cell r="AW318" t="str">
            <v>-</v>
          </cell>
          <cell r="AX318" t="str">
            <v>-</v>
          </cell>
          <cell r="AY318" t="str">
            <v>-</v>
          </cell>
          <cell r="AZ318" t="str">
            <v>-</v>
          </cell>
          <cell r="BA318" t="str">
            <v>-</v>
          </cell>
          <cell r="BB318" t="str">
            <v>-</v>
          </cell>
          <cell r="BC318" t="str">
            <v>-</v>
          </cell>
          <cell r="BD318" t="str">
            <v>-</v>
          </cell>
          <cell r="BE318" t="str">
            <v>-</v>
          </cell>
          <cell r="BF318" t="str">
            <v>-</v>
          </cell>
          <cell r="BG318" t="str">
            <v>-</v>
          </cell>
          <cell r="BH318" t="str">
            <v>-</v>
          </cell>
          <cell r="BI318" t="str">
            <v>-</v>
          </cell>
          <cell r="BJ318" t="str">
            <v>-</v>
          </cell>
          <cell r="BK318" t="str">
            <v>-</v>
          </cell>
          <cell r="BL318" t="str">
            <v>-</v>
          </cell>
          <cell r="BM318" t="str">
            <v>20254</v>
          </cell>
          <cell r="BN318" t="str">
            <v>-</v>
          </cell>
          <cell r="BO318" t="str">
            <v>-</v>
          </cell>
          <cell r="BP318" t="str">
            <v>-</v>
          </cell>
          <cell r="BQ318" t="str">
            <v>-</v>
          </cell>
          <cell r="BR318" t="str">
            <v>-</v>
          </cell>
          <cell r="BS318" t="str">
            <v>-</v>
          </cell>
          <cell r="BT318" t="str">
            <v>-</v>
          </cell>
          <cell r="BU318" t="str">
            <v>-</v>
          </cell>
          <cell r="BV318" t="str">
            <v>-</v>
          </cell>
          <cell r="BW318" t="str">
            <v>-</v>
          </cell>
          <cell r="BX318" t="str">
            <v>-</v>
          </cell>
          <cell r="BY318" t="str">
            <v>-</v>
          </cell>
          <cell r="CB318" t="str">
            <v>-</v>
          </cell>
          <cell r="CC318" t="str">
            <v>-</v>
          </cell>
          <cell r="CD318" t="str">
            <v>-</v>
          </cell>
          <cell r="CE318" t="str">
            <v>-</v>
          </cell>
          <cell r="CF318" t="str">
            <v>-</v>
          </cell>
          <cell r="CG318" t="str">
            <v>-</v>
          </cell>
          <cell r="CH318" t="str">
            <v>-</v>
          </cell>
          <cell r="CI318" t="str">
            <v>-</v>
          </cell>
          <cell r="CJ318" t="str">
            <v>-</v>
          </cell>
          <cell r="CK318" t="str">
            <v>-</v>
          </cell>
          <cell r="CL318" t="str">
            <v>-</v>
          </cell>
          <cell r="CM318" t="str">
            <v>-</v>
          </cell>
          <cell r="CN318" t="str">
            <v>-</v>
          </cell>
          <cell r="CO318" t="str">
            <v>-</v>
          </cell>
          <cell r="CP318" t="str">
            <v>-</v>
          </cell>
          <cell r="CQ318" t="str">
            <v>-</v>
          </cell>
          <cell r="CR318" t="str">
            <v>-</v>
          </cell>
          <cell r="CS318" t="str">
            <v>-</v>
          </cell>
          <cell r="CT318" t="str">
            <v>-</v>
          </cell>
          <cell r="CU318" t="str">
            <v>SAN MATEO RÍO HONDO</v>
          </cell>
          <cell r="CV318" t="str">
            <v>-</v>
          </cell>
          <cell r="CW318" t="str">
            <v>-</v>
          </cell>
          <cell r="CX318" t="str">
            <v>-</v>
          </cell>
          <cell r="CY318" t="str">
            <v>-</v>
          </cell>
          <cell r="CZ318" t="str">
            <v>-</v>
          </cell>
          <cell r="DB318" t="str">
            <v>-</v>
          </cell>
          <cell r="DC318" t="str">
            <v>-</v>
          </cell>
          <cell r="DD318" t="str">
            <v>-</v>
          </cell>
          <cell r="DE318" t="str">
            <v>-</v>
          </cell>
          <cell r="DF318" t="str">
            <v>-</v>
          </cell>
          <cell r="DG318" t="str">
            <v>-</v>
          </cell>
        </row>
        <row r="319">
          <cell r="AT319" t="str">
            <v>-</v>
          </cell>
          <cell r="AU319" t="str">
            <v>-</v>
          </cell>
          <cell r="AV319" t="str">
            <v>-</v>
          </cell>
          <cell r="AW319" t="str">
            <v>-</v>
          </cell>
          <cell r="AX319" t="str">
            <v>-</v>
          </cell>
          <cell r="AY319" t="str">
            <v>-</v>
          </cell>
          <cell r="AZ319" t="str">
            <v>-</v>
          </cell>
          <cell r="BA319" t="str">
            <v>-</v>
          </cell>
          <cell r="BB319" t="str">
            <v>-</v>
          </cell>
          <cell r="BC319" t="str">
            <v>-</v>
          </cell>
          <cell r="BD319" t="str">
            <v>-</v>
          </cell>
          <cell r="BE319" t="str">
            <v>-</v>
          </cell>
          <cell r="BF319" t="str">
            <v>-</v>
          </cell>
          <cell r="BG319" t="str">
            <v>-</v>
          </cell>
          <cell r="BH319" t="str">
            <v>-</v>
          </cell>
          <cell r="BI319" t="str">
            <v>-</v>
          </cell>
          <cell r="BJ319" t="str">
            <v>-</v>
          </cell>
          <cell r="BK319" t="str">
            <v>-</v>
          </cell>
          <cell r="BL319" t="str">
            <v>-</v>
          </cell>
          <cell r="BM319" t="str">
            <v>20255</v>
          </cell>
          <cell r="BN319" t="str">
            <v>-</v>
          </cell>
          <cell r="BO319" t="str">
            <v>-</v>
          </cell>
          <cell r="BP319" t="str">
            <v>-</v>
          </cell>
          <cell r="BQ319" t="str">
            <v>-</v>
          </cell>
          <cell r="BR319" t="str">
            <v>-</v>
          </cell>
          <cell r="BS319" t="str">
            <v>-</v>
          </cell>
          <cell r="BT319" t="str">
            <v>-</v>
          </cell>
          <cell r="BU319" t="str">
            <v>-</v>
          </cell>
          <cell r="BV319" t="str">
            <v>-</v>
          </cell>
          <cell r="BW319" t="str">
            <v>-</v>
          </cell>
          <cell r="BX319" t="str">
            <v>-</v>
          </cell>
          <cell r="BY319" t="str">
            <v>-</v>
          </cell>
          <cell r="CB319" t="str">
            <v>-</v>
          </cell>
          <cell r="CC319" t="str">
            <v>-</v>
          </cell>
          <cell r="CD319" t="str">
            <v>-</v>
          </cell>
          <cell r="CE319" t="str">
            <v>-</v>
          </cell>
          <cell r="CF319" t="str">
            <v>-</v>
          </cell>
          <cell r="CG319" t="str">
            <v>-</v>
          </cell>
          <cell r="CH319" t="str">
            <v>-</v>
          </cell>
          <cell r="CI319" t="str">
            <v>-</v>
          </cell>
          <cell r="CJ319" t="str">
            <v>-</v>
          </cell>
          <cell r="CK319" t="str">
            <v>-</v>
          </cell>
          <cell r="CL319" t="str">
            <v>-</v>
          </cell>
          <cell r="CM319" t="str">
            <v>-</v>
          </cell>
          <cell r="CN319" t="str">
            <v>-</v>
          </cell>
          <cell r="CO319" t="str">
            <v>-</v>
          </cell>
          <cell r="CP319" t="str">
            <v>-</v>
          </cell>
          <cell r="CQ319" t="str">
            <v>-</v>
          </cell>
          <cell r="CR319" t="str">
            <v>-</v>
          </cell>
          <cell r="CS319" t="str">
            <v>-</v>
          </cell>
          <cell r="CT319" t="str">
            <v>-</v>
          </cell>
          <cell r="CU319" t="str">
            <v>SAN MATEO SINDIHUI</v>
          </cell>
          <cell r="CV319" t="str">
            <v>-</v>
          </cell>
          <cell r="CW319" t="str">
            <v>-</v>
          </cell>
          <cell r="CX319" t="str">
            <v>-</v>
          </cell>
          <cell r="CY319" t="str">
            <v>-</v>
          </cell>
          <cell r="CZ319" t="str">
            <v>-</v>
          </cell>
          <cell r="DB319" t="str">
            <v>-</v>
          </cell>
          <cell r="DC319" t="str">
            <v>-</v>
          </cell>
          <cell r="DD319" t="str">
            <v>-</v>
          </cell>
          <cell r="DE319" t="str">
            <v>-</v>
          </cell>
          <cell r="DF319" t="str">
            <v>-</v>
          </cell>
          <cell r="DG319" t="str">
            <v>-</v>
          </cell>
        </row>
        <row r="320">
          <cell r="AT320" t="str">
            <v>-</v>
          </cell>
          <cell r="AU320" t="str">
            <v>-</v>
          </cell>
          <cell r="AV320" t="str">
            <v>-</v>
          </cell>
          <cell r="AW320" t="str">
            <v>-</v>
          </cell>
          <cell r="AX320" t="str">
            <v>-</v>
          </cell>
          <cell r="AY320" t="str">
            <v>-</v>
          </cell>
          <cell r="AZ320" t="str">
            <v>-</v>
          </cell>
          <cell r="BA320" t="str">
            <v>-</v>
          </cell>
          <cell r="BB320" t="str">
            <v>-</v>
          </cell>
          <cell r="BC320" t="str">
            <v>-</v>
          </cell>
          <cell r="BD320" t="str">
            <v>-</v>
          </cell>
          <cell r="BE320" t="str">
            <v>-</v>
          </cell>
          <cell r="BF320" t="str">
            <v>-</v>
          </cell>
          <cell r="BG320" t="str">
            <v>-</v>
          </cell>
          <cell r="BH320" t="str">
            <v>-</v>
          </cell>
          <cell r="BI320" t="str">
            <v>-</v>
          </cell>
          <cell r="BJ320" t="str">
            <v>-</v>
          </cell>
          <cell r="BK320" t="str">
            <v>-</v>
          </cell>
          <cell r="BL320" t="str">
            <v>-</v>
          </cell>
          <cell r="BM320" t="str">
            <v>20256</v>
          </cell>
          <cell r="BN320" t="str">
            <v>-</v>
          </cell>
          <cell r="BO320" t="str">
            <v>-</v>
          </cell>
          <cell r="BP320" t="str">
            <v>-</v>
          </cell>
          <cell r="BQ320" t="str">
            <v>-</v>
          </cell>
          <cell r="BR320" t="str">
            <v>-</v>
          </cell>
          <cell r="BS320" t="str">
            <v>-</v>
          </cell>
          <cell r="BT320" t="str">
            <v>-</v>
          </cell>
          <cell r="BU320" t="str">
            <v>-</v>
          </cell>
          <cell r="BV320" t="str">
            <v>-</v>
          </cell>
          <cell r="BW320" t="str">
            <v>-</v>
          </cell>
          <cell r="BX320" t="str">
            <v>-</v>
          </cell>
          <cell r="BY320" t="str">
            <v>-</v>
          </cell>
          <cell r="CB320" t="str">
            <v>-</v>
          </cell>
          <cell r="CC320" t="str">
            <v>-</v>
          </cell>
          <cell r="CD320" t="str">
            <v>-</v>
          </cell>
          <cell r="CE320" t="str">
            <v>-</v>
          </cell>
          <cell r="CF320" t="str">
            <v>-</v>
          </cell>
          <cell r="CG320" t="str">
            <v>-</v>
          </cell>
          <cell r="CH320" t="str">
            <v>-</v>
          </cell>
          <cell r="CI320" t="str">
            <v>-</v>
          </cell>
          <cell r="CJ320" t="str">
            <v>-</v>
          </cell>
          <cell r="CK320" t="str">
            <v>-</v>
          </cell>
          <cell r="CL320" t="str">
            <v>-</v>
          </cell>
          <cell r="CM320" t="str">
            <v>-</v>
          </cell>
          <cell r="CN320" t="str">
            <v>-</v>
          </cell>
          <cell r="CO320" t="str">
            <v>-</v>
          </cell>
          <cell r="CP320" t="str">
            <v>-</v>
          </cell>
          <cell r="CQ320" t="str">
            <v>-</v>
          </cell>
          <cell r="CR320" t="str">
            <v>-</v>
          </cell>
          <cell r="CS320" t="str">
            <v>-</v>
          </cell>
          <cell r="CT320" t="str">
            <v>-</v>
          </cell>
          <cell r="CU320" t="str">
            <v>SAN MATEO TLAPILTEPEC</v>
          </cell>
          <cell r="CV320" t="str">
            <v>-</v>
          </cell>
          <cell r="CW320" t="str">
            <v>-</v>
          </cell>
          <cell r="CX320" t="str">
            <v>-</v>
          </cell>
          <cell r="CY320" t="str">
            <v>-</v>
          </cell>
          <cell r="CZ320" t="str">
            <v>-</v>
          </cell>
          <cell r="DB320" t="str">
            <v>-</v>
          </cell>
          <cell r="DC320" t="str">
            <v>-</v>
          </cell>
          <cell r="DD320" t="str">
            <v>-</v>
          </cell>
          <cell r="DE320" t="str">
            <v>-</v>
          </cell>
          <cell r="DF320" t="str">
            <v>-</v>
          </cell>
          <cell r="DG320" t="str">
            <v>-</v>
          </cell>
        </row>
        <row r="321">
          <cell r="AT321" t="str">
            <v>-</v>
          </cell>
          <cell r="AU321" t="str">
            <v>-</v>
          </cell>
          <cell r="AV321" t="str">
            <v>-</v>
          </cell>
          <cell r="AW321" t="str">
            <v>-</v>
          </cell>
          <cell r="AX321" t="str">
            <v>-</v>
          </cell>
          <cell r="AY321" t="str">
            <v>-</v>
          </cell>
          <cell r="AZ321" t="str">
            <v>-</v>
          </cell>
          <cell r="BA321" t="str">
            <v>-</v>
          </cell>
          <cell r="BB321" t="str">
            <v>-</v>
          </cell>
          <cell r="BC321" t="str">
            <v>-</v>
          </cell>
          <cell r="BD321" t="str">
            <v>-</v>
          </cell>
          <cell r="BE321" t="str">
            <v>-</v>
          </cell>
          <cell r="BF321" t="str">
            <v>-</v>
          </cell>
          <cell r="BG321" t="str">
            <v>-</v>
          </cell>
          <cell r="BH321" t="str">
            <v>-</v>
          </cell>
          <cell r="BI321" t="str">
            <v>-</v>
          </cell>
          <cell r="BJ321" t="str">
            <v>-</v>
          </cell>
          <cell r="BK321" t="str">
            <v>-</v>
          </cell>
          <cell r="BL321" t="str">
            <v>-</v>
          </cell>
          <cell r="BM321" t="str">
            <v>20257</v>
          </cell>
          <cell r="BN321" t="str">
            <v>-</v>
          </cell>
          <cell r="BO321" t="str">
            <v>-</v>
          </cell>
          <cell r="BP321" t="str">
            <v>-</v>
          </cell>
          <cell r="BQ321" t="str">
            <v>-</v>
          </cell>
          <cell r="BR321" t="str">
            <v>-</v>
          </cell>
          <cell r="BS321" t="str">
            <v>-</v>
          </cell>
          <cell r="BT321" t="str">
            <v>-</v>
          </cell>
          <cell r="BU321" t="str">
            <v>-</v>
          </cell>
          <cell r="BV321" t="str">
            <v>-</v>
          </cell>
          <cell r="BW321" t="str">
            <v>-</v>
          </cell>
          <cell r="BX321" t="str">
            <v>-</v>
          </cell>
          <cell r="BY321" t="str">
            <v>-</v>
          </cell>
          <cell r="CB321" t="str">
            <v>-</v>
          </cell>
          <cell r="CC321" t="str">
            <v>-</v>
          </cell>
          <cell r="CD321" t="str">
            <v>-</v>
          </cell>
          <cell r="CE321" t="str">
            <v>-</v>
          </cell>
          <cell r="CF321" t="str">
            <v>-</v>
          </cell>
          <cell r="CG321" t="str">
            <v>-</v>
          </cell>
          <cell r="CH321" t="str">
            <v>-</v>
          </cell>
          <cell r="CI321" t="str">
            <v>-</v>
          </cell>
          <cell r="CJ321" t="str">
            <v>-</v>
          </cell>
          <cell r="CK321" t="str">
            <v>-</v>
          </cell>
          <cell r="CL321" t="str">
            <v>-</v>
          </cell>
          <cell r="CM321" t="str">
            <v>-</v>
          </cell>
          <cell r="CN321" t="str">
            <v>-</v>
          </cell>
          <cell r="CO321" t="str">
            <v>-</v>
          </cell>
          <cell r="CP321" t="str">
            <v>-</v>
          </cell>
          <cell r="CQ321" t="str">
            <v>-</v>
          </cell>
          <cell r="CR321" t="str">
            <v>-</v>
          </cell>
          <cell r="CS321" t="str">
            <v>-</v>
          </cell>
          <cell r="CT321" t="str">
            <v>-</v>
          </cell>
          <cell r="CU321" t="str">
            <v>SAN MELCHOR BETAZA</v>
          </cell>
          <cell r="CV321" t="str">
            <v>-</v>
          </cell>
          <cell r="CW321" t="str">
            <v>-</v>
          </cell>
          <cell r="CX321" t="str">
            <v>-</v>
          </cell>
          <cell r="CY321" t="str">
            <v>-</v>
          </cell>
          <cell r="CZ321" t="str">
            <v>-</v>
          </cell>
          <cell r="DB321" t="str">
            <v>-</v>
          </cell>
          <cell r="DC321" t="str">
            <v>-</v>
          </cell>
          <cell r="DD321" t="str">
            <v>-</v>
          </cell>
          <cell r="DE321" t="str">
            <v>-</v>
          </cell>
          <cell r="DF321" t="str">
            <v>-</v>
          </cell>
          <cell r="DG321" t="str">
            <v>-</v>
          </cell>
        </row>
        <row r="322">
          <cell r="AT322" t="str">
            <v>-</v>
          </cell>
          <cell r="AU322" t="str">
            <v>-</v>
          </cell>
          <cell r="AV322" t="str">
            <v>-</v>
          </cell>
          <cell r="AW322" t="str">
            <v>-</v>
          </cell>
          <cell r="AX322" t="str">
            <v>-</v>
          </cell>
          <cell r="AY322" t="str">
            <v>-</v>
          </cell>
          <cell r="AZ322" t="str">
            <v>-</v>
          </cell>
          <cell r="BA322" t="str">
            <v>-</v>
          </cell>
          <cell r="BB322" t="str">
            <v>-</v>
          </cell>
          <cell r="BC322" t="str">
            <v>-</v>
          </cell>
          <cell r="BD322" t="str">
            <v>-</v>
          </cell>
          <cell r="BE322" t="str">
            <v>-</v>
          </cell>
          <cell r="BF322" t="str">
            <v>-</v>
          </cell>
          <cell r="BG322" t="str">
            <v>-</v>
          </cell>
          <cell r="BH322" t="str">
            <v>-</v>
          </cell>
          <cell r="BI322" t="str">
            <v>-</v>
          </cell>
          <cell r="BJ322" t="str">
            <v>-</v>
          </cell>
          <cell r="BK322" t="str">
            <v>-</v>
          </cell>
          <cell r="BL322" t="str">
            <v>-</v>
          </cell>
          <cell r="BM322" t="str">
            <v>20258</v>
          </cell>
          <cell r="BN322" t="str">
            <v>-</v>
          </cell>
          <cell r="BO322" t="str">
            <v>-</v>
          </cell>
          <cell r="BP322" t="str">
            <v>-</v>
          </cell>
          <cell r="BQ322" t="str">
            <v>-</v>
          </cell>
          <cell r="BR322" t="str">
            <v>-</v>
          </cell>
          <cell r="BS322" t="str">
            <v>-</v>
          </cell>
          <cell r="BT322" t="str">
            <v>-</v>
          </cell>
          <cell r="BU322" t="str">
            <v>-</v>
          </cell>
          <cell r="BV322" t="str">
            <v>-</v>
          </cell>
          <cell r="BW322" t="str">
            <v>-</v>
          </cell>
          <cell r="BX322" t="str">
            <v>-</v>
          </cell>
          <cell r="BY322" t="str">
            <v>-</v>
          </cell>
          <cell r="CB322" t="str">
            <v>-</v>
          </cell>
          <cell r="CC322" t="str">
            <v>-</v>
          </cell>
          <cell r="CD322" t="str">
            <v>-</v>
          </cell>
          <cell r="CE322" t="str">
            <v>-</v>
          </cell>
          <cell r="CF322" t="str">
            <v>-</v>
          </cell>
          <cell r="CG322" t="str">
            <v>-</v>
          </cell>
          <cell r="CH322" t="str">
            <v>-</v>
          </cell>
          <cell r="CI322" t="str">
            <v>-</v>
          </cell>
          <cell r="CJ322" t="str">
            <v>-</v>
          </cell>
          <cell r="CK322" t="str">
            <v>-</v>
          </cell>
          <cell r="CL322" t="str">
            <v>-</v>
          </cell>
          <cell r="CM322" t="str">
            <v>-</v>
          </cell>
          <cell r="CN322" t="str">
            <v>-</v>
          </cell>
          <cell r="CO322" t="str">
            <v>-</v>
          </cell>
          <cell r="CP322" t="str">
            <v>-</v>
          </cell>
          <cell r="CQ322" t="str">
            <v>-</v>
          </cell>
          <cell r="CR322" t="str">
            <v>-</v>
          </cell>
          <cell r="CS322" t="str">
            <v>-</v>
          </cell>
          <cell r="CT322" t="str">
            <v>-</v>
          </cell>
          <cell r="CU322" t="str">
            <v>SAN MIGUEL ACHIUTLA</v>
          </cell>
          <cell r="CV322" t="str">
            <v>-</v>
          </cell>
          <cell r="CW322" t="str">
            <v>-</v>
          </cell>
          <cell r="CX322" t="str">
            <v>-</v>
          </cell>
          <cell r="CY322" t="str">
            <v>-</v>
          </cell>
          <cell r="CZ322" t="str">
            <v>-</v>
          </cell>
          <cell r="DB322" t="str">
            <v>-</v>
          </cell>
          <cell r="DC322" t="str">
            <v>-</v>
          </cell>
          <cell r="DD322" t="str">
            <v>-</v>
          </cell>
          <cell r="DE322" t="str">
            <v>-</v>
          </cell>
          <cell r="DF322" t="str">
            <v>-</v>
          </cell>
          <cell r="DG322" t="str">
            <v>-</v>
          </cell>
        </row>
        <row r="323">
          <cell r="AT323" t="str">
            <v>-</v>
          </cell>
          <cell r="AU323" t="str">
            <v>-</v>
          </cell>
          <cell r="AV323" t="str">
            <v>-</v>
          </cell>
          <cell r="AW323" t="str">
            <v>-</v>
          </cell>
          <cell r="AX323" t="str">
            <v>-</v>
          </cell>
          <cell r="AY323" t="str">
            <v>-</v>
          </cell>
          <cell r="AZ323" t="str">
            <v>-</v>
          </cell>
          <cell r="BA323" t="str">
            <v>-</v>
          </cell>
          <cell r="BB323" t="str">
            <v>-</v>
          </cell>
          <cell r="BC323" t="str">
            <v>-</v>
          </cell>
          <cell r="BD323" t="str">
            <v>-</v>
          </cell>
          <cell r="BE323" t="str">
            <v>-</v>
          </cell>
          <cell r="BF323" t="str">
            <v>-</v>
          </cell>
          <cell r="BG323" t="str">
            <v>-</v>
          </cell>
          <cell r="BH323" t="str">
            <v>-</v>
          </cell>
          <cell r="BI323" t="str">
            <v>-</v>
          </cell>
          <cell r="BJ323" t="str">
            <v>-</v>
          </cell>
          <cell r="BK323" t="str">
            <v>-</v>
          </cell>
          <cell r="BL323" t="str">
            <v>-</v>
          </cell>
          <cell r="BM323" t="str">
            <v>20259</v>
          </cell>
          <cell r="BN323" t="str">
            <v>-</v>
          </cell>
          <cell r="BO323" t="str">
            <v>-</v>
          </cell>
          <cell r="BP323" t="str">
            <v>-</v>
          </cell>
          <cell r="BQ323" t="str">
            <v>-</v>
          </cell>
          <cell r="BR323" t="str">
            <v>-</v>
          </cell>
          <cell r="BS323" t="str">
            <v>-</v>
          </cell>
          <cell r="BT323" t="str">
            <v>-</v>
          </cell>
          <cell r="BU323" t="str">
            <v>-</v>
          </cell>
          <cell r="BV323" t="str">
            <v>-</v>
          </cell>
          <cell r="BW323" t="str">
            <v>-</v>
          </cell>
          <cell r="BX323" t="str">
            <v>-</v>
          </cell>
          <cell r="BY323" t="str">
            <v>-</v>
          </cell>
          <cell r="CB323" t="str">
            <v>-</v>
          </cell>
          <cell r="CC323" t="str">
            <v>-</v>
          </cell>
          <cell r="CD323" t="str">
            <v>-</v>
          </cell>
          <cell r="CE323" t="str">
            <v>-</v>
          </cell>
          <cell r="CF323" t="str">
            <v>-</v>
          </cell>
          <cell r="CG323" t="str">
            <v>-</v>
          </cell>
          <cell r="CH323" t="str">
            <v>-</v>
          </cell>
          <cell r="CI323" t="str">
            <v>-</v>
          </cell>
          <cell r="CJ323" t="str">
            <v>-</v>
          </cell>
          <cell r="CK323" t="str">
            <v>-</v>
          </cell>
          <cell r="CL323" t="str">
            <v>-</v>
          </cell>
          <cell r="CM323" t="str">
            <v>-</v>
          </cell>
          <cell r="CN323" t="str">
            <v>-</v>
          </cell>
          <cell r="CO323" t="str">
            <v>-</v>
          </cell>
          <cell r="CP323" t="str">
            <v>-</v>
          </cell>
          <cell r="CQ323" t="str">
            <v>-</v>
          </cell>
          <cell r="CR323" t="str">
            <v>-</v>
          </cell>
          <cell r="CS323" t="str">
            <v>-</v>
          </cell>
          <cell r="CT323" t="str">
            <v>-</v>
          </cell>
          <cell r="CU323" t="str">
            <v>SAN MIGUEL AHUEHUETITLÁN</v>
          </cell>
          <cell r="CV323" t="str">
            <v>-</v>
          </cell>
          <cell r="CW323" t="str">
            <v>-</v>
          </cell>
          <cell r="CX323" t="str">
            <v>-</v>
          </cell>
          <cell r="CY323" t="str">
            <v>-</v>
          </cell>
          <cell r="CZ323" t="str">
            <v>-</v>
          </cell>
          <cell r="DB323" t="str">
            <v>-</v>
          </cell>
          <cell r="DC323" t="str">
            <v>-</v>
          </cell>
          <cell r="DD323" t="str">
            <v>-</v>
          </cell>
          <cell r="DE323" t="str">
            <v>-</v>
          </cell>
          <cell r="DF323" t="str">
            <v>-</v>
          </cell>
          <cell r="DG323" t="str">
            <v>-</v>
          </cell>
        </row>
        <row r="324">
          <cell r="AT324" t="str">
            <v>-</v>
          </cell>
          <cell r="AU324" t="str">
            <v>-</v>
          </cell>
          <cell r="AV324" t="str">
            <v>-</v>
          </cell>
          <cell r="AW324" t="str">
            <v>-</v>
          </cell>
          <cell r="AX324" t="str">
            <v>-</v>
          </cell>
          <cell r="AY324" t="str">
            <v>-</v>
          </cell>
          <cell r="AZ324" t="str">
            <v>-</v>
          </cell>
          <cell r="BA324" t="str">
            <v>-</v>
          </cell>
          <cell r="BB324" t="str">
            <v>-</v>
          </cell>
          <cell r="BC324" t="str">
            <v>-</v>
          </cell>
          <cell r="BD324" t="str">
            <v>-</v>
          </cell>
          <cell r="BE324" t="str">
            <v>-</v>
          </cell>
          <cell r="BF324" t="str">
            <v>-</v>
          </cell>
          <cell r="BG324" t="str">
            <v>-</v>
          </cell>
          <cell r="BH324" t="str">
            <v>-</v>
          </cell>
          <cell r="BI324" t="str">
            <v>-</v>
          </cell>
          <cell r="BJ324" t="str">
            <v>-</v>
          </cell>
          <cell r="BK324" t="str">
            <v>-</v>
          </cell>
          <cell r="BL324" t="str">
            <v>-</v>
          </cell>
          <cell r="BM324" t="str">
            <v>20260</v>
          </cell>
          <cell r="BN324" t="str">
            <v>-</v>
          </cell>
          <cell r="BO324" t="str">
            <v>-</v>
          </cell>
          <cell r="BP324" t="str">
            <v>-</v>
          </cell>
          <cell r="BQ324" t="str">
            <v>-</v>
          </cell>
          <cell r="BR324" t="str">
            <v>-</v>
          </cell>
          <cell r="BS324" t="str">
            <v>-</v>
          </cell>
          <cell r="BT324" t="str">
            <v>-</v>
          </cell>
          <cell r="BU324" t="str">
            <v>-</v>
          </cell>
          <cell r="BV324" t="str">
            <v>-</v>
          </cell>
          <cell r="BW324" t="str">
            <v>-</v>
          </cell>
          <cell r="BX324" t="str">
            <v>-</v>
          </cell>
          <cell r="BY324" t="str">
            <v>-</v>
          </cell>
          <cell r="CB324" t="str">
            <v>-</v>
          </cell>
          <cell r="CC324" t="str">
            <v>-</v>
          </cell>
          <cell r="CD324" t="str">
            <v>-</v>
          </cell>
          <cell r="CE324" t="str">
            <v>-</v>
          </cell>
          <cell r="CF324" t="str">
            <v>-</v>
          </cell>
          <cell r="CG324" t="str">
            <v>-</v>
          </cell>
          <cell r="CH324" t="str">
            <v>-</v>
          </cell>
          <cell r="CI324" t="str">
            <v>-</v>
          </cell>
          <cell r="CJ324" t="str">
            <v>-</v>
          </cell>
          <cell r="CK324" t="str">
            <v>-</v>
          </cell>
          <cell r="CL324" t="str">
            <v>-</v>
          </cell>
          <cell r="CM324" t="str">
            <v>-</v>
          </cell>
          <cell r="CN324" t="str">
            <v>-</v>
          </cell>
          <cell r="CO324" t="str">
            <v>-</v>
          </cell>
          <cell r="CP324" t="str">
            <v>-</v>
          </cell>
          <cell r="CQ324" t="str">
            <v>-</v>
          </cell>
          <cell r="CR324" t="str">
            <v>-</v>
          </cell>
          <cell r="CS324" t="str">
            <v>-</v>
          </cell>
          <cell r="CT324" t="str">
            <v>-</v>
          </cell>
          <cell r="CU324" t="str">
            <v>SAN MIGUEL ALOÁPAM</v>
          </cell>
          <cell r="CV324" t="str">
            <v>-</v>
          </cell>
          <cell r="CW324" t="str">
            <v>-</v>
          </cell>
          <cell r="CX324" t="str">
            <v>-</v>
          </cell>
          <cell r="CY324" t="str">
            <v>-</v>
          </cell>
          <cell r="CZ324" t="str">
            <v>-</v>
          </cell>
          <cell r="DB324" t="str">
            <v>-</v>
          </cell>
          <cell r="DC324" t="str">
            <v>-</v>
          </cell>
          <cell r="DD324" t="str">
            <v>-</v>
          </cell>
          <cell r="DE324" t="str">
            <v>-</v>
          </cell>
          <cell r="DF324" t="str">
            <v>-</v>
          </cell>
          <cell r="DG324" t="str">
            <v>-</v>
          </cell>
        </row>
        <row r="325">
          <cell r="AT325" t="str">
            <v>-</v>
          </cell>
          <cell r="AU325" t="str">
            <v>-</v>
          </cell>
          <cell r="AV325" t="str">
            <v>-</v>
          </cell>
          <cell r="AW325" t="str">
            <v>-</v>
          </cell>
          <cell r="AX325" t="str">
            <v>-</v>
          </cell>
          <cell r="AY325" t="str">
            <v>-</v>
          </cell>
          <cell r="AZ325" t="str">
            <v>-</v>
          </cell>
          <cell r="BA325" t="str">
            <v>-</v>
          </cell>
          <cell r="BB325" t="str">
            <v>-</v>
          </cell>
          <cell r="BC325" t="str">
            <v>-</v>
          </cell>
          <cell r="BD325" t="str">
            <v>-</v>
          </cell>
          <cell r="BE325" t="str">
            <v>-</v>
          </cell>
          <cell r="BF325" t="str">
            <v>-</v>
          </cell>
          <cell r="BG325" t="str">
            <v>-</v>
          </cell>
          <cell r="BH325" t="str">
            <v>-</v>
          </cell>
          <cell r="BI325" t="str">
            <v>-</v>
          </cell>
          <cell r="BJ325" t="str">
            <v>-</v>
          </cell>
          <cell r="BK325" t="str">
            <v>-</v>
          </cell>
          <cell r="BL325" t="str">
            <v>-</v>
          </cell>
          <cell r="BM325" t="str">
            <v>20261</v>
          </cell>
          <cell r="BN325" t="str">
            <v>-</v>
          </cell>
          <cell r="BO325" t="str">
            <v>-</v>
          </cell>
          <cell r="BP325" t="str">
            <v>-</v>
          </cell>
          <cell r="BQ325" t="str">
            <v>-</v>
          </cell>
          <cell r="BR325" t="str">
            <v>-</v>
          </cell>
          <cell r="BS325" t="str">
            <v>-</v>
          </cell>
          <cell r="BT325" t="str">
            <v>-</v>
          </cell>
          <cell r="BU325" t="str">
            <v>-</v>
          </cell>
          <cell r="BV325" t="str">
            <v>-</v>
          </cell>
          <cell r="BW325" t="str">
            <v>-</v>
          </cell>
          <cell r="BX325" t="str">
            <v>-</v>
          </cell>
          <cell r="BY325" t="str">
            <v>-</v>
          </cell>
          <cell r="CB325" t="str">
            <v>-</v>
          </cell>
          <cell r="CC325" t="str">
            <v>-</v>
          </cell>
          <cell r="CD325" t="str">
            <v>-</v>
          </cell>
          <cell r="CE325" t="str">
            <v>-</v>
          </cell>
          <cell r="CF325" t="str">
            <v>-</v>
          </cell>
          <cell r="CG325" t="str">
            <v>-</v>
          </cell>
          <cell r="CH325" t="str">
            <v>-</v>
          </cell>
          <cell r="CI325" t="str">
            <v>-</v>
          </cell>
          <cell r="CJ325" t="str">
            <v>-</v>
          </cell>
          <cell r="CK325" t="str">
            <v>-</v>
          </cell>
          <cell r="CL325" t="str">
            <v>-</v>
          </cell>
          <cell r="CM325" t="str">
            <v>-</v>
          </cell>
          <cell r="CN325" t="str">
            <v>-</v>
          </cell>
          <cell r="CO325" t="str">
            <v>-</v>
          </cell>
          <cell r="CP325" t="str">
            <v>-</v>
          </cell>
          <cell r="CQ325" t="str">
            <v>-</v>
          </cell>
          <cell r="CR325" t="str">
            <v>-</v>
          </cell>
          <cell r="CS325" t="str">
            <v>-</v>
          </cell>
          <cell r="CT325" t="str">
            <v>-</v>
          </cell>
          <cell r="CU325" t="str">
            <v>SAN MIGUEL AMATITLÁN</v>
          </cell>
          <cell r="CV325" t="str">
            <v>-</v>
          </cell>
          <cell r="CW325" t="str">
            <v>-</v>
          </cell>
          <cell r="CX325" t="str">
            <v>-</v>
          </cell>
          <cell r="CY325" t="str">
            <v>-</v>
          </cell>
          <cell r="CZ325" t="str">
            <v>-</v>
          </cell>
          <cell r="DB325" t="str">
            <v>-</v>
          </cell>
          <cell r="DC325" t="str">
            <v>-</v>
          </cell>
          <cell r="DD325" t="str">
            <v>-</v>
          </cell>
          <cell r="DE325" t="str">
            <v>-</v>
          </cell>
          <cell r="DF325" t="str">
            <v>-</v>
          </cell>
          <cell r="DG325" t="str">
            <v>-</v>
          </cell>
        </row>
        <row r="326">
          <cell r="AT326" t="str">
            <v>-</v>
          </cell>
          <cell r="AU326" t="str">
            <v>-</v>
          </cell>
          <cell r="AV326" t="str">
            <v>-</v>
          </cell>
          <cell r="AW326" t="str">
            <v>-</v>
          </cell>
          <cell r="AX326" t="str">
            <v>-</v>
          </cell>
          <cell r="AY326" t="str">
            <v>-</v>
          </cell>
          <cell r="AZ326" t="str">
            <v>-</v>
          </cell>
          <cell r="BA326" t="str">
            <v>-</v>
          </cell>
          <cell r="BB326" t="str">
            <v>-</v>
          </cell>
          <cell r="BC326" t="str">
            <v>-</v>
          </cell>
          <cell r="BD326" t="str">
            <v>-</v>
          </cell>
          <cell r="BE326" t="str">
            <v>-</v>
          </cell>
          <cell r="BF326" t="str">
            <v>-</v>
          </cell>
          <cell r="BG326" t="str">
            <v>-</v>
          </cell>
          <cell r="BH326" t="str">
            <v>-</v>
          </cell>
          <cell r="BI326" t="str">
            <v>-</v>
          </cell>
          <cell r="BJ326" t="str">
            <v>-</v>
          </cell>
          <cell r="BK326" t="str">
            <v>-</v>
          </cell>
          <cell r="BL326" t="str">
            <v>-</v>
          </cell>
          <cell r="BM326" t="str">
            <v>20262</v>
          </cell>
          <cell r="BN326" t="str">
            <v>-</v>
          </cell>
          <cell r="BO326" t="str">
            <v>-</v>
          </cell>
          <cell r="BP326" t="str">
            <v>-</v>
          </cell>
          <cell r="BQ326" t="str">
            <v>-</v>
          </cell>
          <cell r="BR326" t="str">
            <v>-</v>
          </cell>
          <cell r="BS326" t="str">
            <v>-</v>
          </cell>
          <cell r="BT326" t="str">
            <v>-</v>
          </cell>
          <cell r="BU326" t="str">
            <v>-</v>
          </cell>
          <cell r="BV326" t="str">
            <v>-</v>
          </cell>
          <cell r="BW326" t="str">
            <v>-</v>
          </cell>
          <cell r="BX326" t="str">
            <v>-</v>
          </cell>
          <cell r="BY326" t="str">
            <v>-</v>
          </cell>
          <cell r="CB326" t="str">
            <v>-</v>
          </cell>
          <cell r="CC326" t="str">
            <v>-</v>
          </cell>
          <cell r="CD326" t="str">
            <v>-</v>
          </cell>
          <cell r="CE326" t="str">
            <v>-</v>
          </cell>
          <cell r="CF326" t="str">
            <v>-</v>
          </cell>
          <cell r="CG326" t="str">
            <v>-</v>
          </cell>
          <cell r="CH326" t="str">
            <v>-</v>
          </cell>
          <cell r="CI326" t="str">
            <v>-</v>
          </cell>
          <cell r="CJ326" t="str">
            <v>-</v>
          </cell>
          <cell r="CK326" t="str">
            <v>-</v>
          </cell>
          <cell r="CL326" t="str">
            <v>-</v>
          </cell>
          <cell r="CM326" t="str">
            <v>-</v>
          </cell>
          <cell r="CN326" t="str">
            <v>-</v>
          </cell>
          <cell r="CO326" t="str">
            <v>-</v>
          </cell>
          <cell r="CP326" t="str">
            <v>-</v>
          </cell>
          <cell r="CQ326" t="str">
            <v>-</v>
          </cell>
          <cell r="CR326" t="str">
            <v>-</v>
          </cell>
          <cell r="CS326" t="str">
            <v>-</v>
          </cell>
          <cell r="CT326" t="str">
            <v>-</v>
          </cell>
          <cell r="CU326" t="str">
            <v>SAN MIGUEL AMATLÁN</v>
          </cell>
          <cell r="CV326" t="str">
            <v>-</v>
          </cell>
          <cell r="CW326" t="str">
            <v>-</v>
          </cell>
          <cell r="CX326" t="str">
            <v>-</v>
          </cell>
          <cell r="CY326" t="str">
            <v>-</v>
          </cell>
          <cell r="CZ326" t="str">
            <v>-</v>
          </cell>
          <cell r="DB326" t="str">
            <v>-</v>
          </cell>
          <cell r="DC326" t="str">
            <v>-</v>
          </cell>
          <cell r="DD326" t="str">
            <v>-</v>
          </cell>
          <cell r="DE326" t="str">
            <v>-</v>
          </cell>
          <cell r="DF326" t="str">
            <v>-</v>
          </cell>
          <cell r="DG326" t="str">
            <v>-</v>
          </cell>
        </row>
        <row r="327">
          <cell r="AT327" t="str">
            <v>-</v>
          </cell>
          <cell r="AU327" t="str">
            <v>-</v>
          </cell>
          <cell r="AV327" t="str">
            <v>-</v>
          </cell>
          <cell r="AW327" t="str">
            <v>-</v>
          </cell>
          <cell r="AX327" t="str">
            <v>-</v>
          </cell>
          <cell r="AY327" t="str">
            <v>-</v>
          </cell>
          <cell r="AZ327" t="str">
            <v>-</v>
          </cell>
          <cell r="BA327" t="str">
            <v>-</v>
          </cell>
          <cell r="BB327" t="str">
            <v>-</v>
          </cell>
          <cell r="BC327" t="str">
            <v>-</v>
          </cell>
          <cell r="BD327" t="str">
            <v>-</v>
          </cell>
          <cell r="BE327" t="str">
            <v>-</v>
          </cell>
          <cell r="BF327" t="str">
            <v>-</v>
          </cell>
          <cell r="BG327" t="str">
            <v>-</v>
          </cell>
          <cell r="BH327" t="str">
            <v>-</v>
          </cell>
          <cell r="BI327" t="str">
            <v>-</v>
          </cell>
          <cell r="BJ327" t="str">
            <v>-</v>
          </cell>
          <cell r="BK327" t="str">
            <v>-</v>
          </cell>
          <cell r="BL327" t="str">
            <v>-</v>
          </cell>
          <cell r="BM327" t="str">
            <v>20263</v>
          </cell>
          <cell r="BN327" t="str">
            <v>-</v>
          </cell>
          <cell r="BO327" t="str">
            <v>-</v>
          </cell>
          <cell r="BP327" t="str">
            <v>-</v>
          </cell>
          <cell r="BQ327" t="str">
            <v>-</v>
          </cell>
          <cell r="BR327" t="str">
            <v>-</v>
          </cell>
          <cell r="BS327" t="str">
            <v>-</v>
          </cell>
          <cell r="BT327" t="str">
            <v>-</v>
          </cell>
          <cell r="BU327" t="str">
            <v>-</v>
          </cell>
          <cell r="BV327" t="str">
            <v>-</v>
          </cell>
          <cell r="BW327" t="str">
            <v>-</v>
          </cell>
          <cell r="BX327" t="str">
            <v>-</v>
          </cell>
          <cell r="BY327" t="str">
            <v>-</v>
          </cell>
          <cell r="CB327" t="str">
            <v>-</v>
          </cell>
          <cell r="CC327" t="str">
            <v>-</v>
          </cell>
          <cell r="CD327" t="str">
            <v>-</v>
          </cell>
          <cell r="CE327" t="str">
            <v>-</v>
          </cell>
          <cell r="CF327" t="str">
            <v>-</v>
          </cell>
          <cell r="CG327" t="str">
            <v>-</v>
          </cell>
          <cell r="CH327" t="str">
            <v>-</v>
          </cell>
          <cell r="CI327" t="str">
            <v>-</v>
          </cell>
          <cell r="CJ327" t="str">
            <v>-</v>
          </cell>
          <cell r="CK327" t="str">
            <v>-</v>
          </cell>
          <cell r="CL327" t="str">
            <v>-</v>
          </cell>
          <cell r="CM327" t="str">
            <v>-</v>
          </cell>
          <cell r="CN327" t="str">
            <v>-</v>
          </cell>
          <cell r="CO327" t="str">
            <v>-</v>
          </cell>
          <cell r="CP327" t="str">
            <v>-</v>
          </cell>
          <cell r="CQ327" t="str">
            <v>-</v>
          </cell>
          <cell r="CR327" t="str">
            <v>-</v>
          </cell>
          <cell r="CS327" t="str">
            <v>-</v>
          </cell>
          <cell r="CT327" t="str">
            <v>-</v>
          </cell>
          <cell r="CU327" t="str">
            <v>SAN MIGUEL COATLÁN</v>
          </cell>
          <cell r="CV327" t="str">
            <v>-</v>
          </cell>
          <cell r="CW327" t="str">
            <v>-</v>
          </cell>
          <cell r="CX327" t="str">
            <v>-</v>
          </cell>
          <cell r="CY327" t="str">
            <v>-</v>
          </cell>
          <cell r="CZ327" t="str">
            <v>-</v>
          </cell>
          <cell r="DB327" t="str">
            <v>-</v>
          </cell>
          <cell r="DC327" t="str">
            <v>-</v>
          </cell>
          <cell r="DD327" t="str">
            <v>-</v>
          </cell>
          <cell r="DE327" t="str">
            <v>-</v>
          </cell>
          <cell r="DF327" t="str">
            <v>-</v>
          </cell>
          <cell r="DG327" t="str">
            <v>-</v>
          </cell>
        </row>
        <row r="328">
          <cell r="AT328" t="str">
            <v>-</v>
          </cell>
          <cell r="AU328" t="str">
            <v>-</v>
          </cell>
          <cell r="AV328" t="str">
            <v>-</v>
          </cell>
          <cell r="AW328" t="str">
            <v>-</v>
          </cell>
          <cell r="AX328" t="str">
            <v>-</v>
          </cell>
          <cell r="AY328" t="str">
            <v>-</v>
          </cell>
          <cell r="AZ328" t="str">
            <v>-</v>
          </cell>
          <cell r="BA328" t="str">
            <v>-</v>
          </cell>
          <cell r="BB328" t="str">
            <v>-</v>
          </cell>
          <cell r="BC328" t="str">
            <v>-</v>
          </cell>
          <cell r="BD328" t="str">
            <v>-</v>
          </cell>
          <cell r="BE328" t="str">
            <v>-</v>
          </cell>
          <cell r="BF328" t="str">
            <v>-</v>
          </cell>
          <cell r="BG328" t="str">
            <v>-</v>
          </cell>
          <cell r="BH328" t="str">
            <v>-</v>
          </cell>
          <cell r="BI328" t="str">
            <v>-</v>
          </cell>
          <cell r="BJ328" t="str">
            <v>-</v>
          </cell>
          <cell r="BK328" t="str">
            <v>-</v>
          </cell>
          <cell r="BL328" t="str">
            <v>-</v>
          </cell>
          <cell r="BM328" t="str">
            <v>20264</v>
          </cell>
          <cell r="BN328" t="str">
            <v>-</v>
          </cell>
          <cell r="BO328" t="str">
            <v>-</v>
          </cell>
          <cell r="BP328" t="str">
            <v>-</v>
          </cell>
          <cell r="BQ328" t="str">
            <v>-</v>
          </cell>
          <cell r="BR328" t="str">
            <v>-</v>
          </cell>
          <cell r="BS328" t="str">
            <v>-</v>
          </cell>
          <cell r="BT328" t="str">
            <v>-</v>
          </cell>
          <cell r="BU328" t="str">
            <v>-</v>
          </cell>
          <cell r="BV328" t="str">
            <v>-</v>
          </cell>
          <cell r="BW328" t="str">
            <v>-</v>
          </cell>
          <cell r="BX328" t="str">
            <v>-</v>
          </cell>
          <cell r="BY328" t="str">
            <v>-</v>
          </cell>
          <cell r="CB328" t="str">
            <v>-</v>
          </cell>
          <cell r="CC328" t="str">
            <v>-</v>
          </cell>
          <cell r="CD328" t="str">
            <v>-</v>
          </cell>
          <cell r="CE328" t="str">
            <v>-</v>
          </cell>
          <cell r="CF328" t="str">
            <v>-</v>
          </cell>
          <cell r="CG328" t="str">
            <v>-</v>
          </cell>
          <cell r="CH328" t="str">
            <v>-</v>
          </cell>
          <cell r="CI328" t="str">
            <v>-</v>
          </cell>
          <cell r="CJ328" t="str">
            <v>-</v>
          </cell>
          <cell r="CK328" t="str">
            <v>-</v>
          </cell>
          <cell r="CL328" t="str">
            <v>-</v>
          </cell>
          <cell r="CM328" t="str">
            <v>-</v>
          </cell>
          <cell r="CN328" t="str">
            <v>-</v>
          </cell>
          <cell r="CO328" t="str">
            <v>-</v>
          </cell>
          <cell r="CP328" t="str">
            <v>-</v>
          </cell>
          <cell r="CQ328" t="str">
            <v>-</v>
          </cell>
          <cell r="CR328" t="str">
            <v>-</v>
          </cell>
          <cell r="CS328" t="str">
            <v>-</v>
          </cell>
          <cell r="CT328" t="str">
            <v>-</v>
          </cell>
          <cell r="CU328" t="str">
            <v>SAN MIGUEL CHICAHUA</v>
          </cell>
          <cell r="CV328" t="str">
            <v>-</v>
          </cell>
          <cell r="CW328" t="str">
            <v>-</v>
          </cell>
          <cell r="CX328" t="str">
            <v>-</v>
          </cell>
          <cell r="CY328" t="str">
            <v>-</v>
          </cell>
          <cell r="CZ328" t="str">
            <v>-</v>
          </cell>
          <cell r="DB328" t="str">
            <v>-</v>
          </cell>
          <cell r="DC328" t="str">
            <v>-</v>
          </cell>
          <cell r="DD328" t="str">
            <v>-</v>
          </cell>
          <cell r="DE328" t="str">
            <v>-</v>
          </cell>
          <cell r="DF328" t="str">
            <v>-</v>
          </cell>
          <cell r="DG328" t="str">
            <v>-</v>
          </cell>
        </row>
        <row r="329">
          <cell r="AT329" t="str">
            <v>-</v>
          </cell>
          <cell r="AU329" t="str">
            <v>-</v>
          </cell>
          <cell r="AV329" t="str">
            <v>-</v>
          </cell>
          <cell r="AW329" t="str">
            <v>-</v>
          </cell>
          <cell r="AX329" t="str">
            <v>-</v>
          </cell>
          <cell r="AY329" t="str">
            <v>-</v>
          </cell>
          <cell r="AZ329" t="str">
            <v>-</v>
          </cell>
          <cell r="BA329" t="str">
            <v>-</v>
          </cell>
          <cell r="BB329" t="str">
            <v>-</v>
          </cell>
          <cell r="BC329" t="str">
            <v>-</v>
          </cell>
          <cell r="BD329" t="str">
            <v>-</v>
          </cell>
          <cell r="BE329" t="str">
            <v>-</v>
          </cell>
          <cell r="BF329" t="str">
            <v>-</v>
          </cell>
          <cell r="BG329" t="str">
            <v>-</v>
          </cell>
          <cell r="BH329" t="str">
            <v>-</v>
          </cell>
          <cell r="BI329" t="str">
            <v>-</v>
          </cell>
          <cell r="BJ329" t="str">
            <v>-</v>
          </cell>
          <cell r="BK329" t="str">
            <v>-</v>
          </cell>
          <cell r="BL329" t="str">
            <v>-</v>
          </cell>
          <cell r="BM329" t="str">
            <v>20265</v>
          </cell>
          <cell r="BN329" t="str">
            <v>-</v>
          </cell>
          <cell r="BO329" t="str">
            <v>-</v>
          </cell>
          <cell r="BP329" t="str">
            <v>-</v>
          </cell>
          <cell r="BQ329" t="str">
            <v>-</v>
          </cell>
          <cell r="BR329" t="str">
            <v>-</v>
          </cell>
          <cell r="BS329" t="str">
            <v>-</v>
          </cell>
          <cell r="BT329" t="str">
            <v>-</v>
          </cell>
          <cell r="BU329" t="str">
            <v>-</v>
          </cell>
          <cell r="BV329" t="str">
            <v>-</v>
          </cell>
          <cell r="BW329" t="str">
            <v>-</v>
          </cell>
          <cell r="BX329" t="str">
            <v>-</v>
          </cell>
          <cell r="BY329" t="str">
            <v>-</v>
          </cell>
          <cell r="CB329" t="str">
            <v>-</v>
          </cell>
          <cell r="CC329" t="str">
            <v>-</v>
          </cell>
          <cell r="CD329" t="str">
            <v>-</v>
          </cell>
          <cell r="CE329" t="str">
            <v>-</v>
          </cell>
          <cell r="CF329" t="str">
            <v>-</v>
          </cell>
          <cell r="CG329" t="str">
            <v>-</v>
          </cell>
          <cell r="CH329" t="str">
            <v>-</v>
          </cell>
          <cell r="CI329" t="str">
            <v>-</v>
          </cell>
          <cell r="CJ329" t="str">
            <v>-</v>
          </cell>
          <cell r="CK329" t="str">
            <v>-</v>
          </cell>
          <cell r="CL329" t="str">
            <v>-</v>
          </cell>
          <cell r="CM329" t="str">
            <v>-</v>
          </cell>
          <cell r="CN329" t="str">
            <v>-</v>
          </cell>
          <cell r="CO329" t="str">
            <v>-</v>
          </cell>
          <cell r="CP329" t="str">
            <v>-</v>
          </cell>
          <cell r="CQ329" t="str">
            <v>-</v>
          </cell>
          <cell r="CR329" t="str">
            <v>-</v>
          </cell>
          <cell r="CS329" t="str">
            <v>-</v>
          </cell>
          <cell r="CT329" t="str">
            <v>-</v>
          </cell>
          <cell r="CU329" t="str">
            <v>SAN MIGUEL CHIMALAPA</v>
          </cell>
          <cell r="CV329" t="str">
            <v>-</v>
          </cell>
          <cell r="CW329" t="str">
            <v>-</v>
          </cell>
          <cell r="CX329" t="str">
            <v>-</v>
          </cell>
          <cell r="CY329" t="str">
            <v>-</v>
          </cell>
          <cell r="CZ329" t="str">
            <v>-</v>
          </cell>
          <cell r="DB329" t="str">
            <v>-</v>
          </cell>
          <cell r="DC329" t="str">
            <v>-</v>
          </cell>
          <cell r="DD329" t="str">
            <v>-</v>
          </cell>
          <cell r="DE329" t="str">
            <v>-</v>
          </cell>
          <cell r="DF329" t="str">
            <v>-</v>
          </cell>
          <cell r="DG329" t="str">
            <v>-</v>
          </cell>
        </row>
        <row r="330">
          <cell r="AT330" t="str">
            <v>-</v>
          </cell>
          <cell r="AU330" t="str">
            <v>-</v>
          </cell>
          <cell r="AV330" t="str">
            <v>-</v>
          </cell>
          <cell r="AW330" t="str">
            <v>-</v>
          </cell>
          <cell r="AX330" t="str">
            <v>-</v>
          </cell>
          <cell r="AY330" t="str">
            <v>-</v>
          </cell>
          <cell r="AZ330" t="str">
            <v>-</v>
          </cell>
          <cell r="BA330" t="str">
            <v>-</v>
          </cell>
          <cell r="BB330" t="str">
            <v>-</v>
          </cell>
          <cell r="BC330" t="str">
            <v>-</v>
          </cell>
          <cell r="BD330" t="str">
            <v>-</v>
          </cell>
          <cell r="BE330" t="str">
            <v>-</v>
          </cell>
          <cell r="BF330" t="str">
            <v>-</v>
          </cell>
          <cell r="BG330" t="str">
            <v>-</v>
          </cell>
          <cell r="BH330" t="str">
            <v>-</v>
          </cell>
          <cell r="BI330" t="str">
            <v>-</v>
          </cell>
          <cell r="BJ330" t="str">
            <v>-</v>
          </cell>
          <cell r="BK330" t="str">
            <v>-</v>
          </cell>
          <cell r="BL330" t="str">
            <v>-</v>
          </cell>
          <cell r="BM330" t="str">
            <v>20266</v>
          </cell>
          <cell r="BN330" t="str">
            <v>-</v>
          </cell>
          <cell r="BO330" t="str">
            <v>-</v>
          </cell>
          <cell r="BP330" t="str">
            <v>-</v>
          </cell>
          <cell r="BQ330" t="str">
            <v>-</v>
          </cell>
          <cell r="BR330" t="str">
            <v>-</v>
          </cell>
          <cell r="BS330" t="str">
            <v>-</v>
          </cell>
          <cell r="BT330" t="str">
            <v>-</v>
          </cell>
          <cell r="BU330" t="str">
            <v>-</v>
          </cell>
          <cell r="BV330" t="str">
            <v>-</v>
          </cell>
          <cell r="BW330" t="str">
            <v>-</v>
          </cell>
          <cell r="BX330" t="str">
            <v>-</v>
          </cell>
          <cell r="BY330" t="str">
            <v>-</v>
          </cell>
          <cell r="CB330" t="str">
            <v>-</v>
          </cell>
          <cell r="CC330" t="str">
            <v>-</v>
          </cell>
          <cell r="CD330" t="str">
            <v>-</v>
          </cell>
          <cell r="CE330" t="str">
            <v>-</v>
          </cell>
          <cell r="CF330" t="str">
            <v>-</v>
          </cell>
          <cell r="CG330" t="str">
            <v>-</v>
          </cell>
          <cell r="CH330" t="str">
            <v>-</v>
          </cell>
          <cell r="CI330" t="str">
            <v>-</v>
          </cell>
          <cell r="CJ330" t="str">
            <v>-</v>
          </cell>
          <cell r="CK330" t="str">
            <v>-</v>
          </cell>
          <cell r="CL330" t="str">
            <v>-</v>
          </cell>
          <cell r="CM330" t="str">
            <v>-</v>
          </cell>
          <cell r="CN330" t="str">
            <v>-</v>
          </cell>
          <cell r="CO330" t="str">
            <v>-</v>
          </cell>
          <cell r="CP330" t="str">
            <v>-</v>
          </cell>
          <cell r="CQ330" t="str">
            <v>-</v>
          </cell>
          <cell r="CR330" t="str">
            <v>-</v>
          </cell>
          <cell r="CS330" t="str">
            <v>-</v>
          </cell>
          <cell r="CT330" t="str">
            <v>-</v>
          </cell>
          <cell r="CU330" t="str">
            <v>SAN MIGUEL DEL PUERTO</v>
          </cell>
          <cell r="CV330" t="str">
            <v>-</v>
          </cell>
          <cell r="CW330" t="str">
            <v>-</v>
          </cell>
          <cell r="CX330" t="str">
            <v>-</v>
          </cell>
          <cell r="CY330" t="str">
            <v>-</v>
          </cell>
          <cell r="CZ330" t="str">
            <v>-</v>
          </cell>
          <cell r="DB330" t="str">
            <v>-</v>
          </cell>
          <cell r="DC330" t="str">
            <v>-</v>
          </cell>
          <cell r="DD330" t="str">
            <v>-</v>
          </cell>
          <cell r="DE330" t="str">
            <v>-</v>
          </cell>
          <cell r="DF330" t="str">
            <v>-</v>
          </cell>
          <cell r="DG330" t="str">
            <v>-</v>
          </cell>
        </row>
        <row r="331">
          <cell r="AT331" t="str">
            <v>-</v>
          </cell>
          <cell r="AU331" t="str">
            <v>-</v>
          </cell>
          <cell r="AV331" t="str">
            <v>-</v>
          </cell>
          <cell r="AW331" t="str">
            <v>-</v>
          </cell>
          <cell r="AX331" t="str">
            <v>-</v>
          </cell>
          <cell r="AY331" t="str">
            <v>-</v>
          </cell>
          <cell r="AZ331" t="str">
            <v>-</v>
          </cell>
          <cell r="BA331" t="str">
            <v>-</v>
          </cell>
          <cell r="BB331" t="str">
            <v>-</v>
          </cell>
          <cell r="BC331" t="str">
            <v>-</v>
          </cell>
          <cell r="BD331" t="str">
            <v>-</v>
          </cell>
          <cell r="BE331" t="str">
            <v>-</v>
          </cell>
          <cell r="BF331" t="str">
            <v>-</v>
          </cell>
          <cell r="BG331" t="str">
            <v>-</v>
          </cell>
          <cell r="BH331" t="str">
            <v>-</v>
          </cell>
          <cell r="BI331" t="str">
            <v>-</v>
          </cell>
          <cell r="BJ331" t="str">
            <v>-</v>
          </cell>
          <cell r="BK331" t="str">
            <v>-</v>
          </cell>
          <cell r="BL331" t="str">
            <v>-</v>
          </cell>
          <cell r="BM331" t="str">
            <v>20267</v>
          </cell>
          <cell r="BN331" t="str">
            <v>-</v>
          </cell>
          <cell r="BO331" t="str">
            <v>-</v>
          </cell>
          <cell r="BP331" t="str">
            <v>-</v>
          </cell>
          <cell r="BQ331" t="str">
            <v>-</v>
          </cell>
          <cell r="BR331" t="str">
            <v>-</v>
          </cell>
          <cell r="BS331" t="str">
            <v>-</v>
          </cell>
          <cell r="BT331" t="str">
            <v>-</v>
          </cell>
          <cell r="BU331" t="str">
            <v>-</v>
          </cell>
          <cell r="BV331" t="str">
            <v>-</v>
          </cell>
          <cell r="BW331" t="str">
            <v>-</v>
          </cell>
          <cell r="BX331" t="str">
            <v>-</v>
          </cell>
          <cell r="BY331" t="str">
            <v>-</v>
          </cell>
          <cell r="CB331" t="str">
            <v>-</v>
          </cell>
          <cell r="CC331" t="str">
            <v>-</v>
          </cell>
          <cell r="CD331" t="str">
            <v>-</v>
          </cell>
          <cell r="CE331" t="str">
            <v>-</v>
          </cell>
          <cell r="CF331" t="str">
            <v>-</v>
          </cell>
          <cell r="CG331" t="str">
            <v>-</v>
          </cell>
          <cell r="CH331" t="str">
            <v>-</v>
          </cell>
          <cell r="CI331" t="str">
            <v>-</v>
          </cell>
          <cell r="CJ331" t="str">
            <v>-</v>
          </cell>
          <cell r="CK331" t="str">
            <v>-</v>
          </cell>
          <cell r="CL331" t="str">
            <v>-</v>
          </cell>
          <cell r="CM331" t="str">
            <v>-</v>
          </cell>
          <cell r="CN331" t="str">
            <v>-</v>
          </cell>
          <cell r="CO331" t="str">
            <v>-</v>
          </cell>
          <cell r="CP331" t="str">
            <v>-</v>
          </cell>
          <cell r="CQ331" t="str">
            <v>-</v>
          </cell>
          <cell r="CR331" t="str">
            <v>-</v>
          </cell>
          <cell r="CS331" t="str">
            <v>-</v>
          </cell>
          <cell r="CT331" t="str">
            <v>-</v>
          </cell>
          <cell r="CU331" t="str">
            <v>SAN MIGUEL DEL RÍO</v>
          </cell>
          <cell r="CV331" t="str">
            <v>-</v>
          </cell>
          <cell r="CW331" t="str">
            <v>-</v>
          </cell>
          <cell r="CX331" t="str">
            <v>-</v>
          </cell>
          <cell r="CY331" t="str">
            <v>-</v>
          </cell>
          <cell r="CZ331" t="str">
            <v>-</v>
          </cell>
          <cell r="DB331" t="str">
            <v>-</v>
          </cell>
          <cell r="DC331" t="str">
            <v>-</v>
          </cell>
          <cell r="DD331" t="str">
            <v>-</v>
          </cell>
          <cell r="DE331" t="str">
            <v>-</v>
          </cell>
          <cell r="DF331" t="str">
            <v>-</v>
          </cell>
          <cell r="DG331" t="str">
            <v>-</v>
          </cell>
        </row>
        <row r="332">
          <cell r="AT332" t="str">
            <v>-</v>
          </cell>
          <cell r="AU332" t="str">
            <v>-</v>
          </cell>
          <cell r="AV332" t="str">
            <v>-</v>
          </cell>
          <cell r="AW332" t="str">
            <v>-</v>
          </cell>
          <cell r="AX332" t="str">
            <v>-</v>
          </cell>
          <cell r="AY332" t="str">
            <v>-</v>
          </cell>
          <cell r="AZ332" t="str">
            <v>-</v>
          </cell>
          <cell r="BA332" t="str">
            <v>-</v>
          </cell>
          <cell r="BB332" t="str">
            <v>-</v>
          </cell>
          <cell r="BC332" t="str">
            <v>-</v>
          </cell>
          <cell r="BD332" t="str">
            <v>-</v>
          </cell>
          <cell r="BE332" t="str">
            <v>-</v>
          </cell>
          <cell r="BF332" t="str">
            <v>-</v>
          </cell>
          <cell r="BG332" t="str">
            <v>-</v>
          </cell>
          <cell r="BH332" t="str">
            <v>-</v>
          </cell>
          <cell r="BI332" t="str">
            <v>-</v>
          </cell>
          <cell r="BJ332" t="str">
            <v>-</v>
          </cell>
          <cell r="BK332" t="str">
            <v>-</v>
          </cell>
          <cell r="BL332" t="str">
            <v>-</v>
          </cell>
          <cell r="BM332" t="str">
            <v>20268</v>
          </cell>
          <cell r="BN332" t="str">
            <v>-</v>
          </cell>
          <cell r="BO332" t="str">
            <v>-</v>
          </cell>
          <cell r="BP332" t="str">
            <v>-</v>
          </cell>
          <cell r="BQ332" t="str">
            <v>-</v>
          </cell>
          <cell r="BR332" t="str">
            <v>-</v>
          </cell>
          <cell r="BS332" t="str">
            <v>-</v>
          </cell>
          <cell r="BT332" t="str">
            <v>-</v>
          </cell>
          <cell r="BU332" t="str">
            <v>-</v>
          </cell>
          <cell r="BV332" t="str">
            <v>-</v>
          </cell>
          <cell r="BW332" t="str">
            <v>-</v>
          </cell>
          <cell r="BX332" t="str">
            <v>-</v>
          </cell>
          <cell r="BY332" t="str">
            <v>-</v>
          </cell>
          <cell r="CB332" t="str">
            <v>-</v>
          </cell>
          <cell r="CC332" t="str">
            <v>-</v>
          </cell>
          <cell r="CD332" t="str">
            <v>-</v>
          </cell>
          <cell r="CE332" t="str">
            <v>-</v>
          </cell>
          <cell r="CF332" t="str">
            <v>-</v>
          </cell>
          <cell r="CG332" t="str">
            <v>-</v>
          </cell>
          <cell r="CH332" t="str">
            <v>-</v>
          </cell>
          <cell r="CI332" t="str">
            <v>-</v>
          </cell>
          <cell r="CJ332" t="str">
            <v>-</v>
          </cell>
          <cell r="CK332" t="str">
            <v>-</v>
          </cell>
          <cell r="CL332" t="str">
            <v>-</v>
          </cell>
          <cell r="CM332" t="str">
            <v>-</v>
          </cell>
          <cell r="CN332" t="str">
            <v>-</v>
          </cell>
          <cell r="CO332" t="str">
            <v>-</v>
          </cell>
          <cell r="CP332" t="str">
            <v>-</v>
          </cell>
          <cell r="CQ332" t="str">
            <v>-</v>
          </cell>
          <cell r="CR332" t="str">
            <v>-</v>
          </cell>
          <cell r="CS332" t="str">
            <v>-</v>
          </cell>
          <cell r="CT332" t="str">
            <v>-</v>
          </cell>
          <cell r="CU332" t="str">
            <v>SAN MIGUEL EJUTLA</v>
          </cell>
          <cell r="CV332" t="str">
            <v>-</v>
          </cell>
          <cell r="CW332" t="str">
            <v>-</v>
          </cell>
          <cell r="CX332" t="str">
            <v>-</v>
          </cell>
          <cell r="CY332" t="str">
            <v>-</v>
          </cell>
          <cell r="CZ332" t="str">
            <v>-</v>
          </cell>
          <cell r="DB332" t="str">
            <v>-</v>
          </cell>
          <cell r="DC332" t="str">
            <v>-</v>
          </cell>
          <cell r="DD332" t="str">
            <v>-</v>
          </cell>
          <cell r="DE332" t="str">
            <v>-</v>
          </cell>
          <cell r="DF332" t="str">
            <v>-</v>
          </cell>
          <cell r="DG332" t="str">
            <v>-</v>
          </cell>
        </row>
        <row r="333">
          <cell r="AT333" t="str">
            <v>-</v>
          </cell>
          <cell r="AU333" t="str">
            <v>-</v>
          </cell>
          <cell r="AV333" t="str">
            <v>-</v>
          </cell>
          <cell r="AW333" t="str">
            <v>-</v>
          </cell>
          <cell r="AX333" t="str">
            <v>-</v>
          </cell>
          <cell r="AY333" t="str">
            <v>-</v>
          </cell>
          <cell r="AZ333" t="str">
            <v>-</v>
          </cell>
          <cell r="BA333" t="str">
            <v>-</v>
          </cell>
          <cell r="BB333" t="str">
            <v>-</v>
          </cell>
          <cell r="BC333" t="str">
            <v>-</v>
          </cell>
          <cell r="BD333" t="str">
            <v>-</v>
          </cell>
          <cell r="BE333" t="str">
            <v>-</v>
          </cell>
          <cell r="BF333" t="str">
            <v>-</v>
          </cell>
          <cell r="BG333" t="str">
            <v>-</v>
          </cell>
          <cell r="BH333" t="str">
            <v>-</v>
          </cell>
          <cell r="BI333" t="str">
            <v>-</v>
          </cell>
          <cell r="BJ333" t="str">
            <v>-</v>
          </cell>
          <cell r="BK333" t="str">
            <v>-</v>
          </cell>
          <cell r="BL333" t="str">
            <v>-</v>
          </cell>
          <cell r="BM333" t="str">
            <v>20269</v>
          </cell>
          <cell r="BN333" t="str">
            <v>-</v>
          </cell>
          <cell r="BO333" t="str">
            <v>-</v>
          </cell>
          <cell r="BP333" t="str">
            <v>-</v>
          </cell>
          <cell r="BQ333" t="str">
            <v>-</v>
          </cell>
          <cell r="BR333" t="str">
            <v>-</v>
          </cell>
          <cell r="BS333" t="str">
            <v>-</v>
          </cell>
          <cell r="BT333" t="str">
            <v>-</v>
          </cell>
          <cell r="BU333" t="str">
            <v>-</v>
          </cell>
          <cell r="BV333" t="str">
            <v>-</v>
          </cell>
          <cell r="BW333" t="str">
            <v>-</v>
          </cell>
          <cell r="BX333" t="str">
            <v>-</v>
          </cell>
          <cell r="BY333" t="str">
            <v>-</v>
          </cell>
          <cell r="CB333" t="str">
            <v>-</v>
          </cell>
          <cell r="CC333" t="str">
            <v>-</v>
          </cell>
          <cell r="CD333" t="str">
            <v>-</v>
          </cell>
          <cell r="CE333" t="str">
            <v>-</v>
          </cell>
          <cell r="CF333" t="str">
            <v>-</v>
          </cell>
          <cell r="CG333" t="str">
            <v>-</v>
          </cell>
          <cell r="CH333" t="str">
            <v>-</v>
          </cell>
          <cell r="CI333" t="str">
            <v>-</v>
          </cell>
          <cell r="CJ333" t="str">
            <v>-</v>
          </cell>
          <cell r="CK333" t="str">
            <v>-</v>
          </cell>
          <cell r="CL333" t="str">
            <v>-</v>
          </cell>
          <cell r="CM333" t="str">
            <v>-</v>
          </cell>
          <cell r="CN333" t="str">
            <v>-</v>
          </cell>
          <cell r="CO333" t="str">
            <v>-</v>
          </cell>
          <cell r="CP333" t="str">
            <v>-</v>
          </cell>
          <cell r="CQ333" t="str">
            <v>-</v>
          </cell>
          <cell r="CR333" t="str">
            <v>-</v>
          </cell>
          <cell r="CS333" t="str">
            <v>-</v>
          </cell>
          <cell r="CT333" t="str">
            <v>-</v>
          </cell>
          <cell r="CU333" t="str">
            <v>SAN MIGUEL EL GRANDE</v>
          </cell>
          <cell r="CV333" t="str">
            <v>-</v>
          </cell>
          <cell r="CW333" t="str">
            <v>-</v>
          </cell>
          <cell r="CX333" t="str">
            <v>-</v>
          </cell>
          <cell r="CY333" t="str">
            <v>-</v>
          </cell>
          <cell r="CZ333" t="str">
            <v>-</v>
          </cell>
          <cell r="DB333" t="str">
            <v>-</v>
          </cell>
          <cell r="DC333" t="str">
            <v>-</v>
          </cell>
          <cell r="DD333" t="str">
            <v>-</v>
          </cell>
          <cell r="DE333" t="str">
            <v>-</v>
          </cell>
          <cell r="DF333" t="str">
            <v>-</v>
          </cell>
          <cell r="DG333" t="str">
            <v>-</v>
          </cell>
        </row>
        <row r="334">
          <cell r="AT334" t="str">
            <v>-</v>
          </cell>
          <cell r="AU334" t="str">
            <v>-</v>
          </cell>
          <cell r="AV334" t="str">
            <v>-</v>
          </cell>
          <cell r="AW334" t="str">
            <v>-</v>
          </cell>
          <cell r="AX334" t="str">
            <v>-</v>
          </cell>
          <cell r="AY334" t="str">
            <v>-</v>
          </cell>
          <cell r="AZ334" t="str">
            <v>-</v>
          </cell>
          <cell r="BA334" t="str">
            <v>-</v>
          </cell>
          <cell r="BB334" t="str">
            <v>-</v>
          </cell>
          <cell r="BC334" t="str">
            <v>-</v>
          </cell>
          <cell r="BD334" t="str">
            <v>-</v>
          </cell>
          <cell r="BE334" t="str">
            <v>-</v>
          </cell>
          <cell r="BF334" t="str">
            <v>-</v>
          </cell>
          <cell r="BG334" t="str">
            <v>-</v>
          </cell>
          <cell r="BH334" t="str">
            <v>-</v>
          </cell>
          <cell r="BI334" t="str">
            <v>-</v>
          </cell>
          <cell r="BJ334" t="str">
            <v>-</v>
          </cell>
          <cell r="BK334" t="str">
            <v>-</v>
          </cell>
          <cell r="BL334" t="str">
            <v>-</v>
          </cell>
          <cell r="BM334" t="str">
            <v>20270</v>
          </cell>
          <cell r="BN334" t="str">
            <v>-</v>
          </cell>
          <cell r="BO334" t="str">
            <v>-</v>
          </cell>
          <cell r="BP334" t="str">
            <v>-</v>
          </cell>
          <cell r="BQ334" t="str">
            <v>-</v>
          </cell>
          <cell r="BR334" t="str">
            <v>-</v>
          </cell>
          <cell r="BS334" t="str">
            <v>-</v>
          </cell>
          <cell r="BT334" t="str">
            <v>-</v>
          </cell>
          <cell r="BU334" t="str">
            <v>-</v>
          </cell>
          <cell r="BV334" t="str">
            <v>-</v>
          </cell>
          <cell r="BW334" t="str">
            <v>-</v>
          </cell>
          <cell r="BX334" t="str">
            <v>-</v>
          </cell>
          <cell r="BY334" t="str">
            <v>-</v>
          </cell>
          <cell r="CB334" t="str">
            <v>-</v>
          </cell>
          <cell r="CC334" t="str">
            <v>-</v>
          </cell>
          <cell r="CD334" t="str">
            <v>-</v>
          </cell>
          <cell r="CE334" t="str">
            <v>-</v>
          </cell>
          <cell r="CF334" t="str">
            <v>-</v>
          </cell>
          <cell r="CG334" t="str">
            <v>-</v>
          </cell>
          <cell r="CH334" t="str">
            <v>-</v>
          </cell>
          <cell r="CI334" t="str">
            <v>-</v>
          </cell>
          <cell r="CJ334" t="str">
            <v>-</v>
          </cell>
          <cell r="CK334" t="str">
            <v>-</v>
          </cell>
          <cell r="CL334" t="str">
            <v>-</v>
          </cell>
          <cell r="CM334" t="str">
            <v>-</v>
          </cell>
          <cell r="CN334" t="str">
            <v>-</v>
          </cell>
          <cell r="CO334" t="str">
            <v>-</v>
          </cell>
          <cell r="CP334" t="str">
            <v>-</v>
          </cell>
          <cell r="CQ334" t="str">
            <v>-</v>
          </cell>
          <cell r="CR334" t="str">
            <v>-</v>
          </cell>
          <cell r="CS334" t="str">
            <v>-</v>
          </cell>
          <cell r="CT334" t="str">
            <v>-</v>
          </cell>
          <cell r="CU334" t="str">
            <v>SAN MIGUEL HUAUTLA</v>
          </cell>
          <cell r="CV334" t="str">
            <v>-</v>
          </cell>
          <cell r="CW334" t="str">
            <v>-</v>
          </cell>
          <cell r="CX334" t="str">
            <v>-</v>
          </cell>
          <cell r="CY334" t="str">
            <v>-</v>
          </cell>
          <cell r="CZ334" t="str">
            <v>-</v>
          </cell>
          <cell r="DB334" t="str">
            <v>-</v>
          </cell>
          <cell r="DC334" t="str">
            <v>-</v>
          </cell>
          <cell r="DD334" t="str">
            <v>-</v>
          </cell>
          <cell r="DE334" t="str">
            <v>-</v>
          </cell>
          <cell r="DF334" t="str">
            <v>-</v>
          </cell>
          <cell r="DG334" t="str">
            <v>-</v>
          </cell>
        </row>
        <row r="335">
          <cell r="AT335" t="str">
            <v>-</v>
          </cell>
          <cell r="AU335" t="str">
            <v>-</v>
          </cell>
          <cell r="AV335" t="str">
            <v>-</v>
          </cell>
          <cell r="AW335" t="str">
            <v>-</v>
          </cell>
          <cell r="AX335" t="str">
            <v>-</v>
          </cell>
          <cell r="AY335" t="str">
            <v>-</v>
          </cell>
          <cell r="AZ335" t="str">
            <v>-</v>
          </cell>
          <cell r="BA335" t="str">
            <v>-</v>
          </cell>
          <cell r="BB335" t="str">
            <v>-</v>
          </cell>
          <cell r="BC335" t="str">
            <v>-</v>
          </cell>
          <cell r="BD335" t="str">
            <v>-</v>
          </cell>
          <cell r="BE335" t="str">
            <v>-</v>
          </cell>
          <cell r="BF335" t="str">
            <v>-</v>
          </cell>
          <cell r="BG335" t="str">
            <v>-</v>
          </cell>
          <cell r="BH335" t="str">
            <v>-</v>
          </cell>
          <cell r="BI335" t="str">
            <v>-</v>
          </cell>
          <cell r="BJ335" t="str">
            <v>-</v>
          </cell>
          <cell r="BK335" t="str">
            <v>-</v>
          </cell>
          <cell r="BL335" t="str">
            <v>-</v>
          </cell>
          <cell r="BM335" t="str">
            <v>20271</v>
          </cell>
          <cell r="BN335" t="str">
            <v>-</v>
          </cell>
          <cell r="BO335" t="str">
            <v>-</v>
          </cell>
          <cell r="BP335" t="str">
            <v>-</v>
          </cell>
          <cell r="BQ335" t="str">
            <v>-</v>
          </cell>
          <cell r="BR335" t="str">
            <v>-</v>
          </cell>
          <cell r="BS335" t="str">
            <v>-</v>
          </cell>
          <cell r="BT335" t="str">
            <v>-</v>
          </cell>
          <cell r="BU335" t="str">
            <v>-</v>
          </cell>
          <cell r="BV335" t="str">
            <v>-</v>
          </cell>
          <cell r="BW335" t="str">
            <v>-</v>
          </cell>
          <cell r="BX335" t="str">
            <v>-</v>
          </cell>
          <cell r="BY335" t="str">
            <v>-</v>
          </cell>
          <cell r="CB335" t="str">
            <v>-</v>
          </cell>
          <cell r="CC335" t="str">
            <v>-</v>
          </cell>
          <cell r="CD335" t="str">
            <v>-</v>
          </cell>
          <cell r="CE335" t="str">
            <v>-</v>
          </cell>
          <cell r="CF335" t="str">
            <v>-</v>
          </cell>
          <cell r="CG335" t="str">
            <v>-</v>
          </cell>
          <cell r="CH335" t="str">
            <v>-</v>
          </cell>
          <cell r="CI335" t="str">
            <v>-</v>
          </cell>
          <cell r="CJ335" t="str">
            <v>-</v>
          </cell>
          <cell r="CK335" t="str">
            <v>-</v>
          </cell>
          <cell r="CL335" t="str">
            <v>-</v>
          </cell>
          <cell r="CM335" t="str">
            <v>-</v>
          </cell>
          <cell r="CN335" t="str">
            <v>-</v>
          </cell>
          <cell r="CO335" t="str">
            <v>-</v>
          </cell>
          <cell r="CP335" t="str">
            <v>-</v>
          </cell>
          <cell r="CQ335" t="str">
            <v>-</v>
          </cell>
          <cell r="CR335" t="str">
            <v>-</v>
          </cell>
          <cell r="CS335" t="str">
            <v>-</v>
          </cell>
          <cell r="CT335" t="str">
            <v>-</v>
          </cell>
          <cell r="CU335" t="str">
            <v>SAN MIGUEL MIXTEPEC</v>
          </cell>
          <cell r="CV335" t="str">
            <v>-</v>
          </cell>
          <cell r="CW335" t="str">
            <v>-</v>
          </cell>
          <cell r="CX335" t="str">
            <v>-</v>
          </cell>
          <cell r="CY335" t="str">
            <v>-</v>
          </cell>
          <cell r="CZ335" t="str">
            <v>-</v>
          </cell>
          <cell r="DB335" t="str">
            <v>-</v>
          </cell>
          <cell r="DC335" t="str">
            <v>-</v>
          </cell>
          <cell r="DD335" t="str">
            <v>-</v>
          </cell>
          <cell r="DE335" t="str">
            <v>-</v>
          </cell>
          <cell r="DF335" t="str">
            <v>-</v>
          </cell>
          <cell r="DG335" t="str">
            <v>-</v>
          </cell>
        </row>
        <row r="336">
          <cell r="AT336" t="str">
            <v>-</v>
          </cell>
          <cell r="AU336" t="str">
            <v>-</v>
          </cell>
          <cell r="AV336" t="str">
            <v>-</v>
          </cell>
          <cell r="AW336" t="str">
            <v>-</v>
          </cell>
          <cell r="AX336" t="str">
            <v>-</v>
          </cell>
          <cell r="AY336" t="str">
            <v>-</v>
          </cell>
          <cell r="AZ336" t="str">
            <v>-</v>
          </cell>
          <cell r="BA336" t="str">
            <v>-</v>
          </cell>
          <cell r="BB336" t="str">
            <v>-</v>
          </cell>
          <cell r="BC336" t="str">
            <v>-</v>
          </cell>
          <cell r="BD336" t="str">
            <v>-</v>
          </cell>
          <cell r="BE336" t="str">
            <v>-</v>
          </cell>
          <cell r="BF336" t="str">
            <v>-</v>
          </cell>
          <cell r="BG336" t="str">
            <v>-</v>
          </cell>
          <cell r="BH336" t="str">
            <v>-</v>
          </cell>
          <cell r="BI336" t="str">
            <v>-</v>
          </cell>
          <cell r="BJ336" t="str">
            <v>-</v>
          </cell>
          <cell r="BK336" t="str">
            <v>-</v>
          </cell>
          <cell r="BL336" t="str">
            <v>-</v>
          </cell>
          <cell r="BM336" t="str">
            <v>20272</v>
          </cell>
          <cell r="BN336" t="str">
            <v>-</v>
          </cell>
          <cell r="BO336" t="str">
            <v>-</v>
          </cell>
          <cell r="BP336" t="str">
            <v>-</v>
          </cell>
          <cell r="BQ336" t="str">
            <v>-</v>
          </cell>
          <cell r="BR336" t="str">
            <v>-</v>
          </cell>
          <cell r="BS336" t="str">
            <v>-</v>
          </cell>
          <cell r="BT336" t="str">
            <v>-</v>
          </cell>
          <cell r="BU336" t="str">
            <v>-</v>
          </cell>
          <cell r="BV336" t="str">
            <v>-</v>
          </cell>
          <cell r="BW336" t="str">
            <v>-</v>
          </cell>
          <cell r="BX336" t="str">
            <v>-</v>
          </cell>
          <cell r="BY336" t="str">
            <v>-</v>
          </cell>
          <cell r="CB336" t="str">
            <v>-</v>
          </cell>
          <cell r="CC336" t="str">
            <v>-</v>
          </cell>
          <cell r="CD336" t="str">
            <v>-</v>
          </cell>
          <cell r="CE336" t="str">
            <v>-</v>
          </cell>
          <cell r="CF336" t="str">
            <v>-</v>
          </cell>
          <cell r="CG336" t="str">
            <v>-</v>
          </cell>
          <cell r="CH336" t="str">
            <v>-</v>
          </cell>
          <cell r="CI336" t="str">
            <v>-</v>
          </cell>
          <cell r="CJ336" t="str">
            <v>-</v>
          </cell>
          <cell r="CK336" t="str">
            <v>-</v>
          </cell>
          <cell r="CL336" t="str">
            <v>-</v>
          </cell>
          <cell r="CM336" t="str">
            <v>-</v>
          </cell>
          <cell r="CN336" t="str">
            <v>-</v>
          </cell>
          <cell r="CO336" t="str">
            <v>-</v>
          </cell>
          <cell r="CP336" t="str">
            <v>-</v>
          </cell>
          <cell r="CQ336" t="str">
            <v>-</v>
          </cell>
          <cell r="CR336" t="str">
            <v>-</v>
          </cell>
          <cell r="CS336" t="str">
            <v>-</v>
          </cell>
          <cell r="CT336" t="str">
            <v>-</v>
          </cell>
          <cell r="CU336" t="str">
            <v>SAN MIGUEL PANIXTLAHUACA</v>
          </cell>
          <cell r="CV336" t="str">
            <v>-</v>
          </cell>
          <cell r="CW336" t="str">
            <v>-</v>
          </cell>
          <cell r="CX336" t="str">
            <v>-</v>
          </cell>
          <cell r="CY336" t="str">
            <v>-</v>
          </cell>
          <cell r="CZ336" t="str">
            <v>-</v>
          </cell>
          <cell r="DB336" t="str">
            <v>-</v>
          </cell>
          <cell r="DC336" t="str">
            <v>-</v>
          </cell>
          <cell r="DD336" t="str">
            <v>-</v>
          </cell>
          <cell r="DE336" t="str">
            <v>-</v>
          </cell>
          <cell r="DF336" t="str">
            <v>-</v>
          </cell>
          <cell r="DG336" t="str">
            <v>-</v>
          </cell>
        </row>
        <row r="337">
          <cell r="AT337" t="str">
            <v>-</v>
          </cell>
          <cell r="AU337" t="str">
            <v>-</v>
          </cell>
          <cell r="AV337" t="str">
            <v>-</v>
          </cell>
          <cell r="AW337" t="str">
            <v>-</v>
          </cell>
          <cell r="AX337" t="str">
            <v>-</v>
          </cell>
          <cell r="AY337" t="str">
            <v>-</v>
          </cell>
          <cell r="AZ337" t="str">
            <v>-</v>
          </cell>
          <cell r="BA337" t="str">
            <v>-</v>
          </cell>
          <cell r="BB337" t="str">
            <v>-</v>
          </cell>
          <cell r="BC337" t="str">
            <v>-</v>
          </cell>
          <cell r="BD337" t="str">
            <v>-</v>
          </cell>
          <cell r="BE337" t="str">
            <v>-</v>
          </cell>
          <cell r="BF337" t="str">
            <v>-</v>
          </cell>
          <cell r="BG337" t="str">
            <v>-</v>
          </cell>
          <cell r="BH337" t="str">
            <v>-</v>
          </cell>
          <cell r="BI337" t="str">
            <v>-</v>
          </cell>
          <cell r="BJ337" t="str">
            <v>-</v>
          </cell>
          <cell r="BK337" t="str">
            <v>-</v>
          </cell>
          <cell r="BL337" t="str">
            <v>-</v>
          </cell>
          <cell r="BM337" t="str">
            <v>20273</v>
          </cell>
          <cell r="BN337" t="str">
            <v>-</v>
          </cell>
          <cell r="BO337" t="str">
            <v>-</v>
          </cell>
          <cell r="BP337" t="str">
            <v>-</v>
          </cell>
          <cell r="BQ337" t="str">
            <v>-</v>
          </cell>
          <cell r="BR337" t="str">
            <v>-</v>
          </cell>
          <cell r="BS337" t="str">
            <v>-</v>
          </cell>
          <cell r="BT337" t="str">
            <v>-</v>
          </cell>
          <cell r="BU337" t="str">
            <v>-</v>
          </cell>
          <cell r="BV337" t="str">
            <v>-</v>
          </cell>
          <cell r="BW337" t="str">
            <v>-</v>
          </cell>
          <cell r="BX337" t="str">
            <v>-</v>
          </cell>
          <cell r="BY337" t="str">
            <v>-</v>
          </cell>
          <cell r="CB337" t="str">
            <v>-</v>
          </cell>
          <cell r="CC337" t="str">
            <v>-</v>
          </cell>
          <cell r="CD337" t="str">
            <v>-</v>
          </cell>
          <cell r="CE337" t="str">
            <v>-</v>
          </cell>
          <cell r="CF337" t="str">
            <v>-</v>
          </cell>
          <cell r="CG337" t="str">
            <v>-</v>
          </cell>
          <cell r="CH337" t="str">
            <v>-</v>
          </cell>
          <cell r="CI337" t="str">
            <v>-</v>
          </cell>
          <cell r="CJ337" t="str">
            <v>-</v>
          </cell>
          <cell r="CK337" t="str">
            <v>-</v>
          </cell>
          <cell r="CL337" t="str">
            <v>-</v>
          </cell>
          <cell r="CM337" t="str">
            <v>-</v>
          </cell>
          <cell r="CN337" t="str">
            <v>-</v>
          </cell>
          <cell r="CO337" t="str">
            <v>-</v>
          </cell>
          <cell r="CP337" t="str">
            <v>-</v>
          </cell>
          <cell r="CQ337" t="str">
            <v>-</v>
          </cell>
          <cell r="CR337" t="str">
            <v>-</v>
          </cell>
          <cell r="CS337" t="str">
            <v>-</v>
          </cell>
          <cell r="CT337" t="str">
            <v>-</v>
          </cell>
          <cell r="CU337" t="str">
            <v>SAN MIGUEL PERAS</v>
          </cell>
          <cell r="CV337" t="str">
            <v>-</v>
          </cell>
          <cell r="CW337" t="str">
            <v>-</v>
          </cell>
          <cell r="CX337" t="str">
            <v>-</v>
          </cell>
          <cell r="CY337" t="str">
            <v>-</v>
          </cell>
          <cell r="CZ337" t="str">
            <v>-</v>
          </cell>
          <cell r="DB337" t="str">
            <v>-</v>
          </cell>
          <cell r="DC337" t="str">
            <v>-</v>
          </cell>
          <cell r="DD337" t="str">
            <v>-</v>
          </cell>
          <cell r="DE337" t="str">
            <v>-</v>
          </cell>
          <cell r="DF337" t="str">
            <v>-</v>
          </cell>
          <cell r="DG337" t="str">
            <v>-</v>
          </cell>
        </row>
        <row r="338">
          <cell r="AT338" t="str">
            <v>-</v>
          </cell>
          <cell r="AU338" t="str">
            <v>-</v>
          </cell>
          <cell r="AV338" t="str">
            <v>-</v>
          </cell>
          <cell r="AW338" t="str">
            <v>-</v>
          </cell>
          <cell r="AX338" t="str">
            <v>-</v>
          </cell>
          <cell r="AY338" t="str">
            <v>-</v>
          </cell>
          <cell r="AZ338" t="str">
            <v>-</v>
          </cell>
          <cell r="BA338" t="str">
            <v>-</v>
          </cell>
          <cell r="BB338" t="str">
            <v>-</v>
          </cell>
          <cell r="BC338" t="str">
            <v>-</v>
          </cell>
          <cell r="BD338" t="str">
            <v>-</v>
          </cell>
          <cell r="BE338" t="str">
            <v>-</v>
          </cell>
          <cell r="BF338" t="str">
            <v>-</v>
          </cell>
          <cell r="BG338" t="str">
            <v>-</v>
          </cell>
          <cell r="BH338" t="str">
            <v>-</v>
          </cell>
          <cell r="BI338" t="str">
            <v>-</v>
          </cell>
          <cell r="BJ338" t="str">
            <v>-</v>
          </cell>
          <cell r="BK338" t="str">
            <v>-</v>
          </cell>
          <cell r="BL338" t="str">
            <v>-</v>
          </cell>
          <cell r="BM338" t="str">
            <v>20274</v>
          </cell>
          <cell r="BN338" t="str">
            <v>-</v>
          </cell>
          <cell r="BO338" t="str">
            <v>-</v>
          </cell>
          <cell r="BP338" t="str">
            <v>-</v>
          </cell>
          <cell r="BQ338" t="str">
            <v>-</v>
          </cell>
          <cell r="BR338" t="str">
            <v>-</v>
          </cell>
          <cell r="BS338" t="str">
            <v>-</v>
          </cell>
          <cell r="BT338" t="str">
            <v>-</v>
          </cell>
          <cell r="BU338" t="str">
            <v>-</v>
          </cell>
          <cell r="BV338" t="str">
            <v>-</v>
          </cell>
          <cell r="BW338" t="str">
            <v>-</v>
          </cell>
          <cell r="BX338" t="str">
            <v>-</v>
          </cell>
          <cell r="BY338" t="str">
            <v>-</v>
          </cell>
          <cell r="CB338" t="str">
            <v>-</v>
          </cell>
          <cell r="CC338" t="str">
            <v>-</v>
          </cell>
          <cell r="CD338" t="str">
            <v>-</v>
          </cell>
          <cell r="CE338" t="str">
            <v>-</v>
          </cell>
          <cell r="CF338" t="str">
            <v>-</v>
          </cell>
          <cell r="CG338" t="str">
            <v>-</v>
          </cell>
          <cell r="CH338" t="str">
            <v>-</v>
          </cell>
          <cell r="CI338" t="str">
            <v>-</v>
          </cell>
          <cell r="CJ338" t="str">
            <v>-</v>
          </cell>
          <cell r="CK338" t="str">
            <v>-</v>
          </cell>
          <cell r="CL338" t="str">
            <v>-</v>
          </cell>
          <cell r="CM338" t="str">
            <v>-</v>
          </cell>
          <cell r="CN338" t="str">
            <v>-</v>
          </cell>
          <cell r="CO338" t="str">
            <v>-</v>
          </cell>
          <cell r="CP338" t="str">
            <v>-</v>
          </cell>
          <cell r="CQ338" t="str">
            <v>-</v>
          </cell>
          <cell r="CR338" t="str">
            <v>-</v>
          </cell>
          <cell r="CS338" t="str">
            <v>-</v>
          </cell>
          <cell r="CT338" t="str">
            <v>-</v>
          </cell>
          <cell r="CU338" t="str">
            <v>SAN MIGUEL PIEDRAS</v>
          </cell>
          <cell r="CV338" t="str">
            <v>-</v>
          </cell>
          <cell r="CW338" t="str">
            <v>-</v>
          </cell>
          <cell r="CX338" t="str">
            <v>-</v>
          </cell>
          <cell r="CY338" t="str">
            <v>-</v>
          </cell>
          <cell r="CZ338" t="str">
            <v>-</v>
          </cell>
          <cell r="DB338" t="str">
            <v>-</v>
          </cell>
          <cell r="DC338" t="str">
            <v>-</v>
          </cell>
          <cell r="DD338" t="str">
            <v>-</v>
          </cell>
          <cell r="DE338" t="str">
            <v>-</v>
          </cell>
          <cell r="DF338" t="str">
            <v>-</v>
          </cell>
          <cell r="DG338" t="str">
            <v>-</v>
          </cell>
        </row>
        <row r="339">
          <cell r="AT339" t="str">
            <v>-</v>
          </cell>
          <cell r="AU339" t="str">
            <v>-</v>
          </cell>
          <cell r="AV339" t="str">
            <v>-</v>
          </cell>
          <cell r="AW339" t="str">
            <v>-</v>
          </cell>
          <cell r="AX339" t="str">
            <v>-</v>
          </cell>
          <cell r="AY339" t="str">
            <v>-</v>
          </cell>
          <cell r="AZ339" t="str">
            <v>-</v>
          </cell>
          <cell r="BA339" t="str">
            <v>-</v>
          </cell>
          <cell r="BB339" t="str">
            <v>-</v>
          </cell>
          <cell r="BC339" t="str">
            <v>-</v>
          </cell>
          <cell r="BD339" t="str">
            <v>-</v>
          </cell>
          <cell r="BE339" t="str">
            <v>-</v>
          </cell>
          <cell r="BF339" t="str">
            <v>-</v>
          </cell>
          <cell r="BG339" t="str">
            <v>-</v>
          </cell>
          <cell r="BH339" t="str">
            <v>-</v>
          </cell>
          <cell r="BI339" t="str">
            <v>-</v>
          </cell>
          <cell r="BJ339" t="str">
            <v>-</v>
          </cell>
          <cell r="BK339" t="str">
            <v>-</v>
          </cell>
          <cell r="BL339" t="str">
            <v>-</v>
          </cell>
          <cell r="BM339" t="str">
            <v>20275</v>
          </cell>
          <cell r="BN339" t="str">
            <v>-</v>
          </cell>
          <cell r="BO339" t="str">
            <v>-</v>
          </cell>
          <cell r="BP339" t="str">
            <v>-</v>
          </cell>
          <cell r="BQ339" t="str">
            <v>-</v>
          </cell>
          <cell r="BR339" t="str">
            <v>-</v>
          </cell>
          <cell r="BS339" t="str">
            <v>-</v>
          </cell>
          <cell r="BT339" t="str">
            <v>-</v>
          </cell>
          <cell r="BU339" t="str">
            <v>-</v>
          </cell>
          <cell r="BV339" t="str">
            <v>-</v>
          </cell>
          <cell r="BW339" t="str">
            <v>-</v>
          </cell>
          <cell r="BX339" t="str">
            <v>-</v>
          </cell>
          <cell r="BY339" t="str">
            <v>-</v>
          </cell>
          <cell r="CB339" t="str">
            <v>-</v>
          </cell>
          <cell r="CC339" t="str">
            <v>-</v>
          </cell>
          <cell r="CD339" t="str">
            <v>-</v>
          </cell>
          <cell r="CE339" t="str">
            <v>-</v>
          </cell>
          <cell r="CF339" t="str">
            <v>-</v>
          </cell>
          <cell r="CG339" t="str">
            <v>-</v>
          </cell>
          <cell r="CH339" t="str">
            <v>-</v>
          </cell>
          <cell r="CI339" t="str">
            <v>-</v>
          </cell>
          <cell r="CJ339" t="str">
            <v>-</v>
          </cell>
          <cell r="CK339" t="str">
            <v>-</v>
          </cell>
          <cell r="CL339" t="str">
            <v>-</v>
          </cell>
          <cell r="CM339" t="str">
            <v>-</v>
          </cell>
          <cell r="CN339" t="str">
            <v>-</v>
          </cell>
          <cell r="CO339" t="str">
            <v>-</v>
          </cell>
          <cell r="CP339" t="str">
            <v>-</v>
          </cell>
          <cell r="CQ339" t="str">
            <v>-</v>
          </cell>
          <cell r="CR339" t="str">
            <v>-</v>
          </cell>
          <cell r="CS339" t="str">
            <v>-</v>
          </cell>
          <cell r="CT339" t="str">
            <v>-</v>
          </cell>
          <cell r="CU339" t="str">
            <v>SAN MIGUEL QUETZALTEPEC</v>
          </cell>
          <cell r="CV339" t="str">
            <v>-</v>
          </cell>
          <cell r="CW339" t="str">
            <v>-</v>
          </cell>
          <cell r="CX339" t="str">
            <v>-</v>
          </cell>
          <cell r="CY339" t="str">
            <v>-</v>
          </cell>
          <cell r="CZ339" t="str">
            <v>-</v>
          </cell>
          <cell r="DB339" t="str">
            <v>-</v>
          </cell>
          <cell r="DC339" t="str">
            <v>-</v>
          </cell>
          <cell r="DD339" t="str">
            <v>-</v>
          </cell>
          <cell r="DE339" t="str">
            <v>-</v>
          </cell>
          <cell r="DF339" t="str">
            <v>-</v>
          </cell>
          <cell r="DG339" t="str">
            <v>-</v>
          </cell>
        </row>
        <row r="340">
          <cell r="AT340" t="str">
            <v>-</v>
          </cell>
          <cell r="AU340" t="str">
            <v>-</v>
          </cell>
          <cell r="AV340" t="str">
            <v>-</v>
          </cell>
          <cell r="AW340" t="str">
            <v>-</v>
          </cell>
          <cell r="AX340" t="str">
            <v>-</v>
          </cell>
          <cell r="AY340" t="str">
            <v>-</v>
          </cell>
          <cell r="AZ340" t="str">
            <v>-</v>
          </cell>
          <cell r="BA340" t="str">
            <v>-</v>
          </cell>
          <cell r="BB340" t="str">
            <v>-</v>
          </cell>
          <cell r="BC340" t="str">
            <v>-</v>
          </cell>
          <cell r="BD340" t="str">
            <v>-</v>
          </cell>
          <cell r="BE340" t="str">
            <v>-</v>
          </cell>
          <cell r="BF340" t="str">
            <v>-</v>
          </cell>
          <cell r="BG340" t="str">
            <v>-</v>
          </cell>
          <cell r="BH340" t="str">
            <v>-</v>
          </cell>
          <cell r="BI340" t="str">
            <v>-</v>
          </cell>
          <cell r="BJ340" t="str">
            <v>-</v>
          </cell>
          <cell r="BK340" t="str">
            <v>-</v>
          </cell>
          <cell r="BL340" t="str">
            <v>-</v>
          </cell>
          <cell r="BM340" t="str">
            <v>20276</v>
          </cell>
          <cell r="BN340" t="str">
            <v>-</v>
          </cell>
          <cell r="BO340" t="str">
            <v>-</v>
          </cell>
          <cell r="BP340" t="str">
            <v>-</v>
          </cell>
          <cell r="BQ340" t="str">
            <v>-</v>
          </cell>
          <cell r="BR340" t="str">
            <v>-</v>
          </cell>
          <cell r="BS340" t="str">
            <v>-</v>
          </cell>
          <cell r="BT340" t="str">
            <v>-</v>
          </cell>
          <cell r="BU340" t="str">
            <v>-</v>
          </cell>
          <cell r="BV340" t="str">
            <v>-</v>
          </cell>
          <cell r="BW340" t="str">
            <v>-</v>
          </cell>
          <cell r="BX340" t="str">
            <v>-</v>
          </cell>
          <cell r="BY340" t="str">
            <v>-</v>
          </cell>
          <cell r="CB340" t="str">
            <v>-</v>
          </cell>
          <cell r="CC340" t="str">
            <v>-</v>
          </cell>
          <cell r="CD340" t="str">
            <v>-</v>
          </cell>
          <cell r="CE340" t="str">
            <v>-</v>
          </cell>
          <cell r="CF340" t="str">
            <v>-</v>
          </cell>
          <cell r="CG340" t="str">
            <v>-</v>
          </cell>
          <cell r="CH340" t="str">
            <v>-</v>
          </cell>
          <cell r="CI340" t="str">
            <v>-</v>
          </cell>
          <cell r="CJ340" t="str">
            <v>-</v>
          </cell>
          <cell r="CK340" t="str">
            <v>-</v>
          </cell>
          <cell r="CL340" t="str">
            <v>-</v>
          </cell>
          <cell r="CM340" t="str">
            <v>-</v>
          </cell>
          <cell r="CN340" t="str">
            <v>-</v>
          </cell>
          <cell r="CO340" t="str">
            <v>-</v>
          </cell>
          <cell r="CP340" t="str">
            <v>-</v>
          </cell>
          <cell r="CQ340" t="str">
            <v>-</v>
          </cell>
          <cell r="CR340" t="str">
            <v>-</v>
          </cell>
          <cell r="CS340" t="str">
            <v>-</v>
          </cell>
          <cell r="CT340" t="str">
            <v>-</v>
          </cell>
          <cell r="CU340" t="str">
            <v>SAN MIGUEL SANTA FLOR</v>
          </cell>
          <cell r="CV340" t="str">
            <v>-</v>
          </cell>
          <cell r="CW340" t="str">
            <v>-</v>
          </cell>
          <cell r="CX340" t="str">
            <v>-</v>
          </cell>
          <cell r="CY340" t="str">
            <v>-</v>
          </cell>
          <cell r="CZ340" t="str">
            <v>-</v>
          </cell>
          <cell r="DB340" t="str">
            <v>-</v>
          </cell>
          <cell r="DC340" t="str">
            <v>-</v>
          </cell>
          <cell r="DD340" t="str">
            <v>-</v>
          </cell>
          <cell r="DE340" t="str">
            <v>-</v>
          </cell>
          <cell r="DF340" t="str">
            <v>-</v>
          </cell>
          <cell r="DG340" t="str">
            <v>-</v>
          </cell>
        </row>
        <row r="341">
          <cell r="AT341" t="str">
            <v>-</v>
          </cell>
          <cell r="AU341" t="str">
            <v>-</v>
          </cell>
          <cell r="AV341" t="str">
            <v>-</v>
          </cell>
          <cell r="AW341" t="str">
            <v>-</v>
          </cell>
          <cell r="AX341" t="str">
            <v>-</v>
          </cell>
          <cell r="AY341" t="str">
            <v>-</v>
          </cell>
          <cell r="AZ341" t="str">
            <v>-</v>
          </cell>
          <cell r="BA341" t="str">
            <v>-</v>
          </cell>
          <cell r="BB341" t="str">
            <v>-</v>
          </cell>
          <cell r="BC341" t="str">
            <v>-</v>
          </cell>
          <cell r="BD341" t="str">
            <v>-</v>
          </cell>
          <cell r="BE341" t="str">
            <v>-</v>
          </cell>
          <cell r="BF341" t="str">
            <v>-</v>
          </cell>
          <cell r="BG341" t="str">
            <v>-</v>
          </cell>
          <cell r="BH341" t="str">
            <v>-</v>
          </cell>
          <cell r="BI341" t="str">
            <v>-</v>
          </cell>
          <cell r="BJ341" t="str">
            <v>-</v>
          </cell>
          <cell r="BK341" t="str">
            <v>-</v>
          </cell>
          <cell r="BL341" t="str">
            <v>-</v>
          </cell>
          <cell r="BM341" t="str">
            <v>20277</v>
          </cell>
          <cell r="BN341" t="str">
            <v>-</v>
          </cell>
          <cell r="BO341" t="str">
            <v>-</v>
          </cell>
          <cell r="BP341" t="str">
            <v>-</v>
          </cell>
          <cell r="BQ341" t="str">
            <v>-</v>
          </cell>
          <cell r="BR341" t="str">
            <v>-</v>
          </cell>
          <cell r="BS341" t="str">
            <v>-</v>
          </cell>
          <cell r="BT341" t="str">
            <v>-</v>
          </cell>
          <cell r="BU341" t="str">
            <v>-</v>
          </cell>
          <cell r="BV341" t="str">
            <v>-</v>
          </cell>
          <cell r="BW341" t="str">
            <v>-</v>
          </cell>
          <cell r="BX341" t="str">
            <v>-</v>
          </cell>
          <cell r="BY341" t="str">
            <v>-</v>
          </cell>
          <cell r="CB341" t="str">
            <v>-</v>
          </cell>
          <cell r="CC341" t="str">
            <v>-</v>
          </cell>
          <cell r="CD341" t="str">
            <v>-</v>
          </cell>
          <cell r="CE341" t="str">
            <v>-</v>
          </cell>
          <cell r="CF341" t="str">
            <v>-</v>
          </cell>
          <cell r="CG341" t="str">
            <v>-</v>
          </cell>
          <cell r="CH341" t="str">
            <v>-</v>
          </cell>
          <cell r="CI341" t="str">
            <v>-</v>
          </cell>
          <cell r="CJ341" t="str">
            <v>-</v>
          </cell>
          <cell r="CK341" t="str">
            <v>-</v>
          </cell>
          <cell r="CL341" t="str">
            <v>-</v>
          </cell>
          <cell r="CM341" t="str">
            <v>-</v>
          </cell>
          <cell r="CN341" t="str">
            <v>-</v>
          </cell>
          <cell r="CO341" t="str">
            <v>-</v>
          </cell>
          <cell r="CP341" t="str">
            <v>-</v>
          </cell>
          <cell r="CQ341" t="str">
            <v>-</v>
          </cell>
          <cell r="CR341" t="str">
            <v>-</v>
          </cell>
          <cell r="CS341" t="str">
            <v>-</v>
          </cell>
          <cell r="CT341" t="str">
            <v>-</v>
          </cell>
          <cell r="CU341" t="str">
            <v>VILLA SOLA DE VEGA</v>
          </cell>
          <cell r="CV341" t="str">
            <v>-</v>
          </cell>
          <cell r="CW341" t="str">
            <v>-</v>
          </cell>
          <cell r="CX341" t="str">
            <v>-</v>
          </cell>
          <cell r="CY341" t="str">
            <v>-</v>
          </cell>
          <cell r="CZ341" t="str">
            <v>-</v>
          </cell>
          <cell r="DB341" t="str">
            <v>-</v>
          </cell>
          <cell r="DC341" t="str">
            <v>-</v>
          </cell>
          <cell r="DD341" t="str">
            <v>-</v>
          </cell>
          <cell r="DE341" t="str">
            <v>-</v>
          </cell>
          <cell r="DF341" t="str">
            <v>-</v>
          </cell>
          <cell r="DG341" t="str">
            <v>-</v>
          </cell>
        </row>
        <row r="342">
          <cell r="AT342" t="str">
            <v>-</v>
          </cell>
          <cell r="AU342" t="str">
            <v>-</v>
          </cell>
          <cell r="AV342" t="str">
            <v>-</v>
          </cell>
          <cell r="AW342" t="str">
            <v>-</v>
          </cell>
          <cell r="AX342" t="str">
            <v>-</v>
          </cell>
          <cell r="AY342" t="str">
            <v>-</v>
          </cell>
          <cell r="AZ342" t="str">
            <v>-</v>
          </cell>
          <cell r="BA342" t="str">
            <v>-</v>
          </cell>
          <cell r="BB342" t="str">
            <v>-</v>
          </cell>
          <cell r="BC342" t="str">
            <v>-</v>
          </cell>
          <cell r="BD342" t="str">
            <v>-</v>
          </cell>
          <cell r="BE342" t="str">
            <v>-</v>
          </cell>
          <cell r="BF342" t="str">
            <v>-</v>
          </cell>
          <cell r="BG342" t="str">
            <v>-</v>
          </cell>
          <cell r="BH342" t="str">
            <v>-</v>
          </cell>
          <cell r="BI342" t="str">
            <v>-</v>
          </cell>
          <cell r="BJ342" t="str">
            <v>-</v>
          </cell>
          <cell r="BK342" t="str">
            <v>-</v>
          </cell>
          <cell r="BL342" t="str">
            <v>-</v>
          </cell>
          <cell r="BM342" t="str">
            <v>20279</v>
          </cell>
          <cell r="BN342" t="str">
            <v>-</v>
          </cell>
          <cell r="BO342" t="str">
            <v>-</v>
          </cell>
          <cell r="BP342" t="str">
            <v>-</v>
          </cell>
          <cell r="BQ342" t="str">
            <v>-</v>
          </cell>
          <cell r="BR342" t="str">
            <v>-</v>
          </cell>
          <cell r="BS342" t="str">
            <v>-</v>
          </cell>
          <cell r="BT342" t="str">
            <v>-</v>
          </cell>
          <cell r="BU342" t="str">
            <v>-</v>
          </cell>
          <cell r="BV342" t="str">
            <v>-</v>
          </cell>
          <cell r="BW342" t="str">
            <v>-</v>
          </cell>
          <cell r="BX342" t="str">
            <v>-</v>
          </cell>
          <cell r="BY342" t="str">
            <v>-</v>
          </cell>
          <cell r="CB342" t="str">
            <v>-</v>
          </cell>
          <cell r="CC342" t="str">
            <v>-</v>
          </cell>
          <cell r="CD342" t="str">
            <v>-</v>
          </cell>
          <cell r="CE342" t="str">
            <v>-</v>
          </cell>
          <cell r="CF342" t="str">
            <v>-</v>
          </cell>
          <cell r="CG342" t="str">
            <v>-</v>
          </cell>
          <cell r="CH342" t="str">
            <v>-</v>
          </cell>
          <cell r="CI342" t="str">
            <v>-</v>
          </cell>
          <cell r="CJ342" t="str">
            <v>-</v>
          </cell>
          <cell r="CK342" t="str">
            <v>-</v>
          </cell>
          <cell r="CL342" t="str">
            <v>-</v>
          </cell>
          <cell r="CM342" t="str">
            <v>-</v>
          </cell>
          <cell r="CN342" t="str">
            <v>-</v>
          </cell>
          <cell r="CO342" t="str">
            <v>-</v>
          </cell>
          <cell r="CP342" t="str">
            <v>-</v>
          </cell>
          <cell r="CQ342" t="str">
            <v>-</v>
          </cell>
          <cell r="CR342" t="str">
            <v>-</v>
          </cell>
          <cell r="CS342" t="str">
            <v>-</v>
          </cell>
          <cell r="CT342" t="str">
            <v>-</v>
          </cell>
          <cell r="CU342" t="str">
            <v>SAN MIGUEL SUCHIXTEPEC</v>
          </cell>
          <cell r="CV342" t="str">
            <v>-</v>
          </cell>
          <cell r="CW342" t="str">
            <v>-</v>
          </cell>
          <cell r="CX342" t="str">
            <v>-</v>
          </cell>
          <cell r="CY342" t="str">
            <v>-</v>
          </cell>
          <cell r="CZ342" t="str">
            <v>-</v>
          </cell>
          <cell r="DB342" t="str">
            <v>-</v>
          </cell>
          <cell r="DC342" t="str">
            <v>-</v>
          </cell>
          <cell r="DD342" t="str">
            <v>-</v>
          </cell>
          <cell r="DE342" t="str">
            <v>-</v>
          </cell>
          <cell r="DF342" t="str">
            <v>-</v>
          </cell>
          <cell r="DG342" t="str">
            <v>-</v>
          </cell>
        </row>
        <row r="343">
          <cell r="AT343" t="str">
            <v>-</v>
          </cell>
          <cell r="AU343" t="str">
            <v>-</v>
          </cell>
          <cell r="AV343" t="str">
            <v>-</v>
          </cell>
          <cell r="AW343" t="str">
            <v>-</v>
          </cell>
          <cell r="AX343" t="str">
            <v>-</v>
          </cell>
          <cell r="AY343" t="str">
            <v>-</v>
          </cell>
          <cell r="AZ343" t="str">
            <v>-</v>
          </cell>
          <cell r="BA343" t="str">
            <v>-</v>
          </cell>
          <cell r="BB343" t="str">
            <v>-</v>
          </cell>
          <cell r="BC343" t="str">
            <v>-</v>
          </cell>
          <cell r="BD343" t="str">
            <v>-</v>
          </cell>
          <cell r="BE343" t="str">
            <v>-</v>
          </cell>
          <cell r="BF343" t="str">
            <v>-</v>
          </cell>
          <cell r="BG343" t="str">
            <v>-</v>
          </cell>
          <cell r="BH343" t="str">
            <v>-</v>
          </cell>
          <cell r="BI343" t="str">
            <v>-</v>
          </cell>
          <cell r="BJ343" t="str">
            <v>-</v>
          </cell>
          <cell r="BK343" t="str">
            <v>-</v>
          </cell>
          <cell r="BL343" t="str">
            <v>-</v>
          </cell>
          <cell r="BM343" t="str">
            <v>20280</v>
          </cell>
          <cell r="BN343" t="str">
            <v>-</v>
          </cell>
          <cell r="BO343" t="str">
            <v>-</v>
          </cell>
          <cell r="BP343" t="str">
            <v>-</v>
          </cell>
          <cell r="BQ343" t="str">
            <v>-</v>
          </cell>
          <cell r="BR343" t="str">
            <v>-</v>
          </cell>
          <cell r="BS343" t="str">
            <v>-</v>
          </cell>
          <cell r="BT343" t="str">
            <v>-</v>
          </cell>
          <cell r="BU343" t="str">
            <v>-</v>
          </cell>
          <cell r="BV343" t="str">
            <v>-</v>
          </cell>
          <cell r="BW343" t="str">
            <v>-</v>
          </cell>
          <cell r="BX343" t="str">
            <v>-</v>
          </cell>
          <cell r="BY343" t="str">
            <v>-</v>
          </cell>
          <cell r="CB343" t="str">
            <v>-</v>
          </cell>
          <cell r="CC343" t="str">
            <v>-</v>
          </cell>
          <cell r="CD343" t="str">
            <v>-</v>
          </cell>
          <cell r="CE343" t="str">
            <v>-</v>
          </cell>
          <cell r="CF343" t="str">
            <v>-</v>
          </cell>
          <cell r="CG343" t="str">
            <v>-</v>
          </cell>
          <cell r="CH343" t="str">
            <v>-</v>
          </cell>
          <cell r="CI343" t="str">
            <v>-</v>
          </cell>
          <cell r="CJ343" t="str">
            <v>-</v>
          </cell>
          <cell r="CK343" t="str">
            <v>-</v>
          </cell>
          <cell r="CL343" t="str">
            <v>-</v>
          </cell>
          <cell r="CM343" t="str">
            <v>-</v>
          </cell>
          <cell r="CN343" t="str">
            <v>-</v>
          </cell>
          <cell r="CO343" t="str">
            <v>-</v>
          </cell>
          <cell r="CP343" t="str">
            <v>-</v>
          </cell>
          <cell r="CQ343" t="str">
            <v>-</v>
          </cell>
          <cell r="CR343" t="str">
            <v>-</v>
          </cell>
          <cell r="CS343" t="str">
            <v>-</v>
          </cell>
          <cell r="CT343" t="str">
            <v>-</v>
          </cell>
          <cell r="CU343" t="str">
            <v>VILLA TALEA DE CASTRO</v>
          </cell>
          <cell r="CV343" t="str">
            <v>-</v>
          </cell>
          <cell r="CW343" t="str">
            <v>-</v>
          </cell>
          <cell r="CX343" t="str">
            <v>-</v>
          </cell>
          <cell r="CY343" t="str">
            <v>-</v>
          </cell>
          <cell r="CZ343" t="str">
            <v>-</v>
          </cell>
          <cell r="DB343" t="str">
            <v>-</v>
          </cell>
          <cell r="DC343" t="str">
            <v>-</v>
          </cell>
          <cell r="DD343" t="str">
            <v>-</v>
          </cell>
          <cell r="DE343" t="str">
            <v>-</v>
          </cell>
          <cell r="DF343" t="str">
            <v>-</v>
          </cell>
          <cell r="DG343" t="str">
            <v>-</v>
          </cell>
        </row>
        <row r="344">
          <cell r="AT344" t="str">
            <v>-</v>
          </cell>
          <cell r="AU344" t="str">
            <v>-</v>
          </cell>
          <cell r="AV344" t="str">
            <v>-</v>
          </cell>
          <cell r="AW344" t="str">
            <v>-</v>
          </cell>
          <cell r="AX344" t="str">
            <v>-</v>
          </cell>
          <cell r="AY344" t="str">
            <v>-</v>
          </cell>
          <cell r="AZ344" t="str">
            <v>-</v>
          </cell>
          <cell r="BA344" t="str">
            <v>-</v>
          </cell>
          <cell r="BB344" t="str">
            <v>-</v>
          </cell>
          <cell r="BC344" t="str">
            <v>-</v>
          </cell>
          <cell r="BD344" t="str">
            <v>-</v>
          </cell>
          <cell r="BE344" t="str">
            <v>-</v>
          </cell>
          <cell r="BF344" t="str">
            <v>-</v>
          </cell>
          <cell r="BG344" t="str">
            <v>-</v>
          </cell>
          <cell r="BH344" t="str">
            <v>-</v>
          </cell>
          <cell r="BI344" t="str">
            <v>-</v>
          </cell>
          <cell r="BJ344" t="str">
            <v>-</v>
          </cell>
          <cell r="BK344" t="str">
            <v>-</v>
          </cell>
          <cell r="BL344" t="str">
            <v>-</v>
          </cell>
          <cell r="BM344" t="str">
            <v>20281</v>
          </cell>
          <cell r="BN344" t="str">
            <v>-</v>
          </cell>
          <cell r="BO344" t="str">
            <v>-</v>
          </cell>
          <cell r="BP344" t="str">
            <v>-</v>
          </cell>
          <cell r="BQ344" t="str">
            <v>-</v>
          </cell>
          <cell r="BR344" t="str">
            <v>-</v>
          </cell>
          <cell r="BS344" t="str">
            <v>-</v>
          </cell>
          <cell r="BT344" t="str">
            <v>-</v>
          </cell>
          <cell r="BU344" t="str">
            <v>-</v>
          </cell>
          <cell r="BV344" t="str">
            <v>-</v>
          </cell>
          <cell r="BW344" t="str">
            <v>-</v>
          </cell>
          <cell r="BX344" t="str">
            <v>-</v>
          </cell>
          <cell r="BY344" t="str">
            <v>-</v>
          </cell>
          <cell r="CB344" t="str">
            <v>-</v>
          </cell>
          <cell r="CC344" t="str">
            <v>-</v>
          </cell>
          <cell r="CD344" t="str">
            <v>-</v>
          </cell>
          <cell r="CE344" t="str">
            <v>-</v>
          </cell>
          <cell r="CF344" t="str">
            <v>-</v>
          </cell>
          <cell r="CG344" t="str">
            <v>-</v>
          </cell>
          <cell r="CH344" t="str">
            <v>-</v>
          </cell>
          <cell r="CI344" t="str">
            <v>-</v>
          </cell>
          <cell r="CJ344" t="str">
            <v>-</v>
          </cell>
          <cell r="CK344" t="str">
            <v>-</v>
          </cell>
          <cell r="CL344" t="str">
            <v>-</v>
          </cell>
          <cell r="CM344" t="str">
            <v>-</v>
          </cell>
          <cell r="CN344" t="str">
            <v>-</v>
          </cell>
          <cell r="CO344" t="str">
            <v>-</v>
          </cell>
          <cell r="CP344" t="str">
            <v>-</v>
          </cell>
          <cell r="CQ344" t="str">
            <v>-</v>
          </cell>
          <cell r="CR344" t="str">
            <v>-</v>
          </cell>
          <cell r="CS344" t="str">
            <v>-</v>
          </cell>
          <cell r="CT344" t="str">
            <v>-</v>
          </cell>
          <cell r="CU344" t="str">
            <v>SAN MIGUEL TECOMATLÁN</v>
          </cell>
          <cell r="CV344" t="str">
            <v>-</v>
          </cell>
          <cell r="CW344" t="str">
            <v>-</v>
          </cell>
          <cell r="CX344" t="str">
            <v>-</v>
          </cell>
          <cell r="CY344" t="str">
            <v>-</v>
          </cell>
          <cell r="CZ344" t="str">
            <v>-</v>
          </cell>
          <cell r="DB344" t="str">
            <v>-</v>
          </cell>
          <cell r="DC344" t="str">
            <v>-</v>
          </cell>
          <cell r="DD344" t="str">
            <v>-</v>
          </cell>
          <cell r="DE344" t="str">
            <v>-</v>
          </cell>
          <cell r="DF344" t="str">
            <v>-</v>
          </cell>
          <cell r="DG344" t="str">
            <v>-</v>
          </cell>
        </row>
        <row r="345">
          <cell r="AT345" t="str">
            <v>-</v>
          </cell>
          <cell r="AU345" t="str">
            <v>-</v>
          </cell>
          <cell r="AV345" t="str">
            <v>-</v>
          </cell>
          <cell r="AW345" t="str">
            <v>-</v>
          </cell>
          <cell r="AX345" t="str">
            <v>-</v>
          </cell>
          <cell r="AY345" t="str">
            <v>-</v>
          </cell>
          <cell r="AZ345" t="str">
            <v>-</v>
          </cell>
          <cell r="BA345" t="str">
            <v>-</v>
          </cell>
          <cell r="BB345" t="str">
            <v>-</v>
          </cell>
          <cell r="BC345" t="str">
            <v>-</v>
          </cell>
          <cell r="BD345" t="str">
            <v>-</v>
          </cell>
          <cell r="BE345" t="str">
            <v>-</v>
          </cell>
          <cell r="BF345" t="str">
            <v>-</v>
          </cell>
          <cell r="BG345" t="str">
            <v>-</v>
          </cell>
          <cell r="BH345" t="str">
            <v>-</v>
          </cell>
          <cell r="BI345" t="str">
            <v>-</v>
          </cell>
          <cell r="BJ345" t="str">
            <v>-</v>
          </cell>
          <cell r="BK345" t="str">
            <v>-</v>
          </cell>
          <cell r="BL345" t="str">
            <v>-</v>
          </cell>
          <cell r="BM345" t="str">
            <v>20282</v>
          </cell>
          <cell r="BN345" t="str">
            <v>-</v>
          </cell>
          <cell r="BO345" t="str">
            <v>-</v>
          </cell>
          <cell r="BP345" t="str">
            <v>-</v>
          </cell>
          <cell r="BQ345" t="str">
            <v>-</v>
          </cell>
          <cell r="BR345" t="str">
            <v>-</v>
          </cell>
          <cell r="BS345" t="str">
            <v>-</v>
          </cell>
          <cell r="BT345" t="str">
            <v>-</v>
          </cell>
          <cell r="BU345" t="str">
            <v>-</v>
          </cell>
          <cell r="BV345" t="str">
            <v>-</v>
          </cell>
          <cell r="BW345" t="str">
            <v>-</v>
          </cell>
          <cell r="BX345" t="str">
            <v>-</v>
          </cell>
          <cell r="BY345" t="str">
            <v>-</v>
          </cell>
          <cell r="CB345" t="str">
            <v>-</v>
          </cell>
          <cell r="CC345" t="str">
            <v>-</v>
          </cell>
          <cell r="CD345" t="str">
            <v>-</v>
          </cell>
          <cell r="CE345" t="str">
            <v>-</v>
          </cell>
          <cell r="CF345" t="str">
            <v>-</v>
          </cell>
          <cell r="CG345" t="str">
            <v>-</v>
          </cell>
          <cell r="CH345" t="str">
            <v>-</v>
          </cell>
          <cell r="CI345" t="str">
            <v>-</v>
          </cell>
          <cell r="CJ345" t="str">
            <v>-</v>
          </cell>
          <cell r="CK345" t="str">
            <v>-</v>
          </cell>
          <cell r="CL345" t="str">
            <v>-</v>
          </cell>
          <cell r="CM345" t="str">
            <v>-</v>
          </cell>
          <cell r="CN345" t="str">
            <v>-</v>
          </cell>
          <cell r="CO345" t="str">
            <v>-</v>
          </cell>
          <cell r="CP345" t="str">
            <v>-</v>
          </cell>
          <cell r="CQ345" t="str">
            <v>-</v>
          </cell>
          <cell r="CR345" t="str">
            <v>-</v>
          </cell>
          <cell r="CS345" t="str">
            <v>-</v>
          </cell>
          <cell r="CT345" t="str">
            <v>-</v>
          </cell>
          <cell r="CU345" t="str">
            <v>SAN MIGUEL TENANGO</v>
          </cell>
          <cell r="CV345" t="str">
            <v>-</v>
          </cell>
          <cell r="CW345" t="str">
            <v>-</v>
          </cell>
          <cell r="CX345" t="str">
            <v>-</v>
          </cell>
          <cell r="CY345" t="str">
            <v>-</v>
          </cell>
          <cell r="CZ345" t="str">
            <v>-</v>
          </cell>
          <cell r="DB345" t="str">
            <v>-</v>
          </cell>
          <cell r="DC345" t="str">
            <v>-</v>
          </cell>
          <cell r="DD345" t="str">
            <v>-</v>
          </cell>
          <cell r="DE345" t="str">
            <v>-</v>
          </cell>
          <cell r="DF345" t="str">
            <v>-</v>
          </cell>
          <cell r="DG345" t="str">
            <v>-</v>
          </cell>
        </row>
        <row r="346">
          <cell r="AT346" t="str">
            <v>-</v>
          </cell>
          <cell r="AU346" t="str">
            <v>-</v>
          </cell>
          <cell r="AV346" t="str">
            <v>-</v>
          </cell>
          <cell r="AW346" t="str">
            <v>-</v>
          </cell>
          <cell r="AX346" t="str">
            <v>-</v>
          </cell>
          <cell r="AY346" t="str">
            <v>-</v>
          </cell>
          <cell r="AZ346" t="str">
            <v>-</v>
          </cell>
          <cell r="BA346" t="str">
            <v>-</v>
          </cell>
          <cell r="BB346" t="str">
            <v>-</v>
          </cell>
          <cell r="BC346" t="str">
            <v>-</v>
          </cell>
          <cell r="BD346" t="str">
            <v>-</v>
          </cell>
          <cell r="BE346" t="str">
            <v>-</v>
          </cell>
          <cell r="BF346" t="str">
            <v>-</v>
          </cell>
          <cell r="BG346" t="str">
            <v>-</v>
          </cell>
          <cell r="BH346" t="str">
            <v>-</v>
          </cell>
          <cell r="BI346" t="str">
            <v>-</v>
          </cell>
          <cell r="BJ346" t="str">
            <v>-</v>
          </cell>
          <cell r="BK346" t="str">
            <v>-</v>
          </cell>
          <cell r="BL346" t="str">
            <v>-</v>
          </cell>
          <cell r="BM346" t="str">
            <v>20283</v>
          </cell>
          <cell r="BN346" t="str">
            <v>-</v>
          </cell>
          <cell r="BO346" t="str">
            <v>-</v>
          </cell>
          <cell r="BP346" t="str">
            <v>-</v>
          </cell>
          <cell r="BQ346" t="str">
            <v>-</v>
          </cell>
          <cell r="BR346" t="str">
            <v>-</v>
          </cell>
          <cell r="BS346" t="str">
            <v>-</v>
          </cell>
          <cell r="BT346" t="str">
            <v>-</v>
          </cell>
          <cell r="BU346" t="str">
            <v>-</v>
          </cell>
          <cell r="BV346" t="str">
            <v>-</v>
          </cell>
          <cell r="BW346" t="str">
            <v>-</v>
          </cell>
          <cell r="BX346" t="str">
            <v>-</v>
          </cell>
          <cell r="BY346" t="str">
            <v>-</v>
          </cell>
          <cell r="CB346" t="str">
            <v>-</v>
          </cell>
          <cell r="CC346" t="str">
            <v>-</v>
          </cell>
          <cell r="CD346" t="str">
            <v>-</v>
          </cell>
          <cell r="CE346" t="str">
            <v>-</v>
          </cell>
          <cell r="CF346" t="str">
            <v>-</v>
          </cell>
          <cell r="CG346" t="str">
            <v>-</v>
          </cell>
          <cell r="CH346" t="str">
            <v>-</v>
          </cell>
          <cell r="CI346" t="str">
            <v>-</v>
          </cell>
          <cell r="CJ346" t="str">
            <v>-</v>
          </cell>
          <cell r="CK346" t="str">
            <v>-</v>
          </cell>
          <cell r="CL346" t="str">
            <v>-</v>
          </cell>
          <cell r="CM346" t="str">
            <v>-</v>
          </cell>
          <cell r="CN346" t="str">
            <v>-</v>
          </cell>
          <cell r="CO346" t="str">
            <v>-</v>
          </cell>
          <cell r="CP346" t="str">
            <v>-</v>
          </cell>
          <cell r="CQ346" t="str">
            <v>-</v>
          </cell>
          <cell r="CR346" t="str">
            <v>-</v>
          </cell>
          <cell r="CS346" t="str">
            <v>-</v>
          </cell>
          <cell r="CT346" t="str">
            <v>-</v>
          </cell>
          <cell r="CU346" t="str">
            <v>SAN MIGUEL TEQUIXTEPEC</v>
          </cell>
          <cell r="CV346" t="str">
            <v>-</v>
          </cell>
          <cell r="CW346" t="str">
            <v>-</v>
          </cell>
          <cell r="CX346" t="str">
            <v>-</v>
          </cell>
          <cell r="CY346" t="str">
            <v>-</v>
          </cell>
          <cell r="CZ346" t="str">
            <v>-</v>
          </cell>
          <cell r="DB346" t="str">
            <v>-</v>
          </cell>
          <cell r="DC346" t="str">
            <v>-</v>
          </cell>
          <cell r="DD346" t="str">
            <v>-</v>
          </cell>
          <cell r="DE346" t="str">
            <v>-</v>
          </cell>
          <cell r="DF346" t="str">
            <v>-</v>
          </cell>
          <cell r="DG346" t="str">
            <v>-</v>
          </cell>
        </row>
        <row r="347">
          <cell r="AT347" t="str">
            <v>-</v>
          </cell>
          <cell r="AU347" t="str">
            <v>-</v>
          </cell>
          <cell r="AV347" t="str">
            <v>-</v>
          </cell>
          <cell r="AW347" t="str">
            <v>-</v>
          </cell>
          <cell r="AX347" t="str">
            <v>-</v>
          </cell>
          <cell r="AY347" t="str">
            <v>-</v>
          </cell>
          <cell r="AZ347" t="str">
            <v>-</v>
          </cell>
          <cell r="BA347" t="str">
            <v>-</v>
          </cell>
          <cell r="BB347" t="str">
            <v>-</v>
          </cell>
          <cell r="BC347" t="str">
            <v>-</v>
          </cell>
          <cell r="BD347" t="str">
            <v>-</v>
          </cell>
          <cell r="BE347" t="str">
            <v>-</v>
          </cell>
          <cell r="BF347" t="str">
            <v>-</v>
          </cell>
          <cell r="BG347" t="str">
            <v>-</v>
          </cell>
          <cell r="BH347" t="str">
            <v>-</v>
          </cell>
          <cell r="BI347" t="str">
            <v>-</v>
          </cell>
          <cell r="BJ347" t="str">
            <v>-</v>
          </cell>
          <cell r="BK347" t="str">
            <v>-</v>
          </cell>
          <cell r="BL347" t="str">
            <v>-</v>
          </cell>
          <cell r="BM347" t="str">
            <v>20284</v>
          </cell>
          <cell r="BN347" t="str">
            <v>-</v>
          </cell>
          <cell r="BO347" t="str">
            <v>-</v>
          </cell>
          <cell r="BP347" t="str">
            <v>-</v>
          </cell>
          <cell r="BQ347" t="str">
            <v>-</v>
          </cell>
          <cell r="BR347" t="str">
            <v>-</v>
          </cell>
          <cell r="BS347" t="str">
            <v>-</v>
          </cell>
          <cell r="BT347" t="str">
            <v>-</v>
          </cell>
          <cell r="BU347" t="str">
            <v>-</v>
          </cell>
          <cell r="BV347" t="str">
            <v>-</v>
          </cell>
          <cell r="BW347" t="str">
            <v>-</v>
          </cell>
          <cell r="BX347" t="str">
            <v>-</v>
          </cell>
          <cell r="BY347" t="str">
            <v>-</v>
          </cell>
          <cell r="CB347" t="str">
            <v>-</v>
          </cell>
          <cell r="CC347" t="str">
            <v>-</v>
          </cell>
          <cell r="CD347" t="str">
            <v>-</v>
          </cell>
          <cell r="CE347" t="str">
            <v>-</v>
          </cell>
          <cell r="CF347" t="str">
            <v>-</v>
          </cell>
          <cell r="CG347" t="str">
            <v>-</v>
          </cell>
          <cell r="CH347" t="str">
            <v>-</v>
          </cell>
          <cell r="CI347" t="str">
            <v>-</v>
          </cell>
          <cell r="CJ347" t="str">
            <v>-</v>
          </cell>
          <cell r="CK347" t="str">
            <v>-</v>
          </cell>
          <cell r="CL347" t="str">
            <v>-</v>
          </cell>
          <cell r="CM347" t="str">
            <v>-</v>
          </cell>
          <cell r="CN347" t="str">
            <v>-</v>
          </cell>
          <cell r="CO347" t="str">
            <v>-</v>
          </cell>
          <cell r="CP347" t="str">
            <v>-</v>
          </cell>
          <cell r="CQ347" t="str">
            <v>-</v>
          </cell>
          <cell r="CR347" t="str">
            <v>-</v>
          </cell>
          <cell r="CS347" t="str">
            <v>-</v>
          </cell>
          <cell r="CT347" t="str">
            <v>-</v>
          </cell>
          <cell r="CU347" t="str">
            <v>SAN MIGUEL TILQUIÁPAM</v>
          </cell>
          <cell r="CV347" t="str">
            <v>-</v>
          </cell>
          <cell r="CW347" t="str">
            <v>-</v>
          </cell>
          <cell r="CX347" t="str">
            <v>-</v>
          </cell>
          <cell r="CY347" t="str">
            <v>-</v>
          </cell>
          <cell r="CZ347" t="str">
            <v>-</v>
          </cell>
          <cell r="DB347" t="str">
            <v>-</v>
          </cell>
          <cell r="DC347" t="str">
            <v>-</v>
          </cell>
          <cell r="DD347" t="str">
            <v>-</v>
          </cell>
          <cell r="DE347" t="str">
            <v>-</v>
          </cell>
          <cell r="DF347" t="str">
            <v>-</v>
          </cell>
          <cell r="DG347" t="str">
            <v>-</v>
          </cell>
        </row>
        <row r="348">
          <cell r="AT348" t="str">
            <v>-</v>
          </cell>
          <cell r="AU348" t="str">
            <v>-</v>
          </cell>
          <cell r="AV348" t="str">
            <v>-</v>
          </cell>
          <cell r="AW348" t="str">
            <v>-</v>
          </cell>
          <cell r="AX348" t="str">
            <v>-</v>
          </cell>
          <cell r="AY348" t="str">
            <v>-</v>
          </cell>
          <cell r="AZ348" t="str">
            <v>-</v>
          </cell>
          <cell r="BA348" t="str">
            <v>-</v>
          </cell>
          <cell r="BB348" t="str">
            <v>-</v>
          </cell>
          <cell r="BC348" t="str">
            <v>-</v>
          </cell>
          <cell r="BD348" t="str">
            <v>-</v>
          </cell>
          <cell r="BE348" t="str">
            <v>-</v>
          </cell>
          <cell r="BF348" t="str">
            <v>-</v>
          </cell>
          <cell r="BG348" t="str">
            <v>-</v>
          </cell>
          <cell r="BH348" t="str">
            <v>-</v>
          </cell>
          <cell r="BI348" t="str">
            <v>-</v>
          </cell>
          <cell r="BJ348" t="str">
            <v>-</v>
          </cell>
          <cell r="BK348" t="str">
            <v>-</v>
          </cell>
          <cell r="BL348" t="str">
            <v>-</v>
          </cell>
          <cell r="BM348" t="str">
            <v>20285</v>
          </cell>
          <cell r="BN348" t="str">
            <v>-</v>
          </cell>
          <cell r="BO348" t="str">
            <v>-</v>
          </cell>
          <cell r="BP348" t="str">
            <v>-</v>
          </cell>
          <cell r="BQ348" t="str">
            <v>-</v>
          </cell>
          <cell r="BR348" t="str">
            <v>-</v>
          </cell>
          <cell r="BS348" t="str">
            <v>-</v>
          </cell>
          <cell r="BT348" t="str">
            <v>-</v>
          </cell>
          <cell r="BU348" t="str">
            <v>-</v>
          </cell>
          <cell r="BV348" t="str">
            <v>-</v>
          </cell>
          <cell r="BW348" t="str">
            <v>-</v>
          </cell>
          <cell r="BX348" t="str">
            <v>-</v>
          </cell>
          <cell r="BY348" t="str">
            <v>-</v>
          </cell>
          <cell r="CB348" t="str">
            <v>-</v>
          </cell>
          <cell r="CC348" t="str">
            <v>-</v>
          </cell>
          <cell r="CD348" t="str">
            <v>-</v>
          </cell>
          <cell r="CE348" t="str">
            <v>-</v>
          </cell>
          <cell r="CF348" t="str">
            <v>-</v>
          </cell>
          <cell r="CG348" t="str">
            <v>-</v>
          </cell>
          <cell r="CH348" t="str">
            <v>-</v>
          </cell>
          <cell r="CI348" t="str">
            <v>-</v>
          </cell>
          <cell r="CJ348" t="str">
            <v>-</v>
          </cell>
          <cell r="CK348" t="str">
            <v>-</v>
          </cell>
          <cell r="CL348" t="str">
            <v>-</v>
          </cell>
          <cell r="CM348" t="str">
            <v>-</v>
          </cell>
          <cell r="CN348" t="str">
            <v>-</v>
          </cell>
          <cell r="CO348" t="str">
            <v>-</v>
          </cell>
          <cell r="CP348" t="str">
            <v>-</v>
          </cell>
          <cell r="CQ348" t="str">
            <v>-</v>
          </cell>
          <cell r="CR348" t="str">
            <v>-</v>
          </cell>
          <cell r="CS348" t="str">
            <v>-</v>
          </cell>
          <cell r="CT348" t="str">
            <v>-</v>
          </cell>
          <cell r="CU348" t="str">
            <v>SAN MIGUEL TLACAMAMA</v>
          </cell>
          <cell r="CV348" t="str">
            <v>-</v>
          </cell>
          <cell r="CW348" t="str">
            <v>-</v>
          </cell>
          <cell r="CX348" t="str">
            <v>-</v>
          </cell>
          <cell r="CY348" t="str">
            <v>-</v>
          </cell>
          <cell r="CZ348" t="str">
            <v>-</v>
          </cell>
          <cell r="DB348" t="str">
            <v>-</v>
          </cell>
          <cell r="DC348" t="str">
            <v>-</v>
          </cell>
          <cell r="DD348" t="str">
            <v>-</v>
          </cell>
          <cell r="DE348" t="str">
            <v>-</v>
          </cell>
          <cell r="DF348" t="str">
            <v>-</v>
          </cell>
          <cell r="DG348" t="str">
            <v>-</v>
          </cell>
        </row>
        <row r="349">
          <cell r="AT349" t="str">
            <v>-</v>
          </cell>
          <cell r="AU349" t="str">
            <v>-</v>
          </cell>
          <cell r="AV349" t="str">
            <v>-</v>
          </cell>
          <cell r="AW349" t="str">
            <v>-</v>
          </cell>
          <cell r="AX349" t="str">
            <v>-</v>
          </cell>
          <cell r="AY349" t="str">
            <v>-</v>
          </cell>
          <cell r="AZ349" t="str">
            <v>-</v>
          </cell>
          <cell r="BA349" t="str">
            <v>-</v>
          </cell>
          <cell r="BB349" t="str">
            <v>-</v>
          </cell>
          <cell r="BC349" t="str">
            <v>-</v>
          </cell>
          <cell r="BD349" t="str">
            <v>-</v>
          </cell>
          <cell r="BE349" t="str">
            <v>-</v>
          </cell>
          <cell r="BF349" t="str">
            <v>-</v>
          </cell>
          <cell r="BG349" t="str">
            <v>-</v>
          </cell>
          <cell r="BH349" t="str">
            <v>-</v>
          </cell>
          <cell r="BI349" t="str">
            <v>-</v>
          </cell>
          <cell r="BJ349" t="str">
            <v>-</v>
          </cell>
          <cell r="BK349" t="str">
            <v>-</v>
          </cell>
          <cell r="BL349" t="str">
            <v>-</v>
          </cell>
          <cell r="BM349" t="str">
            <v>20286</v>
          </cell>
          <cell r="BN349" t="str">
            <v>-</v>
          </cell>
          <cell r="BO349" t="str">
            <v>-</v>
          </cell>
          <cell r="BP349" t="str">
            <v>-</v>
          </cell>
          <cell r="BQ349" t="str">
            <v>-</v>
          </cell>
          <cell r="BR349" t="str">
            <v>-</v>
          </cell>
          <cell r="BS349" t="str">
            <v>-</v>
          </cell>
          <cell r="BT349" t="str">
            <v>-</v>
          </cell>
          <cell r="BU349" t="str">
            <v>-</v>
          </cell>
          <cell r="BV349" t="str">
            <v>-</v>
          </cell>
          <cell r="BW349" t="str">
            <v>-</v>
          </cell>
          <cell r="BX349" t="str">
            <v>-</v>
          </cell>
          <cell r="BY349" t="str">
            <v>-</v>
          </cell>
          <cell r="CB349" t="str">
            <v>-</v>
          </cell>
          <cell r="CC349" t="str">
            <v>-</v>
          </cell>
          <cell r="CD349" t="str">
            <v>-</v>
          </cell>
          <cell r="CE349" t="str">
            <v>-</v>
          </cell>
          <cell r="CF349" t="str">
            <v>-</v>
          </cell>
          <cell r="CG349" t="str">
            <v>-</v>
          </cell>
          <cell r="CH349" t="str">
            <v>-</v>
          </cell>
          <cell r="CI349" t="str">
            <v>-</v>
          </cell>
          <cell r="CJ349" t="str">
            <v>-</v>
          </cell>
          <cell r="CK349" t="str">
            <v>-</v>
          </cell>
          <cell r="CL349" t="str">
            <v>-</v>
          </cell>
          <cell r="CM349" t="str">
            <v>-</v>
          </cell>
          <cell r="CN349" t="str">
            <v>-</v>
          </cell>
          <cell r="CO349" t="str">
            <v>-</v>
          </cell>
          <cell r="CP349" t="str">
            <v>-</v>
          </cell>
          <cell r="CQ349" t="str">
            <v>-</v>
          </cell>
          <cell r="CR349" t="str">
            <v>-</v>
          </cell>
          <cell r="CS349" t="str">
            <v>-</v>
          </cell>
          <cell r="CT349" t="str">
            <v>-</v>
          </cell>
          <cell r="CU349" t="str">
            <v>SAN MIGUEL TLACOTEPEC</v>
          </cell>
          <cell r="CV349" t="str">
            <v>-</v>
          </cell>
          <cell r="CW349" t="str">
            <v>-</v>
          </cell>
          <cell r="CX349" t="str">
            <v>-</v>
          </cell>
          <cell r="CY349" t="str">
            <v>-</v>
          </cell>
          <cell r="CZ349" t="str">
            <v>-</v>
          </cell>
          <cell r="DB349" t="str">
            <v>-</v>
          </cell>
          <cell r="DC349" t="str">
            <v>-</v>
          </cell>
          <cell r="DD349" t="str">
            <v>-</v>
          </cell>
          <cell r="DE349" t="str">
            <v>-</v>
          </cell>
          <cell r="DF349" t="str">
            <v>-</v>
          </cell>
          <cell r="DG349" t="str">
            <v>-</v>
          </cell>
        </row>
        <row r="350">
          <cell r="AT350" t="str">
            <v>-</v>
          </cell>
          <cell r="AU350" t="str">
            <v>-</v>
          </cell>
          <cell r="AV350" t="str">
            <v>-</v>
          </cell>
          <cell r="AW350" t="str">
            <v>-</v>
          </cell>
          <cell r="AX350" t="str">
            <v>-</v>
          </cell>
          <cell r="AY350" t="str">
            <v>-</v>
          </cell>
          <cell r="AZ350" t="str">
            <v>-</v>
          </cell>
          <cell r="BA350" t="str">
            <v>-</v>
          </cell>
          <cell r="BB350" t="str">
            <v>-</v>
          </cell>
          <cell r="BC350" t="str">
            <v>-</v>
          </cell>
          <cell r="BD350" t="str">
            <v>-</v>
          </cell>
          <cell r="BE350" t="str">
            <v>-</v>
          </cell>
          <cell r="BF350" t="str">
            <v>-</v>
          </cell>
          <cell r="BG350" t="str">
            <v>-</v>
          </cell>
          <cell r="BH350" t="str">
            <v>-</v>
          </cell>
          <cell r="BI350" t="str">
            <v>-</v>
          </cell>
          <cell r="BJ350" t="str">
            <v>-</v>
          </cell>
          <cell r="BK350" t="str">
            <v>-</v>
          </cell>
          <cell r="BL350" t="str">
            <v>-</v>
          </cell>
          <cell r="BM350" t="str">
            <v>20287</v>
          </cell>
          <cell r="BN350" t="str">
            <v>-</v>
          </cell>
          <cell r="BO350" t="str">
            <v>-</v>
          </cell>
          <cell r="BP350" t="str">
            <v>-</v>
          </cell>
          <cell r="BQ350" t="str">
            <v>-</v>
          </cell>
          <cell r="BR350" t="str">
            <v>-</v>
          </cell>
          <cell r="BS350" t="str">
            <v>-</v>
          </cell>
          <cell r="BT350" t="str">
            <v>-</v>
          </cell>
          <cell r="BU350" t="str">
            <v>-</v>
          </cell>
          <cell r="BV350" t="str">
            <v>-</v>
          </cell>
          <cell r="BW350" t="str">
            <v>-</v>
          </cell>
          <cell r="BX350" t="str">
            <v>-</v>
          </cell>
          <cell r="BY350" t="str">
            <v>-</v>
          </cell>
          <cell r="CB350" t="str">
            <v>-</v>
          </cell>
          <cell r="CC350" t="str">
            <v>-</v>
          </cell>
          <cell r="CD350" t="str">
            <v>-</v>
          </cell>
          <cell r="CE350" t="str">
            <v>-</v>
          </cell>
          <cell r="CF350" t="str">
            <v>-</v>
          </cell>
          <cell r="CG350" t="str">
            <v>-</v>
          </cell>
          <cell r="CH350" t="str">
            <v>-</v>
          </cell>
          <cell r="CI350" t="str">
            <v>-</v>
          </cell>
          <cell r="CJ350" t="str">
            <v>-</v>
          </cell>
          <cell r="CK350" t="str">
            <v>-</v>
          </cell>
          <cell r="CL350" t="str">
            <v>-</v>
          </cell>
          <cell r="CM350" t="str">
            <v>-</v>
          </cell>
          <cell r="CN350" t="str">
            <v>-</v>
          </cell>
          <cell r="CO350" t="str">
            <v>-</v>
          </cell>
          <cell r="CP350" t="str">
            <v>-</v>
          </cell>
          <cell r="CQ350" t="str">
            <v>-</v>
          </cell>
          <cell r="CR350" t="str">
            <v>-</v>
          </cell>
          <cell r="CS350" t="str">
            <v>-</v>
          </cell>
          <cell r="CT350" t="str">
            <v>-</v>
          </cell>
          <cell r="CU350" t="str">
            <v>SAN MIGUEL TULANCINGO</v>
          </cell>
          <cell r="CV350" t="str">
            <v>-</v>
          </cell>
          <cell r="CW350" t="str">
            <v>-</v>
          </cell>
          <cell r="CX350" t="str">
            <v>-</v>
          </cell>
          <cell r="CY350" t="str">
            <v>-</v>
          </cell>
          <cell r="CZ350" t="str">
            <v>-</v>
          </cell>
          <cell r="DB350" t="str">
            <v>-</v>
          </cell>
          <cell r="DC350" t="str">
            <v>-</v>
          </cell>
          <cell r="DD350" t="str">
            <v>-</v>
          </cell>
          <cell r="DE350" t="str">
            <v>-</v>
          </cell>
          <cell r="DF350" t="str">
            <v>-</v>
          </cell>
          <cell r="DG350" t="str">
            <v>-</v>
          </cell>
        </row>
        <row r="351">
          <cell r="AT351" t="str">
            <v>-</v>
          </cell>
          <cell r="AU351" t="str">
            <v>-</v>
          </cell>
          <cell r="AV351" t="str">
            <v>-</v>
          </cell>
          <cell r="AW351" t="str">
            <v>-</v>
          </cell>
          <cell r="AX351" t="str">
            <v>-</v>
          </cell>
          <cell r="AY351" t="str">
            <v>-</v>
          </cell>
          <cell r="AZ351" t="str">
            <v>-</v>
          </cell>
          <cell r="BA351" t="str">
            <v>-</v>
          </cell>
          <cell r="BB351" t="str">
            <v>-</v>
          </cell>
          <cell r="BC351" t="str">
            <v>-</v>
          </cell>
          <cell r="BD351" t="str">
            <v>-</v>
          </cell>
          <cell r="BE351" t="str">
            <v>-</v>
          </cell>
          <cell r="BF351" t="str">
            <v>-</v>
          </cell>
          <cell r="BG351" t="str">
            <v>-</v>
          </cell>
          <cell r="BH351" t="str">
            <v>-</v>
          </cell>
          <cell r="BI351" t="str">
            <v>-</v>
          </cell>
          <cell r="BJ351" t="str">
            <v>-</v>
          </cell>
          <cell r="BK351" t="str">
            <v>-</v>
          </cell>
          <cell r="BL351" t="str">
            <v>-</v>
          </cell>
          <cell r="BM351" t="str">
            <v>20288</v>
          </cell>
          <cell r="BN351" t="str">
            <v>-</v>
          </cell>
          <cell r="BO351" t="str">
            <v>-</v>
          </cell>
          <cell r="BP351" t="str">
            <v>-</v>
          </cell>
          <cell r="BQ351" t="str">
            <v>-</v>
          </cell>
          <cell r="BR351" t="str">
            <v>-</v>
          </cell>
          <cell r="BS351" t="str">
            <v>-</v>
          </cell>
          <cell r="BT351" t="str">
            <v>-</v>
          </cell>
          <cell r="BU351" t="str">
            <v>-</v>
          </cell>
          <cell r="BV351" t="str">
            <v>-</v>
          </cell>
          <cell r="BW351" t="str">
            <v>-</v>
          </cell>
          <cell r="BX351" t="str">
            <v>-</v>
          </cell>
          <cell r="BY351" t="str">
            <v>-</v>
          </cell>
          <cell r="CB351" t="str">
            <v>-</v>
          </cell>
          <cell r="CC351" t="str">
            <v>-</v>
          </cell>
          <cell r="CD351" t="str">
            <v>-</v>
          </cell>
          <cell r="CE351" t="str">
            <v>-</v>
          </cell>
          <cell r="CF351" t="str">
            <v>-</v>
          </cell>
          <cell r="CG351" t="str">
            <v>-</v>
          </cell>
          <cell r="CH351" t="str">
            <v>-</v>
          </cell>
          <cell r="CI351" t="str">
            <v>-</v>
          </cell>
          <cell r="CJ351" t="str">
            <v>-</v>
          </cell>
          <cell r="CK351" t="str">
            <v>-</v>
          </cell>
          <cell r="CL351" t="str">
            <v>-</v>
          </cell>
          <cell r="CM351" t="str">
            <v>-</v>
          </cell>
          <cell r="CN351" t="str">
            <v>-</v>
          </cell>
          <cell r="CO351" t="str">
            <v>-</v>
          </cell>
          <cell r="CP351" t="str">
            <v>-</v>
          </cell>
          <cell r="CQ351" t="str">
            <v>-</v>
          </cell>
          <cell r="CR351" t="str">
            <v>-</v>
          </cell>
          <cell r="CS351" t="str">
            <v>-</v>
          </cell>
          <cell r="CT351" t="str">
            <v>-</v>
          </cell>
          <cell r="CU351" t="str">
            <v>SAN MIGUEL YOTAO</v>
          </cell>
          <cell r="CV351" t="str">
            <v>-</v>
          </cell>
          <cell r="CW351" t="str">
            <v>-</v>
          </cell>
          <cell r="CX351" t="str">
            <v>-</v>
          </cell>
          <cell r="CY351" t="str">
            <v>-</v>
          </cell>
          <cell r="CZ351" t="str">
            <v>-</v>
          </cell>
          <cell r="DB351" t="str">
            <v>-</v>
          </cell>
          <cell r="DC351" t="str">
            <v>-</v>
          </cell>
          <cell r="DD351" t="str">
            <v>-</v>
          </cell>
          <cell r="DE351" t="str">
            <v>-</v>
          </cell>
          <cell r="DF351" t="str">
            <v>-</v>
          </cell>
          <cell r="DG351" t="str">
            <v>-</v>
          </cell>
        </row>
        <row r="352">
          <cell r="AT352" t="str">
            <v>-</v>
          </cell>
          <cell r="AU352" t="str">
            <v>-</v>
          </cell>
          <cell r="AV352" t="str">
            <v>-</v>
          </cell>
          <cell r="AW352" t="str">
            <v>-</v>
          </cell>
          <cell r="AX352" t="str">
            <v>-</v>
          </cell>
          <cell r="AY352" t="str">
            <v>-</v>
          </cell>
          <cell r="AZ352" t="str">
            <v>-</v>
          </cell>
          <cell r="BA352" t="str">
            <v>-</v>
          </cell>
          <cell r="BB352" t="str">
            <v>-</v>
          </cell>
          <cell r="BC352" t="str">
            <v>-</v>
          </cell>
          <cell r="BD352" t="str">
            <v>-</v>
          </cell>
          <cell r="BE352" t="str">
            <v>-</v>
          </cell>
          <cell r="BF352" t="str">
            <v>-</v>
          </cell>
          <cell r="BG352" t="str">
            <v>-</v>
          </cell>
          <cell r="BH352" t="str">
            <v>-</v>
          </cell>
          <cell r="BI352" t="str">
            <v>-</v>
          </cell>
          <cell r="BJ352" t="str">
            <v>-</v>
          </cell>
          <cell r="BK352" t="str">
            <v>-</v>
          </cell>
          <cell r="BL352" t="str">
            <v>-</v>
          </cell>
          <cell r="BM352" t="str">
            <v>20289</v>
          </cell>
          <cell r="BN352" t="str">
            <v>-</v>
          </cell>
          <cell r="BO352" t="str">
            <v>-</v>
          </cell>
          <cell r="BP352" t="str">
            <v>-</v>
          </cell>
          <cell r="BQ352" t="str">
            <v>-</v>
          </cell>
          <cell r="BR352" t="str">
            <v>-</v>
          </cell>
          <cell r="BS352" t="str">
            <v>-</v>
          </cell>
          <cell r="BT352" t="str">
            <v>-</v>
          </cell>
          <cell r="BU352" t="str">
            <v>-</v>
          </cell>
          <cell r="BV352" t="str">
            <v>-</v>
          </cell>
          <cell r="BW352" t="str">
            <v>-</v>
          </cell>
          <cell r="BX352" t="str">
            <v>-</v>
          </cell>
          <cell r="BY352" t="str">
            <v>-</v>
          </cell>
          <cell r="CB352" t="str">
            <v>-</v>
          </cell>
          <cell r="CC352" t="str">
            <v>-</v>
          </cell>
          <cell r="CD352" t="str">
            <v>-</v>
          </cell>
          <cell r="CE352" t="str">
            <v>-</v>
          </cell>
          <cell r="CF352" t="str">
            <v>-</v>
          </cell>
          <cell r="CG352" t="str">
            <v>-</v>
          </cell>
          <cell r="CH352" t="str">
            <v>-</v>
          </cell>
          <cell r="CI352" t="str">
            <v>-</v>
          </cell>
          <cell r="CJ352" t="str">
            <v>-</v>
          </cell>
          <cell r="CK352" t="str">
            <v>-</v>
          </cell>
          <cell r="CL352" t="str">
            <v>-</v>
          </cell>
          <cell r="CM352" t="str">
            <v>-</v>
          </cell>
          <cell r="CN352" t="str">
            <v>-</v>
          </cell>
          <cell r="CO352" t="str">
            <v>-</v>
          </cell>
          <cell r="CP352" t="str">
            <v>-</v>
          </cell>
          <cell r="CQ352" t="str">
            <v>-</v>
          </cell>
          <cell r="CR352" t="str">
            <v>-</v>
          </cell>
          <cell r="CS352" t="str">
            <v>-</v>
          </cell>
          <cell r="CT352" t="str">
            <v>-</v>
          </cell>
          <cell r="CU352" t="str">
            <v>SAN NICOLÁS</v>
          </cell>
          <cell r="CV352" t="str">
            <v>-</v>
          </cell>
          <cell r="CW352" t="str">
            <v>-</v>
          </cell>
          <cell r="CX352" t="str">
            <v>-</v>
          </cell>
          <cell r="CY352" t="str">
            <v>-</v>
          </cell>
          <cell r="CZ352" t="str">
            <v>-</v>
          </cell>
          <cell r="DB352" t="str">
            <v>-</v>
          </cell>
          <cell r="DC352" t="str">
            <v>-</v>
          </cell>
          <cell r="DD352" t="str">
            <v>-</v>
          </cell>
          <cell r="DE352" t="str">
            <v>-</v>
          </cell>
          <cell r="DF352" t="str">
            <v>-</v>
          </cell>
          <cell r="DG352" t="str">
            <v>-</v>
          </cell>
        </row>
        <row r="353">
          <cell r="AT353" t="str">
            <v>-</v>
          </cell>
          <cell r="AU353" t="str">
            <v>-</v>
          </cell>
          <cell r="AV353" t="str">
            <v>-</v>
          </cell>
          <cell r="AW353" t="str">
            <v>-</v>
          </cell>
          <cell r="AX353" t="str">
            <v>-</v>
          </cell>
          <cell r="AY353" t="str">
            <v>-</v>
          </cell>
          <cell r="AZ353" t="str">
            <v>-</v>
          </cell>
          <cell r="BA353" t="str">
            <v>-</v>
          </cell>
          <cell r="BB353" t="str">
            <v>-</v>
          </cell>
          <cell r="BC353" t="str">
            <v>-</v>
          </cell>
          <cell r="BD353" t="str">
            <v>-</v>
          </cell>
          <cell r="BE353" t="str">
            <v>-</v>
          </cell>
          <cell r="BF353" t="str">
            <v>-</v>
          </cell>
          <cell r="BG353" t="str">
            <v>-</v>
          </cell>
          <cell r="BH353" t="str">
            <v>-</v>
          </cell>
          <cell r="BI353" t="str">
            <v>-</v>
          </cell>
          <cell r="BJ353" t="str">
            <v>-</v>
          </cell>
          <cell r="BK353" t="str">
            <v>-</v>
          </cell>
          <cell r="BL353" t="str">
            <v>-</v>
          </cell>
          <cell r="BM353" t="str">
            <v>20290</v>
          </cell>
          <cell r="BN353" t="str">
            <v>-</v>
          </cell>
          <cell r="BO353" t="str">
            <v>-</v>
          </cell>
          <cell r="BP353" t="str">
            <v>-</v>
          </cell>
          <cell r="BQ353" t="str">
            <v>-</v>
          </cell>
          <cell r="BR353" t="str">
            <v>-</v>
          </cell>
          <cell r="BS353" t="str">
            <v>-</v>
          </cell>
          <cell r="BT353" t="str">
            <v>-</v>
          </cell>
          <cell r="BU353" t="str">
            <v>-</v>
          </cell>
          <cell r="BV353" t="str">
            <v>-</v>
          </cell>
          <cell r="BW353" t="str">
            <v>-</v>
          </cell>
          <cell r="BX353" t="str">
            <v>-</v>
          </cell>
          <cell r="BY353" t="str">
            <v>-</v>
          </cell>
          <cell r="CB353" t="str">
            <v>-</v>
          </cell>
          <cell r="CC353" t="str">
            <v>-</v>
          </cell>
          <cell r="CD353" t="str">
            <v>-</v>
          </cell>
          <cell r="CE353" t="str">
            <v>-</v>
          </cell>
          <cell r="CF353" t="str">
            <v>-</v>
          </cell>
          <cell r="CG353" t="str">
            <v>-</v>
          </cell>
          <cell r="CH353" t="str">
            <v>-</v>
          </cell>
          <cell r="CI353" t="str">
            <v>-</v>
          </cell>
          <cell r="CJ353" t="str">
            <v>-</v>
          </cell>
          <cell r="CK353" t="str">
            <v>-</v>
          </cell>
          <cell r="CL353" t="str">
            <v>-</v>
          </cell>
          <cell r="CM353" t="str">
            <v>-</v>
          </cell>
          <cell r="CN353" t="str">
            <v>-</v>
          </cell>
          <cell r="CO353" t="str">
            <v>-</v>
          </cell>
          <cell r="CP353" t="str">
            <v>-</v>
          </cell>
          <cell r="CQ353" t="str">
            <v>-</v>
          </cell>
          <cell r="CR353" t="str">
            <v>-</v>
          </cell>
          <cell r="CS353" t="str">
            <v>-</v>
          </cell>
          <cell r="CT353" t="str">
            <v>-</v>
          </cell>
          <cell r="CU353" t="str">
            <v>SAN NICOLÁS HIDALGO</v>
          </cell>
          <cell r="CV353" t="str">
            <v>-</v>
          </cell>
          <cell r="CW353" t="str">
            <v>-</v>
          </cell>
          <cell r="CX353" t="str">
            <v>-</v>
          </cell>
          <cell r="CY353" t="str">
            <v>-</v>
          </cell>
          <cell r="CZ353" t="str">
            <v>-</v>
          </cell>
          <cell r="DB353" t="str">
            <v>-</v>
          </cell>
          <cell r="DC353" t="str">
            <v>-</v>
          </cell>
          <cell r="DD353" t="str">
            <v>-</v>
          </cell>
          <cell r="DE353" t="str">
            <v>-</v>
          </cell>
          <cell r="DF353" t="str">
            <v>-</v>
          </cell>
          <cell r="DG353" t="str">
            <v>-</v>
          </cell>
        </row>
        <row r="354">
          <cell r="AT354" t="str">
            <v>-</v>
          </cell>
          <cell r="AU354" t="str">
            <v>-</v>
          </cell>
          <cell r="AV354" t="str">
            <v>-</v>
          </cell>
          <cell r="AW354" t="str">
            <v>-</v>
          </cell>
          <cell r="AX354" t="str">
            <v>-</v>
          </cell>
          <cell r="AY354" t="str">
            <v>-</v>
          </cell>
          <cell r="AZ354" t="str">
            <v>-</v>
          </cell>
          <cell r="BA354" t="str">
            <v>-</v>
          </cell>
          <cell r="BB354" t="str">
            <v>-</v>
          </cell>
          <cell r="BC354" t="str">
            <v>-</v>
          </cell>
          <cell r="BD354" t="str">
            <v>-</v>
          </cell>
          <cell r="BE354" t="str">
            <v>-</v>
          </cell>
          <cell r="BF354" t="str">
            <v>-</v>
          </cell>
          <cell r="BG354" t="str">
            <v>-</v>
          </cell>
          <cell r="BH354" t="str">
            <v>-</v>
          </cell>
          <cell r="BI354" t="str">
            <v>-</v>
          </cell>
          <cell r="BJ354" t="str">
            <v>-</v>
          </cell>
          <cell r="BK354" t="str">
            <v>-</v>
          </cell>
          <cell r="BL354" t="str">
            <v>-</v>
          </cell>
          <cell r="BM354" t="str">
            <v>20291</v>
          </cell>
          <cell r="BN354" t="str">
            <v>-</v>
          </cell>
          <cell r="BO354" t="str">
            <v>-</v>
          </cell>
          <cell r="BP354" t="str">
            <v>-</v>
          </cell>
          <cell r="BQ354" t="str">
            <v>-</v>
          </cell>
          <cell r="BR354" t="str">
            <v>-</v>
          </cell>
          <cell r="BS354" t="str">
            <v>-</v>
          </cell>
          <cell r="BT354" t="str">
            <v>-</v>
          </cell>
          <cell r="BU354" t="str">
            <v>-</v>
          </cell>
          <cell r="BV354" t="str">
            <v>-</v>
          </cell>
          <cell r="BW354" t="str">
            <v>-</v>
          </cell>
          <cell r="BX354" t="str">
            <v>-</v>
          </cell>
          <cell r="BY354" t="str">
            <v>-</v>
          </cell>
          <cell r="CB354" t="str">
            <v>-</v>
          </cell>
          <cell r="CC354" t="str">
            <v>-</v>
          </cell>
          <cell r="CD354" t="str">
            <v>-</v>
          </cell>
          <cell r="CE354" t="str">
            <v>-</v>
          </cell>
          <cell r="CF354" t="str">
            <v>-</v>
          </cell>
          <cell r="CG354" t="str">
            <v>-</v>
          </cell>
          <cell r="CH354" t="str">
            <v>-</v>
          </cell>
          <cell r="CI354" t="str">
            <v>-</v>
          </cell>
          <cell r="CJ354" t="str">
            <v>-</v>
          </cell>
          <cell r="CK354" t="str">
            <v>-</v>
          </cell>
          <cell r="CL354" t="str">
            <v>-</v>
          </cell>
          <cell r="CM354" t="str">
            <v>-</v>
          </cell>
          <cell r="CN354" t="str">
            <v>-</v>
          </cell>
          <cell r="CO354" t="str">
            <v>-</v>
          </cell>
          <cell r="CP354" t="str">
            <v>-</v>
          </cell>
          <cell r="CQ354" t="str">
            <v>-</v>
          </cell>
          <cell r="CR354" t="str">
            <v>-</v>
          </cell>
          <cell r="CS354" t="str">
            <v>-</v>
          </cell>
          <cell r="CT354" t="str">
            <v>-</v>
          </cell>
          <cell r="CU354" t="str">
            <v>SAN PABLO COATLÁN</v>
          </cell>
          <cell r="CV354" t="str">
            <v>-</v>
          </cell>
          <cell r="CW354" t="str">
            <v>-</v>
          </cell>
          <cell r="CX354" t="str">
            <v>-</v>
          </cell>
          <cell r="CY354" t="str">
            <v>-</v>
          </cell>
          <cell r="CZ354" t="str">
            <v>-</v>
          </cell>
          <cell r="DB354" t="str">
            <v>-</v>
          </cell>
          <cell r="DC354" t="str">
            <v>-</v>
          </cell>
          <cell r="DD354" t="str">
            <v>-</v>
          </cell>
          <cell r="DE354" t="str">
            <v>-</v>
          </cell>
          <cell r="DF354" t="str">
            <v>-</v>
          </cell>
          <cell r="DG354" t="str">
            <v>-</v>
          </cell>
        </row>
        <row r="355">
          <cell r="AT355" t="str">
            <v>-</v>
          </cell>
          <cell r="AU355" t="str">
            <v>-</v>
          </cell>
          <cell r="AV355" t="str">
            <v>-</v>
          </cell>
          <cell r="AW355" t="str">
            <v>-</v>
          </cell>
          <cell r="AX355" t="str">
            <v>-</v>
          </cell>
          <cell r="AY355" t="str">
            <v>-</v>
          </cell>
          <cell r="AZ355" t="str">
            <v>-</v>
          </cell>
          <cell r="BA355" t="str">
            <v>-</v>
          </cell>
          <cell r="BB355" t="str">
            <v>-</v>
          </cell>
          <cell r="BC355" t="str">
            <v>-</v>
          </cell>
          <cell r="BD355" t="str">
            <v>-</v>
          </cell>
          <cell r="BE355" t="str">
            <v>-</v>
          </cell>
          <cell r="BF355" t="str">
            <v>-</v>
          </cell>
          <cell r="BG355" t="str">
            <v>-</v>
          </cell>
          <cell r="BH355" t="str">
            <v>-</v>
          </cell>
          <cell r="BI355" t="str">
            <v>-</v>
          </cell>
          <cell r="BJ355" t="str">
            <v>-</v>
          </cell>
          <cell r="BK355" t="str">
            <v>-</v>
          </cell>
          <cell r="BL355" t="str">
            <v>-</v>
          </cell>
          <cell r="BM355" t="str">
            <v>20292</v>
          </cell>
          <cell r="BN355" t="str">
            <v>-</v>
          </cell>
          <cell r="BO355" t="str">
            <v>-</v>
          </cell>
          <cell r="BP355" t="str">
            <v>-</v>
          </cell>
          <cell r="BQ355" t="str">
            <v>-</v>
          </cell>
          <cell r="BR355" t="str">
            <v>-</v>
          </cell>
          <cell r="BS355" t="str">
            <v>-</v>
          </cell>
          <cell r="BT355" t="str">
            <v>-</v>
          </cell>
          <cell r="BU355" t="str">
            <v>-</v>
          </cell>
          <cell r="BV355" t="str">
            <v>-</v>
          </cell>
          <cell r="BW355" t="str">
            <v>-</v>
          </cell>
          <cell r="BX355" t="str">
            <v>-</v>
          </cell>
          <cell r="BY355" t="str">
            <v>-</v>
          </cell>
          <cell r="CB355" t="str">
            <v>-</v>
          </cell>
          <cell r="CC355" t="str">
            <v>-</v>
          </cell>
          <cell r="CD355" t="str">
            <v>-</v>
          </cell>
          <cell r="CE355" t="str">
            <v>-</v>
          </cell>
          <cell r="CF355" t="str">
            <v>-</v>
          </cell>
          <cell r="CG355" t="str">
            <v>-</v>
          </cell>
          <cell r="CH355" t="str">
            <v>-</v>
          </cell>
          <cell r="CI355" t="str">
            <v>-</v>
          </cell>
          <cell r="CJ355" t="str">
            <v>-</v>
          </cell>
          <cell r="CK355" t="str">
            <v>-</v>
          </cell>
          <cell r="CL355" t="str">
            <v>-</v>
          </cell>
          <cell r="CM355" t="str">
            <v>-</v>
          </cell>
          <cell r="CN355" t="str">
            <v>-</v>
          </cell>
          <cell r="CO355" t="str">
            <v>-</v>
          </cell>
          <cell r="CP355" t="str">
            <v>-</v>
          </cell>
          <cell r="CQ355" t="str">
            <v>-</v>
          </cell>
          <cell r="CR355" t="str">
            <v>-</v>
          </cell>
          <cell r="CS355" t="str">
            <v>-</v>
          </cell>
          <cell r="CT355" t="str">
            <v>-</v>
          </cell>
          <cell r="CU355" t="str">
            <v>SAN PABLO CUATRO VENADOS</v>
          </cell>
          <cell r="CV355" t="str">
            <v>-</v>
          </cell>
          <cell r="CW355" t="str">
            <v>-</v>
          </cell>
          <cell r="CX355" t="str">
            <v>-</v>
          </cell>
          <cell r="CY355" t="str">
            <v>-</v>
          </cell>
          <cell r="CZ355" t="str">
            <v>-</v>
          </cell>
          <cell r="DB355" t="str">
            <v>-</v>
          </cell>
          <cell r="DC355" t="str">
            <v>-</v>
          </cell>
          <cell r="DD355" t="str">
            <v>-</v>
          </cell>
          <cell r="DE355" t="str">
            <v>-</v>
          </cell>
          <cell r="DF355" t="str">
            <v>-</v>
          </cell>
          <cell r="DG355" t="str">
            <v>-</v>
          </cell>
        </row>
        <row r="356">
          <cell r="AT356" t="str">
            <v>-</v>
          </cell>
          <cell r="AU356" t="str">
            <v>-</v>
          </cell>
          <cell r="AV356" t="str">
            <v>-</v>
          </cell>
          <cell r="AW356" t="str">
            <v>-</v>
          </cell>
          <cell r="AX356" t="str">
            <v>-</v>
          </cell>
          <cell r="AY356" t="str">
            <v>-</v>
          </cell>
          <cell r="AZ356" t="str">
            <v>-</v>
          </cell>
          <cell r="BA356" t="str">
            <v>-</v>
          </cell>
          <cell r="BB356" t="str">
            <v>-</v>
          </cell>
          <cell r="BC356" t="str">
            <v>-</v>
          </cell>
          <cell r="BD356" t="str">
            <v>-</v>
          </cell>
          <cell r="BE356" t="str">
            <v>-</v>
          </cell>
          <cell r="BF356" t="str">
            <v>-</v>
          </cell>
          <cell r="BG356" t="str">
            <v>-</v>
          </cell>
          <cell r="BH356" t="str">
            <v>-</v>
          </cell>
          <cell r="BI356" t="str">
            <v>-</v>
          </cell>
          <cell r="BJ356" t="str">
            <v>-</v>
          </cell>
          <cell r="BK356" t="str">
            <v>-</v>
          </cell>
          <cell r="BL356" t="str">
            <v>-</v>
          </cell>
          <cell r="BM356" t="str">
            <v>20293</v>
          </cell>
          <cell r="BN356" t="str">
            <v>-</v>
          </cell>
          <cell r="BO356" t="str">
            <v>-</v>
          </cell>
          <cell r="BP356" t="str">
            <v>-</v>
          </cell>
          <cell r="BQ356" t="str">
            <v>-</v>
          </cell>
          <cell r="BR356" t="str">
            <v>-</v>
          </cell>
          <cell r="BS356" t="str">
            <v>-</v>
          </cell>
          <cell r="BT356" t="str">
            <v>-</v>
          </cell>
          <cell r="BU356" t="str">
            <v>-</v>
          </cell>
          <cell r="BV356" t="str">
            <v>-</v>
          </cell>
          <cell r="BW356" t="str">
            <v>-</v>
          </cell>
          <cell r="BX356" t="str">
            <v>-</v>
          </cell>
          <cell r="BY356" t="str">
            <v>-</v>
          </cell>
          <cell r="CB356" t="str">
            <v>-</v>
          </cell>
          <cell r="CC356" t="str">
            <v>-</v>
          </cell>
          <cell r="CD356" t="str">
            <v>-</v>
          </cell>
          <cell r="CE356" t="str">
            <v>-</v>
          </cell>
          <cell r="CF356" t="str">
            <v>-</v>
          </cell>
          <cell r="CG356" t="str">
            <v>-</v>
          </cell>
          <cell r="CH356" t="str">
            <v>-</v>
          </cell>
          <cell r="CI356" t="str">
            <v>-</v>
          </cell>
          <cell r="CJ356" t="str">
            <v>-</v>
          </cell>
          <cell r="CK356" t="str">
            <v>-</v>
          </cell>
          <cell r="CL356" t="str">
            <v>-</v>
          </cell>
          <cell r="CM356" t="str">
            <v>-</v>
          </cell>
          <cell r="CN356" t="str">
            <v>-</v>
          </cell>
          <cell r="CO356" t="str">
            <v>-</v>
          </cell>
          <cell r="CP356" t="str">
            <v>-</v>
          </cell>
          <cell r="CQ356" t="str">
            <v>-</v>
          </cell>
          <cell r="CR356" t="str">
            <v>-</v>
          </cell>
          <cell r="CS356" t="str">
            <v>-</v>
          </cell>
          <cell r="CT356" t="str">
            <v>-</v>
          </cell>
          <cell r="CU356" t="str">
            <v>SAN PABLO ETLA</v>
          </cell>
          <cell r="CV356" t="str">
            <v>-</v>
          </cell>
          <cell r="CW356" t="str">
            <v>-</v>
          </cell>
          <cell r="CX356" t="str">
            <v>-</v>
          </cell>
          <cell r="CY356" t="str">
            <v>-</v>
          </cell>
          <cell r="CZ356" t="str">
            <v>-</v>
          </cell>
          <cell r="DB356" t="str">
            <v>-</v>
          </cell>
          <cell r="DC356" t="str">
            <v>-</v>
          </cell>
          <cell r="DD356" t="str">
            <v>-</v>
          </cell>
          <cell r="DE356" t="str">
            <v>-</v>
          </cell>
          <cell r="DF356" t="str">
            <v>-</v>
          </cell>
          <cell r="DG356" t="str">
            <v>-</v>
          </cell>
        </row>
        <row r="357">
          <cell r="AT357" t="str">
            <v>-</v>
          </cell>
          <cell r="AU357" t="str">
            <v>-</v>
          </cell>
          <cell r="AV357" t="str">
            <v>-</v>
          </cell>
          <cell r="AW357" t="str">
            <v>-</v>
          </cell>
          <cell r="AX357" t="str">
            <v>-</v>
          </cell>
          <cell r="AY357" t="str">
            <v>-</v>
          </cell>
          <cell r="AZ357" t="str">
            <v>-</v>
          </cell>
          <cell r="BA357" t="str">
            <v>-</v>
          </cell>
          <cell r="BB357" t="str">
            <v>-</v>
          </cell>
          <cell r="BC357" t="str">
            <v>-</v>
          </cell>
          <cell r="BD357" t="str">
            <v>-</v>
          </cell>
          <cell r="BE357" t="str">
            <v>-</v>
          </cell>
          <cell r="BF357" t="str">
            <v>-</v>
          </cell>
          <cell r="BG357" t="str">
            <v>-</v>
          </cell>
          <cell r="BH357" t="str">
            <v>-</v>
          </cell>
          <cell r="BI357" t="str">
            <v>-</v>
          </cell>
          <cell r="BJ357" t="str">
            <v>-</v>
          </cell>
          <cell r="BK357" t="str">
            <v>-</v>
          </cell>
          <cell r="BL357" t="str">
            <v>-</v>
          </cell>
          <cell r="BM357" t="str">
            <v>20294</v>
          </cell>
          <cell r="BN357" t="str">
            <v>-</v>
          </cell>
          <cell r="BO357" t="str">
            <v>-</v>
          </cell>
          <cell r="BP357" t="str">
            <v>-</v>
          </cell>
          <cell r="BQ357" t="str">
            <v>-</v>
          </cell>
          <cell r="BR357" t="str">
            <v>-</v>
          </cell>
          <cell r="BS357" t="str">
            <v>-</v>
          </cell>
          <cell r="BT357" t="str">
            <v>-</v>
          </cell>
          <cell r="BU357" t="str">
            <v>-</v>
          </cell>
          <cell r="BV357" t="str">
            <v>-</v>
          </cell>
          <cell r="BW357" t="str">
            <v>-</v>
          </cell>
          <cell r="BX357" t="str">
            <v>-</v>
          </cell>
          <cell r="BY357" t="str">
            <v>-</v>
          </cell>
          <cell r="CB357" t="str">
            <v>-</v>
          </cell>
          <cell r="CC357" t="str">
            <v>-</v>
          </cell>
          <cell r="CD357" t="str">
            <v>-</v>
          </cell>
          <cell r="CE357" t="str">
            <v>-</v>
          </cell>
          <cell r="CF357" t="str">
            <v>-</v>
          </cell>
          <cell r="CG357" t="str">
            <v>-</v>
          </cell>
          <cell r="CH357" t="str">
            <v>-</v>
          </cell>
          <cell r="CI357" t="str">
            <v>-</v>
          </cell>
          <cell r="CJ357" t="str">
            <v>-</v>
          </cell>
          <cell r="CK357" t="str">
            <v>-</v>
          </cell>
          <cell r="CL357" t="str">
            <v>-</v>
          </cell>
          <cell r="CM357" t="str">
            <v>-</v>
          </cell>
          <cell r="CN357" t="str">
            <v>-</v>
          </cell>
          <cell r="CO357" t="str">
            <v>-</v>
          </cell>
          <cell r="CP357" t="str">
            <v>-</v>
          </cell>
          <cell r="CQ357" t="str">
            <v>-</v>
          </cell>
          <cell r="CR357" t="str">
            <v>-</v>
          </cell>
          <cell r="CS357" t="str">
            <v>-</v>
          </cell>
          <cell r="CT357" t="str">
            <v>-</v>
          </cell>
          <cell r="CU357" t="str">
            <v>SAN PABLO HUITZO</v>
          </cell>
          <cell r="CV357" t="str">
            <v>-</v>
          </cell>
          <cell r="CW357" t="str">
            <v>-</v>
          </cell>
          <cell r="CX357" t="str">
            <v>-</v>
          </cell>
          <cell r="CY357" t="str">
            <v>-</v>
          </cell>
          <cell r="CZ357" t="str">
            <v>-</v>
          </cell>
          <cell r="DB357" t="str">
            <v>-</v>
          </cell>
          <cell r="DC357" t="str">
            <v>-</v>
          </cell>
          <cell r="DD357" t="str">
            <v>-</v>
          </cell>
          <cell r="DE357" t="str">
            <v>-</v>
          </cell>
          <cell r="DF357" t="str">
            <v>-</v>
          </cell>
          <cell r="DG357" t="str">
            <v>-</v>
          </cell>
        </row>
        <row r="358">
          <cell r="AT358" t="str">
            <v>-</v>
          </cell>
          <cell r="AU358" t="str">
            <v>-</v>
          </cell>
          <cell r="AV358" t="str">
            <v>-</v>
          </cell>
          <cell r="AW358" t="str">
            <v>-</v>
          </cell>
          <cell r="AX358" t="str">
            <v>-</v>
          </cell>
          <cell r="AY358" t="str">
            <v>-</v>
          </cell>
          <cell r="AZ358" t="str">
            <v>-</v>
          </cell>
          <cell r="BA358" t="str">
            <v>-</v>
          </cell>
          <cell r="BB358" t="str">
            <v>-</v>
          </cell>
          <cell r="BC358" t="str">
            <v>-</v>
          </cell>
          <cell r="BD358" t="str">
            <v>-</v>
          </cell>
          <cell r="BE358" t="str">
            <v>-</v>
          </cell>
          <cell r="BF358" t="str">
            <v>-</v>
          </cell>
          <cell r="BG358" t="str">
            <v>-</v>
          </cell>
          <cell r="BH358" t="str">
            <v>-</v>
          </cell>
          <cell r="BI358" t="str">
            <v>-</v>
          </cell>
          <cell r="BJ358" t="str">
            <v>-</v>
          </cell>
          <cell r="BK358" t="str">
            <v>-</v>
          </cell>
          <cell r="BL358" t="str">
            <v>-</v>
          </cell>
          <cell r="BM358" t="str">
            <v>20295</v>
          </cell>
          <cell r="BN358" t="str">
            <v>-</v>
          </cell>
          <cell r="BO358" t="str">
            <v>-</v>
          </cell>
          <cell r="BP358" t="str">
            <v>-</v>
          </cell>
          <cell r="BQ358" t="str">
            <v>-</v>
          </cell>
          <cell r="BR358" t="str">
            <v>-</v>
          </cell>
          <cell r="BS358" t="str">
            <v>-</v>
          </cell>
          <cell r="BT358" t="str">
            <v>-</v>
          </cell>
          <cell r="BU358" t="str">
            <v>-</v>
          </cell>
          <cell r="BV358" t="str">
            <v>-</v>
          </cell>
          <cell r="BW358" t="str">
            <v>-</v>
          </cell>
          <cell r="BX358" t="str">
            <v>-</v>
          </cell>
          <cell r="BY358" t="str">
            <v>-</v>
          </cell>
          <cell r="CB358" t="str">
            <v>-</v>
          </cell>
          <cell r="CC358" t="str">
            <v>-</v>
          </cell>
          <cell r="CD358" t="str">
            <v>-</v>
          </cell>
          <cell r="CE358" t="str">
            <v>-</v>
          </cell>
          <cell r="CF358" t="str">
            <v>-</v>
          </cell>
          <cell r="CG358" t="str">
            <v>-</v>
          </cell>
          <cell r="CH358" t="str">
            <v>-</v>
          </cell>
          <cell r="CI358" t="str">
            <v>-</v>
          </cell>
          <cell r="CJ358" t="str">
            <v>-</v>
          </cell>
          <cell r="CK358" t="str">
            <v>-</v>
          </cell>
          <cell r="CL358" t="str">
            <v>-</v>
          </cell>
          <cell r="CM358" t="str">
            <v>-</v>
          </cell>
          <cell r="CN358" t="str">
            <v>-</v>
          </cell>
          <cell r="CO358" t="str">
            <v>-</v>
          </cell>
          <cell r="CP358" t="str">
            <v>-</v>
          </cell>
          <cell r="CQ358" t="str">
            <v>-</v>
          </cell>
          <cell r="CR358" t="str">
            <v>-</v>
          </cell>
          <cell r="CS358" t="str">
            <v>-</v>
          </cell>
          <cell r="CT358" t="str">
            <v>-</v>
          </cell>
          <cell r="CU358" t="str">
            <v>SAN PABLO HUIXTEPEC</v>
          </cell>
          <cell r="CV358" t="str">
            <v>-</v>
          </cell>
          <cell r="CW358" t="str">
            <v>-</v>
          </cell>
          <cell r="CX358" t="str">
            <v>-</v>
          </cell>
          <cell r="CY358" t="str">
            <v>-</v>
          </cell>
          <cell r="CZ358" t="str">
            <v>-</v>
          </cell>
          <cell r="DB358" t="str">
            <v>-</v>
          </cell>
          <cell r="DC358" t="str">
            <v>-</v>
          </cell>
          <cell r="DD358" t="str">
            <v>-</v>
          </cell>
          <cell r="DE358" t="str">
            <v>-</v>
          </cell>
          <cell r="DF358" t="str">
            <v>-</v>
          </cell>
          <cell r="DG358" t="str">
            <v>-</v>
          </cell>
        </row>
        <row r="359">
          <cell r="AT359" t="str">
            <v>-</v>
          </cell>
          <cell r="AU359" t="str">
            <v>-</v>
          </cell>
          <cell r="AV359" t="str">
            <v>-</v>
          </cell>
          <cell r="AW359" t="str">
            <v>-</v>
          </cell>
          <cell r="AX359" t="str">
            <v>-</v>
          </cell>
          <cell r="AY359" t="str">
            <v>-</v>
          </cell>
          <cell r="AZ359" t="str">
            <v>-</v>
          </cell>
          <cell r="BA359" t="str">
            <v>-</v>
          </cell>
          <cell r="BB359" t="str">
            <v>-</v>
          </cell>
          <cell r="BC359" t="str">
            <v>-</v>
          </cell>
          <cell r="BD359" t="str">
            <v>-</v>
          </cell>
          <cell r="BE359" t="str">
            <v>-</v>
          </cell>
          <cell r="BF359" t="str">
            <v>-</v>
          </cell>
          <cell r="BG359" t="str">
            <v>-</v>
          </cell>
          <cell r="BH359" t="str">
            <v>-</v>
          </cell>
          <cell r="BI359" t="str">
            <v>-</v>
          </cell>
          <cell r="BJ359" t="str">
            <v>-</v>
          </cell>
          <cell r="BK359" t="str">
            <v>-</v>
          </cell>
          <cell r="BL359" t="str">
            <v>-</v>
          </cell>
          <cell r="BM359" t="str">
            <v>20296</v>
          </cell>
          <cell r="BN359" t="str">
            <v>-</v>
          </cell>
          <cell r="BO359" t="str">
            <v>-</v>
          </cell>
          <cell r="BP359" t="str">
            <v>-</v>
          </cell>
          <cell r="BQ359" t="str">
            <v>-</v>
          </cell>
          <cell r="BR359" t="str">
            <v>-</v>
          </cell>
          <cell r="BS359" t="str">
            <v>-</v>
          </cell>
          <cell r="BT359" t="str">
            <v>-</v>
          </cell>
          <cell r="BU359" t="str">
            <v>-</v>
          </cell>
          <cell r="BV359" t="str">
            <v>-</v>
          </cell>
          <cell r="BW359" t="str">
            <v>-</v>
          </cell>
          <cell r="BX359" t="str">
            <v>-</v>
          </cell>
          <cell r="BY359" t="str">
            <v>-</v>
          </cell>
          <cell r="CB359" t="str">
            <v>-</v>
          </cell>
          <cell r="CC359" t="str">
            <v>-</v>
          </cell>
          <cell r="CD359" t="str">
            <v>-</v>
          </cell>
          <cell r="CE359" t="str">
            <v>-</v>
          </cell>
          <cell r="CF359" t="str">
            <v>-</v>
          </cell>
          <cell r="CG359" t="str">
            <v>-</v>
          </cell>
          <cell r="CH359" t="str">
            <v>-</v>
          </cell>
          <cell r="CI359" t="str">
            <v>-</v>
          </cell>
          <cell r="CJ359" t="str">
            <v>-</v>
          </cell>
          <cell r="CK359" t="str">
            <v>-</v>
          </cell>
          <cell r="CL359" t="str">
            <v>-</v>
          </cell>
          <cell r="CM359" t="str">
            <v>-</v>
          </cell>
          <cell r="CN359" t="str">
            <v>-</v>
          </cell>
          <cell r="CO359" t="str">
            <v>-</v>
          </cell>
          <cell r="CP359" t="str">
            <v>-</v>
          </cell>
          <cell r="CQ359" t="str">
            <v>-</v>
          </cell>
          <cell r="CR359" t="str">
            <v>-</v>
          </cell>
          <cell r="CS359" t="str">
            <v>-</v>
          </cell>
          <cell r="CT359" t="str">
            <v>-</v>
          </cell>
          <cell r="CU359" t="str">
            <v>SAN PABLO MACUILTIANGUIS</v>
          </cell>
          <cell r="CV359" t="str">
            <v>-</v>
          </cell>
          <cell r="CW359" t="str">
            <v>-</v>
          </cell>
          <cell r="CX359" t="str">
            <v>-</v>
          </cell>
          <cell r="CY359" t="str">
            <v>-</v>
          </cell>
          <cell r="CZ359" t="str">
            <v>-</v>
          </cell>
          <cell r="DB359" t="str">
            <v>-</v>
          </cell>
          <cell r="DC359" t="str">
            <v>-</v>
          </cell>
          <cell r="DD359" t="str">
            <v>-</v>
          </cell>
          <cell r="DE359" t="str">
            <v>-</v>
          </cell>
          <cell r="DF359" t="str">
            <v>-</v>
          </cell>
          <cell r="DG359" t="str">
            <v>-</v>
          </cell>
        </row>
        <row r="360">
          <cell r="AT360" t="str">
            <v>-</v>
          </cell>
          <cell r="AU360" t="str">
            <v>-</v>
          </cell>
          <cell r="AV360" t="str">
            <v>-</v>
          </cell>
          <cell r="AW360" t="str">
            <v>-</v>
          </cell>
          <cell r="AX360" t="str">
            <v>-</v>
          </cell>
          <cell r="AY360" t="str">
            <v>-</v>
          </cell>
          <cell r="AZ360" t="str">
            <v>-</v>
          </cell>
          <cell r="BA360" t="str">
            <v>-</v>
          </cell>
          <cell r="BB360" t="str">
            <v>-</v>
          </cell>
          <cell r="BC360" t="str">
            <v>-</v>
          </cell>
          <cell r="BD360" t="str">
            <v>-</v>
          </cell>
          <cell r="BE360" t="str">
            <v>-</v>
          </cell>
          <cell r="BF360" t="str">
            <v>-</v>
          </cell>
          <cell r="BG360" t="str">
            <v>-</v>
          </cell>
          <cell r="BH360" t="str">
            <v>-</v>
          </cell>
          <cell r="BI360" t="str">
            <v>-</v>
          </cell>
          <cell r="BJ360" t="str">
            <v>-</v>
          </cell>
          <cell r="BK360" t="str">
            <v>-</v>
          </cell>
          <cell r="BL360" t="str">
            <v>-</v>
          </cell>
          <cell r="BM360" t="str">
            <v>20297</v>
          </cell>
          <cell r="BN360" t="str">
            <v>-</v>
          </cell>
          <cell r="BO360" t="str">
            <v>-</v>
          </cell>
          <cell r="BP360" t="str">
            <v>-</v>
          </cell>
          <cell r="BQ360" t="str">
            <v>-</v>
          </cell>
          <cell r="BR360" t="str">
            <v>-</v>
          </cell>
          <cell r="BS360" t="str">
            <v>-</v>
          </cell>
          <cell r="BT360" t="str">
            <v>-</v>
          </cell>
          <cell r="BU360" t="str">
            <v>-</v>
          </cell>
          <cell r="BV360" t="str">
            <v>-</v>
          </cell>
          <cell r="BW360" t="str">
            <v>-</v>
          </cell>
          <cell r="BX360" t="str">
            <v>-</v>
          </cell>
          <cell r="BY360" t="str">
            <v>-</v>
          </cell>
          <cell r="CB360" t="str">
            <v>-</v>
          </cell>
          <cell r="CC360" t="str">
            <v>-</v>
          </cell>
          <cell r="CD360" t="str">
            <v>-</v>
          </cell>
          <cell r="CE360" t="str">
            <v>-</v>
          </cell>
          <cell r="CF360" t="str">
            <v>-</v>
          </cell>
          <cell r="CG360" t="str">
            <v>-</v>
          </cell>
          <cell r="CH360" t="str">
            <v>-</v>
          </cell>
          <cell r="CI360" t="str">
            <v>-</v>
          </cell>
          <cell r="CJ360" t="str">
            <v>-</v>
          </cell>
          <cell r="CK360" t="str">
            <v>-</v>
          </cell>
          <cell r="CL360" t="str">
            <v>-</v>
          </cell>
          <cell r="CM360" t="str">
            <v>-</v>
          </cell>
          <cell r="CN360" t="str">
            <v>-</v>
          </cell>
          <cell r="CO360" t="str">
            <v>-</v>
          </cell>
          <cell r="CP360" t="str">
            <v>-</v>
          </cell>
          <cell r="CQ360" t="str">
            <v>-</v>
          </cell>
          <cell r="CR360" t="str">
            <v>-</v>
          </cell>
          <cell r="CS360" t="str">
            <v>-</v>
          </cell>
          <cell r="CT360" t="str">
            <v>-</v>
          </cell>
          <cell r="CU360" t="str">
            <v>SAN PABLO TIJALTEPEC</v>
          </cell>
          <cell r="CV360" t="str">
            <v>-</v>
          </cell>
          <cell r="CW360" t="str">
            <v>-</v>
          </cell>
          <cell r="CX360" t="str">
            <v>-</v>
          </cell>
          <cell r="CY360" t="str">
            <v>-</v>
          </cell>
          <cell r="CZ360" t="str">
            <v>-</v>
          </cell>
          <cell r="DB360" t="str">
            <v>-</v>
          </cell>
          <cell r="DC360" t="str">
            <v>-</v>
          </cell>
          <cell r="DD360" t="str">
            <v>-</v>
          </cell>
          <cell r="DE360" t="str">
            <v>-</v>
          </cell>
          <cell r="DF360" t="str">
            <v>-</v>
          </cell>
          <cell r="DG360" t="str">
            <v>-</v>
          </cell>
        </row>
        <row r="361">
          <cell r="AT361" t="str">
            <v>-</v>
          </cell>
          <cell r="AU361" t="str">
            <v>-</v>
          </cell>
          <cell r="AV361" t="str">
            <v>-</v>
          </cell>
          <cell r="AW361" t="str">
            <v>-</v>
          </cell>
          <cell r="AX361" t="str">
            <v>-</v>
          </cell>
          <cell r="AY361" t="str">
            <v>-</v>
          </cell>
          <cell r="AZ361" t="str">
            <v>-</v>
          </cell>
          <cell r="BA361" t="str">
            <v>-</v>
          </cell>
          <cell r="BB361" t="str">
            <v>-</v>
          </cell>
          <cell r="BC361" t="str">
            <v>-</v>
          </cell>
          <cell r="BD361" t="str">
            <v>-</v>
          </cell>
          <cell r="BE361" t="str">
            <v>-</v>
          </cell>
          <cell r="BF361" t="str">
            <v>-</v>
          </cell>
          <cell r="BG361" t="str">
            <v>-</v>
          </cell>
          <cell r="BH361" t="str">
            <v>-</v>
          </cell>
          <cell r="BI361" t="str">
            <v>-</v>
          </cell>
          <cell r="BJ361" t="str">
            <v>-</v>
          </cell>
          <cell r="BK361" t="str">
            <v>-</v>
          </cell>
          <cell r="BL361" t="str">
            <v>-</v>
          </cell>
          <cell r="BM361" t="str">
            <v>20298</v>
          </cell>
          <cell r="BN361" t="str">
            <v>-</v>
          </cell>
          <cell r="BO361" t="str">
            <v>-</v>
          </cell>
          <cell r="BP361" t="str">
            <v>-</v>
          </cell>
          <cell r="BQ361" t="str">
            <v>-</v>
          </cell>
          <cell r="BR361" t="str">
            <v>-</v>
          </cell>
          <cell r="BS361" t="str">
            <v>-</v>
          </cell>
          <cell r="BT361" t="str">
            <v>-</v>
          </cell>
          <cell r="BU361" t="str">
            <v>-</v>
          </cell>
          <cell r="BV361" t="str">
            <v>-</v>
          </cell>
          <cell r="BW361" t="str">
            <v>-</v>
          </cell>
          <cell r="BX361" t="str">
            <v>-</v>
          </cell>
          <cell r="BY361" t="str">
            <v>-</v>
          </cell>
          <cell r="CB361" t="str">
            <v>-</v>
          </cell>
          <cell r="CC361" t="str">
            <v>-</v>
          </cell>
          <cell r="CD361" t="str">
            <v>-</v>
          </cell>
          <cell r="CE361" t="str">
            <v>-</v>
          </cell>
          <cell r="CF361" t="str">
            <v>-</v>
          </cell>
          <cell r="CG361" t="str">
            <v>-</v>
          </cell>
          <cell r="CH361" t="str">
            <v>-</v>
          </cell>
          <cell r="CI361" t="str">
            <v>-</v>
          </cell>
          <cell r="CJ361" t="str">
            <v>-</v>
          </cell>
          <cell r="CK361" t="str">
            <v>-</v>
          </cell>
          <cell r="CL361" t="str">
            <v>-</v>
          </cell>
          <cell r="CM361" t="str">
            <v>-</v>
          </cell>
          <cell r="CN361" t="str">
            <v>-</v>
          </cell>
          <cell r="CO361" t="str">
            <v>-</v>
          </cell>
          <cell r="CP361" t="str">
            <v>-</v>
          </cell>
          <cell r="CQ361" t="str">
            <v>-</v>
          </cell>
          <cell r="CR361" t="str">
            <v>-</v>
          </cell>
          <cell r="CS361" t="str">
            <v>-</v>
          </cell>
          <cell r="CT361" t="str">
            <v>-</v>
          </cell>
          <cell r="CU361" t="str">
            <v>SAN PABLO VILLA DE MITLA</v>
          </cell>
          <cell r="CV361" t="str">
            <v>-</v>
          </cell>
          <cell r="CW361" t="str">
            <v>-</v>
          </cell>
          <cell r="CX361" t="str">
            <v>-</v>
          </cell>
          <cell r="CY361" t="str">
            <v>-</v>
          </cell>
          <cell r="CZ361" t="str">
            <v>-</v>
          </cell>
          <cell r="DB361" t="str">
            <v>-</v>
          </cell>
          <cell r="DC361" t="str">
            <v>-</v>
          </cell>
          <cell r="DD361" t="str">
            <v>-</v>
          </cell>
          <cell r="DE361" t="str">
            <v>-</v>
          </cell>
          <cell r="DF361" t="str">
            <v>-</v>
          </cell>
          <cell r="DG361" t="str">
            <v>-</v>
          </cell>
        </row>
        <row r="362">
          <cell r="AT362" t="str">
            <v>-</v>
          </cell>
          <cell r="AU362" t="str">
            <v>-</v>
          </cell>
          <cell r="AV362" t="str">
            <v>-</v>
          </cell>
          <cell r="AW362" t="str">
            <v>-</v>
          </cell>
          <cell r="AX362" t="str">
            <v>-</v>
          </cell>
          <cell r="AY362" t="str">
            <v>-</v>
          </cell>
          <cell r="AZ362" t="str">
            <v>-</v>
          </cell>
          <cell r="BA362" t="str">
            <v>-</v>
          </cell>
          <cell r="BB362" t="str">
            <v>-</v>
          </cell>
          <cell r="BC362" t="str">
            <v>-</v>
          </cell>
          <cell r="BD362" t="str">
            <v>-</v>
          </cell>
          <cell r="BE362" t="str">
            <v>-</v>
          </cell>
          <cell r="BF362" t="str">
            <v>-</v>
          </cell>
          <cell r="BG362" t="str">
            <v>-</v>
          </cell>
          <cell r="BH362" t="str">
            <v>-</v>
          </cell>
          <cell r="BI362" t="str">
            <v>-</v>
          </cell>
          <cell r="BJ362" t="str">
            <v>-</v>
          </cell>
          <cell r="BK362" t="str">
            <v>-</v>
          </cell>
          <cell r="BL362" t="str">
            <v>-</v>
          </cell>
          <cell r="BM362" t="str">
            <v>20299</v>
          </cell>
          <cell r="BN362" t="str">
            <v>-</v>
          </cell>
          <cell r="BO362" t="str">
            <v>-</v>
          </cell>
          <cell r="BP362" t="str">
            <v>-</v>
          </cell>
          <cell r="BQ362" t="str">
            <v>-</v>
          </cell>
          <cell r="BR362" t="str">
            <v>-</v>
          </cell>
          <cell r="BS362" t="str">
            <v>-</v>
          </cell>
          <cell r="BT362" t="str">
            <v>-</v>
          </cell>
          <cell r="BU362" t="str">
            <v>-</v>
          </cell>
          <cell r="BV362" t="str">
            <v>-</v>
          </cell>
          <cell r="BW362" t="str">
            <v>-</v>
          </cell>
          <cell r="BX362" t="str">
            <v>-</v>
          </cell>
          <cell r="BY362" t="str">
            <v>-</v>
          </cell>
          <cell r="CB362" t="str">
            <v>-</v>
          </cell>
          <cell r="CC362" t="str">
            <v>-</v>
          </cell>
          <cell r="CD362" t="str">
            <v>-</v>
          </cell>
          <cell r="CE362" t="str">
            <v>-</v>
          </cell>
          <cell r="CF362" t="str">
            <v>-</v>
          </cell>
          <cell r="CG362" t="str">
            <v>-</v>
          </cell>
          <cell r="CH362" t="str">
            <v>-</v>
          </cell>
          <cell r="CI362" t="str">
            <v>-</v>
          </cell>
          <cell r="CJ362" t="str">
            <v>-</v>
          </cell>
          <cell r="CK362" t="str">
            <v>-</v>
          </cell>
          <cell r="CL362" t="str">
            <v>-</v>
          </cell>
          <cell r="CM362" t="str">
            <v>-</v>
          </cell>
          <cell r="CN362" t="str">
            <v>-</v>
          </cell>
          <cell r="CO362" t="str">
            <v>-</v>
          </cell>
          <cell r="CP362" t="str">
            <v>-</v>
          </cell>
          <cell r="CQ362" t="str">
            <v>-</v>
          </cell>
          <cell r="CR362" t="str">
            <v>-</v>
          </cell>
          <cell r="CS362" t="str">
            <v>-</v>
          </cell>
          <cell r="CT362" t="str">
            <v>-</v>
          </cell>
          <cell r="CU362" t="str">
            <v>SAN PABLO YAGANIZA</v>
          </cell>
          <cell r="CV362" t="str">
            <v>-</v>
          </cell>
          <cell r="CW362" t="str">
            <v>-</v>
          </cell>
          <cell r="CX362" t="str">
            <v>-</v>
          </cell>
          <cell r="CY362" t="str">
            <v>-</v>
          </cell>
          <cell r="CZ362" t="str">
            <v>-</v>
          </cell>
          <cell r="DB362" t="str">
            <v>-</v>
          </cell>
          <cell r="DC362" t="str">
            <v>-</v>
          </cell>
          <cell r="DD362" t="str">
            <v>-</v>
          </cell>
          <cell r="DE362" t="str">
            <v>-</v>
          </cell>
          <cell r="DF362" t="str">
            <v>-</v>
          </cell>
          <cell r="DG362" t="str">
            <v>-</v>
          </cell>
        </row>
        <row r="363">
          <cell r="AT363" t="str">
            <v>-</v>
          </cell>
          <cell r="AU363" t="str">
            <v>-</v>
          </cell>
          <cell r="AV363" t="str">
            <v>-</v>
          </cell>
          <cell r="AW363" t="str">
            <v>-</v>
          </cell>
          <cell r="AX363" t="str">
            <v>-</v>
          </cell>
          <cell r="AY363" t="str">
            <v>-</v>
          </cell>
          <cell r="AZ363" t="str">
            <v>-</v>
          </cell>
          <cell r="BA363" t="str">
            <v>-</v>
          </cell>
          <cell r="BB363" t="str">
            <v>-</v>
          </cell>
          <cell r="BC363" t="str">
            <v>-</v>
          </cell>
          <cell r="BD363" t="str">
            <v>-</v>
          </cell>
          <cell r="BE363" t="str">
            <v>-</v>
          </cell>
          <cell r="BF363" t="str">
            <v>-</v>
          </cell>
          <cell r="BG363" t="str">
            <v>-</v>
          </cell>
          <cell r="BH363" t="str">
            <v>-</v>
          </cell>
          <cell r="BI363" t="str">
            <v>-</v>
          </cell>
          <cell r="BJ363" t="str">
            <v>-</v>
          </cell>
          <cell r="BK363" t="str">
            <v>-</v>
          </cell>
          <cell r="BL363" t="str">
            <v>-</v>
          </cell>
          <cell r="BM363" t="str">
            <v>20300</v>
          </cell>
          <cell r="BN363" t="str">
            <v>-</v>
          </cell>
          <cell r="BO363" t="str">
            <v>-</v>
          </cell>
          <cell r="BP363" t="str">
            <v>-</v>
          </cell>
          <cell r="BQ363" t="str">
            <v>-</v>
          </cell>
          <cell r="BR363" t="str">
            <v>-</v>
          </cell>
          <cell r="BS363" t="str">
            <v>-</v>
          </cell>
          <cell r="BT363" t="str">
            <v>-</v>
          </cell>
          <cell r="BU363" t="str">
            <v>-</v>
          </cell>
          <cell r="BV363" t="str">
            <v>-</v>
          </cell>
          <cell r="BW363" t="str">
            <v>-</v>
          </cell>
          <cell r="BX363" t="str">
            <v>-</v>
          </cell>
          <cell r="BY363" t="str">
            <v>-</v>
          </cell>
          <cell r="CB363" t="str">
            <v>-</v>
          </cell>
          <cell r="CC363" t="str">
            <v>-</v>
          </cell>
          <cell r="CD363" t="str">
            <v>-</v>
          </cell>
          <cell r="CE363" t="str">
            <v>-</v>
          </cell>
          <cell r="CF363" t="str">
            <v>-</v>
          </cell>
          <cell r="CG363" t="str">
            <v>-</v>
          </cell>
          <cell r="CH363" t="str">
            <v>-</v>
          </cell>
          <cell r="CI363" t="str">
            <v>-</v>
          </cell>
          <cell r="CJ363" t="str">
            <v>-</v>
          </cell>
          <cell r="CK363" t="str">
            <v>-</v>
          </cell>
          <cell r="CL363" t="str">
            <v>-</v>
          </cell>
          <cell r="CM363" t="str">
            <v>-</v>
          </cell>
          <cell r="CN363" t="str">
            <v>-</v>
          </cell>
          <cell r="CO363" t="str">
            <v>-</v>
          </cell>
          <cell r="CP363" t="str">
            <v>-</v>
          </cell>
          <cell r="CQ363" t="str">
            <v>-</v>
          </cell>
          <cell r="CR363" t="str">
            <v>-</v>
          </cell>
          <cell r="CS363" t="str">
            <v>-</v>
          </cell>
          <cell r="CT363" t="str">
            <v>-</v>
          </cell>
          <cell r="CU363" t="str">
            <v>SAN PEDRO AMUZGOS</v>
          </cell>
          <cell r="CV363" t="str">
            <v>-</v>
          </cell>
          <cell r="CW363" t="str">
            <v>-</v>
          </cell>
          <cell r="CX363" t="str">
            <v>-</v>
          </cell>
          <cell r="CY363" t="str">
            <v>-</v>
          </cell>
          <cell r="CZ363" t="str">
            <v>-</v>
          </cell>
          <cell r="DB363" t="str">
            <v>-</v>
          </cell>
          <cell r="DC363" t="str">
            <v>-</v>
          </cell>
          <cell r="DD363" t="str">
            <v>-</v>
          </cell>
          <cell r="DE363" t="str">
            <v>-</v>
          </cell>
          <cell r="DF363" t="str">
            <v>-</v>
          </cell>
          <cell r="DG363" t="str">
            <v>-</v>
          </cell>
        </row>
        <row r="364">
          <cell r="AT364" t="str">
            <v>-</v>
          </cell>
          <cell r="AU364" t="str">
            <v>-</v>
          </cell>
          <cell r="AV364" t="str">
            <v>-</v>
          </cell>
          <cell r="AW364" t="str">
            <v>-</v>
          </cell>
          <cell r="AX364" t="str">
            <v>-</v>
          </cell>
          <cell r="AY364" t="str">
            <v>-</v>
          </cell>
          <cell r="AZ364" t="str">
            <v>-</v>
          </cell>
          <cell r="BA364" t="str">
            <v>-</v>
          </cell>
          <cell r="BB364" t="str">
            <v>-</v>
          </cell>
          <cell r="BC364" t="str">
            <v>-</v>
          </cell>
          <cell r="BD364" t="str">
            <v>-</v>
          </cell>
          <cell r="BE364" t="str">
            <v>-</v>
          </cell>
          <cell r="BF364" t="str">
            <v>-</v>
          </cell>
          <cell r="BG364" t="str">
            <v>-</v>
          </cell>
          <cell r="BH364" t="str">
            <v>-</v>
          </cell>
          <cell r="BI364" t="str">
            <v>-</v>
          </cell>
          <cell r="BJ364" t="str">
            <v>-</v>
          </cell>
          <cell r="BK364" t="str">
            <v>-</v>
          </cell>
          <cell r="BL364" t="str">
            <v>-</v>
          </cell>
          <cell r="BM364" t="str">
            <v>20301</v>
          </cell>
          <cell r="BN364" t="str">
            <v>-</v>
          </cell>
          <cell r="BO364" t="str">
            <v>-</v>
          </cell>
          <cell r="BP364" t="str">
            <v>-</v>
          </cell>
          <cell r="BQ364" t="str">
            <v>-</v>
          </cell>
          <cell r="BR364" t="str">
            <v>-</v>
          </cell>
          <cell r="BS364" t="str">
            <v>-</v>
          </cell>
          <cell r="BT364" t="str">
            <v>-</v>
          </cell>
          <cell r="BU364" t="str">
            <v>-</v>
          </cell>
          <cell r="BV364" t="str">
            <v>-</v>
          </cell>
          <cell r="BW364" t="str">
            <v>-</v>
          </cell>
          <cell r="BX364" t="str">
            <v>-</v>
          </cell>
          <cell r="BY364" t="str">
            <v>-</v>
          </cell>
          <cell r="CB364" t="str">
            <v>-</v>
          </cell>
          <cell r="CC364" t="str">
            <v>-</v>
          </cell>
          <cell r="CD364" t="str">
            <v>-</v>
          </cell>
          <cell r="CE364" t="str">
            <v>-</v>
          </cell>
          <cell r="CF364" t="str">
            <v>-</v>
          </cell>
          <cell r="CG364" t="str">
            <v>-</v>
          </cell>
          <cell r="CH364" t="str">
            <v>-</v>
          </cell>
          <cell r="CI364" t="str">
            <v>-</v>
          </cell>
          <cell r="CJ364" t="str">
            <v>-</v>
          </cell>
          <cell r="CK364" t="str">
            <v>-</v>
          </cell>
          <cell r="CL364" t="str">
            <v>-</v>
          </cell>
          <cell r="CM364" t="str">
            <v>-</v>
          </cell>
          <cell r="CN364" t="str">
            <v>-</v>
          </cell>
          <cell r="CO364" t="str">
            <v>-</v>
          </cell>
          <cell r="CP364" t="str">
            <v>-</v>
          </cell>
          <cell r="CQ364" t="str">
            <v>-</v>
          </cell>
          <cell r="CR364" t="str">
            <v>-</v>
          </cell>
          <cell r="CS364" t="str">
            <v>-</v>
          </cell>
          <cell r="CT364" t="str">
            <v>-</v>
          </cell>
          <cell r="CU364" t="str">
            <v>SAN PEDRO APÓSTOL</v>
          </cell>
          <cell r="CV364" t="str">
            <v>-</v>
          </cell>
          <cell r="CW364" t="str">
            <v>-</v>
          </cell>
          <cell r="CX364" t="str">
            <v>-</v>
          </cell>
          <cell r="CY364" t="str">
            <v>-</v>
          </cell>
          <cell r="CZ364" t="str">
            <v>-</v>
          </cell>
          <cell r="DB364" t="str">
            <v>-</v>
          </cell>
          <cell r="DC364" t="str">
            <v>-</v>
          </cell>
          <cell r="DD364" t="str">
            <v>-</v>
          </cell>
          <cell r="DE364" t="str">
            <v>-</v>
          </cell>
          <cell r="DF364" t="str">
            <v>-</v>
          </cell>
          <cell r="DG364" t="str">
            <v>-</v>
          </cell>
        </row>
        <row r="365">
          <cell r="AT365" t="str">
            <v>-</v>
          </cell>
          <cell r="AU365" t="str">
            <v>-</v>
          </cell>
          <cell r="AV365" t="str">
            <v>-</v>
          </cell>
          <cell r="AW365" t="str">
            <v>-</v>
          </cell>
          <cell r="AX365" t="str">
            <v>-</v>
          </cell>
          <cell r="AY365" t="str">
            <v>-</v>
          </cell>
          <cell r="AZ365" t="str">
            <v>-</v>
          </cell>
          <cell r="BA365" t="str">
            <v>-</v>
          </cell>
          <cell r="BB365" t="str">
            <v>-</v>
          </cell>
          <cell r="BC365" t="str">
            <v>-</v>
          </cell>
          <cell r="BD365" t="str">
            <v>-</v>
          </cell>
          <cell r="BE365" t="str">
            <v>-</v>
          </cell>
          <cell r="BF365" t="str">
            <v>-</v>
          </cell>
          <cell r="BG365" t="str">
            <v>-</v>
          </cell>
          <cell r="BH365" t="str">
            <v>-</v>
          </cell>
          <cell r="BI365" t="str">
            <v>-</v>
          </cell>
          <cell r="BJ365" t="str">
            <v>-</v>
          </cell>
          <cell r="BK365" t="str">
            <v>-</v>
          </cell>
          <cell r="BL365" t="str">
            <v>-</v>
          </cell>
          <cell r="BM365" t="str">
            <v>20302</v>
          </cell>
          <cell r="BN365" t="str">
            <v>-</v>
          </cell>
          <cell r="BO365" t="str">
            <v>-</v>
          </cell>
          <cell r="BP365" t="str">
            <v>-</v>
          </cell>
          <cell r="BQ365" t="str">
            <v>-</v>
          </cell>
          <cell r="BR365" t="str">
            <v>-</v>
          </cell>
          <cell r="BS365" t="str">
            <v>-</v>
          </cell>
          <cell r="BT365" t="str">
            <v>-</v>
          </cell>
          <cell r="BU365" t="str">
            <v>-</v>
          </cell>
          <cell r="BV365" t="str">
            <v>-</v>
          </cell>
          <cell r="BW365" t="str">
            <v>-</v>
          </cell>
          <cell r="BX365" t="str">
            <v>-</v>
          </cell>
          <cell r="BY365" t="str">
            <v>-</v>
          </cell>
          <cell r="CB365" t="str">
            <v>-</v>
          </cell>
          <cell r="CC365" t="str">
            <v>-</v>
          </cell>
          <cell r="CD365" t="str">
            <v>-</v>
          </cell>
          <cell r="CE365" t="str">
            <v>-</v>
          </cell>
          <cell r="CF365" t="str">
            <v>-</v>
          </cell>
          <cell r="CG365" t="str">
            <v>-</v>
          </cell>
          <cell r="CH365" t="str">
            <v>-</v>
          </cell>
          <cell r="CI365" t="str">
            <v>-</v>
          </cell>
          <cell r="CJ365" t="str">
            <v>-</v>
          </cell>
          <cell r="CK365" t="str">
            <v>-</v>
          </cell>
          <cell r="CL365" t="str">
            <v>-</v>
          </cell>
          <cell r="CM365" t="str">
            <v>-</v>
          </cell>
          <cell r="CN365" t="str">
            <v>-</v>
          </cell>
          <cell r="CO365" t="str">
            <v>-</v>
          </cell>
          <cell r="CP365" t="str">
            <v>-</v>
          </cell>
          <cell r="CQ365" t="str">
            <v>-</v>
          </cell>
          <cell r="CR365" t="str">
            <v>-</v>
          </cell>
          <cell r="CS365" t="str">
            <v>-</v>
          </cell>
          <cell r="CT365" t="str">
            <v>-</v>
          </cell>
          <cell r="CU365" t="str">
            <v>SAN PEDRO ATOYAC</v>
          </cell>
          <cell r="CV365" t="str">
            <v>-</v>
          </cell>
          <cell r="CW365" t="str">
            <v>-</v>
          </cell>
          <cell r="CX365" t="str">
            <v>-</v>
          </cell>
          <cell r="CY365" t="str">
            <v>-</v>
          </cell>
          <cell r="CZ365" t="str">
            <v>-</v>
          </cell>
          <cell r="DB365" t="str">
            <v>-</v>
          </cell>
          <cell r="DC365" t="str">
            <v>-</v>
          </cell>
          <cell r="DD365" t="str">
            <v>-</v>
          </cell>
          <cell r="DE365" t="str">
            <v>-</v>
          </cell>
          <cell r="DF365" t="str">
            <v>-</v>
          </cell>
          <cell r="DG365" t="str">
            <v>-</v>
          </cell>
        </row>
        <row r="366">
          <cell r="AT366" t="str">
            <v>-</v>
          </cell>
          <cell r="AU366" t="str">
            <v>-</v>
          </cell>
          <cell r="AV366" t="str">
            <v>-</v>
          </cell>
          <cell r="AW366" t="str">
            <v>-</v>
          </cell>
          <cell r="AX366" t="str">
            <v>-</v>
          </cell>
          <cell r="AY366" t="str">
            <v>-</v>
          </cell>
          <cell r="AZ366" t="str">
            <v>-</v>
          </cell>
          <cell r="BA366" t="str">
            <v>-</v>
          </cell>
          <cell r="BB366" t="str">
            <v>-</v>
          </cell>
          <cell r="BC366" t="str">
            <v>-</v>
          </cell>
          <cell r="BD366" t="str">
            <v>-</v>
          </cell>
          <cell r="BE366" t="str">
            <v>-</v>
          </cell>
          <cell r="BF366" t="str">
            <v>-</v>
          </cell>
          <cell r="BG366" t="str">
            <v>-</v>
          </cell>
          <cell r="BH366" t="str">
            <v>-</v>
          </cell>
          <cell r="BI366" t="str">
            <v>-</v>
          </cell>
          <cell r="BJ366" t="str">
            <v>-</v>
          </cell>
          <cell r="BK366" t="str">
            <v>-</v>
          </cell>
          <cell r="BL366" t="str">
            <v>-</v>
          </cell>
          <cell r="BM366" t="str">
            <v>20303</v>
          </cell>
          <cell r="BN366" t="str">
            <v>-</v>
          </cell>
          <cell r="BO366" t="str">
            <v>-</v>
          </cell>
          <cell r="BP366" t="str">
            <v>-</v>
          </cell>
          <cell r="BQ366" t="str">
            <v>-</v>
          </cell>
          <cell r="BR366" t="str">
            <v>-</v>
          </cell>
          <cell r="BS366" t="str">
            <v>-</v>
          </cell>
          <cell r="BT366" t="str">
            <v>-</v>
          </cell>
          <cell r="BU366" t="str">
            <v>-</v>
          </cell>
          <cell r="BV366" t="str">
            <v>-</v>
          </cell>
          <cell r="BW366" t="str">
            <v>-</v>
          </cell>
          <cell r="BX366" t="str">
            <v>-</v>
          </cell>
          <cell r="BY366" t="str">
            <v>-</v>
          </cell>
          <cell r="CB366" t="str">
            <v>-</v>
          </cell>
          <cell r="CC366" t="str">
            <v>-</v>
          </cell>
          <cell r="CD366" t="str">
            <v>-</v>
          </cell>
          <cell r="CE366" t="str">
            <v>-</v>
          </cell>
          <cell r="CF366" t="str">
            <v>-</v>
          </cell>
          <cell r="CG366" t="str">
            <v>-</v>
          </cell>
          <cell r="CH366" t="str">
            <v>-</v>
          </cell>
          <cell r="CI366" t="str">
            <v>-</v>
          </cell>
          <cell r="CJ366" t="str">
            <v>-</v>
          </cell>
          <cell r="CK366" t="str">
            <v>-</v>
          </cell>
          <cell r="CL366" t="str">
            <v>-</v>
          </cell>
          <cell r="CM366" t="str">
            <v>-</v>
          </cell>
          <cell r="CN366" t="str">
            <v>-</v>
          </cell>
          <cell r="CO366" t="str">
            <v>-</v>
          </cell>
          <cell r="CP366" t="str">
            <v>-</v>
          </cell>
          <cell r="CQ366" t="str">
            <v>-</v>
          </cell>
          <cell r="CR366" t="str">
            <v>-</v>
          </cell>
          <cell r="CS366" t="str">
            <v>-</v>
          </cell>
          <cell r="CT366" t="str">
            <v>-</v>
          </cell>
          <cell r="CU366" t="str">
            <v>SAN PEDRO CAJONOS</v>
          </cell>
          <cell r="CV366" t="str">
            <v>-</v>
          </cell>
          <cell r="CW366" t="str">
            <v>-</v>
          </cell>
          <cell r="CX366" t="str">
            <v>-</v>
          </cell>
          <cell r="CY366" t="str">
            <v>-</v>
          </cell>
          <cell r="CZ366" t="str">
            <v>-</v>
          </cell>
          <cell r="DB366" t="str">
            <v>-</v>
          </cell>
          <cell r="DC366" t="str">
            <v>-</v>
          </cell>
          <cell r="DD366" t="str">
            <v>-</v>
          </cell>
          <cell r="DE366" t="str">
            <v>-</v>
          </cell>
          <cell r="DF366" t="str">
            <v>-</v>
          </cell>
          <cell r="DG366" t="str">
            <v>-</v>
          </cell>
        </row>
        <row r="367">
          <cell r="AT367" t="str">
            <v>-</v>
          </cell>
          <cell r="AU367" t="str">
            <v>-</v>
          </cell>
          <cell r="AV367" t="str">
            <v>-</v>
          </cell>
          <cell r="AW367" t="str">
            <v>-</v>
          </cell>
          <cell r="AX367" t="str">
            <v>-</v>
          </cell>
          <cell r="AY367" t="str">
            <v>-</v>
          </cell>
          <cell r="AZ367" t="str">
            <v>-</v>
          </cell>
          <cell r="BA367" t="str">
            <v>-</v>
          </cell>
          <cell r="BB367" t="str">
            <v>-</v>
          </cell>
          <cell r="BC367" t="str">
            <v>-</v>
          </cell>
          <cell r="BD367" t="str">
            <v>-</v>
          </cell>
          <cell r="BE367" t="str">
            <v>-</v>
          </cell>
          <cell r="BF367" t="str">
            <v>-</v>
          </cell>
          <cell r="BG367" t="str">
            <v>-</v>
          </cell>
          <cell r="BH367" t="str">
            <v>-</v>
          </cell>
          <cell r="BI367" t="str">
            <v>-</v>
          </cell>
          <cell r="BJ367" t="str">
            <v>-</v>
          </cell>
          <cell r="BK367" t="str">
            <v>-</v>
          </cell>
          <cell r="BL367" t="str">
            <v>-</v>
          </cell>
          <cell r="BM367" t="str">
            <v>20304</v>
          </cell>
          <cell r="BN367" t="str">
            <v>-</v>
          </cell>
          <cell r="BO367" t="str">
            <v>-</v>
          </cell>
          <cell r="BP367" t="str">
            <v>-</v>
          </cell>
          <cell r="BQ367" t="str">
            <v>-</v>
          </cell>
          <cell r="BR367" t="str">
            <v>-</v>
          </cell>
          <cell r="BS367" t="str">
            <v>-</v>
          </cell>
          <cell r="BT367" t="str">
            <v>-</v>
          </cell>
          <cell r="BU367" t="str">
            <v>-</v>
          </cell>
          <cell r="BV367" t="str">
            <v>-</v>
          </cell>
          <cell r="BW367" t="str">
            <v>-</v>
          </cell>
          <cell r="BX367" t="str">
            <v>-</v>
          </cell>
          <cell r="BY367" t="str">
            <v>-</v>
          </cell>
          <cell r="CB367" t="str">
            <v>-</v>
          </cell>
          <cell r="CC367" t="str">
            <v>-</v>
          </cell>
          <cell r="CD367" t="str">
            <v>-</v>
          </cell>
          <cell r="CE367" t="str">
            <v>-</v>
          </cell>
          <cell r="CF367" t="str">
            <v>-</v>
          </cell>
          <cell r="CG367" t="str">
            <v>-</v>
          </cell>
          <cell r="CH367" t="str">
            <v>-</v>
          </cell>
          <cell r="CI367" t="str">
            <v>-</v>
          </cell>
          <cell r="CJ367" t="str">
            <v>-</v>
          </cell>
          <cell r="CK367" t="str">
            <v>-</v>
          </cell>
          <cell r="CL367" t="str">
            <v>-</v>
          </cell>
          <cell r="CM367" t="str">
            <v>-</v>
          </cell>
          <cell r="CN367" t="str">
            <v>-</v>
          </cell>
          <cell r="CO367" t="str">
            <v>-</v>
          </cell>
          <cell r="CP367" t="str">
            <v>-</v>
          </cell>
          <cell r="CQ367" t="str">
            <v>-</v>
          </cell>
          <cell r="CR367" t="str">
            <v>-</v>
          </cell>
          <cell r="CS367" t="str">
            <v>-</v>
          </cell>
          <cell r="CT367" t="str">
            <v>-</v>
          </cell>
          <cell r="CU367" t="str">
            <v>SAN PEDRO COXCALTEPEC CÁNTAROS</v>
          </cell>
          <cell r="CV367" t="str">
            <v>-</v>
          </cell>
          <cell r="CW367" t="str">
            <v>-</v>
          </cell>
          <cell r="CX367" t="str">
            <v>-</v>
          </cell>
          <cell r="CY367" t="str">
            <v>-</v>
          </cell>
          <cell r="CZ367" t="str">
            <v>-</v>
          </cell>
          <cell r="DB367" t="str">
            <v>-</v>
          </cell>
          <cell r="DC367" t="str">
            <v>-</v>
          </cell>
          <cell r="DD367" t="str">
            <v>-</v>
          </cell>
          <cell r="DE367" t="str">
            <v>-</v>
          </cell>
          <cell r="DF367" t="str">
            <v>-</v>
          </cell>
          <cell r="DG367" t="str">
            <v>-</v>
          </cell>
        </row>
        <row r="368">
          <cell r="AT368" t="str">
            <v>-</v>
          </cell>
          <cell r="AU368" t="str">
            <v>-</v>
          </cell>
          <cell r="AV368" t="str">
            <v>-</v>
          </cell>
          <cell r="AW368" t="str">
            <v>-</v>
          </cell>
          <cell r="AX368" t="str">
            <v>-</v>
          </cell>
          <cell r="AY368" t="str">
            <v>-</v>
          </cell>
          <cell r="AZ368" t="str">
            <v>-</v>
          </cell>
          <cell r="BA368" t="str">
            <v>-</v>
          </cell>
          <cell r="BB368" t="str">
            <v>-</v>
          </cell>
          <cell r="BC368" t="str">
            <v>-</v>
          </cell>
          <cell r="BD368" t="str">
            <v>-</v>
          </cell>
          <cell r="BE368" t="str">
            <v>-</v>
          </cell>
          <cell r="BF368" t="str">
            <v>-</v>
          </cell>
          <cell r="BG368" t="str">
            <v>-</v>
          </cell>
          <cell r="BH368" t="str">
            <v>-</v>
          </cell>
          <cell r="BI368" t="str">
            <v>-</v>
          </cell>
          <cell r="BJ368" t="str">
            <v>-</v>
          </cell>
          <cell r="BK368" t="str">
            <v>-</v>
          </cell>
          <cell r="BL368" t="str">
            <v>-</v>
          </cell>
          <cell r="BM368" t="str">
            <v>20305</v>
          </cell>
          <cell r="BN368" t="str">
            <v>-</v>
          </cell>
          <cell r="BO368" t="str">
            <v>-</v>
          </cell>
          <cell r="BP368" t="str">
            <v>-</v>
          </cell>
          <cell r="BQ368" t="str">
            <v>-</v>
          </cell>
          <cell r="BR368" t="str">
            <v>-</v>
          </cell>
          <cell r="BS368" t="str">
            <v>-</v>
          </cell>
          <cell r="BT368" t="str">
            <v>-</v>
          </cell>
          <cell r="BU368" t="str">
            <v>-</v>
          </cell>
          <cell r="BV368" t="str">
            <v>-</v>
          </cell>
          <cell r="BW368" t="str">
            <v>-</v>
          </cell>
          <cell r="BX368" t="str">
            <v>-</v>
          </cell>
          <cell r="BY368" t="str">
            <v>-</v>
          </cell>
          <cell r="CB368" t="str">
            <v>-</v>
          </cell>
          <cell r="CC368" t="str">
            <v>-</v>
          </cell>
          <cell r="CD368" t="str">
            <v>-</v>
          </cell>
          <cell r="CE368" t="str">
            <v>-</v>
          </cell>
          <cell r="CF368" t="str">
            <v>-</v>
          </cell>
          <cell r="CG368" t="str">
            <v>-</v>
          </cell>
          <cell r="CH368" t="str">
            <v>-</v>
          </cell>
          <cell r="CI368" t="str">
            <v>-</v>
          </cell>
          <cell r="CJ368" t="str">
            <v>-</v>
          </cell>
          <cell r="CK368" t="str">
            <v>-</v>
          </cell>
          <cell r="CL368" t="str">
            <v>-</v>
          </cell>
          <cell r="CM368" t="str">
            <v>-</v>
          </cell>
          <cell r="CN368" t="str">
            <v>-</v>
          </cell>
          <cell r="CO368" t="str">
            <v>-</v>
          </cell>
          <cell r="CP368" t="str">
            <v>-</v>
          </cell>
          <cell r="CQ368" t="str">
            <v>-</v>
          </cell>
          <cell r="CR368" t="str">
            <v>-</v>
          </cell>
          <cell r="CS368" t="str">
            <v>-</v>
          </cell>
          <cell r="CT368" t="str">
            <v>-</v>
          </cell>
          <cell r="CU368" t="str">
            <v>SAN PEDRO COMITANCILLO</v>
          </cell>
          <cell r="CV368" t="str">
            <v>-</v>
          </cell>
          <cell r="CW368" t="str">
            <v>-</v>
          </cell>
          <cell r="CX368" t="str">
            <v>-</v>
          </cell>
          <cell r="CY368" t="str">
            <v>-</v>
          </cell>
          <cell r="CZ368" t="str">
            <v>-</v>
          </cell>
          <cell r="DB368" t="str">
            <v>-</v>
          </cell>
          <cell r="DC368" t="str">
            <v>-</v>
          </cell>
          <cell r="DD368" t="str">
            <v>-</v>
          </cell>
          <cell r="DE368" t="str">
            <v>-</v>
          </cell>
          <cell r="DF368" t="str">
            <v>-</v>
          </cell>
          <cell r="DG368" t="str">
            <v>-</v>
          </cell>
        </row>
        <row r="369">
          <cell r="AT369" t="str">
            <v>-</v>
          </cell>
          <cell r="AU369" t="str">
            <v>-</v>
          </cell>
          <cell r="AV369" t="str">
            <v>-</v>
          </cell>
          <cell r="AW369" t="str">
            <v>-</v>
          </cell>
          <cell r="AX369" t="str">
            <v>-</v>
          </cell>
          <cell r="AY369" t="str">
            <v>-</v>
          </cell>
          <cell r="AZ369" t="str">
            <v>-</v>
          </cell>
          <cell r="BA369" t="str">
            <v>-</v>
          </cell>
          <cell r="BB369" t="str">
            <v>-</v>
          </cell>
          <cell r="BC369" t="str">
            <v>-</v>
          </cell>
          <cell r="BD369" t="str">
            <v>-</v>
          </cell>
          <cell r="BE369" t="str">
            <v>-</v>
          </cell>
          <cell r="BF369" t="str">
            <v>-</v>
          </cell>
          <cell r="BG369" t="str">
            <v>-</v>
          </cell>
          <cell r="BH369" t="str">
            <v>-</v>
          </cell>
          <cell r="BI369" t="str">
            <v>-</v>
          </cell>
          <cell r="BJ369" t="str">
            <v>-</v>
          </cell>
          <cell r="BK369" t="str">
            <v>-</v>
          </cell>
          <cell r="BL369" t="str">
            <v>-</v>
          </cell>
          <cell r="BM369" t="str">
            <v>20306</v>
          </cell>
          <cell r="BN369" t="str">
            <v>-</v>
          </cell>
          <cell r="BO369" t="str">
            <v>-</v>
          </cell>
          <cell r="BP369" t="str">
            <v>-</v>
          </cell>
          <cell r="BQ369" t="str">
            <v>-</v>
          </cell>
          <cell r="BR369" t="str">
            <v>-</v>
          </cell>
          <cell r="BS369" t="str">
            <v>-</v>
          </cell>
          <cell r="BT369" t="str">
            <v>-</v>
          </cell>
          <cell r="BU369" t="str">
            <v>-</v>
          </cell>
          <cell r="BV369" t="str">
            <v>-</v>
          </cell>
          <cell r="BW369" t="str">
            <v>-</v>
          </cell>
          <cell r="BX369" t="str">
            <v>-</v>
          </cell>
          <cell r="BY369" t="str">
            <v>-</v>
          </cell>
          <cell r="CB369" t="str">
            <v>-</v>
          </cell>
          <cell r="CC369" t="str">
            <v>-</v>
          </cell>
          <cell r="CD369" t="str">
            <v>-</v>
          </cell>
          <cell r="CE369" t="str">
            <v>-</v>
          </cell>
          <cell r="CF369" t="str">
            <v>-</v>
          </cell>
          <cell r="CG369" t="str">
            <v>-</v>
          </cell>
          <cell r="CH369" t="str">
            <v>-</v>
          </cell>
          <cell r="CI369" t="str">
            <v>-</v>
          </cell>
          <cell r="CJ369" t="str">
            <v>-</v>
          </cell>
          <cell r="CK369" t="str">
            <v>-</v>
          </cell>
          <cell r="CL369" t="str">
            <v>-</v>
          </cell>
          <cell r="CM369" t="str">
            <v>-</v>
          </cell>
          <cell r="CN369" t="str">
            <v>-</v>
          </cell>
          <cell r="CO369" t="str">
            <v>-</v>
          </cell>
          <cell r="CP369" t="str">
            <v>-</v>
          </cell>
          <cell r="CQ369" t="str">
            <v>-</v>
          </cell>
          <cell r="CR369" t="str">
            <v>-</v>
          </cell>
          <cell r="CS369" t="str">
            <v>-</v>
          </cell>
          <cell r="CT369" t="str">
            <v>-</v>
          </cell>
          <cell r="CU369" t="str">
            <v>SAN PEDRO EL ALTO</v>
          </cell>
          <cell r="CV369" t="str">
            <v>-</v>
          </cell>
          <cell r="CW369" t="str">
            <v>-</v>
          </cell>
          <cell r="CX369" t="str">
            <v>-</v>
          </cell>
          <cell r="CY369" t="str">
            <v>-</v>
          </cell>
          <cell r="CZ369" t="str">
            <v>-</v>
          </cell>
          <cell r="DB369" t="str">
            <v>-</v>
          </cell>
          <cell r="DC369" t="str">
            <v>-</v>
          </cell>
          <cell r="DD369" t="str">
            <v>-</v>
          </cell>
          <cell r="DE369" t="str">
            <v>-</v>
          </cell>
          <cell r="DF369" t="str">
            <v>-</v>
          </cell>
          <cell r="DG369" t="str">
            <v>-</v>
          </cell>
        </row>
        <row r="370">
          <cell r="AT370" t="str">
            <v>-</v>
          </cell>
          <cell r="AU370" t="str">
            <v>-</v>
          </cell>
          <cell r="AV370" t="str">
            <v>-</v>
          </cell>
          <cell r="AW370" t="str">
            <v>-</v>
          </cell>
          <cell r="AX370" t="str">
            <v>-</v>
          </cell>
          <cell r="AY370" t="str">
            <v>-</v>
          </cell>
          <cell r="AZ370" t="str">
            <v>-</v>
          </cell>
          <cell r="BA370" t="str">
            <v>-</v>
          </cell>
          <cell r="BB370" t="str">
            <v>-</v>
          </cell>
          <cell r="BC370" t="str">
            <v>-</v>
          </cell>
          <cell r="BD370" t="str">
            <v>-</v>
          </cell>
          <cell r="BE370" t="str">
            <v>-</v>
          </cell>
          <cell r="BF370" t="str">
            <v>-</v>
          </cell>
          <cell r="BG370" t="str">
            <v>-</v>
          </cell>
          <cell r="BH370" t="str">
            <v>-</v>
          </cell>
          <cell r="BI370" t="str">
            <v>-</v>
          </cell>
          <cell r="BJ370" t="str">
            <v>-</v>
          </cell>
          <cell r="BK370" t="str">
            <v>-</v>
          </cell>
          <cell r="BL370" t="str">
            <v>-</v>
          </cell>
          <cell r="BM370" t="str">
            <v>20307</v>
          </cell>
          <cell r="BN370" t="str">
            <v>-</v>
          </cell>
          <cell r="BO370" t="str">
            <v>-</v>
          </cell>
          <cell r="BP370" t="str">
            <v>-</v>
          </cell>
          <cell r="BQ370" t="str">
            <v>-</v>
          </cell>
          <cell r="BR370" t="str">
            <v>-</v>
          </cell>
          <cell r="BS370" t="str">
            <v>-</v>
          </cell>
          <cell r="BT370" t="str">
            <v>-</v>
          </cell>
          <cell r="BU370" t="str">
            <v>-</v>
          </cell>
          <cell r="BV370" t="str">
            <v>-</v>
          </cell>
          <cell r="BW370" t="str">
            <v>-</v>
          </cell>
          <cell r="BX370" t="str">
            <v>-</v>
          </cell>
          <cell r="BY370" t="str">
            <v>-</v>
          </cell>
          <cell r="CB370" t="str">
            <v>-</v>
          </cell>
          <cell r="CC370" t="str">
            <v>-</v>
          </cell>
          <cell r="CD370" t="str">
            <v>-</v>
          </cell>
          <cell r="CE370" t="str">
            <v>-</v>
          </cell>
          <cell r="CF370" t="str">
            <v>-</v>
          </cell>
          <cell r="CG370" t="str">
            <v>-</v>
          </cell>
          <cell r="CH370" t="str">
            <v>-</v>
          </cell>
          <cell r="CI370" t="str">
            <v>-</v>
          </cell>
          <cell r="CJ370" t="str">
            <v>-</v>
          </cell>
          <cell r="CK370" t="str">
            <v>-</v>
          </cell>
          <cell r="CL370" t="str">
            <v>-</v>
          </cell>
          <cell r="CM370" t="str">
            <v>-</v>
          </cell>
          <cell r="CN370" t="str">
            <v>-</v>
          </cell>
          <cell r="CO370" t="str">
            <v>-</v>
          </cell>
          <cell r="CP370" t="str">
            <v>-</v>
          </cell>
          <cell r="CQ370" t="str">
            <v>-</v>
          </cell>
          <cell r="CR370" t="str">
            <v>-</v>
          </cell>
          <cell r="CS370" t="str">
            <v>-</v>
          </cell>
          <cell r="CT370" t="str">
            <v>-</v>
          </cell>
          <cell r="CU370" t="str">
            <v>SAN PEDRO HUAMELULA</v>
          </cell>
          <cell r="CV370" t="str">
            <v>-</v>
          </cell>
          <cell r="CW370" t="str">
            <v>-</v>
          </cell>
          <cell r="CX370" t="str">
            <v>-</v>
          </cell>
          <cell r="CY370" t="str">
            <v>-</v>
          </cell>
          <cell r="CZ370" t="str">
            <v>-</v>
          </cell>
          <cell r="DB370" t="str">
            <v>-</v>
          </cell>
          <cell r="DC370" t="str">
            <v>-</v>
          </cell>
          <cell r="DD370" t="str">
            <v>-</v>
          </cell>
          <cell r="DE370" t="str">
            <v>-</v>
          </cell>
          <cell r="DF370" t="str">
            <v>-</v>
          </cell>
          <cell r="DG370" t="str">
            <v>-</v>
          </cell>
        </row>
        <row r="371">
          <cell r="AT371" t="str">
            <v>-</v>
          </cell>
          <cell r="AU371" t="str">
            <v>-</v>
          </cell>
          <cell r="AV371" t="str">
            <v>-</v>
          </cell>
          <cell r="AW371" t="str">
            <v>-</v>
          </cell>
          <cell r="AX371" t="str">
            <v>-</v>
          </cell>
          <cell r="AY371" t="str">
            <v>-</v>
          </cell>
          <cell r="AZ371" t="str">
            <v>-</v>
          </cell>
          <cell r="BA371" t="str">
            <v>-</v>
          </cell>
          <cell r="BB371" t="str">
            <v>-</v>
          </cell>
          <cell r="BC371" t="str">
            <v>-</v>
          </cell>
          <cell r="BD371" t="str">
            <v>-</v>
          </cell>
          <cell r="BE371" t="str">
            <v>-</v>
          </cell>
          <cell r="BF371" t="str">
            <v>-</v>
          </cell>
          <cell r="BG371" t="str">
            <v>-</v>
          </cell>
          <cell r="BH371" t="str">
            <v>-</v>
          </cell>
          <cell r="BI371" t="str">
            <v>-</v>
          </cell>
          <cell r="BJ371" t="str">
            <v>-</v>
          </cell>
          <cell r="BK371" t="str">
            <v>-</v>
          </cell>
          <cell r="BL371" t="str">
            <v>-</v>
          </cell>
          <cell r="BM371" t="str">
            <v>20308</v>
          </cell>
          <cell r="BN371" t="str">
            <v>-</v>
          </cell>
          <cell r="BO371" t="str">
            <v>-</v>
          </cell>
          <cell r="BP371" t="str">
            <v>-</v>
          </cell>
          <cell r="BQ371" t="str">
            <v>-</v>
          </cell>
          <cell r="BR371" t="str">
            <v>-</v>
          </cell>
          <cell r="BS371" t="str">
            <v>-</v>
          </cell>
          <cell r="BT371" t="str">
            <v>-</v>
          </cell>
          <cell r="BU371" t="str">
            <v>-</v>
          </cell>
          <cell r="BV371" t="str">
            <v>-</v>
          </cell>
          <cell r="BW371" t="str">
            <v>-</v>
          </cell>
          <cell r="BX371" t="str">
            <v>-</v>
          </cell>
          <cell r="BY371" t="str">
            <v>-</v>
          </cell>
          <cell r="CB371" t="str">
            <v>-</v>
          </cell>
          <cell r="CC371" t="str">
            <v>-</v>
          </cell>
          <cell r="CD371" t="str">
            <v>-</v>
          </cell>
          <cell r="CE371" t="str">
            <v>-</v>
          </cell>
          <cell r="CF371" t="str">
            <v>-</v>
          </cell>
          <cell r="CG371" t="str">
            <v>-</v>
          </cell>
          <cell r="CH371" t="str">
            <v>-</v>
          </cell>
          <cell r="CI371" t="str">
            <v>-</v>
          </cell>
          <cell r="CJ371" t="str">
            <v>-</v>
          </cell>
          <cell r="CK371" t="str">
            <v>-</v>
          </cell>
          <cell r="CL371" t="str">
            <v>-</v>
          </cell>
          <cell r="CM371" t="str">
            <v>-</v>
          </cell>
          <cell r="CN371" t="str">
            <v>-</v>
          </cell>
          <cell r="CO371" t="str">
            <v>-</v>
          </cell>
          <cell r="CP371" t="str">
            <v>-</v>
          </cell>
          <cell r="CQ371" t="str">
            <v>-</v>
          </cell>
          <cell r="CR371" t="str">
            <v>-</v>
          </cell>
          <cell r="CS371" t="str">
            <v>-</v>
          </cell>
          <cell r="CT371" t="str">
            <v>-</v>
          </cell>
          <cell r="CU371" t="str">
            <v>SAN PEDRO HUILOTEPEC</v>
          </cell>
          <cell r="CV371" t="str">
            <v>-</v>
          </cell>
          <cell r="CW371" t="str">
            <v>-</v>
          </cell>
          <cell r="CX371" t="str">
            <v>-</v>
          </cell>
          <cell r="CY371" t="str">
            <v>-</v>
          </cell>
          <cell r="CZ371" t="str">
            <v>-</v>
          </cell>
          <cell r="DB371" t="str">
            <v>-</v>
          </cell>
          <cell r="DC371" t="str">
            <v>-</v>
          </cell>
          <cell r="DD371" t="str">
            <v>-</v>
          </cell>
          <cell r="DE371" t="str">
            <v>-</v>
          </cell>
          <cell r="DF371" t="str">
            <v>-</v>
          </cell>
          <cell r="DG371" t="str">
            <v>-</v>
          </cell>
        </row>
        <row r="372">
          <cell r="AT372" t="str">
            <v>-</v>
          </cell>
          <cell r="AU372" t="str">
            <v>-</v>
          </cell>
          <cell r="AV372" t="str">
            <v>-</v>
          </cell>
          <cell r="AW372" t="str">
            <v>-</v>
          </cell>
          <cell r="AX372" t="str">
            <v>-</v>
          </cell>
          <cell r="AY372" t="str">
            <v>-</v>
          </cell>
          <cell r="AZ372" t="str">
            <v>-</v>
          </cell>
          <cell r="BA372" t="str">
            <v>-</v>
          </cell>
          <cell r="BB372" t="str">
            <v>-</v>
          </cell>
          <cell r="BC372" t="str">
            <v>-</v>
          </cell>
          <cell r="BD372" t="str">
            <v>-</v>
          </cell>
          <cell r="BE372" t="str">
            <v>-</v>
          </cell>
          <cell r="BF372" t="str">
            <v>-</v>
          </cell>
          <cell r="BG372" t="str">
            <v>-</v>
          </cell>
          <cell r="BH372" t="str">
            <v>-</v>
          </cell>
          <cell r="BI372" t="str">
            <v>-</v>
          </cell>
          <cell r="BJ372" t="str">
            <v>-</v>
          </cell>
          <cell r="BK372" t="str">
            <v>-</v>
          </cell>
          <cell r="BL372" t="str">
            <v>-</v>
          </cell>
          <cell r="BM372" t="str">
            <v>20309</v>
          </cell>
          <cell r="BN372" t="str">
            <v>-</v>
          </cell>
          <cell r="BO372" t="str">
            <v>-</v>
          </cell>
          <cell r="BP372" t="str">
            <v>-</v>
          </cell>
          <cell r="BQ372" t="str">
            <v>-</v>
          </cell>
          <cell r="BR372" t="str">
            <v>-</v>
          </cell>
          <cell r="BS372" t="str">
            <v>-</v>
          </cell>
          <cell r="BT372" t="str">
            <v>-</v>
          </cell>
          <cell r="BU372" t="str">
            <v>-</v>
          </cell>
          <cell r="BV372" t="str">
            <v>-</v>
          </cell>
          <cell r="BW372" t="str">
            <v>-</v>
          </cell>
          <cell r="BX372" t="str">
            <v>-</v>
          </cell>
          <cell r="BY372" t="str">
            <v>-</v>
          </cell>
          <cell r="CB372" t="str">
            <v>-</v>
          </cell>
          <cell r="CC372" t="str">
            <v>-</v>
          </cell>
          <cell r="CD372" t="str">
            <v>-</v>
          </cell>
          <cell r="CE372" t="str">
            <v>-</v>
          </cell>
          <cell r="CF372" t="str">
            <v>-</v>
          </cell>
          <cell r="CG372" t="str">
            <v>-</v>
          </cell>
          <cell r="CH372" t="str">
            <v>-</v>
          </cell>
          <cell r="CI372" t="str">
            <v>-</v>
          </cell>
          <cell r="CJ372" t="str">
            <v>-</v>
          </cell>
          <cell r="CK372" t="str">
            <v>-</v>
          </cell>
          <cell r="CL372" t="str">
            <v>-</v>
          </cell>
          <cell r="CM372" t="str">
            <v>-</v>
          </cell>
          <cell r="CN372" t="str">
            <v>-</v>
          </cell>
          <cell r="CO372" t="str">
            <v>-</v>
          </cell>
          <cell r="CP372" t="str">
            <v>-</v>
          </cell>
          <cell r="CQ372" t="str">
            <v>-</v>
          </cell>
          <cell r="CR372" t="str">
            <v>-</v>
          </cell>
          <cell r="CS372" t="str">
            <v>-</v>
          </cell>
          <cell r="CT372" t="str">
            <v>-</v>
          </cell>
          <cell r="CU372" t="str">
            <v>SAN PEDRO IXCATLÁN</v>
          </cell>
          <cell r="CV372" t="str">
            <v>-</v>
          </cell>
          <cell r="CW372" t="str">
            <v>-</v>
          </cell>
          <cell r="CX372" t="str">
            <v>-</v>
          </cell>
          <cell r="CY372" t="str">
            <v>-</v>
          </cell>
          <cell r="CZ372" t="str">
            <v>-</v>
          </cell>
          <cell r="DB372" t="str">
            <v>-</v>
          </cell>
          <cell r="DC372" t="str">
            <v>-</v>
          </cell>
          <cell r="DD372" t="str">
            <v>-</v>
          </cell>
          <cell r="DE372" t="str">
            <v>-</v>
          </cell>
          <cell r="DF372" t="str">
            <v>-</v>
          </cell>
          <cell r="DG372" t="str">
            <v>-</v>
          </cell>
        </row>
        <row r="373">
          <cell r="AT373" t="str">
            <v>-</v>
          </cell>
          <cell r="AU373" t="str">
            <v>-</v>
          </cell>
          <cell r="AV373" t="str">
            <v>-</v>
          </cell>
          <cell r="AW373" t="str">
            <v>-</v>
          </cell>
          <cell r="AX373" t="str">
            <v>-</v>
          </cell>
          <cell r="AY373" t="str">
            <v>-</v>
          </cell>
          <cell r="AZ373" t="str">
            <v>-</v>
          </cell>
          <cell r="BA373" t="str">
            <v>-</v>
          </cell>
          <cell r="BB373" t="str">
            <v>-</v>
          </cell>
          <cell r="BC373" t="str">
            <v>-</v>
          </cell>
          <cell r="BD373" t="str">
            <v>-</v>
          </cell>
          <cell r="BE373" t="str">
            <v>-</v>
          </cell>
          <cell r="BF373" t="str">
            <v>-</v>
          </cell>
          <cell r="BG373" t="str">
            <v>-</v>
          </cell>
          <cell r="BH373" t="str">
            <v>-</v>
          </cell>
          <cell r="BI373" t="str">
            <v>-</v>
          </cell>
          <cell r="BJ373" t="str">
            <v>-</v>
          </cell>
          <cell r="BK373" t="str">
            <v>-</v>
          </cell>
          <cell r="BL373" t="str">
            <v>-</v>
          </cell>
          <cell r="BM373" t="str">
            <v>20310</v>
          </cell>
          <cell r="BN373" t="str">
            <v>-</v>
          </cell>
          <cell r="BO373" t="str">
            <v>-</v>
          </cell>
          <cell r="BP373" t="str">
            <v>-</v>
          </cell>
          <cell r="BQ373" t="str">
            <v>-</v>
          </cell>
          <cell r="BR373" t="str">
            <v>-</v>
          </cell>
          <cell r="BS373" t="str">
            <v>-</v>
          </cell>
          <cell r="BT373" t="str">
            <v>-</v>
          </cell>
          <cell r="BU373" t="str">
            <v>-</v>
          </cell>
          <cell r="BV373" t="str">
            <v>-</v>
          </cell>
          <cell r="BW373" t="str">
            <v>-</v>
          </cell>
          <cell r="BX373" t="str">
            <v>-</v>
          </cell>
          <cell r="BY373" t="str">
            <v>-</v>
          </cell>
          <cell r="CB373" t="str">
            <v>-</v>
          </cell>
          <cell r="CC373" t="str">
            <v>-</v>
          </cell>
          <cell r="CD373" t="str">
            <v>-</v>
          </cell>
          <cell r="CE373" t="str">
            <v>-</v>
          </cell>
          <cell r="CF373" t="str">
            <v>-</v>
          </cell>
          <cell r="CG373" t="str">
            <v>-</v>
          </cell>
          <cell r="CH373" t="str">
            <v>-</v>
          </cell>
          <cell r="CI373" t="str">
            <v>-</v>
          </cell>
          <cell r="CJ373" t="str">
            <v>-</v>
          </cell>
          <cell r="CK373" t="str">
            <v>-</v>
          </cell>
          <cell r="CL373" t="str">
            <v>-</v>
          </cell>
          <cell r="CM373" t="str">
            <v>-</v>
          </cell>
          <cell r="CN373" t="str">
            <v>-</v>
          </cell>
          <cell r="CO373" t="str">
            <v>-</v>
          </cell>
          <cell r="CP373" t="str">
            <v>-</v>
          </cell>
          <cell r="CQ373" t="str">
            <v>-</v>
          </cell>
          <cell r="CR373" t="str">
            <v>-</v>
          </cell>
          <cell r="CS373" t="str">
            <v>-</v>
          </cell>
          <cell r="CT373" t="str">
            <v>-</v>
          </cell>
          <cell r="CU373" t="str">
            <v>SAN PEDRO IXTLAHUACA</v>
          </cell>
          <cell r="CV373" t="str">
            <v>-</v>
          </cell>
          <cell r="CW373" t="str">
            <v>-</v>
          </cell>
          <cell r="CX373" t="str">
            <v>-</v>
          </cell>
          <cell r="CY373" t="str">
            <v>-</v>
          </cell>
          <cell r="CZ373" t="str">
            <v>-</v>
          </cell>
          <cell r="DB373" t="str">
            <v>-</v>
          </cell>
          <cell r="DC373" t="str">
            <v>-</v>
          </cell>
          <cell r="DD373" t="str">
            <v>-</v>
          </cell>
          <cell r="DE373" t="str">
            <v>-</v>
          </cell>
          <cell r="DF373" t="str">
            <v>-</v>
          </cell>
          <cell r="DG373" t="str">
            <v>-</v>
          </cell>
        </row>
        <row r="374">
          <cell r="AT374" t="str">
            <v>-</v>
          </cell>
          <cell r="AU374" t="str">
            <v>-</v>
          </cell>
          <cell r="AV374" t="str">
            <v>-</v>
          </cell>
          <cell r="AW374" t="str">
            <v>-</v>
          </cell>
          <cell r="AX374" t="str">
            <v>-</v>
          </cell>
          <cell r="AY374" t="str">
            <v>-</v>
          </cell>
          <cell r="AZ374" t="str">
            <v>-</v>
          </cell>
          <cell r="BA374" t="str">
            <v>-</v>
          </cell>
          <cell r="BB374" t="str">
            <v>-</v>
          </cell>
          <cell r="BC374" t="str">
            <v>-</v>
          </cell>
          <cell r="BD374" t="str">
            <v>-</v>
          </cell>
          <cell r="BE374" t="str">
            <v>-</v>
          </cell>
          <cell r="BF374" t="str">
            <v>-</v>
          </cell>
          <cell r="BG374" t="str">
            <v>-</v>
          </cell>
          <cell r="BH374" t="str">
            <v>-</v>
          </cell>
          <cell r="BI374" t="str">
            <v>-</v>
          </cell>
          <cell r="BJ374" t="str">
            <v>-</v>
          </cell>
          <cell r="BK374" t="str">
            <v>-</v>
          </cell>
          <cell r="BL374" t="str">
            <v>-</v>
          </cell>
          <cell r="BM374" t="str">
            <v>20311</v>
          </cell>
          <cell r="BN374" t="str">
            <v>-</v>
          </cell>
          <cell r="BO374" t="str">
            <v>-</v>
          </cell>
          <cell r="BP374" t="str">
            <v>-</v>
          </cell>
          <cell r="BQ374" t="str">
            <v>-</v>
          </cell>
          <cell r="BR374" t="str">
            <v>-</v>
          </cell>
          <cell r="BS374" t="str">
            <v>-</v>
          </cell>
          <cell r="BT374" t="str">
            <v>-</v>
          </cell>
          <cell r="BU374" t="str">
            <v>-</v>
          </cell>
          <cell r="BV374" t="str">
            <v>-</v>
          </cell>
          <cell r="BW374" t="str">
            <v>-</v>
          </cell>
          <cell r="BX374" t="str">
            <v>-</v>
          </cell>
          <cell r="BY374" t="str">
            <v>-</v>
          </cell>
          <cell r="CB374" t="str">
            <v>-</v>
          </cell>
          <cell r="CC374" t="str">
            <v>-</v>
          </cell>
          <cell r="CD374" t="str">
            <v>-</v>
          </cell>
          <cell r="CE374" t="str">
            <v>-</v>
          </cell>
          <cell r="CF374" t="str">
            <v>-</v>
          </cell>
          <cell r="CG374" t="str">
            <v>-</v>
          </cell>
          <cell r="CH374" t="str">
            <v>-</v>
          </cell>
          <cell r="CI374" t="str">
            <v>-</v>
          </cell>
          <cell r="CJ374" t="str">
            <v>-</v>
          </cell>
          <cell r="CK374" t="str">
            <v>-</v>
          </cell>
          <cell r="CL374" t="str">
            <v>-</v>
          </cell>
          <cell r="CM374" t="str">
            <v>-</v>
          </cell>
          <cell r="CN374" t="str">
            <v>-</v>
          </cell>
          <cell r="CO374" t="str">
            <v>-</v>
          </cell>
          <cell r="CP374" t="str">
            <v>-</v>
          </cell>
          <cell r="CQ374" t="str">
            <v>-</v>
          </cell>
          <cell r="CR374" t="str">
            <v>-</v>
          </cell>
          <cell r="CS374" t="str">
            <v>-</v>
          </cell>
          <cell r="CT374" t="str">
            <v>-</v>
          </cell>
          <cell r="CU374" t="str">
            <v>SAN PEDRO JALTEPETONGO</v>
          </cell>
          <cell r="CV374" t="str">
            <v>-</v>
          </cell>
          <cell r="CW374" t="str">
            <v>-</v>
          </cell>
          <cell r="CX374" t="str">
            <v>-</v>
          </cell>
          <cell r="CY374" t="str">
            <v>-</v>
          </cell>
          <cell r="CZ374" t="str">
            <v>-</v>
          </cell>
          <cell r="DB374" t="str">
            <v>-</v>
          </cell>
          <cell r="DC374" t="str">
            <v>-</v>
          </cell>
          <cell r="DD374" t="str">
            <v>-</v>
          </cell>
          <cell r="DE374" t="str">
            <v>-</v>
          </cell>
          <cell r="DF374" t="str">
            <v>-</v>
          </cell>
          <cell r="DG374" t="str">
            <v>-</v>
          </cell>
        </row>
        <row r="375">
          <cell r="AT375" t="str">
            <v>-</v>
          </cell>
          <cell r="AU375" t="str">
            <v>-</v>
          </cell>
          <cell r="AV375" t="str">
            <v>-</v>
          </cell>
          <cell r="AW375" t="str">
            <v>-</v>
          </cell>
          <cell r="AX375" t="str">
            <v>-</v>
          </cell>
          <cell r="AY375" t="str">
            <v>-</v>
          </cell>
          <cell r="AZ375" t="str">
            <v>-</v>
          </cell>
          <cell r="BA375" t="str">
            <v>-</v>
          </cell>
          <cell r="BB375" t="str">
            <v>-</v>
          </cell>
          <cell r="BC375" t="str">
            <v>-</v>
          </cell>
          <cell r="BD375" t="str">
            <v>-</v>
          </cell>
          <cell r="BE375" t="str">
            <v>-</v>
          </cell>
          <cell r="BF375" t="str">
            <v>-</v>
          </cell>
          <cell r="BG375" t="str">
            <v>-</v>
          </cell>
          <cell r="BH375" t="str">
            <v>-</v>
          </cell>
          <cell r="BI375" t="str">
            <v>-</v>
          </cell>
          <cell r="BJ375" t="str">
            <v>-</v>
          </cell>
          <cell r="BK375" t="str">
            <v>-</v>
          </cell>
          <cell r="BL375" t="str">
            <v>-</v>
          </cell>
          <cell r="BM375" t="str">
            <v>20312</v>
          </cell>
          <cell r="BN375" t="str">
            <v>-</v>
          </cell>
          <cell r="BO375" t="str">
            <v>-</v>
          </cell>
          <cell r="BP375" t="str">
            <v>-</v>
          </cell>
          <cell r="BQ375" t="str">
            <v>-</v>
          </cell>
          <cell r="BR375" t="str">
            <v>-</v>
          </cell>
          <cell r="BS375" t="str">
            <v>-</v>
          </cell>
          <cell r="BT375" t="str">
            <v>-</v>
          </cell>
          <cell r="BU375" t="str">
            <v>-</v>
          </cell>
          <cell r="BV375" t="str">
            <v>-</v>
          </cell>
          <cell r="BW375" t="str">
            <v>-</v>
          </cell>
          <cell r="BX375" t="str">
            <v>-</v>
          </cell>
          <cell r="BY375" t="str">
            <v>-</v>
          </cell>
          <cell r="CB375" t="str">
            <v>-</v>
          </cell>
          <cell r="CC375" t="str">
            <v>-</v>
          </cell>
          <cell r="CD375" t="str">
            <v>-</v>
          </cell>
          <cell r="CE375" t="str">
            <v>-</v>
          </cell>
          <cell r="CF375" t="str">
            <v>-</v>
          </cell>
          <cell r="CG375" t="str">
            <v>-</v>
          </cell>
          <cell r="CH375" t="str">
            <v>-</v>
          </cell>
          <cell r="CI375" t="str">
            <v>-</v>
          </cell>
          <cell r="CJ375" t="str">
            <v>-</v>
          </cell>
          <cell r="CK375" t="str">
            <v>-</v>
          </cell>
          <cell r="CL375" t="str">
            <v>-</v>
          </cell>
          <cell r="CM375" t="str">
            <v>-</v>
          </cell>
          <cell r="CN375" t="str">
            <v>-</v>
          </cell>
          <cell r="CO375" t="str">
            <v>-</v>
          </cell>
          <cell r="CP375" t="str">
            <v>-</v>
          </cell>
          <cell r="CQ375" t="str">
            <v>-</v>
          </cell>
          <cell r="CR375" t="str">
            <v>-</v>
          </cell>
          <cell r="CS375" t="str">
            <v>-</v>
          </cell>
          <cell r="CT375" t="str">
            <v>-</v>
          </cell>
          <cell r="CU375" t="str">
            <v>SAN PEDRO JICAYÁN</v>
          </cell>
          <cell r="CV375" t="str">
            <v>-</v>
          </cell>
          <cell r="CW375" t="str">
            <v>-</v>
          </cell>
          <cell r="CX375" t="str">
            <v>-</v>
          </cell>
          <cell r="CY375" t="str">
            <v>-</v>
          </cell>
          <cell r="CZ375" t="str">
            <v>-</v>
          </cell>
          <cell r="DB375" t="str">
            <v>-</v>
          </cell>
          <cell r="DC375" t="str">
            <v>-</v>
          </cell>
          <cell r="DD375" t="str">
            <v>-</v>
          </cell>
          <cell r="DE375" t="str">
            <v>-</v>
          </cell>
          <cell r="DF375" t="str">
            <v>-</v>
          </cell>
          <cell r="DG375" t="str">
            <v>-</v>
          </cell>
        </row>
        <row r="376">
          <cell r="AT376" t="str">
            <v>-</v>
          </cell>
          <cell r="AU376" t="str">
            <v>-</v>
          </cell>
          <cell r="AV376" t="str">
            <v>-</v>
          </cell>
          <cell r="AW376" t="str">
            <v>-</v>
          </cell>
          <cell r="AX376" t="str">
            <v>-</v>
          </cell>
          <cell r="AY376" t="str">
            <v>-</v>
          </cell>
          <cell r="AZ376" t="str">
            <v>-</v>
          </cell>
          <cell r="BA376" t="str">
            <v>-</v>
          </cell>
          <cell r="BB376" t="str">
            <v>-</v>
          </cell>
          <cell r="BC376" t="str">
            <v>-</v>
          </cell>
          <cell r="BD376" t="str">
            <v>-</v>
          </cell>
          <cell r="BE376" t="str">
            <v>-</v>
          </cell>
          <cell r="BF376" t="str">
            <v>-</v>
          </cell>
          <cell r="BG376" t="str">
            <v>-</v>
          </cell>
          <cell r="BH376" t="str">
            <v>-</v>
          </cell>
          <cell r="BI376" t="str">
            <v>-</v>
          </cell>
          <cell r="BJ376" t="str">
            <v>-</v>
          </cell>
          <cell r="BK376" t="str">
            <v>-</v>
          </cell>
          <cell r="BL376" t="str">
            <v>-</v>
          </cell>
          <cell r="BM376" t="str">
            <v>20313</v>
          </cell>
          <cell r="BN376" t="str">
            <v>-</v>
          </cell>
          <cell r="BO376" t="str">
            <v>-</v>
          </cell>
          <cell r="BP376" t="str">
            <v>-</v>
          </cell>
          <cell r="BQ376" t="str">
            <v>-</v>
          </cell>
          <cell r="BR376" t="str">
            <v>-</v>
          </cell>
          <cell r="BS376" t="str">
            <v>-</v>
          </cell>
          <cell r="BT376" t="str">
            <v>-</v>
          </cell>
          <cell r="BU376" t="str">
            <v>-</v>
          </cell>
          <cell r="BV376" t="str">
            <v>-</v>
          </cell>
          <cell r="BW376" t="str">
            <v>-</v>
          </cell>
          <cell r="BX376" t="str">
            <v>-</v>
          </cell>
          <cell r="BY376" t="str">
            <v>-</v>
          </cell>
          <cell r="CB376" t="str">
            <v>-</v>
          </cell>
          <cell r="CC376" t="str">
            <v>-</v>
          </cell>
          <cell r="CD376" t="str">
            <v>-</v>
          </cell>
          <cell r="CE376" t="str">
            <v>-</v>
          </cell>
          <cell r="CF376" t="str">
            <v>-</v>
          </cell>
          <cell r="CG376" t="str">
            <v>-</v>
          </cell>
          <cell r="CH376" t="str">
            <v>-</v>
          </cell>
          <cell r="CI376" t="str">
            <v>-</v>
          </cell>
          <cell r="CJ376" t="str">
            <v>-</v>
          </cell>
          <cell r="CK376" t="str">
            <v>-</v>
          </cell>
          <cell r="CL376" t="str">
            <v>-</v>
          </cell>
          <cell r="CM376" t="str">
            <v>-</v>
          </cell>
          <cell r="CN376" t="str">
            <v>-</v>
          </cell>
          <cell r="CO376" t="str">
            <v>-</v>
          </cell>
          <cell r="CP376" t="str">
            <v>-</v>
          </cell>
          <cell r="CQ376" t="str">
            <v>-</v>
          </cell>
          <cell r="CR376" t="str">
            <v>-</v>
          </cell>
          <cell r="CS376" t="str">
            <v>-</v>
          </cell>
          <cell r="CT376" t="str">
            <v>-</v>
          </cell>
          <cell r="CU376" t="str">
            <v>SAN PEDRO JOCOTIPAC</v>
          </cell>
          <cell r="CV376" t="str">
            <v>-</v>
          </cell>
          <cell r="CW376" t="str">
            <v>-</v>
          </cell>
          <cell r="CX376" t="str">
            <v>-</v>
          </cell>
          <cell r="CY376" t="str">
            <v>-</v>
          </cell>
          <cell r="CZ376" t="str">
            <v>-</v>
          </cell>
          <cell r="DB376" t="str">
            <v>-</v>
          </cell>
          <cell r="DC376" t="str">
            <v>-</v>
          </cell>
          <cell r="DD376" t="str">
            <v>-</v>
          </cell>
          <cell r="DE376" t="str">
            <v>-</v>
          </cell>
          <cell r="DF376" t="str">
            <v>-</v>
          </cell>
          <cell r="DG376" t="str">
            <v>-</v>
          </cell>
        </row>
        <row r="377">
          <cell r="AT377" t="str">
            <v>-</v>
          </cell>
          <cell r="AU377" t="str">
            <v>-</v>
          </cell>
          <cell r="AV377" t="str">
            <v>-</v>
          </cell>
          <cell r="AW377" t="str">
            <v>-</v>
          </cell>
          <cell r="AX377" t="str">
            <v>-</v>
          </cell>
          <cell r="AY377" t="str">
            <v>-</v>
          </cell>
          <cell r="AZ377" t="str">
            <v>-</v>
          </cell>
          <cell r="BA377" t="str">
            <v>-</v>
          </cell>
          <cell r="BB377" t="str">
            <v>-</v>
          </cell>
          <cell r="BC377" t="str">
            <v>-</v>
          </cell>
          <cell r="BD377" t="str">
            <v>-</v>
          </cell>
          <cell r="BE377" t="str">
            <v>-</v>
          </cell>
          <cell r="BF377" t="str">
            <v>-</v>
          </cell>
          <cell r="BG377" t="str">
            <v>-</v>
          </cell>
          <cell r="BH377" t="str">
            <v>-</v>
          </cell>
          <cell r="BI377" t="str">
            <v>-</v>
          </cell>
          <cell r="BJ377" t="str">
            <v>-</v>
          </cell>
          <cell r="BK377" t="str">
            <v>-</v>
          </cell>
          <cell r="BL377" t="str">
            <v>-</v>
          </cell>
          <cell r="BM377" t="str">
            <v>20314</v>
          </cell>
          <cell r="BN377" t="str">
            <v>-</v>
          </cell>
          <cell r="BO377" t="str">
            <v>-</v>
          </cell>
          <cell r="BP377" t="str">
            <v>-</v>
          </cell>
          <cell r="BQ377" t="str">
            <v>-</v>
          </cell>
          <cell r="BR377" t="str">
            <v>-</v>
          </cell>
          <cell r="BS377" t="str">
            <v>-</v>
          </cell>
          <cell r="BT377" t="str">
            <v>-</v>
          </cell>
          <cell r="BU377" t="str">
            <v>-</v>
          </cell>
          <cell r="BV377" t="str">
            <v>-</v>
          </cell>
          <cell r="BW377" t="str">
            <v>-</v>
          </cell>
          <cell r="BX377" t="str">
            <v>-</v>
          </cell>
          <cell r="BY377" t="str">
            <v>-</v>
          </cell>
          <cell r="CB377" t="str">
            <v>-</v>
          </cell>
          <cell r="CC377" t="str">
            <v>-</v>
          </cell>
          <cell r="CD377" t="str">
            <v>-</v>
          </cell>
          <cell r="CE377" t="str">
            <v>-</v>
          </cell>
          <cell r="CF377" t="str">
            <v>-</v>
          </cell>
          <cell r="CG377" t="str">
            <v>-</v>
          </cell>
          <cell r="CH377" t="str">
            <v>-</v>
          </cell>
          <cell r="CI377" t="str">
            <v>-</v>
          </cell>
          <cell r="CJ377" t="str">
            <v>-</v>
          </cell>
          <cell r="CK377" t="str">
            <v>-</v>
          </cell>
          <cell r="CL377" t="str">
            <v>-</v>
          </cell>
          <cell r="CM377" t="str">
            <v>-</v>
          </cell>
          <cell r="CN377" t="str">
            <v>-</v>
          </cell>
          <cell r="CO377" t="str">
            <v>-</v>
          </cell>
          <cell r="CP377" t="str">
            <v>-</v>
          </cell>
          <cell r="CQ377" t="str">
            <v>-</v>
          </cell>
          <cell r="CR377" t="str">
            <v>-</v>
          </cell>
          <cell r="CS377" t="str">
            <v>-</v>
          </cell>
          <cell r="CT377" t="str">
            <v>-</v>
          </cell>
          <cell r="CU377" t="str">
            <v>SAN PEDRO JUCHATENGO</v>
          </cell>
          <cell r="CV377" t="str">
            <v>-</v>
          </cell>
          <cell r="CW377" t="str">
            <v>-</v>
          </cell>
          <cell r="CX377" t="str">
            <v>-</v>
          </cell>
          <cell r="CY377" t="str">
            <v>-</v>
          </cell>
          <cell r="CZ377" t="str">
            <v>-</v>
          </cell>
          <cell r="DB377" t="str">
            <v>-</v>
          </cell>
          <cell r="DC377" t="str">
            <v>-</v>
          </cell>
          <cell r="DD377" t="str">
            <v>-</v>
          </cell>
          <cell r="DE377" t="str">
            <v>-</v>
          </cell>
          <cell r="DF377" t="str">
            <v>-</v>
          </cell>
          <cell r="DG377" t="str">
            <v>-</v>
          </cell>
        </row>
        <row r="378">
          <cell r="AT378" t="str">
            <v>-</v>
          </cell>
          <cell r="AU378" t="str">
            <v>-</v>
          </cell>
          <cell r="AV378" t="str">
            <v>-</v>
          </cell>
          <cell r="AW378" t="str">
            <v>-</v>
          </cell>
          <cell r="AX378" t="str">
            <v>-</v>
          </cell>
          <cell r="AY378" t="str">
            <v>-</v>
          </cell>
          <cell r="AZ378" t="str">
            <v>-</v>
          </cell>
          <cell r="BA378" t="str">
            <v>-</v>
          </cell>
          <cell r="BB378" t="str">
            <v>-</v>
          </cell>
          <cell r="BC378" t="str">
            <v>-</v>
          </cell>
          <cell r="BD378" t="str">
            <v>-</v>
          </cell>
          <cell r="BE378" t="str">
            <v>-</v>
          </cell>
          <cell r="BF378" t="str">
            <v>-</v>
          </cell>
          <cell r="BG378" t="str">
            <v>-</v>
          </cell>
          <cell r="BH378" t="str">
            <v>-</v>
          </cell>
          <cell r="BI378" t="str">
            <v>-</v>
          </cell>
          <cell r="BJ378" t="str">
            <v>-</v>
          </cell>
          <cell r="BK378" t="str">
            <v>-</v>
          </cell>
          <cell r="BL378" t="str">
            <v>-</v>
          </cell>
          <cell r="BM378" t="str">
            <v>20315</v>
          </cell>
          <cell r="BN378" t="str">
            <v>-</v>
          </cell>
          <cell r="BO378" t="str">
            <v>-</v>
          </cell>
          <cell r="BP378" t="str">
            <v>-</v>
          </cell>
          <cell r="BQ378" t="str">
            <v>-</v>
          </cell>
          <cell r="BR378" t="str">
            <v>-</v>
          </cell>
          <cell r="BS378" t="str">
            <v>-</v>
          </cell>
          <cell r="BT378" t="str">
            <v>-</v>
          </cell>
          <cell r="BU378" t="str">
            <v>-</v>
          </cell>
          <cell r="BV378" t="str">
            <v>-</v>
          </cell>
          <cell r="BW378" t="str">
            <v>-</v>
          </cell>
          <cell r="BX378" t="str">
            <v>-</v>
          </cell>
          <cell r="BY378" t="str">
            <v>-</v>
          </cell>
          <cell r="CB378" t="str">
            <v>-</v>
          </cell>
          <cell r="CC378" t="str">
            <v>-</v>
          </cell>
          <cell r="CD378" t="str">
            <v>-</v>
          </cell>
          <cell r="CE378" t="str">
            <v>-</v>
          </cell>
          <cell r="CF378" t="str">
            <v>-</v>
          </cell>
          <cell r="CG378" t="str">
            <v>-</v>
          </cell>
          <cell r="CH378" t="str">
            <v>-</v>
          </cell>
          <cell r="CI378" t="str">
            <v>-</v>
          </cell>
          <cell r="CJ378" t="str">
            <v>-</v>
          </cell>
          <cell r="CK378" t="str">
            <v>-</v>
          </cell>
          <cell r="CL378" t="str">
            <v>-</v>
          </cell>
          <cell r="CM378" t="str">
            <v>-</v>
          </cell>
          <cell r="CN378" t="str">
            <v>-</v>
          </cell>
          <cell r="CO378" t="str">
            <v>-</v>
          </cell>
          <cell r="CP378" t="str">
            <v>-</v>
          </cell>
          <cell r="CQ378" t="str">
            <v>-</v>
          </cell>
          <cell r="CR378" t="str">
            <v>-</v>
          </cell>
          <cell r="CS378" t="str">
            <v>-</v>
          </cell>
          <cell r="CT378" t="str">
            <v>-</v>
          </cell>
          <cell r="CU378" t="str">
            <v>SAN PEDRO MÁRTIR</v>
          </cell>
          <cell r="CV378" t="str">
            <v>-</v>
          </cell>
          <cell r="CW378" t="str">
            <v>-</v>
          </cell>
          <cell r="CX378" t="str">
            <v>-</v>
          </cell>
          <cell r="CY378" t="str">
            <v>-</v>
          </cell>
          <cell r="CZ378" t="str">
            <v>-</v>
          </cell>
          <cell r="DB378" t="str">
            <v>-</v>
          </cell>
          <cell r="DC378" t="str">
            <v>-</v>
          </cell>
          <cell r="DD378" t="str">
            <v>-</v>
          </cell>
          <cell r="DE378" t="str">
            <v>-</v>
          </cell>
          <cell r="DF378" t="str">
            <v>-</v>
          </cell>
          <cell r="DG378" t="str">
            <v>-</v>
          </cell>
        </row>
        <row r="379">
          <cell r="AT379" t="str">
            <v>-</v>
          </cell>
          <cell r="AU379" t="str">
            <v>-</v>
          </cell>
          <cell r="AV379" t="str">
            <v>-</v>
          </cell>
          <cell r="AW379" t="str">
            <v>-</v>
          </cell>
          <cell r="AX379" t="str">
            <v>-</v>
          </cell>
          <cell r="AY379" t="str">
            <v>-</v>
          </cell>
          <cell r="AZ379" t="str">
            <v>-</v>
          </cell>
          <cell r="BA379" t="str">
            <v>-</v>
          </cell>
          <cell r="BB379" t="str">
            <v>-</v>
          </cell>
          <cell r="BC379" t="str">
            <v>-</v>
          </cell>
          <cell r="BD379" t="str">
            <v>-</v>
          </cell>
          <cell r="BE379" t="str">
            <v>-</v>
          </cell>
          <cell r="BF379" t="str">
            <v>-</v>
          </cell>
          <cell r="BG379" t="str">
            <v>-</v>
          </cell>
          <cell r="BH379" t="str">
            <v>-</v>
          </cell>
          <cell r="BI379" t="str">
            <v>-</v>
          </cell>
          <cell r="BJ379" t="str">
            <v>-</v>
          </cell>
          <cell r="BK379" t="str">
            <v>-</v>
          </cell>
          <cell r="BL379" t="str">
            <v>-</v>
          </cell>
          <cell r="BM379" t="str">
            <v>20316</v>
          </cell>
          <cell r="BN379" t="str">
            <v>-</v>
          </cell>
          <cell r="BO379" t="str">
            <v>-</v>
          </cell>
          <cell r="BP379" t="str">
            <v>-</v>
          </cell>
          <cell r="BQ379" t="str">
            <v>-</v>
          </cell>
          <cell r="BR379" t="str">
            <v>-</v>
          </cell>
          <cell r="BS379" t="str">
            <v>-</v>
          </cell>
          <cell r="BT379" t="str">
            <v>-</v>
          </cell>
          <cell r="BU379" t="str">
            <v>-</v>
          </cell>
          <cell r="BV379" t="str">
            <v>-</v>
          </cell>
          <cell r="BW379" t="str">
            <v>-</v>
          </cell>
          <cell r="BX379" t="str">
            <v>-</v>
          </cell>
          <cell r="BY379" t="str">
            <v>-</v>
          </cell>
          <cell r="CB379" t="str">
            <v>-</v>
          </cell>
          <cell r="CC379" t="str">
            <v>-</v>
          </cell>
          <cell r="CD379" t="str">
            <v>-</v>
          </cell>
          <cell r="CE379" t="str">
            <v>-</v>
          </cell>
          <cell r="CF379" t="str">
            <v>-</v>
          </cell>
          <cell r="CG379" t="str">
            <v>-</v>
          </cell>
          <cell r="CH379" t="str">
            <v>-</v>
          </cell>
          <cell r="CI379" t="str">
            <v>-</v>
          </cell>
          <cell r="CJ379" t="str">
            <v>-</v>
          </cell>
          <cell r="CK379" t="str">
            <v>-</v>
          </cell>
          <cell r="CL379" t="str">
            <v>-</v>
          </cell>
          <cell r="CM379" t="str">
            <v>-</v>
          </cell>
          <cell r="CN379" t="str">
            <v>-</v>
          </cell>
          <cell r="CO379" t="str">
            <v>-</v>
          </cell>
          <cell r="CP379" t="str">
            <v>-</v>
          </cell>
          <cell r="CQ379" t="str">
            <v>-</v>
          </cell>
          <cell r="CR379" t="str">
            <v>-</v>
          </cell>
          <cell r="CS379" t="str">
            <v>-</v>
          </cell>
          <cell r="CT379" t="str">
            <v>-</v>
          </cell>
          <cell r="CU379" t="str">
            <v>SAN PEDRO MÁRTIR QUIECHAPA</v>
          </cell>
          <cell r="CV379" t="str">
            <v>-</v>
          </cell>
          <cell r="CW379" t="str">
            <v>-</v>
          </cell>
          <cell r="CX379" t="str">
            <v>-</v>
          </cell>
          <cell r="CY379" t="str">
            <v>-</v>
          </cell>
          <cell r="CZ379" t="str">
            <v>-</v>
          </cell>
          <cell r="DB379" t="str">
            <v>-</v>
          </cell>
          <cell r="DC379" t="str">
            <v>-</v>
          </cell>
          <cell r="DD379" t="str">
            <v>-</v>
          </cell>
          <cell r="DE379" t="str">
            <v>-</v>
          </cell>
          <cell r="DF379" t="str">
            <v>-</v>
          </cell>
          <cell r="DG379" t="str">
            <v>-</v>
          </cell>
        </row>
        <row r="380">
          <cell r="AT380" t="str">
            <v>-</v>
          </cell>
          <cell r="AU380" t="str">
            <v>-</v>
          </cell>
          <cell r="AV380" t="str">
            <v>-</v>
          </cell>
          <cell r="AW380" t="str">
            <v>-</v>
          </cell>
          <cell r="AX380" t="str">
            <v>-</v>
          </cell>
          <cell r="AY380" t="str">
            <v>-</v>
          </cell>
          <cell r="AZ380" t="str">
            <v>-</v>
          </cell>
          <cell r="BA380" t="str">
            <v>-</v>
          </cell>
          <cell r="BB380" t="str">
            <v>-</v>
          </cell>
          <cell r="BC380" t="str">
            <v>-</v>
          </cell>
          <cell r="BD380" t="str">
            <v>-</v>
          </cell>
          <cell r="BE380" t="str">
            <v>-</v>
          </cell>
          <cell r="BF380" t="str">
            <v>-</v>
          </cell>
          <cell r="BG380" t="str">
            <v>-</v>
          </cell>
          <cell r="BH380" t="str">
            <v>-</v>
          </cell>
          <cell r="BI380" t="str">
            <v>-</v>
          </cell>
          <cell r="BJ380" t="str">
            <v>-</v>
          </cell>
          <cell r="BK380" t="str">
            <v>-</v>
          </cell>
          <cell r="BL380" t="str">
            <v>-</v>
          </cell>
          <cell r="BM380" t="str">
            <v>20317</v>
          </cell>
          <cell r="BN380" t="str">
            <v>-</v>
          </cell>
          <cell r="BO380" t="str">
            <v>-</v>
          </cell>
          <cell r="BP380" t="str">
            <v>-</v>
          </cell>
          <cell r="BQ380" t="str">
            <v>-</v>
          </cell>
          <cell r="BR380" t="str">
            <v>-</v>
          </cell>
          <cell r="BS380" t="str">
            <v>-</v>
          </cell>
          <cell r="BT380" t="str">
            <v>-</v>
          </cell>
          <cell r="BU380" t="str">
            <v>-</v>
          </cell>
          <cell r="BV380" t="str">
            <v>-</v>
          </cell>
          <cell r="BW380" t="str">
            <v>-</v>
          </cell>
          <cell r="BX380" t="str">
            <v>-</v>
          </cell>
          <cell r="BY380" t="str">
            <v>-</v>
          </cell>
          <cell r="CB380" t="str">
            <v>-</v>
          </cell>
          <cell r="CC380" t="str">
            <v>-</v>
          </cell>
          <cell r="CD380" t="str">
            <v>-</v>
          </cell>
          <cell r="CE380" t="str">
            <v>-</v>
          </cell>
          <cell r="CF380" t="str">
            <v>-</v>
          </cell>
          <cell r="CG380" t="str">
            <v>-</v>
          </cell>
          <cell r="CH380" t="str">
            <v>-</v>
          </cell>
          <cell r="CI380" t="str">
            <v>-</v>
          </cell>
          <cell r="CJ380" t="str">
            <v>-</v>
          </cell>
          <cell r="CK380" t="str">
            <v>-</v>
          </cell>
          <cell r="CL380" t="str">
            <v>-</v>
          </cell>
          <cell r="CM380" t="str">
            <v>-</v>
          </cell>
          <cell r="CN380" t="str">
            <v>-</v>
          </cell>
          <cell r="CO380" t="str">
            <v>-</v>
          </cell>
          <cell r="CP380" t="str">
            <v>-</v>
          </cell>
          <cell r="CQ380" t="str">
            <v>-</v>
          </cell>
          <cell r="CR380" t="str">
            <v>-</v>
          </cell>
          <cell r="CS380" t="str">
            <v>-</v>
          </cell>
          <cell r="CT380" t="str">
            <v>-</v>
          </cell>
          <cell r="CU380" t="str">
            <v>SAN PEDRO MÁRTIR YUCUXACO</v>
          </cell>
          <cell r="CV380" t="str">
            <v>-</v>
          </cell>
          <cell r="CW380" t="str">
            <v>-</v>
          </cell>
          <cell r="CX380" t="str">
            <v>-</v>
          </cell>
          <cell r="CY380" t="str">
            <v>-</v>
          </cell>
          <cell r="CZ380" t="str">
            <v>-</v>
          </cell>
          <cell r="DB380" t="str">
            <v>-</v>
          </cell>
          <cell r="DC380" t="str">
            <v>-</v>
          </cell>
          <cell r="DD380" t="str">
            <v>-</v>
          </cell>
          <cell r="DE380" t="str">
            <v>-</v>
          </cell>
          <cell r="DF380" t="str">
            <v>-</v>
          </cell>
          <cell r="DG380" t="str">
            <v>-</v>
          </cell>
        </row>
        <row r="381">
          <cell r="AT381" t="str">
            <v>-</v>
          </cell>
          <cell r="AU381" t="str">
            <v>-</v>
          </cell>
          <cell r="AV381" t="str">
            <v>-</v>
          </cell>
          <cell r="AW381" t="str">
            <v>-</v>
          </cell>
          <cell r="AX381" t="str">
            <v>-</v>
          </cell>
          <cell r="AY381" t="str">
            <v>-</v>
          </cell>
          <cell r="AZ381" t="str">
            <v>-</v>
          </cell>
          <cell r="BA381" t="str">
            <v>-</v>
          </cell>
          <cell r="BB381" t="str">
            <v>-</v>
          </cell>
          <cell r="BC381" t="str">
            <v>-</v>
          </cell>
          <cell r="BD381" t="str">
            <v>-</v>
          </cell>
          <cell r="BE381" t="str">
            <v>-</v>
          </cell>
          <cell r="BF381" t="str">
            <v>-</v>
          </cell>
          <cell r="BG381" t="str">
            <v>-</v>
          </cell>
          <cell r="BH381" t="str">
            <v>-</v>
          </cell>
          <cell r="BI381" t="str">
            <v>-</v>
          </cell>
          <cell r="BJ381" t="str">
            <v>-</v>
          </cell>
          <cell r="BK381" t="str">
            <v>-</v>
          </cell>
          <cell r="BL381" t="str">
            <v>-</v>
          </cell>
          <cell r="BM381" t="str">
            <v>20319</v>
          </cell>
          <cell r="BN381" t="str">
            <v>-</v>
          </cell>
          <cell r="BO381" t="str">
            <v>-</v>
          </cell>
          <cell r="BP381" t="str">
            <v>-</v>
          </cell>
          <cell r="BQ381" t="str">
            <v>-</v>
          </cell>
          <cell r="BR381" t="str">
            <v>-</v>
          </cell>
          <cell r="BS381" t="str">
            <v>-</v>
          </cell>
          <cell r="BT381" t="str">
            <v>-</v>
          </cell>
          <cell r="BU381" t="str">
            <v>-</v>
          </cell>
          <cell r="BV381" t="str">
            <v>-</v>
          </cell>
          <cell r="BW381" t="str">
            <v>-</v>
          </cell>
          <cell r="BX381" t="str">
            <v>-</v>
          </cell>
          <cell r="BY381" t="str">
            <v>-</v>
          </cell>
          <cell r="CB381" t="str">
            <v>-</v>
          </cell>
          <cell r="CC381" t="str">
            <v>-</v>
          </cell>
          <cell r="CD381" t="str">
            <v>-</v>
          </cell>
          <cell r="CE381" t="str">
            <v>-</v>
          </cell>
          <cell r="CF381" t="str">
            <v>-</v>
          </cell>
          <cell r="CG381" t="str">
            <v>-</v>
          </cell>
          <cell r="CH381" t="str">
            <v>-</v>
          </cell>
          <cell r="CI381" t="str">
            <v>-</v>
          </cell>
          <cell r="CJ381" t="str">
            <v>-</v>
          </cell>
          <cell r="CK381" t="str">
            <v>-</v>
          </cell>
          <cell r="CL381" t="str">
            <v>-</v>
          </cell>
          <cell r="CM381" t="str">
            <v>-</v>
          </cell>
          <cell r="CN381" t="str">
            <v>-</v>
          </cell>
          <cell r="CO381" t="str">
            <v>-</v>
          </cell>
          <cell r="CP381" t="str">
            <v>-</v>
          </cell>
          <cell r="CQ381" t="str">
            <v>-</v>
          </cell>
          <cell r="CR381" t="str">
            <v>-</v>
          </cell>
          <cell r="CS381" t="str">
            <v>-</v>
          </cell>
          <cell r="CT381" t="str">
            <v>-</v>
          </cell>
          <cell r="CU381" t="str">
            <v>SAN PEDRO MIXTEPEC -DTO. 26 -</v>
          </cell>
          <cell r="CV381" t="str">
            <v>-</v>
          </cell>
          <cell r="CW381" t="str">
            <v>-</v>
          </cell>
          <cell r="CX381" t="str">
            <v>-</v>
          </cell>
          <cell r="CY381" t="str">
            <v>-</v>
          </cell>
          <cell r="CZ381" t="str">
            <v>-</v>
          </cell>
          <cell r="DB381" t="str">
            <v>-</v>
          </cell>
          <cell r="DC381" t="str">
            <v>-</v>
          </cell>
          <cell r="DD381" t="str">
            <v>-</v>
          </cell>
          <cell r="DE381" t="str">
            <v>-</v>
          </cell>
          <cell r="DF381" t="str">
            <v>-</v>
          </cell>
          <cell r="DG381" t="str">
            <v>-</v>
          </cell>
        </row>
        <row r="382">
          <cell r="AT382" t="str">
            <v>-</v>
          </cell>
          <cell r="AU382" t="str">
            <v>-</v>
          </cell>
          <cell r="AV382" t="str">
            <v>-</v>
          </cell>
          <cell r="AW382" t="str">
            <v>-</v>
          </cell>
          <cell r="AX382" t="str">
            <v>-</v>
          </cell>
          <cell r="AY382" t="str">
            <v>-</v>
          </cell>
          <cell r="AZ382" t="str">
            <v>-</v>
          </cell>
          <cell r="BA382" t="str">
            <v>-</v>
          </cell>
          <cell r="BB382" t="str">
            <v>-</v>
          </cell>
          <cell r="BC382" t="str">
            <v>-</v>
          </cell>
          <cell r="BD382" t="str">
            <v>-</v>
          </cell>
          <cell r="BE382" t="str">
            <v>-</v>
          </cell>
          <cell r="BF382" t="str">
            <v>-</v>
          </cell>
          <cell r="BG382" t="str">
            <v>-</v>
          </cell>
          <cell r="BH382" t="str">
            <v>-</v>
          </cell>
          <cell r="BI382" t="str">
            <v>-</v>
          </cell>
          <cell r="BJ382" t="str">
            <v>-</v>
          </cell>
          <cell r="BK382" t="str">
            <v>-</v>
          </cell>
          <cell r="BL382" t="str">
            <v>-</v>
          </cell>
          <cell r="BM382" t="str">
            <v>20320</v>
          </cell>
          <cell r="BN382" t="str">
            <v>-</v>
          </cell>
          <cell r="BO382" t="str">
            <v>-</v>
          </cell>
          <cell r="BP382" t="str">
            <v>-</v>
          </cell>
          <cell r="BQ382" t="str">
            <v>-</v>
          </cell>
          <cell r="BR382" t="str">
            <v>-</v>
          </cell>
          <cell r="BS382" t="str">
            <v>-</v>
          </cell>
          <cell r="BT382" t="str">
            <v>-</v>
          </cell>
          <cell r="BU382" t="str">
            <v>-</v>
          </cell>
          <cell r="BV382" t="str">
            <v>-</v>
          </cell>
          <cell r="BW382" t="str">
            <v>-</v>
          </cell>
          <cell r="BX382" t="str">
            <v>-</v>
          </cell>
          <cell r="BY382" t="str">
            <v>-</v>
          </cell>
          <cell r="CB382" t="str">
            <v>-</v>
          </cell>
          <cell r="CC382" t="str">
            <v>-</v>
          </cell>
          <cell r="CD382" t="str">
            <v>-</v>
          </cell>
          <cell r="CE382" t="str">
            <v>-</v>
          </cell>
          <cell r="CF382" t="str">
            <v>-</v>
          </cell>
          <cell r="CG382" t="str">
            <v>-</v>
          </cell>
          <cell r="CH382" t="str">
            <v>-</v>
          </cell>
          <cell r="CI382" t="str">
            <v>-</v>
          </cell>
          <cell r="CJ382" t="str">
            <v>-</v>
          </cell>
          <cell r="CK382" t="str">
            <v>-</v>
          </cell>
          <cell r="CL382" t="str">
            <v>-</v>
          </cell>
          <cell r="CM382" t="str">
            <v>-</v>
          </cell>
          <cell r="CN382" t="str">
            <v>-</v>
          </cell>
          <cell r="CO382" t="str">
            <v>-</v>
          </cell>
          <cell r="CP382" t="str">
            <v>-</v>
          </cell>
          <cell r="CQ382" t="str">
            <v>-</v>
          </cell>
          <cell r="CR382" t="str">
            <v>-</v>
          </cell>
          <cell r="CS382" t="str">
            <v>-</v>
          </cell>
          <cell r="CT382" t="str">
            <v>-</v>
          </cell>
          <cell r="CU382" t="str">
            <v>SAN PEDRO MOLINOS</v>
          </cell>
          <cell r="CV382" t="str">
            <v>-</v>
          </cell>
          <cell r="CW382" t="str">
            <v>-</v>
          </cell>
          <cell r="CX382" t="str">
            <v>-</v>
          </cell>
          <cell r="CY382" t="str">
            <v>-</v>
          </cell>
          <cell r="CZ382" t="str">
            <v>-</v>
          </cell>
          <cell r="DB382" t="str">
            <v>-</v>
          </cell>
          <cell r="DC382" t="str">
            <v>-</v>
          </cell>
          <cell r="DD382" t="str">
            <v>-</v>
          </cell>
          <cell r="DE382" t="str">
            <v>-</v>
          </cell>
          <cell r="DF382" t="str">
            <v>-</v>
          </cell>
          <cell r="DG382" t="str">
            <v>-</v>
          </cell>
        </row>
        <row r="383">
          <cell r="AT383" t="str">
            <v>-</v>
          </cell>
          <cell r="AU383" t="str">
            <v>-</v>
          </cell>
          <cell r="AV383" t="str">
            <v>-</v>
          </cell>
          <cell r="AW383" t="str">
            <v>-</v>
          </cell>
          <cell r="AX383" t="str">
            <v>-</v>
          </cell>
          <cell r="AY383" t="str">
            <v>-</v>
          </cell>
          <cell r="AZ383" t="str">
            <v>-</v>
          </cell>
          <cell r="BA383" t="str">
            <v>-</v>
          </cell>
          <cell r="BB383" t="str">
            <v>-</v>
          </cell>
          <cell r="BC383" t="str">
            <v>-</v>
          </cell>
          <cell r="BD383" t="str">
            <v>-</v>
          </cell>
          <cell r="BE383" t="str">
            <v>-</v>
          </cell>
          <cell r="BF383" t="str">
            <v>-</v>
          </cell>
          <cell r="BG383" t="str">
            <v>-</v>
          </cell>
          <cell r="BH383" t="str">
            <v>-</v>
          </cell>
          <cell r="BI383" t="str">
            <v>-</v>
          </cell>
          <cell r="BJ383" t="str">
            <v>-</v>
          </cell>
          <cell r="BK383" t="str">
            <v>-</v>
          </cell>
          <cell r="BL383" t="str">
            <v>-</v>
          </cell>
          <cell r="BM383" t="str">
            <v>20321</v>
          </cell>
          <cell r="BN383" t="str">
            <v>-</v>
          </cell>
          <cell r="BO383" t="str">
            <v>-</v>
          </cell>
          <cell r="BP383" t="str">
            <v>-</v>
          </cell>
          <cell r="BQ383" t="str">
            <v>-</v>
          </cell>
          <cell r="BR383" t="str">
            <v>-</v>
          </cell>
          <cell r="BS383" t="str">
            <v>-</v>
          </cell>
          <cell r="BT383" t="str">
            <v>-</v>
          </cell>
          <cell r="BU383" t="str">
            <v>-</v>
          </cell>
          <cell r="BV383" t="str">
            <v>-</v>
          </cell>
          <cell r="BW383" t="str">
            <v>-</v>
          </cell>
          <cell r="BX383" t="str">
            <v>-</v>
          </cell>
          <cell r="BY383" t="str">
            <v>-</v>
          </cell>
          <cell r="CB383" t="str">
            <v>-</v>
          </cell>
          <cell r="CC383" t="str">
            <v>-</v>
          </cell>
          <cell r="CD383" t="str">
            <v>-</v>
          </cell>
          <cell r="CE383" t="str">
            <v>-</v>
          </cell>
          <cell r="CF383" t="str">
            <v>-</v>
          </cell>
          <cell r="CG383" t="str">
            <v>-</v>
          </cell>
          <cell r="CH383" t="str">
            <v>-</v>
          </cell>
          <cell r="CI383" t="str">
            <v>-</v>
          </cell>
          <cell r="CJ383" t="str">
            <v>-</v>
          </cell>
          <cell r="CK383" t="str">
            <v>-</v>
          </cell>
          <cell r="CL383" t="str">
            <v>-</v>
          </cell>
          <cell r="CM383" t="str">
            <v>-</v>
          </cell>
          <cell r="CN383" t="str">
            <v>-</v>
          </cell>
          <cell r="CO383" t="str">
            <v>-</v>
          </cell>
          <cell r="CP383" t="str">
            <v>-</v>
          </cell>
          <cell r="CQ383" t="str">
            <v>-</v>
          </cell>
          <cell r="CR383" t="str">
            <v>-</v>
          </cell>
          <cell r="CS383" t="str">
            <v>-</v>
          </cell>
          <cell r="CT383" t="str">
            <v>-</v>
          </cell>
          <cell r="CU383" t="str">
            <v>SAN PEDRO NOPALA</v>
          </cell>
          <cell r="CV383" t="str">
            <v>-</v>
          </cell>
          <cell r="CW383" t="str">
            <v>-</v>
          </cell>
          <cell r="CX383" t="str">
            <v>-</v>
          </cell>
          <cell r="CY383" t="str">
            <v>-</v>
          </cell>
          <cell r="CZ383" t="str">
            <v>-</v>
          </cell>
          <cell r="DB383" t="str">
            <v>-</v>
          </cell>
          <cell r="DC383" t="str">
            <v>-</v>
          </cell>
          <cell r="DD383" t="str">
            <v>-</v>
          </cell>
          <cell r="DE383" t="str">
            <v>-</v>
          </cell>
          <cell r="DF383" t="str">
            <v>-</v>
          </cell>
          <cell r="DG383" t="str">
            <v>-</v>
          </cell>
        </row>
        <row r="384">
          <cell r="AT384" t="str">
            <v>-</v>
          </cell>
          <cell r="AU384" t="str">
            <v>-</v>
          </cell>
          <cell r="AV384" t="str">
            <v>-</v>
          </cell>
          <cell r="AW384" t="str">
            <v>-</v>
          </cell>
          <cell r="AX384" t="str">
            <v>-</v>
          </cell>
          <cell r="AY384" t="str">
            <v>-</v>
          </cell>
          <cell r="AZ384" t="str">
            <v>-</v>
          </cell>
          <cell r="BA384" t="str">
            <v>-</v>
          </cell>
          <cell r="BB384" t="str">
            <v>-</v>
          </cell>
          <cell r="BC384" t="str">
            <v>-</v>
          </cell>
          <cell r="BD384" t="str">
            <v>-</v>
          </cell>
          <cell r="BE384" t="str">
            <v>-</v>
          </cell>
          <cell r="BF384" t="str">
            <v>-</v>
          </cell>
          <cell r="BG384" t="str">
            <v>-</v>
          </cell>
          <cell r="BH384" t="str">
            <v>-</v>
          </cell>
          <cell r="BI384" t="str">
            <v>-</v>
          </cell>
          <cell r="BJ384" t="str">
            <v>-</v>
          </cell>
          <cell r="BK384" t="str">
            <v>-</v>
          </cell>
          <cell r="BL384" t="str">
            <v>-</v>
          </cell>
          <cell r="BM384" t="str">
            <v>20322</v>
          </cell>
          <cell r="BN384" t="str">
            <v>-</v>
          </cell>
          <cell r="BO384" t="str">
            <v>-</v>
          </cell>
          <cell r="BP384" t="str">
            <v>-</v>
          </cell>
          <cell r="BQ384" t="str">
            <v>-</v>
          </cell>
          <cell r="BR384" t="str">
            <v>-</v>
          </cell>
          <cell r="BS384" t="str">
            <v>-</v>
          </cell>
          <cell r="BT384" t="str">
            <v>-</v>
          </cell>
          <cell r="BU384" t="str">
            <v>-</v>
          </cell>
          <cell r="BV384" t="str">
            <v>-</v>
          </cell>
          <cell r="BW384" t="str">
            <v>-</v>
          </cell>
          <cell r="BX384" t="str">
            <v>-</v>
          </cell>
          <cell r="BY384" t="str">
            <v>-</v>
          </cell>
          <cell r="CB384" t="str">
            <v>-</v>
          </cell>
          <cell r="CC384" t="str">
            <v>-</v>
          </cell>
          <cell r="CD384" t="str">
            <v>-</v>
          </cell>
          <cell r="CE384" t="str">
            <v>-</v>
          </cell>
          <cell r="CF384" t="str">
            <v>-</v>
          </cell>
          <cell r="CG384" t="str">
            <v>-</v>
          </cell>
          <cell r="CH384" t="str">
            <v>-</v>
          </cell>
          <cell r="CI384" t="str">
            <v>-</v>
          </cell>
          <cell r="CJ384" t="str">
            <v>-</v>
          </cell>
          <cell r="CK384" t="str">
            <v>-</v>
          </cell>
          <cell r="CL384" t="str">
            <v>-</v>
          </cell>
          <cell r="CM384" t="str">
            <v>-</v>
          </cell>
          <cell r="CN384" t="str">
            <v>-</v>
          </cell>
          <cell r="CO384" t="str">
            <v>-</v>
          </cell>
          <cell r="CP384" t="str">
            <v>-</v>
          </cell>
          <cell r="CQ384" t="str">
            <v>-</v>
          </cell>
          <cell r="CR384" t="str">
            <v>-</v>
          </cell>
          <cell r="CS384" t="str">
            <v>-</v>
          </cell>
          <cell r="CT384" t="str">
            <v>-</v>
          </cell>
          <cell r="CU384" t="str">
            <v>SAN PEDRO OCOPETATILLO</v>
          </cell>
          <cell r="CV384" t="str">
            <v>-</v>
          </cell>
          <cell r="CW384" t="str">
            <v>-</v>
          </cell>
          <cell r="CX384" t="str">
            <v>-</v>
          </cell>
          <cell r="CY384" t="str">
            <v>-</v>
          </cell>
          <cell r="CZ384" t="str">
            <v>-</v>
          </cell>
          <cell r="DB384" t="str">
            <v>-</v>
          </cell>
          <cell r="DC384" t="str">
            <v>-</v>
          </cell>
          <cell r="DD384" t="str">
            <v>-</v>
          </cell>
          <cell r="DE384" t="str">
            <v>-</v>
          </cell>
          <cell r="DF384" t="str">
            <v>-</v>
          </cell>
          <cell r="DG384" t="str">
            <v>-</v>
          </cell>
        </row>
        <row r="385">
          <cell r="AT385" t="str">
            <v>-</v>
          </cell>
          <cell r="AU385" t="str">
            <v>-</v>
          </cell>
          <cell r="AV385" t="str">
            <v>-</v>
          </cell>
          <cell r="AW385" t="str">
            <v>-</v>
          </cell>
          <cell r="AX385" t="str">
            <v>-</v>
          </cell>
          <cell r="AY385" t="str">
            <v>-</v>
          </cell>
          <cell r="AZ385" t="str">
            <v>-</v>
          </cell>
          <cell r="BA385" t="str">
            <v>-</v>
          </cell>
          <cell r="BB385" t="str">
            <v>-</v>
          </cell>
          <cell r="BC385" t="str">
            <v>-</v>
          </cell>
          <cell r="BD385" t="str">
            <v>-</v>
          </cell>
          <cell r="BE385" t="str">
            <v>-</v>
          </cell>
          <cell r="BF385" t="str">
            <v>-</v>
          </cell>
          <cell r="BG385" t="str">
            <v>-</v>
          </cell>
          <cell r="BH385" t="str">
            <v>-</v>
          </cell>
          <cell r="BI385" t="str">
            <v>-</v>
          </cell>
          <cell r="BJ385" t="str">
            <v>-</v>
          </cell>
          <cell r="BK385" t="str">
            <v>-</v>
          </cell>
          <cell r="BL385" t="str">
            <v>-</v>
          </cell>
          <cell r="BM385" t="str">
            <v>20323</v>
          </cell>
          <cell r="BN385" t="str">
            <v>-</v>
          </cell>
          <cell r="BO385" t="str">
            <v>-</v>
          </cell>
          <cell r="BP385" t="str">
            <v>-</v>
          </cell>
          <cell r="BQ385" t="str">
            <v>-</v>
          </cell>
          <cell r="BR385" t="str">
            <v>-</v>
          </cell>
          <cell r="BS385" t="str">
            <v>-</v>
          </cell>
          <cell r="BT385" t="str">
            <v>-</v>
          </cell>
          <cell r="BU385" t="str">
            <v>-</v>
          </cell>
          <cell r="BV385" t="str">
            <v>-</v>
          </cell>
          <cell r="BW385" t="str">
            <v>-</v>
          </cell>
          <cell r="BX385" t="str">
            <v>-</v>
          </cell>
          <cell r="BY385" t="str">
            <v>-</v>
          </cell>
          <cell r="CB385" t="str">
            <v>-</v>
          </cell>
          <cell r="CC385" t="str">
            <v>-</v>
          </cell>
          <cell r="CD385" t="str">
            <v>-</v>
          </cell>
          <cell r="CE385" t="str">
            <v>-</v>
          </cell>
          <cell r="CF385" t="str">
            <v>-</v>
          </cell>
          <cell r="CG385" t="str">
            <v>-</v>
          </cell>
          <cell r="CH385" t="str">
            <v>-</v>
          </cell>
          <cell r="CI385" t="str">
            <v>-</v>
          </cell>
          <cell r="CJ385" t="str">
            <v>-</v>
          </cell>
          <cell r="CK385" t="str">
            <v>-</v>
          </cell>
          <cell r="CL385" t="str">
            <v>-</v>
          </cell>
          <cell r="CM385" t="str">
            <v>-</v>
          </cell>
          <cell r="CN385" t="str">
            <v>-</v>
          </cell>
          <cell r="CO385" t="str">
            <v>-</v>
          </cell>
          <cell r="CP385" t="str">
            <v>-</v>
          </cell>
          <cell r="CQ385" t="str">
            <v>-</v>
          </cell>
          <cell r="CR385" t="str">
            <v>-</v>
          </cell>
          <cell r="CS385" t="str">
            <v>-</v>
          </cell>
          <cell r="CT385" t="str">
            <v>-</v>
          </cell>
          <cell r="CU385" t="str">
            <v>SAN PEDRO OCOTEPEC</v>
          </cell>
          <cell r="CV385" t="str">
            <v>-</v>
          </cell>
          <cell r="CW385" t="str">
            <v>-</v>
          </cell>
          <cell r="CX385" t="str">
            <v>-</v>
          </cell>
          <cell r="CY385" t="str">
            <v>-</v>
          </cell>
          <cell r="CZ385" t="str">
            <v>-</v>
          </cell>
          <cell r="DB385" t="str">
            <v>-</v>
          </cell>
          <cell r="DC385" t="str">
            <v>-</v>
          </cell>
          <cell r="DD385" t="str">
            <v>-</v>
          </cell>
          <cell r="DE385" t="str">
            <v>-</v>
          </cell>
          <cell r="DF385" t="str">
            <v>-</v>
          </cell>
          <cell r="DG385" t="str">
            <v>-</v>
          </cell>
        </row>
        <row r="386">
          <cell r="AT386" t="str">
            <v>-</v>
          </cell>
          <cell r="AU386" t="str">
            <v>-</v>
          </cell>
          <cell r="AV386" t="str">
            <v>-</v>
          </cell>
          <cell r="AW386" t="str">
            <v>-</v>
          </cell>
          <cell r="AX386" t="str">
            <v>-</v>
          </cell>
          <cell r="AY386" t="str">
            <v>-</v>
          </cell>
          <cell r="AZ386" t="str">
            <v>-</v>
          </cell>
          <cell r="BA386" t="str">
            <v>-</v>
          </cell>
          <cell r="BB386" t="str">
            <v>-</v>
          </cell>
          <cell r="BC386" t="str">
            <v>-</v>
          </cell>
          <cell r="BD386" t="str">
            <v>-</v>
          </cell>
          <cell r="BE386" t="str">
            <v>-</v>
          </cell>
          <cell r="BF386" t="str">
            <v>-</v>
          </cell>
          <cell r="BG386" t="str">
            <v>-</v>
          </cell>
          <cell r="BH386" t="str">
            <v>-</v>
          </cell>
          <cell r="BI386" t="str">
            <v>-</v>
          </cell>
          <cell r="BJ386" t="str">
            <v>-</v>
          </cell>
          <cell r="BK386" t="str">
            <v>-</v>
          </cell>
          <cell r="BL386" t="str">
            <v>-</v>
          </cell>
          <cell r="BM386" t="str">
            <v>20325</v>
          </cell>
          <cell r="BN386" t="str">
            <v>-</v>
          </cell>
          <cell r="BO386" t="str">
            <v>-</v>
          </cell>
          <cell r="BP386" t="str">
            <v>-</v>
          </cell>
          <cell r="BQ386" t="str">
            <v>-</v>
          </cell>
          <cell r="BR386" t="str">
            <v>-</v>
          </cell>
          <cell r="BS386" t="str">
            <v>-</v>
          </cell>
          <cell r="BT386" t="str">
            <v>-</v>
          </cell>
          <cell r="BU386" t="str">
            <v>-</v>
          </cell>
          <cell r="BV386" t="str">
            <v>-</v>
          </cell>
          <cell r="BW386" t="str">
            <v>-</v>
          </cell>
          <cell r="BX386" t="str">
            <v>-</v>
          </cell>
          <cell r="BY386" t="str">
            <v>-</v>
          </cell>
          <cell r="CB386" t="str">
            <v>-</v>
          </cell>
          <cell r="CC386" t="str">
            <v>-</v>
          </cell>
          <cell r="CD386" t="str">
            <v>-</v>
          </cell>
          <cell r="CE386" t="str">
            <v>-</v>
          </cell>
          <cell r="CF386" t="str">
            <v>-</v>
          </cell>
          <cell r="CG386" t="str">
            <v>-</v>
          </cell>
          <cell r="CH386" t="str">
            <v>-</v>
          </cell>
          <cell r="CI386" t="str">
            <v>-</v>
          </cell>
          <cell r="CJ386" t="str">
            <v>-</v>
          </cell>
          <cell r="CK386" t="str">
            <v>-</v>
          </cell>
          <cell r="CL386" t="str">
            <v>-</v>
          </cell>
          <cell r="CM386" t="str">
            <v>-</v>
          </cell>
          <cell r="CN386" t="str">
            <v>-</v>
          </cell>
          <cell r="CO386" t="str">
            <v>-</v>
          </cell>
          <cell r="CP386" t="str">
            <v>-</v>
          </cell>
          <cell r="CQ386" t="str">
            <v>-</v>
          </cell>
          <cell r="CR386" t="str">
            <v>-</v>
          </cell>
          <cell r="CS386" t="str">
            <v>-</v>
          </cell>
          <cell r="CT386" t="str">
            <v>-</v>
          </cell>
          <cell r="CU386" t="str">
            <v>SAN PEDRO QUIATONI</v>
          </cell>
          <cell r="CV386" t="str">
            <v>-</v>
          </cell>
          <cell r="CW386" t="str">
            <v>-</v>
          </cell>
          <cell r="CX386" t="str">
            <v>-</v>
          </cell>
          <cell r="CY386" t="str">
            <v>-</v>
          </cell>
          <cell r="CZ386" t="str">
            <v>-</v>
          </cell>
          <cell r="DB386" t="str">
            <v>-</v>
          </cell>
          <cell r="DC386" t="str">
            <v>-</v>
          </cell>
          <cell r="DD386" t="str">
            <v>-</v>
          </cell>
          <cell r="DE386" t="str">
            <v>-</v>
          </cell>
          <cell r="DF386" t="str">
            <v>-</v>
          </cell>
          <cell r="DG386" t="str">
            <v>-</v>
          </cell>
        </row>
        <row r="387">
          <cell r="AT387" t="str">
            <v>-</v>
          </cell>
          <cell r="AU387" t="str">
            <v>-</v>
          </cell>
          <cell r="AV387" t="str">
            <v>-</v>
          </cell>
          <cell r="AW387" t="str">
            <v>-</v>
          </cell>
          <cell r="AX387" t="str">
            <v>-</v>
          </cell>
          <cell r="AY387" t="str">
            <v>-</v>
          </cell>
          <cell r="AZ387" t="str">
            <v>-</v>
          </cell>
          <cell r="BA387" t="str">
            <v>-</v>
          </cell>
          <cell r="BB387" t="str">
            <v>-</v>
          </cell>
          <cell r="BC387" t="str">
            <v>-</v>
          </cell>
          <cell r="BD387" t="str">
            <v>-</v>
          </cell>
          <cell r="BE387" t="str">
            <v>-</v>
          </cell>
          <cell r="BF387" t="str">
            <v>-</v>
          </cell>
          <cell r="BG387" t="str">
            <v>-</v>
          </cell>
          <cell r="BH387" t="str">
            <v>-</v>
          </cell>
          <cell r="BI387" t="str">
            <v>-</v>
          </cell>
          <cell r="BJ387" t="str">
            <v>-</v>
          </cell>
          <cell r="BK387" t="str">
            <v>-</v>
          </cell>
          <cell r="BL387" t="str">
            <v>-</v>
          </cell>
          <cell r="BM387" t="str">
            <v>20326</v>
          </cell>
          <cell r="BN387" t="str">
            <v>-</v>
          </cell>
          <cell r="BO387" t="str">
            <v>-</v>
          </cell>
          <cell r="BP387" t="str">
            <v>-</v>
          </cell>
          <cell r="BQ387" t="str">
            <v>-</v>
          </cell>
          <cell r="BR387" t="str">
            <v>-</v>
          </cell>
          <cell r="BS387" t="str">
            <v>-</v>
          </cell>
          <cell r="BT387" t="str">
            <v>-</v>
          </cell>
          <cell r="BU387" t="str">
            <v>-</v>
          </cell>
          <cell r="BV387" t="str">
            <v>-</v>
          </cell>
          <cell r="BW387" t="str">
            <v>-</v>
          </cell>
          <cell r="BX387" t="str">
            <v>-</v>
          </cell>
          <cell r="BY387" t="str">
            <v>-</v>
          </cell>
          <cell r="CB387" t="str">
            <v>-</v>
          </cell>
          <cell r="CC387" t="str">
            <v>-</v>
          </cell>
          <cell r="CD387" t="str">
            <v>-</v>
          </cell>
          <cell r="CE387" t="str">
            <v>-</v>
          </cell>
          <cell r="CF387" t="str">
            <v>-</v>
          </cell>
          <cell r="CG387" t="str">
            <v>-</v>
          </cell>
          <cell r="CH387" t="str">
            <v>-</v>
          </cell>
          <cell r="CI387" t="str">
            <v>-</v>
          </cell>
          <cell r="CJ387" t="str">
            <v>-</v>
          </cell>
          <cell r="CK387" t="str">
            <v>-</v>
          </cell>
          <cell r="CL387" t="str">
            <v>-</v>
          </cell>
          <cell r="CM387" t="str">
            <v>-</v>
          </cell>
          <cell r="CN387" t="str">
            <v>-</v>
          </cell>
          <cell r="CO387" t="str">
            <v>-</v>
          </cell>
          <cell r="CP387" t="str">
            <v>-</v>
          </cell>
          <cell r="CQ387" t="str">
            <v>-</v>
          </cell>
          <cell r="CR387" t="str">
            <v>-</v>
          </cell>
          <cell r="CS387" t="str">
            <v>-</v>
          </cell>
          <cell r="CT387" t="str">
            <v>-</v>
          </cell>
          <cell r="CU387" t="str">
            <v>SAN PEDRO SOCHIÁPAM</v>
          </cell>
          <cell r="CV387" t="str">
            <v>-</v>
          </cell>
          <cell r="CW387" t="str">
            <v>-</v>
          </cell>
          <cell r="CX387" t="str">
            <v>-</v>
          </cell>
          <cell r="CY387" t="str">
            <v>-</v>
          </cell>
          <cell r="CZ387" t="str">
            <v>-</v>
          </cell>
          <cell r="DB387" t="str">
            <v>-</v>
          </cell>
          <cell r="DC387" t="str">
            <v>-</v>
          </cell>
          <cell r="DD387" t="str">
            <v>-</v>
          </cell>
          <cell r="DE387" t="str">
            <v>-</v>
          </cell>
          <cell r="DF387" t="str">
            <v>-</v>
          </cell>
          <cell r="DG387" t="str">
            <v>-</v>
          </cell>
        </row>
        <row r="388">
          <cell r="AT388" t="str">
            <v>-</v>
          </cell>
          <cell r="AU388" t="str">
            <v>-</v>
          </cell>
          <cell r="AV388" t="str">
            <v>-</v>
          </cell>
          <cell r="AW388" t="str">
            <v>-</v>
          </cell>
          <cell r="AX388" t="str">
            <v>-</v>
          </cell>
          <cell r="AY388" t="str">
            <v>-</v>
          </cell>
          <cell r="AZ388" t="str">
            <v>-</v>
          </cell>
          <cell r="BA388" t="str">
            <v>-</v>
          </cell>
          <cell r="BB388" t="str">
            <v>-</v>
          </cell>
          <cell r="BC388" t="str">
            <v>-</v>
          </cell>
          <cell r="BD388" t="str">
            <v>-</v>
          </cell>
          <cell r="BE388" t="str">
            <v>-</v>
          </cell>
          <cell r="BF388" t="str">
            <v>-</v>
          </cell>
          <cell r="BG388" t="str">
            <v>-</v>
          </cell>
          <cell r="BH388" t="str">
            <v>-</v>
          </cell>
          <cell r="BI388" t="str">
            <v>-</v>
          </cell>
          <cell r="BJ388" t="str">
            <v>-</v>
          </cell>
          <cell r="BK388" t="str">
            <v>-</v>
          </cell>
          <cell r="BL388" t="str">
            <v>-</v>
          </cell>
          <cell r="BM388" t="str">
            <v>20327</v>
          </cell>
          <cell r="BN388" t="str">
            <v>-</v>
          </cell>
          <cell r="BO388" t="str">
            <v>-</v>
          </cell>
          <cell r="BP388" t="str">
            <v>-</v>
          </cell>
          <cell r="BQ388" t="str">
            <v>-</v>
          </cell>
          <cell r="BR388" t="str">
            <v>-</v>
          </cell>
          <cell r="BS388" t="str">
            <v>-</v>
          </cell>
          <cell r="BT388" t="str">
            <v>-</v>
          </cell>
          <cell r="BU388" t="str">
            <v>-</v>
          </cell>
          <cell r="BV388" t="str">
            <v>-</v>
          </cell>
          <cell r="BW388" t="str">
            <v>-</v>
          </cell>
          <cell r="BX388" t="str">
            <v>-</v>
          </cell>
          <cell r="BY388" t="str">
            <v>-</v>
          </cell>
          <cell r="CB388" t="str">
            <v>-</v>
          </cell>
          <cell r="CC388" t="str">
            <v>-</v>
          </cell>
          <cell r="CD388" t="str">
            <v>-</v>
          </cell>
          <cell r="CE388" t="str">
            <v>-</v>
          </cell>
          <cell r="CF388" t="str">
            <v>-</v>
          </cell>
          <cell r="CG388" t="str">
            <v>-</v>
          </cell>
          <cell r="CH388" t="str">
            <v>-</v>
          </cell>
          <cell r="CI388" t="str">
            <v>-</v>
          </cell>
          <cell r="CJ388" t="str">
            <v>-</v>
          </cell>
          <cell r="CK388" t="str">
            <v>-</v>
          </cell>
          <cell r="CL388" t="str">
            <v>-</v>
          </cell>
          <cell r="CM388" t="str">
            <v>-</v>
          </cell>
          <cell r="CN388" t="str">
            <v>-</v>
          </cell>
          <cell r="CO388" t="str">
            <v>-</v>
          </cell>
          <cell r="CP388" t="str">
            <v>-</v>
          </cell>
          <cell r="CQ388" t="str">
            <v>-</v>
          </cell>
          <cell r="CR388" t="str">
            <v>-</v>
          </cell>
          <cell r="CS388" t="str">
            <v>-</v>
          </cell>
          <cell r="CT388" t="str">
            <v>-</v>
          </cell>
          <cell r="CU388" t="str">
            <v>SAN PEDRO TAPANATEPEC</v>
          </cell>
          <cell r="CV388" t="str">
            <v>-</v>
          </cell>
          <cell r="CW388" t="str">
            <v>-</v>
          </cell>
          <cell r="CX388" t="str">
            <v>-</v>
          </cell>
          <cell r="CY388" t="str">
            <v>-</v>
          </cell>
          <cell r="CZ388" t="str">
            <v>-</v>
          </cell>
          <cell r="DB388" t="str">
            <v>-</v>
          </cell>
          <cell r="DC388" t="str">
            <v>-</v>
          </cell>
          <cell r="DD388" t="str">
            <v>-</v>
          </cell>
          <cell r="DE388" t="str">
            <v>-</v>
          </cell>
          <cell r="DF388" t="str">
            <v>-</v>
          </cell>
          <cell r="DG388" t="str">
            <v>-</v>
          </cell>
        </row>
        <row r="389">
          <cell r="AT389" t="str">
            <v>-</v>
          </cell>
          <cell r="AU389" t="str">
            <v>-</v>
          </cell>
          <cell r="AV389" t="str">
            <v>-</v>
          </cell>
          <cell r="AW389" t="str">
            <v>-</v>
          </cell>
          <cell r="AX389" t="str">
            <v>-</v>
          </cell>
          <cell r="AY389" t="str">
            <v>-</v>
          </cell>
          <cell r="AZ389" t="str">
            <v>-</v>
          </cell>
          <cell r="BA389" t="str">
            <v>-</v>
          </cell>
          <cell r="BB389" t="str">
            <v>-</v>
          </cell>
          <cell r="BC389" t="str">
            <v>-</v>
          </cell>
          <cell r="BD389" t="str">
            <v>-</v>
          </cell>
          <cell r="BE389" t="str">
            <v>-</v>
          </cell>
          <cell r="BF389" t="str">
            <v>-</v>
          </cell>
          <cell r="BG389" t="str">
            <v>-</v>
          </cell>
          <cell r="BH389" t="str">
            <v>-</v>
          </cell>
          <cell r="BI389" t="str">
            <v>-</v>
          </cell>
          <cell r="BJ389" t="str">
            <v>-</v>
          </cell>
          <cell r="BK389" t="str">
            <v>-</v>
          </cell>
          <cell r="BL389" t="str">
            <v>-</v>
          </cell>
          <cell r="BM389" t="str">
            <v>20328</v>
          </cell>
          <cell r="BN389" t="str">
            <v>-</v>
          </cell>
          <cell r="BO389" t="str">
            <v>-</v>
          </cell>
          <cell r="BP389" t="str">
            <v>-</v>
          </cell>
          <cell r="BQ389" t="str">
            <v>-</v>
          </cell>
          <cell r="BR389" t="str">
            <v>-</v>
          </cell>
          <cell r="BS389" t="str">
            <v>-</v>
          </cell>
          <cell r="BT389" t="str">
            <v>-</v>
          </cell>
          <cell r="BU389" t="str">
            <v>-</v>
          </cell>
          <cell r="BV389" t="str">
            <v>-</v>
          </cell>
          <cell r="BW389" t="str">
            <v>-</v>
          </cell>
          <cell r="BX389" t="str">
            <v>-</v>
          </cell>
          <cell r="BY389" t="str">
            <v>-</v>
          </cell>
          <cell r="CB389" t="str">
            <v>-</v>
          </cell>
          <cell r="CC389" t="str">
            <v>-</v>
          </cell>
          <cell r="CD389" t="str">
            <v>-</v>
          </cell>
          <cell r="CE389" t="str">
            <v>-</v>
          </cell>
          <cell r="CF389" t="str">
            <v>-</v>
          </cell>
          <cell r="CG389" t="str">
            <v>-</v>
          </cell>
          <cell r="CH389" t="str">
            <v>-</v>
          </cell>
          <cell r="CI389" t="str">
            <v>-</v>
          </cell>
          <cell r="CJ389" t="str">
            <v>-</v>
          </cell>
          <cell r="CK389" t="str">
            <v>-</v>
          </cell>
          <cell r="CL389" t="str">
            <v>-</v>
          </cell>
          <cell r="CM389" t="str">
            <v>-</v>
          </cell>
          <cell r="CN389" t="str">
            <v>-</v>
          </cell>
          <cell r="CO389" t="str">
            <v>-</v>
          </cell>
          <cell r="CP389" t="str">
            <v>-</v>
          </cell>
          <cell r="CQ389" t="str">
            <v>-</v>
          </cell>
          <cell r="CR389" t="str">
            <v>-</v>
          </cell>
          <cell r="CS389" t="str">
            <v>-</v>
          </cell>
          <cell r="CT389" t="str">
            <v>-</v>
          </cell>
          <cell r="CU389" t="str">
            <v>SAN PEDRO TAVICHE</v>
          </cell>
          <cell r="CV389" t="str">
            <v>-</v>
          </cell>
          <cell r="CW389" t="str">
            <v>-</v>
          </cell>
          <cell r="CX389" t="str">
            <v>-</v>
          </cell>
          <cell r="CY389" t="str">
            <v>-</v>
          </cell>
          <cell r="CZ389" t="str">
            <v>-</v>
          </cell>
          <cell r="DB389" t="str">
            <v>-</v>
          </cell>
          <cell r="DC389" t="str">
            <v>-</v>
          </cell>
          <cell r="DD389" t="str">
            <v>-</v>
          </cell>
          <cell r="DE389" t="str">
            <v>-</v>
          </cell>
          <cell r="DF389" t="str">
            <v>-</v>
          </cell>
          <cell r="DG389" t="str">
            <v>-</v>
          </cell>
        </row>
        <row r="390">
          <cell r="AT390" t="str">
            <v>-</v>
          </cell>
          <cell r="AU390" t="str">
            <v>-</v>
          </cell>
          <cell r="AV390" t="str">
            <v>-</v>
          </cell>
          <cell r="AW390" t="str">
            <v>-</v>
          </cell>
          <cell r="AX390" t="str">
            <v>-</v>
          </cell>
          <cell r="AY390" t="str">
            <v>-</v>
          </cell>
          <cell r="AZ390" t="str">
            <v>-</v>
          </cell>
          <cell r="BA390" t="str">
            <v>-</v>
          </cell>
          <cell r="BB390" t="str">
            <v>-</v>
          </cell>
          <cell r="BC390" t="str">
            <v>-</v>
          </cell>
          <cell r="BD390" t="str">
            <v>-</v>
          </cell>
          <cell r="BE390" t="str">
            <v>-</v>
          </cell>
          <cell r="BF390" t="str">
            <v>-</v>
          </cell>
          <cell r="BG390" t="str">
            <v>-</v>
          </cell>
          <cell r="BH390" t="str">
            <v>-</v>
          </cell>
          <cell r="BI390" t="str">
            <v>-</v>
          </cell>
          <cell r="BJ390" t="str">
            <v>-</v>
          </cell>
          <cell r="BK390" t="str">
            <v>-</v>
          </cell>
          <cell r="BL390" t="str">
            <v>-</v>
          </cell>
          <cell r="BM390" t="str">
            <v>20329</v>
          </cell>
          <cell r="BN390" t="str">
            <v>-</v>
          </cell>
          <cell r="BO390" t="str">
            <v>-</v>
          </cell>
          <cell r="BP390" t="str">
            <v>-</v>
          </cell>
          <cell r="BQ390" t="str">
            <v>-</v>
          </cell>
          <cell r="BR390" t="str">
            <v>-</v>
          </cell>
          <cell r="BS390" t="str">
            <v>-</v>
          </cell>
          <cell r="BT390" t="str">
            <v>-</v>
          </cell>
          <cell r="BU390" t="str">
            <v>-</v>
          </cell>
          <cell r="BV390" t="str">
            <v>-</v>
          </cell>
          <cell r="BW390" t="str">
            <v>-</v>
          </cell>
          <cell r="BX390" t="str">
            <v>-</v>
          </cell>
          <cell r="BY390" t="str">
            <v>-</v>
          </cell>
          <cell r="CB390" t="str">
            <v>-</v>
          </cell>
          <cell r="CC390" t="str">
            <v>-</v>
          </cell>
          <cell r="CD390" t="str">
            <v>-</v>
          </cell>
          <cell r="CE390" t="str">
            <v>-</v>
          </cell>
          <cell r="CF390" t="str">
            <v>-</v>
          </cell>
          <cell r="CG390" t="str">
            <v>-</v>
          </cell>
          <cell r="CH390" t="str">
            <v>-</v>
          </cell>
          <cell r="CI390" t="str">
            <v>-</v>
          </cell>
          <cell r="CJ390" t="str">
            <v>-</v>
          </cell>
          <cell r="CK390" t="str">
            <v>-</v>
          </cell>
          <cell r="CL390" t="str">
            <v>-</v>
          </cell>
          <cell r="CM390" t="str">
            <v>-</v>
          </cell>
          <cell r="CN390" t="str">
            <v>-</v>
          </cell>
          <cell r="CO390" t="str">
            <v>-</v>
          </cell>
          <cell r="CP390" t="str">
            <v>-</v>
          </cell>
          <cell r="CQ390" t="str">
            <v>-</v>
          </cell>
          <cell r="CR390" t="str">
            <v>-</v>
          </cell>
          <cell r="CS390" t="str">
            <v>-</v>
          </cell>
          <cell r="CT390" t="str">
            <v>-</v>
          </cell>
          <cell r="CU390" t="str">
            <v>SAN PEDRO TEOZACOALCO</v>
          </cell>
          <cell r="CV390" t="str">
            <v>-</v>
          </cell>
          <cell r="CW390" t="str">
            <v>-</v>
          </cell>
          <cell r="CX390" t="str">
            <v>-</v>
          </cell>
          <cell r="CY390" t="str">
            <v>-</v>
          </cell>
          <cell r="CZ390" t="str">
            <v>-</v>
          </cell>
          <cell r="DB390" t="str">
            <v>-</v>
          </cell>
          <cell r="DC390" t="str">
            <v>-</v>
          </cell>
          <cell r="DD390" t="str">
            <v>-</v>
          </cell>
          <cell r="DE390" t="str">
            <v>-</v>
          </cell>
          <cell r="DF390" t="str">
            <v>-</v>
          </cell>
          <cell r="DG390" t="str">
            <v>-</v>
          </cell>
        </row>
        <row r="391">
          <cell r="AT391" t="str">
            <v>-</v>
          </cell>
          <cell r="AU391" t="str">
            <v>-</v>
          </cell>
          <cell r="AV391" t="str">
            <v>-</v>
          </cell>
          <cell r="AW391" t="str">
            <v>-</v>
          </cell>
          <cell r="AX391" t="str">
            <v>-</v>
          </cell>
          <cell r="AY391" t="str">
            <v>-</v>
          </cell>
          <cell r="AZ391" t="str">
            <v>-</v>
          </cell>
          <cell r="BA391" t="str">
            <v>-</v>
          </cell>
          <cell r="BB391" t="str">
            <v>-</v>
          </cell>
          <cell r="BC391" t="str">
            <v>-</v>
          </cell>
          <cell r="BD391" t="str">
            <v>-</v>
          </cell>
          <cell r="BE391" t="str">
            <v>-</v>
          </cell>
          <cell r="BF391" t="str">
            <v>-</v>
          </cell>
          <cell r="BG391" t="str">
            <v>-</v>
          </cell>
          <cell r="BH391" t="str">
            <v>-</v>
          </cell>
          <cell r="BI391" t="str">
            <v>-</v>
          </cell>
          <cell r="BJ391" t="str">
            <v>-</v>
          </cell>
          <cell r="BK391" t="str">
            <v>-</v>
          </cell>
          <cell r="BL391" t="str">
            <v>-</v>
          </cell>
          <cell r="BM391" t="str">
            <v>20330</v>
          </cell>
          <cell r="BN391" t="str">
            <v>-</v>
          </cell>
          <cell r="BO391" t="str">
            <v>-</v>
          </cell>
          <cell r="BP391" t="str">
            <v>-</v>
          </cell>
          <cell r="BQ391" t="str">
            <v>-</v>
          </cell>
          <cell r="BR391" t="str">
            <v>-</v>
          </cell>
          <cell r="BS391" t="str">
            <v>-</v>
          </cell>
          <cell r="BT391" t="str">
            <v>-</v>
          </cell>
          <cell r="BU391" t="str">
            <v>-</v>
          </cell>
          <cell r="BV391" t="str">
            <v>-</v>
          </cell>
          <cell r="BW391" t="str">
            <v>-</v>
          </cell>
          <cell r="BX391" t="str">
            <v>-</v>
          </cell>
          <cell r="BY391" t="str">
            <v>-</v>
          </cell>
          <cell r="CB391" t="str">
            <v>-</v>
          </cell>
          <cell r="CC391" t="str">
            <v>-</v>
          </cell>
          <cell r="CD391" t="str">
            <v>-</v>
          </cell>
          <cell r="CE391" t="str">
            <v>-</v>
          </cell>
          <cell r="CF391" t="str">
            <v>-</v>
          </cell>
          <cell r="CG391" t="str">
            <v>-</v>
          </cell>
          <cell r="CH391" t="str">
            <v>-</v>
          </cell>
          <cell r="CI391" t="str">
            <v>-</v>
          </cell>
          <cell r="CJ391" t="str">
            <v>-</v>
          </cell>
          <cell r="CK391" t="str">
            <v>-</v>
          </cell>
          <cell r="CL391" t="str">
            <v>-</v>
          </cell>
          <cell r="CM391" t="str">
            <v>-</v>
          </cell>
          <cell r="CN391" t="str">
            <v>-</v>
          </cell>
          <cell r="CO391" t="str">
            <v>-</v>
          </cell>
          <cell r="CP391" t="str">
            <v>-</v>
          </cell>
          <cell r="CQ391" t="str">
            <v>-</v>
          </cell>
          <cell r="CR391" t="str">
            <v>-</v>
          </cell>
          <cell r="CS391" t="str">
            <v>-</v>
          </cell>
          <cell r="CT391" t="str">
            <v>-</v>
          </cell>
          <cell r="CU391" t="str">
            <v>SAN PEDRO TEUTILA</v>
          </cell>
          <cell r="CV391" t="str">
            <v>-</v>
          </cell>
          <cell r="CW391" t="str">
            <v>-</v>
          </cell>
          <cell r="CX391" t="str">
            <v>-</v>
          </cell>
          <cell r="CY391" t="str">
            <v>-</v>
          </cell>
          <cell r="CZ391" t="str">
            <v>-</v>
          </cell>
          <cell r="DB391" t="str">
            <v>-</v>
          </cell>
          <cell r="DC391" t="str">
            <v>-</v>
          </cell>
          <cell r="DD391" t="str">
            <v>-</v>
          </cell>
          <cell r="DE391" t="str">
            <v>-</v>
          </cell>
          <cell r="DF391" t="str">
            <v>-</v>
          </cell>
          <cell r="DG391" t="str">
            <v>-</v>
          </cell>
        </row>
        <row r="392">
          <cell r="AT392" t="str">
            <v>-</v>
          </cell>
          <cell r="AU392" t="str">
            <v>-</v>
          </cell>
          <cell r="AV392" t="str">
            <v>-</v>
          </cell>
          <cell r="AW392" t="str">
            <v>-</v>
          </cell>
          <cell r="AX392" t="str">
            <v>-</v>
          </cell>
          <cell r="AY392" t="str">
            <v>-</v>
          </cell>
          <cell r="AZ392" t="str">
            <v>-</v>
          </cell>
          <cell r="BA392" t="str">
            <v>-</v>
          </cell>
          <cell r="BB392" t="str">
            <v>-</v>
          </cell>
          <cell r="BC392" t="str">
            <v>-</v>
          </cell>
          <cell r="BD392" t="str">
            <v>-</v>
          </cell>
          <cell r="BE392" t="str">
            <v>-</v>
          </cell>
          <cell r="BF392" t="str">
            <v>-</v>
          </cell>
          <cell r="BG392" t="str">
            <v>-</v>
          </cell>
          <cell r="BH392" t="str">
            <v>-</v>
          </cell>
          <cell r="BI392" t="str">
            <v>-</v>
          </cell>
          <cell r="BJ392" t="str">
            <v>-</v>
          </cell>
          <cell r="BK392" t="str">
            <v>-</v>
          </cell>
          <cell r="BL392" t="str">
            <v>-</v>
          </cell>
          <cell r="BM392" t="str">
            <v>20331</v>
          </cell>
          <cell r="BN392" t="str">
            <v>-</v>
          </cell>
          <cell r="BO392" t="str">
            <v>-</v>
          </cell>
          <cell r="BP392" t="str">
            <v>-</v>
          </cell>
          <cell r="BQ392" t="str">
            <v>-</v>
          </cell>
          <cell r="BR392" t="str">
            <v>-</v>
          </cell>
          <cell r="BS392" t="str">
            <v>-</v>
          </cell>
          <cell r="BT392" t="str">
            <v>-</v>
          </cell>
          <cell r="BU392" t="str">
            <v>-</v>
          </cell>
          <cell r="BV392" t="str">
            <v>-</v>
          </cell>
          <cell r="BW392" t="str">
            <v>-</v>
          </cell>
          <cell r="BX392" t="str">
            <v>-</v>
          </cell>
          <cell r="BY392" t="str">
            <v>-</v>
          </cell>
          <cell r="CB392" t="str">
            <v>-</v>
          </cell>
          <cell r="CC392" t="str">
            <v>-</v>
          </cell>
          <cell r="CD392" t="str">
            <v>-</v>
          </cell>
          <cell r="CE392" t="str">
            <v>-</v>
          </cell>
          <cell r="CF392" t="str">
            <v>-</v>
          </cell>
          <cell r="CG392" t="str">
            <v>-</v>
          </cell>
          <cell r="CH392" t="str">
            <v>-</v>
          </cell>
          <cell r="CI392" t="str">
            <v>-</v>
          </cell>
          <cell r="CJ392" t="str">
            <v>-</v>
          </cell>
          <cell r="CK392" t="str">
            <v>-</v>
          </cell>
          <cell r="CL392" t="str">
            <v>-</v>
          </cell>
          <cell r="CM392" t="str">
            <v>-</v>
          </cell>
          <cell r="CN392" t="str">
            <v>-</v>
          </cell>
          <cell r="CO392" t="str">
            <v>-</v>
          </cell>
          <cell r="CP392" t="str">
            <v>-</v>
          </cell>
          <cell r="CQ392" t="str">
            <v>-</v>
          </cell>
          <cell r="CR392" t="str">
            <v>-</v>
          </cell>
          <cell r="CS392" t="str">
            <v>-</v>
          </cell>
          <cell r="CT392" t="str">
            <v>-</v>
          </cell>
          <cell r="CU392" t="str">
            <v>SAN PEDRO TIDAÁ</v>
          </cell>
          <cell r="CV392" t="str">
            <v>-</v>
          </cell>
          <cell r="CW392" t="str">
            <v>-</v>
          </cell>
          <cell r="CX392" t="str">
            <v>-</v>
          </cell>
          <cell r="CY392" t="str">
            <v>-</v>
          </cell>
          <cell r="CZ392" t="str">
            <v>-</v>
          </cell>
          <cell r="DB392" t="str">
            <v>-</v>
          </cell>
          <cell r="DC392" t="str">
            <v>-</v>
          </cell>
          <cell r="DD392" t="str">
            <v>-</v>
          </cell>
          <cell r="DE392" t="str">
            <v>-</v>
          </cell>
          <cell r="DF392" t="str">
            <v>-</v>
          </cell>
          <cell r="DG392" t="str">
            <v>-</v>
          </cell>
        </row>
        <row r="393">
          <cell r="AT393" t="str">
            <v>-</v>
          </cell>
          <cell r="AU393" t="str">
            <v>-</v>
          </cell>
          <cell r="AV393" t="str">
            <v>-</v>
          </cell>
          <cell r="AW393" t="str">
            <v>-</v>
          </cell>
          <cell r="AX393" t="str">
            <v>-</v>
          </cell>
          <cell r="AY393" t="str">
            <v>-</v>
          </cell>
          <cell r="AZ393" t="str">
            <v>-</v>
          </cell>
          <cell r="BA393" t="str">
            <v>-</v>
          </cell>
          <cell r="BB393" t="str">
            <v>-</v>
          </cell>
          <cell r="BC393" t="str">
            <v>-</v>
          </cell>
          <cell r="BD393" t="str">
            <v>-</v>
          </cell>
          <cell r="BE393" t="str">
            <v>-</v>
          </cell>
          <cell r="BF393" t="str">
            <v>-</v>
          </cell>
          <cell r="BG393" t="str">
            <v>-</v>
          </cell>
          <cell r="BH393" t="str">
            <v>-</v>
          </cell>
          <cell r="BI393" t="str">
            <v>-</v>
          </cell>
          <cell r="BJ393" t="str">
            <v>-</v>
          </cell>
          <cell r="BK393" t="str">
            <v>-</v>
          </cell>
          <cell r="BL393" t="str">
            <v>-</v>
          </cell>
          <cell r="BM393" t="str">
            <v>20332</v>
          </cell>
          <cell r="BN393" t="str">
            <v>-</v>
          </cell>
          <cell r="BO393" t="str">
            <v>-</v>
          </cell>
          <cell r="BP393" t="str">
            <v>-</v>
          </cell>
          <cell r="BQ393" t="str">
            <v>-</v>
          </cell>
          <cell r="BR393" t="str">
            <v>-</v>
          </cell>
          <cell r="BS393" t="str">
            <v>-</v>
          </cell>
          <cell r="BT393" t="str">
            <v>-</v>
          </cell>
          <cell r="BU393" t="str">
            <v>-</v>
          </cell>
          <cell r="BV393" t="str">
            <v>-</v>
          </cell>
          <cell r="BW393" t="str">
            <v>-</v>
          </cell>
          <cell r="BX393" t="str">
            <v>-</v>
          </cell>
          <cell r="BY393" t="str">
            <v>-</v>
          </cell>
          <cell r="CB393" t="str">
            <v>-</v>
          </cell>
          <cell r="CC393" t="str">
            <v>-</v>
          </cell>
          <cell r="CD393" t="str">
            <v>-</v>
          </cell>
          <cell r="CE393" t="str">
            <v>-</v>
          </cell>
          <cell r="CF393" t="str">
            <v>-</v>
          </cell>
          <cell r="CG393" t="str">
            <v>-</v>
          </cell>
          <cell r="CH393" t="str">
            <v>-</v>
          </cell>
          <cell r="CI393" t="str">
            <v>-</v>
          </cell>
          <cell r="CJ393" t="str">
            <v>-</v>
          </cell>
          <cell r="CK393" t="str">
            <v>-</v>
          </cell>
          <cell r="CL393" t="str">
            <v>-</v>
          </cell>
          <cell r="CM393" t="str">
            <v>-</v>
          </cell>
          <cell r="CN393" t="str">
            <v>-</v>
          </cell>
          <cell r="CO393" t="str">
            <v>-</v>
          </cell>
          <cell r="CP393" t="str">
            <v>-</v>
          </cell>
          <cell r="CQ393" t="str">
            <v>-</v>
          </cell>
          <cell r="CR393" t="str">
            <v>-</v>
          </cell>
          <cell r="CS393" t="str">
            <v>-</v>
          </cell>
          <cell r="CT393" t="str">
            <v>-</v>
          </cell>
          <cell r="CU393" t="str">
            <v>SAN PEDRO TOPILTEPEC</v>
          </cell>
          <cell r="CV393" t="str">
            <v>-</v>
          </cell>
          <cell r="CW393" t="str">
            <v>-</v>
          </cell>
          <cell r="CX393" t="str">
            <v>-</v>
          </cell>
          <cell r="CY393" t="str">
            <v>-</v>
          </cell>
          <cell r="CZ393" t="str">
            <v>-</v>
          </cell>
          <cell r="DB393" t="str">
            <v>-</v>
          </cell>
          <cell r="DC393" t="str">
            <v>-</v>
          </cell>
          <cell r="DD393" t="str">
            <v>-</v>
          </cell>
          <cell r="DE393" t="str">
            <v>-</v>
          </cell>
          <cell r="DF393" t="str">
            <v>-</v>
          </cell>
          <cell r="DG393" t="str">
            <v>-</v>
          </cell>
        </row>
        <row r="394">
          <cell r="AT394" t="str">
            <v>-</v>
          </cell>
          <cell r="AU394" t="str">
            <v>-</v>
          </cell>
          <cell r="AV394" t="str">
            <v>-</v>
          </cell>
          <cell r="AW394" t="str">
            <v>-</v>
          </cell>
          <cell r="AX394" t="str">
            <v>-</v>
          </cell>
          <cell r="AY394" t="str">
            <v>-</v>
          </cell>
          <cell r="AZ394" t="str">
            <v>-</v>
          </cell>
          <cell r="BA394" t="str">
            <v>-</v>
          </cell>
          <cell r="BB394" t="str">
            <v>-</v>
          </cell>
          <cell r="BC394" t="str">
            <v>-</v>
          </cell>
          <cell r="BD394" t="str">
            <v>-</v>
          </cell>
          <cell r="BE394" t="str">
            <v>-</v>
          </cell>
          <cell r="BF394" t="str">
            <v>-</v>
          </cell>
          <cell r="BG394" t="str">
            <v>-</v>
          </cell>
          <cell r="BH394" t="str">
            <v>-</v>
          </cell>
          <cell r="BI394" t="str">
            <v>-</v>
          </cell>
          <cell r="BJ394" t="str">
            <v>-</v>
          </cell>
          <cell r="BK394" t="str">
            <v>-</v>
          </cell>
          <cell r="BL394" t="str">
            <v>-</v>
          </cell>
          <cell r="BM394" t="str">
            <v>20333</v>
          </cell>
          <cell r="BN394" t="str">
            <v>-</v>
          </cell>
          <cell r="BO394" t="str">
            <v>-</v>
          </cell>
          <cell r="BP394" t="str">
            <v>-</v>
          </cell>
          <cell r="BQ394" t="str">
            <v>-</v>
          </cell>
          <cell r="BR394" t="str">
            <v>-</v>
          </cell>
          <cell r="BS394" t="str">
            <v>-</v>
          </cell>
          <cell r="BT394" t="str">
            <v>-</v>
          </cell>
          <cell r="BU394" t="str">
            <v>-</v>
          </cell>
          <cell r="BV394" t="str">
            <v>-</v>
          </cell>
          <cell r="BW394" t="str">
            <v>-</v>
          </cell>
          <cell r="BX394" t="str">
            <v>-</v>
          </cell>
          <cell r="BY394" t="str">
            <v>-</v>
          </cell>
          <cell r="CB394" t="str">
            <v>-</v>
          </cell>
          <cell r="CC394" t="str">
            <v>-</v>
          </cell>
          <cell r="CD394" t="str">
            <v>-</v>
          </cell>
          <cell r="CE394" t="str">
            <v>-</v>
          </cell>
          <cell r="CF394" t="str">
            <v>-</v>
          </cell>
          <cell r="CG394" t="str">
            <v>-</v>
          </cell>
          <cell r="CH394" t="str">
            <v>-</v>
          </cell>
          <cell r="CI394" t="str">
            <v>-</v>
          </cell>
          <cell r="CJ394" t="str">
            <v>-</v>
          </cell>
          <cell r="CK394" t="str">
            <v>-</v>
          </cell>
          <cell r="CL394" t="str">
            <v>-</v>
          </cell>
          <cell r="CM394" t="str">
            <v>-</v>
          </cell>
          <cell r="CN394" t="str">
            <v>-</v>
          </cell>
          <cell r="CO394" t="str">
            <v>-</v>
          </cell>
          <cell r="CP394" t="str">
            <v>-</v>
          </cell>
          <cell r="CQ394" t="str">
            <v>-</v>
          </cell>
          <cell r="CR394" t="str">
            <v>-</v>
          </cell>
          <cell r="CS394" t="str">
            <v>-</v>
          </cell>
          <cell r="CT394" t="str">
            <v>-</v>
          </cell>
          <cell r="CU394" t="str">
            <v>SAN PEDRO TOTOLAPA</v>
          </cell>
          <cell r="CV394" t="str">
            <v>-</v>
          </cell>
          <cell r="CW394" t="str">
            <v>-</v>
          </cell>
          <cell r="CX394" t="str">
            <v>-</v>
          </cell>
          <cell r="CY394" t="str">
            <v>-</v>
          </cell>
          <cell r="CZ394" t="str">
            <v>-</v>
          </cell>
          <cell r="DB394" t="str">
            <v>-</v>
          </cell>
          <cell r="DC394" t="str">
            <v>-</v>
          </cell>
          <cell r="DD394" t="str">
            <v>-</v>
          </cell>
          <cell r="DE394" t="str">
            <v>-</v>
          </cell>
          <cell r="DF394" t="str">
            <v>-</v>
          </cell>
          <cell r="DG394" t="str">
            <v>-</v>
          </cell>
        </row>
        <row r="395">
          <cell r="AT395" t="str">
            <v>-</v>
          </cell>
          <cell r="AU395" t="str">
            <v>-</v>
          </cell>
          <cell r="AV395" t="str">
            <v>-</v>
          </cell>
          <cell r="AW395" t="str">
            <v>-</v>
          </cell>
          <cell r="AX395" t="str">
            <v>-</v>
          </cell>
          <cell r="AY395" t="str">
            <v>-</v>
          </cell>
          <cell r="AZ395" t="str">
            <v>-</v>
          </cell>
          <cell r="BA395" t="str">
            <v>-</v>
          </cell>
          <cell r="BB395" t="str">
            <v>-</v>
          </cell>
          <cell r="BC395" t="str">
            <v>-</v>
          </cell>
          <cell r="BD395" t="str">
            <v>-</v>
          </cell>
          <cell r="BE395" t="str">
            <v>-</v>
          </cell>
          <cell r="BF395" t="str">
            <v>-</v>
          </cell>
          <cell r="BG395" t="str">
            <v>-</v>
          </cell>
          <cell r="BH395" t="str">
            <v>-</v>
          </cell>
          <cell r="BI395" t="str">
            <v>-</v>
          </cell>
          <cell r="BJ395" t="str">
            <v>-</v>
          </cell>
          <cell r="BK395" t="str">
            <v>-</v>
          </cell>
          <cell r="BL395" t="str">
            <v>-</v>
          </cell>
          <cell r="BM395" t="str">
            <v>20335</v>
          </cell>
          <cell r="BN395" t="str">
            <v>-</v>
          </cell>
          <cell r="BO395" t="str">
            <v>-</v>
          </cell>
          <cell r="BP395" t="str">
            <v>-</v>
          </cell>
          <cell r="BQ395" t="str">
            <v>-</v>
          </cell>
          <cell r="BR395" t="str">
            <v>-</v>
          </cell>
          <cell r="BS395" t="str">
            <v>-</v>
          </cell>
          <cell r="BT395" t="str">
            <v>-</v>
          </cell>
          <cell r="BU395" t="str">
            <v>-</v>
          </cell>
          <cell r="BV395" t="str">
            <v>-</v>
          </cell>
          <cell r="BW395" t="str">
            <v>-</v>
          </cell>
          <cell r="BX395" t="str">
            <v>-</v>
          </cell>
          <cell r="BY395" t="str">
            <v>-</v>
          </cell>
          <cell r="CB395" t="str">
            <v>-</v>
          </cell>
          <cell r="CC395" t="str">
            <v>-</v>
          </cell>
          <cell r="CD395" t="str">
            <v>-</v>
          </cell>
          <cell r="CE395" t="str">
            <v>-</v>
          </cell>
          <cell r="CF395" t="str">
            <v>-</v>
          </cell>
          <cell r="CG395" t="str">
            <v>-</v>
          </cell>
          <cell r="CH395" t="str">
            <v>-</v>
          </cell>
          <cell r="CI395" t="str">
            <v>-</v>
          </cell>
          <cell r="CJ395" t="str">
            <v>-</v>
          </cell>
          <cell r="CK395" t="str">
            <v>-</v>
          </cell>
          <cell r="CL395" t="str">
            <v>-</v>
          </cell>
          <cell r="CM395" t="str">
            <v>-</v>
          </cell>
          <cell r="CN395" t="str">
            <v>-</v>
          </cell>
          <cell r="CO395" t="str">
            <v>-</v>
          </cell>
          <cell r="CP395" t="str">
            <v>-</v>
          </cell>
          <cell r="CQ395" t="str">
            <v>-</v>
          </cell>
          <cell r="CR395" t="str">
            <v>-</v>
          </cell>
          <cell r="CS395" t="str">
            <v>-</v>
          </cell>
          <cell r="CT395" t="str">
            <v>-</v>
          </cell>
          <cell r="CU395" t="str">
            <v>SAN PEDRO YANERI</v>
          </cell>
          <cell r="CV395" t="str">
            <v>-</v>
          </cell>
          <cell r="CW395" t="str">
            <v>-</v>
          </cell>
          <cell r="CX395" t="str">
            <v>-</v>
          </cell>
          <cell r="CY395" t="str">
            <v>-</v>
          </cell>
          <cell r="CZ395" t="str">
            <v>-</v>
          </cell>
          <cell r="DB395" t="str">
            <v>-</v>
          </cell>
          <cell r="DC395" t="str">
            <v>-</v>
          </cell>
          <cell r="DD395" t="str">
            <v>-</v>
          </cell>
          <cell r="DE395" t="str">
            <v>-</v>
          </cell>
          <cell r="DF395" t="str">
            <v>-</v>
          </cell>
          <cell r="DG395" t="str">
            <v>-</v>
          </cell>
        </row>
        <row r="396">
          <cell r="AT396" t="str">
            <v>-</v>
          </cell>
          <cell r="AU396" t="str">
            <v>-</v>
          </cell>
          <cell r="AV396" t="str">
            <v>-</v>
          </cell>
          <cell r="AW396" t="str">
            <v>-</v>
          </cell>
          <cell r="AX396" t="str">
            <v>-</v>
          </cell>
          <cell r="AY396" t="str">
            <v>-</v>
          </cell>
          <cell r="AZ396" t="str">
            <v>-</v>
          </cell>
          <cell r="BA396" t="str">
            <v>-</v>
          </cell>
          <cell r="BB396" t="str">
            <v>-</v>
          </cell>
          <cell r="BC396" t="str">
            <v>-</v>
          </cell>
          <cell r="BD396" t="str">
            <v>-</v>
          </cell>
          <cell r="BE396" t="str">
            <v>-</v>
          </cell>
          <cell r="BF396" t="str">
            <v>-</v>
          </cell>
          <cell r="BG396" t="str">
            <v>-</v>
          </cell>
          <cell r="BH396" t="str">
            <v>-</v>
          </cell>
          <cell r="BI396" t="str">
            <v>-</v>
          </cell>
          <cell r="BJ396" t="str">
            <v>-</v>
          </cell>
          <cell r="BK396" t="str">
            <v>-</v>
          </cell>
          <cell r="BL396" t="str">
            <v>-</v>
          </cell>
          <cell r="BM396" t="str">
            <v>20336</v>
          </cell>
          <cell r="BN396" t="str">
            <v>-</v>
          </cell>
          <cell r="BO396" t="str">
            <v>-</v>
          </cell>
          <cell r="BP396" t="str">
            <v>-</v>
          </cell>
          <cell r="BQ396" t="str">
            <v>-</v>
          </cell>
          <cell r="BR396" t="str">
            <v>-</v>
          </cell>
          <cell r="BS396" t="str">
            <v>-</v>
          </cell>
          <cell r="BT396" t="str">
            <v>-</v>
          </cell>
          <cell r="BU396" t="str">
            <v>-</v>
          </cell>
          <cell r="BV396" t="str">
            <v>-</v>
          </cell>
          <cell r="BW396" t="str">
            <v>-</v>
          </cell>
          <cell r="BX396" t="str">
            <v>-</v>
          </cell>
          <cell r="BY396" t="str">
            <v>-</v>
          </cell>
          <cell r="CB396" t="str">
            <v>-</v>
          </cell>
          <cell r="CC396" t="str">
            <v>-</v>
          </cell>
          <cell r="CD396" t="str">
            <v>-</v>
          </cell>
          <cell r="CE396" t="str">
            <v>-</v>
          </cell>
          <cell r="CF396" t="str">
            <v>-</v>
          </cell>
          <cell r="CG396" t="str">
            <v>-</v>
          </cell>
          <cell r="CH396" t="str">
            <v>-</v>
          </cell>
          <cell r="CI396" t="str">
            <v>-</v>
          </cell>
          <cell r="CJ396" t="str">
            <v>-</v>
          </cell>
          <cell r="CK396" t="str">
            <v>-</v>
          </cell>
          <cell r="CL396" t="str">
            <v>-</v>
          </cell>
          <cell r="CM396" t="str">
            <v>-</v>
          </cell>
          <cell r="CN396" t="str">
            <v>-</v>
          </cell>
          <cell r="CO396" t="str">
            <v>-</v>
          </cell>
          <cell r="CP396" t="str">
            <v>-</v>
          </cell>
          <cell r="CQ396" t="str">
            <v>-</v>
          </cell>
          <cell r="CR396" t="str">
            <v>-</v>
          </cell>
          <cell r="CS396" t="str">
            <v>-</v>
          </cell>
          <cell r="CT396" t="str">
            <v>-</v>
          </cell>
          <cell r="CU396" t="str">
            <v>SAN PEDRO YÓLOX</v>
          </cell>
          <cell r="CV396" t="str">
            <v>-</v>
          </cell>
          <cell r="CW396" t="str">
            <v>-</v>
          </cell>
          <cell r="CX396" t="str">
            <v>-</v>
          </cell>
          <cell r="CY396" t="str">
            <v>-</v>
          </cell>
          <cell r="CZ396" t="str">
            <v>-</v>
          </cell>
          <cell r="DB396" t="str">
            <v>-</v>
          </cell>
          <cell r="DC396" t="str">
            <v>-</v>
          </cell>
          <cell r="DD396" t="str">
            <v>-</v>
          </cell>
          <cell r="DE396" t="str">
            <v>-</v>
          </cell>
          <cell r="DF396" t="str">
            <v>-</v>
          </cell>
          <cell r="DG396" t="str">
            <v>-</v>
          </cell>
        </row>
        <row r="397">
          <cell r="AT397" t="str">
            <v>-</v>
          </cell>
          <cell r="AU397" t="str">
            <v>-</v>
          </cell>
          <cell r="AV397" t="str">
            <v>-</v>
          </cell>
          <cell r="AW397" t="str">
            <v>-</v>
          </cell>
          <cell r="AX397" t="str">
            <v>-</v>
          </cell>
          <cell r="AY397" t="str">
            <v>-</v>
          </cell>
          <cell r="AZ397" t="str">
            <v>-</v>
          </cell>
          <cell r="BA397" t="str">
            <v>-</v>
          </cell>
          <cell r="BB397" t="str">
            <v>-</v>
          </cell>
          <cell r="BC397" t="str">
            <v>-</v>
          </cell>
          <cell r="BD397" t="str">
            <v>-</v>
          </cell>
          <cell r="BE397" t="str">
            <v>-</v>
          </cell>
          <cell r="BF397" t="str">
            <v>-</v>
          </cell>
          <cell r="BG397" t="str">
            <v>-</v>
          </cell>
          <cell r="BH397" t="str">
            <v>-</v>
          </cell>
          <cell r="BI397" t="str">
            <v>-</v>
          </cell>
          <cell r="BJ397" t="str">
            <v>-</v>
          </cell>
          <cell r="BK397" t="str">
            <v>-</v>
          </cell>
          <cell r="BL397" t="str">
            <v>-</v>
          </cell>
          <cell r="BM397" t="str">
            <v>20337</v>
          </cell>
          <cell r="BN397" t="str">
            <v>-</v>
          </cell>
          <cell r="BO397" t="str">
            <v>-</v>
          </cell>
          <cell r="BP397" t="str">
            <v>-</v>
          </cell>
          <cell r="BQ397" t="str">
            <v>-</v>
          </cell>
          <cell r="BR397" t="str">
            <v>-</v>
          </cell>
          <cell r="BS397" t="str">
            <v>-</v>
          </cell>
          <cell r="BT397" t="str">
            <v>-</v>
          </cell>
          <cell r="BU397" t="str">
            <v>-</v>
          </cell>
          <cell r="BV397" t="str">
            <v>-</v>
          </cell>
          <cell r="BW397" t="str">
            <v>-</v>
          </cell>
          <cell r="BX397" t="str">
            <v>-</v>
          </cell>
          <cell r="BY397" t="str">
            <v>-</v>
          </cell>
          <cell r="CB397" t="str">
            <v>-</v>
          </cell>
          <cell r="CC397" t="str">
            <v>-</v>
          </cell>
          <cell r="CD397" t="str">
            <v>-</v>
          </cell>
          <cell r="CE397" t="str">
            <v>-</v>
          </cell>
          <cell r="CF397" t="str">
            <v>-</v>
          </cell>
          <cell r="CG397" t="str">
            <v>-</v>
          </cell>
          <cell r="CH397" t="str">
            <v>-</v>
          </cell>
          <cell r="CI397" t="str">
            <v>-</v>
          </cell>
          <cell r="CJ397" t="str">
            <v>-</v>
          </cell>
          <cell r="CK397" t="str">
            <v>-</v>
          </cell>
          <cell r="CL397" t="str">
            <v>-</v>
          </cell>
          <cell r="CM397" t="str">
            <v>-</v>
          </cell>
          <cell r="CN397" t="str">
            <v>-</v>
          </cell>
          <cell r="CO397" t="str">
            <v>-</v>
          </cell>
          <cell r="CP397" t="str">
            <v>-</v>
          </cell>
          <cell r="CQ397" t="str">
            <v>-</v>
          </cell>
          <cell r="CR397" t="str">
            <v>-</v>
          </cell>
          <cell r="CS397" t="str">
            <v>-</v>
          </cell>
          <cell r="CT397" t="str">
            <v>-</v>
          </cell>
          <cell r="CU397" t="str">
            <v>SAN PEDRO Y SAN PABLO AYUTLA</v>
          </cell>
          <cell r="CV397" t="str">
            <v>-</v>
          </cell>
          <cell r="CW397" t="str">
            <v>-</v>
          </cell>
          <cell r="CX397" t="str">
            <v>-</v>
          </cell>
          <cell r="CY397" t="str">
            <v>-</v>
          </cell>
          <cell r="CZ397" t="str">
            <v>-</v>
          </cell>
          <cell r="DB397" t="str">
            <v>-</v>
          </cell>
          <cell r="DC397" t="str">
            <v>-</v>
          </cell>
          <cell r="DD397" t="str">
            <v>-</v>
          </cell>
          <cell r="DE397" t="str">
            <v>-</v>
          </cell>
          <cell r="DF397" t="str">
            <v>-</v>
          </cell>
          <cell r="DG397" t="str">
            <v>-</v>
          </cell>
        </row>
        <row r="398">
          <cell r="AT398" t="str">
            <v>-</v>
          </cell>
          <cell r="AU398" t="str">
            <v>-</v>
          </cell>
          <cell r="AV398" t="str">
            <v>-</v>
          </cell>
          <cell r="AW398" t="str">
            <v>-</v>
          </cell>
          <cell r="AX398" t="str">
            <v>-</v>
          </cell>
          <cell r="AY398" t="str">
            <v>-</v>
          </cell>
          <cell r="AZ398" t="str">
            <v>-</v>
          </cell>
          <cell r="BA398" t="str">
            <v>-</v>
          </cell>
          <cell r="BB398" t="str">
            <v>-</v>
          </cell>
          <cell r="BC398" t="str">
            <v>-</v>
          </cell>
          <cell r="BD398" t="str">
            <v>-</v>
          </cell>
          <cell r="BE398" t="str">
            <v>-</v>
          </cell>
          <cell r="BF398" t="str">
            <v>-</v>
          </cell>
          <cell r="BG398" t="str">
            <v>-</v>
          </cell>
          <cell r="BH398" t="str">
            <v>-</v>
          </cell>
          <cell r="BI398" t="str">
            <v>-</v>
          </cell>
          <cell r="BJ398" t="str">
            <v>-</v>
          </cell>
          <cell r="BK398" t="str">
            <v>-</v>
          </cell>
          <cell r="BL398" t="str">
            <v>-</v>
          </cell>
          <cell r="BM398" t="str">
            <v>20338</v>
          </cell>
          <cell r="BN398" t="str">
            <v>-</v>
          </cell>
          <cell r="BO398" t="str">
            <v>-</v>
          </cell>
          <cell r="BP398" t="str">
            <v>-</v>
          </cell>
          <cell r="BQ398" t="str">
            <v>-</v>
          </cell>
          <cell r="BR398" t="str">
            <v>-</v>
          </cell>
          <cell r="BS398" t="str">
            <v>-</v>
          </cell>
          <cell r="BT398" t="str">
            <v>-</v>
          </cell>
          <cell r="BU398" t="str">
            <v>-</v>
          </cell>
          <cell r="BV398" t="str">
            <v>-</v>
          </cell>
          <cell r="BW398" t="str">
            <v>-</v>
          </cell>
          <cell r="BX398" t="str">
            <v>-</v>
          </cell>
          <cell r="BY398" t="str">
            <v>-</v>
          </cell>
          <cell r="CB398" t="str">
            <v>-</v>
          </cell>
          <cell r="CC398" t="str">
            <v>-</v>
          </cell>
          <cell r="CD398" t="str">
            <v>-</v>
          </cell>
          <cell r="CE398" t="str">
            <v>-</v>
          </cell>
          <cell r="CF398" t="str">
            <v>-</v>
          </cell>
          <cell r="CG398" t="str">
            <v>-</v>
          </cell>
          <cell r="CH398" t="str">
            <v>-</v>
          </cell>
          <cell r="CI398" t="str">
            <v>-</v>
          </cell>
          <cell r="CJ398" t="str">
            <v>-</v>
          </cell>
          <cell r="CK398" t="str">
            <v>-</v>
          </cell>
          <cell r="CL398" t="str">
            <v>-</v>
          </cell>
          <cell r="CM398" t="str">
            <v>-</v>
          </cell>
          <cell r="CN398" t="str">
            <v>-</v>
          </cell>
          <cell r="CO398" t="str">
            <v>-</v>
          </cell>
          <cell r="CP398" t="str">
            <v>-</v>
          </cell>
          <cell r="CQ398" t="str">
            <v>-</v>
          </cell>
          <cell r="CR398" t="str">
            <v>-</v>
          </cell>
          <cell r="CS398" t="str">
            <v>-</v>
          </cell>
          <cell r="CT398" t="str">
            <v>-</v>
          </cell>
          <cell r="CU398" t="str">
            <v>VILLA DE ETLA</v>
          </cell>
          <cell r="CV398" t="str">
            <v>-</v>
          </cell>
          <cell r="CW398" t="str">
            <v>-</v>
          </cell>
          <cell r="CX398" t="str">
            <v>-</v>
          </cell>
          <cell r="CY398" t="str">
            <v>-</v>
          </cell>
          <cell r="CZ398" t="str">
            <v>-</v>
          </cell>
          <cell r="DB398" t="str">
            <v>-</v>
          </cell>
          <cell r="DC398" t="str">
            <v>-</v>
          </cell>
          <cell r="DD398" t="str">
            <v>-</v>
          </cell>
          <cell r="DE398" t="str">
            <v>-</v>
          </cell>
          <cell r="DF398" t="str">
            <v>-</v>
          </cell>
          <cell r="DG398" t="str">
            <v>-</v>
          </cell>
        </row>
        <row r="399">
          <cell r="AT399" t="str">
            <v>-</v>
          </cell>
          <cell r="AU399" t="str">
            <v>-</v>
          </cell>
          <cell r="AV399" t="str">
            <v>-</v>
          </cell>
          <cell r="AW399" t="str">
            <v>-</v>
          </cell>
          <cell r="AX399" t="str">
            <v>-</v>
          </cell>
          <cell r="AY399" t="str">
            <v>-</v>
          </cell>
          <cell r="AZ399" t="str">
            <v>-</v>
          </cell>
          <cell r="BA399" t="str">
            <v>-</v>
          </cell>
          <cell r="BB399" t="str">
            <v>-</v>
          </cell>
          <cell r="BC399" t="str">
            <v>-</v>
          </cell>
          <cell r="BD399" t="str">
            <v>-</v>
          </cell>
          <cell r="BE399" t="str">
            <v>-</v>
          </cell>
          <cell r="BF399" t="str">
            <v>-</v>
          </cell>
          <cell r="BG399" t="str">
            <v>-</v>
          </cell>
          <cell r="BH399" t="str">
            <v>-</v>
          </cell>
          <cell r="BI399" t="str">
            <v>-</v>
          </cell>
          <cell r="BJ399" t="str">
            <v>-</v>
          </cell>
          <cell r="BK399" t="str">
            <v>-</v>
          </cell>
          <cell r="BL399" t="str">
            <v>-</v>
          </cell>
          <cell r="BM399" t="str">
            <v>20339</v>
          </cell>
          <cell r="BN399" t="str">
            <v>-</v>
          </cell>
          <cell r="BO399" t="str">
            <v>-</v>
          </cell>
          <cell r="BP399" t="str">
            <v>-</v>
          </cell>
          <cell r="BQ399" t="str">
            <v>-</v>
          </cell>
          <cell r="BR399" t="str">
            <v>-</v>
          </cell>
          <cell r="BS399" t="str">
            <v>-</v>
          </cell>
          <cell r="BT399" t="str">
            <v>-</v>
          </cell>
          <cell r="BU399" t="str">
            <v>-</v>
          </cell>
          <cell r="BV399" t="str">
            <v>-</v>
          </cell>
          <cell r="BW399" t="str">
            <v>-</v>
          </cell>
          <cell r="BX399" t="str">
            <v>-</v>
          </cell>
          <cell r="BY399" t="str">
            <v>-</v>
          </cell>
          <cell r="CB399" t="str">
            <v>-</v>
          </cell>
          <cell r="CC399" t="str">
            <v>-</v>
          </cell>
          <cell r="CD399" t="str">
            <v>-</v>
          </cell>
          <cell r="CE399" t="str">
            <v>-</v>
          </cell>
          <cell r="CF399" t="str">
            <v>-</v>
          </cell>
          <cell r="CG399" t="str">
            <v>-</v>
          </cell>
          <cell r="CH399" t="str">
            <v>-</v>
          </cell>
          <cell r="CI399" t="str">
            <v>-</v>
          </cell>
          <cell r="CJ399" t="str">
            <v>-</v>
          </cell>
          <cell r="CK399" t="str">
            <v>-</v>
          </cell>
          <cell r="CL399" t="str">
            <v>-</v>
          </cell>
          <cell r="CM399" t="str">
            <v>-</v>
          </cell>
          <cell r="CN399" t="str">
            <v>-</v>
          </cell>
          <cell r="CO399" t="str">
            <v>-</v>
          </cell>
          <cell r="CP399" t="str">
            <v>-</v>
          </cell>
          <cell r="CQ399" t="str">
            <v>-</v>
          </cell>
          <cell r="CR399" t="str">
            <v>-</v>
          </cell>
          <cell r="CS399" t="str">
            <v>-</v>
          </cell>
          <cell r="CT399" t="str">
            <v>-</v>
          </cell>
          <cell r="CU399" t="str">
            <v>SAN PEDRO Y SAN PABLO TEPOSCOLULA</v>
          </cell>
          <cell r="CV399" t="str">
            <v>-</v>
          </cell>
          <cell r="CW399" t="str">
            <v>-</v>
          </cell>
          <cell r="CX399" t="str">
            <v>-</v>
          </cell>
          <cell r="CY399" t="str">
            <v>-</v>
          </cell>
          <cell r="CZ399" t="str">
            <v>-</v>
          </cell>
          <cell r="DB399" t="str">
            <v>-</v>
          </cell>
          <cell r="DC399" t="str">
            <v>-</v>
          </cell>
          <cell r="DD399" t="str">
            <v>-</v>
          </cell>
          <cell r="DE399" t="str">
            <v>-</v>
          </cell>
          <cell r="DF399" t="str">
            <v>-</v>
          </cell>
          <cell r="DG399" t="str">
            <v>-</v>
          </cell>
        </row>
        <row r="400">
          <cell r="AT400" t="str">
            <v>-</v>
          </cell>
          <cell r="AU400" t="str">
            <v>-</v>
          </cell>
          <cell r="AV400" t="str">
            <v>-</v>
          </cell>
          <cell r="AW400" t="str">
            <v>-</v>
          </cell>
          <cell r="AX400" t="str">
            <v>-</v>
          </cell>
          <cell r="AY400" t="str">
            <v>-</v>
          </cell>
          <cell r="AZ400" t="str">
            <v>-</v>
          </cell>
          <cell r="BA400" t="str">
            <v>-</v>
          </cell>
          <cell r="BB400" t="str">
            <v>-</v>
          </cell>
          <cell r="BC400" t="str">
            <v>-</v>
          </cell>
          <cell r="BD400" t="str">
            <v>-</v>
          </cell>
          <cell r="BE400" t="str">
            <v>-</v>
          </cell>
          <cell r="BF400" t="str">
            <v>-</v>
          </cell>
          <cell r="BG400" t="str">
            <v>-</v>
          </cell>
          <cell r="BH400" t="str">
            <v>-</v>
          </cell>
          <cell r="BI400" t="str">
            <v>-</v>
          </cell>
          <cell r="BJ400" t="str">
            <v>-</v>
          </cell>
          <cell r="BK400" t="str">
            <v>-</v>
          </cell>
          <cell r="BL400" t="str">
            <v>-</v>
          </cell>
          <cell r="BM400" t="str">
            <v>20340</v>
          </cell>
          <cell r="BN400" t="str">
            <v>-</v>
          </cell>
          <cell r="BO400" t="str">
            <v>-</v>
          </cell>
          <cell r="BP400" t="str">
            <v>-</v>
          </cell>
          <cell r="BQ400" t="str">
            <v>-</v>
          </cell>
          <cell r="BR400" t="str">
            <v>-</v>
          </cell>
          <cell r="BS400" t="str">
            <v>-</v>
          </cell>
          <cell r="BT400" t="str">
            <v>-</v>
          </cell>
          <cell r="BU400" t="str">
            <v>-</v>
          </cell>
          <cell r="BV400" t="str">
            <v>-</v>
          </cell>
          <cell r="BW400" t="str">
            <v>-</v>
          </cell>
          <cell r="BX400" t="str">
            <v>-</v>
          </cell>
          <cell r="BY400" t="str">
            <v>-</v>
          </cell>
          <cell r="CB400" t="str">
            <v>-</v>
          </cell>
          <cell r="CC400" t="str">
            <v>-</v>
          </cell>
          <cell r="CD400" t="str">
            <v>-</v>
          </cell>
          <cell r="CE400" t="str">
            <v>-</v>
          </cell>
          <cell r="CF400" t="str">
            <v>-</v>
          </cell>
          <cell r="CG400" t="str">
            <v>-</v>
          </cell>
          <cell r="CH400" t="str">
            <v>-</v>
          </cell>
          <cell r="CI400" t="str">
            <v>-</v>
          </cell>
          <cell r="CJ400" t="str">
            <v>-</v>
          </cell>
          <cell r="CK400" t="str">
            <v>-</v>
          </cell>
          <cell r="CL400" t="str">
            <v>-</v>
          </cell>
          <cell r="CM400" t="str">
            <v>-</v>
          </cell>
          <cell r="CN400" t="str">
            <v>-</v>
          </cell>
          <cell r="CO400" t="str">
            <v>-</v>
          </cell>
          <cell r="CP400" t="str">
            <v>-</v>
          </cell>
          <cell r="CQ400" t="str">
            <v>-</v>
          </cell>
          <cell r="CR400" t="str">
            <v>-</v>
          </cell>
          <cell r="CS400" t="str">
            <v>-</v>
          </cell>
          <cell r="CT400" t="str">
            <v>-</v>
          </cell>
          <cell r="CU400" t="str">
            <v>SAN PEDRO Y SAN PABLO TEQUIXTEPEC</v>
          </cell>
          <cell r="CV400" t="str">
            <v>-</v>
          </cell>
          <cell r="CW400" t="str">
            <v>-</v>
          </cell>
          <cell r="CX400" t="str">
            <v>-</v>
          </cell>
          <cell r="CY400" t="str">
            <v>-</v>
          </cell>
          <cell r="CZ400" t="str">
            <v>-</v>
          </cell>
          <cell r="DB400" t="str">
            <v>-</v>
          </cell>
          <cell r="DC400" t="str">
            <v>-</v>
          </cell>
          <cell r="DD400" t="str">
            <v>-</v>
          </cell>
          <cell r="DE400" t="str">
            <v>-</v>
          </cell>
          <cell r="DF400" t="str">
            <v>-</v>
          </cell>
          <cell r="DG400" t="str">
            <v>-</v>
          </cell>
        </row>
        <row r="401">
          <cell r="AT401" t="str">
            <v>-</v>
          </cell>
          <cell r="AU401" t="str">
            <v>-</v>
          </cell>
          <cell r="AV401" t="str">
            <v>-</v>
          </cell>
          <cell r="AW401" t="str">
            <v>-</v>
          </cell>
          <cell r="AX401" t="str">
            <v>-</v>
          </cell>
          <cell r="AY401" t="str">
            <v>-</v>
          </cell>
          <cell r="AZ401" t="str">
            <v>-</v>
          </cell>
          <cell r="BA401" t="str">
            <v>-</v>
          </cell>
          <cell r="BB401" t="str">
            <v>-</v>
          </cell>
          <cell r="BC401" t="str">
            <v>-</v>
          </cell>
          <cell r="BD401" t="str">
            <v>-</v>
          </cell>
          <cell r="BE401" t="str">
            <v>-</v>
          </cell>
          <cell r="BF401" t="str">
            <v>-</v>
          </cell>
          <cell r="BG401" t="str">
            <v>-</v>
          </cell>
          <cell r="BH401" t="str">
            <v>-</v>
          </cell>
          <cell r="BI401" t="str">
            <v>-</v>
          </cell>
          <cell r="BJ401" t="str">
            <v>-</v>
          </cell>
          <cell r="BK401" t="str">
            <v>-</v>
          </cell>
          <cell r="BL401" t="str">
            <v>-</v>
          </cell>
          <cell r="BM401" t="str">
            <v>20341</v>
          </cell>
          <cell r="BN401" t="str">
            <v>-</v>
          </cell>
          <cell r="BO401" t="str">
            <v>-</v>
          </cell>
          <cell r="BP401" t="str">
            <v>-</v>
          </cell>
          <cell r="BQ401" t="str">
            <v>-</v>
          </cell>
          <cell r="BR401" t="str">
            <v>-</v>
          </cell>
          <cell r="BS401" t="str">
            <v>-</v>
          </cell>
          <cell r="BT401" t="str">
            <v>-</v>
          </cell>
          <cell r="BU401" t="str">
            <v>-</v>
          </cell>
          <cell r="BV401" t="str">
            <v>-</v>
          </cell>
          <cell r="BW401" t="str">
            <v>-</v>
          </cell>
          <cell r="BX401" t="str">
            <v>-</v>
          </cell>
          <cell r="BY401" t="str">
            <v>-</v>
          </cell>
          <cell r="CB401" t="str">
            <v>-</v>
          </cell>
          <cell r="CC401" t="str">
            <v>-</v>
          </cell>
          <cell r="CD401" t="str">
            <v>-</v>
          </cell>
          <cell r="CE401" t="str">
            <v>-</v>
          </cell>
          <cell r="CF401" t="str">
            <v>-</v>
          </cell>
          <cell r="CG401" t="str">
            <v>-</v>
          </cell>
          <cell r="CH401" t="str">
            <v>-</v>
          </cell>
          <cell r="CI401" t="str">
            <v>-</v>
          </cell>
          <cell r="CJ401" t="str">
            <v>-</v>
          </cell>
          <cell r="CK401" t="str">
            <v>-</v>
          </cell>
          <cell r="CL401" t="str">
            <v>-</v>
          </cell>
          <cell r="CM401" t="str">
            <v>-</v>
          </cell>
          <cell r="CN401" t="str">
            <v>-</v>
          </cell>
          <cell r="CO401" t="str">
            <v>-</v>
          </cell>
          <cell r="CP401" t="str">
            <v>-</v>
          </cell>
          <cell r="CQ401" t="str">
            <v>-</v>
          </cell>
          <cell r="CR401" t="str">
            <v>-</v>
          </cell>
          <cell r="CS401" t="str">
            <v>-</v>
          </cell>
          <cell r="CT401" t="str">
            <v>-</v>
          </cell>
          <cell r="CU401" t="str">
            <v>SAN PEDRO YUCUNAMA</v>
          </cell>
          <cell r="CV401" t="str">
            <v>-</v>
          </cell>
          <cell r="CW401" t="str">
            <v>-</v>
          </cell>
          <cell r="CX401" t="str">
            <v>-</v>
          </cell>
          <cell r="CY401" t="str">
            <v>-</v>
          </cell>
          <cell r="CZ401" t="str">
            <v>-</v>
          </cell>
          <cell r="DB401" t="str">
            <v>-</v>
          </cell>
          <cell r="DC401" t="str">
            <v>-</v>
          </cell>
          <cell r="DD401" t="str">
            <v>-</v>
          </cell>
          <cell r="DE401" t="str">
            <v>-</v>
          </cell>
          <cell r="DF401" t="str">
            <v>-</v>
          </cell>
          <cell r="DG401" t="str">
            <v>-</v>
          </cell>
        </row>
        <row r="402">
          <cell r="AT402" t="str">
            <v>-</v>
          </cell>
          <cell r="AU402" t="str">
            <v>-</v>
          </cell>
          <cell r="AV402" t="str">
            <v>-</v>
          </cell>
          <cell r="AW402" t="str">
            <v>-</v>
          </cell>
          <cell r="AX402" t="str">
            <v>-</v>
          </cell>
          <cell r="AY402" t="str">
            <v>-</v>
          </cell>
          <cell r="AZ402" t="str">
            <v>-</v>
          </cell>
          <cell r="BA402" t="str">
            <v>-</v>
          </cell>
          <cell r="BB402" t="str">
            <v>-</v>
          </cell>
          <cell r="BC402" t="str">
            <v>-</v>
          </cell>
          <cell r="BD402" t="str">
            <v>-</v>
          </cell>
          <cell r="BE402" t="str">
            <v>-</v>
          </cell>
          <cell r="BF402" t="str">
            <v>-</v>
          </cell>
          <cell r="BG402" t="str">
            <v>-</v>
          </cell>
          <cell r="BH402" t="str">
            <v>-</v>
          </cell>
          <cell r="BI402" t="str">
            <v>-</v>
          </cell>
          <cell r="BJ402" t="str">
            <v>-</v>
          </cell>
          <cell r="BK402" t="str">
            <v>-</v>
          </cell>
          <cell r="BL402" t="str">
            <v>-</v>
          </cell>
          <cell r="BM402" t="str">
            <v>20342</v>
          </cell>
          <cell r="BN402" t="str">
            <v>-</v>
          </cell>
          <cell r="BO402" t="str">
            <v>-</v>
          </cell>
          <cell r="BP402" t="str">
            <v>-</v>
          </cell>
          <cell r="BQ402" t="str">
            <v>-</v>
          </cell>
          <cell r="BR402" t="str">
            <v>-</v>
          </cell>
          <cell r="BS402" t="str">
            <v>-</v>
          </cell>
          <cell r="BT402" t="str">
            <v>-</v>
          </cell>
          <cell r="BU402" t="str">
            <v>-</v>
          </cell>
          <cell r="BV402" t="str">
            <v>-</v>
          </cell>
          <cell r="BW402" t="str">
            <v>-</v>
          </cell>
          <cell r="BX402" t="str">
            <v>-</v>
          </cell>
          <cell r="BY402" t="str">
            <v>-</v>
          </cell>
          <cell r="CB402" t="str">
            <v>-</v>
          </cell>
          <cell r="CC402" t="str">
            <v>-</v>
          </cell>
          <cell r="CD402" t="str">
            <v>-</v>
          </cell>
          <cell r="CE402" t="str">
            <v>-</v>
          </cell>
          <cell r="CF402" t="str">
            <v>-</v>
          </cell>
          <cell r="CG402" t="str">
            <v>-</v>
          </cell>
          <cell r="CH402" t="str">
            <v>-</v>
          </cell>
          <cell r="CI402" t="str">
            <v>-</v>
          </cell>
          <cell r="CJ402" t="str">
            <v>-</v>
          </cell>
          <cell r="CK402" t="str">
            <v>-</v>
          </cell>
          <cell r="CL402" t="str">
            <v>-</v>
          </cell>
          <cell r="CM402" t="str">
            <v>-</v>
          </cell>
          <cell r="CN402" t="str">
            <v>-</v>
          </cell>
          <cell r="CO402" t="str">
            <v>-</v>
          </cell>
          <cell r="CP402" t="str">
            <v>-</v>
          </cell>
          <cell r="CQ402" t="str">
            <v>-</v>
          </cell>
          <cell r="CR402" t="str">
            <v>-</v>
          </cell>
          <cell r="CS402" t="str">
            <v>-</v>
          </cell>
          <cell r="CT402" t="str">
            <v>-</v>
          </cell>
          <cell r="CU402" t="str">
            <v>SAN RAYMUNDO JALPAN</v>
          </cell>
          <cell r="CV402" t="str">
            <v>-</v>
          </cell>
          <cell r="CW402" t="str">
            <v>-</v>
          </cell>
          <cell r="CX402" t="str">
            <v>-</v>
          </cell>
          <cell r="CY402" t="str">
            <v>-</v>
          </cell>
          <cell r="CZ402" t="str">
            <v>-</v>
          </cell>
          <cell r="DB402" t="str">
            <v>-</v>
          </cell>
          <cell r="DC402" t="str">
            <v>-</v>
          </cell>
          <cell r="DD402" t="str">
            <v>-</v>
          </cell>
          <cell r="DE402" t="str">
            <v>-</v>
          </cell>
          <cell r="DF402" t="str">
            <v>-</v>
          </cell>
          <cell r="DG402" t="str">
            <v>-</v>
          </cell>
        </row>
        <row r="403">
          <cell r="AT403" t="str">
            <v>-</v>
          </cell>
          <cell r="AU403" t="str">
            <v>-</v>
          </cell>
          <cell r="AV403" t="str">
            <v>-</v>
          </cell>
          <cell r="AW403" t="str">
            <v>-</v>
          </cell>
          <cell r="AX403" t="str">
            <v>-</v>
          </cell>
          <cell r="AY403" t="str">
            <v>-</v>
          </cell>
          <cell r="AZ403" t="str">
            <v>-</v>
          </cell>
          <cell r="BA403" t="str">
            <v>-</v>
          </cell>
          <cell r="BB403" t="str">
            <v>-</v>
          </cell>
          <cell r="BC403" t="str">
            <v>-</v>
          </cell>
          <cell r="BD403" t="str">
            <v>-</v>
          </cell>
          <cell r="BE403" t="str">
            <v>-</v>
          </cell>
          <cell r="BF403" t="str">
            <v>-</v>
          </cell>
          <cell r="BG403" t="str">
            <v>-</v>
          </cell>
          <cell r="BH403" t="str">
            <v>-</v>
          </cell>
          <cell r="BI403" t="str">
            <v>-</v>
          </cell>
          <cell r="BJ403" t="str">
            <v>-</v>
          </cell>
          <cell r="BK403" t="str">
            <v>-</v>
          </cell>
          <cell r="BL403" t="str">
            <v>-</v>
          </cell>
          <cell r="BM403" t="str">
            <v>20343</v>
          </cell>
          <cell r="BN403" t="str">
            <v>-</v>
          </cell>
          <cell r="BO403" t="str">
            <v>-</v>
          </cell>
          <cell r="BP403" t="str">
            <v>-</v>
          </cell>
          <cell r="BQ403" t="str">
            <v>-</v>
          </cell>
          <cell r="BR403" t="str">
            <v>-</v>
          </cell>
          <cell r="BS403" t="str">
            <v>-</v>
          </cell>
          <cell r="BT403" t="str">
            <v>-</v>
          </cell>
          <cell r="BU403" t="str">
            <v>-</v>
          </cell>
          <cell r="BV403" t="str">
            <v>-</v>
          </cell>
          <cell r="BW403" t="str">
            <v>-</v>
          </cell>
          <cell r="BX403" t="str">
            <v>-</v>
          </cell>
          <cell r="BY403" t="str">
            <v>-</v>
          </cell>
          <cell r="CB403" t="str">
            <v>-</v>
          </cell>
          <cell r="CC403" t="str">
            <v>-</v>
          </cell>
          <cell r="CD403" t="str">
            <v>-</v>
          </cell>
          <cell r="CE403" t="str">
            <v>-</v>
          </cell>
          <cell r="CF403" t="str">
            <v>-</v>
          </cell>
          <cell r="CG403" t="str">
            <v>-</v>
          </cell>
          <cell r="CH403" t="str">
            <v>-</v>
          </cell>
          <cell r="CI403" t="str">
            <v>-</v>
          </cell>
          <cell r="CJ403" t="str">
            <v>-</v>
          </cell>
          <cell r="CK403" t="str">
            <v>-</v>
          </cell>
          <cell r="CL403" t="str">
            <v>-</v>
          </cell>
          <cell r="CM403" t="str">
            <v>-</v>
          </cell>
          <cell r="CN403" t="str">
            <v>-</v>
          </cell>
          <cell r="CO403" t="str">
            <v>-</v>
          </cell>
          <cell r="CP403" t="str">
            <v>-</v>
          </cell>
          <cell r="CQ403" t="str">
            <v>-</v>
          </cell>
          <cell r="CR403" t="str">
            <v>-</v>
          </cell>
          <cell r="CS403" t="str">
            <v>-</v>
          </cell>
          <cell r="CT403" t="str">
            <v>-</v>
          </cell>
          <cell r="CU403" t="str">
            <v>SAN SEBASTIÁN ABASOLO</v>
          </cell>
          <cell r="CV403" t="str">
            <v>-</v>
          </cell>
          <cell r="CW403" t="str">
            <v>-</v>
          </cell>
          <cell r="CX403" t="str">
            <v>-</v>
          </cell>
          <cell r="CY403" t="str">
            <v>-</v>
          </cell>
          <cell r="CZ403" t="str">
            <v>-</v>
          </cell>
          <cell r="DB403" t="str">
            <v>-</v>
          </cell>
          <cell r="DC403" t="str">
            <v>-</v>
          </cell>
          <cell r="DD403" t="str">
            <v>-</v>
          </cell>
          <cell r="DE403" t="str">
            <v>-</v>
          </cell>
          <cell r="DF403" t="str">
            <v>-</v>
          </cell>
          <cell r="DG403" t="str">
            <v>-</v>
          </cell>
        </row>
        <row r="404">
          <cell r="AT404" t="str">
            <v>-</v>
          </cell>
          <cell r="AU404" t="str">
            <v>-</v>
          </cell>
          <cell r="AV404" t="str">
            <v>-</v>
          </cell>
          <cell r="AW404" t="str">
            <v>-</v>
          </cell>
          <cell r="AX404" t="str">
            <v>-</v>
          </cell>
          <cell r="AY404" t="str">
            <v>-</v>
          </cell>
          <cell r="AZ404" t="str">
            <v>-</v>
          </cell>
          <cell r="BA404" t="str">
            <v>-</v>
          </cell>
          <cell r="BB404" t="str">
            <v>-</v>
          </cell>
          <cell r="BC404" t="str">
            <v>-</v>
          </cell>
          <cell r="BD404" t="str">
            <v>-</v>
          </cell>
          <cell r="BE404" t="str">
            <v>-</v>
          </cell>
          <cell r="BF404" t="str">
            <v>-</v>
          </cell>
          <cell r="BG404" t="str">
            <v>-</v>
          </cell>
          <cell r="BH404" t="str">
            <v>-</v>
          </cell>
          <cell r="BI404" t="str">
            <v>-</v>
          </cell>
          <cell r="BJ404" t="str">
            <v>-</v>
          </cell>
          <cell r="BK404" t="str">
            <v>-</v>
          </cell>
          <cell r="BL404" t="str">
            <v>-</v>
          </cell>
          <cell r="BM404" t="str">
            <v>20344</v>
          </cell>
          <cell r="BN404" t="str">
            <v>-</v>
          </cell>
          <cell r="BO404" t="str">
            <v>-</v>
          </cell>
          <cell r="BP404" t="str">
            <v>-</v>
          </cell>
          <cell r="BQ404" t="str">
            <v>-</v>
          </cell>
          <cell r="BR404" t="str">
            <v>-</v>
          </cell>
          <cell r="BS404" t="str">
            <v>-</v>
          </cell>
          <cell r="BT404" t="str">
            <v>-</v>
          </cell>
          <cell r="BU404" t="str">
            <v>-</v>
          </cell>
          <cell r="BV404" t="str">
            <v>-</v>
          </cell>
          <cell r="BW404" t="str">
            <v>-</v>
          </cell>
          <cell r="BX404" t="str">
            <v>-</v>
          </cell>
          <cell r="BY404" t="str">
            <v>-</v>
          </cell>
          <cell r="CB404" t="str">
            <v>-</v>
          </cell>
          <cell r="CC404" t="str">
            <v>-</v>
          </cell>
          <cell r="CD404" t="str">
            <v>-</v>
          </cell>
          <cell r="CE404" t="str">
            <v>-</v>
          </cell>
          <cell r="CF404" t="str">
            <v>-</v>
          </cell>
          <cell r="CG404" t="str">
            <v>-</v>
          </cell>
          <cell r="CH404" t="str">
            <v>-</v>
          </cell>
          <cell r="CI404" t="str">
            <v>-</v>
          </cell>
          <cell r="CJ404" t="str">
            <v>-</v>
          </cell>
          <cell r="CK404" t="str">
            <v>-</v>
          </cell>
          <cell r="CL404" t="str">
            <v>-</v>
          </cell>
          <cell r="CM404" t="str">
            <v>-</v>
          </cell>
          <cell r="CN404" t="str">
            <v>-</v>
          </cell>
          <cell r="CO404" t="str">
            <v>-</v>
          </cell>
          <cell r="CP404" t="str">
            <v>-</v>
          </cell>
          <cell r="CQ404" t="str">
            <v>-</v>
          </cell>
          <cell r="CR404" t="str">
            <v>-</v>
          </cell>
          <cell r="CS404" t="str">
            <v>-</v>
          </cell>
          <cell r="CT404" t="str">
            <v>-</v>
          </cell>
          <cell r="CU404" t="str">
            <v>SAN SEBASTIÁN COATLÁN</v>
          </cell>
          <cell r="CV404" t="str">
            <v>-</v>
          </cell>
          <cell r="CW404" t="str">
            <v>-</v>
          </cell>
          <cell r="CX404" t="str">
            <v>-</v>
          </cell>
          <cell r="CY404" t="str">
            <v>-</v>
          </cell>
          <cell r="CZ404" t="str">
            <v>-</v>
          </cell>
          <cell r="DB404" t="str">
            <v>-</v>
          </cell>
          <cell r="DC404" t="str">
            <v>-</v>
          </cell>
          <cell r="DD404" t="str">
            <v>-</v>
          </cell>
          <cell r="DE404" t="str">
            <v>-</v>
          </cell>
          <cell r="DF404" t="str">
            <v>-</v>
          </cell>
          <cell r="DG404" t="str">
            <v>-</v>
          </cell>
        </row>
        <row r="405">
          <cell r="AT405" t="str">
            <v>-</v>
          </cell>
          <cell r="AU405" t="str">
            <v>-</v>
          </cell>
          <cell r="AV405" t="str">
            <v>-</v>
          </cell>
          <cell r="AW405" t="str">
            <v>-</v>
          </cell>
          <cell r="AX405" t="str">
            <v>-</v>
          </cell>
          <cell r="AY405" t="str">
            <v>-</v>
          </cell>
          <cell r="AZ405" t="str">
            <v>-</v>
          </cell>
          <cell r="BA405" t="str">
            <v>-</v>
          </cell>
          <cell r="BB405" t="str">
            <v>-</v>
          </cell>
          <cell r="BC405" t="str">
            <v>-</v>
          </cell>
          <cell r="BD405" t="str">
            <v>-</v>
          </cell>
          <cell r="BE405" t="str">
            <v>-</v>
          </cell>
          <cell r="BF405" t="str">
            <v>-</v>
          </cell>
          <cell r="BG405" t="str">
            <v>-</v>
          </cell>
          <cell r="BH405" t="str">
            <v>-</v>
          </cell>
          <cell r="BI405" t="str">
            <v>-</v>
          </cell>
          <cell r="BJ405" t="str">
            <v>-</v>
          </cell>
          <cell r="BK405" t="str">
            <v>-</v>
          </cell>
          <cell r="BL405" t="str">
            <v>-</v>
          </cell>
          <cell r="BM405" t="str">
            <v>20345</v>
          </cell>
          <cell r="BN405" t="str">
            <v>-</v>
          </cell>
          <cell r="BO405" t="str">
            <v>-</v>
          </cell>
          <cell r="BP405" t="str">
            <v>-</v>
          </cell>
          <cell r="BQ405" t="str">
            <v>-</v>
          </cell>
          <cell r="BR405" t="str">
            <v>-</v>
          </cell>
          <cell r="BS405" t="str">
            <v>-</v>
          </cell>
          <cell r="BT405" t="str">
            <v>-</v>
          </cell>
          <cell r="BU405" t="str">
            <v>-</v>
          </cell>
          <cell r="BV405" t="str">
            <v>-</v>
          </cell>
          <cell r="BW405" t="str">
            <v>-</v>
          </cell>
          <cell r="BX405" t="str">
            <v>-</v>
          </cell>
          <cell r="BY405" t="str">
            <v>-</v>
          </cell>
          <cell r="CB405" t="str">
            <v>-</v>
          </cell>
          <cell r="CC405" t="str">
            <v>-</v>
          </cell>
          <cell r="CD405" t="str">
            <v>-</v>
          </cell>
          <cell r="CE405" t="str">
            <v>-</v>
          </cell>
          <cell r="CF405" t="str">
            <v>-</v>
          </cell>
          <cell r="CG405" t="str">
            <v>-</v>
          </cell>
          <cell r="CH405" t="str">
            <v>-</v>
          </cell>
          <cell r="CI405" t="str">
            <v>-</v>
          </cell>
          <cell r="CJ405" t="str">
            <v>-</v>
          </cell>
          <cell r="CK405" t="str">
            <v>-</v>
          </cell>
          <cell r="CL405" t="str">
            <v>-</v>
          </cell>
          <cell r="CM405" t="str">
            <v>-</v>
          </cell>
          <cell r="CN405" t="str">
            <v>-</v>
          </cell>
          <cell r="CO405" t="str">
            <v>-</v>
          </cell>
          <cell r="CP405" t="str">
            <v>-</v>
          </cell>
          <cell r="CQ405" t="str">
            <v>-</v>
          </cell>
          <cell r="CR405" t="str">
            <v>-</v>
          </cell>
          <cell r="CS405" t="str">
            <v>-</v>
          </cell>
          <cell r="CT405" t="str">
            <v>-</v>
          </cell>
          <cell r="CU405" t="str">
            <v>SAN SEBASTIÁN IXCAPA</v>
          </cell>
          <cell r="CV405" t="str">
            <v>-</v>
          </cell>
          <cell r="CW405" t="str">
            <v>-</v>
          </cell>
          <cell r="CX405" t="str">
            <v>-</v>
          </cell>
          <cell r="CY405" t="str">
            <v>-</v>
          </cell>
          <cell r="CZ405" t="str">
            <v>-</v>
          </cell>
          <cell r="DB405" t="str">
            <v>-</v>
          </cell>
          <cell r="DC405" t="str">
            <v>-</v>
          </cell>
          <cell r="DD405" t="str">
            <v>-</v>
          </cell>
          <cell r="DE405" t="str">
            <v>-</v>
          </cell>
          <cell r="DF405" t="str">
            <v>-</v>
          </cell>
          <cell r="DG405" t="str">
            <v>-</v>
          </cell>
        </row>
        <row r="406">
          <cell r="AT406" t="str">
            <v>-</v>
          </cell>
          <cell r="AU406" t="str">
            <v>-</v>
          </cell>
          <cell r="AV406" t="str">
            <v>-</v>
          </cell>
          <cell r="AW406" t="str">
            <v>-</v>
          </cell>
          <cell r="AX406" t="str">
            <v>-</v>
          </cell>
          <cell r="AY406" t="str">
            <v>-</v>
          </cell>
          <cell r="AZ406" t="str">
            <v>-</v>
          </cell>
          <cell r="BA406" t="str">
            <v>-</v>
          </cell>
          <cell r="BB406" t="str">
            <v>-</v>
          </cell>
          <cell r="BC406" t="str">
            <v>-</v>
          </cell>
          <cell r="BD406" t="str">
            <v>-</v>
          </cell>
          <cell r="BE406" t="str">
            <v>-</v>
          </cell>
          <cell r="BF406" t="str">
            <v>-</v>
          </cell>
          <cell r="BG406" t="str">
            <v>-</v>
          </cell>
          <cell r="BH406" t="str">
            <v>-</v>
          </cell>
          <cell r="BI406" t="str">
            <v>-</v>
          </cell>
          <cell r="BJ406" t="str">
            <v>-</v>
          </cell>
          <cell r="BK406" t="str">
            <v>-</v>
          </cell>
          <cell r="BL406" t="str">
            <v>-</v>
          </cell>
          <cell r="BM406" t="str">
            <v>20346</v>
          </cell>
          <cell r="BN406" t="str">
            <v>-</v>
          </cell>
          <cell r="BO406" t="str">
            <v>-</v>
          </cell>
          <cell r="BP406" t="str">
            <v>-</v>
          </cell>
          <cell r="BQ406" t="str">
            <v>-</v>
          </cell>
          <cell r="BR406" t="str">
            <v>-</v>
          </cell>
          <cell r="BS406" t="str">
            <v>-</v>
          </cell>
          <cell r="BT406" t="str">
            <v>-</v>
          </cell>
          <cell r="BU406" t="str">
            <v>-</v>
          </cell>
          <cell r="BV406" t="str">
            <v>-</v>
          </cell>
          <cell r="BW406" t="str">
            <v>-</v>
          </cell>
          <cell r="BX406" t="str">
            <v>-</v>
          </cell>
          <cell r="BY406" t="str">
            <v>-</v>
          </cell>
          <cell r="CB406" t="str">
            <v>-</v>
          </cell>
          <cell r="CC406" t="str">
            <v>-</v>
          </cell>
          <cell r="CD406" t="str">
            <v>-</v>
          </cell>
          <cell r="CE406" t="str">
            <v>-</v>
          </cell>
          <cell r="CF406" t="str">
            <v>-</v>
          </cell>
          <cell r="CG406" t="str">
            <v>-</v>
          </cell>
          <cell r="CH406" t="str">
            <v>-</v>
          </cell>
          <cell r="CI406" t="str">
            <v>-</v>
          </cell>
          <cell r="CJ406" t="str">
            <v>-</v>
          </cell>
          <cell r="CK406" t="str">
            <v>-</v>
          </cell>
          <cell r="CL406" t="str">
            <v>-</v>
          </cell>
          <cell r="CM406" t="str">
            <v>-</v>
          </cell>
          <cell r="CN406" t="str">
            <v>-</v>
          </cell>
          <cell r="CO406" t="str">
            <v>-</v>
          </cell>
          <cell r="CP406" t="str">
            <v>-</v>
          </cell>
          <cell r="CQ406" t="str">
            <v>-</v>
          </cell>
          <cell r="CR406" t="str">
            <v>-</v>
          </cell>
          <cell r="CS406" t="str">
            <v>-</v>
          </cell>
          <cell r="CT406" t="str">
            <v>-</v>
          </cell>
          <cell r="CU406" t="str">
            <v>SAN SEBASTIÁN NICANANDUTA</v>
          </cell>
          <cell r="CV406" t="str">
            <v>-</v>
          </cell>
          <cell r="CW406" t="str">
            <v>-</v>
          </cell>
          <cell r="CX406" t="str">
            <v>-</v>
          </cell>
          <cell r="CY406" t="str">
            <v>-</v>
          </cell>
          <cell r="CZ406" t="str">
            <v>-</v>
          </cell>
          <cell r="DB406" t="str">
            <v>-</v>
          </cell>
          <cell r="DC406" t="str">
            <v>-</v>
          </cell>
          <cell r="DD406" t="str">
            <v>-</v>
          </cell>
          <cell r="DE406" t="str">
            <v>-</v>
          </cell>
          <cell r="DF406" t="str">
            <v>-</v>
          </cell>
          <cell r="DG406" t="str">
            <v>-</v>
          </cell>
        </row>
        <row r="407">
          <cell r="AT407" t="str">
            <v>-</v>
          </cell>
          <cell r="AU407" t="str">
            <v>-</v>
          </cell>
          <cell r="AV407" t="str">
            <v>-</v>
          </cell>
          <cell r="AW407" t="str">
            <v>-</v>
          </cell>
          <cell r="AX407" t="str">
            <v>-</v>
          </cell>
          <cell r="AY407" t="str">
            <v>-</v>
          </cell>
          <cell r="AZ407" t="str">
            <v>-</v>
          </cell>
          <cell r="BA407" t="str">
            <v>-</v>
          </cell>
          <cell r="BB407" t="str">
            <v>-</v>
          </cell>
          <cell r="BC407" t="str">
            <v>-</v>
          </cell>
          <cell r="BD407" t="str">
            <v>-</v>
          </cell>
          <cell r="BE407" t="str">
            <v>-</v>
          </cell>
          <cell r="BF407" t="str">
            <v>-</v>
          </cell>
          <cell r="BG407" t="str">
            <v>-</v>
          </cell>
          <cell r="BH407" t="str">
            <v>-</v>
          </cell>
          <cell r="BI407" t="str">
            <v>-</v>
          </cell>
          <cell r="BJ407" t="str">
            <v>-</v>
          </cell>
          <cell r="BK407" t="str">
            <v>-</v>
          </cell>
          <cell r="BL407" t="str">
            <v>-</v>
          </cell>
          <cell r="BM407" t="str">
            <v>20347</v>
          </cell>
          <cell r="BN407" t="str">
            <v>-</v>
          </cell>
          <cell r="BO407" t="str">
            <v>-</v>
          </cell>
          <cell r="BP407" t="str">
            <v>-</v>
          </cell>
          <cell r="BQ407" t="str">
            <v>-</v>
          </cell>
          <cell r="BR407" t="str">
            <v>-</v>
          </cell>
          <cell r="BS407" t="str">
            <v>-</v>
          </cell>
          <cell r="BT407" t="str">
            <v>-</v>
          </cell>
          <cell r="BU407" t="str">
            <v>-</v>
          </cell>
          <cell r="BV407" t="str">
            <v>-</v>
          </cell>
          <cell r="BW407" t="str">
            <v>-</v>
          </cell>
          <cell r="BX407" t="str">
            <v>-</v>
          </cell>
          <cell r="BY407" t="str">
            <v>-</v>
          </cell>
          <cell r="CB407" t="str">
            <v>-</v>
          </cell>
          <cell r="CC407" t="str">
            <v>-</v>
          </cell>
          <cell r="CD407" t="str">
            <v>-</v>
          </cell>
          <cell r="CE407" t="str">
            <v>-</v>
          </cell>
          <cell r="CF407" t="str">
            <v>-</v>
          </cell>
          <cell r="CG407" t="str">
            <v>-</v>
          </cell>
          <cell r="CH407" t="str">
            <v>-</v>
          </cell>
          <cell r="CI407" t="str">
            <v>-</v>
          </cell>
          <cell r="CJ407" t="str">
            <v>-</v>
          </cell>
          <cell r="CK407" t="str">
            <v>-</v>
          </cell>
          <cell r="CL407" t="str">
            <v>-</v>
          </cell>
          <cell r="CM407" t="str">
            <v>-</v>
          </cell>
          <cell r="CN407" t="str">
            <v>-</v>
          </cell>
          <cell r="CO407" t="str">
            <v>-</v>
          </cell>
          <cell r="CP407" t="str">
            <v>-</v>
          </cell>
          <cell r="CQ407" t="str">
            <v>-</v>
          </cell>
          <cell r="CR407" t="str">
            <v>-</v>
          </cell>
          <cell r="CS407" t="str">
            <v>-</v>
          </cell>
          <cell r="CT407" t="str">
            <v>-</v>
          </cell>
          <cell r="CU407" t="str">
            <v>SAN SEBASTIÁN RÍO HONDO</v>
          </cell>
          <cell r="CV407" t="str">
            <v>-</v>
          </cell>
          <cell r="CW407" t="str">
            <v>-</v>
          </cell>
          <cell r="CX407" t="str">
            <v>-</v>
          </cell>
          <cell r="CY407" t="str">
            <v>-</v>
          </cell>
          <cell r="CZ407" t="str">
            <v>-</v>
          </cell>
          <cell r="DB407" t="str">
            <v>-</v>
          </cell>
          <cell r="DC407" t="str">
            <v>-</v>
          </cell>
          <cell r="DD407" t="str">
            <v>-</v>
          </cell>
          <cell r="DE407" t="str">
            <v>-</v>
          </cell>
          <cell r="DF407" t="str">
            <v>-</v>
          </cell>
          <cell r="DG407" t="str">
            <v>-</v>
          </cell>
        </row>
        <row r="408">
          <cell r="AT408" t="str">
            <v>-</v>
          </cell>
          <cell r="AU408" t="str">
            <v>-</v>
          </cell>
          <cell r="AV408" t="str">
            <v>-</v>
          </cell>
          <cell r="AW408" t="str">
            <v>-</v>
          </cell>
          <cell r="AX408" t="str">
            <v>-</v>
          </cell>
          <cell r="AY408" t="str">
            <v>-</v>
          </cell>
          <cell r="AZ408" t="str">
            <v>-</v>
          </cell>
          <cell r="BA408" t="str">
            <v>-</v>
          </cell>
          <cell r="BB408" t="str">
            <v>-</v>
          </cell>
          <cell r="BC408" t="str">
            <v>-</v>
          </cell>
          <cell r="BD408" t="str">
            <v>-</v>
          </cell>
          <cell r="BE408" t="str">
            <v>-</v>
          </cell>
          <cell r="BF408" t="str">
            <v>-</v>
          </cell>
          <cell r="BG408" t="str">
            <v>-</v>
          </cell>
          <cell r="BH408" t="str">
            <v>-</v>
          </cell>
          <cell r="BI408" t="str">
            <v>-</v>
          </cell>
          <cell r="BJ408" t="str">
            <v>-</v>
          </cell>
          <cell r="BK408" t="str">
            <v>-</v>
          </cell>
          <cell r="BL408" t="str">
            <v>-</v>
          </cell>
          <cell r="BM408" t="str">
            <v>20348</v>
          </cell>
          <cell r="BN408" t="str">
            <v>-</v>
          </cell>
          <cell r="BO408" t="str">
            <v>-</v>
          </cell>
          <cell r="BP408" t="str">
            <v>-</v>
          </cell>
          <cell r="BQ408" t="str">
            <v>-</v>
          </cell>
          <cell r="BR408" t="str">
            <v>-</v>
          </cell>
          <cell r="BS408" t="str">
            <v>-</v>
          </cell>
          <cell r="BT408" t="str">
            <v>-</v>
          </cell>
          <cell r="BU408" t="str">
            <v>-</v>
          </cell>
          <cell r="BV408" t="str">
            <v>-</v>
          </cell>
          <cell r="BW408" t="str">
            <v>-</v>
          </cell>
          <cell r="BX408" t="str">
            <v>-</v>
          </cell>
          <cell r="BY408" t="str">
            <v>-</v>
          </cell>
          <cell r="CB408" t="str">
            <v>-</v>
          </cell>
          <cell r="CC408" t="str">
            <v>-</v>
          </cell>
          <cell r="CD408" t="str">
            <v>-</v>
          </cell>
          <cell r="CE408" t="str">
            <v>-</v>
          </cell>
          <cell r="CF408" t="str">
            <v>-</v>
          </cell>
          <cell r="CG408" t="str">
            <v>-</v>
          </cell>
          <cell r="CH408" t="str">
            <v>-</v>
          </cell>
          <cell r="CI408" t="str">
            <v>-</v>
          </cell>
          <cell r="CJ408" t="str">
            <v>-</v>
          </cell>
          <cell r="CK408" t="str">
            <v>-</v>
          </cell>
          <cell r="CL408" t="str">
            <v>-</v>
          </cell>
          <cell r="CM408" t="str">
            <v>-</v>
          </cell>
          <cell r="CN408" t="str">
            <v>-</v>
          </cell>
          <cell r="CO408" t="str">
            <v>-</v>
          </cell>
          <cell r="CP408" t="str">
            <v>-</v>
          </cell>
          <cell r="CQ408" t="str">
            <v>-</v>
          </cell>
          <cell r="CR408" t="str">
            <v>-</v>
          </cell>
          <cell r="CS408" t="str">
            <v>-</v>
          </cell>
          <cell r="CT408" t="str">
            <v>-</v>
          </cell>
          <cell r="CU408" t="str">
            <v>SAN SEBASTIÁN TECOMAXTLAHUACA</v>
          </cell>
          <cell r="CV408" t="str">
            <v>-</v>
          </cell>
          <cell r="CW408" t="str">
            <v>-</v>
          </cell>
          <cell r="CX408" t="str">
            <v>-</v>
          </cell>
          <cell r="CY408" t="str">
            <v>-</v>
          </cell>
          <cell r="CZ408" t="str">
            <v>-</v>
          </cell>
          <cell r="DB408" t="str">
            <v>-</v>
          </cell>
          <cell r="DC408" t="str">
            <v>-</v>
          </cell>
          <cell r="DD408" t="str">
            <v>-</v>
          </cell>
          <cell r="DE408" t="str">
            <v>-</v>
          </cell>
          <cell r="DF408" t="str">
            <v>-</v>
          </cell>
          <cell r="DG408" t="str">
            <v>-</v>
          </cell>
        </row>
        <row r="409">
          <cell r="AT409" t="str">
            <v>-</v>
          </cell>
          <cell r="AU409" t="str">
            <v>-</v>
          </cell>
          <cell r="AV409" t="str">
            <v>-</v>
          </cell>
          <cell r="AW409" t="str">
            <v>-</v>
          </cell>
          <cell r="AX409" t="str">
            <v>-</v>
          </cell>
          <cell r="AY409" t="str">
            <v>-</v>
          </cell>
          <cell r="AZ409" t="str">
            <v>-</v>
          </cell>
          <cell r="BA409" t="str">
            <v>-</v>
          </cell>
          <cell r="BB409" t="str">
            <v>-</v>
          </cell>
          <cell r="BC409" t="str">
            <v>-</v>
          </cell>
          <cell r="BD409" t="str">
            <v>-</v>
          </cell>
          <cell r="BE409" t="str">
            <v>-</v>
          </cell>
          <cell r="BF409" t="str">
            <v>-</v>
          </cell>
          <cell r="BG409" t="str">
            <v>-</v>
          </cell>
          <cell r="BH409" t="str">
            <v>-</v>
          </cell>
          <cell r="BI409" t="str">
            <v>-</v>
          </cell>
          <cell r="BJ409" t="str">
            <v>-</v>
          </cell>
          <cell r="BK409" t="str">
            <v>-</v>
          </cell>
          <cell r="BL409" t="str">
            <v>-</v>
          </cell>
          <cell r="BM409" t="str">
            <v>20349</v>
          </cell>
          <cell r="BN409" t="str">
            <v>-</v>
          </cell>
          <cell r="BO409" t="str">
            <v>-</v>
          </cell>
          <cell r="BP409" t="str">
            <v>-</v>
          </cell>
          <cell r="BQ409" t="str">
            <v>-</v>
          </cell>
          <cell r="BR409" t="str">
            <v>-</v>
          </cell>
          <cell r="BS409" t="str">
            <v>-</v>
          </cell>
          <cell r="BT409" t="str">
            <v>-</v>
          </cell>
          <cell r="BU409" t="str">
            <v>-</v>
          </cell>
          <cell r="BV409" t="str">
            <v>-</v>
          </cell>
          <cell r="BW409" t="str">
            <v>-</v>
          </cell>
          <cell r="BX409" t="str">
            <v>-</v>
          </cell>
          <cell r="BY409" t="str">
            <v>-</v>
          </cell>
          <cell r="CB409" t="str">
            <v>-</v>
          </cell>
          <cell r="CC409" t="str">
            <v>-</v>
          </cell>
          <cell r="CD409" t="str">
            <v>-</v>
          </cell>
          <cell r="CE409" t="str">
            <v>-</v>
          </cell>
          <cell r="CF409" t="str">
            <v>-</v>
          </cell>
          <cell r="CG409" t="str">
            <v>-</v>
          </cell>
          <cell r="CH409" t="str">
            <v>-</v>
          </cell>
          <cell r="CI409" t="str">
            <v>-</v>
          </cell>
          <cell r="CJ409" t="str">
            <v>-</v>
          </cell>
          <cell r="CK409" t="str">
            <v>-</v>
          </cell>
          <cell r="CL409" t="str">
            <v>-</v>
          </cell>
          <cell r="CM409" t="str">
            <v>-</v>
          </cell>
          <cell r="CN409" t="str">
            <v>-</v>
          </cell>
          <cell r="CO409" t="str">
            <v>-</v>
          </cell>
          <cell r="CP409" t="str">
            <v>-</v>
          </cell>
          <cell r="CQ409" t="str">
            <v>-</v>
          </cell>
          <cell r="CR409" t="str">
            <v>-</v>
          </cell>
          <cell r="CS409" t="str">
            <v>-</v>
          </cell>
          <cell r="CT409" t="str">
            <v>-</v>
          </cell>
          <cell r="CU409" t="str">
            <v>SAN SEBASTIÁN TEITIPAC</v>
          </cell>
          <cell r="CV409" t="str">
            <v>-</v>
          </cell>
          <cell r="CW409" t="str">
            <v>-</v>
          </cell>
          <cell r="CX409" t="str">
            <v>-</v>
          </cell>
          <cell r="CY409" t="str">
            <v>-</v>
          </cell>
          <cell r="CZ409" t="str">
            <v>-</v>
          </cell>
          <cell r="DB409" t="str">
            <v>-</v>
          </cell>
          <cell r="DC409" t="str">
            <v>-</v>
          </cell>
          <cell r="DD409" t="str">
            <v>-</v>
          </cell>
          <cell r="DE409" t="str">
            <v>-</v>
          </cell>
          <cell r="DF409" t="str">
            <v>-</v>
          </cell>
          <cell r="DG409" t="str">
            <v>-</v>
          </cell>
        </row>
        <row r="410">
          <cell r="AT410" t="str">
            <v>-</v>
          </cell>
          <cell r="AU410" t="str">
            <v>-</v>
          </cell>
          <cell r="AV410" t="str">
            <v>-</v>
          </cell>
          <cell r="AW410" t="str">
            <v>-</v>
          </cell>
          <cell r="AX410" t="str">
            <v>-</v>
          </cell>
          <cell r="AY410" t="str">
            <v>-</v>
          </cell>
          <cell r="AZ410" t="str">
            <v>-</v>
          </cell>
          <cell r="BA410" t="str">
            <v>-</v>
          </cell>
          <cell r="BB410" t="str">
            <v>-</v>
          </cell>
          <cell r="BC410" t="str">
            <v>-</v>
          </cell>
          <cell r="BD410" t="str">
            <v>-</v>
          </cell>
          <cell r="BE410" t="str">
            <v>-</v>
          </cell>
          <cell r="BF410" t="str">
            <v>-</v>
          </cell>
          <cell r="BG410" t="str">
            <v>-</v>
          </cell>
          <cell r="BH410" t="str">
            <v>-</v>
          </cell>
          <cell r="BI410" t="str">
            <v>-</v>
          </cell>
          <cell r="BJ410" t="str">
            <v>-</v>
          </cell>
          <cell r="BK410" t="str">
            <v>-</v>
          </cell>
          <cell r="BL410" t="str">
            <v>-</v>
          </cell>
          <cell r="BM410" t="str">
            <v>20350</v>
          </cell>
          <cell r="BN410" t="str">
            <v>-</v>
          </cell>
          <cell r="BO410" t="str">
            <v>-</v>
          </cell>
          <cell r="BP410" t="str">
            <v>-</v>
          </cell>
          <cell r="BQ410" t="str">
            <v>-</v>
          </cell>
          <cell r="BR410" t="str">
            <v>-</v>
          </cell>
          <cell r="BS410" t="str">
            <v>-</v>
          </cell>
          <cell r="BT410" t="str">
            <v>-</v>
          </cell>
          <cell r="BU410" t="str">
            <v>-</v>
          </cell>
          <cell r="BV410" t="str">
            <v>-</v>
          </cell>
          <cell r="BW410" t="str">
            <v>-</v>
          </cell>
          <cell r="BX410" t="str">
            <v>-</v>
          </cell>
          <cell r="BY410" t="str">
            <v>-</v>
          </cell>
          <cell r="CB410" t="str">
            <v>-</v>
          </cell>
          <cell r="CC410" t="str">
            <v>-</v>
          </cell>
          <cell r="CD410" t="str">
            <v>-</v>
          </cell>
          <cell r="CE410" t="str">
            <v>-</v>
          </cell>
          <cell r="CF410" t="str">
            <v>-</v>
          </cell>
          <cell r="CG410" t="str">
            <v>-</v>
          </cell>
          <cell r="CH410" t="str">
            <v>-</v>
          </cell>
          <cell r="CI410" t="str">
            <v>-</v>
          </cell>
          <cell r="CJ410" t="str">
            <v>-</v>
          </cell>
          <cell r="CK410" t="str">
            <v>-</v>
          </cell>
          <cell r="CL410" t="str">
            <v>-</v>
          </cell>
          <cell r="CM410" t="str">
            <v>-</v>
          </cell>
          <cell r="CN410" t="str">
            <v>-</v>
          </cell>
          <cell r="CO410" t="str">
            <v>-</v>
          </cell>
          <cell r="CP410" t="str">
            <v>-</v>
          </cell>
          <cell r="CQ410" t="str">
            <v>-</v>
          </cell>
          <cell r="CR410" t="str">
            <v>-</v>
          </cell>
          <cell r="CS410" t="str">
            <v>-</v>
          </cell>
          <cell r="CT410" t="str">
            <v>-</v>
          </cell>
          <cell r="CU410" t="str">
            <v>SAN SEBASTIÁN TUTLA</v>
          </cell>
          <cell r="CV410" t="str">
            <v>-</v>
          </cell>
          <cell r="CW410" t="str">
            <v>-</v>
          </cell>
          <cell r="CX410" t="str">
            <v>-</v>
          </cell>
          <cell r="CY410" t="str">
            <v>-</v>
          </cell>
          <cell r="CZ410" t="str">
            <v>-</v>
          </cell>
          <cell r="DB410" t="str">
            <v>-</v>
          </cell>
          <cell r="DC410" t="str">
            <v>-</v>
          </cell>
          <cell r="DD410" t="str">
            <v>-</v>
          </cell>
          <cell r="DE410" t="str">
            <v>-</v>
          </cell>
          <cell r="DF410" t="str">
            <v>-</v>
          </cell>
          <cell r="DG410" t="str">
            <v>-</v>
          </cell>
        </row>
        <row r="411">
          <cell r="AT411" t="str">
            <v>-</v>
          </cell>
          <cell r="AU411" t="str">
            <v>-</v>
          </cell>
          <cell r="AV411" t="str">
            <v>-</v>
          </cell>
          <cell r="AW411" t="str">
            <v>-</v>
          </cell>
          <cell r="AX411" t="str">
            <v>-</v>
          </cell>
          <cell r="AY411" t="str">
            <v>-</v>
          </cell>
          <cell r="AZ411" t="str">
            <v>-</v>
          </cell>
          <cell r="BA411" t="str">
            <v>-</v>
          </cell>
          <cell r="BB411" t="str">
            <v>-</v>
          </cell>
          <cell r="BC411" t="str">
            <v>-</v>
          </cell>
          <cell r="BD411" t="str">
            <v>-</v>
          </cell>
          <cell r="BE411" t="str">
            <v>-</v>
          </cell>
          <cell r="BF411" t="str">
            <v>-</v>
          </cell>
          <cell r="BG411" t="str">
            <v>-</v>
          </cell>
          <cell r="BH411" t="str">
            <v>-</v>
          </cell>
          <cell r="BI411" t="str">
            <v>-</v>
          </cell>
          <cell r="BJ411" t="str">
            <v>-</v>
          </cell>
          <cell r="BK411" t="str">
            <v>-</v>
          </cell>
          <cell r="BL411" t="str">
            <v>-</v>
          </cell>
          <cell r="BM411" t="str">
            <v>20351</v>
          </cell>
          <cell r="BN411" t="str">
            <v>-</v>
          </cell>
          <cell r="BO411" t="str">
            <v>-</v>
          </cell>
          <cell r="BP411" t="str">
            <v>-</v>
          </cell>
          <cell r="BQ411" t="str">
            <v>-</v>
          </cell>
          <cell r="BR411" t="str">
            <v>-</v>
          </cell>
          <cell r="BS411" t="str">
            <v>-</v>
          </cell>
          <cell r="BT411" t="str">
            <v>-</v>
          </cell>
          <cell r="BU411" t="str">
            <v>-</v>
          </cell>
          <cell r="BV411" t="str">
            <v>-</v>
          </cell>
          <cell r="BW411" t="str">
            <v>-</v>
          </cell>
          <cell r="BX411" t="str">
            <v>-</v>
          </cell>
          <cell r="BY411" t="str">
            <v>-</v>
          </cell>
          <cell r="CB411" t="str">
            <v>-</v>
          </cell>
          <cell r="CC411" t="str">
            <v>-</v>
          </cell>
          <cell r="CD411" t="str">
            <v>-</v>
          </cell>
          <cell r="CE411" t="str">
            <v>-</v>
          </cell>
          <cell r="CF411" t="str">
            <v>-</v>
          </cell>
          <cell r="CG411" t="str">
            <v>-</v>
          </cell>
          <cell r="CH411" t="str">
            <v>-</v>
          </cell>
          <cell r="CI411" t="str">
            <v>-</v>
          </cell>
          <cell r="CJ411" t="str">
            <v>-</v>
          </cell>
          <cell r="CK411" t="str">
            <v>-</v>
          </cell>
          <cell r="CL411" t="str">
            <v>-</v>
          </cell>
          <cell r="CM411" t="str">
            <v>-</v>
          </cell>
          <cell r="CN411" t="str">
            <v>-</v>
          </cell>
          <cell r="CO411" t="str">
            <v>-</v>
          </cell>
          <cell r="CP411" t="str">
            <v>-</v>
          </cell>
          <cell r="CQ411" t="str">
            <v>-</v>
          </cell>
          <cell r="CR411" t="str">
            <v>-</v>
          </cell>
          <cell r="CS411" t="str">
            <v>-</v>
          </cell>
          <cell r="CT411" t="str">
            <v>-</v>
          </cell>
          <cell r="CU411" t="str">
            <v>SAN SIMÓN ALMOLONGAS</v>
          </cell>
          <cell r="CV411" t="str">
            <v>-</v>
          </cell>
          <cell r="CW411" t="str">
            <v>-</v>
          </cell>
          <cell r="CX411" t="str">
            <v>-</v>
          </cell>
          <cell r="CY411" t="str">
            <v>-</v>
          </cell>
          <cell r="CZ411" t="str">
            <v>-</v>
          </cell>
          <cell r="DB411" t="str">
            <v>-</v>
          </cell>
          <cell r="DC411" t="str">
            <v>-</v>
          </cell>
          <cell r="DD411" t="str">
            <v>-</v>
          </cell>
          <cell r="DE411" t="str">
            <v>-</v>
          </cell>
          <cell r="DF411" t="str">
            <v>-</v>
          </cell>
          <cell r="DG411" t="str">
            <v>-</v>
          </cell>
        </row>
        <row r="412">
          <cell r="AT412" t="str">
            <v>-</v>
          </cell>
          <cell r="AU412" t="str">
            <v>-</v>
          </cell>
          <cell r="AV412" t="str">
            <v>-</v>
          </cell>
          <cell r="AW412" t="str">
            <v>-</v>
          </cell>
          <cell r="AX412" t="str">
            <v>-</v>
          </cell>
          <cell r="AY412" t="str">
            <v>-</v>
          </cell>
          <cell r="AZ412" t="str">
            <v>-</v>
          </cell>
          <cell r="BA412" t="str">
            <v>-</v>
          </cell>
          <cell r="BB412" t="str">
            <v>-</v>
          </cell>
          <cell r="BC412" t="str">
            <v>-</v>
          </cell>
          <cell r="BD412" t="str">
            <v>-</v>
          </cell>
          <cell r="BE412" t="str">
            <v>-</v>
          </cell>
          <cell r="BF412" t="str">
            <v>-</v>
          </cell>
          <cell r="BG412" t="str">
            <v>-</v>
          </cell>
          <cell r="BH412" t="str">
            <v>-</v>
          </cell>
          <cell r="BI412" t="str">
            <v>-</v>
          </cell>
          <cell r="BJ412" t="str">
            <v>-</v>
          </cell>
          <cell r="BK412" t="str">
            <v>-</v>
          </cell>
          <cell r="BL412" t="str">
            <v>-</v>
          </cell>
          <cell r="BM412" t="str">
            <v>20352</v>
          </cell>
          <cell r="BN412" t="str">
            <v>-</v>
          </cell>
          <cell r="BO412" t="str">
            <v>-</v>
          </cell>
          <cell r="BP412" t="str">
            <v>-</v>
          </cell>
          <cell r="BQ412" t="str">
            <v>-</v>
          </cell>
          <cell r="BR412" t="str">
            <v>-</v>
          </cell>
          <cell r="BS412" t="str">
            <v>-</v>
          </cell>
          <cell r="BT412" t="str">
            <v>-</v>
          </cell>
          <cell r="BU412" t="str">
            <v>-</v>
          </cell>
          <cell r="BV412" t="str">
            <v>-</v>
          </cell>
          <cell r="BW412" t="str">
            <v>-</v>
          </cell>
          <cell r="BX412" t="str">
            <v>-</v>
          </cell>
          <cell r="BY412" t="str">
            <v>-</v>
          </cell>
          <cell r="CB412" t="str">
            <v>-</v>
          </cell>
          <cell r="CC412" t="str">
            <v>-</v>
          </cell>
          <cell r="CD412" t="str">
            <v>-</v>
          </cell>
          <cell r="CE412" t="str">
            <v>-</v>
          </cell>
          <cell r="CF412" t="str">
            <v>-</v>
          </cell>
          <cell r="CG412" t="str">
            <v>-</v>
          </cell>
          <cell r="CH412" t="str">
            <v>-</v>
          </cell>
          <cell r="CI412" t="str">
            <v>-</v>
          </cell>
          <cell r="CJ412" t="str">
            <v>-</v>
          </cell>
          <cell r="CK412" t="str">
            <v>-</v>
          </cell>
          <cell r="CL412" t="str">
            <v>-</v>
          </cell>
          <cell r="CM412" t="str">
            <v>-</v>
          </cell>
          <cell r="CN412" t="str">
            <v>-</v>
          </cell>
          <cell r="CO412" t="str">
            <v>-</v>
          </cell>
          <cell r="CP412" t="str">
            <v>-</v>
          </cell>
          <cell r="CQ412" t="str">
            <v>-</v>
          </cell>
          <cell r="CR412" t="str">
            <v>-</v>
          </cell>
          <cell r="CS412" t="str">
            <v>-</v>
          </cell>
          <cell r="CT412" t="str">
            <v>-</v>
          </cell>
          <cell r="CU412" t="str">
            <v>SAN SIMÓN ZAHUATLÁN</v>
          </cell>
          <cell r="CV412" t="str">
            <v>-</v>
          </cell>
          <cell r="CW412" t="str">
            <v>-</v>
          </cell>
          <cell r="CX412" t="str">
            <v>-</v>
          </cell>
          <cell r="CY412" t="str">
            <v>-</v>
          </cell>
          <cell r="CZ412" t="str">
            <v>-</v>
          </cell>
          <cell r="DB412" t="str">
            <v>-</v>
          </cell>
          <cell r="DC412" t="str">
            <v>-</v>
          </cell>
          <cell r="DD412" t="str">
            <v>-</v>
          </cell>
          <cell r="DE412" t="str">
            <v>-</v>
          </cell>
          <cell r="DF412" t="str">
            <v>-</v>
          </cell>
          <cell r="DG412" t="str">
            <v>-</v>
          </cell>
        </row>
        <row r="413">
          <cell r="AT413" t="str">
            <v>-</v>
          </cell>
          <cell r="AU413" t="str">
            <v>-</v>
          </cell>
          <cell r="AV413" t="str">
            <v>-</v>
          </cell>
          <cell r="AW413" t="str">
            <v>-</v>
          </cell>
          <cell r="AX413" t="str">
            <v>-</v>
          </cell>
          <cell r="AY413" t="str">
            <v>-</v>
          </cell>
          <cell r="AZ413" t="str">
            <v>-</v>
          </cell>
          <cell r="BA413" t="str">
            <v>-</v>
          </cell>
          <cell r="BB413" t="str">
            <v>-</v>
          </cell>
          <cell r="BC413" t="str">
            <v>-</v>
          </cell>
          <cell r="BD413" t="str">
            <v>-</v>
          </cell>
          <cell r="BE413" t="str">
            <v>-</v>
          </cell>
          <cell r="BF413" t="str">
            <v>-</v>
          </cell>
          <cell r="BG413" t="str">
            <v>-</v>
          </cell>
          <cell r="BH413" t="str">
            <v>-</v>
          </cell>
          <cell r="BI413" t="str">
            <v>-</v>
          </cell>
          <cell r="BJ413" t="str">
            <v>-</v>
          </cell>
          <cell r="BK413" t="str">
            <v>-</v>
          </cell>
          <cell r="BL413" t="str">
            <v>-</v>
          </cell>
          <cell r="BM413" t="str">
            <v>20353</v>
          </cell>
          <cell r="BN413" t="str">
            <v>-</v>
          </cell>
          <cell r="BO413" t="str">
            <v>-</v>
          </cell>
          <cell r="BP413" t="str">
            <v>-</v>
          </cell>
          <cell r="BQ413" t="str">
            <v>-</v>
          </cell>
          <cell r="BR413" t="str">
            <v>-</v>
          </cell>
          <cell r="BS413" t="str">
            <v>-</v>
          </cell>
          <cell r="BT413" t="str">
            <v>-</v>
          </cell>
          <cell r="BU413" t="str">
            <v>-</v>
          </cell>
          <cell r="BV413" t="str">
            <v>-</v>
          </cell>
          <cell r="BW413" t="str">
            <v>-</v>
          </cell>
          <cell r="BX413" t="str">
            <v>-</v>
          </cell>
          <cell r="BY413" t="str">
            <v>-</v>
          </cell>
          <cell r="CB413" t="str">
            <v>-</v>
          </cell>
          <cell r="CC413" t="str">
            <v>-</v>
          </cell>
          <cell r="CD413" t="str">
            <v>-</v>
          </cell>
          <cell r="CE413" t="str">
            <v>-</v>
          </cell>
          <cell r="CF413" t="str">
            <v>-</v>
          </cell>
          <cell r="CG413" t="str">
            <v>-</v>
          </cell>
          <cell r="CH413" t="str">
            <v>-</v>
          </cell>
          <cell r="CI413" t="str">
            <v>-</v>
          </cell>
          <cell r="CJ413" t="str">
            <v>-</v>
          </cell>
          <cell r="CK413" t="str">
            <v>-</v>
          </cell>
          <cell r="CL413" t="str">
            <v>-</v>
          </cell>
          <cell r="CM413" t="str">
            <v>-</v>
          </cell>
          <cell r="CN413" t="str">
            <v>-</v>
          </cell>
          <cell r="CO413" t="str">
            <v>-</v>
          </cell>
          <cell r="CP413" t="str">
            <v>-</v>
          </cell>
          <cell r="CQ413" t="str">
            <v>-</v>
          </cell>
          <cell r="CR413" t="str">
            <v>-</v>
          </cell>
          <cell r="CS413" t="str">
            <v>-</v>
          </cell>
          <cell r="CT413" t="str">
            <v>-</v>
          </cell>
          <cell r="CU413" t="str">
            <v>SANTA ANA</v>
          </cell>
          <cell r="CV413" t="str">
            <v>-</v>
          </cell>
          <cell r="CW413" t="str">
            <v>-</v>
          </cell>
          <cell r="CX413" t="str">
            <v>-</v>
          </cell>
          <cell r="CY413" t="str">
            <v>-</v>
          </cell>
          <cell r="CZ413" t="str">
            <v>-</v>
          </cell>
          <cell r="DB413" t="str">
            <v>-</v>
          </cell>
          <cell r="DC413" t="str">
            <v>-</v>
          </cell>
          <cell r="DD413" t="str">
            <v>-</v>
          </cell>
          <cell r="DE413" t="str">
            <v>-</v>
          </cell>
          <cell r="DF413" t="str">
            <v>-</v>
          </cell>
          <cell r="DG413" t="str">
            <v>-</v>
          </cell>
        </row>
        <row r="414">
          <cell r="AT414" t="str">
            <v>-</v>
          </cell>
          <cell r="AU414" t="str">
            <v>-</v>
          </cell>
          <cell r="AV414" t="str">
            <v>-</v>
          </cell>
          <cell r="AW414" t="str">
            <v>-</v>
          </cell>
          <cell r="AX414" t="str">
            <v>-</v>
          </cell>
          <cell r="AY414" t="str">
            <v>-</v>
          </cell>
          <cell r="AZ414" t="str">
            <v>-</v>
          </cell>
          <cell r="BA414" t="str">
            <v>-</v>
          </cell>
          <cell r="BB414" t="str">
            <v>-</v>
          </cell>
          <cell r="BC414" t="str">
            <v>-</v>
          </cell>
          <cell r="BD414" t="str">
            <v>-</v>
          </cell>
          <cell r="BE414" t="str">
            <v>-</v>
          </cell>
          <cell r="BF414" t="str">
            <v>-</v>
          </cell>
          <cell r="BG414" t="str">
            <v>-</v>
          </cell>
          <cell r="BH414" t="str">
            <v>-</v>
          </cell>
          <cell r="BI414" t="str">
            <v>-</v>
          </cell>
          <cell r="BJ414" t="str">
            <v>-</v>
          </cell>
          <cell r="BK414" t="str">
            <v>-</v>
          </cell>
          <cell r="BL414" t="str">
            <v>-</v>
          </cell>
          <cell r="BM414" t="str">
            <v>20354</v>
          </cell>
          <cell r="BN414" t="str">
            <v>-</v>
          </cell>
          <cell r="BO414" t="str">
            <v>-</v>
          </cell>
          <cell r="BP414" t="str">
            <v>-</v>
          </cell>
          <cell r="BQ414" t="str">
            <v>-</v>
          </cell>
          <cell r="BR414" t="str">
            <v>-</v>
          </cell>
          <cell r="BS414" t="str">
            <v>-</v>
          </cell>
          <cell r="BT414" t="str">
            <v>-</v>
          </cell>
          <cell r="BU414" t="str">
            <v>-</v>
          </cell>
          <cell r="BV414" t="str">
            <v>-</v>
          </cell>
          <cell r="BW414" t="str">
            <v>-</v>
          </cell>
          <cell r="BX414" t="str">
            <v>-</v>
          </cell>
          <cell r="BY414" t="str">
            <v>-</v>
          </cell>
          <cell r="CB414" t="str">
            <v>-</v>
          </cell>
          <cell r="CC414" t="str">
            <v>-</v>
          </cell>
          <cell r="CD414" t="str">
            <v>-</v>
          </cell>
          <cell r="CE414" t="str">
            <v>-</v>
          </cell>
          <cell r="CF414" t="str">
            <v>-</v>
          </cell>
          <cell r="CG414" t="str">
            <v>-</v>
          </cell>
          <cell r="CH414" t="str">
            <v>-</v>
          </cell>
          <cell r="CI414" t="str">
            <v>-</v>
          </cell>
          <cell r="CJ414" t="str">
            <v>-</v>
          </cell>
          <cell r="CK414" t="str">
            <v>-</v>
          </cell>
          <cell r="CL414" t="str">
            <v>-</v>
          </cell>
          <cell r="CM414" t="str">
            <v>-</v>
          </cell>
          <cell r="CN414" t="str">
            <v>-</v>
          </cell>
          <cell r="CO414" t="str">
            <v>-</v>
          </cell>
          <cell r="CP414" t="str">
            <v>-</v>
          </cell>
          <cell r="CQ414" t="str">
            <v>-</v>
          </cell>
          <cell r="CR414" t="str">
            <v>-</v>
          </cell>
          <cell r="CS414" t="str">
            <v>-</v>
          </cell>
          <cell r="CT414" t="str">
            <v>-</v>
          </cell>
          <cell r="CU414" t="str">
            <v>SANTA ANA ATEIXTLAHUACA</v>
          </cell>
          <cell r="CV414" t="str">
            <v>-</v>
          </cell>
          <cell r="CW414" t="str">
            <v>-</v>
          </cell>
          <cell r="CX414" t="str">
            <v>-</v>
          </cell>
          <cell r="CY414" t="str">
            <v>-</v>
          </cell>
          <cell r="CZ414" t="str">
            <v>-</v>
          </cell>
          <cell r="DB414" t="str">
            <v>-</v>
          </cell>
          <cell r="DC414" t="str">
            <v>-</v>
          </cell>
          <cell r="DD414" t="str">
            <v>-</v>
          </cell>
          <cell r="DE414" t="str">
            <v>-</v>
          </cell>
          <cell r="DF414" t="str">
            <v>-</v>
          </cell>
          <cell r="DG414" t="str">
            <v>-</v>
          </cell>
        </row>
        <row r="415">
          <cell r="AT415" t="str">
            <v>-</v>
          </cell>
          <cell r="AU415" t="str">
            <v>-</v>
          </cell>
          <cell r="AV415" t="str">
            <v>-</v>
          </cell>
          <cell r="AW415" t="str">
            <v>-</v>
          </cell>
          <cell r="AX415" t="str">
            <v>-</v>
          </cell>
          <cell r="AY415" t="str">
            <v>-</v>
          </cell>
          <cell r="AZ415" t="str">
            <v>-</v>
          </cell>
          <cell r="BA415" t="str">
            <v>-</v>
          </cell>
          <cell r="BB415" t="str">
            <v>-</v>
          </cell>
          <cell r="BC415" t="str">
            <v>-</v>
          </cell>
          <cell r="BD415" t="str">
            <v>-</v>
          </cell>
          <cell r="BE415" t="str">
            <v>-</v>
          </cell>
          <cell r="BF415" t="str">
            <v>-</v>
          </cell>
          <cell r="BG415" t="str">
            <v>-</v>
          </cell>
          <cell r="BH415" t="str">
            <v>-</v>
          </cell>
          <cell r="BI415" t="str">
            <v>-</v>
          </cell>
          <cell r="BJ415" t="str">
            <v>-</v>
          </cell>
          <cell r="BK415" t="str">
            <v>-</v>
          </cell>
          <cell r="BL415" t="str">
            <v>-</v>
          </cell>
          <cell r="BM415" t="str">
            <v>20355</v>
          </cell>
          <cell r="BN415" t="str">
            <v>-</v>
          </cell>
          <cell r="BO415" t="str">
            <v>-</v>
          </cell>
          <cell r="BP415" t="str">
            <v>-</v>
          </cell>
          <cell r="BQ415" t="str">
            <v>-</v>
          </cell>
          <cell r="BR415" t="str">
            <v>-</v>
          </cell>
          <cell r="BS415" t="str">
            <v>-</v>
          </cell>
          <cell r="BT415" t="str">
            <v>-</v>
          </cell>
          <cell r="BU415" t="str">
            <v>-</v>
          </cell>
          <cell r="BV415" t="str">
            <v>-</v>
          </cell>
          <cell r="BW415" t="str">
            <v>-</v>
          </cell>
          <cell r="BX415" t="str">
            <v>-</v>
          </cell>
          <cell r="BY415" t="str">
            <v>-</v>
          </cell>
          <cell r="CB415" t="str">
            <v>-</v>
          </cell>
          <cell r="CC415" t="str">
            <v>-</v>
          </cell>
          <cell r="CD415" t="str">
            <v>-</v>
          </cell>
          <cell r="CE415" t="str">
            <v>-</v>
          </cell>
          <cell r="CF415" t="str">
            <v>-</v>
          </cell>
          <cell r="CG415" t="str">
            <v>-</v>
          </cell>
          <cell r="CH415" t="str">
            <v>-</v>
          </cell>
          <cell r="CI415" t="str">
            <v>-</v>
          </cell>
          <cell r="CJ415" t="str">
            <v>-</v>
          </cell>
          <cell r="CK415" t="str">
            <v>-</v>
          </cell>
          <cell r="CL415" t="str">
            <v>-</v>
          </cell>
          <cell r="CM415" t="str">
            <v>-</v>
          </cell>
          <cell r="CN415" t="str">
            <v>-</v>
          </cell>
          <cell r="CO415" t="str">
            <v>-</v>
          </cell>
          <cell r="CP415" t="str">
            <v>-</v>
          </cell>
          <cell r="CQ415" t="str">
            <v>-</v>
          </cell>
          <cell r="CR415" t="str">
            <v>-</v>
          </cell>
          <cell r="CS415" t="str">
            <v>-</v>
          </cell>
          <cell r="CT415" t="str">
            <v>-</v>
          </cell>
          <cell r="CU415" t="str">
            <v>SANTA ANA CUAUHTÉMOC</v>
          </cell>
          <cell r="CV415" t="str">
            <v>-</v>
          </cell>
          <cell r="CW415" t="str">
            <v>-</v>
          </cell>
          <cell r="CX415" t="str">
            <v>-</v>
          </cell>
          <cell r="CY415" t="str">
            <v>-</v>
          </cell>
          <cell r="CZ415" t="str">
            <v>-</v>
          </cell>
          <cell r="DB415" t="str">
            <v>-</v>
          </cell>
          <cell r="DC415" t="str">
            <v>-</v>
          </cell>
          <cell r="DD415" t="str">
            <v>-</v>
          </cell>
          <cell r="DE415" t="str">
            <v>-</v>
          </cell>
          <cell r="DF415" t="str">
            <v>-</v>
          </cell>
          <cell r="DG415" t="str">
            <v>-</v>
          </cell>
        </row>
        <row r="416">
          <cell r="AT416" t="str">
            <v>-</v>
          </cell>
          <cell r="AU416" t="str">
            <v>-</v>
          </cell>
          <cell r="AV416" t="str">
            <v>-</v>
          </cell>
          <cell r="AW416" t="str">
            <v>-</v>
          </cell>
          <cell r="AX416" t="str">
            <v>-</v>
          </cell>
          <cell r="AY416" t="str">
            <v>-</v>
          </cell>
          <cell r="AZ416" t="str">
            <v>-</v>
          </cell>
          <cell r="BA416" t="str">
            <v>-</v>
          </cell>
          <cell r="BB416" t="str">
            <v>-</v>
          </cell>
          <cell r="BC416" t="str">
            <v>-</v>
          </cell>
          <cell r="BD416" t="str">
            <v>-</v>
          </cell>
          <cell r="BE416" t="str">
            <v>-</v>
          </cell>
          <cell r="BF416" t="str">
            <v>-</v>
          </cell>
          <cell r="BG416" t="str">
            <v>-</v>
          </cell>
          <cell r="BH416" t="str">
            <v>-</v>
          </cell>
          <cell r="BI416" t="str">
            <v>-</v>
          </cell>
          <cell r="BJ416" t="str">
            <v>-</v>
          </cell>
          <cell r="BK416" t="str">
            <v>-</v>
          </cell>
          <cell r="BL416" t="str">
            <v>-</v>
          </cell>
          <cell r="BM416" t="str">
            <v>20356</v>
          </cell>
          <cell r="BN416" t="str">
            <v>-</v>
          </cell>
          <cell r="BO416" t="str">
            <v>-</v>
          </cell>
          <cell r="BP416" t="str">
            <v>-</v>
          </cell>
          <cell r="BQ416" t="str">
            <v>-</v>
          </cell>
          <cell r="BR416" t="str">
            <v>-</v>
          </cell>
          <cell r="BS416" t="str">
            <v>-</v>
          </cell>
          <cell r="BT416" t="str">
            <v>-</v>
          </cell>
          <cell r="BU416" t="str">
            <v>-</v>
          </cell>
          <cell r="BV416" t="str">
            <v>-</v>
          </cell>
          <cell r="BW416" t="str">
            <v>-</v>
          </cell>
          <cell r="BX416" t="str">
            <v>-</v>
          </cell>
          <cell r="BY416" t="str">
            <v>-</v>
          </cell>
          <cell r="CB416" t="str">
            <v>-</v>
          </cell>
          <cell r="CC416" t="str">
            <v>-</v>
          </cell>
          <cell r="CD416" t="str">
            <v>-</v>
          </cell>
          <cell r="CE416" t="str">
            <v>-</v>
          </cell>
          <cell r="CF416" t="str">
            <v>-</v>
          </cell>
          <cell r="CG416" t="str">
            <v>-</v>
          </cell>
          <cell r="CH416" t="str">
            <v>-</v>
          </cell>
          <cell r="CI416" t="str">
            <v>-</v>
          </cell>
          <cell r="CJ416" t="str">
            <v>-</v>
          </cell>
          <cell r="CK416" t="str">
            <v>-</v>
          </cell>
          <cell r="CL416" t="str">
            <v>-</v>
          </cell>
          <cell r="CM416" t="str">
            <v>-</v>
          </cell>
          <cell r="CN416" t="str">
            <v>-</v>
          </cell>
          <cell r="CO416" t="str">
            <v>-</v>
          </cell>
          <cell r="CP416" t="str">
            <v>-</v>
          </cell>
          <cell r="CQ416" t="str">
            <v>-</v>
          </cell>
          <cell r="CR416" t="str">
            <v>-</v>
          </cell>
          <cell r="CS416" t="str">
            <v>-</v>
          </cell>
          <cell r="CT416" t="str">
            <v>-</v>
          </cell>
          <cell r="CU416" t="str">
            <v>SANTA ANA DEL VALLE</v>
          </cell>
          <cell r="CV416" t="str">
            <v>-</v>
          </cell>
          <cell r="CW416" t="str">
            <v>-</v>
          </cell>
          <cell r="CX416" t="str">
            <v>-</v>
          </cell>
          <cell r="CY416" t="str">
            <v>-</v>
          </cell>
          <cell r="CZ416" t="str">
            <v>-</v>
          </cell>
          <cell r="DB416" t="str">
            <v>-</v>
          </cell>
          <cell r="DC416" t="str">
            <v>-</v>
          </cell>
          <cell r="DD416" t="str">
            <v>-</v>
          </cell>
          <cell r="DE416" t="str">
            <v>-</v>
          </cell>
          <cell r="DF416" t="str">
            <v>-</v>
          </cell>
          <cell r="DG416" t="str">
            <v>-</v>
          </cell>
        </row>
        <row r="417">
          <cell r="AT417" t="str">
            <v>-</v>
          </cell>
          <cell r="AU417" t="str">
            <v>-</v>
          </cell>
          <cell r="AV417" t="str">
            <v>-</v>
          </cell>
          <cell r="AW417" t="str">
            <v>-</v>
          </cell>
          <cell r="AX417" t="str">
            <v>-</v>
          </cell>
          <cell r="AY417" t="str">
            <v>-</v>
          </cell>
          <cell r="AZ417" t="str">
            <v>-</v>
          </cell>
          <cell r="BA417" t="str">
            <v>-</v>
          </cell>
          <cell r="BB417" t="str">
            <v>-</v>
          </cell>
          <cell r="BC417" t="str">
            <v>-</v>
          </cell>
          <cell r="BD417" t="str">
            <v>-</v>
          </cell>
          <cell r="BE417" t="str">
            <v>-</v>
          </cell>
          <cell r="BF417" t="str">
            <v>-</v>
          </cell>
          <cell r="BG417" t="str">
            <v>-</v>
          </cell>
          <cell r="BH417" t="str">
            <v>-</v>
          </cell>
          <cell r="BI417" t="str">
            <v>-</v>
          </cell>
          <cell r="BJ417" t="str">
            <v>-</v>
          </cell>
          <cell r="BK417" t="str">
            <v>-</v>
          </cell>
          <cell r="BL417" t="str">
            <v>-</v>
          </cell>
          <cell r="BM417" t="str">
            <v>20357</v>
          </cell>
          <cell r="BN417" t="str">
            <v>-</v>
          </cell>
          <cell r="BO417" t="str">
            <v>-</v>
          </cell>
          <cell r="BP417" t="str">
            <v>-</v>
          </cell>
          <cell r="BQ417" t="str">
            <v>-</v>
          </cell>
          <cell r="BR417" t="str">
            <v>-</v>
          </cell>
          <cell r="BS417" t="str">
            <v>-</v>
          </cell>
          <cell r="BT417" t="str">
            <v>-</v>
          </cell>
          <cell r="BU417" t="str">
            <v>-</v>
          </cell>
          <cell r="BV417" t="str">
            <v>-</v>
          </cell>
          <cell r="BW417" t="str">
            <v>-</v>
          </cell>
          <cell r="BX417" t="str">
            <v>-</v>
          </cell>
          <cell r="BY417" t="str">
            <v>-</v>
          </cell>
          <cell r="CB417" t="str">
            <v>-</v>
          </cell>
          <cell r="CC417" t="str">
            <v>-</v>
          </cell>
          <cell r="CD417" t="str">
            <v>-</v>
          </cell>
          <cell r="CE417" t="str">
            <v>-</v>
          </cell>
          <cell r="CF417" t="str">
            <v>-</v>
          </cell>
          <cell r="CG417" t="str">
            <v>-</v>
          </cell>
          <cell r="CH417" t="str">
            <v>-</v>
          </cell>
          <cell r="CI417" t="str">
            <v>-</v>
          </cell>
          <cell r="CJ417" t="str">
            <v>-</v>
          </cell>
          <cell r="CK417" t="str">
            <v>-</v>
          </cell>
          <cell r="CL417" t="str">
            <v>-</v>
          </cell>
          <cell r="CM417" t="str">
            <v>-</v>
          </cell>
          <cell r="CN417" t="str">
            <v>-</v>
          </cell>
          <cell r="CO417" t="str">
            <v>-</v>
          </cell>
          <cell r="CP417" t="str">
            <v>-</v>
          </cell>
          <cell r="CQ417" t="str">
            <v>-</v>
          </cell>
          <cell r="CR417" t="str">
            <v>-</v>
          </cell>
          <cell r="CS417" t="str">
            <v>-</v>
          </cell>
          <cell r="CT417" t="str">
            <v>-</v>
          </cell>
          <cell r="CU417" t="str">
            <v>SANTA ANA TAVELA</v>
          </cell>
          <cell r="CV417" t="str">
            <v>-</v>
          </cell>
          <cell r="CW417" t="str">
            <v>-</v>
          </cell>
          <cell r="CX417" t="str">
            <v>-</v>
          </cell>
          <cell r="CY417" t="str">
            <v>-</v>
          </cell>
          <cell r="CZ417" t="str">
            <v>-</v>
          </cell>
          <cell r="DB417" t="str">
            <v>-</v>
          </cell>
          <cell r="DC417" t="str">
            <v>-</v>
          </cell>
          <cell r="DD417" t="str">
            <v>-</v>
          </cell>
          <cell r="DE417" t="str">
            <v>-</v>
          </cell>
          <cell r="DF417" t="str">
            <v>-</v>
          </cell>
          <cell r="DG417" t="str">
            <v>-</v>
          </cell>
        </row>
        <row r="418">
          <cell r="AT418" t="str">
            <v>-</v>
          </cell>
          <cell r="AU418" t="str">
            <v>-</v>
          </cell>
          <cell r="AV418" t="str">
            <v>-</v>
          </cell>
          <cell r="AW418" t="str">
            <v>-</v>
          </cell>
          <cell r="AX418" t="str">
            <v>-</v>
          </cell>
          <cell r="AY418" t="str">
            <v>-</v>
          </cell>
          <cell r="AZ418" t="str">
            <v>-</v>
          </cell>
          <cell r="BA418" t="str">
            <v>-</v>
          </cell>
          <cell r="BB418" t="str">
            <v>-</v>
          </cell>
          <cell r="BC418" t="str">
            <v>-</v>
          </cell>
          <cell r="BD418" t="str">
            <v>-</v>
          </cell>
          <cell r="BE418" t="str">
            <v>-</v>
          </cell>
          <cell r="BF418" t="str">
            <v>-</v>
          </cell>
          <cell r="BG418" t="str">
            <v>-</v>
          </cell>
          <cell r="BH418" t="str">
            <v>-</v>
          </cell>
          <cell r="BI418" t="str">
            <v>-</v>
          </cell>
          <cell r="BJ418" t="str">
            <v>-</v>
          </cell>
          <cell r="BK418" t="str">
            <v>-</v>
          </cell>
          <cell r="BL418" t="str">
            <v>-</v>
          </cell>
          <cell r="BM418" t="str">
            <v>20358</v>
          </cell>
          <cell r="BN418" t="str">
            <v>-</v>
          </cell>
          <cell r="BO418" t="str">
            <v>-</v>
          </cell>
          <cell r="BP418" t="str">
            <v>-</v>
          </cell>
          <cell r="BQ418" t="str">
            <v>-</v>
          </cell>
          <cell r="BR418" t="str">
            <v>-</v>
          </cell>
          <cell r="BS418" t="str">
            <v>-</v>
          </cell>
          <cell r="BT418" t="str">
            <v>-</v>
          </cell>
          <cell r="BU418" t="str">
            <v>-</v>
          </cell>
          <cell r="BV418" t="str">
            <v>-</v>
          </cell>
          <cell r="BW418" t="str">
            <v>-</v>
          </cell>
          <cell r="BX418" t="str">
            <v>-</v>
          </cell>
          <cell r="BY418" t="str">
            <v>-</v>
          </cell>
          <cell r="CB418" t="str">
            <v>-</v>
          </cell>
          <cell r="CC418" t="str">
            <v>-</v>
          </cell>
          <cell r="CD418" t="str">
            <v>-</v>
          </cell>
          <cell r="CE418" t="str">
            <v>-</v>
          </cell>
          <cell r="CF418" t="str">
            <v>-</v>
          </cell>
          <cell r="CG418" t="str">
            <v>-</v>
          </cell>
          <cell r="CH418" t="str">
            <v>-</v>
          </cell>
          <cell r="CI418" t="str">
            <v>-</v>
          </cell>
          <cell r="CJ418" t="str">
            <v>-</v>
          </cell>
          <cell r="CK418" t="str">
            <v>-</v>
          </cell>
          <cell r="CL418" t="str">
            <v>-</v>
          </cell>
          <cell r="CM418" t="str">
            <v>-</v>
          </cell>
          <cell r="CN418" t="str">
            <v>-</v>
          </cell>
          <cell r="CO418" t="str">
            <v>-</v>
          </cell>
          <cell r="CP418" t="str">
            <v>-</v>
          </cell>
          <cell r="CQ418" t="str">
            <v>-</v>
          </cell>
          <cell r="CR418" t="str">
            <v>-</v>
          </cell>
          <cell r="CS418" t="str">
            <v>-</v>
          </cell>
          <cell r="CT418" t="str">
            <v>-</v>
          </cell>
          <cell r="CU418" t="str">
            <v>SANTA ANA TLAPACOYAN</v>
          </cell>
          <cell r="CV418" t="str">
            <v>-</v>
          </cell>
          <cell r="CW418" t="str">
            <v>-</v>
          </cell>
          <cell r="CX418" t="str">
            <v>-</v>
          </cell>
          <cell r="CY418" t="str">
            <v>-</v>
          </cell>
          <cell r="CZ418" t="str">
            <v>-</v>
          </cell>
          <cell r="DB418" t="str">
            <v>-</v>
          </cell>
          <cell r="DC418" t="str">
            <v>-</v>
          </cell>
          <cell r="DD418" t="str">
            <v>-</v>
          </cell>
          <cell r="DE418" t="str">
            <v>-</v>
          </cell>
          <cell r="DF418" t="str">
            <v>-</v>
          </cell>
          <cell r="DG418" t="str">
            <v>-</v>
          </cell>
        </row>
        <row r="419">
          <cell r="AT419" t="str">
            <v>-</v>
          </cell>
          <cell r="AU419" t="str">
            <v>-</v>
          </cell>
          <cell r="AV419" t="str">
            <v>-</v>
          </cell>
          <cell r="AW419" t="str">
            <v>-</v>
          </cell>
          <cell r="AX419" t="str">
            <v>-</v>
          </cell>
          <cell r="AY419" t="str">
            <v>-</v>
          </cell>
          <cell r="AZ419" t="str">
            <v>-</v>
          </cell>
          <cell r="BA419" t="str">
            <v>-</v>
          </cell>
          <cell r="BB419" t="str">
            <v>-</v>
          </cell>
          <cell r="BC419" t="str">
            <v>-</v>
          </cell>
          <cell r="BD419" t="str">
            <v>-</v>
          </cell>
          <cell r="BE419" t="str">
            <v>-</v>
          </cell>
          <cell r="BF419" t="str">
            <v>-</v>
          </cell>
          <cell r="BG419" t="str">
            <v>-</v>
          </cell>
          <cell r="BH419" t="str">
            <v>-</v>
          </cell>
          <cell r="BI419" t="str">
            <v>-</v>
          </cell>
          <cell r="BJ419" t="str">
            <v>-</v>
          </cell>
          <cell r="BK419" t="str">
            <v>-</v>
          </cell>
          <cell r="BL419" t="str">
            <v>-</v>
          </cell>
          <cell r="BM419" t="str">
            <v>20359</v>
          </cell>
          <cell r="BN419" t="str">
            <v>-</v>
          </cell>
          <cell r="BO419" t="str">
            <v>-</v>
          </cell>
          <cell r="BP419" t="str">
            <v>-</v>
          </cell>
          <cell r="BQ419" t="str">
            <v>-</v>
          </cell>
          <cell r="BR419" t="str">
            <v>-</v>
          </cell>
          <cell r="BS419" t="str">
            <v>-</v>
          </cell>
          <cell r="BT419" t="str">
            <v>-</v>
          </cell>
          <cell r="BU419" t="str">
            <v>-</v>
          </cell>
          <cell r="BV419" t="str">
            <v>-</v>
          </cell>
          <cell r="BW419" t="str">
            <v>-</v>
          </cell>
          <cell r="BX419" t="str">
            <v>-</v>
          </cell>
          <cell r="BY419" t="str">
            <v>-</v>
          </cell>
          <cell r="CB419" t="str">
            <v>-</v>
          </cell>
          <cell r="CC419" t="str">
            <v>-</v>
          </cell>
          <cell r="CD419" t="str">
            <v>-</v>
          </cell>
          <cell r="CE419" t="str">
            <v>-</v>
          </cell>
          <cell r="CF419" t="str">
            <v>-</v>
          </cell>
          <cell r="CG419" t="str">
            <v>-</v>
          </cell>
          <cell r="CH419" t="str">
            <v>-</v>
          </cell>
          <cell r="CI419" t="str">
            <v>-</v>
          </cell>
          <cell r="CJ419" t="str">
            <v>-</v>
          </cell>
          <cell r="CK419" t="str">
            <v>-</v>
          </cell>
          <cell r="CL419" t="str">
            <v>-</v>
          </cell>
          <cell r="CM419" t="str">
            <v>-</v>
          </cell>
          <cell r="CN419" t="str">
            <v>-</v>
          </cell>
          <cell r="CO419" t="str">
            <v>-</v>
          </cell>
          <cell r="CP419" t="str">
            <v>-</v>
          </cell>
          <cell r="CQ419" t="str">
            <v>-</v>
          </cell>
          <cell r="CR419" t="str">
            <v>-</v>
          </cell>
          <cell r="CS419" t="str">
            <v>-</v>
          </cell>
          <cell r="CT419" t="str">
            <v>-</v>
          </cell>
          <cell r="CU419" t="str">
            <v>SANTA ANA YARENI</v>
          </cell>
          <cell r="CV419" t="str">
            <v>-</v>
          </cell>
          <cell r="CW419" t="str">
            <v>-</v>
          </cell>
          <cell r="CX419" t="str">
            <v>-</v>
          </cell>
          <cell r="CY419" t="str">
            <v>-</v>
          </cell>
          <cell r="CZ419" t="str">
            <v>-</v>
          </cell>
          <cell r="DB419" t="str">
            <v>-</v>
          </cell>
          <cell r="DC419" t="str">
            <v>-</v>
          </cell>
          <cell r="DD419" t="str">
            <v>-</v>
          </cell>
          <cell r="DE419" t="str">
            <v>-</v>
          </cell>
          <cell r="DF419" t="str">
            <v>-</v>
          </cell>
          <cell r="DG419" t="str">
            <v>-</v>
          </cell>
        </row>
        <row r="420">
          <cell r="AT420" t="str">
            <v>-</v>
          </cell>
          <cell r="AU420" t="str">
            <v>-</v>
          </cell>
          <cell r="AV420" t="str">
            <v>-</v>
          </cell>
          <cell r="AW420" t="str">
            <v>-</v>
          </cell>
          <cell r="AX420" t="str">
            <v>-</v>
          </cell>
          <cell r="AY420" t="str">
            <v>-</v>
          </cell>
          <cell r="AZ420" t="str">
            <v>-</v>
          </cell>
          <cell r="BA420" t="str">
            <v>-</v>
          </cell>
          <cell r="BB420" t="str">
            <v>-</v>
          </cell>
          <cell r="BC420" t="str">
            <v>-</v>
          </cell>
          <cell r="BD420" t="str">
            <v>-</v>
          </cell>
          <cell r="BE420" t="str">
            <v>-</v>
          </cell>
          <cell r="BF420" t="str">
            <v>-</v>
          </cell>
          <cell r="BG420" t="str">
            <v>-</v>
          </cell>
          <cell r="BH420" t="str">
            <v>-</v>
          </cell>
          <cell r="BI420" t="str">
            <v>-</v>
          </cell>
          <cell r="BJ420" t="str">
            <v>-</v>
          </cell>
          <cell r="BK420" t="str">
            <v>-</v>
          </cell>
          <cell r="BL420" t="str">
            <v>-</v>
          </cell>
          <cell r="BM420" t="str">
            <v>20360</v>
          </cell>
          <cell r="BN420" t="str">
            <v>-</v>
          </cell>
          <cell r="BO420" t="str">
            <v>-</v>
          </cell>
          <cell r="BP420" t="str">
            <v>-</v>
          </cell>
          <cell r="BQ420" t="str">
            <v>-</v>
          </cell>
          <cell r="BR420" t="str">
            <v>-</v>
          </cell>
          <cell r="BS420" t="str">
            <v>-</v>
          </cell>
          <cell r="BT420" t="str">
            <v>-</v>
          </cell>
          <cell r="BU420" t="str">
            <v>-</v>
          </cell>
          <cell r="BV420" t="str">
            <v>-</v>
          </cell>
          <cell r="BW420" t="str">
            <v>-</v>
          </cell>
          <cell r="BX420" t="str">
            <v>-</v>
          </cell>
          <cell r="BY420" t="str">
            <v>-</v>
          </cell>
          <cell r="CB420" t="str">
            <v>-</v>
          </cell>
          <cell r="CC420" t="str">
            <v>-</v>
          </cell>
          <cell r="CD420" t="str">
            <v>-</v>
          </cell>
          <cell r="CE420" t="str">
            <v>-</v>
          </cell>
          <cell r="CF420" t="str">
            <v>-</v>
          </cell>
          <cell r="CG420" t="str">
            <v>-</v>
          </cell>
          <cell r="CH420" t="str">
            <v>-</v>
          </cell>
          <cell r="CI420" t="str">
            <v>-</v>
          </cell>
          <cell r="CJ420" t="str">
            <v>-</v>
          </cell>
          <cell r="CK420" t="str">
            <v>-</v>
          </cell>
          <cell r="CL420" t="str">
            <v>-</v>
          </cell>
          <cell r="CM420" t="str">
            <v>-</v>
          </cell>
          <cell r="CN420" t="str">
            <v>-</v>
          </cell>
          <cell r="CO420" t="str">
            <v>-</v>
          </cell>
          <cell r="CP420" t="str">
            <v>-</v>
          </cell>
          <cell r="CQ420" t="str">
            <v>-</v>
          </cell>
          <cell r="CR420" t="str">
            <v>-</v>
          </cell>
          <cell r="CS420" t="str">
            <v>-</v>
          </cell>
          <cell r="CT420" t="str">
            <v>-</v>
          </cell>
          <cell r="CU420" t="str">
            <v>SANTA ANA ZEGACHE</v>
          </cell>
          <cell r="CV420" t="str">
            <v>-</v>
          </cell>
          <cell r="CW420" t="str">
            <v>-</v>
          </cell>
          <cell r="CX420" t="str">
            <v>-</v>
          </cell>
          <cell r="CY420" t="str">
            <v>-</v>
          </cell>
          <cell r="CZ420" t="str">
            <v>-</v>
          </cell>
          <cell r="DB420" t="str">
            <v>-</v>
          </cell>
          <cell r="DC420" t="str">
            <v>-</v>
          </cell>
          <cell r="DD420" t="str">
            <v>-</v>
          </cell>
          <cell r="DE420" t="str">
            <v>-</v>
          </cell>
          <cell r="DF420" t="str">
            <v>-</v>
          </cell>
          <cell r="DG420" t="str">
            <v>-</v>
          </cell>
        </row>
        <row r="421">
          <cell r="AT421" t="str">
            <v>-</v>
          </cell>
          <cell r="AU421" t="str">
            <v>-</v>
          </cell>
          <cell r="AV421" t="str">
            <v>-</v>
          </cell>
          <cell r="AW421" t="str">
            <v>-</v>
          </cell>
          <cell r="AX421" t="str">
            <v>-</v>
          </cell>
          <cell r="AY421" t="str">
            <v>-</v>
          </cell>
          <cell r="AZ421" t="str">
            <v>-</v>
          </cell>
          <cell r="BA421" t="str">
            <v>-</v>
          </cell>
          <cell r="BB421" t="str">
            <v>-</v>
          </cell>
          <cell r="BC421" t="str">
            <v>-</v>
          </cell>
          <cell r="BD421" t="str">
            <v>-</v>
          </cell>
          <cell r="BE421" t="str">
            <v>-</v>
          </cell>
          <cell r="BF421" t="str">
            <v>-</v>
          </cell>
          <cell r="BG421" t="str">
            <v>-</v>
          </cell>
          <cell r="BH421" t="str">
            <v>-</v>
          </cell>
          <cell r="BI421" t="str">
            <v>-</v>
          </cell>
          <cell r="BJ421" t="str">
            <v>-</v>
          </cell>
          <cell r="BK421" t="str">
            <v>-</v>
          </cell>
          <cell r="BL421" t="str">
            <v>-</v>
          </cell>
          <cell r="BM421" t="str">
            <v>20361</v>
          </cell>
          <cell r="BN421" t="str">
            <v>-</v>
          </cell>
          <cell r="BO421" t="str">
            <v>-</v>
          </cell>
          <cell r="BP421" t="str">
            <v>-</v>
          </cell>
          <cell r="BQ421" t="str">
            <v>-</v>
          </cell>
          <cell r="BR421" t="str">
            <v>-</v>
          </cell>
          <cell r="BS421" t="str">
            <v>-</v>
          </cell>
          <cell r="BT421" t="str">
            <v>-</v>
          </cell>
          <cell r="BU421" t="str">
            <v>-</v>
          </cell>
          <cell r="BV421" t="str">
            <v>-</v>
          </cell>
          <cell r="BW421" t="str">
            <v>-</v>
          </cell>
          <cell r="BX421" t="str">
            <v>-</v>
          </cell>
          <cell r="BY421" t="str">
            <v>-</v>
          </cell>
          <cell r="CB421" t="str">
            <v>-</v>
          </cell>
          <cell r="CC421" t="str">
            <v>-</v>
          </cell>
          <cell r="CD421" t="str">
            <v>-</v>
          </cell>
          <cell r="CE421" t="str">
            <v>-</v>
          </cell>
          <cell r="CF421" t="str">
            <v>-</v>
          </cell>
          <cell r="CG421" t="str">
            <v>-</v>
          </cell>
          <cell r="CH421" t="str">
            <v>-</v>
          </cell>
          <cell r="CI421" t="str">
            <v>-</v>
          </cell>
          <cell r="CJ421" t="str">
            <v>-</v>
          </cell>
          <cell r="CK421" t="str">
            <v>-</v>
          </cell>
          <cell r="CL421" t="str">
            <v>-</v>
          </cell>
          <cell r="CM421" t="str">
            <v>-</v>
          </cell>
          <cell r="CN421" t="str">
            <v>-</v>
          </cell>
          <cell r="CO421" t="str">
            <v>-</v>
          </cell>
          <cell r="CP421" t="str">
            <v>-</v>
          </cell>
          <cell r="CQ421" t="str">
            <v>-</v>
          </cell>
          <cell r="CR421" t="str">
            <v>-</v>
          </cell>
          <cell r="CS421" t="str">
            <v>-</v>
          </cell>
          <cell r="CT421" t="str">
            <v>-</v>
          </cell>
          <cell r="CU421" t="str">
            <v>SANTA CATALINA QUIERÍ</v>
          </cell>
          <cell r="CV421" t="str">
            <v>-</v>
          </cell>
          <cell r="CW421" t="str">
            <v>-</v>
          </cell>
          <cell r="CX421" t="str">
            <v>-</v>
          </cell>
          <cell r="CY421" t="str">
            <v>-</v>
          </cell>
          <cell r="CZ421" t="str">
            <v>-</v>
          </cell>
          <cell r="DB421" t="str">
            <v>-</v>
          </cell>
          <cell r="DC421" t="str">
            <v>-</v>
          </cell>
          <cell r="DD421" t="str">
            <v>-</v>
          </cell>
          <cell r="DE421" t="str">
            <v>-</v>
          </cell>
          <cell r="DF421" t="str">
            <v>-</v>
          </cell>
          <cell r="DG421" t="str">
            <v>-</v>
          </cell>
        </row>
        <row r="422">
          <cell r="AT422" t="str">
            <v>-</v>
          </cell>
          <cell r="AU422" t="str">
            <v>-</v>
          </cell>
          <cell r="AV422" t="str">
            <v>-</v>
          </cell>
          <cell r="AW422" t="str">
            <v>-</v>
          </cell>
          <cell r="AX422" t="str">
            <v>-</v>
          </cell>
          <cell r="AY422" t="str">
            <v>-</v>
          </cell>
          <cell r="AZ422" t="str">
            <v>-</v>
          </cell>
          <cell r="BA422" t="str">
            <v>-</v>
          </cell>
          <cell r="BB422" t="str">
            <v>-</v>
          </cell>
          <cell r="BC422" t="str">
            <v>-</v>
          </cell>
          <cell r="BD422" t="str">
            <v>-</v>
          </cell>
          <cell r="BE422" t="str">
            <v>-</v>
          </cell>
          <cell r="BF422" t="str">
            <v>-</v>
          </cell>
          <cell r="BG422" t="str">
            <v>-</v>
          </cell>
          <cell r="BH422" t="str">
            <v>-</v>
          </cell>
          <cell r="BI422" t="str">
            <v>-</v>
          </cell>
          <cell r="BJ422" t="str">
            <v>-</v>
          </cell>
          <cell r="BK422" t="str">
            <v>-</v>
          </cell>
          <cell r="BL422" t="str">
            <v>-</v>
          </cell>
          <cell r="BM422" t="str">
            <v>20362</v>
          </cell>
          <cell r="BN422" t="str">
            <v>-</v>
          </cell>
          <cell r="BO422" t="str">
            <v>-</v>
          </cell>
          <cell r="BP422" t="str">
            <v>-</v>
          </cell>
          <cell r="BQ422" t="str">
            <v>-</v>
          </cell>
          <cell r="BR422" t="str">
            <v>-</v>
          </cell>
          <cell r="BS422" t="str">
            <v>-</v>
          </cell>
          <cell r="BT422" t="str">
            <v>-</v>
          </cell>
          <cell r="BU422" t="str">
            <v>-</v>
          </cell>
          <cell r="BV422" t="str">
            <v>-</v>
          </cell>
          <cell r="BW422" t="str">
            <v>-</v>
          </cell>
          <cell r="BX422" t="str">
            <v>-</v>
          </cell>
          <cell r="BY422" t="str">
            <v>-</v>
          </cell>
          <cell r="CB422" t="str">
            <v>-</v>
          </cell>
          <cell r="CC422" t="str">
            <v>-</v>
          </cell>
          <cell r="CD422" t="str">
            <v>-</v>
          </cell>
          <cell r="CE422" t="str">
            <v>-</v>
          </cell>
          <cell r="CF422" t="str">
            <v>-</v>
          </cell>
          <cell r="CG422" t="str">
            <v>-</v>
          </cell>
          <cell r="CH422" t="str">
            <v>-</v>
          </cell>
          <cell r="CI422" t="str">
            <v>-</v>
          </cell>
          <cell r="CJ422" t="str">
            <v>-</v>
          </cell>
          <cell r="CK422" t="str">
            <v>-</v>
          </cell>
          <cell r="CL422" t="str">
            <v>-</v>
          </cell>
          <cell r="CM422" t="str">
            <v>-</v>
          </cell>
          <cell r="CN422" t="str">
            <v>-</v>
          </cell>
          <cell r="CO422" t="str">
            <v>-</v>
          </cell>
          <cell r="CP422" t="str">
            <v>-</v>
          </cell>
          <cell r="CQ422" t="str">
            <v>-</v>
          </cell>
          <cell r="CR422" t="str">
            <v>-</v>
          </cell>
          <cell r="CS422" t="str">
            <v>-</v>
          </cell>
          <cell r="CT422" t="str">
            <v>-</v>
          </cell>
          <cell r="CU422" t="str">
            <v>SANTA CATARINA CUIXTLA</v>
          </cell>
          <cell r="CV422" t="str">
            <v>-</v>
          </cell>
          <cell r="CW422" t="str">
            <v>-</v>
          </cell>
          <cell r="CX422" t="str">
            <v>-</v>
          </cell>
          <cell r="CY422" t="str">
            <v>-</v>
          </cell>
          <cell r="CZ422" t="str">
            <v>-</v>
          </cell>
          <cell r="DB422" t="str">
            <v>-</v>
          </cell>
          <cell r="DC422" t="str">
            <v>-</v>
          </cell>
          <cell r="DD422" t="str">
            <v>-</v>
          </cell>
          <cell r="DE422" t="str">
            <v>-</v>
          </cell>
          <cell r="DF422" t="str">
            <v>-</v>
          </cell>
          <cell r="DG422" t="str">
            <v>-</v>
          </cell>
        </row>
        <row r="423">
          <cell r="AT423" t="str">
            <v>-</v>
          </cell>
          <cell r="AU423" t="str">
            <v>-</v>
          </cell>
          <cell r="AV423" t="str">
            <v>-</v>
          </cell>
          <cell r="AW423" t="str">
            <v>-</v>
          </cell>
          <cell r="AX423" t="str">
            <v>-</v>
          </cell>
          <cell r="AY423" t="str">
            <v>-</v>
          </cell>
          <cell r="AZ423" t="str">
            <v>-</v>
          </cell>
          <cell r="BA423" t="str">
            <v>-</v>
          </cell>
          <cell r="BB423" t="str">
            <v>-</v>
          </cell>
          <cell r="BC423" t="str">
            <v>-</v>
          </cell>
          <cell r="BD423" t="str">
            <v>-</v>
          </cell>
          <cell r="BE423" t="str">
            <v>-</v>
          </cell>
          <cell r="BF423" t="str">
            <v>-</v>
          </cell>
          <cell r="BG423" t="str">
            <v>-</v>
          </cell>
          <cell r="BH423" t="str">
            <v>-</v>
          </cell>
          <cell r="BI423" t="str">
            <v>-</v>
          </cell>
          <cell r="BJ423" t="str">
            <v>-</v>
          </cell>
          <cell r="BK423" t="str">
            <v>-</v>
          </cell>
          <cell r="BL423" t="str">
            <v>-</v>
          </cell>
          <cell r="BM423" t="str">
            <v>20363</v>
          </cell>
          <cell r="BN423" t="str">
            <v>-</v>
          </cell>
          <cell r="BO423" t="str">
            <v>-</v>
          </cell>
          <cell r="BP423" t="str">
            <v>-</v>
          </cell>
          <cell r="BQ423" t="str">
            <v>-</v>
          </cell>
          <cell r="BR423" t="str">
            <v>-</v>
          </cell>
          <cell r="BS423" t="str">
            <v>-</v>
          </cell>
          <cell r="BT423" t="str">
            <v>-</v>
          </cell>
          <cell r="BU423" t="str">
            <v>-</v>
          </cell>
          <cell r="BV423" t="str">
            <v>-</v>
          </cell>
          <cell r="BW423" t="str">
            <v>-</v>
          </cell>
          <cell r="BX423" t="str">
            <v>-</v>
          </cell>
          <cell r="BY423" t="str">
            <v>-</v>
          </cell>
          <cell r="CB423" t="str">
            <v>-</v>
          </cell>
          <cell r="CC423" t="str">
            <v>-</v>
          </cell>
          <cell r="CD423" t="str">
            <v>-</v>
          </cell>
          <cell r="CE423" t="str">
            <v>-</v>
          </cell>
          <cell r="CF423" t="str">
            <v>-</v>
          </cell>
          <cell r="CG423" t="str">
            <v>-</v>
          </cell>
          <cell r="CH423" t="str">
            <v>-</v>
          </cell>
          <cell r="CI423" t="str">
            <v>-</v>
          </cell>
          <cell r="CJ423" t="str">
            <v>-</v>
          </cell>
          <cell r="CK423" t="str">
            <v>-</v>
          </cell>
          <cell r="CL423" t="str">
            <v>-</v>
          </cell>
          <cell r="CM423" t="str">
            <v>-</v>
          </cell>
          <cell r="CN423" t="str">
            <v>-</v>
          </cell>
          <cell r="CO423" t="str">
            <v>-</v>
          </cell>
          <cell r="CP423" t="str">
            <v>-</v>
          </cell>
          <cell r="CQ423" t="str">
            <v>-</v>
          </cell>
          <cell r="CR423" t="str">
            <v>-</v>
          </cell>
          <cell r="CS423" t="str">
            <v>-</v>
          </cell>
          <cell r="CT423" t="str">
            <v>-</v>
          </cell>
          <cell r="CU423" t="str">
            <v>SANTA CATARINA IXTEPEJI</v>
          </cell>
          <cell r="CV423" t="str">
            <v>-</v>
          </cell>
          <cell r="CW423" t="str">
            <v>-</v>
          </cell>
          <cell r="CX423" t="str">
            <v>-</v>
          </cell>
          <cell r="CY423" t="str">
            <v>-</v>
          </cell>
          <cell r="CZ423" t="str">
            <v>-</v>
          </cell>
          <cell r="DB423" t="str">
            <v>-</v>
          </cell>
          <cell r="DC423" t="str">
            <v>-</v>
          </cell>
          <cell r="DD423" t="str">
            <v>-</v>
          </cell>
          <cell r="DE423" t="str">
            <v>-</v>
          </cell>
          <cell r="DF423" t="str">
            <v>-</v>
          </cell>
          <cell r="DG423" t="str">
            <v>-</v>
          </cell>
        </row>
        <row r="424">
          <cell r="AT424" t="str">
            <v>-</v>
          </cell>
          <cell r="AU424" t="str">
            <v>-</v>
          </cell>
          <cell r="AV424" t="str">
            <v>-</v>
          </cell>
          <cell r="AW424" t="str">
            <v>-</v>
          </cell>
          <cell r="AX424" t="str">
            <v>-</v>
          </cell>
          <cell r="AY424" t="str">
            <v>-</v>
          </cell>
          <cell r="AZ424" t="str">
            <v>-</v>
          </cell>
          <cell r="BA424" t="str">
            <v>-</v>
          </cell>
          <cell r="BB424" t="str">
            <v>-</v>
          </cell>
          <cell r="BC424" t="str">
            <v>-</v>
          </cell>
          <cell r="BD424" t="str">
            <v>-</v>
          </cell>
          <cell r="BE424" t="str">
            <v>-</v>
          </cell>
          <cell r="BF424" t="str">
            <v>-</v>
          </cell>
          <cell r="BG424" t="str">
            <v>-</v>
          </cell>
          <cell r="BH424" t="str">
            <v>-</v>
          </cell>
          <cell r="BI424" t="str">
            <v>-</v>
          </cell>
          <cell r="BJ424" t="str">
            <v>-</v>
          </cell>
          <cell r="BK424" t="str">
            <v>-</v>
          </cell>
          <cell r="BL424" t="str">
            <v>-</v>
          </cell>
          <cell r="BM424" t="str">
            <v>20364</v>
          </cell>
          <cell r="BN424" t="str">
            <v>-</v>
          </cell>
          <cell r="BO424" t="str">
            <v>-</v>
          </cell>
          <cell r="BP424" t="str">
            <v>-</v>
          </cell>
          <cell r="BQ424" t="str">
            <v>-</v>
          </cell>
          <cell r="BR424" t="str">
            <v>-</v>
          </cell>
          <cell r="BS424" t="str">
            <v>-</v>
          </cell>
          <cell r="BT424" t="str">
            <v>-</v>
          </cell>
          <cell r="BU424" t="str">
            <v>-</v>
          </cell>
          <cell r="BV424" t="str">
            <v>-</v>
          </cell>
          <cell r="BW424" t="str">
            <v>-</v>
          </cell>
          <cell r="BX424" t="str">
            <v>-</v>
          </cell>
          <cell r="BY424" t="str">
            <v>-</v>
          </cell>
          <cell r="CB424" t="str">
            <v>-</v>
          </cell>
          <cell r="CC424" t="str">
            <v>-</v>
          </cell>
          <cell r="CD424" t="str">
            <v>-</v>
          </cell>
          <cell r="CE424" t="str">
            <v>-</v>
          </cell>
          <cell r="CF424" t="str">
            <v>-</v>
          </cell>
          <cell r="CG424" t="str">
            <v>-</v>
          </cell>
          <cell r="CH424" t="str">
            <v>-</v>
          </cell>
          <cell r="CI424" t="str">
            <v>-</v>
          </cell>
          <cell r="CJ424" t="str">
            <v>-</v>
          </cell>
          <cell r="CK424" t="str">
            <v>-</v>
          </cell>
          <cell r="CL424" t="str">
            <v>-</v>
          </cell>
          <cell r="CM424" t="str">
            <v>-</v>
          </cell>
          <cell r="CN424" t="str">
            <v>-</v>
          </cell>
          <cell r="CO424" t="str">
            <v>-</v>
          </cell>
          <cell r="CP424" t="str">
            <v>-</v>
          </cell>
          <cell r="CQ424" t="str">
            <v>-</v>
          </cell>
          <cell r="CR424" t="str">
            <v>-</v>
          </cell>
          <cell r="CS424" t="str">
            <v>-</v>
          </cell>
          <cell r="CT424" t="str">
            <v>-</v>
          </cell>
          <cell r="CU424" t="str">
            <v>SANTA CATARINA JUQUILA</v>
          </cell>
          <cell r="CV424" t="str">
            <v>-</v>
          </cell>
          <cell r="CW424" t="str">
            <v>-</v>
          </cell>
          <cell r="CX424" t="str">
            <v>-</v>
          </cell>
          <cell r="CY424" t="str">
            <v>-</v>
          </cell>
          <cell r="CZ424" t="str">
            <v>-</v>
          </cell>
          <cell r="DB424" t="str">
            <v>-</v>
          </cell>
          <cell r="DC424" t="str">
            <v>-</v>
          </cell>
          <cell r="DD424" t="str">
            <v>-</v>
          </cell>
          <cell r="DE424" t="str">
            <v>-</v>
          </cell>
          <cell r="DF424" t="str">
            <v>-</v>
          </cell>
          <cell r="DG424" t="str">
            <v>-</v>
          </cell>
        </row>
        <row r="425">
          <cell r="AT425" t="str">
            <v>-</v>
          </cell>
          <cell r="AU425" t="str">
            <v>-</v>
          </cell>
          <cell r="AV425" t="str">
            <v>-</v>
          </cell>
          <cell r="AW425" t="str">
            <v>-</v>
          </cell>
          <cell r="AX425" t="str">
            <v>-</v>
          </cell>
          <cell r="AY425" t="str">
            <v>-</v>
          </cell>
          <cell r="AZ425" t="str">
            <v>-</v>
          </cell>
          <cell r="BA425" t="str">
            <v>-</v>
          </cell>
          <cell r="BB425" t="str">
            <v>-</v>
          </cell>
          <cell r="BC425" t="str">
            <v>-</v>
          </cell>
          <cell r="BD425" t="str">
            <v>-</v>
          </cell>
          <cell r="BE425" t="str">
            <v>-</v>
          </cell>
          <cell r="BF425" t="str">
            <v>-</v>
          </cell>
          <cell r="BG425" t="str">
            <v>-</v>
          </cell>
          <cell r="BH425" t="str">
            <v>-</v>
          </cell>
          <cell r="BI425" t="str">
            <v>-</v>
          </cell>
          <cell r="BJ425" t="str">
            <v>-</v>
          </cell>
          <cell r="BK425" t="str">
            <v>-</v>
          </cell>
          <cell r="BL425" t="str">
            <v>-</v>
          </cell>
          <cell r="BM425" t="str">
            <v>20365</v>
          </cell>
          <cell r="BN425" t="str">
            <v>-</v>
          </cell>
          <cell r="BO425" t="str">
            <v>-</v>
          </cell>
          <cell r="BP425" t="str">
            <v>-</v>
          </cell>
          <cell r="BQ425" t="str">
            <v>-</v>
          </cell>
          <cell r="BR425" t="str">
            <v>-</v>
          </cell>
          <cell r="BS425" t="str">
            <v>-</v>
          </cell>
          <cell r="BT425" t="str">
            <v>-</v>
          </cell>
          <cell r="BU425" t="str">
            <v>-</v>
          </cell>
          <cell r="BV425" t="str">
            <v>-</v>
          </cell>
          <cell r="BW425" t="str">
            <v>-</v>
          </cell>
          <cell r="BX425" t="str">
            <v>-</v>
          </cell>
          <cell r="BY425" t="str">
            <v>-</v>
          </cell>
          <cell r="CB425" t="str">
            <v>-</v>
          </cell>
          <cell r="CC425" t="str">
            <v>-</v>
          </cell>
          <cell r="CD425" t="str">
            <v>-</v>
          </cell>
          <cell r="CE425" t="str">
            <v>-</v>
          </cell>
          <cell r="CF425" t="str">
            <v>-</v>
          </cell>
          <cell r="CG425" t="str">
            <v>-</v>
          </cell>
          <cell r="CH425" t="str">
            <v>-</v>
          </cell>
          <cell r="CI425" t="str">
            <v>-</v>
          </cell>
          <cell r="CJ425" t="str">
            <v>-</v>
          </cell>
          <cell r="CK425" t="str">
            <v>-</v>
          </cell>
          <cell r="CL425" t="str">
            <v>-</v>
          </cell>
          <cell r="CM425" t="str">
            <v>-</v>
          </cell>
          <cell r="CN425" t="str">
            <v>-</v>
          </cell>
          <cell r="CO425" t="str">
            <v>-</v>
          </cell>
          <cell r="CP425" t="str">
            <v>-</v>
          </cell>
          <cell r="CQ425" t="str">
            <v>-</v>
          </cell>
          <cell r="CR425" t="str">
            <v>-</v>
          </cell>
          <cell r="CS425" t="str">
            <v>-</v>
          </cell>
          <cell r="CT425" t="str">
            <v>-</v>
          </cell>
          <cell r="CU425" t="str">
            <v>SANTA CATARINA LACHATAO</v>
          </cell>
          <cell r="CV425" t="str">
            <v>-</v>
          </cell>
          <cell r="CW425" t="str">
            <v>-</v>
          </cell>
          <cell r="CX425" t="str">
            <v>-</v>
          </cell>
          <cell r="CY425" t="str">
            <v>-</v>
          </cell>
          <cell r="CZ425" t="str">
            <v>-</v>
          </cell>
          <cell r="DB425" t="str">
            <v>-</v>
          </cell>
          <cell r="DC425" t="str">
            <v>-</v>
          </cell>
          <cell r="DD425" t="str">
            <v>-</v>
          </cell>
          <cell r="DE425" t="str">
            <v>-</v>
          </cell>
          <cell r="DF425" t="str">
            <v>-</v>
          </cell>
          <cell r="DG425" t="str">
            <v>-</v>
          </cell>
        </row>
        <row r="426">
          <cell r="AT426" t="str">
            <v>-</v>
          </cell>
          <cell r="AU426" t="str">
            <v>-</v>
          </cell>
          <cell r="AV426" t="str">
            <v>-</v>
          </cell>
          <cell r="AW426" t="str">
            <v>-</v>
          </cell>
          <cell r="AX426" t="str">
            <v>-</v>
          </cell>
          <cell r="AY426" t="str">
            <v>-</v>
          </cell>
          <cell r="AZ426" t="str">
            <v>-</v>
          </cell>
          <cell r="BA426" t="str">
            <v>-</v>
          </cell>
          <cell r="BB426" t="str">
            <v>-</v>
          </cell>
          <cell r="BC426" t="str">
            <v>-</v>
          </cell>
          <cell r="BD426" t="str">
            <v>-</v>
          </cell>
          <cell r="BE426" t="str">
            <v>-</v>
          </cell>
          <cell r="BF426" t="str">
            <v>-</v>
          </cell>
          <cell r="BG426" t="str">
            <v>-</v>
          </cell>
          <cell r="BH426" t="str">
            <v>-</v>
          </cell>
          <cell r="BI426" t="str">
            <v>-</v>
          </cell>
          <cell r="BJ426" t="str">
            <v>-</v>
          </cell>
          <cell r="BK426" t="str">
            <v>-</v>
          </cell>
          <cell r="BL426" t="str">
            <v>-</v>
          </cell>
          <cell r="BM426" t="str">
            <v>20366</v>
          </cell>
          <cell r="BN426" t="str">
            <v>-</v>
          </cell>
          <cell r="BO426" t="str">
            <v>-</v>
          </cell>
          <cell r="BP426" t="str">
            <v>-</v>
          </cell>
          <cell r="BQ426" t="str">
            <v>-</v>
          </cell>
          <cell r="BR426" t="str">
            <v>-</v>
          </cell>
          <cell r="BS426" t="str">
            <v>-</v>
          </cell>
          <cell r="BT426" t="str">
            <v>-</v>
          </cell>
          <cell r="BU426" t="str">
            <v>-</v>
          </cell>
          <cell r="BV426" t="str">
            <v>-</v>
          </cell>
          <cell r="BW426" t="str">
            <v>-</v>
          </cell>
          <cell r="BX426" t="str">
            <v>-</v>
          </cell>
          <cell r="BY426" t="str">
            <v>-</v>
          </cell>
          <cell r="CB426" t="str">
            <v>-</v>
          </cell>
          <cell r="CC426" t="str">
            <v>-</v>
          </cell>
          <cell r="CD426" t="str">
            <v>-</v>
          </cell>
          <cell r="CE426" t="str">
            <v>-</v>
          </cell>
          <cell r="CF426" t="str">
            <v>-</v>
          </cell>
          <cell r="CG426" t="str">
            <v>-</v>
          </cell>
          <cell r="CH426" t="str">
            <v>-</v>
          </cell>
          <cell r="CI426" t="str">
            <v>-</v>
          </cell>
          <cell r="CJ426" t="str">
            <v>-</v>
          </cell>
          <cell r="CK426" t="str">
            <v>-</v>
          </cell>
          <cell r="CL426" t="str">
            <v>-</v>
          </cell>
          <cell r="CM426" t="str">
            <v>-</v>
          </cell>
          <cell r="CN426" t="str">
            <v>-</v>
          </cell>
          <cell r="CO426" t="str">
            <v>-</v>
          </cell>
          <cell r="CP426" t="str">
            <v>-</v>
          </cell>
          <cell r="CQ426" t="str">
            <v>-</v>
          </cell>
          <cell r="CR426" t="str">
            <v>-</v>
          </cell>
          <cell r="CS426" t="str">
            <v>-</v>
          </cell>
          <cell r="CT426" t="str">
            <v>-</v>
          </cell>
          <cell r="CU426" t="str">
            <v>SANTA CATARINA LOXICHA</v>
          </cell>
          <cell r="CV426" t="str">
            <v>-</v>
          </cell>
          <cell r="CW426" t="str">
            <v>-</v>
          </cell>
          <cell r="CX426" t="str">
            <v>-</v>
          </cell>
          <cell r="CY426" t="str">
            <v>-</v>
          </cell>
          <cell r="CZ426" t="str">
            <v>-</v>
          </cell>
          <cell r="DB426" t="str">
            <v>-</v>
          </cell>
          <cell r="DC426" t="str">
            <v>-</v>
          </cell>
          <cell r="DD426" t="str">
            <v>-</v>
          </cell>
          <cell r="DE426" t="str">
            <v>-</v>
          </cell>
          <cell r="DF426" t="str">
            <v>-</v>
          </cell>
          <cell r="DG426" t="str">
            <v>-</v>
          </cell>
        </row>
        <row r="427">
          <cell r="AT427" t="str">
            <v>-</v>
          </cell>
          <cell r="AU427" t="str">
            <v>-</v>
          </cell>
          <cell r="AV427" t="str">
            <v>-</v>
          </cell>
          <cell r="AW427" t="str">
            <v>-</v>
          </cell>
          <cell r="AX427" t="str">
            <v>-</v>
          </cell>
          <cell r="AY427" t="str">
            <v>-</v>
          </cell>
          <cell r="AZ427" t="str">
            <v>-</v>
          </cell>
          <cell r="BA427" t="str">
            <v>-</v>
          </cell>
          <cell r="BB427" t="str">
            <v>-</v>
          </cell>
          <cell r="BC427" t="str">
            <v>-</v>
          </cell>
          <cell r="BD427" t="str">
            <v>-</v>
          </cell>
          <cell r="BE427" t="str">
            <v>-</v>
          </cell>
          <cell r="BF427" t="str">
            <v>-</v>
          </cell>
          <cell r="BG427" t="str">
            <v>-</v>
          </cell>
          <cell r="BH427" t="str">
            <v>-</v>
          </cell>
          <cell r="BI427" t="str">
            <v>-</v>
          </cell>
          <cell r="BJ427" t="str">
            <v>-</v>
          </cell>
          <cell r="BK427" t="str">
            <v>-</v>
          </cell>
          <cell r="BL427" t="str">
            <v>-</v>
          </cell>
          <cell r="BM427" t="str">
            <v>20367</v>
          </cell>
          <cell r="BN427" t="str">
            <v>-</v>
          </cell>
          <cell r="BO427" t="str">
            <v>-</v>
          </cell>
          <cell r="BP427" t="str">
            <v>-</v>
          </cell>
          <cell r="BQ427" t="str">
            <v>-</v>
          </cell>
          <cell r="BR427" t="str">
            <v>-</v>
          </cell>
          <cell r="BS427" t="str">
            <v>-</v>
          </cell>
          <cell r="BT427" t="str">
            <v>-</v>
          </cell>
          <cell r="BU427" t="str">
            <v>-</v>
          </cell>
          <cell r="BV427" t="str">
            <v>-</v>
          </cell>
          <cell r="BW427" t="str">
            <v>-</v>
          </cell>
          <cell r="BX427" t="str">
            <v>-</v>
          </cell>
          <cell r="BY427" t="str">
            <v>-</v>
          </cell>
          <cell r="CB427" t="str">
            <v>-</v>
          </cell>
          <cell r="CC427" t="str">
            <v>-</v>
          </cell>
          <cell r="CD427" t="str">
            <v>-</v>
          </cell>
          <cell r="CE427" t="str">
            <v>-</v>
          </cell>
          <cell r="CF427" t="str">
            <v>-</v>
          </cell>
          <cell r="CG427" t="str">
            <v>-</v>
          </cell>
          <cell r="CH427" t="str">
            <v>-</v>
          </cell>
          <cell r="CI427" t="str">
            <v>-</v>
          </cell>
          <cell r="CJ427" t="str">
            <v>-</v>
          </cell>
          <cell r="CK427" t="str">
            <v>-</v>
          </cell>
          <cell r="CL427" t="str">
            <v>-</v>
          </cell>
          <cell r="CM427" t="str">
            <v>-</v>
          </cell>
          <cell r="CN427" t="str">
            <v>-</v>
          </cell>
          <cell r="CO427" t="str">
            <v>-</v>
          </cell>
          <cell r="CP427" t="str">
            <v>-</v>
          </cell>
          <cell r="CQ427" t="str">
            <v>-</v>
          </cell>
          <cell r="CR427" t="str">
            <v>-</v>
          </cell>
          <cell r="CS427" t="str">
            <v>-</v>
          </cell>
          <cell r="CT427" t="str">
            <v>-</v>
          </cell>
          <cell r="CU427" t="str">
            <v>SANTA CATARINA MECHOACÁN</v>
          </cell>
          <cell r="CV427" t="str">
            <v>-</v>
          </cell>
          <cell r="CW427" t="str">
            <v>-</v>
          </cell>
          <cell r="CX427" t="str">
            <v>-</v>
          </cell>
          <cell r="CY427" t="str">
            <v>-</v>
          </cell>
          <cell r="CZ427" t="str">
            <v>-</v>
          </cell>
          <cell r="DB427" t="str">
            <v>-</v>
          </cell>
          <cell r="DC427" t="str">
            <v>-</v>
          </cell>
          <cell r="DD427" t="str">
            <v>-</v>
          </cell>
          <cell r="DE427" t="str">
            <v>-</v>
          </cell>
          <cell r="DF427" t="str">
            <v>-</v>
          </cell>
          <cell r="DG427" t="str">
            <v>-</v>
          </cell>
        </row>
        <row r="428">
          <cell r="AT428" t="str">
            <v>-</v>
          </cell>
          <cell r="AU428" t="str">
            <v>-</v>
          </cell>
          <cell r="AV428" t="str">
            <v>-</v>
          </cell>
          <cell r="AW428" t="str">
            <v>-</v>
          </cell>
          <cell r="AX428" t="str">
            <v>-</v>
          </cell>
          <cell r="AY428" t="str">
            <v>-</v>
          </cell>
          <cell r="AZ428" t="str">
            <v>-</v>
          </cell>
          <cell r="BA428" t="str">
            <v>-</v>
          </cell>
          <cell r="BB428" t="str">
            <v>-</v>
          </cell>
          <cell r="BC428" t="str">
            <v>-</v>
          </cell>
          <cell r="BD428" t="str">
            <v>-</v>
          </cell>
          <cell r="BE428" t="str">
            <v>-</v>
          </cell>
          <cell r="BF428" t="str">
            <v>-</v>
          </cell>
          <cell r="BG428" t="str">
            <v>-</v>
          </cell>
          <cell r="BH428" t="str">
            <v>-</v>
          </cell>
          <cell r="BI428" t="str">
            <v>-</v>
          </cell>
          <cell r="BJ428" t="str">
            <v>-</v>
          </cell>
          <cell r="BK428" t="str">
            <v>-</v>
          </cell>
          <cell r="BL428" t="str">
            <v>-</v>
          </cell>
          <cell r="BM428" t="str">
            <v>20368</v>
          </cell>
          <cell r="BN428" t="str">
            <v>-</v>
          </cell>
          <cell r="BO428" t="str">
            <v>-</v>
          </cell>
          <cell r="BP428" t="str">
            <v>-</v>
          </cell>
          <cell r="BQ428" t="str">
            <v>-</v>
          </cell>
          <cell r="BR428" t="str">
            <v>-</v>
          </cell>
          <cell r="BS428" t="str">
            <v>-</v>
          </cell>
          <cell r="BT428" t="str">
            <v>-</v>
          </cell>
          <cell r="BU428" t="str">
            <v>-</v>
          </cell>
          <cell r="BV428" t="str">
            <v>-</v>
          </cell>
          <cell r="BW428" t="str">
            <v>-</v>
          </cell>
          <cell r="BX428" t="str">
            <v>-</v>
          </cell>
          <cell r="BY428" t="str">
            <v>-</v>
          </cell>
          <cell r="CB428" t="str">
            <v>-</v>
          </cell>
          <cell r="CC428" t="str">
            <v>-</v>
          </cell>
          <cell r="CD428" t="str">
            <v>-</v>
          </cell>
          <cell r="CE428" t="str">
            <v>-</v>
          </cell>
          <cell r="CF428" t="str">
            <v>-</v>
          </cell>
          <cell r="CG428" t="str">
            <v>-</v>
          </cell>
          <cell r="CH428" t="str">
            <v>-</v>
          </cell>
          <cell r="CI428" t="str">
            <v>-</v>
          </cell>
          <cell r="CJ428" t="str">
            <v>-</v>
          </cell>
          <cell r="CK428" t="str">
            <v>-</v>
          </cell>
          <cell r="CL428" t="str">
            <v>-</v>
          </cell>
          <cell r="CM428" t="str">
            <v>-</v>
          </cell>
          <cell r="CN428" t="str">
            <v>-</v>
          </cell>
          <cell r="CO428" t="str">
            <v>-</v>
          </cell>
          <cell r="CP428" t="str">
            <v>-</v>
          </cell>
          <cell r="CQ428" t="str">
            <v>-</v>
          </cell>
          <cell r="CR428" t="str">
            <v>-</v>
          </cell>
          <cell r="CS428" t="str">
            <v>-</v>
          </cell>
          <cell r="CT428" t="str">
            <v>-</v>
          </cell>
          <cell r="CU428" t="str">
            <v>SANTA CATARINA MINAS</v>
          </cell>
          <cell r="CV428" t="str">
            <v>-</v>
          </cell>
          <cell r="CW428" t="str">
            <v>-</v>
          </cell>
          <cell r="CX428" t="str">
            <v>-</v>
          </cell>
          <cell r="CY428" t="str">
            <v>-</v>
          </cell>
          <cell r="CZ428" t="str">
            <v>-</v>
          </cell>
          <cell r="DB428" t="str">
            <v>-</v>
          </cell>
          <cell r="DC428" t="str">
            <v>-</v>
          </cell>
          <cell r="DD428" t="str">
            <v>-</v>
          </cell>
          <cell r="DE428" t="str">
            <v>-</v>
          </cell>
          <cell r="DF428" t="str">
            <v>-</v>
          </cell>
          <cell r="DG428" t="str">
            <v>-</v>
          </cell>
        </row>
        <row r="429">
          <cell r="AT429" t="str">
            <v>-</v>
          </cell>
          <cell r="AU429" t="str">
            <v>-</v>
          </cell>
          <cell r="AV429" t="str">
            <v>-</v>
          </cell>
          <cell r="AW429" t="str">
            <v>-</v>
          </cell>
          <cell r="AX429" t="str">
            <v>-</v>
          </cell>
          <cell r="AY429" t="str">
            <v>-</v>
          </cell>
          <cell r="AZ429" t="str">
            <v>-</v>
          </cell>
          <cell r="BA429" t="str">
            <v>-</v>
          </cell>
          <cell r="BB429" t="str">
            <v>-</v>
          </cell>
          <cell r="BC429" t="str">
            <v>-</v>
          </cell>
          <cell r="BD429" t="str">
            <v>-</v>
          </cell>
          <cell r="BE429" t="str">
            <v>-</v>
          </cell>
          <cell r="BF429" t="str">
            <v>-</v>
          </cell>
          <cell r="BG429" t="str">
            <v>-</v>
          </cell>
          <cell r="BH429" t="str">
            <v>-</v>
          </cell>
          <cell r="BI429" t="str">
            <v>-</v>
          </cell>
          <cell r="BJ429" t="str">
            <v>-</v>
          </cell>
          <cell r="BK429" t="str">
            <v>-</v>
          </cell>
          <cell r="BL429" t="str">
            <v>-</v>
          </cell>
          <cell r="BM429" t="str">
            <v>20369</v>
          </cell>
          <cell r="BN429" t="str">
            <v>-</v>
          </cell>
          <cell r="BO429" t="str">
            <v>-</v>
          </cell>
          <cell r="BP429" t="str">
            <v>-</v>
          </cell>
          <cell r="BQ429" t="str">
            <v>-</v>
          </cell>
          <cell r="BR429" t="str">
            <v>-</v>
          </cell>
          <cell r="BS429" t="str">
            <v>-</v>
          </cell>
          <cell r="BT429" t="str">
            <v>-</v>
          </cell>
          <cell r="BU429" t="str">
            <v>-</v>
          </cell>
          <cell r="BV429" t="str">
            <v>-</v>
          </cell>
          <cell r="BW429" t="str">
            <v>-</v>
          </cell>
          <cell r="BX429" t="str">
            <v>-</v>
          </cell>
          <cell r="BY429" t="str">
            <v>-</v>
          </cell>
          <cell r="CB429" t="str">
            <v>-</v>
          </cell>
          <cell r="CC429" t="str">
            <v>-</v>
          </cell>
          <cell r="CD429" t="str">
            <v>-</v>
          </cell>
          <cell r="CE429" t="str">
            <v>-</v>
          </cell>
          <cell r="CF429" t="str">
            <v>-</v>
          </cell>
          <cell r="CG429" t="str">
            <v>-</v>
          </cell>
          <cell r="CH429" t="str">
            <v>-</v>
          </cell>
          <cell r="CI429" t="str">
            <v>-</v>
          </cell>
          <cell r="CJ429" t="str">
            <v>-</v>
          </cell>
          <cell r="CK429" t="str">
            <v>-</v>
          </cell>
          <cell r="CL429" t="str">
            <v>-</v>
          </cell>
          <cell r="CM429" t="str">
            <v>-</v>
          </cell>
          <cell r="CN429" t="str">
            <v>-</v>
          </cell>
          <cell r="CO429" t="str">
            <v>-</v>
          </cell>
          <cell r="CP429" t="str">
            <v>-</v>
          </cell>
          <cell r="CQ429" t="str">
            <v>-</v>
          </cell>
          <cell r="CR429" t="str">
            <v>-</v>
          </cell>
          <cell r="CS429" t="str">
            <v>-</v>
          </cell>
          <cell r="CT429" t="str">
            <v>-</v>
          </cell>
          <cell r="CU429" t="str">
            <v>SANTA CATARINA QUIANÉ</v>
          </cell>
          <cell r="CV429" t="str">
            <v>-</v>
          </cell>
          <cell r="CW429" t="str">
            <v>-</v>
          </cell>
          <cell r="CX429" t="str">
            <v>-</v>
          </cell>
          <cell r="CY429" t="str">
            <v>-</v>
          </cell>
          <cell r="CZ429" t="str">
            <v>-</v>
          </cell>
          <cell r="DB429" t="str">
            <v>-</v>
          </cell>
          <cell r="DC429" t="str">
            <v>-</v>
          </cell>
          <cell r="DD429" t="str">
            <v>-</v>
          </cell>
          <cell r="DE429" t="str">
            <v>-</v>
          </cell>
          <cell r="DF429" t="str">
            <v>-</v>
          </cell>
          <cell r="DG429" t="str">
            <v>-</v>
          </cell>
        </row>
        <row r="430">
          <cell r="AT430" t="str">
            <v>-</v>
          </cell>
          <cell r="AU430" t="str">
            <v>-</v>
          </cell>
          <cell r="AV430" t="str">
            <v>-</v>
          </cell>
          <cell r="AW430" t="str">
            <v>-</v>
          </cell>
          <cell r="AX430" t="str">
            <v>-</v>
          </cell>
          <cell r="AY430" t="str">
            <v>-</v>
          </cell>
          <cell r="AZ430" t="str">
            <v>-</v>
          </cell>
          <cell r="BA430" t="str">
            <v>-</v>
          </cell>
          <cell r="BB430" t="str">
            <v>-</v>
          </cell>
          <cell r="BC430" t="str">
            <v>-</v>
          </cell>
          <cell r="BD430" t="str">
            <v>-</v>
          </cell>
          <cell r="BE430" t="str">
            <v>-</v>
          </cell>
          <cell r="BF430" t="str">
            <v>-</v>
          </cell>
          <cell r="BG430" t="str">
            <v>-</v>
          </cell>
          <cell r="BH430" t="str">
            <v>-</v>
          </cell>
          <cell r="BI430" t="str">
            <v>-</v>
          </cell>
          <cell r="BJ430" t="str">
            <v>-</v>
          </cell>
          <cell r="BK430" t="str">
            <v>-</v>
          </cell>
          <cell r="BL430" t="str">
            <v>-</v>
          </cell>
          <cell r="BM430" t="str">
            <v>20370</v>
          </cell>
          <cell r="BN430" t="str">
            <v>-</v>
          </cell>
          <cell r="BO430" t="str">
            <v>-</v>
          </cell>
          <cell r="BP430" t="str">
            <v>-</v>
          </cell>
          <cell r="BQ430" t="str">
            <v>-</v>
          </cell>
          <cell r="BR430" t="str">
            <v>-</v>
          </cell>
          <cell r="BS430" t="str">
            <v>-</v>
          </cell>
          <cell r="BT430" t="str">
            <v>-</v>
          </cell>
          <cell r="BU430" t="str">
            <v>-</v>
          </cell>
          <cell r="BV430" t="str">
            <v>-</v>
          </cell>
          <cell r="BW430" t="str">
            <v>-</v>
          </cell>
          <cell r="BX430" t="str">
            <v>-</v>
          </cell>
          <cell r="BY430" t="str">
            <v>-</v>
          </cell>
          <cell r="CB430" t="str">
            <v>-</v>
          </cell>
          <cell r="CC430" t="str">
            <v>-</v>
          </cell>
          <cell r="CD430" t="str">
            <v>-</v>
          </cell>
          <cell r="CE430" t="str">
            <v>-</v>
          </cell>
          <cell r="CF430" t="str">
            <v>-</v>
          </cell>
          <cell r="CG430" t="str">
            <v>-</v>
          </cell>
          <cell r="CH430" t="str">
            <v>-</v>
          </cell>
          <cell r="CI430" t="str">
            <v>-</v>
          </cell>
          <cell r="CJ430" t="str">
            <v>-</v>
          </cell>
          <cell r="CK430" t="str">
            <v>-</v>
          </cell>
          <cell r="CL430" t="str">
            <v>-</v>
          </cell>
          <cell r="CM430" t="str">
            <v>-</v>
          </cell>
          <cell r="CN430" t="str">
            <v>-</v>
          </cell>
          <cell r="CO430" t="str">
            <v>-</v>
          </cell>
          <cell r="CP430" t="str">
            <v>-</v>
          </cell>
          <cell r="CQ430" t="str">
            <v>-</v>
          </cell>
          <cell r="CR430" t="str">
            <v>-</v>
          </cell>
          <cell r="CS430" t="str">
            <v>-</v>
          </cell>
          <cell r="CT430" t="str">
            <v>-</v>
          </cell>
          <cell r="CU430" t="str">
            <v>SANTA CATARINA TAYATA</v>
          </cell>
          <cell r="CV430" t="str">
            <v>-</v>
          </cell>
          <cell r="CW430" t="str">
            <v>-</v>
          </cell>
          <cell r="CX430" t="str">
            <v>-</v>
          </cell>
          <cell r="CY430" t="str">
            <v>-</v>
          </cell>
          <cell r="CZ430" t="str">
            <v>-</v>
          </cell>
          <cell r="DB430" t="str">
            <v>-</v>
          </cell>
          <cell r="DC430" t="str">
            <v>-</v>
          </cell>
          <cell r="DD430" t="str">
            <v>-</v>
          </cell>
          <cell r="DE430" t="str">
            <v>-</v>
          </cell>
          <cell r="DF430" t="str">
            <v>-</v>
          </cell>
          <cell r="DG430" t="str">
            <v>-</v>
          </cell>
        </row>
        <row r="431">
          <cell r="AT431" t="str">
            <v>-</v>
          </cell>
          <cell r="AU431" t="str">
            <v>-</v>
          </cell>
          <cell r="AV431" t="str">
            <v>-</v>
          </cell>
          <cell r="AW431" t="str">
            <v>-</v>
          </cell>
          <cell r="AX431" t="str">
            <v>-</v>
          </cell>
          <cell r="AY431" t="str">
            <v>-</v>
          </cell>
          <cell r="AZ431" t="str">
            <v>-</v>
          </cell>
          <cell r="BA431" t="str">
            <v>-</v>
          </cell>
          <cell r="BB431" t="str">
            <v>-</v>
          </cell>
          <cell r="BC431" t="str">
            <v>-</v>
          </cell>
          <cell r="BD431" t="str">
            <v>-</v>
          </cell>
          <cell r="BE431" t="str">
            <v>-</v>
          </cell>
          <cell r="BF431" t="str">
            <v>-</v>
          </cell>
          <cell r="BG431" t="str">
            <v>-</v>
          </cell>
          <cell r="BH431" t="str">
            <v>-</v>
          </cell>
          <cell r="BI431" t="str">
            <v>-</v>
          </cell>
          <cell r="BJ431" t="str">
            <v>-</v>
          </cell>
          <cell r="BK431" t="str">
            <v>-</v>
          </cell>
          <cell r="BL431" t="str">
            <v>-</v>
          </cell>
          <cell r="BM431" t="str">
            <v>20371</v>
          </cell>
          <cell r="BN431" t="str">
            <v>-</v>
          </cell>
          <cell r="BO431" t="str">
            <v>-</v>
          </cell>
          <cell r="BP431" t="str">
            <v>-</v>
          </cell>
          <cell r="BQ431" t="str">
            <v>-</v>
          </cell>
          <cell r="BR431" t="str">
            <v>-</v>
          </cell>
          <cell r="BS431" t="str">
            <v>-</v>
          </cell>
          <cell r="BT431" t="str">
            <v>-</v>
          </cell>
          <cell r="BU431" t="str">
            <v>-</v>
          </cell>
          <cell r="BV431" t="str">
            <v>-</v>
          </cell>
          <cell r="BW431" t="str">
            <v>-</v>
          </cell>
          <cell r="BX431" t="str">
            <v>-</v>
          </cell>
          <cell r="BY431" t="str">
            <v>-</v>
          </cell>
          <cell r="CB431" t="str">
            <v>-</v>
          </cell>
          <cell r="CC431" t="str">
            <v>-</v>
          </cell>
          <cell r="CD431" t="str">
            <v>-</v>
          </cell>
          <cell r="CE431" t="str">
            <v>-</v>
          </cell>
          <cell r="CF431" t="str">
            <v>-</v>
          </cell>
          <cell r="CG431" t="str">
            <v>-</v>
          </cell>
          <cell r="CH431" t="str">
            <v>-</v>
          </cell>
          <cell r="CI431" t="str">
            <v>-</v>
          </cell>
          <cell r="CJ431" t="str">
            <v>-</v>
          </cell>
          <cell r="CK431" t="str">
            <v>-</v>
          </cell>
          <cell r="CL431" t="str">
            <v>-</v>
          </cell>
          <cell r="CM431" t="str">
            <v>-</v>
          </cell>
          <cell r="CN431" t="str">
            <v>-</v>
          </cell>
          <cell r="CO431" t="str">
            <v>-</v>
          </cell>
          <cell r="CP431" t="str">
            <v>-</v>
          </cell>
          <cell r="CQ431" t="str">
            <v>-</v>
          </cell>
          <cell r="CR431" t="str">
            <v>-</v>
          </cell>
          <cell r="CS431" t="str">
            <v>-</v>
          </cell>
          <cell r="CT431" t="str">
            <v>-</v>
          </cell>
          <cell r="CU431" t="str">
            <v>SANTA CATARINA TICUÁ</v>
          </cell>
          <cell r="CV431" t="str">
            <v>-</v>
          </cell>
          <cell r="CW431" t="str">
            <v>-</v>
          </cell>
          <cell r="CX431" t="str">
            <v>-</v>
          </cell>
          <cell r="CY431" t="str">
            <v>-</v>
          </cell>
          <cell r="CZ431" t="str">
            <v>-</v>
          </cell>
          <cell r="DB431" t="str">
            <v>-</v>
          </cell>
          <cell r="DC431" t="str">
            <v>-</v>
          </cell>
          <cell r="DD431" t="str">
            <v>-</v>
          </cell>
          <cell r="DE431" t="str">
            <v>-</v>
          </cell>
          <cell r="DF431" t="str">
            <v>-</v>
          </cell>
          <cell r="DG431" t="str">
            <v>-</v>
          </cell>
        </row>
        <row r="432">
          <cell r="AT432" t="str">
            <v>-</v>
          </cell>
          <cell r="AU432" t="str">
            <v>-</v>
          </cell>
          <cell r="AV432" t="str">
            <v>-</v>
          </cell>
          <cell r="AW432" t="str">
            <v>-</v>
          </cell>
          <cell r="AX432" t="str">
            <v>-</v>
          </cell>
          <cell r="AY432" t="str">
            <v>-</v>
          </cell>
          <cell r="AZ432" t="str">
            <v>-</v>
          </cell>
          <cell r="BA432" t="str">
            <v>-</v>
          </cell>
          <cell r="BB432" t="str">
            <v>-</v>
          </cell>
          <cell r="BC432" t="str">
            <v>-</v>
          </cell>
          <cell r="BD432" t="str">
            <v>-</v>
          </cell>
          <cell r="BE432" t="str">
            <v>-</v>
          </cell>
          <cell r="BF432" t="str">
            <v>-</v>
          </cell>
          <cell r="BG432" t="str">
            <v>-</v>
          </cell>
          <cell r="BH432" t="str">
            <v>-</v>
          </cell>
          <cell r="BI432" t="str">
            <v>-</v>
          </cell>
          <cell r="BJ432" t="str">
            <v>-</v>
          </cell>
          <cell r="BK432" t="str">
            <v>-</v>
          </cell>
          <cell r="BL432" t="str">
            <v>-</v>
          </cell>
          <cell r="BM432" t="str">
            <v>20372</v>
          </cell>
          <cell r="BN432" t="str">
            <v>-</v>
          </cell>
          <cell r="BO432" t="str">
            <v>-</v>
          </cell>
          <cell r="BP432" t="str">
            <v>-</v>
          </cell>
          <cell r="BQ432" t="str">
            <v>-</v>
          </cell>
          <cell r="BR432" t="str">
            <v>-</v>
          </cell>
          <cell r="BS432" t="str">
            <v>-</v>
          </cell>
          <cell r="BT432" t="str">
            <v>-</v>
          </cell>
          <cell r="BU432" t="str">
            <v>-</v>
          </cell>
          <cell r="BV432" t="str">
            <v>-</v>
          </cell>
          <cell r="BW432" t="str">
            <v>-</v>
          </cell>
          <cell r="BX432" t="str">
            <v>-</v>
          </cell>
          <cell r="BY432" t="str">
            <v>-</v>
          </cell>
          <cell r="CB432" t="str">
            <v>-</v>
          </cell>
          <cell r="CC432" t="str">
            <v>-</v>
          </cell>
          <cell r="CD432" t="str">
            <v>-</v>
          </cell>
          <cell r="CE432" t="str">
            <v>-</v>
          </cell>
          <cell r="CF432" t="str">
            <v>-</v>
          </cell>
          <cell r="CG432" t="str">
            <v>-</v>
          </cell>
          <cell r="CH432" t="str">
            <v>-</v>
          </cell>
          <cell r="CI432" t="str">
            <v>-</v>
          </cell>
          <cell r="CJ432" t="str">
            <v>-</v>
          </cell>
          <cell r="CK432" t="str">
            <v>-</v>
          </cell>
          <cell r="CL432" t="str">
            <v>-</v>
          </cell>
          <cell r="CM432" t="str">
            <v>-</v>
          </cell>
          <cell r="CN432" t="str">
            <v>-</v>
          </cell>
          <cell r="CO432" t="str">
            <v>-</v>
          </cell>
          <cell r="CP432" t="str">
            <v>-</v>
          </cell>
          <cell r="CQ432" t="str">
            <v>-</v>
          </cell>
          <cell r="CR432" t="str">
            <v>-</v>
          </cell>
          <cell r="CS432" t="str">
            <v>-</v>
          </cell>
          <cell r="CT432" t="str">
            <v>-</v>
          </cell>
          <cell r="CU432" t="str">
            <v>SANTA CATARINA YOSONOTÚ</v>
          </cell>
          <cell r="CV432" t="str">
            <v>-</v>
          </cell>
          <cell r="CW432" t="str">
            <v>-</v>
          </cell>
          <cell r="CX432" t="str">
            <v>-</v>
          </cell>
          <cell r="CY432" t="str">
            <v>-</v>
          </cell>
          <cell r="CZ432" t="str">
            <v>-</v>
          </cell>
          <cell r="DB432" t="str">
            <v>-</v>
          </cell>
          <cell r="DC432" t="str">
            <v>-</v>
          </cell>
          <cell r="DD432" t="str">
            <v>-</v>
          </cell>
          <cell r="DE432" t="str">
            <v>-</v>
          </cell>
          <cell r="DF432" t="str">
            <v>-</v>
          </cell>
          <cell r="DG432" t="str">
            <v>-</v>
          </cell>
        </row>
        <row r="433">
          <cell r="AT433" t="str">
            <v>-</v>
          </cell>
          <cell r="AU433" t="str">
            <v>-</v>
          </cell>
          <cell r="AV433" t="str">
            <v>-</v>
          </cell>
          <cell r="AW433" t="str">
            <v>-</v>
          </cell>
          <cell r="AX433" t="str">
            <v>-</v>
          </cell>
          <cell r="AY433" t="str">
            <v>-</v>
          </cell>
          <cell r="AZ433" t="str">
            <v>-</v>
          </cell>
          <cell r="BA433" t="str">
            <v>-</v>
          </cell>
          <cell r="BB433" t="str">
            <v>-</v>
          </cell>
          <cell r="BC433" t="str">
            <v>-</v>
          </cell>
          <cell r="BD433" t="str">
            <v>-</v>
          </cell>
          <cell r="BE433" t="str">
            <v>-</v>
          </cell>
          <cell r="BF433" t="str">
            <v>-</v>
          </cell>
          <cell r="BG433" t="str">
            <v>-</v>
          </cell>
          <cell r="BH433" t="str">
            <v>-</v>
          </cell>
          <cell r="BI433" t="str">
            <v>-</v>
          </cell>
          <cell r="BJ433" t="str">
            <v>-</v>
          </cell>
          <cell r="BK433" t="str">
            <v>-</v>
          </cell>
          <cell r="BL433" t="str">
            <v>-</v>
          </cell>
          <cell r="BM433" t="str">
            <v>20373</v>
          </cell>
          <cell r="BN433" t="str">
            <v>-</v>
          </cell>
          <cell r="BO433" t="str">
            <v>-</v>
          </cell>
          <cell r="BP433" t="str">
            <v>-</v>
          </cell>
          <cell r="BQ433" t="str">
            <v>-</v>
          </cell>
          <cell r="BR433" t="str">
            <v>-</v>
          </cell>
          <cell r="BS433" t="str">
            <v>-</v>
          </cell>
          <cell r="BT433" t="str">
            <v>-</v>
          </cell>
          <cell r="BU433" t="str">
            <v>-</v>
          </cell>
          <cell r="BV433" t="str">
            <v>-</v>
          </cell>
          <cell r="BW433" t="str">
            <v>-</v>
          </cell>
          <cell r="BX433" t="str">
            <v>-</v>
          </cell>
          <cell r="BY433" t="str">
            <v>-</v>
          </cell>
          <cell r="CB433" t="str">
            <v>-</v>
          </cell>
          <cell r="CC433" t="str">
            <v>-</v>
          </cell>
          <cell r="CD433" t="str">
            <v>-</v>
          </cell>
          <cell r="CE433" t="str">
            <v>-</v>
          </cell>
          <cell r="CF433" t="str">
            <v>-</v>
          </cell>
          <cell r="CG433" t="str">
            <v>-</v>
          </cell>
          <cell r="CH433" t="str">
            <v>-</v>
          </cell>
          <cell r="CI433" t="str">
            <v>-</v>
          </cell>
          <cell r="CJ433" t="str">
            <v>-</v>
          </cell>
          <cell r="CK433" t="str">
            <v>-</v>
          </cell>
          <cell r="CL433" t="str">
            <v>-</v>
          </cell>
          <cell r="CM433" t="str">
            <v>-</v>
          </cell>
          <cell r="CN433" t="str">
            <v>-</v>
          </cell>
          <cell r="CO433" t="str">
            <v>-</v>
          </cell>
          <cell r="CP433" t="str">
            <v>-</v>
          </cell>
          <cell r="CQ433" t="str">
            <v>-</v>
          </cell>
          <cell r="CR433" t="str">
            <v>-</v>
          </cell>
          <cell r="CS433" t="str">
            <v>-</v>
          </cell>
          <cell r="CT433" t="str">
            <v>-</v>
          </cell>
          <cell r="CU433" t="str">
            <v>SANTA CATARINA ZAPOQUILA</v>
          </cell>
          <cell r="CV433" t="str">
            <v>-</v>
          </cell>
          <cell r="CW433" t="str">
            <v>-</v>
          </cell>
          <cell r="CX433" t="str">
            <v>-</v>
          </cell>
          <cell r="CY433" t="str">
            <v>-</v>
          </cell>
          <cell r="CZ433" t="str">
            <v>-</v>
          </cell>
          <cell r="DB433" t="str">
            <v>-</v>
          </cell>
          <cell r="DC433" t="str">
            <v>-</v>
          </cell>
          <cell r="DD433" t="str">
            <v>-</v>
          </cell>
          <cell r="DE433" t="str">
            <v>-</v>
          </cell>
          <cell r="DF433" t="str">
            <v>-</v>
          </cell>
          <cell r="DG433" t="str">
            <v>-</v>
          </cell>
        </row>
        <row r="434">
          <cell r="AT434" t="str">
            <v>-</v>
          </cell>
          <cell r="AU434" t="str">
            <v>-</v>
          </cell>
          <cell r="AV434" t="str">
            <v>-</v>
          </cell>
          <cell r="AW434" t="str">
            <v>-</v>
          </cell>
          <cell r="AX434" t="str">
            <v>-</v>
          </cell>
          <cell r="AY434" t="str">
            <v>-</v>
          </cell>
          <cell r="AZ434" t="str">
            <v>-</v>
          </cell>
          <cell r="BA434" t="str">
            <v>-</v>
          </cell>
          <cell r="BB434" t="str">
            <v>-</v>
          </cell>
          <cell r="BC434" t="str">
            <v>-</v>
          </cell>
          <cell r="BD434" t="str">
            <v>-</v>
          </cell>
          <cell r="BE434" t="str">
            <v>-</v>
          </cell>
          <cell r="BF434" t="str">
            <v>-</v>
          </cell>
          <cell r="BG434" t="str">
            <v>-</v>
          </cell>
          <cell r="BH434" t="str">
            <v>-</v>
          </cell>
          <cell r="BI434" t="str">
            <v>-</v>
          </cell>
          <cell r="BJ434" t="str">
            <v>-</v>
          </cell>
          <cell r="BK434" t="str">
            <v>-</v>
          </cell>
          <cell r="BL434" t="str">
            <v>-</v>
          </cell>
          <cell r="BM434" t="str">
            <v>20374</v>
          </cell>
          <cell r="BN434" t="str">
            <v>-</v>
          </cell>
          <cell r="BO434" t="str">
            <v>-</v>
          </cell>
          <cell r="BP434" t="str">
            <v>-</v>
          </cell>
          <cell r="BQ434" t="str">
            <v>-</v>
          </cell>
          <cell r="BR434" t="str">
            <v>-</v>
          </cell>
          <cell r="BS434" t="str">
            <v>-</v>
          </cell>
          <cell r="BT434" t="str">
            <v>-</v>
          </cell>
          <cell r="BU434" t="str">
            <v>-</v>
          </cell>
          <cell r="BV434" t="str">
            <v>-</v>
          </cell>
          <cell r="BW434" t="str">
            <v>-</v>
          </cell>
          <cell r="BX434" t="str">
            <v>-</v>
          </cell>
          <cell r="BY434" t="str">
            <v>-</v>
          </cell>
          <cell r="CB434" t="str">
            <v>-</v>
          </cell>
          <cell r="CC434" t="str">
            <v>-</v>
          </cell>
          <cell r="CD434" t="str">
            <v>-</v>
          </cell>
          <cell r="CE434" t="str">
            <v>-</v>
          </cell>
          <cell r="CF434" t="str">
            <v>-</v>
          </cell>
          <cell r="CG434" t="str">
            <v>-</v>
          </cell>
          <cell r="CH434" t="str">
            <v>-</v>
          </cell>
          <cell r="CI434" t="str">
            <v>-</v>
          </cell>
          <cell r="CJ434" t="str">
            <v>-</v>
          </cell>
          <cell r="CK434" t="str">
            <v>-</v>
          </cell>
          <cell r="CL434" t="str">
            <v>-</v>
          </cell>
          <cell r="CM434" t="str">
            <v>-</v>
          </cell>
          <cell r="CN434" t="str">
            <v>-</v>
          </cell>
          <cell r="CO434" t="str">
            <v>-</v>
          </cell>
          <cell r="CP434" t="str">
            <v>-</v>
          </cell>
          <cell r="CQ434" t="str">
            <v>-</v>
          </cell>
          <cell r="CR434" t="str">
            <v>-</v>
          </cell>
          <cell r="CS434" t="str">
            <v>-</v>
          </cell>
          <cell r="CT434" t="str">
            <v>-</v>
          </cell>
          <cell r="CU434" t="str">
            <v>SANTA CRUZ ACATEPEC</v>
          </cell>
          <cell r="CV434" t="str">
            <v>-</v>
          </cell>
          <cell r="CW434" t="str">
            <v>-</v>
          </cell>
          <cell r="CX434" t="str">
            <v>-</v>
          </cell>
          <cell r="CY434" t="str">
            <v>-</v>
          </cell>
          <cell r="CZ434" t="str">
            <v>-</v>
          </cell>
          <cell r="DB434" t="str">
            <v>-</v>
          </cell>
          <cell r="DC434" t="str">
            <v>-</v>
          </cell>
          <cell r="DD434" t="str">
            <v>-</v>
          </cell>
          <cell r="DE434" t="str">
            <v>-</v>
          </cell>
          <cell r="DF434" t="str">
            <v>-</v>
          </cell>
          <cell r="DG434" t="str">
            <v>-</v>
          </cell>
        </row>
        <row r="435">
          <cell r="AT435" t="str">
            <v>-</v>
          </cell>
          <cell r="AU435" t="str">
            <v>-</v>
          </cell>
          <cell r="AV435" t="str">
            <v>-</v>
          </cell>
          <cell r="AW435" t="str">
            <v>-</v>
          </cell>
          <cell r="AX435" t="str">
            <v>-</v>
          </cell>
          <cell r="AY435" t="str">
            <v>-</v>
          </cell>
          <cell r="AZ435" t="str">
            <v>-</v>
          </cell>
          <cell r="BA435" t="str">
            <v>-</v>
          </cell>
          <cell r="BB435" t="str">
            <v>-</v>
          </cell>
          <cell r="BC435" t="str">
            <v>-</v>
          </cell>
          <cell r="BD435" t="str">
            <v>-</v>
          </cell>
          <cell r="BE435" t="str">
            <v>-</v>
          </cell>
          <cell r="BF435" t="str">
            <v>-</v>
          </cell>
          <cell r="BG435" t="str">
            <v>-</v>
          </cell>
          <cell r="BH435" t="str">
            <v>-</v>
          </cell>
          <cell r="BI435" t="str">
            <v>-</v>
          </cell>
          <cell r="BJ435" t="str">
            <v>-</v>
          </cell>
          <cell r="BK435" t="str">
            <v>-</v>
          </cell>
          <cell r="BL435" t="str">
            <v>-</v>
          </cell>
          <cell r="BM435" t="str">
            <v>20375</v>
          </cell>
          <cell r="BN435" t="str">
            <v>-</v>
          </cell>
          <cell r="BO435" t="str">
            <v>-</v>
          </cell>
          <cell r="BP435" t="str">
            <v>-</v>
          </cell>
          <cell r="BQ435" t="str">
            <v>-</v>
          </cell>
          <cell r="BR435" t="str">
            <v>-</v>
          </cell>
          <cell r="BS435" t="str">
            <v>-</v>
          </cell>
          <cell r="BT435" t="str">
            <v>-</v>
          </cell>
          <cell r="BU435" t="str">
            <v>-</v>
          </cell>
          <cell r="BV435" t="str">
            <v>-</v>
          </cell>
          <cell r="BW435" t="str">
            <v>-</v>
          </cell>
          <cell r="BX435" t="str">
            <v>-</v>
          </cell>
          <cell r="BY435" t="str">
            <v>-</v>
          </cell>
          <cell r="CB435" t="str">
            <v>-</v>
          </cell>
          <cell r="CC435" t="str">
            <v>-</v>
          </cell>
          <cell r="CD435" t="str">
            <v>-</v>
          </cell>
          <cell r="CE435" t="str">
            <v>-</v>
          </cell>
          <cell r="CF435" t="str">
            <v>-</v>
          </cell>
          <cell r="CG435" t="str">
            <v>-</v>
          </cell>
          <cell r="CH435" t="str">
            <v>-</v>
          </cell>
          <cell r="CI435" t="str">
            <v>-</v>
          </cell>
          <cell r="CJ435" t="str">
            <v>-</v>
          </cell>
          <cell r="CK435" t="str">
            <v>-</v>
          </cell>
          <cell r="CL435" t="str">
            <v>-</v>
          </cell>
          <cell r="CM435" t="str">
            <v>-</v>
          </cell>
          <cell r="CN435" t="str">
            <v>-</v>
          </cell>
          <cell r="CO435" t="str">
            <v>-</v>
          </cell>
          <cell r="CP435" t="str">
            <v>-</v>
          </cell>
          <cell r="CQ435" t="str">
            <v>-</v>
          </cell>
          <cell r="CR435" t="str">
            <v>-</v>
          </cell>
          <cell r="CS435" t="str">
            <v>-</v>
          </cell>
          <cell r="CT435" t="str">
            <v>-</v>
          </cell>
          <cell r="CU435" t="str">
            <v>SANTA CRUZ AMILPAS</v>
          </cell>
          <cell r="CV435" t="str">
            <v>-</v>
          </cell>
          <cell r="CW435" t="str">
            <v>-</v>
          </cell>
          <cell r="CX435" t="str">
            <v>-</v>
          </cell>
          <cell r="CY435" t="str">
            <v>-</v>
          </cell>
          <cell r="CZ435" t="str">
            <v>-</v>
          </cell>
          <cell r="DB435" t="str">
            <v>-</v>
          </cell>
          <cell r="DC435" t="str">
            <v>-</v>
          </cell>
          <cell r="DD435" t="str">
            <v>-</v>
          </cell>
          <cell r="DE435" t="str">
            <v>-</v>
          </cell>
          <cell r="DF435" t="str">
            <v>-</v>
          </cell>
          <cell r="DG435" t="str">
            <v>-</v>
          </cell>
        </row>
        <row r="436">
          <cell r="AT436" t="str">
            <v>-</v>
          </cell>
          <cell r="AU436" t="str">
            <v>-</v>
          </cell>
          <cell r="AV436" t="str">
            <v>-</v>
          </cell>
          <cell r="AW436" t="str">
            <v>-</v>
          </cell>
          <cell r="AX436" t="str">
            <v>-</v>
          </cell>
          <cell r="AY436" t="str">
            <v>-</v>
          </cell>
          <cell r="AZ436" t="str">
            <v>-</v>
          </cell>
          <cell r="BA436" t="str">
            <v>-</v>
          </cell>
          <cell r="BB436" t="str">
            <v>-</v>
          </cell>
          <cell r="BC436" t="str">
            <v>-</v>
          </cell>
          <cell r="BD436" t="str">
            <v>-</v>
          </cell>
          <cell r="BE436" t="str">
            <v>-</v>
          </cell>
          <cell r="BF436" t="str">
            <v>-</v>
          </cell>
          <cell r="BG436" t="str">
            <v>-</v>
          </cell>
          <cell r="BH436" t="str">
            <v>-</v>
          </cell>
          <cell r="BI436" t="str">
            <v>-</v>
          </cell>
          <cell r="BJ436" t="str">
            <v>-</v>
          </cell>
          <cell r="BK436" t="str">
            <v>-</v>
          </cell>
          <cell r="BL436" t="str">
            <v>-</v>
          </cell>
          <cell r="BM436" t="str">
            <v>20376</v>
          </cell>
          <cell r="BN436" t="str">
            <v>-</v>
          </cell>
          <cell r="BO436" t="str">
            <v>-</v>
          </cell>
          <cell r="BP436" t="str">
            <v>-</v>
          </cell>
          <cell r="BQ436" t="str">
            <v>-</v>
          </cell>
          <cell r="BR436" t="str">
            <v>-</v>
          </cell>
          <cell r="BS436" t="str">
            <v>-</v>
          </cell>
          <cell r="BT436" t="str">
            <v>-</v>
          </cell>
          <cell r="BU436" t="str">
            <v>-</v>
          </cell>
          <cell r="BV436" t="str">
            <v>-</v>
          </cell>
          <cell r="BW436" t="str">
            <v>-</v>
          </cell>
          <cell r="BX436" t="str">
            <v>-</v>
          </cell>
          <cell r="BY436" t="str">
            <v>-</v>
          </cell>
          <cell r="CB436" t="str">
            <v>-</v>
          </cell>
          <cell r="CC436" t="str">
            <v>-</v>
          </cell>
          <cell r="CD436" t="str">
            <v>-</v>
          </cell>
          <cell r="CE436" t="str">
            <v>-</v>
          </cell>
          <cell r="CF436" t="str">
            <v>-</v>
          </cell>
          <cell r="CG436" t="str">
            <v>-</v>
          </cell>
          <cell r="CH436" t="str">
            <v>-</v>
          </cell>
          <cell r="CI436" t="str">
            <v>-</v>
          </cell>
          <cell r="CJ436" t="str">
            <v>-</v>
          </cell>
          <cell r="CK436" t="str">
            <v>-</v>
          </cell>
          <cell r="CL436" t="str">
            <v>-</v>
          </cell>
          <cell r="CM436" t="str">
            <v>-</v>
          </cell>
          <cell r="CN436" t="str">
            <v>-</v>
          </cell>
          <cell r="CO436" t="str">
            <v>-</v>
          </cell>
          <cell r="CP436" t="str">
            <v>-</v>
          </cell>
          <cell r="CQ436" t="str">
            <v>-</v>
          </cell>
          <cell r="CR436" t="str">
            <v>-</v>
          </cell>
          <cell r="CS436" t="str">
            <v>-</v>
          </cell>
          <cell r="CT436" t="str">
            <v>-</v>
          </cell>
          <cell r="CU436" t="str">
            <v>SANTA CRUZ DE BRAVO</v>
          </cell>
          <cell r="CV436" t="str">
            <v>-</v>
          </cell>
          <cell r="CW436" t="str">
            <v>-</v>
          </cell>
          <cell r="CX436" t="str">
            <v>-</v>
          </cell>
          <cell r="CY436" t="str">
            <v>-</v>
          </cell>
          <cell r="CZ436" t="str">
            <v>-</v>
          </cell>
          <cell r="DB436" t="str">
            <v>-</v>
          </cell>
          <cell r="DC436" t="str">
            <v>-</v>
          </cell>
          <cell r="DD436" t="str">
            <v>-</v>
          </cell>
          <cell r="DE436" t="str">
            <v>-</v>
          </cell>
          <cell r="DF436" t="str">
            <v>-</v>
          </cell>
          <cell r="DG436" t="str">
            <v>-</v>
          </cell>
        </row>
        <row r="437">
          <cell r="AT437" t="str">
            <v>-</v>
          </cell>
          <cell r="AU437" t="str">
            <v>-</v>
          </cell>
          <cell r="AV437" t="str">
            <v>-</v>
          </cell>
          <cell r="AW437" t="str">
            <v>-</v>
          </cell>
          <cell r="AX437" t="str">
            <v>-</v>
          </cell>
          <cell r="AY437" t="str">
            <v>-</v>
          </cell>
          <cell r="AZ437" t="str">
            <v>-</v>
          </cell>
          <cell r="BA437" t="str">
            <v>-</v>
          </cell>
          <cell r="BB437" t="str">
            <v>-</v>
          </cell>
          <cell r="BC437" t="str">
            <v>-</v>
          </cell>
          <cell r="BD437" t="str">
            <v>-</v>
          </cell>
          <cell r="BE437" t="str">
            <v>-</v>
          </cell>
          <cell r="BF437" t="str">
            <v>-</v>
          </cell>
          <cell r="BG437" t="str">
            <v>-</v>
          </cell>
          <cell r="BH437" t="str">
            <v>-</v>
          </cell>
          <cell r="BI437" t="str">
            <v>-</v>
          </cell>
          <cell r="BJ437" t="str">
            <v>-</v>
          </cell>
          <cell r="BK437" t="str">
            <v>-</v>
          </cell>
          <cell r="BL437" t="str">
            <v>-</v>
          </cell>
          <cell r="BM437" t="str">
            <v>20377</v>
          </cell>
          <cell r="BN437" t="str">
            <v>-</v>
          </cell>
          <cell r="BO437" t="str">
            <v>-</v>
          </cell>
          <cell r="BP437" t="str">
            <v>-</v>
          </cell>
          <cell r="BQ437" t="str">
            <v>-</v>
          </cell>
          <cell r="BR437" t="str">
            <v>-</v>
          </cell>
          <cell r="BS437" t="str">
            <v>-</v>
          </cell>
          <cell r="BT437" t="str">
            <v>-</v>
          </cell>
          <cell r="BU437" t="str">
            <v>-</v>
          </cell>
          <cell r="BV437" t="str">
            <v>-</v>
          </cell>
          <cell r="BW437" t="str">
            <v>-</v>
          </cell>
          <cell r="BX437" t="str">
            <v>-</v>
          </cell>
          <cell r="BY437" t="str">
            <v>-</v>
          </cell>
          <cell r="CB437" t="str">
            <v>-</v>
          </cell>
          <cell r="CC437" t="str">
            <v>-</v>
          </cell>
          <cell r="CD437" t="str">
            <v>-</v>
          </cell>
          <cell r="CE437" t="str">
            <v>-</v>
          </cell>
          <cell r="CF437" t="str">
            <v>-</v>
          </cell>
          <cell r="CG437" t="str">
            <v>-</v>
          </cell>
          <cell r="CH437" t="str">
            <v>-</v>
          </cell>
          <cell r="CI437" t="str">
            <v>-</v>
          </cell>
          <cell r="CJ437" t="str">
            <v>-</v>
          </cell>
          <cell r="CK437" t="str">
            <v>-</v>
          </cell>
          <cell r="CL437" t="str">
            <v>-</v>
          </cell>
          <cell r="CM437" t="str">
            <v>-</v>
          </cell>
          <cell r="CN437" t="str">
            <v>-</v>
          </cell>
          <cell r="CO437" t="str">
            <v>-</v>
          </cell>
          <cell r="CP437" t="str">
            <v>-</v>
          </cell>
          <cell r="CQ437" t="str">
            <v>-</v>
          </cell>
          <cell r="CR437" t="str">
            <v>-</v>
          </cell>
          <cell r="CS437" t="str">
            <v>-</v>
          </cell>
          <cell r="CT437" t="str">
            <v>-</v>
          </cell>
          <cell r="CU437" t="str">
            <v>SANTA CRUZ ITUNDUJIA</v>
          </cell>
          <cell r="CV437" t="str">
            <v>-</v>
          </cell>
          <cell r="CW437" t="str">
            <v>-</v>
          </cell>
          <cell r="CX437" t="str">
            <v>-</v>
          </cell>
          <cell r="CY437" t="str">
            <v>-</v>
          </cell>
          <cell r="CZ437" t="str">
            <v>-</v>
          </cell>
          <cell r="DB437" t="str">
            <v>-</v>
          </cell>
          <cell r="DC437" t="str">
            <v>-</v>
          </cell>
          <cell r="DD437" t="str">
            <v>-</v>
          </cell>
          <cell r="DE437" t="str">
            <v>-</v>
          </cell>
          <cell r="DF437" t="str">
            <v>-</v>
          </cell>
          <cell r="DG437" t="str">
            <v>-</v>
          </cell>
        </row>
        <row r="438">
          <cell r="AT438" t="str">
            <v>-</v>
          </cell>
          <cell r="AU438" t="str">
            <v>-</v>
          </cell>
          <cell r="AV438" t="str">
            <v>-</v>
          </cell>
          <cell r="AW438" t="str">
            <v>-</v>
          </cell>
          <cell r="AX438" t="str">
            <v>-</v>
          </cell>
          <cell r="AY438" t="str">
            <v>-</v>
          </cell>
          <cell r="AZ438" t="str">
            <v>-</v>
          </cell>
          <cell r="BA438" t="str">
            <v>-</v>
          </cell>
          <cell r="BB438" t="str">
            <v>-</v>
          </cell>
          <cell r="BC438" t="str">
            <v>-</v>
          </cell>
          <cell r="BD438" t="str">
            <v>-</v>
          </cell>
          <cell r="BE438" t="str">
            <v>-</v>
          </cell>
          <cell r="BF438" t="str">
            <v>-</v>
          </cell>
          <cell r="BG438" t="str">
            <v>-</v>
          </cell>
          <cell r="BH438" t="str">
            <v>-</v>
          </cell>
          <cell r="BI438" t="str">
            <v>-</v>
          </cell>
          <cell r="BJ438" t="str">
            <v>-</v>
          </cell>
          <cell r="BK438" t="str">
            <v>-</v>
          </cell>
          <cell r="BL438" t="str">
            <v>-</v>
          </cell>
          <cell r="BM438" t="str">
            <v>20378</v>
          </cell>
          <cell r="BN438" t="str">
            <v>-</v>
          </cell>
          <cell r="BO438" t="str">
            <v>-</v>
          </cell>
          <cell r="BP438" t="str">
            <v>-</v>
          </cell>
          <cell r="BQ438" t="str">
            <v>-</v>
          </cell>
          <cell r="BR438" t="str">
            <v>-</v>
          </cell>
          <cell r="BS438" t="str">
            <v>-</v>
          </cell>
          <cell r="BT438" t="str">
            <v>-</v>
          </cell>
          <cell r="BU438" t="str">
            <v>-</v>
          </cell>
          <cell r="BV438" t="str">
            <v>-</v>
          </cell>
          <cell r="BW438" t="str">
            <v>-</v>
          </cell>
          <cell r="BX438" t="str">
            <v>-</v>
          </cell>
          <cell r="BY438" t="str">
            <v>-</v>
          </cell>
          <cell r="CB438" t="str">
            <v>-</v>
          </cell>
          <cell r="CC438" t="str">
            <v>-</v>
          </cell>
          <cell r="CD438" t="str">
            <v>-</v>
          </cell>
          <cell r="CE438" t="str">
            <v>-</v>
          </cell>
          <cell r="CF438" t="str">
            <v>-</v>
          </cell>
          <cell r="CG438" t="str">
            <v>-</v>
          </cell>
          <cell r="CH438" t="str">
            <v>-</v>
          </cell>
          <cell r="CI438" t="str">
            <v>-</v>
          </cell>
          <cell r="CJ438" t="str">
            <v>-</v>
          </cell>
          <cell r="CK438" t="str">
            <v>-</v>
          </cell>
          <cell r="CL438" t="str">
            <v>-</v>
          </cell>
          <cell r="CM438" t="str">
            <v>-</v>
          </cell>
          <cell r="CN438" t="str">
            <v>-</v>
          </cell>
          <cell r="CO438" t="str">
            <v>-</v>
          </cell>
          <cell r="CP438" t="str">
            <v>-</v>
          </cell>
          <cell r="CQ438" t="str">
            <v>-</v>
          </cell>
          <cell r="CR438" t="str">
            <v>-</v>
          </cell>
          <cell r="CS438" t="str">
            <v>-</v>
          </cell>
          <cell r="CT438" t="str">
            <v>-</v>
          </cell>
          <cell r="CU438" t="str">
            <v>SANTA CRUZ MIXTEPEC</v>
          </cell>
          <cell r="CV438" t="str">
            <v>-</v>
          </cell>
          <cell r="CW438" t="str">
            <v>-</v>
          </cell>
          <cell r="CX438" t="str">
            <v>-</v>
          </cell>
          <cell r="CY438" t="str">
            <v>-</v>
          </cell>
          <cell r="CZ438" t="str">
            <v>-</v>
          </cell>
          <cell r="DB438" t="str">
            <v>-</v>
          </cell>
          <cell r="DC438" t="str">
            <v>-</v>
          </cell>
          <cell r="DD438" t="str">
            <v>-</v>
          </cell>
          <cell r="DE438" t="str">
            <v>-</v>
          </cell>
          <cell r="DF438" t="str">
            <v>-</v>
          </cell>
          <cell r="DG438" t="str">
            <v>-</v>
          </cell>
        </row>
        <row r="439">
          <cell r="AT439" t="str">
            <v>-</v>
          </cell>
          <cell r="AU439" t="str">
            <v>-</v>
          </cell>
          <cell r="AV439" t="str">
            <v>-</v>
          </cell>
          <cell r="AW439" t="str">
            <v>-</v>
          </cell>
          <cell r="AX439" t="str">
            <v>-</v>
          </cell>
          <cell r="AY439" t="str">
            <v>-</v>
          </cell>
          <cell r="AZ439" t="str">
            <v>-</v>
          </cell>
          <cell r="BA439" t="str">
            <v>-</v>
          </cell>
          <cell r="BB439" t="str">
            <v>-</v>
          </cell>
          <cell r="BC439" t="str">
            <v>-</v>
          </cell>
          <cell r="BD439" t="str">
            <v>-</v>
          </cell>
          <cell r="BE439" t="str">
            <v>-</v>
          </cell>
          <cell r="BF439" t="str">
            <v>-</v>
          </cell>
          <cell r="BG439" t="str">
            <v>-</v>
          </cell>
          <cell r="BH439" t="str">
            <v>-</v>
          </cell>
          <cell r="BI439" t="str">
            <v>-</v>
          </cell>
          <cell r="BJ439" t="str">
            <v>-</v>
          </cell>
          <cell r="BK439" t="str">
            <v>-</v>
          </cell>
          <cell r="BL439" t="str">
            <v>-</v>
          </cell>
          <cell r="BM439" t="str">
            <v>20379</v>
          </cell>
          <cell r="BN439" t="str">
            <v>-</v>
          </cell>
          <cell r="BO439" t="str">
            <v>-</v>
          </cell>
          <cell r="BP439" t="str">
            <v>-</v>
          </cell>
          <cell r="BQ439" t="str">
            <v>-</v>
          </cell>
          <cell r="BR439" t="str">
            <v>-</v>
          </cell>
          <cell r="BS439" t="str">
            <v>-</v>
          </cell>
          <cell r="BT439" t="str">
            <v>-</v>
          </cell>
          <cell r="BU439" t="str">
            <v>-</v>
          </cell>
          <cell r="BV439" t="str">
            <v>-</v>
          </cell>
          <cell r="BW439" t="str">
            <v>-</v>
          </cell>
          <cell r="BX439" t="str">
            <v>-</v>
          </cell>
          <cell r="BY439" t="str">
            <v>-</v>
          </cell>
          <cell r="CB439" t="str">
            <v>-</v>
          </cell>
          <cell r="CC439" t="str">
            <v>-</v>
          </cell>
          <cell r="CD439" t="str">
            <v>-</v>
          </cell>
          <cell r="CE439" t="str">
            <v>-</v>
          </cell>
          <cell r="CF439" t="str">
            <v>-</v>
          </cell>
          <cell r="CG439" t="str">
            <v>-</v>
          </cell>
          <cell r="CH439" t="str">
            <v>-</v>
          </cell>
          <cell r="CI439" t="str">
            <v>-</v>
          </cell>
          <cell r="CJ439" t="str">
            <v>-</v>
          </cell>
          <cell r="CK439" t="str">
            <v>-</v>
          </cell>
          <cell r="CL439" t="str">
            <v>-</v>
          </cell>
          <cell r="CM439" t="str">
            <v>-</v>
          </cell>
          <cell r="CN439" t="str">
            <v>-</v>
          </cell>
          <cell r="CO439" t="str">
            <v>-</v>
          </cell>
          <cell r="CP439" t="str">
            <v>-</v>
          </cell>
          <cell r="CQ439" t="str">
            <v>-</v>
          </cell>
          <cell r="CR439" t="str">
            <v>-</v>
          </cell>
          <cell r="CS439" t="str">
            <v>-</v>
          </cell>
          <cell r="CT439" t="str">
            <v>-</v>
          </cell>
          <cell r="CU439" t="str">
            <v>SANTA CRUZ NUNDACO</v>
          </cell>
          <cell r="CV439" t="str">
            <v>-</v>
          </cell>
          <cell r="CW439" t="str">
            <v>-</v>
          </cell>
          <cell r="CX439" t="str">
            <v>-</v>
          </cell>
          <cell r="CY439" t="str">
            <v>-</v>
          </cell>
          <cell r="CZ439" t="str">
            <v>-</v>
          </cell>
          <cell r="DB439" t="str">
            <v>-</v>
          </cell>
          <cell r="DC439" t="str">
            <v>-</v>
          </cell>
          <cell r="DD439" t="str">
            <v>-</v>
          </cell>
          <cell r="DE439" t="str">
            <v>-</v>
          </cell>
          <cell r="DF439" t="str">
            <v>-</v>
          </cell>
          <cell r="DG439" t="str">
            <v>-</v>
          </cell>
        </row>
        <row r="440">
          <cell r="AT440" t="str">
            <v>-</v>
          </cell>
          <cell r="AU440" t="str">
            <v>-</v>
          </cell>
          <cell r="AV440" t="str">
            <v>-</v>
          </cell>
          <cell r="AW440" t="str">
            <v>-</v>
          </cell>
          <cell r="AX440" t="str">
            <v>-</v>
          </cell>
          <cell r="AY440" t="str">
            <v>-</v>
          </cell>
          <cell r="AZ440" t="str">
            <v>-</v>
          </cell>
          <cell r="BA440" t="str">
            <v>-</v>
          </cell>
          <cell r="BB440" t="str">
            <v>-</v>
          </cell>
          <cell r="BC440" t="str">
            <v>-</v>
          </cell>
          <cell r="BD440" t="str">
            <v>-</v>
          </cell>
          <cell r="BE440" t="str">
            <v>-</v>
          </cell>
          <cell r="BF440" t="str">
            <v>-</v>
          </cell>
          <cell r="BG440" t="str">
            <v>-</v>
          </cell>
          <cell r="BH440" t="str">
            <v>-</v>
          </cell>
          <cell r="BI440" t="str">
            <v>-</v>
          </cell>
          <cell r="BJ440" t="str">
            <v>-</v>
          </cell>
          <cell r="BK440" t="str">
            <v>-</v>
          </cell>
          <cell r="BL440" t="str">
            <v>-</v>
          </cell>
          <cell r="BM440" t="str">
            <v>20380</v>
          </cell>
          <cell r="BN440" t="str">
            <v>-</v>
          </cell>
          <cell r="BO440" t="str">
            <v>-</v>
          </cell>
          <cell r="BP440" t="str">
            <v>-</v>
          </cell>
          <cell r="BQ440" t="str">
            <v>-</v>
          </cell>
          <cell r="BR440" t="str">
            <v>-</v>
          </cell>
          <cell r="BS440" t="str">
            <v>-</v>
          </cell>
          <cell r="BT440" t="str">
            <v>-</v>
          </cell>
          <cell r="BU440" t="str">
            <v>-</v>
          </cell>
          <cell r="BV440" t="str">
            <v>-</v>
          </cell>
          <cell r="BW440" t="str">
            <v>-</v>
          </cell>
          <cell r="BX440" t="str">
            <v>-</v>
          </cell>
          <cell r="BY440" t="str">
            <v>-</v>
          </cell>
          <cell r="CB440" t="str">
            <v>-</v>
          </cell>
          <cell r="CC440" t="str">
            <v>-</v>
          </cell>
          <cell r="CD440" t="str">
            <v>-</v>
          </cell>
          <cell r="CE440" t="str">
            <v>-</v>
          </cell>
          <cell r="CF440" t="str">
            <v>-</v>
          </cell>
          <cell r="CG440" t="str">
            <v>-</v>
          </cell>
          <cell r="CH440" t="str">
            <v>-</v>
          </cell>
          <cell r="CI440" t="str">
            <v>-</v>
          </cell>
          <cell r="CJ440" t="str">
            <v>-</v>
          </cell>
          <cell r="CK440" t="str">
            <v>-</v>
          </cell>
          <cell r="CL440" t="str">
            <v>-</v>
          </cell>
          <cell r="CM440" t="str">
            <v>-</v>
          </cell>
          <cell r="CN440" t="str">
            <v>-</v>
          </cell>
          <cell r="CO440" t="str">
            <v>-</v>
          </cell>
          <cell r="CP440" t="str">
            <v>-</v>
          </cell>
          <cell r="CQ440" t="str">
            <v>-</v>
          </cell>
          <cell r="CR440" t="str">
            <v>-</v>
          </cell>
          <cell r="CS440" t="str">
            <v>-</v>
          </cell>
          <cell r="CT440" t="str">
            <v>-</v>
          </cell>
          <cell r="CU440" t="str">
            <v>SANTA CRUZ PAPALUTLA</v>
          </cell>
          <cell r="CV440" t="str">
            <v>-</v>
          </cell>
          <cell r="CW440" t="str">
            <v>-</v>
          </cell>
          <cell r="CX440" t="str">
            <v>-</v>
          </cell>
          <cell r="CY440" t="str">
            <v>-</v>
          </cell>
          <cell r="CZ440" t="str">
            <v>-</v>
          </cell>
          <cell r="DB440" t="str">
            <v>-</v>
          </cell>
          <cell r="DC440" t="str">
            <v>-</v>
          </cell>
          <cell r="DD440" t="str">
            <v>-</v>
          </cell>
          <cell r="DE440" t="str">
            <v>-</v>
          </cell>
          <cell r="DF440" t="str">
            <v>-</v>
          </cell>
          <cell r="DG440" t="str">
            <v>-</v>
          </cell>
        </row>
        <row r="441">
          <cell r="AT441" t="str">
            <v>-</v>
          </cell>
          <cell r="AU441" t="str">
            <v>-</v>
          </cell>
          <cell r="AV441" t="str">
            <v>-</v>
          </cell>
          <cell r="AW441" t="str">
            <v>-</v>
          </cell>
          <cell r="AX441" t="str">
            <v>-</v>
          </cell>
          <cell r="AY441" t="str">
            <v>-</v>
          </cell>
          <cell r="AZ441" t="str">
            <v>-</v>
          </cell>
          <cell r="BA441" t="str">
            <v>-</v>
          </cell>
          <cell r="BB441" t="str">
            <v>-</v>
          </cell>
          <cell r="BC441" t="str">
            <v>-</v>
          </cell>
          <cell r="BD441" t="str">
            <v>-</v>
          </cell>
          <cell r="BE441" t="str">
            <v>-</v>
          </cell>
          <cell r="BF441" t="str">
            <v>-</v>
          </cell>
          <cell r="BG441" t="str">
            <v>-</v>
          </cell>
          <cell r="BH441" t="str">
            <v>-</v>
          </cell>
          <cell r="BI441" t="str">
            <v>-</v>
          </cell>
          <cell r="BJ441" t="str">
            <v>-</v>
          </cell>
          <cell r="BK441" t="str">
            <v>-</v>
          </cell>
          <cell r="BL441" t="str">
            <v>-</v>
          </cell>
          <cell r="BM441" t="str">
            <v>20381</v>
          </cell>
          <cell r="BN441" t="str">
            <v>-</v>
          </cell>
          <cell r="BO441" t="str">
            <v>-</v>
          </cell>
          <cell r="BP441" t="str">
            <v>-</v>
          </cell>
          <cell r="BQ441" t="str">
            <v>-</v>
          </cell>
          <cell r="BR441" t="str">
            <v>-</v>
          </cell>
          <cell r="BS441" t="str">
            <v>-</v>
          </cell>
          <cell r="BT441" t="str">
            <v>-</v>
          </cell>
          <cell r="BU441" t="str">
            <v>-</v>
          </cell>
          <cell r="BV441" t="str">
            <v>-</v>
          </cell>
          <cell r="BW441" t="str">
            <v>-</v>
          </cell>
          <cell r="BX441" t="str">
            <v>-</v>
          </cell>
          <cell r="BY441" t="str">
            <v>-</v>
          </cell>
          <cell r="CB441" t="str">
            <v>-</v>
          </cell>
          <cell r="CC441" t="str">
            <v>-</v>
          </cell>
          <cell r="CD441" t="str">
            <v>-</v>
          </cell>
          <cell r="CE441" t="str">
            <v>-</v>
          </cell>
          <cell r="CF441" t="str">
            <v>-</v>
          </cell>
          <cell r="CG441" t="str">
            <v>-</v>
          </cell>
          <cell r="CH441" t="str">
            <v>-</v>
          </cell>
          <cell r="CI441" t="str">
            <v>-</v>
          </cell>
          <cell r="CJ441" t="str">
            <v>-</v>
          </cell>
          <cell r="CK441" t="str">
            <v>-</v>
          </cell>
          <cell r="CL441" t="str">
            <v>-</v>
          </cell>
          <cell r="CM441" t="str">
            <v>-</v>
          </cell>
          <cell r="CN441" t="str">
            <v>-</v>
          </cell>
          <cell r="CO441" t="str">
            <v>-</v>
          </cell>
          <cell r="CP441" t="str">
            <v>-</v>
          </cell>
          <cell r="CQ441" t="str">
            <v>-</v>
          </cell>
          <cell r="CR441" t="str">
            <v>-</v>
          </cell>
          <cell r="CS441" t="str">
            <v>-</v>
          </cell>
          <cell r="CT441" t="str">
            <v>-</v>
          </cell>
          <cell r="CU441" t="str">
            <v>SANTA CRUZ TACACHE DE MINA</v>
          </cell>
          <cell r="CV441" t="str">
            <v>-</v>
          </cell>
          <cell r="CW441" t="str">
            <v>-</v>
          </cell>
          <cell r="CX441" t="str">
            <v>-</v>
          </cell>
          <cell r="CY441" t="str">
            <v>-</v>
          </cell>
          <cell r="CZ441" t="str">
            <v>-</v>
          </cell>
          <cell r="DB441" t="str">
            <v>-</v>
          </cell>
          <cell r="DC441" t="str">
            <v>-</v>
          </cell>
          <cell r="DD441" t="str">
            <v>-</v>
          </cell>
          <cell r="DE441" t="str">
            <v>-</v>
          </cell>
          <cell r="DF441" t="str">
            <v>-</v>
          </cell>
          <cell r="DG441" t="str">
            <v>-</v>
          </cell>
        </row>
        <row r="442">
          <cell r="AT442" t="str">
            <v>-</v>
          </cell>
          <cell r="AU442" t="str">
            <v>-</v>
          </cell>
          <cell r="AV442" t="str">
            <v>-</v>
          </cell>
          <cell r="AW442" t="str">
            <v>-</v>
          </cell>
          <cell r="AX442" t="str">
            <v>-</v>
          </cell>
          <cell r="AY442" t="str">
            <v>-</v>
          </cell>
          <cell r="AZ442" t="str">
            <v>-</v>
          </cell>
          <cell r="BA442" t="str">
            <v>-</v>
          </cell>
          <cell r="BB442" t="str">
            <v>-</v>
          </cell>
          <cell r="BC442" t="str">
            <v>-</v>
          </cell>
          <cell r="BD442" t="str">
            <v>-</v>
          </cell>
          <cell r="BE442" t="str">
            <v>-</v>
          </cell>
          <cell r="BF442" t="str">
            <v>-</v>
          </cell>
          <cell r="BG442" t="str">
            <v>-</v>
          </cell>
          <cell r="BH442" t="str">
            <v>-</v>
          </cell>
          <cell r="BI442" t="str">
            <v>-</v>
          </cell>
          <cell r="BJ442" t="str">
            <v>-</v>
          </cell>
          <cell r="BK442" t="str">
            <v>-</v>
          </cell>
          <cell r="BL442" t="str">
            <v>-</v>
          </cell>
          <cell r="BM442" t="str">
            <v>20382</v>
          </cell>
          <cell r="BN442" t="str">
            <v>-</v>
          </cell>
          <cell r="BO442" t="str">
            <v>-</v>
          </cell>
          <cell r="BP442" t="str">
            <v>-</v>
          </cell>
          <cell r="BQ442" t="str">
            <v>-</v>
          </cell>
          <cell r="BR442" t="str">
            <v>-</v>
          </cell>
          <cell r="BS442" t="str">
            <v>-</v>
          </cell>
          <cell r="BT442" t="str">
            <v>-</v>
          </cell>
          <cell r="BU442" t="str">
            <v>-</v>
          </cell>
          <cell r="BV442" t="str">
            <v>-</v>
          </cell>
          <cell r="BW442" t="str">
            <v>-</v>
          </cell>
          <cell r="BX442" t="str">
            <v>-</v>
          </cell>
          <cell r="BY442" t="str">
            <v>-</v>
          </cell>
          <cell r="CB442" t="str">
            <v>-</v>
          </cell>
          <cell r="CC442" t="str">
            <v>-</v>
          </cell>
          <cell r="CD442" t="str">
            <v>-</v>
          </cell>
          <cell r="CE442" t="str">
            <v>-</v>
          </cell>
          <cell r="CF442" t="str">
            <v>-</v>
          </cell>
          <cell r="CG442" t="str">
            <v>-</v>
          </cell>
          <cell r="CH442" t="str">
            <v>-</v>
          </cell>
          <cell r="CI442" t="str">
            <v>-</v>
          </cell>
          <cell r="CJ442" t="str">
            <v>-</v>
          </cell>
          <cell r="CK442" t="str">
            <v>-</v>
          </cell>
          <cell r="CL442" t="str">
            <v>-</v>
          </cell>
          <cell r="CM442" t="str">
            <v>-</v>
          </cell>
          <cell r="CN442" t="str">
            <v>-</v>
          </cell>
          <cell r="CO442" t="str">
            <v>-</v>
          </cell>
          <cell r="CP442" t="str">
            <v>-</v>
          </cell>
          <cell r="CQ442" t="str">
            <v>-</v>
          </cell>
          <cell r="CR442" t="str">
            <v>-</v>
          </cell>
          <cell r="CS442" t="str">
            <v>-</v>
          </cell>
          <cell r="CT442" t="str">
            <v>-</v>
          </cell>
          <cell r="CU442" t="str">
            <v>SANTA CRUZ TACAHUA</v>
          </cell>
          <cell r="CV442" t="str">
            <v>-</v>
          </cell>
          <cell r="CW442" t="str">
            <v>-</v>
          </cell>
          <cell r="CX442" t="str">
            <v>-</v>
          </cell>
          <cell r="CY442" t="str">
            <v>-</v>
          </cell>
          <cell r="CZ442" t="str">
            <v>-</v>
          </cell>
          <cell r="DB442" t="str">
            <v>-</v>
          </cell>
          <cell r="DC442" t="str">
            <v>-</v>
          </cell>
          <cell r="DD442" t="str">
            <v>-</v>
          </cell>
          <cell r="DE442" t="str">
            <v>-</v>
          </cell>
          <cell r="DF442" t="str">
            <v>-</v>
          </cell>
          <cell r="DG442" t="str">
            <v>-</v>
          </cell>
        </row>
        <row r="443">
          <cell r="AT443" t="str">
            <v>-</v>
          </cell>
          <cell r="AU443" t="str">
            <v>-</v>
          </cell>
          <cell r="AV443" t="str">
            <v>-</v>
          </cell>
          <cell r="AW443" t="str">
            <v>-</v>
          </cell>
          <cell r="AX443" t="str">
            <v>-</v>
          </cell>
          <cell r="AY443" t="str">
            <v>-</v>
          </cell>
          <cell r="AZ443" t="str">
            <v>-</v>
          </cell>
          <cell r="BA443" t="str">
            <v>-</v>
          </cell>
          <cell r="BB443" t="str">
            <v>-</v>
          </cell>
          <cell r="BC443" t="str">
            <v>-</v>
          </cell>
          <cell r="BD443" t="str">
            <v>-</v>
          </cell>
          <cell r="BE443" t="str">
            <v>-</v>
          </cell>
          <cell r="BF443" t="str">
            <v>-</v>
          </cell>
          <cell r="BG443" t="str">
            <v>-</v>
          </cell>
          <cell r="BH443" t="str">
            <v>-</v>
          </cell>
          <cell r="BI443" t="str">
            <v>-</v>
          </cell>
          <cell r="BJ443" t="str">
            <v>-</v>
          </cell>
          <cell r="BK443" t="str">
            <v>-</v>
          </cell>
          <cell r="BL443" t="str">
            <v>-</v>
          </cell>
          <cell r="BM443" t="str">
            <v>20383</v>
          </cell>
          <cell r="BN443" t="str">
            <v>-</v>
          </cell>
          <cell r="BO443" t="str">
            <v>-</v>
          </cell>
          <cell r="BP443" t="str">
            <v>-</v>
          </cell>
          <cell r="BQ443" t="str">
            <v>-</v>
          </cell>
          <cell r="BR443" t="str">
            <v>-</v>
          </cell>
          <cell r="BS443" t="str">
            <v>-</v>
          </cell>
          <cell r="BT443" t="str">
            <v>-</v>
          </cell>
          <cell r="BU443" t="str">
            <v>-</v>
          </cell>
          <cell r="BV443" t="str">
            <v>-</v>
          </cell>
          <cell r="BW443" t="str">
            <v>-</v>
          </cell>
          <cell r="BX443" t="str">
            <v>-</v>
          </cell>
          <cell r="BY443" t="str">
            <v>-</v>
          </cell>
          <cell r="CB443" t="str">
            <v>-</v>
          </cell>
          <cell r="CC443" t="str">
            <v>-</v>
          </cell>
          <cell r="CD443" t="str">
            <v>-</v>
          </cell>
          <cell r="CE443" t="str">
            <v>-</v>
          </cell>
          <cell r="CF443" t="str">
            <v>-</v>
          </cell>
          <cell r="CG443" t="str">
            <v>-</v>
          </cell>
          <cell r="CH443" t="str">
            <v>-</v>
          </cell>
          <cell r="CI443" t="str">
            <v>-</v>
          </cell>
          <cell r="CJ443" t="str">
            <v>-</v>
          </cell>
          <cell r="CK443" t="str">
            <v>-</v>
          </cell>
          <cell r="CL443" t="str">
            <v>-</v>
          </cell>
          <cell r="CM443" t="str">
            <v>-</v>
          </cell>
          <cell r="CN443" t="str">
            <v>-</v>
          </cell>
          <cell r="CO443" t="str">
            <v>-</v>
          </cell>
          <cell r="CP443" t="str">
            <v>-</v>
          </cell>
          <cell r="CQ443" t="str">
            <v>-</v>
          </cell>
          <cell r="CR443" t="str">
            <v>-</v>
          </cell>
          <cell r="CS443" t="str">
            <v>-</v>
          </cell>
          <cell r="CT443" t="str">
            <v>-</v>
          </cell>
          <cell r="CU443" t="str">
            <v>SANTA CRUZ TAYATA</v>
          </cell>
          <cell r="CV443" t="str">
            <v>-</v>
          </cell>
          <cell r="CW443" t="str">
            <v>-</v>
          </cell>
          <cell r="CX443" t="str">
            <v>-</v>
          </cell>
          <cell r="CY443" t="str">
            <v>-</v>
          </cell>
          <cell r="CZ443" t="str">
            <v>-</v>
          </cell>
          <cell r="DB443" t="str">
            <v>-</v>
          </cell>
          <cell r="DC443" t="str">
            <v>-</v>
          </cell>
          <cell r="DD443" t="str">
            <v>-</v>
          </cell>
          <cell r="DE443" t="str">
            <v>-</v>
          </cell>
          <cell r="DF443" t="str">
            <v>-</v>
          </cell>
          <cell r="DG443" t="str">
            <v>-</v>
          </cell>
        </row>
        <row r="444">
          <cell r="AT444" t="str">
            <v>-</v>
          </cell>
          <cell r="AU444" t="str">
            <v>-</v>
          </cell>
          <cell r="AV444" t="str">
            <v>-</v>
          </cell>
          <cell r="AW444" t="str">
            <v>-</v>
          </cell>
          <cell r="AX444" t="str">
            <v>-</v>
          </cell>
          <cell r="AY444" t="str">
            <v>-</v>
          </cell>
          <cell r="AZ444" t="str">
            <v>-</v>
          </cell>
          <cell r="BA444" t="str">
            <v>-</v>
          </cell>
          <cell r="BB444" t="str">
            <v>-</v>
          </cell>
          <cell r="BC444" t="str">
            <v>-</v>
          </cell>
          <cell r="BD444" t="str">
            <v>-</v>
          </cell>
          <cell r="BE444" t="str">
            <v>-</v>
          </cell>
          <cell r="BF444" t="str">
            <v>-</v>
          </cell>
          <cell r="BG444" t="str">
            <v>-</v>
          </cell>
          <cell r="BH444" t="str">
            <v>-</v>
          </cell>
          <cell r="BI444" t="str">
            <v>-</v>
          </cell>
          <cell r="BJ444" t="str">
            <v>-</v>
          </cell>
          <cell r="BK444" t="str">
            <v>-</v>
          </cell>
          <cell r="BL444" t="str">
            <v>-</v>
          </cell>
          <cell r="BM444" t="str">
            <v>20384</v>
          </cell>
          <cell r="BN444" t="str">
            <v>-</v>
          </cell>
          <cell r="BO444" t="str">
            <v>-</v>
          </cell>
          <cell r="BP444" t="str">
            <v>-</v>
          </cell>
          <cell r="BQ444" t="str">
            <v>-</v>
          </cell>
          <cell r="BR444" t="str">
            <v>-</v>
          </cell>
          <cell r="BS444" t="str">
            <v>-</v>
          </cell>
          <cell r="BT444" t="str">
            <v>-</v>
          </cell>
          <cell r="BU444" t="str">
            <v>-</v>
          </cell>
          <cell r="BV444" t="str">
            <v>-</v>
          </cell>
          <cell r="BW444" t="str">
            <v>-</v>
          </cell>
          <cell r="BX444" t="str">
            <v>-</v>
          </cell>
          <cell r="BY444" t="str">
            <v>-</v>
          </cell>
          <cell r="CB444" t="str">
            <v>-</v>
          </cell>
          <cell r="CC444" t="str">
            <v>-</v>
          </cell>
          <cell r="CD444" t="str">
            <v>-</v>
          </cell>
          <cell r="CE444" t="str">
            <v>-</v>
          </cell>
          <cell r="CF444" t="str">
            <v>-</v>
          </cell>
          <cell r="CG444" t="str">
            <v>-</v>
          </cell>
          <cell r="CH444" t="str">
            <v>-</v>
          </cell>
          <cell r="CI444" t="str">
            <v>-</v>
          </cell>
          <cell r="CJ444" t="str">
            <v>-</v>
          </cell>
          <cell r="CK444" t="str">
            <v>-</v>
          </cell>
          <cell r="CL444" t="str">
            <v>-</v>
          </cell>
          <cell r="CM444" t="str">
            <v>-</v>
          </cell>
          <cell r="CN444" t="str">
            <v>-</v>
          </cell>
          <cell r="CO444" t="str">
            <v>-</v>
          </cell>
          <cell r="CP444" t="str">
            <v>-</v>
          </cell>
          <cell r="CQ444" t="str">
            <v>-</v>
          </cell>
          <cell r="CR444" t="str">
            <v>-</v>
          </cell>
          <cell r="CS444" t="str">
            <v>-</v>
          </cell>
          <cell r="CT444" t="str">
            <v>-</v>
          </cell>
          <cell r="CU444" t="str">
            <v>SANTA CRUZ XITLA</v>
          </cell>
          <cell r="CV444" t="str">
            <v>-</v>
          </cell>
          <cell r="CW444" t="str">
            <v>-</v>
          </cell>
          <cell r="CX444" t="str">
            <v>-</v>
          </cell>
          <cell r="CY444" t="str">
            <v>-</v>
          </cell>
          <cell r="CZ444" t="str">
            <v>-</v>
          </cell>
          <cell r="DB444" t="str">
            <v>-</v>
          </cell>
          <cell r="DC444" t="str">
            <v>-</v>
          </cell>
          <cell r="DD444" t="str">
            <v>-</v>
          </cell>
          <cell r="DE444" t="str">
            <v>-</v>
          </cell>
          <cell r="DF444" t="str">
            <v>-</v>
          </cell>
          <cell r="DG444" t="str">
            <v>-</v>
          </cell>
        </row>
        <row r="445">
          <cell r="AT445" t="str">
            <v>-</v>
          </cell>
          <cell r="AU445" t="str">
            <v>-</v>
          </cell>
          <cell r="AV445" t="str">
            <v>-</v>
          </cell>
          <cell r="AW445" t="str">
            <v>-</v>
          </cell>
          <cell r="AX445" t="str">
            <v>-</v>
          </cell>
          <cell r="AY445" t="str">
            <v>-</v>
          </cell>
          <cell r="AZ445" t="str">
            <v>-</v>
          </cell>
          <cell r="BA445" t="str">
            <v>-</v>
          </cell>
          <cell r="BB445" t="str">
            <v>-</v>
          </cell>
          <cell r="BC445" t="str">
            <v>-</v>
          </cell>
          <cell r="BD445" t="str">
            <v>-</v>
          </cell>
          <cell r="BE445" t="str">
            <v>-</v>
          </cell>
          <cell r="BF445" t="str">
            <v>-</v>
          </cell>
          <cell r="BG445" t="str">
            <v>-</v>
          </cell>
          <cell r="BH445" t="str">
            <v>-</v>
          </cell>
          <cell r="BI445" t="str">
            <v>-</v>
          </cell>
          <cell r="BJ445" t="str">
            <v>-</v>
          </cell>
          <cell r="BK445" t="str">
            <v>-</v>
          </cell>
          <cell r="BL445" t="str">
            <v>-</v>
          </cell>
          <cell r="BM445" t="str">
            <v>20386</v>
          </cell>
          <cell r="BN445" t="str">
            <v>-</v>
          </cell>
          <cell r="BO445" t="str">
            <v>-</v>
          </cell>
          <cell r="BP445" t="str">
            <v>-</v>
          </cell>
          <cell r="BQ445" t="str">
            <v>-</v>
          </cell>
          <cell r="BR445" t="str">
            <v>-</v>
          </cell>
          <cell r="BS445" t="str">
            <v>-</v>
          </cell>
          <cell r="BT445" t="str">
            <v>-</v>
          </cell>
          <cell r="BU445" t="str">
            <v>-</v>
          </cell>
          <cell r="BV445" t="str">
            <v>-</v>
          </cell>
          <cell r="BW445" t="str">
            <v>-</v>
          </cell>
          <cell r="BX445" t="str">
            <v>-</v>
          </cell>
          <cell r="BY445" t="str">
            <v>-</v>
          </cell>
          <cell r="CB445" t="str">
            <v>-</v>
          </cell>
          <cell r="CC445" t="str">
            <v>-</v>
          </cell>
          <cell r="CD445" t="str">
            <v>-</v>
          </cell>
          <cell r="CE445" t="str">
            <v>-</v>
          </cell>
          <cell r="CF445" t="str">
            <v>-</v>
          </cell>
          <cell r="CG445" t="str">
            <v>-</v>
          </cell>
          <cell r="CH445" t="str">
            <v>-</v>
          </cell>
          <cell r="CI445" t="str">
            <v>-</v>
          </cell>
          <cell r="CJ445" t="str">
            <v>-</v>
          </cell>
          <cell r="CK445" t="str">
            <v>-</v>
          </cell>
          <cell r="CL445" t="str">
            <v>-</v>
          </cell>
          <cell r="CM445" t="str">
            <v>-</v>
          </cell>
          <cell r="CN445" t="str">
            <v>-</v>
          </cell>
          <cell r="CO445" t="str">
            <v>-</v>
          </cell>
          <cell r="CP445" t="str">
            <v>-</v>
          </cell>
          <cell r="CQ445" t="str">
            <v>-</v>
          </cell>
          <cell r="CR445" t="str">
            <v>-</v>
          </cell>
          <cell r="CS445" t="str">
            <v>-</v>
          </cell>
          <cell r="CT445" t="str">
            <v>-</v>
          </cell>
          <cell r="CU445" t="str">
            <v>SANTA CRUZ ZENZONTEPEC</v>
          </cell>
          <cell r="CV445" t="str">
            <v>-</v>
          </cell>
          <cell r="CW445" t="str">
            <v>-</v>
          </cell>
          <cell r="CX445" t="str">
            <v>-</v>
          </cell>
          <cell r="CY445" t="str">
            <v>-</v>
          </cell>
          <cell r="CZ445" t="str">
            <v>-</v>
          </cell>
          <cell r="DB445" t="str">
            <v>-</v>
          </cell>
          <cell r="DC445" t="str">
            <v>-</v>
          </cell>
          <cell r="DD445" t="str">
            <v>-</v>
          </cell>
          <cell r="DE445" t="str">
            <v>-</v>
          </cell>
          <cell r="DF445" t="str">
            <v>-</v>
          </cell>
          <cell r="DG445" t="str">
            <v>-</v>
          </cell>
        </row>
        <row r="446">
          <cell r="AT446" t="str">
            <v>-</v>
          </cell>
          <cell r="AU446" t="str">
            <v>-</v>
          </cell>
          <cell r="AV446" t="str">
            <v>-</v>
          </cell>
          <cell r="AW446" t="str">
            <v>-</v>
          </cell>
          <cell r="AX446" t="str">
            <v>-</v>
          </cell>
          <cell r="AY446" t="str">
            <v>-</v>
          </cell>
          <cell r="AZ446" t="str">
            <v>-</v>
          </cell>
          <cell r="BA446" t="str">
            <v>-</v>
          </cell>
          <cell r="BB446" t="str">
            <v>-</v>
          </cell>
          <cell r="BC446" t="str">
            <v>-</v>
          </cell>
          <cell r="BD446" t="str">
            <v>-</v>
          </cell>
          <cell r="BE446" t="str">
            <v>-</v>
          </cell>
          <cell r="BF446" t="str">
            <v>-</v>
          </cell>
          <cell r="BG446" t="str">
            <v>-</v>
          </cell>
          <cell r="BH446" t="str">
            <v>-</v>
          </cell>
          <cell r="BI446" t="str">
            <v>-</v>
          </cell>
          <cell r="BJ446" t="str">
            <v>-</v>
          </cell>
          <cell r="BK446" t="str">
            <v>-</v>
          </cell>
          <cell r="BL446" t="str">
            <v>-</v>
          </cell>
          <cell r="BM446" t="str">
            <v>20387</v>
          </cell>
          <cell r="BN446" t="str">
            <v>-</v>
          </cell>
          <cell r="BO446" t="str">
            <v>-</v>
          </cell>
          <cell r="BP446" t="str">
            <v>-</v>
          </cell>
          <cell r="BQ446" t="str">
            <v>-</v>
          </cell>
          <cell r="BR446" t="str">
            <v>-</v>
          </cell>
          <cell r="BS446" t="str">
            <v>-</v>
          </cell>
          <cell r="BT446" t="str">
            <v>-</v>
          </cell>
          <cell r="BU446" t="str">
            <v>-</v>
          </cell>
          <cell r="BV446" t="str">
            <v>-</v>
          </cell>
          <cell r="BW446" t="str">
            <v>-</v>
          </cell>
          <cell r="BX446" t="str">
            <v>-</v>
          </cell>
          <cell r="BY446" t="str">
            <v>-</v>
          </cell>
          <cell r="CB446" t="str">
            <v>-</v>
          </cell>
          <cell r="CC446" t="str">
            <v>-</v>
          </cell>
          <cell r="CD446" t="str">
            <v>-</v>
          </cell>
          <cell r="CE446" t="str">
            <v>-</v>
          </cell>
          <cell r="CF446" t="str">
            <v>-</v>
          </cell>
          <cell r="CG446" t="str">
            <v>-</v>
          </cell>
          <cell r="CH446" t="str">
            <v>-</v>
          </cell>
          <cell r="CI446" t="str">
            <v>-</v>
          </cell>
          <cell r="CJ446" t="str">
            <v>-</v>
          </cell>
          <cell r="CK446" t="str">
            <v>-</v>
          </cell>
          <cell r="CL446" t="str">
            <v>-</v>
          </cell>
          <cell r="CM446" t="str">
            <v>-</v>
          </cell>
          <cell r="CN446" t="str">
            <v>-</v>
          </cell>
          <cell r="CO446" t="str">
            <v>-</v>
          </cell>
          <cell r="CP446" t="str">
            <v>-</v>
          </cell>
          <cell r="CQ446" t="str">
            <v>-</v>
          </cell>
          <cell r="CR446" t="str">
            <v>-</v>
          </cell>
          <cell r="CS446" t="str">
            <v>-</v>
          </cell>
          <cell r="CT446" t="str">
            <v>-</v>
          </cell>
          <cell r="CU446" t="str">
            <v>SANTA GERTRUDIS</v>
          </cell>
          <cell r="CV446" t="str">
            <v>-</v>
          </cell>
          <cell r="CW446" t="str">
            <v>-</v>
          </cell>
          <cell r="CX446" t="str">
            <v>-</v>
          </cell>
          <cell r="CY446" t="str">
            <v>-</v>
          </cell>
          <cell r="CZ446" t="str">
            <v>-</v>
          </cell>
          <cell r="DB446" t="str">
            <v>-</v>
          </cell>
          <cell r="DC446" t="str">
            <v>-</v>
          </cell>
          <cell r="DD446" t="str">
            <v>-</v>
          </cell>
          <cell r="DE446" t="str">
            <v>-</v>
          </cell>
          <cell r="DF446" t="str">
            <v>-</v>
          </cell>
          <cell r="DG446" t="str">
            <v>-</v>
          </cell>
        </row>
        <row r="447">
          <cell r="AT447" t="str">
            <v>-</v>
          </cell>
          <cell r="AU447" t="str">
            <v>-</v>
          </cell>
          <cell r="AV447" t="str">
            <v>-</v>
          </cell>
          <cell r="AW447" t="str">
            <v>-</v>
          </cell>
          <cell r="AX447" t="str">
            <v>-</v>
          </cell>
          <cell r="AY447" t="str">
            <v>-</v>
          </cell>
          <cell r="AZ447" t="str">
            <v>-</v>
          </cell>
          <cell r="BA447" t="str">
            <v>-</v>
          </cell>
          <cell r="BB447" t="str">
            <v>-</v>
          </cell>
          <cell r="BC447" t="str">
            <v>-</v>
          </cell>
          <cell r="BD447" t="str">
            <v>-</v>
          </cell>
          <cell r="BE447" t="str">
            <v>-</v>
          </cell>
          <cell r="BF447" t="str">
            <v>-</v>
          </cell>
          <cell r="BG447" t="str">
            <v>-</v>
          </cell>
          <cell r="BH447" t="str">
            <v>-</v>
          </cell>
          <cell r="BI447" t="str">
            <v>-</v>
          </cell>
          <cell r="BJ447" t="str">
            <v>-</v>
          </cell>
          <cell r="BK447" t="str">
            <v>-</v>
          </cell>
          <cell r="BL447" t="str">
            <v>-</v>
          </cell>
          <cell r="BM447" t="str">
            <v>20388</v>
          </cell>
          <cell r="BN447" t="str">
            <v>-</v>
          </cell>
          <cell r="BO447" t="str">
            <v>-</v>
          </cell>
          <cell r="BP447" t="str">
            <v>-</v>
          </cell>
          <cell r="BQ447" t="str">
            <v>-</v>
          </cell>
          <cell r="BR447" t="str">
            <v>-</v>
          </cell>
          <cell r="BS447" t="str">
            <v>-</v>
          </cell>
          <cell r="BT447" t="str">
            <v>-</v>
          </cell>
          <cell r="BU447" t="str">
            <v>-</v>
          </cell>
          <cell r="BV447" t="str">
            <v>-</v>
          </cell>
          <cell r="BW447" t="str">
            <v>-</v>
          </cell>
          <cell r="BX447" t="str">
            <v>-</v>
          </cell>
          <cell r="BY447" t="str">
            <v>-</v>
          </cell>
          <cell r="CB447" t="str">
            <v>-</v>
          </cell>
          <cell r="CC447" t="str">
            <v>-</v>
          </cell>
          <cell r="CD447" t="str">
            <v>-</v>
          </cell>
          <cell r="CE447" t="str">
            <v>-</v>
          </cell>
          <cell r="CF447" t="str">
            <v>-</v>
          </cell>
          <cell r="CG447" t="str">
            <v>-</v>
          </cell>
          <cell r="CH447" t="str">
            <v>-</v>
          </cell>
          <cell r="CI447" t="str">
            <v>-</v>
          </cell>
          <cell r="CJ447" t="str">
            <v>-</v>
          </cell>
          <cell r="CK447" t="str">
            <v>-</v>
          </cell>
          <cell r="CL447" t="str">
            <v>-</v>
          </cell>
          <cell r="CM447" t="str">
            <v>-</v>
          </cell>
          <cell r="CN447" t="str">
            <v>-</v>
          </cell>
          <cell r="CO447" t="str">
            <v>-</v>
          </cell>
          <cell r="CP447" t="str">
            <v>-</v>
          </cell>
          <cell r="CQ447" t="str">
            <v>-</v>
          </cell>
          <cell r="CR447" t="str">
            <v>-</v>
          </cell>
          <cell r="CS447" t="str">
            <v>-</v>
          </cell>
          <cell r="CT447" t="str">
            <v>-</v>
          </cell>
          <cell r="CU447" t="str">
            <v>SANTA INÉS DEL MONTE</v>
          </cell>
          <cell r="CV447" t="str">
            <v>-</v>
          </cell>
          <cell r="CW447" t="str">
            <v>-</v>
          </cell>
          <cell r="CX447" t="str">
            <v>-</v>
          </cell>
          <cell r="CY447" t="str">
            <v>-</v>
          </cell>
          <cell r="CZ447" t="str">
            <v>-</v>
          </cell>
          <cell r="DB447" t="str">
            <v>-</v>
          </cell>
          <cell r="DC447" t="str">
            <v>-</v>
          </cell>
          <cell r="DD447" t="str">
            <v>-</v>
          </cell>
          <cell r="DE447" t="str">
            <v>-</v>
          </cell>
          <cell r="DF447" t="str">
            <v>-</v>
          </cell>
          <cell r="DG447" t="str">
            <v>-</v>
          </cell>
        </row>
        <row r="448">
          <cell r="AT448" t="str">
            <v>-</v>
          </cell>
          <cell r="AU448" t="str">
            <v>-</v>
          </cell>
          <cell r="AV448" t="str">
            <v>-</v>
          </cell>
          <cell r="AW448" t="str">
            <v>-</v>
          </cell>
          <cell r="AX448" t="str">
            <v>-</v>
          </cell>
          <cell r="AY448" t="str">
            <v>-</v>
          </cell>
          <cell r="AZ448" t="str">
            <v>-</v>
          </cell>
          <cell r="BA448" t="str">
            <v>-</v>
          </cell>
          <cell r="BB448" t="str">
            <v>-</v>
          </cell>
          <cell r="BC448" t="str">
            <v>-</v>
          </cell>
          <cell r="BD448" t="str">
            <v>-</v>
          </cell>
          <cell r="BE448" t="str">
            <v>-</v>
          </cell>
          <cell r="BF448" t="str">
            <v>-</v>
          </cell>
          <cell r="BG448" t="str">
            <v>-</v>
          </cell>
          <cell r="BH448" t="str">
            <v>-</v>
          </cell>
          <cell r="BI448" t="str">
            <v>-</v>
          </cell>
          <cell r="BJ448" t="str">
            <v>-</v>
          </cell>
          <cell r="BK448" t="str">
            <v>-</v>
          </cell>
          <cell r="BL448" t="str">
            <v>-</v>
          </cell>
          <cell r="BM448" t="str">
            <v>20389</v>
          </cell>
          <cell r="BN448" t="str">
            <v>-</v>
          </cell>
          <cell r="BO448" t="str">
            <v>-</v>
          </cell>
          <cell r="BP448" t="str">
            <v>-</v>
          </cell>
          <cell r="BQ448" t="str">
            <v>-</v>
          </cell>
          <cell r="BR448" t="str">
            <v>-</v>
          </cell>
          <cell r="BS448" t="str">
            <v>-</v>
          </cell>
          <cell r="BT448" t="str">
            <v>-</v>
          </cell>
          <cell r="BU448" t="str">
            <v>-</v>
          </cell>
          <cell r="BV448" t="str">
            <v>-</v>
          </cell>
          <cell r="BW448" t="str">
            <v>-</v>
          </cell>
          <cell r="BX448" t="str">
            <v>-</v>
          </cell>
          <cell r="BY448" t="str">
            <v>-</v>
          </cell>
          <cell r="CB448" t="str">
            <v>-</v>
          </cell>
          <cell r="CC448" t="str">
            <v>-</v>
          </cell>
          <cell r="CD448" t="str">
            <v>-</v>
          </cell>
          <cell r="CE448" t="str">
            <v>-</v>
          </cell>
          <cell r="CF448" t="str">
            <v>-</v>
          </cell>
          <cell r="CG448" t="str">
            <v>-</v>
          </cell>
          <cell r="CH448" t="str">
            <v>-</v>
          </cell>
          <cell r="CI448" t="str">
            <v>-</v>
          </cell>
          <cell r="CJ448" t="str">
            <v>-</v>
          </cell>
          <cell r="CK448" t="str">
            <v>-</v>
          </cell>
          <cell r="CL448" t="str">
            <v>-</v>
          </cell>
          <cell r="CM448" t="str">
            <v>-</v>
          </cell>
          <cell r="CN448" t="str">
            <v>-</v>
          </cell>
          <cell r="CO448" t="str">
            <v>-</v>
          </cell>
          <cell r="CP448" t="str">
            <v>-</v>
          </cell>
          <cell r="CQ448" t="str">
            <v>-</v>
          </cell>
          <cell r="CR448" t="str">
            <v>-</v>
          </cell>
          <cell r="CS448" t="str">
            <v>-</v>
          </cell>
          <cell r="CT448" t="str">
            <v>-</v>
          </cell>
          <cell r="CU448" t="str">
            <v>SANTA INÉS YATZECHE</v>
          </cell>
          <cell r="CV448" t="str">
            <v>-</v>
          </cell>
          <cell r="CW448" t="str">
            <v>-</v>
          </cell>
          <cell r="CX448" t="str">
            <v>-</v>
          </cell>
          <cell r="CY448" t="str">
            <v>-</v>
          </cell>
          <cell r="CZ448" t="str">
            <v>-</v>
          </cell>
          <cell r="DB448" t="str">
            <v>-</v>
          </cell>
          <cell r="DC448" t="str">
            <v>-</v>
          </cell>
          <cell r="DD448" t="str">
            <v>-</v>
          </cell>
          <cell r="DE448" t="str">
            <v>-</v>
          </cell>
          <cell r="DF448" t="str">
            <v>-</v>
          </cell>
          <cell r="DG448" t="str">
            <v>-</v>
          </cell>
        </row>
        <row r="449">
          <cell r="AT449" t="str">
            <v>-</v>
          </cell>
          <cell r="AU449" t="str">
            <v>-</v>
          </cell>
          <cell r="AV449" t="str">
            <v>-</v>
          </cell>
          <cell r="AW449" t="str">
            <v>-</v>
          </cell>
          <cell r="AX449" t="str">
            <v>-</v>
          </cell>
          <cell r="AY449" t="str">
            <v>-</v>
          </cell>
          <cell r="AZ449" t="str">
            <v>-</v>
          </cell>
          <cell r="BA449" t="str">
            <v>-</v>
          </cell>
          <cell r="BB449" t="str">
            <v>-</v>
          </cell>
          <cell r="BC449" t="str">
            <v>-</v>
          </cell>
          <cell r="BD449" t="str">
            <v>-</v>
          </cell>
          <cell r="BE449" t="str">
            <v>-</v>
          </cell>
          <cell r="BF449" t="str">
            <v>-</v>
          </cell>
          <cell r="BG449" t="str">
            <v>-</v>
          </cell>
          <cell r="BH449" t="str">
            <v>-</v>
          </cell>
          <cell r="BI449" t="str">
            <v>-</v>
          </cell>
          <cell r="BJ449" t="str">
            <v>-</v>
          </cell>
          <cell r="BK449" t="str">
            <v>-</v>
          </cell>
          <cell r="BL449" t="str">
            <v>-</v>
          </cell>
          <cell r="BM449" t="str">
            <v>20391</v>
          </cell>
          <cell r="BN449" t="str">
            <v>-</v>
          </cell>
          <cell r="BO449" t="str">
            <v>-</v>
          </cell>
          <cell r="BP449" t="str">
            <v>-</v>
          </cell>
          <cell r="BQ449" t="str">
            <v>-</v>
          </cell>
          <cell r="BR449" t="str">
            <v>-</v>
          </cell>
          <cell r="BS449" t="str">
            <v>-</v>
          </cell>
          <cell r="BT449" t="str">
            <v>-</v>
          </cell>
          <cell r="BU449" t="str">
            <v>-</v>
          </cell>
          <cell r="BV449" t="str">
            <v>-</v>
          </cell>
          <cell r="BW449" t="str">
            <v>-</v>
          </cell>
          <cell r="BX449" t="str">
            <v>-</v>
          </cell>
          <cell r="BY449" t="str">
            <v>-</v>
          </cell>
          <cell r="CB449" t="str">
            <v>-</v>
          </cell>
          <cell r="CC449" t="str">
            <v>-</v>
          </cell>
          <cell r="CD449" t="str">
            <v>-</v>
          </cell>
          <cell r="CE449" t="str">
            <v>-</v>
          </cell>
          <cell r="CF449" t="str">
            <v>-</v>
          </cell>
          <cell r="CG449" t="str">
            <v>-</v>
          </cell>
          <cell r="CH449" t="str">
            <v>-</v>
          </cell>
          <cell r="CI449" t="str">
            <v>-</v>
          </cell>
          <cell r="CJ449" t="str">
            <v>-</v>
          </cell>
          <cell r="CK449" t="str">
            <v>-</v>
          </cell>
          <cell r="CL449" t="str">
            <v>-</v>
          </cell>
          <cell r="CM449" t="str">
            <v>-</v>
          </cell>
          <cell r="CN449" t="str">
            <v>-</v>
          </cell>
          <cell r="CO449" t="str">
            <v>-</v>
          </cell>
          <cell r="CP449" t="str">
            <v>-</v>
          </cell>
          <cell r="CQ449" t="str">
            <v>-</v>
          </cell>
          <cell r="CR449" t="str">
            <v>-</v>
          </cell>
          <cell r="CS449" t="str">
            <v>-</v>
          </cell>
          <cell r="CT449" t="str">
            <v>-</v>
          </cell>
          <cell r="CU449" t="str">
            <v>SANTA LUCÍA MIAHUATLÁN</v>
          </cell>
          <cell r="CV449" t="str">
            <v>-</v>
          </cell>
          <cell r="CW449" t="str">
            <v>-</v>
          </cell>
          <cell r="CX449" t="str">
            <v>-</v>
          </cell>
          <cell r="CY449" t="str">
            <v>-</v>
          </cell>
          <cell r="CZ449" t="str">
            <v>-</v>
          </cell>
          <cell r="DB449" t="str">
            <v>-</v>
          </cell>
          <cell r="DC449" t="str">
            <v>-</v>
          </cell>
          <cell r="DD449" t="str">
            <v>-</v>
          </cell>
          <cell r="DE449" t="str">
            <v>-</v>
          </cell>
          <cell r="DF449" t="str">
            <v>-</v>
          </cell>
          <cell r="DG449" t="str">
            <v>-</v>
          </cell>
        </row>
        <row r="450">
          <cell r="AT450" t="str">
            <v>-</v>
          </cell>
          <cell r="AU450" t="str">
            <v>-</v>
          </cell>
          <cell r="AV450" t="str">
            <v>-</v>
          </cell>
          <cell r="AW450" t="str">
            <v>-</v>
          </cell>
          <cell r="AX450" t="str">
            <v>-</v>
          </cell>
          <cell r="AY450" t="str">
            <v>-</v>
          </cell>
          <cell r="AZ450" t="str">
            <v>-</v>
          </cell>
          <cell r="BA450" t="str">
            <v>-</v>
          </cell>
          <cell r="BB450" t="str">
            <v>-</v>
          </cell>
          <cell r="BC450" t="str">
            <v>-</v>
          </cell>
          <cell r="BD450" t="str">
            <v>-</v>
          </cell>
          <cell r="BE450" t="str">
            <v>-</v>
          </cell>
          <cell r="BF450" t="str">
            <v>-</v>
          </cell>
          <cell r="BG450" t="str">
            <v>-</v>
          </cell>
          <cell r="BH450" t="str">
            <v>-</v>
          </cell>
          <cell r="BI450" t="str">
            <v>-</v>
          </cell>
          <cell r="BJ450" t="str">
            <v>-</v>
          </cell>
          <cell r="BK450" t="str">
            <v>-</v>
          </cell>
          <cell r="BL450" t="str">
            <v>-</v>
          </cell>
          <cell r="BM450" t="str">
            <v>20392</v>
          </cell>
          <cell r="BN450" t="str">
            <v>-</v>
          </cell>
          <cell r="BO450" t="str">
            <v>-</v>
          </cell>
          <cell r="BP450" t="str">
            <v>-</v>
          </cell>
          <cell r="BQ450" t="str">
            <v>-</v>
          </cell>
          <cell r="BR450" t="str">
            <v>-</v>
          </cell>
          <cell r="BS450" t="str">
            <v>-</v>
          </cell>
          <cell r="BT450" t="str">
            <v>-</v>
          </cell>
          <cell r="BU450" t="str">
            <v>-</v>
          </cell>
          <cell r="BV450" t="str">
            <v>-</v>
          </cell>
          <cell r="BW450" t="str">
            <v>-</v>
          </cell>
          <cell r="BX450" t="str">
            <v>-</v>
          </cell>
          <cell r="BY450" t="str">
            <v>-</v>
          </cell>
          <cell r="CB450" t="str">
            <v>-</v>
          </cell>
          <cell r="CC450" t="str">
            <v>-</v>
          </cell>
          <cell r="CD450" t="str">
            <v>-</v>
          </cell>
          <cell r="CE450" t="str">
            <v>-</v>
          </cell>
          <cell r="CF450" t="str">
            <v>-</v>
          </cell>
          <cell r="CG450" t="str">
            <v>-</v>
          </cell>
          <cell r="CH450" t="str">
            <v>-</v>
          </cell>
          <cell r="CI450" t="str">
            <v>-</v>
          </cell>
          <cell r="CJ450" t="str">
            <v>-</v>
          </cell>
          <cell r="CK450" t="str">
            <v>-</v>
          </cell>
          <cell r="CL450" t="str">
            <v>-</v>
          </cell>
          <cell r="CM450" t="str">
            <v>-</v>
          </cell>
          <cell r="CN450" t="str">
            <v>-</v>
          </cell>
          <cell r="CO450" t="str">
            <v>-</v>
          </cell>
          <cell r="CP450" t="str">
            <v>-</v>
          </cell>
          <cell r="CQ450" t="str">
            <v>-</v>
          </cell>
          <cell r="CR450" t="str">
            <v>-</v>
          </cell>
          <cell r="CS450" t="str">
            <v>-</v>
          </cell>
          <cell r="CT450" t="str">
            <v>-</v>
          </cell>
          <cell r="CU450" t="str">
            <v>SANTA LUCÍA MONTEVERDE</v>
          </cell>
          <cell r="CV450" t="str">
            <v>-</v>
          </cell>
          <cell r="CW450" t="str">
            <v>-</v>
          </cell>
          <cell r="CX450" t="str">
            <v>-</v>
          </cell>
          <cell r="CY450" t="str">
            <v>-</v>
          </cell>
          <cell r="CZ450" t="str">
            <v>-</v>
          </cell>
          <cell r="DB450" t="str">
            <v>-</v>
          </cell>
          <cell r="DC450" t="str">
            <v>-</v>
          </cell>
          <cell r="DD450" t="str">
            <v>-</v>
          </cell>
          <cell r="DE450" t="str">
            <v>-</v>
          </cell>
          <cell r="DF450" t="str">
            <v>-</v>
          </cell>
          <cell r="DG450" t="str">
            <v>-</v>
          </cell>
        </row>
        <row r="451">
          <cell r="AT451" t="str">
            <v>-</v>
          </cell>
          <cell r="AU451" t="str">
            <v>-</v>
          </cell>
          <cell r="AV451" t="str">
            <v>-</v>
          </cell>
          <cell r="AW451" t="str">
            <v>-</v>
          </cell>
          <cell r="AX451" t="str">
            <v>-</v>
          </cell>
          <cell r="AY451" t="str">
            <v>-</v>
          </cell>
          <cell r="AZ451" t="str">
            <v>-</v>
          </cell>
          <cell r="BA451" t="str">
            <v>-</v>
          </cell>
          <cell r="BB451" t="str">
            <v>-</v>
          </cell>
          <cell r="BC451" t="str">
            <v>-</v>
          </cell>
          <cell r="BD451" t="str">
            <v>-</v>
          </cell>
          <cell r="BE451" t="str">
            <v>-</v>
          </cell>
          <cell r="BF451" t="str">
            <v>-</v>
          </cell>
          <cell r="BG451" t="str">
            <v>-</v>
          </cell>
          <cell r="BH451" t="str">
            <v>-</v>
          </cell>
          <cell r="BI451" t="str">
            <v>-</v>
          </cell>
          <cell r="BJ451" t="str">
            <v>-</v>
          </cell>
          <cell r="BK451" t="str">
            <v>-</v>
          </cell>
          <cell r="BL451" t="str">
            <v>-</v>
          </cell>
          <cell r="BM451" t="str">
            <v>20393</v>
          </cell>
          <cell r="BN451" t="str">
            <v>-</v>
          </cell>
          <cell r="BO451" t="str">
            <v>-</v>
          </cell>
          <cell r="BP451" t="str">
            <v>-</v>
          </cell>
          <cell r="BQ451" t="str">
            <v>-</v>
          </cell>
          <cell r="BR451" t="str">
            <v>-</v>
          </cell>
          <cell r="BS451" t="str">
            <v>-</v>
          </cell>
          <cell r="BT451" t="str">
            <v>-</v>
          </cell>
          <cell r="BU451" t="str">
            <v>-</v>
          </cell>
          <cell r="BV451" t="str">
            <v>-</v>
          </cell>
          <cell r="BW451" t="str">
            <v>-</v>
          </cell>
          <cell r="BX451" t="str">
            <v>-</v>
          </cell>
          <cell r="BY451" t="str">
            <v>-</v>
          </cell>
          <cell r="CB451" t="str">
            <v>-</v>
          </cell>
          <cell r="CC451" t="str">
            <v>-</v>
          </cell>
          <cell r="CD451" t="str">
            <v>-</v>
          </cell>
          <cell r="CE451" t="str">
            <v>-</v>
          </cell>
          <cell r="CF451" t="str">
            <v>-</v>
          </cell>
          <cell r="CG451" t="str">
            <v>-</v>
          </cell>
          <cell r="CH451" t="str">
            <v>-</v>
          </cell>
          <cell r="CI451" t="str">
            <v>-</v>
          </cell>
          <cell r="CJ451" t="str">
            <v>-</v>
          </cell>
          <cell r="CK451" t="str">
            <v>-</v>
          </cell>
          <cell r="CL451" t="str">
            <v>-</v>
          </cell>
          <cell r="CM451" t="str">
            <v>-</v>
          </cell>
          <cell r="CN451" t="str">
            <v>-</v>
          </cell>
          <cell r="CO451" t="str">
            <v>-</v>
          </cell>
          <cell r="CP451" t="str">
            <v>-</v>
          </cell>
          <cell r="CQ451" t="str">
            <v>-</v>
          </cell>
          <cell r="CR451" t="str">
            <v>-</v>
          </cell>
          <cell r="CS451" t="str">
            <v>-</v>
          </cell>
          <cell r="CT451" t="str">
            <v>-</v>
          </cell>
          <cell r="CU451" t="str">
            <v>SANTA LUCÍA OCOTLÁN</v>
          </cell>
          <cell r="CV451" t="str">
            <v>-</v>
          </cell>
          <cell r="CW451" t="str">
            <v>-</v>
          </cell>
          <cell r="CX451" t="str">
            <v>-</v>
          </cell>
          <cell r="CY451" t="str">
            <v>-</v>
          </cell>
          <cell r="CZ451" t="str">
            <v>-</v>
          </cell>
          <cell r="DB451" t="str">
            <v>-</v>
          </cell>
          <cell r="DC451" t="str">
            <v>-</v>
          </cell>
          <cell r="DD451" t="str">
            <v>-</v>
          </cell>
          <cell r="DE451" t="str">
            <v>-</v>
          </cell>
          <cell r="DF451" t="str">
            <v>-</v>
          </cell>
          <cell r="DG451" t="str">
            <v>-</v>
          </cell>
        </row>
        <row r="452">
          <cell r="AT452" t="str">
            <v>-</v>
          </cell>
          <cell r="AU452" t="str">
            <v>-</v>
          </cell>
          <cell r="AV452" t="str">
            <v>-</v>
          </cell>
          <cell r="AW452" t="str">
            <v>-</v>
          </cell>
          <cell r="AX452" t="str">
            <v>-</v>
          </cell>
          <cell r="AY452" t="str">
            <v>-</v>
          </cell>
          <cell r="AZ452" t="str">
            <v>-</v>
          </cell>
          <cell r="BA452" t="str">
            <v>-</v>
          </cell>
          <cell r="BB452" t="str">
            <v>-</v>
          </cell>
          <cell r="BC452" t="str">
            <v>-</v>
          </cell>
          <cell r="BD452" t="str">
            <v>-</v>
          </cell>
          <cell r="BE452" t="str">
            <v>-</v>
          </cell>
          <cell r="BF452" t="str">
            <v>-</v>
          </cell>
          <cell r="BG452" t="str">
            <v>-</v>
          </cell>
          <cell r="BH452" t="str">
            <v>-</v>
          </cell>
          <cell r="BI452" t="str">
            <v>-</v>
          </cell>
          <cell r="BJ452" t="str">
            <v>-</v>
          </cell>
          <cell r="BK452" t="str">
            <v>-</v>
          </cell>
          <cell r="BL452" t="str">
            <v>-</v>
          </cell>
          <cell r="BM452" t="str">
            <v>20394</v>
          </cell>
          <cell r="BN452" t="str">
            <v>-</v>
          </cell>
          <cell r="BO452" t="str">
            <v>-</v>
          </cell>
          <cell r="BP452" t="str">
            <v>-</v>
          </cell>
          <cell r="BQ452" t="str">
            <v>-</v>
          </cell>
          <cell r="BR452" t="str">
            <v>-</v>
          </cell>
          <cell r="BS452" t="str">
            <v>-</v>
          </cell>
          <cell r="BT452" t="str">
            <v>-</v>
          </cell>
          <cell r="BU452" t="str">
            <v>-</v>
          </cell>
          <cell r="BV452" t="str">
            <v>-</v>
          </cell>
          <cell r="BW452" t="str">
            <v>-</v>
          </cell>
          <cell r="BX452" t="str">
            <v>-</v>
          </cell>
          <cell r="BY452" t="str">
            <v>-</v>
          </cell>
          <cell r="CB452" t="str">
            <v>-</v>
          </cell>
          <cell r="CC452" t="str">
            <v>-</v>
          </cell>
          <cell r="CD452" t="str">
            <v>-</v>
          </cell>
          <cell r="CE452" t="str">
            <v>-</v>
          </cell>
          <cell r="CF452" t="str">
            <v>-</v>
          </cell>
          <cell r="CG452" t="str">
            <v>-</v>
          </cell>
          <cell r="CH452" t="str">
            <v>-</v>
          </cell>
          <cell r="CI452" t="str">
            <v>-</v>
          </cell>
          <cell r="CJ452" t="str">
            <v>-</v>
          </cell>
          <cell r="CK452" t="str">
            <v>-</v>
          </cell>
          <cell r="CL452" t="str">
            <v>-</v>
          </cell>
          <cell r="CM452" t="str">
            <v>-</v>
          </cell>
          <cell r="CN452" t="str">
            <v>-</v>
          </cell>
          <cell r="CO452" t="str">
            <v>-</v>
          </cell>
          <cell r="CP452" t="str">
            <v>-</v>
          </cell>
          <cell r="CQ452" t="str">
            <v>-</v>
          </cell>
          <cell r="CR452" t="str">
            <v>-</v>
          </cell>
          <cell r="CS452" t="str">
            <v>-</v>
          </cell>
          <cell r="CT452" t="str">
            <v>-</v>
          </cell>
          <cell r="CU452" t="str">
            <v>SANTA MARÍA ALOTEPEC</v>
          </cell>
          <cell r="CV452" t="str">
            <v>-</v>
          </cell>
          <cell r="CW452" t="str">
            <v>-</v>
          </cell>
          <cell r="CX452" t="str">
            <v>-</v>
          </cell>
          <cell r="CY452" t="str">
            <v>-</v>
          </cell>
          <cell r="CZ452" t="str">
            <v>-</v>
          </cell>
          <cell r="DB452" t="str">
            <v>-</v>
          </cell>
          <cell r="DC452" t="str">
            <v>-</v>
          </cell>
          <cell r="DD452" t="str">
            <v>-</v>
          </cell>
          <cell r="DE452" t="str">
            <v>-</v>
          </cell>
          <cell r="DF452" t="str">
            <v>-</v>
          </cell>
          <cell r="DG452" t="str">
            <v>-</v>
          </cell>
        </row>
        <row r="453">
          <cell r="AT453" t="str">
            <v>-</v>
          </cell>
          <cell r="AU453" t="str">
            <v>-</v>
          </cell>
          <cell r="AV453" t="str">
            <v>-</v>
          </cell>
          <cell r="AW453" t="str">
            <v>-</v>
          </cell>
          <cell r="AX453" t="str">
            <v>-</v>
          </cell>
          <cell r="AY453" t="str">
            <v>-</v>
          </cell>
          <cell r="AZ453" t="str">
            <v>-</v>
          </cell>
          <cell r="BA453" t="str">
            <v>-</v>
          </cell>
          <cell r="BB453" t="str">
            <v>-</v>
          </cell>
          <cell r="BC453" t="str">
            <v>-</v>
          </cell>
          <cell r="BD453" t="str">
            <v>-</v>
          </cell>
          <cell r="BE453" t="str">
            <v>-</v>
          </cell>
          <cell r="BF453" t="str">
            <v>-</v>
          </cell>
          <cell r="BG453" t="str">
            <v>-</v>
          </cell>
          <cell r="BH453" t="str">
            <v>-</v>
          </cell>
          <cell r="BI453" t="str">
            <v>-</v>
          </cell>
          <cell r="BJ453" t="str">
            <v>-</v>
          </cell>
          <cell r="BK453" t="str">
            <v>-</v>
          </cell>
          <cell r="BL453" t="str">
            <v>-</v>
          </cell>
          <cell r="BM453" t="str">
            <v>20395</v>
          </cell>
          <cell r="BN453" t="str">
            <v>-</v>
          </cell>
          <cell r="BO453" t="str">
            <v>-</v>
          </cell>
          <cell r="BP453" t="str">
            <v>-</v>
          </cell>
          <cell r="BQ453" t="str">
            <v>-</v>
          </cell>
          <cell r="BR453" t="str">
            <v>-</v>
          </cell>
          <cell r="BS453" t="str">
            <v>-</v>
          </cell>
          <cell r="BT453" t="str">
            <v>-</v>
          </cell>
          <cell r="BU453" t="str">
            <v>-</v>
          </cell>
          <cell r="BV453" t="str">
            <v>-</v>
          </cell>
          <cell r="BW453" t="str">
            <v>-</v>
          </cell>
          <cell r="BX453" t="str">
            <v>-</v>
          </cell>
          <cell r="BY453" t="str">
            <v>-</v>
          </cell>
          <cell r="CB453" t="str">
            <v>-</v>
          </cell>
          <cell r="CC453" t="str">
            <v>-</v>
          </cell>
          <cell r="CD453" t="str">
            <v>-</v>
          </cell>
          <cell r="CE453" t="str">
            <v>-</v>
          </cell>
          <cell r="CF453" t="str">
            <v>-</v>
          </cell>
          <cell r="CG453" t="str">
            <v>-</v>
          </cell>
          <cell r="CH453" t="str">
            <v>-</v>
          </cell>
          <cell r="CI453" t="str">
            <v>-</v>
          </cell>
          <cell r="CJ453" t="str">
            <v>-</v>
          </cell>
          <cell r="CK453" t="str">
            <v>-</v>
          </cell>
          <cell r="CL453" t="str">
            <v>-</v>
          </cell>
          <cell r="CM453" t="str">
            <v>-</v>
          </cell>
          <cell r="CN453" t="str">
            <v>-</v>
          </cell>
          <cell r="CO453" t="str">
            <v>-</v>
          </cell>
          <cell r="CP453" t="str">
            <v>-</v>
          </cell>
          <cell r="CQ453" t="str">
            <v>-</v>
          </cell>
          <cell r="CR453" t="str">
            <v>-</v>
          </cell>
          <cell r="CS453" t="str">
            <v>-</v>
          </cell>
          <cell r="CT453" t="str">
            <v>-</v>
          </cell>
          <cell r="CU453" t="str">
            <v>SANTA MARÍA APAZCO</v>
          </cell>
          <cell r="CV453" t="str">
            <v>-</v>
          </cell>
          <cell r="CW453" t="str">
            <v>-</v>
          </cell>
          <cell r="CX453" t="str">
            <v>-</v>
          </cell>
          <cell r="CY453" t="str">
            <v>-</v>
          </cell>
          <cell r="CZ453" t="str">
            <v>-</v>
          </cell>
          <cell r="DB453" t="str">
            <v>-</v>
          </cell>
          <cell r="DC453" t="str">
            <v>-</v>
          </cell>
          <cell r="DD453" t="str">
            <v>-</v>
          </cell>
          <cell r="DE453" t="str">
            <v>-</v>
          </cell>
          <cell r="DF453" t="str">
            <v>-</v>
          </cell>
          <cell r="DG453" t="str">
            <v>-</v>
          </cell>
        </row>
        <row r="454">
          <cell r="AT454" t="str">
            <v>-</v>
          </cell>
          <cell r="AU454" t="str">
            <v>-</v>
          </cell>
          <cell r="AV454" t="str">
            <v>-</v>
          </cell>
          <cell r="AW454" t="str">
            <v>-</v>
          </cell>
          <cell r="AX454" t="str">
            <v>-</v>
          </cell>
          <cell r="AY454" t="str">
            <v>-</v>
          </cell>
          <cell r="AZ454" t="str">
            <v>-</v>
          </cell>
          <cell r="BA454" t="str">
            <v>-</v>
          </cell>
          <cell r="BB454" t="str">
            <v>-</v>
          </cell>
          <cell r="BC454" t="str">
            <v>-</v>
          </cell>
          <cell r="BD454" t="str">
            <v>-</v>
          </cell>
          <cell r="BE454" t="str">
            <v>-</v>
          </cell>
          <cell r="BF454" t="str">
            <v>-</v>
          </cell>
          <cell r="BG454" t="str">
            <v>-</v>
          </cell>
          <cell r="BH454" t="str">
            <v>-</v>
          </cell>
          <cell r="BI454" t="str">
            <v>-</v>
          </cell>
          <cell r="BJ454" t="str">
            <v>-</v>
          </cell>
          <cell r="BK454" t="str">
            <v>-</v>
          </cell>
          <cell r="BL454" t="str">
            <v>-</v>
          </cell>
          <cell r="BM454" t="str">
            <v>20396</v>
          </cell>
          <cell r="BN454" t="str">
            <v>-</v>
          </cell>
          <cell r="BO454" t="str">
            <v>-</v>
          </cell>
          <cell r="BP454" t="str">
            <v>-</v>
          </cell>
          <cell r="BQ454" t="str">
            <v>-</v>
          </cell>
          <cell r="BR454" t="str">
            <v>-</v>
          </cell>
          <cell r="BS454" t="str">
            <v>-</v>
          </cell>
          <cell r="BT454" t="str">
            <v>-</v>
          </cell>
          <cell r="BU454" t="str">
            <v>-</v>
          </cell>
          <cell r="BV454" t="str">
            <v>-</v>
          </cell>
          <cell r="BW454" t="str">
            <v>-</v>
          </cell>
          <cell r="BX454" t="str">
            <v>-</v>
          </cell>
          <cell r="BY454" t="str">
            <v>-</v>
          </cell>
          <cell r="CB454" t="str">
            <v>-</v>
          </cell>
          <cell r="CC454" t="str">
            <v>-</v>
          </cell>
          <cell r="CD454" t="str">
            <v>-</v>
          </cell>
          <cell r="CE454" t="str">
            <v>-</v>
          </cell>
          <cell r="CF454" t="str">
            <v>-</v>
          </cell>
          <cell r="CG454" t="str">
            <v>-</v>
          </cell>
          <cell r="CH454" t="str">
            <v>-</v>
          </cell>
          <cell r="CI454" t="str">
            <v>-</v>
          </cell>
          <cell r="CJ454" t="str">
            <v>-</v>
          </cell>
          <cell r="CK454" t="str">
            <v>-</v>
          </cell>
          <cell r="CL454" t="str">
            <v>-</v>
          </cell>
          <cell r="CM454" t="str">
            <v>-</v>
          </cell>
          <cell r="CN454" t="str">
            <v>-</v>
          </cell>
          <cell r="CO454" t="str">
            <v>-</v>
          </cell>
          <cell r="CP454" t="str">
            <v>-</v>
          </cell>
          <cell r="CQ454" t="str">
            <v>-</v>
          </cell>
          <cell r="CR454" t="str">
            <v>-</v>
          </cell>
          <cell r="CS454" t="str">
            <v>-</v>
          </cell>
          <cell r="CT454" t="str">
            <v>-</v>
          </cell>
          <cell r="CU454" t="str">
            <v>SANTA MARÍA LA ASUNCIÓN</v>
          </cell>
          <cell r="CV454" t="str">
            <v>-</v>
          </cell>
          <cell r="CW454" t="str">
            <v>-</v>
          </cell>
          <cell r="CX454" t="str">
            <v>-</v>
          </cell>
          <cell r="CY454" t="str">
            <v>-</v>
          </cell>
          <cell r="CZ454" t="str">
            <v>-</v>
          </cell>
          <cell r="DB454" t="str">
            <v>-</v>
          </cell>
          <cell r="DC454" t="str">
            <v>-</v>
          </cell>
          <cell r="DD454" t="str">
            <v>-</v>
          </cell>
          <cell r="DE454" t="str">
            <v>-</v>
          </cell>
          <cell r="DF454" t="str">
            <v>-</v>
          </cell>
          <cell r="DG454" t="str">
            <v>-</v>
          </cell>
        </row>
        <row r="455">
          <cell r="AT455" t="str">
            <v>-</v>
          </cell>
          <cell r="AU455" t="str">
            <v>-</v>
          </cell>
          <cell r="AV455" t="str">
            <v>-</v>
          </cell>
          <cell r="AW455" t="str">
            <v>-</v>
          </cell>
          <cell r="AX455" t="str">
            <v>-</v>
          </cell>
          <cell r="AY455" t="str">
            <v>-</v>
          </cell>
          <cell r="AZ455" t="str">
            <v>-</v>
          </cell>
          <cell r="BA455" t="str">
            <v>-</v>
          </cell>
          <cell r="BB455" t="str">
            <v>-</v>
          </cell>
          <cell r="BC455" t="str">
            <v>-</v>
          </cell>
          <cell r="BD455" t="str">
            <v>-</v>
          </cell>
          <cell r="BE455" t="str">
            <v>-</v>
          </cell>
          <cell r="BF455" t="str">
            <v>-</v>
          </cell>
          <cell r="BG455" t="str">
            <v>-</v>
          </cell>
          <cell r="BH455" t="str">
            <v>-</v>
          </cell>
          <cell r="BI455" t="str">
            <v>-</v>
          </cell>
          <cell r="BJ455" t="str">
            <v>-</v>
          </cell>
          <cell r="BK455" t="str">
            <v>-</v>
          </cell>
          <cell r="BL455" t="str">
            <v>-</v>
          </cell>
          <cell r="BM455" t="str">
            <v>20398</v>
          </cell>
          <cell r="BN455" t="str">
            <v>-</v>
          </cell>
          <cell r="BO455" t="str">
            <v>-</v>
          </cell>
          <cell r="BP455" t="str">
            <v>-</v>
          </cell>
          <cell r="BQ455" t="str">
            <v>-</v>
          </cell>
          <cell r="BR455" t="str">
            <v>-</v>
          </cell>
          <cell r="BS455" t="str">
            <v>-</v>
          </cell>
          <cell r="BT455" t="str">
            <v>-</v>
          </cell>
          <cell r="BU455" t="str">
            <v>-</v>
          </cell>
          <cell r="BV455" t="str">
            <v>-</v>
          </cell>
          <cell r="BW455" t="str">
            <v>-</v>
          </cell>
          <cell r="BX455" t="str">
            <v>-</v>
          </cell>
          <cell r="BY455" t="str">
            <v>-</v>
          </cell>
          <cell r="CB455" t="str">
            <v>-</v>
          </cell>
          <cell r="CC455" t="str">
            <v>-</v>
          </cell>
          <cell r="CD455" t="str">
            <v>-</v>
          </cell>
          <cell r="CE455" t="str">
            <v>-</v>
          </cell>
          <cell r="CF455" t="str">
            <v>-</v>
          </cell>
          <cell r="CG455" t="str">
            <v>-</v>
          </cell>
          <cell r="CH455" t="str">
            <v>-</v>
          </cell>
          <cell r="CI455" t="str">
            <v>-</v>
          </cell>
          <cell r="CJ455" t="str">
            <v>-</v>
          </cell>
          <cell r="CK455" t="str">
            <v>-</v>
          </cell>
          <cell r="CL455" t="str">
            <v>-</v>
          </cell>
          <cell r="CM455" t="str">
            <v>-</v>
          </cell>
          <cell r="CN455" t="str">
            <v>-</v>
          </cell>
          <cell r="CO455" t="str">
            <v>-</v>
          </cell>
          <cell r="CP455" t="str">
            <v>-</v>
          </cell>
          <cell r="CQ455" t="str">
            <v>-</v>
          </cell>
          <cell r="CR455" t="str">
            <v>-</v>
          </cell>
          <cell r="CS455" t="str">
            <v>-</v>
          </cell>
          <cell r="CT455" t="str">
            <v>-</v>
          </cell>
          <cell r="CU455" t="str">
            <v>AYOQUEZCO DE ALDAMA</v>
          </cell>
          <cell r="CV455" t="str">
            <v>-</v>
          </cell>
          <cell r="CW455" t="str">
            <v>-</v>
          </cell>
          <cell r="CX455" t="str">
            <v>-</v>
          </cell>
          <cell r="CY455" t="str">
            <v>-</v>
          </cell>
          <cell r="CZ455" t="str">
            <v>-</v>
          </cell>
          <cell r="DB455" t="str">
            <v>-</v>
          </cell>
          <cell r="DC455" t="str">
            <v>-</v>
          </cell>
          <cell r="DD455" t="str">
            <v>-</v>
          </cell>
          <cell r="DE455" t="str">
            <v>-</v>
          </cell>
          <cell r="DF455" t="str">
            <v>-</v>
          </cell>
          <cell r="DG455" t="str">
            <v>-</v>
          </cell>
        </row>
        <row r="456">
          <cell r="AT456" t="str">
            <v>-</v>
          </cell>
          <cell r="AU456" t="str">
            <v>-</v>
          </cell>
          <cell r="AV456" t="str">
            <v>-</v>
          </cell>
          <cell r="AW456" t="str">
            <v>-</v>
          </cell>
          <cell r="AX456" t="str">
            <v>-</v>
          </cell>
          <cell r="AY456" t="str">
            <v>-</v>
          </cell>
          <cell r="AZ456" t="str">
            <v>-</v>
          </cell>
          <cell r="BA456" t="str">
            <v>-</v>
          </cell>
          <cell r="BB456" t="str">
            <v>-</v>
          </cell>
          <cell r="BC456" t="str">
            <v>-</v>
          </cell>
          <cell r="BD456" t="str">
            <v>-</v>
          </cell>
          <cell r="BE456" t="str">
            <v>-</v>
          </cell>
          <cell r="BF456" t="str">
            <v>-</v>
          </cell>
          <cell r="BG456" t="str">
            <v>-</v>
          </cell>
          <cell r="BH456" t="str">
            <v>-</v>
          </cell>
          <cell r="BI456" t="str">
            <v>-</v>
          </cell>
          <cell r="BJ456" t="str">
            <v>-</v>
          </cell>
          <cell r="BK456" t="str">
            <v>-</v>
          </cell>
          <cell r="BL456" t="str">
            <v>-</v>
          </cell>
          <cell r="BM456" t="str">
            <v>20400</v>
          </cell>
          <cell r="BN456" t="str">
            <v>-</v>
          </cell>
          <cell r="BO456" t="str">
            <v>-</v>
          </cell>
          <cell r="BP456" t="str">
            <v>-</v>
          </cell>
          <cell r="BQ456" t="str">
            <v>-</v>
          </cell>
          <cell r="BR456" t="str">
            <v>-</v>
          </cell>
          <cell r="BS456" t="str">
            <v>-</v>
          </cell>
          <cell r="BT456" t="str">
            <v>-</v>
          </cell>
          <cell r="BU456" t="str">
            <v>-</v>
          </cell>
          <cell r="BV456" t="str">
            <v>-</v>
          </cell>
          <cell r="BW456" t="str">
            <v>-</v>
          </cell>
          <cell r="BX456" t="str">
            <v>-</v>
          </cell>
          <cell r="BY456" t="str">
            <v>-</v>
          </cell>
          <cell r="CB456" t="str">
            <v>-</v>
          </cell>
          <cell r="CC456" t="str">
            <v>-</v>
          </cell>
          <cell r="CD456" t="str">
            <v>-</v>
          </cell>
          <cell r="CE456" t="str">
            <v>-</v>
          </cell>
          <cell r="CF456" t="str">
            <v>-</v>
          </cell>
          <cell r="CG456" t="str">
            <v>-</v>
          </cell>
          <cell r="CH456" t="str">
            <v>-</v>
          </cell>
          <cell r="CI456" t="str">
            <v>-</v>
          </cell>
          <cell r="CJ456" t="str">
            <v>-</v>
          </cell>
          <cell r="CK456" t="str">
            <v>-</v>
          </cell>
          <cell r="CL456" t="str">
            <v>-</v>
          </cell>
          <cell r="CM456" t="str">
            <v>-</v>
          </cell>
          <cell r="CN456" t="str">
            <v>-</v>
          </cell>
          <cell r="CO456" t="str">
            <v>-</v>
          </cell>
          <cell r="CP456" t="str">
            <v>-</v>
          </cell>
          <cell r="CQ456" t="str">
            <v>-</v>
          </cell>
          <cell r="CR456" t="str">
            <v>-</v>
          </cell>
          <cell r="CS456" t="str">
            <v>-</v>
          </cell>
          <cell r="CT456" t="str">
            <v>-</v>
          </cell>
          <cell r="CU456" t="str">
            <v>SANTA MARÍA CAMOTLÁN</v>
          </cell>
          <cell r="CV456" t="str">
            <v>-</v>
          </cell>
          <cell r="CW456" t="str">
            <v>-</v>
          </cell>
          <cell r="CX456" t="str">
            <v>-</v>
          </cell>
          <cell r="CY456" t="str">
            <v>-</v>
          </cell>
          <cell r="CZ456" t="str">
            <v>-</v>
          </cell>
          <cell r="DB456" t="str">
            <v>-</v>
          </cell>
          <cell r="DC456" t="str">
            <v>-</v>
          </cell>
          <cell r="DD456" t="str">
            <v>-</v>
          </cell>
          <cell r="DE456" t="str">
            <v>-</v>
          </cell>
          <cell r="DF456" t="str">
            <v>-</v>
          </cell>
          <cell r="DG456" t="str">
            <v>-</v>
          </cell>
        </row>
        <row r="457">
          <cell r="AT457" t="str">
            <v>-</v>
          </cell>
          <cell r="AU457" t="str">
            <v>-</v>
          </cell>
          <cell r="AV457" t="str">
            <v>-</v>
          </cell>
          <cell r="AW457" t="str">
            <v>-</v>
          </cell>
          <cell r="AX457" t="str">
            <v>-</v>
          </cell>
          <cell r="AY457" t="str">
            <v>-</v>
          </cell>
          <cell r="AZ457" t="str">
            <v>-</v>
          </cell>
          <cell r="BA457" t="str">
            <v>-</v>
          </cell>
          <cell r="BB457" t="str">
            <v>-</v>
          </cell>
          <cell r="BC457" t="str">
            <v>-</v>
          </cell>
          <cell r="BD457" t="str">
            <v>-</v>
          </cell>
          <cell r="BE457" t="str">
            <v>-</v>
          </cell>
          <cell r="BF457" t="str">
            <v>-</v>
          </cell>
          <cell r="BG457" t="str">
            <v>-</v>
          </cell>
          <cell r="BH457" t="str">
            <v>-</v>
          </cell>
          <cell r="BI457" t="str">
            <v>-</v>
          </cell>
          <cell r="BJ457" t="str">
            <v>-</v>
          </cell>
          <cell r="BK457" t="str">
            <v>-</v>
          </cell>
          <cell r="BL457" t="str">
            <v>-</v>
          </cell>
          <cell r="BM457" t="str">
            <v>20401</v>
          </cell>
          <cell r="BN457" t="str">
            <v>-</v>
          </cell>
          <cell r="BO457" t="str">
            <v>-</v>
          </cell>
          <cell r="BP457" t="str">
            <v>-</v>
          </cell>
          <cell r="BQ457" t="str">
            <v>-</v>
          </cell>
          <cell r="BR457" t="str">
            <v>-</v>
          </cell>
          <cell r="BS457" t="str">
            <v>-</v>
          </cell>
          <cell r="BT457" t="str">
            <v>-</v>
          </cell>
          <cell r="BU457" t="str">
            <v>-</v>
          </cell>
          <cell r="BV457" t="str">
            <v>-</v>
          </cell>
          <cell r="BW457" t="str">
            <v>-</v>
          </cell>
          <cell r="BX457" t="str">
            <v>-</v>
          </cell>
          <cell r="BY457" t="str">
            <v>-</v>
          </cell>
          <cell r="CB457" t="str">
            <v>-</v>
          </cell>
          <cell r="CC457" t="str">
            <v>-</v>
          </cell>
          <cell r="CD457" t="str">
            <v>-</v>
          </cell>
          <cell r="CE457" t="str">
            <v>-</v>
          </cell>
          <cell r="CF457" t="str">
            <v>-</v>
          </cell>
          <cell r="CG457" t="str">
            <v>-</v>
          </cell>
          <cell r="CH457" t="str">
            <v>-</v>
          </cell>
          <cell r="CI457" t="str">
            <v>-</v>
          </cell>
          <cell r="CJ457" t="str">
            <v>-</v>
          </cell>
          <cell r="CK457" t="str">
            <v>-</v>
          </cell>
          <cell r="CL457" t="str">
            <v>-</v>
          </cell>
          <cell r="CM457" t="str">
            <v>-</v>
          </cell>
          <cell r="CN457" t="str">
            <v>-</v>
          </cell>
          <cell r="CO457" t="str">
            <v>-</v>
          </cell>
          <cell r="CP457" t="str">
            <v>-</v>
          </cell>
          <cell r="CQ457" t="str">
            <v>-</v>
          </cell>
          <cell r="CR457" t="str">
            <v>-</v>
          </cell>
          <cell r="CS457" t="str">
            <v>-</v>
          </cell>
          <cell r="CT457" t="str">
            <v>-</v>
          </cell>
          <cell r="CU457" t="str">
            <v>SANTA MARÍA COLOTEPEC</v>
          </cell>
          <cell r="CV457" t="str">
            <v>-</v>
          </cell>
          <cell r="CW457" t="str">
            <v>-</v>
          </cell>
          <cell r="CX457" t="str">
            <v>-</v>
          </cell>
          <cell r="CY457" t="str">
            <v>-</v>
          </cell>
          <cell r="CZ457" t="str">
            <v>-</v>
          </cell>
          <cell r="DB457" t="str">
            <v>-</v>
          </cell>
          <cell r="DC457" t="str">
            <v>-</v>
          </cell>
          <cell r="DD457" t="str">
            <v>-</v>
          </cell>
          <cell r="DE457" t="str">
            <v>-</v>
          </cell>
          <cell r="DF457" t="str">
            <v>-</v>
          </cell>
          <cell r="DG457" t="str">
            <v>-</v>
          </cell>
        </row>
        <row r="458">
          <cell r="AT458" t="str">
            <v>-</v>
          </cell>
          <cell r="AU458" t="str">
            <v>-</v>
          </cell>
          <cell r="AV458" t="str">
            <v>-</v>
          </cell>
          <cell r="AW458" t="str">
            <v>-</v>
          </cell>
          <cell r="AX458" t="str">
            <v>-</v>
          </cell>
          <cell r="AY458" t="str">
            <v>-</v>
          </cell>
          <cell r="AZ458" t="str">
            <v>-</v>
          </cell>
          <cell r="BA458" t="str">
            <v>-</v>
          </cell>
          <cell r="BB458" t="str">
            <v>-</v>
          </cell>
          <cell r="BC458" t="str">
            <v>-</v>
          </cell>
          <cell r="BD458" t="str">
            <v>-</v>
          </cell>
          <cell r="BE458" t="str">
            <v>-</v>
          </cell>
          <cell r="BF458" t="str">
            <v>-</v>
          </cell>
          <cell r="BG458" t="str">
            <v>-</v>
          </cell>
          <cell r="BH458" t="str">
            <v>-</v>
          </cell>
          <cell r="BI458" t="str">
            <v>-</v>
          </cell>
          <cell r="BJ458" t="str">
            <v>-</v>
          </cell>
          <cell r="BK458" t="str">
            <v>-</v>
          </cell>
          <cell r="BL458" t="str">
            <v>-</v>
          </cell>
          <cell r="BM458" t="str">
            <v>20402</v>
          </cell>
          <cell r="BN458" t="str">
            <v>-</v>
          </cell>
          <cell r="BO458" t="str">
            <v>-</v>
          </cell>
          <cell r="BP458" t="str">
            <v>-</v>
          </cell>
          <cell r="BQ458" t="str">
            <v>-</v>
          </cell>
          <cell r="BR458" t="str">
            <v>-</v>
          </cell>
          <cell r="BS458" t="str">
            <v>-</v>
          </cell>
          <cell r="BT458" t="str">
            <v>-</v>
          </cell>
          <cell r="BU458" t="str">
            <v>-</v>
          </cell>
          <cell r="BV458" t="str">
            <v>-</v>
          </cell>
          <cell r="BW458" t="str">
            <v>-</v>
          </cell>
          <cell r="BX458" t="str">
            <v>-</v>
          </cell>
          <cell r="BY458" t="str">
            <v>-</v>
          </cell>
          <cell r="CB458" t="str">
            <v>-</v>
          </cell>
          <cell r="CC458" t="str">
            <v>-</v>
          </cell>
          <cell r="CD458" t="str">
            <v>-</v>
          </cell>
          <cell r="CE458" t="str">
            <v>-</v>
          </cell>
          <cell r="CF458" t="str">
            <v>-</v>
          </cell>
          <cell r="CG458" t="str">
            <v>-</v>
          </cell>
          <cell r="CH458" t="str">
            <v>-</v>
          </cell>
          <cell r="CI458" t="str">
            <v>-</v>
          </cell>
          <cell r="CJ458" t="str">
            <v>-</v>
          </cell>
          <cell r="CK458" t="str">
            <v>-</v>
          </cell>
          <cell r="CL458" t="str">
            <v>-</v>
          </cell>
          <cell r="CM458" t="str">
            <v>-</v>
          </cell>
          <cell r="CN458" t="str">
            <v>-</v>
          </cell>
          <cell r="CO458" t="str">
            <v>-</v>
          </cell>
          <cell r="CP458" t="str">
            <v>-</v>
          </cell>
          <cell r="CQ458" t="str">
            <v>-</v>
          </cell>
          <cell r="CR458" t="str">
            <v>-</v>
          </cell>
          <cell r="CS458" t="str">
            <v>-</v>
          </cell>
          <cell r="CT458" t="str">
            <v>-</v>
          </cell>
          <cell r="CU458" t="str">
            <v>SANTA MARÍA CORTIJO</v>
          </cell>
          <cell r="CV458" t="str">
            <v>-</v>
          </cell>
          <cell r="CW458" t="str">
            <v>-</v>
          </cell>
          <cell r="CX458" t="str">
            <v>-</v>
          </cell>
          <cell r="CY458" t="str">
            <v>-</v>
          </cell>
          <cell r="CZ458" t="str">
            <v>-</v>
          </cell>
          <cell r="DB458" t="str">
            <v>-</v>
          </cell>
          <cell r="DC458" t="str">
            <v>-</v>
          </cell>
          <cell r="DD458" t="str">
            <v>-</v>
          </cell>
          <cell r="DE458" t="str">
            <v>-</v>
          </cell>
          <cell r="DF458" t="str">
            <v>-</v>
          </cell>
          <cell r="DG458" t="str">
            <v>-</v>
          </cell>
        </row>
        <row r="459">
          <cell r="AT459" t="str">
            <v>-</v>
          </cell>
          <cell r="AU459" t="str">
            <v>-</v>
          </cell>
          <cell r="AV459" t="str">
            <v>-</v>
          </cell>
          <cell r="AW459" t="str">
            <v>-</v>
          </cell>
          <cell r="AX459" t="str">
            <v>-</v>
          </cell>
          <cell r="AY459" t="str">
            <v>-</v>
          </cell>
          <cell r="AZ459" t="str">
            <v>-</v>
          </cell>
          <cell r="BA459" t="str">
            <v>-</v>
          </cell>
          <cell r="BB459" t="str">
            <v>-</v>
          </cell>
          <cell r="BC459" t="str">
            <v>-</v>
          </cell>
          <cell r="BD459" t="str">
            <v>-</v>
          </cell>
          <cell r="BE459" t="str">
            <v>-</v>
          </cell>
          <cell r="BF459" t="str">
            <v>-</v>
          </cell>
          <cell r="BG459" t="str">
            <v>-</v>
          </cell>
          <cell r="BH459" t="str">
            <v>-</v>
          </cell>
          <cell r="BI459" t="str">
            <v>-</v>
          </cell>
          <cell r="BJ459" t="str">
            <v>-</v>
          </cell>
          <cell r="BK459" t="str">
            <v>-</v>
          </cell>
          <cell r="BL459" t="str">
            <v>-</v>
          </cell>
          <cell r="BM459" t="str">
            <v>20403</v>
          </cell>
          <cell r="BN459" t="str">
            <v>-</v>
          </cell>
          <cell r="BO459" t="str">
            <v>-</v>
          </cell>
          <cell r="BP459" t="str">
            <v>-</v>
          </cell>
          <cell r="BQ459" t="str">
            <v>-</v>
          </cell>
          <cell r="BR459" t="str">
            <v>-</v>
          </cell>
          <cell r="BS459" t="str">
            <v>-</v>
          </cell>
          <cell r="BT459" t="str">
            <v>-</v>
          </cell>
          <cell r="BU459" t="str">
            <v>-</v>
          </cell>
          <cell r="BV459" t="str">
            <v>-</v>
          </cell>
          <cell r="BW459" t="str">
            <v>-</v>
          </cell>
          <cell r="BX459" t="str">
            <v>-</v>
          </cell>
          <cell r="BY459" t="str">
            <v>-</v>
          </cell>
          <cell r="CB459" t="str">
            <v>-</v>
          </cell>
          <cell r="CC459" t="str">
            <v>-</v>
          </cell>
          <cell r="CD459" t="str">
            <v>-</v>
          </cell>
          <cell r="CE459" t="str">
            <v>-</v>
          </cell>
          <cell r="CF459" t="str">
            <v>-</v>
          </cell>
          <cell r="CG459" t="str">
            <v>-</v>
          </cell>
          <cell r="CH459" t="str">
            <v>-</v>
          </cell>
          <cell r="CI459" t="str">
            <v>-</v>
          </cell>
          <cell r="CJ459" t="str">
            <v>-</v>
          </cell>
          <cell r="CK459" t="str">
            <v>-</v>
          </cell>
          <cell r="CL459" t="str">
            <v>-</v>
          </cell>
          <cell r="CM459" t="str">
            <v>-</v>
          </cell>
          <cell r="CN459" t="str">
            <v>-</v>
          </cell>
          <cell r="CO459" t="str">
            <v>-</v>
          </cell>
          <cell r="CP459" t="str">
            <v>-</v>
          </cell>
          <cell r="CQ459" t="str">
            <v>-</v>
          </cell>
          <cell r="CR459" t="str">
            <v>-</v>
          </cell>
          <cell r="CS459" t="str">
            <v>-</v>
          </cell>
          <cell r="CT459" t="str">
            <v>-</v>
          </cell>
          <cell r="CU459" t="str">
            <v>SANTA MARÍA COYOTEPEC</v>
          </cell>
          <cell r="CV459" t="str">
            <v>-</v>
          </cell>
          <cell r="CW459" t="str">
            <v>-</v>
          </cell>
          <cell r="CX459" t="str">
            <v>-</v>
          </cell>
          <cell r="CY459" t="str">
            <v>-</v>
          </cell>
          <cell r="CZ459" t="str">
            <v>-</v>
          </cell>
          <cell r="DB459" t="str">
            <v>-</v>
          </cell>
          <cell r="DC459" t="str">
            <v>-</v>
          </cell>
          <cell r="DD459" t="str">
            <v>-</v>
          </cell>
          <cell r="DE459" t="str">
            <v>-</v>
          </cell>
          <cell r="DF459" t="str">
            <v>-</v>
          </cell>
          <cell r="DG459" t="str">
            <v>-</v>
          </cell>
        </row>
        <row r="460">
          <cell r="AT460" t="str">
            <v>-</v>
          </cell>
          <cell r="AU460" t="str">
            <v>-</v>
          </cell>
          <cell r="AV460" t="str">
            <v>-</v>
          </cell>
          <cell r="AW460" t="str">
            <v>-</v>
          </cell>
          <cell r="AX460" t="str">
            <v>-</v>
          </cell>
          <cell r="AY460" t="str">
            <v>-</v>
          </cell>
          <cell r="AZ460" t="str">
            <v>-</v>
          </cell>
          <cell r="BA460" t="str">
            <v>-</v>
          </cell>
          <cell r="BB460" t="str">
            <v>-</v>
          </cell>
          <cell r="BC460" t="str">
            <v>-</v>
          </cell>
          <cell r="BD460" t="str">
            <v>-</v>
          </cell>
          <cell r="BE460" t="str">
            <v>-</v>
          </cell>
          <cell r="BF460" t="str">
            <v>-</v>
          </cell>
          <cell r="BG460" t="str">
            <v>-</v>
          </cell>
          <cell r="BH460" t="str">
            <v>-</v>
          </cell>
          <cell r="BI460" t="str">
            <v>-</v>
          </cell>
          <cell r="BJ460" t="str">
            <v>-</v>
          </cell>
          <cell r="BK460" t="str">
            <v>-</v>
          </cell>
          <cell r="BL460" t="str">
            <v>-</v>
          </cell>
          <cell r="BM460" t="str">
            <v>20404</v>
          </cell>
          <cell r="BN460" t="str">
            <v>-</v>
          </cell>
          <cell r="BO460" t="str">
            <v>-</v>
          </cell>
          <cell r="BP460" t="str">
            <v>-</v>
          </cell>
          <cell r="BQ460" t="str">
            <v>-</v>
          </cell>
          <cell r="BR460" t="str">
            <v>-</v>
          </cell>
          <cell r="BS460" t="str">
            <v>-</v>
          </cell>
          <cell r="BT460" t="str">
            <v>-</v>
          </cell>
          <cell r="BU460" t="str">
            <v>-</v>
          </cell>
          <cell r="BV460" t="str">
            <v>-</v>
          </cell>
          <cell r="BW460" t="str">
            <v>-</v>
          </cell>
          <cell r="BX460" t="str">
            <v>-</v>
          </cell>
          <cell r="BY460" t="str">
            <v>-</v>
          </cell>
          <cell r="CB460" t="str">
            <v>-</v>
          </cell>
          <cell r="CC460" t="str">
            <v>-</v>
          </cell>
          <cell r="CD460" t="str">
            <v>-</v>
          </cell>
          <cell r="CE460" t="str">
            <v>-</v>
          </cell>
          <cell r="CF460" t="str">
            <v>-</v>
          </cell>
          <cell r="CG460" t="str">
            <v>-</v>
          </cell>
          <cell r="CH460" t="str">
            <v>-</v>
          </cell>
          <cell r="CI460" t="str">
            <v>-</v>
          </cell>
          <cell r="CJ460" t="str">
            <v>-</v>
          </cell>
          <cell r="CK460" t="str">
            <v>-</v>
          </cell>
          <cell r="CL460" t="str">
            <v>-</v>
          </cell>
          <cell r="CM460" t="str">
            <v>-</v>
          </cell>
          <cell r="CN460" t="str">
            <v>-</v>
          </cell>
          <cell r="CO460" t="str">
            <v>-</v>
          </cell>
          <cell r="CP460" t="str">
            <v>-</v>
          </cell>
          <cell r="CQ460" t="str">
            <v>-</v>
          </cell>
          <cell r="CR460" t="str">
            <v>-</v>
          </cell>
          <cell r="CS460" t="str">
            <v>-</v>
          </cell>
          <cell r="CT460" t="str">
            <v>-</v>
          </cell>
          <cell r="CU460" t="str">
            <v>SANTA MARÍA CHACHOÁPAM</v>
          </cell>
          <cell r="CV460" t="str">
            <v>-</v>
          </cell>
          <cell r="CW460" t="str">
            <v>-</v>
          </cell>
          <cell r="CX460" t="str">
            <v>-</v>
          </cell>
          <cell r="CY460" t="str">
            <v>-</v>
          </cell>
          <cell r="CZ460" t="str">
            <v>-</v>
          </cell>
          <cell r="DB460" t="str">
            <v>-</v>
          </cell>
          <cell r="DC460" t="str">
            <v>-</v>
          </cell>
          <cell r="DD460" t="str">
            <v>-</v>
          </cell>
          <cell r="DE460" t="str">
            <v>-</v>
          </cell>
          <cell r="DF460" t="str">
            <v>-</v>
          </cell>
          <cell r="DG460" t="str">
            <v>-</v>
          </cell>
        </row>
        <row r="461">
          <cell r="AT461" t="str">
            <v>-</v>
          </cell>
          <cell r="AU461" t="str">
            <v>-</v>
          </cell>
          <cell r="AV461" t="str">
            <v>-</v>
          </cell>
          <cell r="AW461" t="str">
            <v>-</v>
          </cell>
          <cell r="AX461" t="str">
            <v>-</v>
          </cell>
          <cell r="AY461" t="str">
            <v>-</v>
          </cell>
          <cell r="AZ461" t="str">
            <v>-</v>
          </cell>
          <cell r="BA461" t="str">
            <v>-</v>
          </cell>
          <cell r="BB461" t="str">
            <v>-</v>
          </cell>
          <cell r="BC461" t="str">
            <v>-</v>
          </cell>
          <cell r="BD461" t="str">
            <v>-</v>
          </cell>
          <cell r="BE461" t="str">
            <v>-</v>
          </cell>
          <cell r="BF461" t="str">
            <v>-</v>
          </cell>
          <cell r="BG461" t="str">
            <v>-</v>
          </cell>
          <cell r="BH461" t="str">
            <v>-</v>
          </cell>
          <cell r="BI461" t="str">
            <v>-</v>
          </cell>
          <cell r="BJ461" t="str">
            <v>-</v>
          </cell>
          <cell r="BK461" t="str">
            <v>-</v>
          </cell>
          <cell r="BL461" t="str">
            <v>-</v>
          </cell>
          <cell r="BM461" t="str">
            <v>20405</v>
          </cell>
          <cell r="BN461" t="str">
            <v>-</v>
          </cell>
          <cell r="BO461" t="str">
            <v>-</v>
          </cell>
          <cell r="BP461" t="str">
            <v>-</v>
          </cell>
          <cell r="BQ461" t="str">
            <v>-</v>
          </cell>
          <cell r="BR461" t="str">
            <v>-</v>
          </cell>
          <cell r="BS461" t="str">
            <v>-</v>
          </cell>
          <cell r="BT461" t="str">
            <v>-</v>
          </cell>
          <cell r="BU461" t="str">
            <v>-</v>
          </cell>
          <cell r="BV461" t="str">
            <v>-</v>
          </cell>
          <cell r="BW461" t="str">
            <v>-</v>
          </cell>
          <cell r="BX461" t="str">
            <v>-</v>
          </cell>
          <cell r="BY461" t="str">
            <v>-</v>
          </cell>
          <cell r="CB461" t="str">
            <v>-</v>
          </cell>
          <cell r="CC461" t="str">
            <v>-</v>
          </cell>
          <cell r="CD461" t="str">
            <v>-</v>
          </cell>
          <cell r="CE461" t="str">
            <v>-</v>
          </cell>
          <cell r="CF461" t="str">
            <v>-</v>
          </cell>
          <cell r="CG461" t="str">
            <v>-</v>
          </cell>
          <cell r="CH461" t="str">
            <v>-</v>
          </cell>
          <cell r="CI461" t="str">
            <v>-</v>
          </cell>
          <cell r="CJ461" t="str">
            <v>-</v>
          </cell>
          <cell r="CK461" t="str">
            <v>-</v>
          </cell>
          <cell r="CL461" t="str">
            <v>-</v>
          </cell>
          <cell r="CM461" t="str">
            <v>-</v>
          </cell>
          <cell r="CN461" t="str">
            <v>-</v>
          </cell>
          <cell r="CO461" t="str">
            <v>-</v>
          </cell>
          <cell r="CP461" t="str">
            <v>-</v>
          </cell>
          <cell r="CQ461" t="str">
            <v>-</v>
          </cell>
          <cell r="CR461" t="str">
            <v>-</v>
          </cell>
          <cell r="CS461" t="str">
            <v>-</v>
          </cell>
          <cell r="CT461" t="str">
            <v>-</v>
          </cell>
          <cell r="CU461" t="str">
            <v>VILLA DE CHILAPA DE DÍAZ</v>
          </cell>
          <cell r="CV461" t="str">
            <v>-</v>
          </cell>
          <cell r="CW461" t="str">
            <v>-</v>
          </cell>
          <cell r="CX461" t="str">
            <v>-</v>
          </cell>
          <cell r="CY461" t="str">
            <v>-</v>
          </cell>
          <cell r="CZ461" t="str">
            <v>-</v>
          </cell>
          <cell r="DB461" t="str">
            <v>-</v>
          </cell>
          <cell r="DC461" t="str">
            <v>-</v>
          </cell>
          <cell r="DD461" t="str">
            <v>-</v>
          </cell>
          <cell r="DE461" t="str">
            <v>-</v>
          </cell>
          <cell r="DF461" t="str">
            <v>-</v>
          </cell>
          <cell r="DG461" t="str">
            <v>-</v>
          </cell>
        </row>
        <row r="462">
          <cell r="AT462" t="str">
            <v>-</v>
          </cell>
          <cell r="AU462" t="str">
            <v>-</v>
          </cell>
          <cell r="AV462" t="str">
            <v>-</v>
          </cell>
          <cell r="AW462" t="str">
            <v>-</v>
          </cell>
          <cell r="AX462" t="str">
            <v>-</v>
          </cell>
          <cell r="AY462" t="str">
            <v>-</v>
          </cell>
          <cell r="AZ462" t="str">
            <v>-</v>
          </cell>
          <cell r="BA462" t="str">
            <v>-</v>
          </cell>
          <cell r="BB462" t="str">
            <v>-</v>
          </cell>
          <cell r="BC462" t="str">
            <v>-</v>
          </cell>
          <cell r="BD462" t="str">
            <v>-</v>
          </cell>
          <cell r="BE462" t="str">
            <v>-</v>
          </cell>
          <cell r="BF462" t="str">
            <v>-</v>
          </cell>
          <cell r="BG462" t="str">
            <v>-</v>
          </cell>
          <cell r="BH462" t="str">
            <v>-</v>
          </cell>
          <cell r="BI462" t="str">
            <v>-</v>
          </cell>
          <cell r="BJ462" t="str">
            <v>-</v>
          </cell>
          <cell r="BK462" t="str">
            <v>-</v>
          </cell>
          <cell r="BL462" t="str">
            <v>-</v>
          </cell>
          <cell r="BM462" t="str">
            <v>20406</v>
          </cell>
          <cell r="BN462" t="str">
            <v>-</v>
          </cell>
          <cell r="BO462" t="str">
            <v>-</v>
          </cell>
          <cell r="BP462" t="str">
            <v>-</v>
          </cell>
          <cell r="BQ462" t="str">
            <v>-</v>
          </cell>
          <cell r="BR462" t="str">
            <v>-</v>
          </cell>
          <cell r="BS462" t="str">
            <v>-</v>
          </cell>
          <cell r="BT462" t="str">
            <v>-</v>
          </cell>
          <cell r="BU462" t="str">
            <v>-</v>
          </cell>
          <cell r="BV462" t="str">
            <v>-</v>
          </cell>
          <cell r="BW462" t="str">
            <v>-</v>
          </cell>
          <cell r="BX462" t="str">
            <v>-</v>
          </cell>
          <cell r="BY462" t="str">
            <v>-</v>
          </cell>
          <cell r="CB462" t="str">
            <v>-</v>
          </cell>
          <cell r="CC462" t="str">
            <v>-</v>
          </cell>
          <cell r="CD462" t="str">
            <v>-</v>
          </cell>
          <cell r="CE462" t="str">
            <v>-</v>
          </cell>
          <cell r="CF462" t="str">
            <v>-</v>
          </cell>
          <cell r="CG462" t="str">
            <v>-</v>
          </cell>
          <cell r="CH462" t="str">
            <v>-</v>
          </cell>
          <cell r="CI462" t="str">
            <v>-</v>
          </cell>
          <cell r="CJ462" t="str">
            <v>-</v>
          </cell>
          <cell r="CK462" t="str">
            <v>-</v>
          </cell>
          <cell r="CL462" t="str">
            <v>-</v>
          </cell>
          <cell r="CM462" t="str">
            <v>-</v>
          </cell>
          <cell r="CN462" t="str">
            <v>-</v>
          </cell>
          <cell r="CO462" t="str">
            <v>-</v>
          </cell>
          <cell r="CP462" t="str">
            <v>-</v>
          </cell>
          <cell r="CQ462" t="str">
            <v>-</v>
          </cell>
          <cell r="CR462" t="str">
            <v>-</v>
          </cell>
          <cell r="CS462" t="str">
            <v>-</v>
          </cell>
          <cell r="CT462" t="str">
            <v>-</v>
          </cell>
          <cell r="CU462" t="str">
            <v>SANTA MARÍA CHILCHOTLA</v>
          </cell>
          <cell r="CV462" t="str">
            <v>-</v>
          </cell>
          <cell r="CW462" t="str">
            <v>-</v>
          </cell>
          <cell r="CX462" t="str">
            <v>-</v>
          </cell>
          <cell r="CY462" t="str">
            <v>-</v>
          </cell>
          <cell r="CZ462" t="str">
            <v>-</v>
          </cell>
          <cell r="DB462" t="str">
            <v>-</v>
          </cell>
          <cell r="DC462" t="str">
            <v>-</v>
          </cell>
          <cell r="DD462" t="str">
            <v>-</v>
          </cell>
          <cell r="DE462" t="str">
            <v>-</v>
          </cell>
          <cell r="DF462" t="str">
            <v>-</v>
          </cell>
          <cell r="DG462" t="str">
            <v>-</v>
          </cell>
        </row>
        <row r="463">
          <cell r="AT463" t="str">
            <v>-</v>
          </cell>
          <cell r="AU463" t="str">
            <v>-</v>
          </cell>
          <cell r="AV463" t="str">
            <v>-</v>
          </cell>
          <cell r="AW463" t="str">
            <v>-</v>
          </cell>
          <cell r="AX463" t="str">
            <v>-</v>
          </cell>
          <cell r="AY463" t="str">
            <v>-</v>
          </cell>
          <cell r="AZ463" t="str">
            <v>-</v>
          </cell>
          <cell r="BA463" t="str">
            <v>-</v>
          </cell>
          <cell r="BB463" t="str">
            <v>-</v>
          </cell>
          <cell r="BC463" t="str">
            <v>-</v>
          </cell>
          <cell r="BD463" t="str">
            <v>-</v>
          </cell>
          <cell r="BE463" t="str">
            <v>-</v>
          </cell>
          <cell r="BF463" t="str">
            <v>-</v>
          </cell>
          <cell r="BG463" t="str">
            <v>-</v>
          </cell>
          <cell r="BH463" t="str">
            <v>-</v>
          </cell>
          <cell r="BI463" t="str">
            <v>-</v>
          </cell>
          <cell r="BJ463" t="str">
            <v>-</v>
          </cell>
          <cell r="BK463" t="str">
            <v>-</v>
          </cell>
          <cell r="BL463" t="str">
            <v>-</v>
          </cell>
          <cell r="BM463" t="str">
            <v>20407</v>
          </cell>
          <cell r="BN463" t="str">
            <v>-</v>
          </cell>
          <cell r="BO463" t="str">
            <v>-</v>
          </cell>
          <cell r="BP463" t="str">
            <v>-</v>
          </cell>
          <cell r="BQ463" t="str">
            <v>-</v>
          </cell>
          <cell r="BR463" t="str">
            <v>-</v>
          </cell>
          <cell r="BS463" t="str">
            <v>-</v>
          </cell>
          <cell r="BT463" t="str">
            <v>-</v>
          </cell>
          <cell r="BU463" t="str">
            <v>-</v>
          </cell>
          <cell r="BV463" t="str">
            <v>-</v>
          </cell>
          <cell r="BW463" t="str">
            <v>-</v>
          </cell>
          <cell r="BX463" t="str">
            <v>-</v>
          </cell>
          <cell r="BY463" t="str">
            <v>-</v>
          </cell>
          <cell r="CB463" t="str">
            <v>-</v>
          </cell>
          <cell r="CC463" t="str">
            <v>-</v>
          </cell>
          <cell r="CD463" t="str">
            <v>-</v>
          </cell>
          <cell r="CE463" t="str">
            <v>-</v>
          </cell>
          <cell r="CF463" t="str">
            <v>-</v>
          </cell>
          <cell r="CG463" t="str">
            <v>-</v>
          </cell>
          <cell r="CH463" t="str">
            <v>-</v>
          </cell>
          <cell r="CI463" t="str">
            <v>-</v>
          </cell>
          <cell r="CJ463" t="str">
            <v>-</v>
          </cell>
          <cell r="CK463" t="str">
            <v>-</v>
          </cell>
          <cell r="CL463" t="str">
            <v>-</v>
          </cell>
          <cell r="CM463" t="str">
            <v>-</v>
          </cell>
          <cell r="CN463" t="str">
            <v>-</v>
          </cell>
          <cell r="CO463" t="str">
            <v>-</v>
          </cell>
          <cell r="CP463" t="str">
            <v>-</v>
          </cell>
          <cell r="CQ463" t="str">
            <v>-</v>
          </cell>
          <cell r="CR463" t="str">
            <v>-</v>
          </cell>
          <cell r="CS463" t="str">
            <v>-</v>
          </cell>
          <cell r="CT463" t="str">
            <v>-</v>
          </cell>
          <cell r="CU463" t="str">
            <v>SANTA MARÍA CHIMALAPA</v>
          </cell>
          <cell r="CV463" t="str">
            <v>-</v>
          </cell>
          <cell r="CW463" t="str">
            <v>-</v>
          </cell>
          <cell r="CX463" t="str">
            <v>-</v>
          </cell>
          <cell r="CY463" t="str">
            <v>-</v>
          </cell>
          <cell r="CZ463" t="str">
            <v>-</v>
          </cell>
          <cell r="DB463" t="str">
            <v>-</v>
          </cell>
          <cell r="DC463" t="str">
            <v>-</v>
          </cell>
          <cell r="DD463" t="str">
            <v>-</v>
          </cell>
          <cell r="DE463" t="str">
            <v>-</v>
          </cell>
          <cell r="DF463" t="str">
            <v>-</v>
          </cell>
          <cell r="DG463" t="str">
            <v>-</v>
          </cell>
        </row>
        <row r="464">
          <cell r="AT464" t="str">
            <v>-</v>
          </cell>
          <cell r="AU464" t="str">
            <v>-</v>
          </cell>
          <cell r="AV464" t="str">
            <v>-</v>
          </cell>
          <cell r="AW464" t="str">
            <v>-</v>
          </cell>
          <cell r="AX464" t="str">
            <v>-</v>
          </cell>
          <cell r="AY464" t="str">
            <v>-</v>
          </cell>
          <cell r="AZ464" t="str">
            <v>-</v>
          </cell>
          <cell r="BA464" t="str">
            <v>-</v>
          </cell>
          <cell r="BB464" t="str">
            <v>-</v>
          </cell>
          <cell r="BC464" t="str">
            <v>-</v>
          </cell>
          <cell r="BD464" t="str">
            <v>-</v>
          </cell>
          <cell r="BE464" t="str">
            <v>-</v>
          </cell>
          <cell r="BF464" t="str">
            <v>-</v>
          </cell>
          <cell r="BG464" t="str">
            <v>-</v>
          </cell>
          <cell r="BH464" t="str">
            <v>-</v>
          </cell>
          <cell r="BI464" t="str">
            <v>-</v>
          </cell>
          <cell r="BJ464" t="str">
            <v>-</v>
          </cell>
          <cell r="BK464" t="str">
            <v>-</v>
          </cell>
          <cell r="BL464" t="str">
            <v>-</v>
          </cell>
          <cell r="BM464" t="str">
            <v>20408</v>
          </cell>
          <cell r="BN464" t="str">
            <v>-</v>
          </cell>
          <cell r="BO464" t="str">
            <v>-</v>
          </cell>
          <cell r="BP464" t="str">
            <v>-</v>
          </cell>
          <cell r="BQ464" t="str">
            <v>-</v>
          </cell>
          <cell r="BR464" t="str">
            <v>-</v>
          </cell>
          <cell r="BS464" t="str">
            <v>-</v>
          </cell>
          <cell r="BT464" t="str">
            <v>-</v>
          </cell>
          <cell r="BU464" t="str">
            <v>-</v>
          </cell>
          <cell r="BV464" t="str">
            <v>-</v>
          </cell>
          <cell r="BW464" t="str">
            <v>-</v>
          </cell>
          <cell r="BX464" t="str">
            <v>-</v>
          </cell>
          <cell r="BY464" t="str">
            <v>-</v>
          </cell>
          <cell r="CB464" t="str">
            <v>-</v>
          </cell>
          <cell r="CC464" t="str">
            <v>-</v>
          </cell>
          <cell r="CD464" t="str">
            <v>-</v>
          </cell>
          <cell r="CE464" t="str">
            <v>-</v>
          </cell>
          <cell r="CF464" t="str">
            <v>-</v>
          </cell>
          <cell r="CG464" t="str">
            <v>-</v>
          </cell>
          <cell r="CH464" t="str">
            <v>-</v>
          </cell>
          <cell r="CI464" t="str">
            <v>-</v>
          </cell>
          <cell r="CJ464" t="str">
            <v>-</v>
          </cell>
          <cell r="CK464" t="str">
            <v>-</v>
          </cell>
          <cell r="CL464" t="str">
            <v>-</v>
          </cell>
          <cell r="CM464" t="str">
            <v>-</v>
          </cell>
          <cell r="CN464" t="str">
            <v>-</v>
          </cell>
          <cell r="CO464" t="str">
            <v>-</v>
          </cell>
          <cell r="CP464" t="str">
            <v>-</v>
          </cell>
          <cell r="CQ464" t="str">
            <v>-</v>
          </cell>
          <cell r="CR464" t="str">
            <v>-</v>
          </cell>
          <cell r="CS464" t="str">
            <v>-</v>
          </cell>
          <cell r="CT464" t="str">
            <v>-</v>
          </cell>
          <cell r="CU464" t="str">
            <v>SANTA MARÍA DEL ROSARIO</v>
          </cell>
          <cell r="CV464" t="str">
            <v>-</v>
          </cell>
          <cell r="CW464" t="str">
            <v>-</v>
          </cell>
          <cell r="CX464" t="str">
            <v>-</v>
          </cell>
          <cell r="CY464" t="str">
            <v>-</v>
          </cell>
          <cell r="CZ464" t="str">
            <v>-</v>
          </cell>
          <cell r="DB464" t="str">
            <v>-</v>
          </cell>
          <cell r="DC464" t="str">
            <v>-</v>
          </cell>
          <cell r="DD464" t="str">
            <v>-</v>
          </cell>
          <cell r="DE464" t="str">
            <v>-</v>
          </cell>
          <cell r="DF464" t="str">
            <v>-</v>
          </cell>
          <cell r="DG464" t="str">
            <v>-</v>
          </cell>
        </row>
        <row r="465">
          <cell r="AT465" t="str">
            <v>-</v>
          </cell>
          <cell r="AU465" t="str">
            <v>-</v>
          </cell>
          <cell r="AV465" t="str">
            <v>-</v>
          </cell>
          <cell r="AW465" t="str">
            <v>-</v>
          </cell>
          <cell r="AX465" t="str">
            <v>-</v>
          </cell>
          <cell r="AY465" t="str">
            <v>-</v>
          </cell>
          <cell r="AZ465" t="str">
            <v>-</v>
          </cell>
          <cell r="BA465" t="str">
            <v>-</v>
          </cell>
          <cell r="BB465" t="str">
            <v>-</v>
          </cell>
          <cell r="BC465" t="str">
            <v>-</v>
          </cell>
          <cell r="BD465" t="str">
            <v>-</v>
          </cell>
          <cell r="BE465" t="str">
            <v>-</v>
          </cell>
          <cell r="BF465" t="str">
            <v>-</v>
          </cell>
          <cell r="BG465" t="str">
            <v>-</v>
          </cell>
          <cell r="BH465" t="str">
            <v>-</v>
          </cell>
          <cell r="BI465" t="str">
            <v>-</v>
          </cell>
          <cell r="BJ465" t="str">
            <v>-</v>
          </cell>
          <cell r="BK465" t="str">
            <v>-</v>
          </cell>
          <cell r="BL465" t="str">
            <v>-</v>
          </cell>
          <cell r="BM465" t="str">
            <v>20409</v>
          </cell>
          <cell r="BN465" t="str">
            <v>-</v>
          </cell>
          <cell r="BO465" t="str">
            <v>-</v>
          </cell>
          <cell r="BP465" t="str">
            <v>-</v>
          </cell>
          <cell r="BQ465" t="str">
            <v>-</v>
          </cell>
          <cell r="BR465" t="str">
            <v>-</v>
          </cell>
          <cell r="BS465" t="str">
            <v>-</v>
          </cell>
          <cell r="BT465" t="str">
            <v>-</v>
          </cell>
          <cell r="BU465" t="str">
            <v>-</v>
          </cell>
          <cell r="BV465" t="str">
            <v>-</v>
          </cell>
          <cell r="BW465" t="str">
            <v>-</v>
          </cell>
          <cell r="BX465" t="str">
            <v>-</v>
          </cell>
          <cell r="BY465" t="str">
            <v>-</v>
          </cell>
          <cell r="CB465" t="str">
            <v>-</v>
          </cell>
          <cell r="CC465" t="str">
            <v>-</v>
          </cell>
          <cell r="CD465" t="str">
            <v>-</v>
          </cell>
          <cell r="CE465" t="str">
            <v>-</v>
          </cell>
          <cell r="CF465" t="str">
            <v>-</v>
          </cell>
          <cell r="CG465" t="str">
            <v>-</v>
          </cell>
          <cell r="CH465" t="str">
            <v>-</v>
          </cell>
          <cell r="CI465" t="str">
            <v>-</v>
          </cell>
          <cell r="CJ465" t="str">
            <v>-</v>
          </cell>
          <cell r="CK465" t="str">
            <v>-</v>
          </cell>
          <cell r="CL465" t="str">
            <v>-</v>
          </cell>
          <cell r="CM465" t="str">
            <v>-</v>
          </cell>
          <cell r="CN465" t="str">
            <v>-</v>
          </cell>
          <cell r="CO465" t="str">
            <v>-</v>
          </cell>
          <cell r="CP465" t="str">
            <v>-</v>
          </cell>
          <cell r="CQ465" t="str">
            <v>-</v>
          </cell>
          <cell r="CR465" t="str">
            <v>-</v>
          </cell>
          <cell r="CS465" t="str">
            <v>-</v>
          </cell>
          <cell r="CT465" t="str">
            <v>-</v>
          </cell>
          <cell r="CU465" t="str">
            <v>SANTA MARÍA DEL TULE</v>
          </cell>
          <cell r="CV465" t="str">
            <v>-</v>
          </cell>
          <cell r="CW465" t="str">
            <v>-</v>
          </cell>
          <cell r="CX465" t="str">
            <v>-</v>
          </cell>
          <cell r="CY465" t="str">
            <v>-</v>
          </cell>
          <cell r="CZ465" t="str">
            <v>-</v>
          </cell>
          <cell r="DB465" t="str">
            <v>-</v>
          </cell>
          <cell r="DC465" t="str">
            <v>-</v>
          </cell>
          <cell r="DD465" t="str">
            <v>-</v>
          </cell>
          <cell r="DE465" t="str">
            <v>-</v>
          </cell>
          <cell r="DF465" t="str">
            <v>-</v>
          </cell>
          <cell r="DG465" t="str">
            <v>-</v>
          </cell>
        </row>
        <row r="466">
          <cell r="AT466" t="str">
            <v>-</v>
          </cell>
          <cell r="AU466" t="str">
            <v>-</v>
          </cell>
          <cell r="AV466" t="str">
            <v>-</v>
          </cell>
          <cell r="AW466" t="str">
            <v>-</v>
          </cell>
          <cell r="AX466" t="str">
            <v>-</v>
          </cell>
          <cell r="AY466" t="str">
            <v>-</v>
          </cell>
          <cell r="AZ466" t="str">
            <v>-</v>
          </cell>
          <cell r="BA466" t="str">
            <v>-</v>
          </cell>
          <cell r="BB466" t="str">
            <v>-</v>
          </cell>
          <cell r="BC466" t="str">
            <v>-</v>
          </cell>
          <cell r="BD466" t="str">
            <v>-</v>
          </cell>
          <cell r="BE466" t="str">
            <v>-</v>
          </cell>
          <cell r="BF466" t="str">
            <v>-</v>
          </cell>
          <cell r="BG466" t="str">
            <v>-</v>
          </cell>
          <cell r="BH466" t="str">
            <v>-</v>
          </cell>
          <cell r="BI466" t="str">
            <v>-</v>
          </cell>
          <cell r="BJ466" t="str">
            <v>-</v>
          </cell>
          <cell r="BK466" t="str">
            <v>-</v>
          </cell>
          <cell r="BL466" t="str">
            <v>-</v>
          </cell>
          <cell r="BM466" t="str">
            <v>20410</v>
          </cell>
          <cell r="BN466" t="str">
            <v>-</v>
          </cell>
          <cell r="BO466" t="str">
            <v>-</v>
          </cell>
          <cell r="BP466" t="str">
            <v>-</v>
          </cell>
          <cell r="BQ466" t="str">
            <v>-</v>
          </cell>
          <cell r="BR466" t="str">
            <v>-</v>
          </cell>
          <cell r="BS466" t="str">
            <v>-</v>
          </cell>
          <cell r="BT466" t="str">
            <v>-</v>
          </cell>
          <cell r="BU466" t="str">
            <v>-</v>
          </cell>
          <cell r="BV466" t="str">
            <v>-</v>
          </cell>
          <cell r="BW466" t="str">
            <v>-</v>
          </cell>
          <cell r="BX466" t="str">
            <v>-</v>
          </cell>
          <cell r="BY466" t="str">
            <v>-</v>
          </cell>
          <cell r="CB466" t="str">
            <v>-</v>
          </cell>
          <cell r="CC466" t="str">
            <v>-</v>
          </cell>
          <cell r="CD466" t="str">
            <v>-</v>
          </cell>
          <cell r="CE466" t="str">
            <v>-</v>
          </cell>
          <cell r="CF466" t="str">
            <v>-</v>
          </cell>
          <cell r="CG466" t="str">
            <v>-</v>
          </cell>
          <cell r="CH466" t="str">
            <v>-</v>
          </cell>
          <cell r="CI466" t="str">
            <v>-</v>
          </cell>
          <cell r="CJ466" t="str">
            <v>-</v>
          </cell>
          <cell r="CK466" t="str">
            <v>-</v>
          </cell>
          <cell r="CL466" t="str">
            <v>-</v>
          </cell>
          <cell r="CM466" t="str">
            <v>-</v>
          </cell>
          <cell r="CN466" t="str">
            <v>-</v>
          </cell>
          <cell r="CO466" t="str">
            <v>-</v>
          </cell>
          <cell r="CP466" t="str">
            <v>-</v>
          </cell>
          <cell r="CQ466" t="str">
            <v>-</v>
          </cell>
          <cell r="CR466" t="str">
            <v>-</v>
          </cell>
          <cell r="CS466" t="str">
            <v>-</v>
          </cell>
          <cell r="CT466" t="str">
            <v>-</v>
          </cell>
          <cell r="CU466" t="str">
            <v>SANTA MARÍA ECATEPEC</v>
          </cell>
          <cell r="CV466" t="str">
            <v>-</v>
          </cell>
          <cell r="CW466" t="str">
            <v>-</v>
          </cell>
          <cell r="CX466" t="str">
            <v>-</v>
          </cell>
          <cell r="CY466" t="str">
            <v>-</v>
          </cell>
          <cell r="CZ466" t="str">
            <v>-</v>
          </cell>
          <cell r="DB466" t="str">
            <v>-</v>
          </cell>
          <cell r="DC466" t="str">
            <v>-</v>
          </cell>
          <cell r="DD466" t="str">
            <v>-</v>
          </cell>
          <cell r="DE466" t="str">
            <v>-</v>
          </cell>
          <cell r="DF466" t="str">
            <v>-</v>
          </cell>
          <cell r="DG466" t="str">
            <v>-</v>
          </cell>
        </row>
        <row r="467">
          <cell r="AT467" t="str">
            <v>-</v>
          </cell>
          <cell r="AU467" t="str">
            <v>-</v>
          </cell>
          <cell r="AV467" t="str">
            <v>-</v>
          </cell>
          <cell r="AW467" t="str">
            <v>-</v>
          </cell>
          <cell r="AX467" t="str">
            <v>-</v>
          </cell>
          <cell r="AY467" t="str">
            <v>-</v>
          </cell>
          <cell r="AZ467" t="str">
            <v>-</v>
          </cell>
          <cell r="BA467" t="str">
            <v>-</v>
          </cell>
          <cell r="BB467" t="str">
            <v>-</v>
          </cell>
          <cell r="BC467" t="str">
            <v>-</v>
          </cell>
          <cell r="BD467" t="str">
            <v>-</v>
          </cell>
          <cell r="BE467" t="str">
            <v>-</v>
          </cell>
          <cell r="BF467" t="str">
            <v>-</v>
          </cell>
          <cell r="BG467" t="str">
            <v>-</v>
          </cell>
          <cell r="BH467" t="str">
            <v>-</v>
          </cell>
          <cell r="BI467" t="str">
            <v>-</v>
          </cell>
          <cell r="BJ467" t="str">
            <v>-</v>
          </cell>
          <cell r="BK467" t="str">
            <v>-</v>
          </cell>
          <cell r="BL467" t="str">
            <v>-</v>
          </cell>
          <cell r="BM467" t="str">
            <v>20411</v>
          </cell>
          <cell r="BN467" t="str">
            <v>-</v>
          </cell>
          <cell r="BO467" t="str">
            <v>-</v>
          </cell>
          <cell r="BP467" t="str">
            <v>-</v>
          </cell>
          <cell r="BQ467" t="str">
            <v>-</v>
          </cell>
          <cell r="BR467" t="str">
            <v>-</v>
          </cell>
          <cell r="BS467" t="str">
            <v>-</v>
          </cell>
          <cell r="BT467" t="str">
            <v>-</v>
          </cell>
          <cell r="BU467" t="str">
            <v>-</v>
          </cell>
          <cell r="BV467" t="str">
            <v>-</v>
          </cell>
          <cell r="BW467" t="str">
            <v>-</v>
          </cell>
          <cell r="BX467" t="str">
            <v>-</v>
          </cell>
          <cell r="BY467" t="str">
            <v>-</v>
          </cell>
          <cell r="CB467" t="str">
            <v>-</v>
          </cell>
          <cell r="CC467" t="str">
            <v>-</v>
          </cell>
          <cell r="CD467" t="str">
            <v>-</v>
          </cell>
          <cell r="CE467" t="str">
            <v>-</v>
          </cell>
          <cell r="CF467" t="str">
            <v>-</v>
          </cell>
          <cell r="CG467" t="str">
            <v>-</v>
          </cell>
          <cell r="CH467" t="str">
            <v>-</v>
          </cell>
          <cell r="CI467" t="str">
            <v>-</v>
          </cell>
          <cell r="CJ467" t="str">
            <v>-</v>
          </cell>
          <cell r="CK467" t="str">
            <v>-</v>
          </cell>
          <cell r="CL467" t="str">
            <v>-</v>
          </cell>
          <cell r="CM467" t="str">
            <v>-</v>
          </cell>
          <cell r="CN467" t="str">
            <v>-</v>
          </cell>
          <cell r="CO467" t="str">
            <v>-</v>
          </cell>
          <cell r="CP467" t="str">
            <v>-</v>
          </cell>
          <cell r="CQ467" t="str">
            <v>-</v>
          </cell>
          <cell r="CR467" t="str">
            <v>-</v>
          </cell>
          <cell r="CS467" t="str">
            <v>-</v>
          </cell>
          <cell r="CT467" t="str">
            <v>-</v>
          </cell>
          <cell r="CU467" t="str">
            <v>SANTA MARÍA GUELACÉ</v>
          </cell>
          <cell r="CV467" t="str">
            <v>-</v>
          </cell>
          <cell r="CW467" t="str">
            <v>-</v>
          </cell>
          <cell r="CX467" t="str">
            <v>-</v>
          </cell>
          <cell r="CY467" t="str">
            <v>-</v>
          </cell>
          <cell r="CZ467" t="str">
            <v>-</v>
          </cell>
          <cell r="DB467" t="str">
            <v>-</v>
          </cell>
          <cell r="DC467" t="str">
            <v>-</v>
          </cell>
          <cell r="DD467" t="str">
            <v>-</v>
          </cell>
          <cell r="DE467" t="str">
            <v>-</v>
          </cell>
          <cell r="DF467" t="str">
            <v>-</v>
          </cell>
          <cell r="DG467" t="str">
            <v>-</v>
          </cell>
        </row>
        <row r="468">
          <cell r="AT468" t="str">
            <v>-</v>
          </cell>
          <cell r="AU468" t="str">
            <v>-</v>
          </cell>
          <cell r="AV468" t="str">
            <v>-</v>
          </cell>
          <cell r="AW468" t="str">
            <v>-</v>
          </cell>
          <cell r="AX468" t="str">
            <v>-</v>
          </cell>
          <cell r="AY468" t="str">
            <v>-</v>
          </cell>
          <cell r="AZ468" t="str">
            <v>-</v>
          </cell>
          <cell r="BA468" t="str">
            <v>-</v>
          </cell>
          <cell r="BB468" t="str">
            <v>-</v>
          </cell>
          <cell r="BC468" t="str">
            <v>-</v>
          </cell>
          <cell r="BD468" t="str">
            <v>-</v>
          </cell>
          <cell r="BE468" t="str">
            <v>-</v>
          </cell>
          <cell r="BF468" t="str">
            <v>-</v>
          </cell>
          <cell r="BG468" t="str">
            <v>-</v>
          </cell>
          <cell r="BH468" t="str">
            <v>-</v>
          </cell>
          <cell r="BI468" t="str">
            <v>-</v>
          </cell>
          <cell r="BJ468" t="str">
            <v>-</v>
          </cell>
          <cell r="BK468" t="str">
            <v>-</v>
          </cell>
          <cell r="BL468" t="str">
            <v>-</v>
          </cell>
          <cell r="BM468" t="str">
            <v>20412</v>
          </cell>
          <cell r="BN468" t="str">
            <v>-</v>
          </cell>
          <cell r="BO468" t="str">
            <v>-</v>
          </cell>
          <cell r="BP468" t="str">
            <v>-</v>
          </cell>
          <cell r="BQ468" t="str">
            <v>-</v>
          </cell>
          <cell r="BR468" t="str">
            <v>-</v>
          </cell>
          <cell r="BS468" t="str">
            <v>-</v>
          </cell>
          <cell r="BT468" t="str">
            <v>-</v>
          </cell>
          <cell r="BU468" t="str">
            <v>-</v>
          </cell>
          <cell r="BV468" t="str">
            <v>-</v>
          </cell>
          <cell r="BW468" t="str">
            <v>-</v>
          </cell>
          <cell r="BX468" t="str">
            <v>-</v>
          </cell>
          <cell r="BY468" t="str">
            <v>-</v>
          </cell>
          <cell r="CB468" t="str">
            <v>-</v>
          </cell>
          <cell r="CC468" t="str">
            <v>-</v>
          </cell>
          <cell r="CD468" t="str">
            <v>-</v>
          </cell>
          <cell r="CE468" t="str">
            <v>-</v>
          </cell>
          <cell r="CF468" t="str">
            <v>-</v>
          </cell>
          <cell r="CG468" t="str">
            <v>-</v>
          </cell>
          <cell r="CH468" t="str">
            <v>-</v>
          </cell>
          <cell r="CI468" t="str">
            <v>-</v>
          </cell>
          <cell r="CJ468" t="str">
            <v>-</v>
          </cell>
          <cell r="CK468" t="str">
            <v>-</v>
          </cell>
          <cell r="CL468" t="str">
            <v>-</v>
          </cell>
          <cell r="CM468" t="str">
            <v>-</v>
          </cell>
          <cell r="CN468" t="str">
            <v>-</v>
          </cell>
          <cell r="CO468" t="str">
            <v>-</v>
          </cell>
          <cell r="CP468" t="str">
            <v>-</v>
          </cell>
          <cell r="CQ468" t="str">
            <v>-</v>
          </cell>
          <cell r="CR468" t="str">
            <v>-</v>
          </cell>
          <cell r="CS468" t="str">
            <v>-</v>
          </cell>
          <cell r="CT468" t="str">
            <v>-</v>
          </cell>
          <cell r="CU468" t="str">
            <v>SANTA MARÍA GUIENAGATI</v>
          </cell>
          <cell r="CV468" t="str">
            <v>-</v>
          </cell>
          <cell r="CW468" t="str">
            <v>-</v>
          </cell>
          <cell r="CX468" t="str">
            <v>-</v>
          </cell>
          <cell r="CY468" t="str">
            <v>-</v>
          </cell>
          <cell r="CZ468" t="str">
            <v>-</v>
          </cell>
          <cell r="DB468" t="str">
            <v>-</v>
          </cell>
          <cell r="DC468" t="str">
            <v>-</v>
          </cell>
          <cell r="DD468" t="str">
            <v>-</v>
          </cell>
          <cell r="DE468" t="str">
            <v>-</v>
          </cell>
          <cell r="DF468" t="str">
            <v>-</v>
          </cell>
          <cell r="DG468" t="str">
            <v>-</v>
          </cell>
        </row>
        <row r="469">
          <cell r="AT469" t="str">
            <v>-</v>
          </cell>
          <cell r="AU469" t="str">
            <v>-</v>
          </cell>
          <cell r="AV469" t="str">
            <v>-</v>
          </cell>
          <cell r="AW469" t="str">
            <v>-</v>
          </cell>
          <cell r="AX469" t="str">
            <v>-</v>
          </cell>
          <cell r="AY469" t="str">
            <v>-</v>
          </cell>
          <cell r="AZ469" t="str">
            <v>-</v>
          </cell>
          <cell r="BA469" t="str">
            <v>-</v>
          </cell>
          <cell r="BB469" t="str">
            <v>-</v>
          </cell>
          <cell r="BC469" t="str">
            <v>-</v>
          </cell>
          <cell r="BD469" t="str">
            <v>-</v>
          </cell>
          <cell r="BE469" t="str">
            <v>-</v>
          </cell>
          <cell r="BF469" t="str">
            <v>-</v>
          </cell>
          <cell r="BG469" t="str">
            <v>-</v>
          </cell>
          <cell r="BH469" t="str">
            <v>-</v>
          </cell>
          <cell r="BI469" t="str">
            <v>-</v>
          </cell>
          <cell r="BJ469" t="str">
            <v>-</v>
          </cell>
          <cell r="BK469" t="str">
            <v>-</v>
          </cell>
          <cell r="BL469" t="str">
            <v>-</v>
          </cell>
          <cell r="BM469" t="str">
            <v>20414</v>
          </cell>
          <cell r="BN469" t="str">
            <v>-</v>
          </cell>
          <cell r="BO469" t="str">
            <v>-</v>
          </cell>
          <cell r="BP469" t="str">
            <v>-</v>
          </cell>
          <cell r="BQ469" t="str">
            <v>-</v>
          </cell>
          <cell r="BR469" t="str">
            <v>-</v>
          </cell>
          <cell r="BS469" t="str">
            <v>-</v>
          </cell>
          <cell r="BT469" t="str">
            <v>-</v>
          </cell>
          <cell r="BU469" t="str">
            <v>-</v>
          </cell>
          <cell r="BV469" t="str">
            <v>-</v>
          </cell>
          <cell r="BW469" t="str">
            <v>-</v>
          </cell>
          <cell r="BX469" t="str">
            <v>-</v>
          </cell>
          <cell r="BY469" t="str">
            <v>-</v>
          </cell>
          <cell r="CB469" t="str">
            <v>-</v>
          </cell>
          <cell r="CC469" t="str">
            <v>-</v>
          </cell>
          <cell r="CD469" t="str">
            <v>-</v>
          </cell>
          <cell r="CE469" t="str">
            <v>-</v>
          </cell>
          <cell r="CF469" t="str">
            <v>-</v>
          </cell>
          <cell r="CG469" t="str">
            <v>-</v>
          </cell>
          <cell r="CH469" t="str">
            <v>-</v>
          </cell>
          <cell r="CI469" t="str">
            <v>-</v>
          </cell>
          <cell r="CJ469" t="str">
            <v>-</v>
          </cell>
          <cell r="CK469" t="str">
            <v>-</v>
          </cell>
          <cell r="CL469" t="str">
            <v>-</v>
          </cell>
          <cell r="CM469" t="str">
            <v>-</v>
          </cell>
          <cell r="CN469" t="str">
            <v>-</v>
          </cell>
          <cell r="CO469" t="str">
            <v>-</v>
          </cell>
          <cell r="CP469" t="str">
            <v>-</v>
          </cell>
          <cell r="CQ469" t="str">
            <v>-</v>
          </cell>
          <cell r="CR469" t="str">
            <v>-</v>
          </cell>
          <cell r="CS469" t="str">
            <v>-</v>
          </cell>
          <cell r="CT469" t="str">
            <v>-</v>
          </cell>
          <cell r="CU469" t="str">
            <v>SANTA MARÍA HUAZOLOTITLÁN</v>
          </cell>
          <cell r="CV469" t="str">
            <v>-</v>
          </cell>
          <cell r="CW469" t="str">
            <v>-</v>
          </cell>
          <cell r="CX469" t="str">
            <v>-</v>
          </cell>
          <cell r="CY469" t="str">
            <v>-</v>
          </cell>
          <cell r="CZ469" t="str">
            <v>-</v>
          </cell>
          <cell r="DB469" t="str">
            <v>-</v>
          </cell>
          <cell r="DC469" t="str">
            <v>-</v>
          </cell>
          <cell r="DD469" t="str">
            <v>-</v>
          </cell>
          <cell r="DE469" t="str">
            <v>-</v>
          </cell>
          <cell r="DF469" t="str">
            <v>-</v>
          </cell>
          <cell r="DG469" t="str">
            <v>-</v>
          </cell>
        </row>
        <row r="470">
          <cell r="AT470" t="str">
            <v>-</v>
          </cell>
          <cell r="AU470" t="str">
            <v>-</v>
          </cell>
          <cell r="AV470" t="str">
            <v>-</v>
          </cell>
          <cell r="AW470" t="str">
            <v>-</v>
          </cell>
          <cell r="AX470" t="str">
            <v>-</v>
          </cell>
          <cell r="AY470" t="str">
            <v>-</v>
          </cell>
          <cell r="AZ470" t="str">
            <v>-</v>
          </cell>
          <cell r="BA470" t="str">
            <v>-</v>
          </cell>
          <cell r="BB470" t="str">
            <v>-</v>
          </cell>
          <cell r="BC470" t="str">
            <v>-</v>
          </cell>
          <cell r="BD470" t="str">
            <v>-</v>
          </cell>
          <cell r="BE470" t="str">
            <v>-</v>
          </cell>
          <cell r="BF470" t="str">
            <v>-</v>
          </cell>
          <cell r="BG470" t="str">
            <v>-</v>
          </cell>
          <cell r="BH470" t="str">
            <v>-</v>
          </cell>
          <cell r="BI470" t="str">
            <v>-</v>
          </cell>
          <cell r="BJ470" t="str">
            <v>-</v>
          </cell>
          <cell r="BK470" t="str">
            <v>-</v>
          </cell>
          <cell r="BL470" t="str">
            <v>-</v>
          </cell>
          <cell r="BM470" t="str">
            <v>20415</v>
          </cell>
          <cell r="BN470" t="str">
            <v>-</v>
          </cell>
          <cell r="BO470" t="str">
            <v>-</v>
          </cell>
          <cell r="BP470" t="str">
            <v>-</v>
          </cell>
          <cell r="BQ470" t="str">
            <v>-</v>
          </cell>
          <cell r="BR470" t="str">
            <v>-</v>
          </cell>
          <cell r="BS470" t="str">
            <v>-</v>
          </cell>
          <cell r="BT470" t="str">
            <v>-</v>
          </cell>
          <cell r="BU470" t="str">
            <v>-</v>
          </cell>
          <cell r="BV470" t="str">
            <v>-</v>
          </cell>
          <cell r="BW470" t="str">
            <v>-</v>
          </cell>
          <cell r="BX470" t="str">
            <v>-</v>
          </cell>
          <cell r="BY470" t="str">
            <v>-</v>
          </cell>
          <cell r="CB470" t="str">
            <v>-</v>
          </cell>
          <cell r="CC470" t="str">
            <v>-</v>
          </cell>
          <cell r="CD470" t="str">
            <v>-</v>
          </cell>
          <cell r="CE470" t="str">
            <v>-</v>
          </cell>
          <cell r="CF470" t="str">
            <v>-</v>
          </cell>
          <cell r="CG470" t="str">
            <v>-</v>
          </cell>
          <cell r="CH470" t="str">
            <v>-</v>
          </cell>
          <cell r="CI470" t="str">
            <v>-</v>
          </cell>
          <cell r="CJ470" t="str">
            <v>-</v>
          </cell>
          <cell r="CK470" t="str">
            <v>-</v>
          </cell>
          <cell r="CL470" t="str">
            <v>-</v>
          </cell>
          <cell r="CM470" t="str">
            <v>-</v>
          </cell>
          <cell r="CN470" t="str">
            <v>-</v>
          </cell>
          <cell r="CO470" t="str">
            <v>-</v>
          </cell>
          <cell r="CP470" t="str">
            <v>-</v>
          </cell>
          <cell r="CQ470" t="str">
            <v>-</v>
          </cell>
          <cell r="CR470" t="str">
            <v>-</v>
          </cell>
          <cell r="CS470" t="str">
            <v>-</v>
          </cell>
          <cell r="CT470" t="str">
            <v>-</v>
          </cell>
          <cell r="CU470" t="str">
            <v>SANTA MARÍA IPALAPA</v>
          </cell>
          <cell r="CV470" t="str">
            <v>-</v>
          </cell>
          <cell r="CW470" t="str">
            <v>-</v>
          </cell>
          <cell r="CX470" t="str">
            <v>-</v>
          </cell>
          <cell r="CY470" t="str">
            <v>-</v>
          </cell>
          <cell r="CZ470" t="str">
            <v>-</v>
          </cell>
          <cell r="DB470" t="str">
            <v>-</v>
          </cell>
          <cell r="DC470" t="str">
            <v>-</v>
          </cell>
          <cell r="DD470" t="str">
            <v>-</v>
          </cell>
          <cell r="DE470" t="str">
            <v>-</v>
          </cell>
          <cell r="DF470" t="str">
            <v>-</v>
          </cell>
          <cell r="DG470" t="str">
            <v>-</v>
          </cell>
        </row>
        <row r="471">
          <cell r="AT471" t="str">
            <v>-</v>
          </cell>
          <cell r="AU471" t="str">
            <v>-</v>
          </cell>
          <cell r="AV471" t="str">
            <v>-</v>
          </cell>
          <cell r="AW471" t="str">
            <v>-</v>
          </cell>
          <cell r="AX471" t="str">
            <v>-</v>
          </cell>
          <cell r="AY471" t="str">
            <v>-</v>
          </cell>
          <cell r="AZ471" t="str">
            <v>-</v>
          </cell>
          <cell r="BA471" t="str">
            <v>-</v>
          </cell>
          <cell r="BB471" t="str">
            <v>-</v>
          </cell>
          <cell r="BC471" t="str">
            <v>-</v>
          </cell>
          <cell r="BD471" t="str">
            <v>-</v>
          </cell>
          <cell r="BE471" t="str">
            <v>-</v>
          </cell>
          <cell r="BF471" t="str">
            <v>-</v>
          </cell>
          <cell r="BG471" t="str">
            <v>-</v>
          </cell>
          <cell r="BH471" t="str">
            <v>-</v>
          </cell>
          <cell r="BI471" t="str">
            <v>-</v>
          </cell>
          <cell r="BJ471" t="str">
            <v>-</v>
          </cell>
          <cell r="BK471" t="str">
            <v>-</v>
          </cell>
          <cell r="BL471" t="str">
            <v>-</v>
          </cell>
          <cell r="BM471" t="str">
            <v>20416</v>
          </cell>
          <cell r="BN471" t="str">
            <v>-</v>
          </cell>
          <cell r="BO471" t="str">
            <v>-</v>
          </cell>
          <cell r="BP471" t="str">
            <v>-</v>
          </cell>
          <cell r="BQ471" t="str">
            <v>-</v>
          </cell>
          <cell r="BR471" t="str">
            <v>-</v>
          </cell>
          <cell r="BS471" t="str">
            <v>-</v>
          </cell>
          <cell r="BT471" t="str">
            <v>-</v>
          </cell>
          <cell r="BU471" t="str">
            <v>-</v>
          </cell>
          <cell r="BV471" t="str">
            <v>-</v>
          </cell>
          <cell r="BW471" t="str">
            <v>-</v>
          </cell>
          <cell r="BX471" t="str">
            <v>-</v>
          </cell>
          <cell r="BY471" t="str">
            <v>-</v>
          </cell>
          <cell r="CB471" t="str">
            <v>-</v>
          </cell>
          <cell r="CC471" t="str">
            <v>-</v>
          </cell>
          <cell r="CD471" t="str">
            <v>-</v>
          </cell>
          <cell r="CE471" t="str">
            <v>-</v>
          </cell>
          <cell r="CF471" t="str">
            <v>-</v>
          </cell>
          <cell r="CG471" t="str">
            <v>-</v>
          </cell>
          <cell r="CH471" t="str">
            <v>-</v>
          </cell>
          <cell r="CI471" t="str">
            <v>-</v>
          </cell>
          <cell r="CJ471" t="str">
            <v>-</v>
          </cell>
          <cell r="CK471" t="str">
            <v>-</v>
          </cell>
          <cell r="CL471" t="str">
            <v>-</v>
          </cell>
          <cell r="CM471" t="str">
            <v>-</v>
          </cell>
          <cell r="CN471" t="str">
            <v>-</v>
          </cell>
          <cell r="CO471" t="str">
            <v>-</v>
          </cell>
          <cell r="CP471" t="str">
            <v>-</v>
          </cell>
          <cell r="CQ471" t="str">
            <v>-</v>
          </cell>
          <cell r="CR471" t="str">
            <v>-</v>
          </cell>
          <cell r="CS471" t="str">
            <v>-</v>
          </cell>
          <cell r="CT471" t="str">
            <v>-</v>
          </cell>
          <cell r="CU471" t="str">
            <v>SANTA MARÍA IXCATLÁN</v>
          </cell>
          <cell r="CV471" t="str">
            <v>-</v>
          </cell>
          <cell r="CW471" t="str">
            <v>-</v>
          </cell>
          <cell r="CX471" t="str">
            <v>-</v>
          </cell>
          <cell r="CY471" t="str">
            <v>-</v>
          </cell>
          <cell r="CZ471" t="str">
            <v>-</v>
          </cell>
          <cell r="DB471" t="str">
            <v>-</v>
          </cell>
          <cell r="DC471" t="str">
            <v>-</v>
          </cell>
          <cell r="DD471" t="str">
            <v>-</v>
          </cell>
          <cell r="DE471" t="str">
            <v>-</v>
          </cell>
          <cell r="DF471" t="str">
            <v>-</v>
          </cell>
          <cell r="DG471" t="str">
            <v>-</v>
          </cell>
        </row>
        <row r="472">
          <cell r="AT472" t="str">
            <v>-</v>
          </cell>
          <cell r="AU472" t="str">
            <v>-</v>
          </cell>
          <cell r="AV472" t="str">
            <v>-</v>
          </cell>
          <cell r="AW472" t="str">
            <v>-</v>
          </cell>
          <cell r="AX472" t="str">
            <v>-</v>
          </cell>
          <cell r="AY472" t="str">
            <v>-</v>
          </cell>
          <cell r="AZ472" t="str">
            <v>-</v>
          </cell>
          <cell r="BA472" t="str">
            <v>-</v>
          </cell>
          <cell r="BB472" t="str">
            <v>-</v>
          </cell>
          <cell r="BC472" t="str">
            <v>-</v>
          </cell>
          <cell r="BD472" t="str">
            <v>-</v>
          </cell>
          <cell r="BE472" t="str">
            <v>-</v>
          </cell>
          <cell r="BF472" t="str">
            <v>-</v>
          </cell>
          <cell r="BG472" t="str">
            <v>-</v>
          </cell>
          <cell r="BH472" t="str">
            <v>-</v>
          </cell>
          <cell r="BI472" t="str">
            <v>-</v>
          </cell>
          <cell r="BJ472" t="str">
            <v>-</v>
          </cell>
          <cell r="BK472" t="str">
            <v>-</v>
          </cell>
          <cell r="BL472" t="str">
            <v>-</v>
          </cell>
          <cell r="BM472" t="str">
            <v>20417</v>
          </cell>
          <cell r="BN472" t="str">
            <v>-</v>
          </cell>
          <cell r="BO472" t="str">
            <v>-</v>
          </cell>
          <cell r="BP472" t="str">
            <v>-</v>
          </cell>
          <cell r="BQ472" t="str">
            <v>-</v>
          </cell>
          <cell r="BR472" t="str">
            <v>-</v>
          </cell>
          <cell r="BS472" t="str">
            <v>-</v>
          </cell>
          <cell r="BT472" t="str">
            <v>-</v>
          </cell>
          <cell r="BU472" t="str">
            <v>-</v>
          </cell>
          <cell r="BV472" t="str">
            <v>-</v>
          </cell>
          <cell r="BW472" t="str">
            <v>-</v>
          </cell>
          <cell r="BX472" t="str">
            <v>-</v>
          </cell>
          <cell r="BY472" t="str">
            <v>-</v>
          </cell>
          <cell r="CB472" t="str">
            <v>-</v>
          </cell>
          <cell r="CC472" t="str">
            <v>-</v>
          </cell>
          <cell r="CD472" t="str">
            <v>-</v>
          </cell>
          <cell r="CE472" t="str">
            <v>-</v>
          </cell>
          <cell r="CF472" t="str">
            <v>-</v>
          </cell>
          <cell r="CG472" t="str">
            <v>-</v>
          </cell>
          <cell r="CH472" t="str">
            <v>-</v>
          </cell>
          <cell r="CI472" t="str">
            <v>-</v>
          </cell>
          <cell r="CJ472" t="str">
            <v>-</v>
          </cell>
          <cell r="CK472" t="str">
            <v>-</v>
          </cell>
          <cell r="CL472" t="str">
            <v>-</v>
          </cell>
          <cell r="CM472" t="str">
            <v>-</v>
          </cell>
          <cell r="CN472" t="str">
            <v>-</v>
          </cell>
          <cell r="CO472" t="str">
            <v>-</v>
          </cell>
          <cell r="CP472" t="str">
            <v>-</v>
          </cell>
          <cell r="CQ472" t="str">
            <v>-</v>
          </cell>
          <cell r="CR472" t="str">
            <v>-</v>
          </cell>
          <cell r="CS472" t="str">
            <v>-</v>
          </cell>
          <cell r="CT472" t="str">
            <v>-</v>
          </cell>
          <cell r="CU472" t="str">
            <v>SANTA MARÍA JACATEPEC</v>
          </cell>
          <cell r="CV472" t="str">
            <v>-</v>
          </cell>
          <cell r="CW472" t="str">
            <v>-</v>
          </cell>
          <cell r="CX472" t="str">
            <v>-</v>
          </cell>
          <cell r="CY472" t="str">
            <v>-</v>
          </cell>
          <cell r="CZ472" t="str">
            <v>-</v>
          </cell>
          <cell r="DB472" t="str">
            <v>-</v>
          </cell>
          <cell r="DC472" t="str">
            <v>-</v>
          </cell>
          <cell r="DD472" t="str">
            <v>-</v>
          </cell>
          <cell r="DE472" t="str">
            <v>-</v>
          </cell>
          <cell r="DF472" t="str">
            <v>-</v>
          </cell>
          <cell r="DG472" t="str">
            <v>-</v>
          </cell>
        </row>
        <row r="473">
          <cell r="AT473" t="str">
            <v>-</v>
          </cell>
          <cell r="AU473" t="str">
            <v>-</v>
          </cell>
          <cell r="AV473" t="str">
            <v>-</v>
          </cell>
          <cell r="AW473" t="str">
            <v>-</v>
          </cell>
          <cell r="AX473" t="str">
            <v>-</v>
          </cell>
          <cell r="AY473" t="str">
            <v>-</v>
          </cell>
          <cell r="AZ473" t="str">
            <v>-</v>
          </cell>
          <cell r="BA473" t="str">
            <v>-</v>
          </cell>
          <cell r="BB473" t="str">
            <v>-</v>
          </cell>
          <cell r="BC473" t="str">
            <v>-</v>
          </cell>
          <cell r="BD473" t="str">
            <v>-</v>
          </cell>
          <cell r="BE473" t="str">
            <v>-</v>
          </cell>
          <cell r="BF473" t="str">
            <v>-</v>
          </cell>
          <cell r="BG473" t="str">
            <v>-</v>
          </cell>
          <cell r="BH473" t="str">
            <v>-</v>
          </cell>
          <cell r="BI473" t="str">
            <v>-</v>
          </cell>
          <cell r="BJ473" t="str">
            <v>-</v>
          </cell>
          <cell r="BK473" t="str">
            <v>-</v>
          </cell>
          <cell r="BL473" t="str">
            <v>-</v>
          </cell>
          <cell r="BM473" t="str">
            <v>20418</v>
          </cell>
          <cell r="BN473" t="str">
            <v>-</v>
          </cell>
          <cell r="BO473" t="str">
            <v>-</v>
          </cell>
          <cell r="BP473" t="str">
            <v>-</v>
          </cell>
          <cell r="BQ473" t="str">
            <v>-</v>
          </cell>
          <cell r="BR473" t="str">
            <v>-</v>
          </cell>
          <cell r="BS473" t="str">
            <v>-</v>
          </cell>
          <cell r="BT473" t="str">
            <v>-</v>
          </cell>
          <cell r="BU473" t="str">
            <v>-</v>
          </cell>
          <cell r="BV473" t="str">
            <v>-</v>
          </cell>
          <cell r="BW473" t="str">
            <v>-</v>
          </cell>
          <cell r="BX473" t="str">
            <v>-</v>
          </cell>
          <cell r="BY473" t="str">
            <v>-</v>
          </cell>
          <cell r="CB473" t="str">
            <v>-</v>
          </cell>
          <cell r="CC473" t="str">
            <v>-</v>
          </cell>
          <cell r="CD473" t="str">
            <v>-</v>
          </cell>
          <cell r="CE473" t="str">
            <v>-</v>
          </cell>
          <cell r="CF473" t="str">
            <v>-</v>
          </cell>
          <cell r="CG473" t="str">
            <v>-</v>
          </cell>
          <cell r="CH473" t="str">
            <v>-</v>
          </cell>
          <cell r="CI473" t="str">
            <v>-</v>
          </cell>
          <cell r="CJ473" t="str">
            <v>-</v>
          </cell>
          <cell r="CK473" t="str">
            <v>-</v>
          </cell>
          <cell r="CL473" t="str">
            <v>-</v>
          </cell>
          <cell r="CM473" t="str">
            <v>-</v>
          </cell>
          <cell r="CN473" t="str">
            <v>-</v>
          </cell>
          <cell r="CO473" t="str">
            <v>-</v>
          </cell>
          <cell r="CP473" t="str">
            <v>-</v>
          </cell>
          <cell r="CQ473" t="str">
            <v>-</v>
          </cell>
          <cell r="CR473" t="str">
            <v>-</v>
          </cell>
          <cell r="CS473" t="str">
            <v>-</v>
          </cell>
          <cell r="CT473" t="str">
            <v>-</v>
          </cell>
          <cell r="CU473" t="str">
            <v>SANTA MARÍA JALAPA DEL MARQUÉS</v>
          </cell>
          <cell r="CV473" t="str">
            <v>-</v>
          </cell>
          <cell r="CW473" t="str">
            <v>-</v>
          </cell>
          <cell r="CX473" t="str">
            <v>-</v>
          </cell>
          <cell r="CY473" t="str">
            <v>-</v>
          </cell>
          <cell r="CZ473" t="str">
            <v>-</v>
          </cell>
          <cell r="DB473" t="str">
            <v>-</v>
          </cell>
          <cell r="DC473" t="str">
            <v>-</v>
          </cell>
          <cell r="DD473" t="str">
            <v>-</v>
          </cell>
          <cell r="DE473" t="str">
            <v>-</v>
          </cell>
          <cell r="DF473" t="str">
            <v>-</v>
          </cell>
          <cell r="DG473" t="str">
            <v>-</v>
          </cell>
        </row>
        <row r="474">
          <cell r="AT474" t="str">
            <v>-</v>
          </cell>
          <cell r="AU474" t="str">
            <v>-</v>
          </cell>
          <cell r="AV474" t="str">
            <v>-</v>
          </cell>
          <cell r="AW474" t="str">
            <v>-</v>
          </cell>
          <cell r="AX474" t="str">
            <v>-</v>
          </cell>
          <cell r="AY474" t="str">
            <v>-</v>
          </cell>
          <cell r="AZ474" t="str">
            <v>-</v>
          </cell>
          <cell r="BA474" t="str">
            <v>-</v>
          </cell>
          <cell r="BB474" t="str">
            <v>-</v>
          </cell>
          <cell r="BC474" t="str">
            <v>-</v>
          </cell>
          <cell r="BD474" t="str">
            <v>-</v>
          </cell>
          <cell r="BE474" t="str">
            <v>-</v>
          </cell>
          <cell r="BF474" t="str">
            <v>-</v>
          </cell>
          <cell r="BG474" t="str">
            <v>-</v>
          </cell>
          <cell r="BH474" t="str">
            <v>-</v>
          </cell>
          <cell r="BI474" t="str">
            <v>-</v>
          </cell>
          <cell r="BJ474" t="str">
            <v>-</v>
          </cell>
          <cell r="BK474" t="str">
            <v>-</v>
          </cell>
          <cell r="BL474" t="str">
            <v>-</v>
          </cell>
          <cell r="BM474" t="str">
            <v>20419</v>
          </cell>
          <cell r="BN474" t="str">
            <v>-</v>
          </cell>
          <cell r="BO474" t="str">
            <v>-</v>
          </cell>
          <cell r="BP474" t="str">
            <v>-</v>
          </cell>
          <cell r="BQ474" t="str">
            <v>-</v>
          </cell>
          <cell r="BR474" t="str">
            <v>-</v>
          </cell>
          <cell r="BS474" t="str">
            <v>-</v>
          </cell>
          <cell r="BT474" t="str">
            <v>-</v>
          </cell>
          <cell r="BU474" t="str">
            <v>-</v>
          </cell>
          <cell r="BV474" t="str">
            <v>-</v>
          </cell>
          <cell r="BW474" t="str">
            <v>-</v>
          </cell>
          <cell r="BX474" t="str">
            <v>-</v>
          </cell>
          <cell r="BY474" t="str">
            <v>-</v>
          </cell>
          <cell r="CB474" t="str">
            <v>-</v>
          </cell>
          <cell r="CC474" t="str">
            <v>-</v>
          </cell>
          <cell r="CD474" t="str">
            <v>-</v>
          </cell>
          <cell r="CE474" t="str">
            <v>-</v>
          </cell>
          <cell r="CF474" t="str">
            <v>-</v>
          </cell>
          <cell r="CG474" t="str">
            <v>-</v>
          </cell>
          <cell r="CH474" t="str">
            <v>-</v>
          </cell>
          <cell r="CI474" t="str">
            <v>-</v>
          </cell>
          <cell r="CJ474" t="str">
            <v>-</v>
          </cell>
          <cell r="CK474" t="str">
            <v>-</v>
          </cell>
          <cell r="CL474" t="str">
            <v>-</v>
          </cell>
          <cell r="CM474" t="str">
            <v>-</v>
          </cell>
          <cell r="CN474" t="str">
            <v>-</v>
          </cell>
          <cell r="CO474" t="str">
            <v>-</v>
          </cell>
          <cell r="CP474" t="str">
            <v>-</v>
          </cell>
          <cell r="CQ474" t="str">
            <v>-</v>
          </cell>
          <cell r="CR474" t="str">
            <v>-</v>
          </cell>
          <cell r="CS474" t="str">
            <v>-</v>
          </cell>
          <cell r="CT474" t="str">
            <v>-</v>
          </cell>
          <cell r="CU474" t="str">
            <v>SANTA MARÍA JALTIANGUIS</v>
          </cell>
          <cell r="CV474" t="str">
            <v>-</v>
          </cell>
          <cell r="CW474" t="str">
            <v>-</v>
          </cell>
          <cell r="CX474" t="str">
            <v>-</v>
          </cell>
          <cell r="CY474" t="str">
            <v>-</v>
          </cell>
          <cell r="CZ474" t="str">
            <v>-</v>
          </cell>
          <cell r="DB474" t="str">
            <v>-</v>
          </cell>
          <cell r="DC474" t="str">
            <v>-</v>
          </cell>
          <cell r="DD474" t="str">
            <v>-</v>
          </cell>
          <cell r="DE474" t="str">
            <v>-</v>
          </cell>
          <cell r="DF474" t="str">
            <v>-</v>
          </cell>
          <cell r="DG474" t="str">
            <v>-</v>
          </cell>
        </row>
        <row r="475">
          <cell r="AT475" t="str">
            <v>-</v>
          </cell>
          <cell r="AU475" t="str">
            <v>-</v>
          </cell>
          <cell r="AV475" t="str">
            <v>-</v>
          </cell>
          <cell r="AW475" t="str">
            <v>-</v>
          </cell>
          <cell r="AX475" t="str">
            <v>-</v>
          </cell>
          <cell r="AY475" t="str">
            <v>-</v>
          </cell>
          <cell r="AZ475" t="str">
            <v>-</v>
          </cell>
          <cell r="BA475" t="str">
            <v>-</v>
          </cell>
          <cell r="BB475" t="str">
            <v>-</v>
          </cell>
          <cell r="BC475" t="str">
            <v>-</v>
          </cell>
          <cell r="BD475" t="str">
            <v>-</v>
          </cell>
          <cell r="BE475" t="str">
            <v>-</v>
          </cell>
          <cell r="BF475" t="str">
            <v>-</v>
          </cell>
          <cell r="BG475" t="str">
            <v>-</v>
          </cell>
          <cell r="BH475" t="str">
            <v>-</v>
          </cell>
          <cell r="BI475" t="str">
            <v>-</v>
          </cell>
          <cell r="BJ475" t="str">
            <v>-</v>
          </cell>
          <cell r="BK475" t="str">
            <v>-</v>
          </cell>
          <cell r="BL475" t="str">
            <v>-</v>
          </cell>
          <cell r="BM475" t="str">
            <v>20420</v>
          </cell>
          <cell r="BN475" t="str">
            <v>-</v>
          </cell>
          <cell r="BO475" t="str">
            <v>-</v>
          </cell>
          <cell r="BP475" t="str">
            <v>-</v>
          </cell>
          <cell r="BQ475" t="str">
            <v>-</v>
          </cell>
          <cell r="BR475" t="str">
            <v>-</v>
          </cell>
          <cell r="BS475" t="str">
            <v>-</v>
          </cell>
          <cell r="BT475" t="str">
            <v>-</v>
          </cell>
          <cell r="BU475" t="str">
            <v>-</v>
          </cell>
          <cell r="BV475" t="str">
            <v>-</v>
          </cell>
          <cell r="BW475" t="str">
            <v>-</v>
          </cell>
          <cell r="BX475" t="str">
            <v>-</v>
          </cell>
          <cell r="BY475" t="str">
            <v>-</v>
          </cell>
          <cell r="CB475" t="str">
            <v>-</v>
          </cell>
          <cell r="CC475" t="str">
            <v>-</v>
          </cell>
          <cell r="CD475" t="str">
            <v>-</v>
          </cell>
          <cell r="CE475" t="str">
            <v>-</v>
          </cell>
          <cell r="CF475" t="str">
            <v>-</v>
          </cell>
          <cell r="CG475" t="str">
            <v>-</v>
          </cell>
          <cell r="CH475" t="str">
            <v>-</v>
          </cell>
          <cell r="CI475" t="str">
            <v>-</v>
          </cell>
          <cell r="CJ475" t="str">
            <v>-</v>
          </cell>
          <cell r="CK475" t="str">
            <v>-</v>
          </cell>
          <cell r="CL475" t="str">
            <v>-</v>
          </cell>
          <cell r="CM475" t="str">
            <v>-</v>
          </cell>
          <cell r="CN475" t="str">
            <v>-</v>
          </cell>
          <cell r="CO475" t="str">
            <v>-</v>
          </cell>
          <cell r="CP475" t="str">
            <v>-</v>
          </cell>
          <cell r="CQ475" t="str">
            <v>-</v>
          </cell>
          <cell r="CR475" t="str">
            <v>-</v>
          </cell>
          <cell r="CS475" t="str">
            <v>-</v>
          </cell>
          <cell r="CT475" t="str">
            <v>-</v>
          </cell>
          <cell r="CU475" t="str">
            <v>SANTA MARÍA LACHIXÍO</v>
          </cell>
          <cell r="CV475" t="str">
            <v>-</v>
          </cell>
          <cell r="CW475" t="str">
            <v>-</v>
          </cell>
          <cell r="CX475" t="str">
            <v>-</v>
          </cell>
          <cell r="CY475" t="str">
            <v>-</v>
          </cell>
          <cell r="CZ475" t="str">
            <v>-</v>
          </cell>
          <cell r="DB475" t="str">
            <v>-</v>
          </cell>
          <cell r="DC475" t="str">
            <v>-</v>
          </cell>
          <cell r="DD475" t="str">
            <v>-</v>
          </cell>
          <cell r="DE475" t="str">
            <v>-</v>
          </cell>
          <cell r="DF475" t="str">
            <v>-</v>
          </cell>
          <cell r="DG475" t="str">
            <v>-</v>
          </cell>
        </row>
        <row r="476">
          <cell r="AT476" t="str">
            <v>-</v>
          </cell>
          <cell r="AU476" t="str">
            <v>-</v>
          </cell>
          <cell r="AV476" t="str">
            <v>-</v>
          </cell>
          <cell r="AW476" t="str">
            <v>-</v>
          </cell>
          <cell r="AX476" t="str">
            <v>-</v>
          </cell>
          <cell r="AY476" t="str">
            <v>-</v>
          </cell>
          <cell r="AZ476" t="str">
            <v>-</v>
          </cell>
          <cell r="BA476" t="str">
            <v>-</v>
          </cell>
          <cell r="BB476" t="str">
            <v>-</v>
          </cell>
          <cell r="BC476" t="str">
            <v>-</v>
          </cell>
          <cell r="BD476" t="str">
            <v>-</v>
          </cell>
          <cell r="BE476" t="str">
            <v>-</v>
          </cell>
          <cell r="BF476" t="str">
            <v>-</v>
          </cell>
          <cell r="BG476" t="str">
            <v>-</v>
          </cell>
          <cell r="BH476" t="str">
            <v>-</v>
          </cell>
          <cell r="BI476" t="str">
            <v>-</v>
          </cell>
          <cell r="BJ476" t="str">
            <v>-</v>
          </cell>
          <cell r="BK476" t="str">
            <v>-</v>
          </cell>
          <cell r="BL476" t="str">
            <v>-</v>
          </cell>
          <cell r="BM476" t="str">
            <v>20421</v>
          </cell>
          <cell r="BN476" t="str">
            <v>-</v>
          </cell>
          <cell r="BO476" t="str">
            <v>-</v>
          </cell>
          <cell r="BP476" t="str">
            <v>-</v>
          </cell>
          <cell r="BQ476" t="str">
            <v>-</v>
          </cell>
          <cell r="BR476" t="str">
            <v>-</v>
          </cell>
          <cell r="BS476" t="str">
            <v>-</v>
          </cell>
          <cell r="BT476" t="str">
            <v>-</v>
          </cell>
          <cell r="BU476" t="str">
            <v>-</v>
          </cell>
          <cell r="BV476" t="str">
            <v>-</v>
          </cell>
          <cell r="BW476" t="str">
            <v>-</v>
          </cell>
          <cell r="BX476" t="str">
            <v>-</v>
          </cell>
          <cell r="BY476" t="str">
            <v>-</v>
          </cell>
          <cell r="CB476" t="str">
            <v>-</v>
          </cell>
          <cell r="CC476" t="str">
            <v>-</v>
          </cell>
          <cell r="CD476" t="str">
            <v>-</v>
          </cell>
          <cell r="CE476" t="str">
            <v>-</v>
          </cell>
          <cell r="CF476" t="str">
            <v>-</v>
          </cell>
          <cell r="CG476" t="str">
            <v>-</v>
          </cell>
          <cell r="CH476" t="str">
            <v>-</v>
          </cell>
          <cell r="CI476" t="str">
            <v>-</v>
          </cell>
          <cell r="CJ476" t="str">
            <v>-</v>
          </cell>
          <cell r="CK476" t="str">
            <v>-</v>
          </cell>
          <cell r="CL476" t="str">
            <v>-</v>
          </cell>
          <cell r="CM476" t="str">
            <v>-</v>
          </cell>
          <cell r="CN476" t="str">
            <v>-</v>
          </cell>
          <cell r="CO476" t="str">
            <v>-</v>
          </cell>
          <cell r="CP476" t="str">
            <v>-</v>
          </cell>
          <cell r="CQ476" t="str">
            <v>-</v>
          </cell>
          <cell r="CR476" t="str">
            <v>-</v>
          </cell>
          <cell r="CS476" t="str">
            <v>-</v>
          </cell>
          <cell r="CT476" t="str">
            <v>-</v>
          </cell>
          <cell r="CU476" t="str">
            <v>SANTA MARÍA MIXTEQUILLA</v>
          </cell>
          <cell r="CV476" t="str">
            <v>-</v>
          </cell>
          <cell r="CW476" t="str">
            <v>-</v>
          </cell>
          <cell r="CX476" t="str">
            <v>-</v>
          </cell>
          <cell r="CY476" t="str">
            <v>-</v>
          </cell>
          <cell r="CZ476" t="str">
            <v>-</v>
          </cell>
          <cell r="DB476" t="str">
            <v>-</v>
          </cell>
          <cell r="DC476" t="str">
            <v>-</v>
          </cell>
          <cell r="DD476" t="str">
            <v>-</v>
          </cell>
          <cell r="DE476" t="str">
            <v>-</v>
          </cell>
          <cell r="DF476" t="str">
            <v>-</v>
          </cell>
          <cell r="DG476" t="str">
            <v>-</v>
          </cell>
        </row>
        <row r="477">
          <cell r="AT477" t="str">
            <v>-</v>
          </cell>
          <cell r="AU477" t="str">
            <v>-</v>
          </cell>
          <cell r="AV477" t="str">
            <v>-</v>
          </cell>
          <cell r="AW477" t="str">
            <v>-</v>
          </cell>
          <cell r="AX477" t="str">
            <v>-</v>
          </cell>
          <cell r="AY477" t="str">
            <v>-</v>
          </cell>
          <cell r="AZ477" t="str">
            <v>-</v>
          </cell>
          <cell r="BA477" t="str">
            <v>-</v>
          </cell>
          <cell r="BB477" t="str">
            <v>-</v>
          </cell>
          <cell r="BC477" t="str">
            <v>-</v>
          </cell>
          <cell r="BD477" t="str">
            <v>-</v>
          </cell>
          <cell r="BE477" t="str">
            <v>-</v>
          </cell>
          <cell r="BF477" t="str">
            <v>-</v>
          </cell>
          <cell r="BG477" t="str">
            <v>-</v>
          </cell>
          <cell r="BH477" t="str">
            <v>-</v>
          </cell>
          <cell r="BI477" t="str">
            <v>-</v>
          </cell>
          <cell r="BJ477" t="str">
            <v>-</v>
          </cell>
          <cell r="BK477" t="str">
            <v>-</v>
          </cell>
          <cell r="BL477" t="str">
            <v>-</v>
          </cell>
          <cell r="BM477" t="str">
            <v>20422</v>
          </cell>
          <cell r="BN477" t="str">
            <v>-</v>
          </cell>
          <cell r="BO477" t="str">
            <v>-</v>
          </cell>
          <cell r="BP477" t="str">
            <v>-</v>
          </cell>
          <cell r="BQ477" t="str">
            <v>-</v>
          </cell>
          <cell r="BR477" t="str">
            <v>-</v>
          </cell>
          <cell r="BS477" t="str">
            <v>-</v>
          </cell>
          <cell r="BT477" t="str">
            <v>-</v>
          </cell>
          <cell r="BU477" t="str">
            <v>-</v>
          </cell>
          <cell r="BV477" t="str">
            <v>-</v>
          </cell>
          <cell r="BW477" t="str">
            <v>-</v>
          </cell>
          <cell r="BX477" t="str">
            <v>-</v>
          </cell>
          <cell r="BY477" t="str">
            <v>-</v>
          </cell>
          <cell r="CB477" t="str">
            <v>-</v>
          </cell>
          <cell r="CC477" t="str">
            <v>-</v>
          </cell>
          <cell r="CD477" t="str">
            <v>-</v>
          </cell>
          <cell r="CE477" t="str">
            <v>-</v>
          </cell>
          <cell r="CF477" t="str">
            <v>-</v>
          </cell>
          <cell r="CG477" t="str">
            <v>-</v>
          </cell>
          <cell r="CH477" t="str">
            <v>-</v>
          </cell>
          <cell r="CI477" t="str">
            <v>-</v>
          </cell>
          <cell r="CJ477" t="str">
            <v>-</v>
          </cell>
          <cell r="CK477" t="str">
            <v>-</v>
          </cell>
          <cell r="CL477" t="str">
            <v>-</v>
          </cell>
          <cell r="CM477" t="str">
            <v>-</v>
          </cell>
          <cell r="CN477" t="str">
            <v>-</v>
          </cell>
          <cell r="CO477" t="str">
            <v>-</v>
          </cell>
          <cell r="CP477" t="str">
            <v>-</v>
          </cell>
          <cell r="CQ477" t="str">
            <v>-</v>
          </cell>
          <cell r="CR477" t="str">
            <v>-</v>
          </cell>
          <cell r="CS477" t="str">
            <v>-</v>
          </cell>
          <cell r="CT477" t="str">
            <v>-</v>
          </cell>
          <cell r="CU477" t="str">
            <v>SANTA MARÍA NATIVITAS</v>
          </cell>
          <cell r="CV477" t="str">
            <v>-</v>
          </cell>
          <cell r="CW477" t="str">
            <v>-</v>
          </cell>
          <cell r="CX477" t="str">
            <v>-</v>
          </cell>
          <cell r="CY477" t="str">
            <v>-</v>
          </cell>
          <cell r="CZ477" t="str">
            <v>-</v>
          </cell>
          <cell r="DB477" t="str">
            <v>-</v>
          </cell>
          <cell r="DC477" t="str">
            <v>-</v>
          </cell>
          <cell r="DD477" t="str">
            <v>-</v>
          </cell>
          <cell r="DE477" t="str">
            <v>-</v>
          </cell>
          <cell r="DF477" t="str">
            <v>-</v>
          </cell>
          <cell r="DG477" t="str">
            <v>-</v>
          </cell>
        </row>
        <row r="478">
          <cell r="AT478" t="str">
            <v>-</v>
          </cell>
          <cell r="AU478" t="str">
            <v>-</v>
          </cell>
          <cell r="AV478" t="str">
            <v>-</v>
          </cell>
          <cell r="AW478" t="str">
            <v>-</v>
          </cell>
          <cell r="AX478" t="str">
            <v>-</v>
          </cell>
          <cell r="AY478" t="str">
            <v>-</v>
          </cell>
          <cell r="AZ478" t="str">
            <v>-</v>
          </cell>
          <cell r="BA478" t="str">
            <v>-</v>
          </cell>
          <cell r="BB478" t="str">
            <v>-</v>
          </cell>
          <cell r="BC478" t="str">
            <v>-</v>
          </cell>
          <cell r="BD478" t="str">
            <v>-</v>
          </cell>
          <cell r="BE478" t="str">
            <v>-</v>
          </cell>
          <cell r="BF478" t="str">
            <v>-</v>
          </cell>
          <cell r="BG478" t="str">
            <v>-</v>
          </cell>
          <cell r="BH478" t="str">
            <v>-</v>
          </cell>
          <cell r="BI478" t="str">
            <v>-</v>
          </cell>
          <cell r="BJ478" t="str">
            <v>-</v>
          </cell>
          <cell r="BK478" t="str">
            <v>-</v>
          </cell>
          <cell r="BL478" t="str">
            <v>-</v>
          </cell>
          <cell r="BM478" t="str">
            <v>20423</v>
          </cell>
          <cell r="BN478" t="str">
            <v>-</v>
          </cell>
          <cell r="BO478" t="str">
            <v>-</v>
          </cell>
          <cell r="BP478" t="str">
            <v>-</v>
          </cell>
          <cell r="BQ478" t="str">
            <v>-</v>
          </cell>
          <cell r="BR478" t="str">
            <v>-</v>
          </cell>
          <cell r="BS478" t="str">
            <v>-</v>
          </cell>
          <cell r="BT478" t="str">
            <v>-</v>
          </cell>
          <cell r="BU478" t="str">
            <v>-</v>
          </cell>
          <cell r="BV478" t="str">
            <v>-</v>
          </cell>
          <cell r="BW478" t="str">
            <v>-</v>
          </cell>
          <cell r="BX478" t="str">
            <v>-</v>
          </cell>
          <cell r="BY478" t="str">
            <v>-</v>
          </cell>
          <cell r="CB478" t="str">
            <v>-</v>
          </cell>
          <cell r="CC478" t="str">
            <v>-</v>
          </cell>
          <cell r="CD478" t="str">
            <v>-</v>
          </cell>
          <cell r="CE478" t="str">
            <v>-</v>
          </cell>
          <cell r="CF478" t="str">
            <v>-</v>
          </cell>
          <cell r="CG478" t="str">
            <v>-</v>
          </cell>
          <cell r="CH478" t="str">
            <v>-</v>
          </cell>
          <cell r="CI478" t="str">
            <v>-</v>
          </cell>
          <cell r="CJ478" t="str">
            <v>-</v>
          </cell>
          <cell r="CK478" t="str">
            <v>-</v>
          </cell>
          <cell r="CL478" t="str">
            <v>-</v>
          </cell>
          <cell r="CM478" t="str">
            <v>-</v>
          </cell>
          <cell r="CN478" t="str">
            <v>-</v>
          </cell>
          <cell r="CO478" t="str">
            <v>-</v>
          </cell>
          <cell r="CP478" t="str">
            <v>-</v>
          </cell>
          <cell r="CQ478" t="str">
            <v>-</v>
          </cell>
          <cell r="CR478" t="str">
            <v>-</v>
          </cell>
          <cell r="CS478" t="str">
            <v>-</v>
          </cell>
          <cell r="CT478" t="str">
            <v>-</v>
          </cell>
          <cell r="CU478" t="str">
            <v>SANTA MARÍA NDUAYACO</v>
          </cell>
          <cell r="CV478" t="str">
            <v>-</v>
          </cell>
          <cell r="CW478" t="str">
            <v>-</v>
          </cell>
          <cell r="CX478" t="str">
            <v>-</v>
          </cell>
          <cell r="CY478" t="str">
            <v>-</v>
          </cell>
          <cell r="CZ478" t="str">
            <v>-</v>
          </cell>
          <cell r="DB478" t="str">
            <v>-</v>
          </cell>
          <cell r="DC478" t="str">
            <v>-</v>
          </cell>
          <cell r="DD478" t="str">
            <v>-</v>
          </cell>
          <cell r="DE478" t="str">
            <v>-</v>
          </cell>
          <cell r="DF478" t="str">
            <v>-</v>
          </cell>
          <cell r="DG478" t="str">
            <v>-</v>
          </cell>
        </row>
        <row r="479">
          <cell r="AT479" t="str">
            <v>-</v>
          </cell>
          <cell r="AU479" t="str">
            <v>-</v>
          </cell>
          <cell r="AV479" t="str">
            <v>-</v>
          </cell>
          <cell r="AW479" t="str">
            <v>-</v>
          </cell>
          <cell r="AX479" t="str">
            <v>-</v>
          </cell>
          <cell r="AY479" t="str">
            <v>-</v>
          </cell>
          <cell r="AZ479" t="str">
            <v>-</v>
          </cell>
          <cell r="BA479" t="str">
            <v>-</v>
          </cell>
          <cell r="BB479" t="str">
            <v>-</v>
          </cell>
          <cell r="BC479" t="str">
            <v>-</v>
          </cell>
          <cell r="BD479" t="str">
            <v>-</v>
          </cell>
          <cell r="BE479" t="str">
            <v>-</v>
          </cell>
          <cell r="BF479" t="str">
            <v>-</v>
          </cell>
          <cell r="BG479" t="str">
            <v>-</v>
          </cell>
          <cell r="BH479" t="str">
            <v>-</v>
          </cell>
          <cell r="BI479" t="str">
            <v>-</v>
          </cell>
          <cell r="BJ479" t="str">
            <v>-</v>
          </cell>
          <cell r="BK479" t="str">
            <v>-</v>
          </cell>
          <cell r="BL479" t="str">
            <v>-</v>
          </cell>
          <cell r="BM479" t="str">
            <v>20424</v>
          </cell>
          <cell r="BN479" t="str">
            <v>-</v>
          </cell>
          <cell r="BO479" t="str">
            <v>-</v>
          </cell>
          <cell r="BP479" t="str">
            <v>-</v>
          </cell>
          <cell r="BQ479" t="str">
            <v>-</v>
          </cell>
          <cell r="BR479" t="str">
            <v>-</v>
          </cell>
          <cell r="BS479" t="str">
            <v>-</v>
          </cell>
          <cell r="BT479" t="str">
            <v>-</v>
          </cell>
          <cell r="BU479" t="str">
            <v>-</v>
          </cell>
          <cell r="BV479" t="str">
            <v>-</v>
          </cell>
          <cell r="BW479" t="str">
            <v>-</v>
          </cell>
          <cell r="BX479" t="str">
            <v>-</v>
          </cell>
          <cell r="BY479" t="str">
            <v>-</v>
          </cell>
          <cell r="CB479" t="str">
            <v>-</v>
          </cell>
          <cell r="CC479" t="str">
            <v>-</v>
          </cell>
          <cell r="CD479" t="str">
            <v>-</v>
          </cell>
          <cell r="CE479" t="str">
            <v>-</v>
          </cell>
          <cell r="CF479" t="str">
            <v>-</v>
          </cell>
          <cell r="CG479" t="str">
            <v>-</v>
          </cell>
          <cell r="CH479" t="str">
            <v>-</v>
          </cell>
          <cell r="CI479" t="str">
            <v>-</v>
          </cell>
          <cell r="CJ479" t="str">
            <v>-</v>
          </cell>
          <cell r="CK479" t="str">
            <v>-</v>
          </cell>
          <cell r="CL479" t="str">
            <v>-</v>
          </cell>
          <cell r="CM479" t="str">
            <v>-</v>
          </cell>
          <cell r="CN479" t="str">
            <v>-</v>
          </cell>
          <cell r="CO479" t="str">
            <v>-</v>
          </cell>
          <cell r="CP479" t="str">
            <v>-</v>
          </cell>
          <cell r="CQ479" t="str">
            <v>-</v>
          </cell>
          <cell r="CR479" t="str">
            <v>-</v>
          </cell>
          <cell r="CS479" t="str">
            <v>-</v>
          </cell>
          <cell r="CT479" t="str">
            <v>-</v>
          </cell>
          <cell r="CU479" t="str">
            <v>SANTA MARÍA OZOLOTEPEC</v>
          </cell>
          <cell r="CV479" t="str">
            <v>-</v>
          </cell>
          <cell r="CW479" t="str">
            <v>-</v>
          </cell>
          <cell r="CX479" t="str">
            <v>-</v>
          </cell>
          <cell r="CY479" t="str">
            <v>-</v>
          </cell>
          <cell r="CZ479" t="str">
            <v>-</v>
          </cell>
          <cell r="DB479" t="str">
            <v>-</v>
          </cell>
          <cell r="DC479" t="str">
            <v>-</v>
          </cell>
          <cell r="DD479" t="str">
            <v>-</v>
          </cell>
          <cell r="DE479" t="str">
            <v>-</v>
          </cell>
          <cell r="DF479" t="str">
            <v>-</v>
          </cell>
          <cell r="DG479" t="str">
            <v>-</v>
          </cell>
        </row>
        <row r="480">
          <cell r="AT480" t="str">
            <v>-</v>
          </cell>
          <cell r="AU480" t="str">
            <v>-</v>
          </cell>
          <cell r="AV480" t="str">
            <v>-</v>
          </cell>
          <cell r="AW480" t="str">
            <v>-</v>
          </cell>
          <cell r="AX480" t="str">
            <v>-</v>
          </cell>
          <cell r="AY480" t="str">
            <v>-</v>
          </cell>
          <cell r="AZ480" t="str">
            <v>-</v>
          </cell>
          <cell r="BA480" t="str">
            <v>-</v>
          </cell>
          <cell r="BB480" t="str">
            <v>-</v>
          </cell>
          <cell r="BC480" t="str">
            <v>-</v>
          </cell>
          <cell r="BD480" t="str">
            <v>-</v>
          </cell>
          <cell r="BE480" t="str">
            <v>-</v>
          </cell>
          <cell r="BF480" t="str">
            <v>-</v>
          </cell>
          <cell r="BG480" t="str">
            <v>-</v>
          </cell>
          <cell r="BH480" t="str">
            <v>-</v>
          </cell>
          <cell r="BI480" t="str">
            <v>-</v>
          </cell>
          <cell r="BJ480" t="str">
            <v>-</v>
          </cell>
          <cell r="BK480" t="str">
            <v>-</v>
          </cell>
          <cell r="BL480" t="str">
            <v>-</v>
          </cell>
          <cell r="BM480" t="str">
            <v>20425</v>
          </cell>
          <cell r="BN480" t="str">
            <v>-</v>
          </cell>
          <cell r="BO480" t="str">
            <v>-</v>
          </cell>
          <cell r="BP480" t="str">
            <v>-</v>
          </cell>
          <cell r="BQ480" t="str">
            <v>-</v>
          </cell>
          <cell r="BR480" t="str">
            <v>-</v>
          </cell>
          <cell r="BS480" t="str">
            <v>-</v>
          </cell>
          <cell r="BT480" t="str">
            <v>-</v>
          </cell>
          <cell r="BU480" t="str">
            <v>-</v>
          </cell>
          <cell r="BV480" t="str">
            <v>-</v>
          </cell>
          <cell r="BW480" t="str">
            <v>-</v>
          </cell>
          <cell r="BX480" t="str">
            <v>-</v>
          </cell>
          <cell r="BY480" t="str">
            <v>-</v>
          </cell>
          <cell r="CB480" t="str">
            <v>-</v>
          </cell>
          <cell r="CC480" t="str">
            <v>-</v>
          </cell>
          <cell r="CD480" t="str">
            <v>-</v>
          </cell>
          <cell r="CE480" t="str">
            <v>-</v>
          </cell>
          <cell r="CF480" t="str">
            <v>-</v>
          </cell>
          <cell r="CG480" t="str">
            <v>-</v>
          </cell>
          <cell r="CH480" t="str">
            <v>-</v>
          </cell>
          <cell r="CI480" t="str">
            <v>-</v>
          </cell>
          <cell r="CJ480" t="str">
            <v>-</v>
          </cell>
          <cell r="CK480" t="str">
            <v>-</v>
          </cell>
          <cell r="CL480" t="str">
            <v>-</v>
          </cell>
          <cell r="CM480" t="str">
            <v>-</v>
          </cell>
          <cell r="CN480" t="str">
            <v>-</v>
          </cell>
          <cell r="CO480" t="str">
            <v>-</v>
          </cell>
          <cell r="CP480" t="str">
            <v>-</v>
          </cell>
          <cell r="CQ480" t="str">
            <v>-</v>
          </cell>
          <cell r="CR480" t="str">
            <v>-</v>
          </cell>
          <cell r="CS480" t="str">
            <v>-</v>
          </cell>
          <cell r="CT480" t="str">
            <v>-</v>
          </cell>
          <cell r="CU480" t="str">
            <v>SANTA MARÍA PÁPALO</v>
          </cell>
          <cell r="CV480" t="str">
            <v>-</v>
          </cell>
          <cell r="CW480" t="str">
            <v>-</v>
          </cell>
          <cell r="CX480" t="str">
            <v>-</v>
          </cell>
          <cell r="CY480" t="str">
            <v>-</v>
          </cell>
          <cell r="CZ480" t="str">
            <v>-</v>
          </cell>
          <cell r="DB480" t="str">
            <v>-</v>
          </cell>
          <cell r="DC480" t="str">
            <v>-</v>
          </cell>
          <cell r="DD480" t="str">
            <v>-</v>
          </cell>
          <cell r="DE480" t="str">
            <v>-</v>
          </cell>
          <cell r="DF480" t="str">
            <v>-</v>
          </cell>
          <cell r="DG480" t="str">
            <v>-</v>
          </cell>
        </row>
        <row r="481">
          <cell r="AT481" t="str">
            <v>-</v>
          </cell>
          <cell r="AU481" t="str">
            <v>-</v>
          </cell>
          <cell r="AV481" t="str">
            <v>-</v>
          </cell>
          <cell r="AW481" t="str">
            <v>-</v>
          </cell>
          <cell r="AX481" t="str">
            <v>-</v>
          </cell>
          <cell r="AY481" t="str">
            <v>-</v>
          </cell>
          <cell r="AZ481" t="str">
            <v>-</v>
          </cell>
          <cell r="BA481" t="str">
            <v>-</v>
          </cell>
          <cell r="BB481" t="str">
            <v>-</v>
          </cell>
          <cell r="BC481" t="str">
            <v>-</v>
          </cell>
          <cell r="BD481" t="str">
            <v>-</v>
          </cell>
          <cell r="BE481" t="str">
            <v>-</v>
          </cell>
          <cell r="BF481" t="str">
            <v>-</v>
          </cell>
          <cell r="BG481" t="str">
            <v>-</v>
          </cell>
          <cell r="BH481" t="str">
            <v>-</v>
          </cell>
          <cell r="BI481" t="str">
            <v>-</v>
          </cell>
          <cell r="BJ481" t="str">
            <v>-</v>
          </cell>
          <cell r="BK481" t="str">
            <v>-</v>
          </cell>
          <cell r="BL481" t="str">
            <v>-</v>
          </cell>
          <cell r="BM481" t="str">
            <v>20426</v>
          </cell>
          <cell r="BN481" t="str">
            <v>-</v>
          </cell>
          <cell r="BO481" t="str">
            <v>-</v>
          </cell>
          <cell r="BP481" t="str">
            <v>-</v>
          </cell>
          <cell r="BQ481" t="str">
            <v>-</v>
          </cell>
          <cell r="BR481" t="str">
            <v>-</v>
          </cell>
          <cell r="BS481" t="str">
            <v>-</v>
          </cell>
          <cell r="BT481" t="str">
            <v>-</v>
          </cell>
          <cell r="BU481" t="str">
            <v>-</v>
          </cell>
          <cell r="BV481" t="str">
            <v>-</v>
          </cell>
          <cell r="BW481" t="str">
            <v>-</v>
          </cell>
          <cell r="BX481" t="str">
            <v>-</v>
          </cell>
          <cell r="BY481" t="str">
            <v>-</v>
          </cell>
          <cell r="CB481" t="str">
            <v>-</v>
          </cell>
          <cell r="CC481" t="str">
            <v>-</v>
          </cell>
          <cell r="CD481" t="str">
            <v>-</v>
          </cell>
          <cell r="CE481" t="str">
            <v>-</v>
          </cell>
          <cell r="CF481" t="str">
            <v>-</v>
          </cell>
          <cell r="CG481" t="str">
            <v>-</v>
          </cell>
          <cell r="CH481" t="str">
            <v>-</v>
          </cell>
          <cell r="CI481" t="str">
            <v>-</v>
          </cell>
          <cell r="CJ481" t="str">
            <v>-</v>
          </cell>
          <cell r="CK481" t="str">
            <v>-</v>
          </cell>
          <cell r="CL481" t="str">
            <v>-</v>
          </cell>
          <cell r="CM481" t="str">
            <v>-</v>
          </cell>
          <cell r="CN481" t="str">
            <v>-</v>
          </cell>
          <cell r="CO481" t="str">
            <v>-</v>
          </cell>
          <cell r="CP481" t="str">
            <v>-</v>
          </cell>
          <cell r="CQ481" t="str">
            <v>-</v>
          </cell>
          <cell r="CR481" t="str">
            <v>-</v>
          </cell>
          <cell r="CS481" t="str">
            <v>-</v>
          </cell>
          <cell r="CT481" t="str">
            <v>-</v>
          </cell>
          <cell r="CU481" t="str">
            <v>SANTA MARÍA PEÑOLES</v>
          </cell>
          <cell r="CV481" t="str">
            <v>-</v>
          </cell>
          <cell r="CW481" t="str">
            <v>-</v>
          </cell>
          <cell r="CX481" t="str">
            <v>-</v>
          </cell>
          <cell r="CY481" t="str">
            <v>-</v>
          </cell>
          <cell r="CZ481" t="str">
            <v>-</v>
          </cell>
          <cell r="DB481" t="str">
            <v>-</v>
          </cell>
          <cell r="DC481" t="str">
            <v>-</v>
          </cell>
          <cell r="DD481" t="str">
            <v>-</v>
          </cell>
          <cell r="DE481" t="str">
            <v>-</v>
          </cell>
          <cell r="DF481" t="str">
            <v>-</v>
          </cell>
          <cell r="DG481" t="str">
            <v>-</v>
          </cell>
        </row>
        <row r="482">
          <cell r="AT482" t="str">
            <v>-</v>
          </cell>
          <cell r="AU482" t="str">
            <v>-</v>
          </cell>
          <cell r="AV482" t="str">
            <v>-</v>
          </cell>
          <cell r="AW482" t="str">
            <v>-</v>
          </cell>
          <cell r="AX482" t="str">
            <v>-</v>
          </cell>
          <cell r="AY482" t="str">
            <v>-</v>
          </cell>
          <cell r="AZ482" t="str">
            <v>-</v>
          </cell>
          <cell r="BA482" t="str">
            <v>-</v>
          </cell>
          <cell r="BB482" t="str">
            <v>-</v>
          </cell>
          <cell r="BC482" t="str">
            <v>-</v>
          </cell>
          <cell r="BD482" t="str">
            <v>-</v>
          </cell>
          <cell r="BE482" t="str">
            <v>-</v>
          </cell>
          <cell r="BF482" t="str">
            <v>-</v>
          </cell>
          <cell r="BG482" t="str">
            <v>-</v>
          </cell>
          <cell r="BH482" t="str">
            <v>-</v>
          </cell>
          <cell r="BI482" t="str">
            <v>-</v>
          </cell>
          <cell r="BJ482" t="str">
            <v>-</v>
          </cell>
          <cell r="BK482" t="str">
            <v>-</v>
          </cell>
          <cell r="BL482" t="str">
            <v>-</v>
          </cell>
          <cell r="BM482" t="str">
            <v>20427</v>
          </cell>
          <cell r="BN482" t="str">
            <v>-</v>
          </cell>
          <cell r="BO482" t="str">
            <v>-</v>
          </cell>
          <cell r="BP482" t="str">
            <v>-</v>
          </cell>
          <cell r="BQ482" t="str">
            <v>-</v>
          </cell>
          <cell r="BR482" t="str">
            <v>-</v>
          </cell>
          <cell r="BS482" t="str">
            <v>-</v>
          </cell>
          <cell r="BT482" t="str">
            <v>-</v>
          </cell>
          <cell r="BU482" t="str">
            <v>-</v>
          </cell>
          <cell r="BV482" t="str">
            <v>-</v>
          </cell>
          <cell r="BW482" t="str">
            <v>-</v>
          </cell>
          <cell r="BX482" t="str">
            <v>-</v>
          </cell>
          <cell r="BY482" t="str">
            <v>-</v>
          </cell>
          <cell r="CB482" t="str">
            <v>-</v>
          </cell>
          <cell r="CC482" t="str">
            <v>-</v>
          </cell>
          <cell r="CD482" t="str">
            <v>-</v>
          </cell>
          <cell r="CE482" t="str">
            <v>-</v>
          </cell>
          <cell r="CF482" t="str">
            <v>-</v>
          </cell>
          <cell r="CG482" t="str">
            <v>-</v>
          </cell>
          <cell r="CH482" t="str">
            <v>-</v>
          </cell>
          <cell r="CI482" t="str">
            <v>-</v>
          </cell>
          <cell r="CJ482" t="str">
            <v>-</v>
          </cell>
          <cell r="CK482" t="str">
            <v>-</v>
          </cell>
          <cell r="CL482" t="str">
            <v>-</v>
          </cell>
          <cell r="CM482" t="str">
            <v>-</v>
          </cell>
          <cell r="CN482" t="str">
            <v>-</v>
          </cell>
          <cell r="CO482" t="str">
            <v>-</v>
          </cell>
          <cell r="CP482" t="str">
            <v>-</v>
          </cell>
          <cell r="CQ482" t="str">
            <v>-</v>
          </cell>
          <cell r="CR482" t="str">
            <v>-</v>
          </cell>
          <cell r="CS482" t="str">
            <v>-</v>
          </cell>
          <cell r="CT482" t="str">
            <v>-</v>
          </cell>
          <cell r="CU482" t="str">
            <v>SANTA MARÍA PETAPA</v>
          </cell>
          <cell r="CV482" t="str">
            <v>-</v>
          </cell>
          <cell r="CW482" t="str">
            <v>-</v>
          </cell>
          <cell r="CX482" t="str">
            <v>-</v>
          </cell>
          <cell r="CY482" t="str">
            <v>-</v>
          </cell>
          <cell r="CZ482" t="str">
            <v>-</v>
          </cell>
          <cell r="DB482" t="str">
            <v>-</v>
          </cell>
          <cell r="DC482" t="str">
            <v>-</v>
          </cell>
          <cell r="DD482" t="str">
            <v>-</v>
          </cell>
          <cell r="DE482" t="str">
            <v>-</v>
          </cell>
          <cell r="DF482" t="str">
            <v>-</v>
          </cell>
          <cell r="DG482" t="str">
            <v>-</v>
          </cell>
        </row>
        <row r="483">
          <cell r="AT483" t="str">
            <v>-</v>
          </cell>
          <cell r="AU483" t="str">
            <v>-</v>
          </cell>
          <cell r="AV483" t="str">
            <v>-</v>
          </cell>
          <cell r="AW483" t="str">
            <v>-</v>
          </cell>
          <cell r="AX483" t="str">
            <v>-</v>
          </cell>
          <cell r="AY483" t="str">
            <v>-</v>
          </cell>
          <cell r="AZ483" t="str">
            <v>-</v>
          </cell>
          <cell r="BA483" t="str">
            <v>-</v>
          </cell>
          <cell r="BB483" t="str">
            <v>-</v>
          </cell>
          <cell r="BC483" t="str">
            <v>-</v>
          </cell>
          <cell r="BD483" t="str">
            <v>-</v>
          </cell>
          <cell r="BE483" t="str">
            <v>-</v>
          </cell>
          <cell r="BF483" t="str">
            <v>-</v>
          </cell>
          <cell r="BG483" t="str">
            <v>-</v>
          </cell>
          <cell r="BH483" t="str">
            <v>-</v>
          </cell>
          <cell r="BI483" t="str">
            <v>-</v>
          </cell>
          <cell r="BJ483" t="str">
            <v>-</v>
          </cell>
          <cell r="BK483" t="str">
            <v>-</v>
          </cell>
          <cell r="BL483" t="str">
            <v>-</v>
          </cell>
          <cell r="BM483" t="str">
            <v>20428</v>
          </cell>
          <cell r="BN483" t="str">
            <v>-</v>
          </cell>
          <cell r="BO483" t="str">
            <v>-</v>
          </cell>
          <cell r="BP483" t="str">
            <v>-</v>
          </cell>
          <cell r="BQ483" t="str">
            <v>-</v>
          </cell>
          <cell r="BR483" t="str">
            <v>-</v>
          </cell>
          <cell r="BS483" t="str">
            <v>-</v>
          </cell>
          <cell r="BT483" t="str">
            <v>-</v>
          </cell>
          <cell r="BU483" t="str">
            <v>-</v>
          </cell>
          <cell r="BV483" t="str">
            <v>-</v>
          </cell>
          <cell r="BW483" t="str">
            <v>-</v>
          </cell>
          <cell r="BX483" t="str">
            <v>-</v>
          </cell>
          <cell r="BY483" t="str">
            <v>-</v>
          </cell>
          <cell r="CB483" t="str">
            <v>-</v>
          </cell>
          <cell r="CC483" t="str">
            <v>-</v>
          </cell>
          <cell r="CD483" t="str">
            <v>-</v>
          </cell>
          <cell r="CE483" t="str">
            <v>-</v>
          </cell>
          <cell r="CF483" t="str">
            <v>-</v>
          </cell>
          <cell r="CG483" t="str">
            <v>-</v>
          </cell>
          <cell r="CH483" t="str">
            <v>-</v>
          </cell>
          <cell r="CI483" t="str">
            <v>-</v>
          </cell>
          <cell r="CJ483" t="str">
            <v>-</v>
          </cell>
          <cell r="CK483" t="str">
            <v>-</v>
          </cell>
          <cell r="CL483" t="str">
            <v>-</v>
          </cell>
          <cell r="CM483" t="str">
            <v>-</v>
          </cell>
          <cell r="CN483" t="str">
            <v>-</v>
          </cell>
          <cell r="CO483" t="str">
            <v>-</v>
          </cell>
          <cell r="CP483" t="str">
            <v>-</v>
          </cell>
          <cell r="CQ483" t="str">
            <v>-</v>
          </cell>
          <cell r="CR483" t="str">
            <v>-</v>
          </cell>
          <cell r="CS483" t="str">
            <v>-</v>
          </cell>
          <cell r="CT483" t="str">
            <v>-</v>
          </cell>
          <cell r="CU483" t="str">
            <v>SANTA MARÍA QUIEGOLANI</v>
          </cell>
          <cell r="CV483" t="str">
            <v>-</v>
          </cell>
          <cell r="CW483" t="str">
            <v>-</v>
          </cell>
          <cell r="CX483" t="str">
            <v>-</v>
          </cell>
          <cell r="CY483" t="str">
            <v>-</v>
          </cell>
          <cell r="CZ483" t="str">
            <v>-</v>
          </cell>
          <cell r="DB483" t="str">
            <v>-</v>
          </cell>
          <cell r="DC483" t="str">
            <v>-</v>
          </cell>
          <cell r="DD483" t="str">
            <v>-</v>
          </cell>
          <cell r="DE483" t="str">
            <v>-</v>
          </cell>
          <cell r="DF483" t="str">
            <v>-</v>
          </cell>
          <cell r="DG483" t="str">
            <v>-</v>
          </cell>
        </row>
        <row r="484">
          <cell r="AT484" t="str">
            <v>-</v>
          </cell>
          <cell r="AU484" t="str">
            <v>-</v>
          </cell>
          <cell r="AV484" t="str">
            <v>-</v>
          </cell>
          <cell r="AW484" t="str">
            <v>-</v>
          </cell>
          <cell r="AX484" t="str">
            <v>-</v>
          </cell>
          <cell r="AY484" t="str">
            <v>-</v>
          </cell>
          <cell r="AZ484" t="str">
            <v>-</v>
          </cell>
          <cell r="BA484" t="str">
            <v>-</v>
          </cell>
          <cell r="BB484" t="str">
            <v>-</v>
          </cell>
          <cell r="BC484" t="str">
            <v>-</v>
          </cell>
          <cell r="BD484" t="str">
            <v>-</v>
          </cell>
          <cell r="BE484" t="str">
            <v>-</v>
          </cell>
          <cell r="BF484" t="str">
            <v>-</v>
          </cell>
          <cell r="BG484" t="str">
            <v>-</v>
          </cell>
          <cell r="BH484" t="str">
            <v>-</v>
          </cell>
          <cell r="BI484" t="str">
            <v>-</v>
          </cell>
          <cell r="BJ484" t="str">
            <v>-</v>
          </cell>
          <cell r="BK484" t="str">
            <v>-</v>
          </cell>
          <cell r="BL484" t="str">
            <v>-</v>
          </cell>
          <cell r="BM484" t="str">
            <v>20429</v>
          </cell>
          <cell r="BN484" t="str">
            <v>-</v>
          </cell>
          <cell r="BO484" t="str">
            <v>-</v>
          </cell>
          <cell r="BP484" t="str">
            <v>-</v>
          </cell>
          <cell r="BQ484" t="str">
            <v>-</v>
          </cell>
          <cell r="BR484" t="str">
            <v>-</v>
          </cell>
          <cell r="BS484" t="str">
            <v>-</v>
          </cell>
          <cell r="BT484" t="str">
            <v>-</v>
          </cell>
          <cell r="BU484" t="str">
            <v>-</v>
          </cell>
          <cell r="BV484" t="str">
            <v>-</v>
          </cell>
          <cell r="BW484" t="str">
            <v>-</v>
          </cell>
          <cell r="BX484" t="str">
            <v>-</v>
          </cell>
          <cell r="BY484" t="str">
            <v>-</v>
          </cell>
          <cell r="CB484" t="str">
            <v>-</v>
          </cell>
          <cell r="CC484" t="str">
            <v>-</v>
          </cell>
          <cell r="CD484" t="str">
            <v>-</v>
          </cell>
          <cell r="CE484" t="str">
            <v>-</v>
          </cell>
          <cell r="CF484" t="str">
            <v>-</v>
          </cell>
          <cell r="CG484" t="str">
            <v>-</v>
          </cell>
          <cell r="CH484" t="str">
            <v>-</v>
          </cell>
          <cell r="CI484" t="str">
            <v>-</v>
          </cell>
          <cell r="CJ484" t="str">
            <v>-</v>
          </cell>
          <cell r="CK484" t="str">
            <v>-</v>
          </cell>
          <cell r="CL484" t="str">
            <v>-</v>
          </cell>
          <cell r="CM484" t="str">
            <v>-</v>
          </cell>
          <cell r="CN484" t="str">
            <v>-</v>
          </cell>
          <cell r="CO484" t="str">
            <v>-</v>
          </cell>
          <cell r="CP484" t="str">
            <v>-</v>
          </cell>
          <cell r="CQ484" t="str">
            <v>-</v>
          </cell>
          <cell r="CR484" t="str">
            <v>-</v>
          </cell>
          <cell r="CS484" t="str">
            <v>-</v>
          </cell>
          <cell r="CT484" t="str">
            <v>-</v>
          </cell>
          <cell r="CU484" t="str">
            <v>SANTA MARÍA SOLA</v>
          </cell>
          <cell r="CV484" t="str">
            <v>-</v>
          </cell>
          <cell r="CW484" t="str">
            <v>-</v>
          </cell>
          <cell r="CX484" t="str">
            <v>-</v>
          </cell>
          <cell r="CY484" t="str">
            <v>-</v>
          </cell>
          <cell r="CZ484" t="str">
            <v>-</v>
          </cell>
          <cell r="DB484" t="str">
            <v>-</v>
          </cell>
          <cell r="DC484" t="str">
            <v>-</v>
          </cell>
          <cell r="DD484" t="str">
            <v>-</v>
          </cell>
          <cell r="DE484" t="str">
            <v>-</v>
          </cell>
          <cell r="DF484" t="str">
            <v>-</v>
          </cell>
          <cell r="DG484" t="str">
            <v>-</v>
          </cell>
        </row>
        <row r="485">
          <cell r="AT485" t="str">
            <v>-</v>
          </cell>
          <cell r="AU485" t="str">
            <v>-</v>
          </cell>
          <cell r="AV485" t="str">
            <v>-</v>
          </cell>
          <cell r="AW485" t="str">
            <v>-</v>
          </cell>
          <cell r="AX485" t="str">
            <v>-</v>
          </cell>
          <cell r="AY485" t="str">
            <v>-</v>
          </cell>
          <cell r="AZ485" t="str">
            <v>-</v>
          </cell>
          <cell r="BA485" t="str">
            <v>-</v>
          </cell>
          <cell r="BB485" t="str">
            <v>-</v>
          </cell>
          <cell r="BC485" t="str">
            <v>-</v>
          </cell>
          <cell r="BD485" t="str">
            <v>-</v>
          </cell>
          <cell r="BE485" t="str">
            <v>-</v>
          </cell>
          <cell r="BF485" t="str">
            <v>-</v>
          </cell>
          <cell r="BG485" t="str">
            <v>-</v>
          </cell>
          <cell r="BH485" t="str">
            <v>-</v>
          </cell>
          <cell r="BI485" t="str">
            <v>-</v>
          </cell>
          <cell r="BJ485" t="str">
            <v>-</v>
          </cell>
          <cell r="BK485" t="str">
            <v>-</v>
          </cell>
          <cell r="BL485" t="str">
            <v>-</v>
          </cell>
          <cell r="BM485" t="str">
            <v>20430</v>
          </cell>
          <cell r="BN485" t="str">
            <v>-</v>
          </cell>
          <cell r="BO485" t="str">
            <v>-</v>
          </cell>
          <cell r="BP485" t="str">
            <v>-</v>
          </cell>
          <cell r="BQ485" t="str">
            <v>-</v>
          </cell>
          <cell r="BR485" t="str">
            <v>-</v>
          </cell>
          <cell r="BS485" t="str">
            <v>-</v>
          </cell>
          <cell r="BT485" t="str">
            <v>-</v>
          </cell>
          <cell r="BU485" t="str">
            <v>-</v>
          </cell>
          <cell r="BV485" t="str">
            <v>-</v>
          </cell>
          <cell r="BW485" t="str">
            <v>-</v>
          </cell>
          <cell r="BX485" t="str">
            <v>-</v>
          </cell>
          <cell r="BY485" t="str">
            <v>-</v>
          </cell>
          <cell r="CB485" t="str">
            <v>-</v>
          </cell>
          <cell r="CC485" t="str">
            <v>-</v>
          </cell>
          <cell r="CD485" t="str">
            <v>-</v>
          </cell>
          <cell r="CE485" t="str">
            <v>-</v>
          </cell>
          <cell r="CF485" t="str">
            <v>-</v>
          </cell>
          <cell r="CG485" t="str">
            <v>-</v>
          </cell>
          <cell r="CH485" t="str">
            <v>-</v>
          </cell>
          <cell r="CI485" t="str">
            <v>-</v>
          </cell>
          <cell r="CJ485" t="str">
            <v>-</v>
          </cell>
          <cell r="CK485" t="str">
            <v>-</v>
          </cell>
          <cell r="CL485" t="str">
            <v>-</v>
          </cell>
          <cell r="CM485" t="str">
            <v>-</v>
          </cell>
          <cell r="CN485" t="str">
            <v>-</v>
          </cell>
          <cell r="CO485" t="str">
            <v>-</v>
          </cell>
          <cell r="CP485" t="str">
            <v>-</v>
          </cell>
          <cell r="CQ485" t="str">
            <v>-</v>
          </cell>
          <cell r="CR485" t="str">
            <v>-</v>
          </cell>
          <cell r="CS485" t="str">
            <v>-</v>
          </cell>
          <cell r="CT485" t="str">
            <v>-</v>
          </cell>
          <cell r="CU485" t="str">
            <v>SANTA MARÍA TATALTEPEC</v>
          </cell>
          <cell r="CV485" t="str">
            <v>-</v>
          </cell>
          <cell r="CW485" t="str">
            <v>-</v>
          </cell>
          <cell r="CX485" t="str">
            <v>-</v>
          </cell>
          <cell r="CY485" t="str">
            <v>-</v>
          </cell>
          <cell r="CZ485" t="str">
            <v>-</v>
          </cell>
          <cell r="DB485" t="str">
            <v>-</v>
          </cell>
          <cell r="DC485" t="str">
            <v>-</v>
          </cell>
          <cell r="DD485" t="str">
            <v>-</v>
          </cell>
          <cell r="DE485" t="str">
            <v>-</v>
          </cell>
          <cell r="DF485" t="str">
            <v>-</v>
          </cell>
          <cell r="DG485" t="str">
            <v>-</v>
          </cell>
        </row>
        <row r="486">
          <cell r="AT486" t="str">
            <v>-</v>
          </cell>
          <cell r="AU486" t="str">
            <v>-</v>
          </cell>
          <cell r="AV486" t="str">
            <v>-</v>
          </cell>
          <cell r="AW486" t="str">
            <v>-</v>
          </cell>
          <cell r="AX486" t="str">
            <v>-</v>
          </cell>
          <cell r="AY486" t="str">
            <v>-</v>
          </cell>
          <cell r="AZ486" t="str">
            <v>-</v>
          </cell>
          <cell r="BA486" t="str">
            <v>-</v>
          </cell>
          <cell r="BB486" t="str">
            <v>-</v>
          </cell>
          <cell r="BC486" t="str">
            <v>-</v>
          </cell>
          <cell r="BD486" t="str">
            <v>-</v>
          </cell>
          <cell r="BE486" t="str">
            <v>-</v>
          </cell>
          <cell r="BF486" t="str">
            <v>-</v>
          </cell>
          <cell r="BG486" t="str">
            <v>-</v>
          </cell>
          <cell r="BH486" t="str">
            <v>-</v>
          </cell>
          <cell r="BI486" t="str">
            <v>-</v>
          </cell>
          <cell r="BJ486" t="str">
            <v>-</v>
          </cell>
          <cell r="BK486" t="str">
            <v>-</v>
          </cell>
          <cell r="BL486" t="str">
            <v>-</v>
          </cell>
          <cell r="BM486" t="str">
            <v>20431</v>
          </cell>
          <cell r="BN486" t="str">
            <v>-</v>
          </cell>
          <cell r="BO486" t="str">
            <v>-</v>
          </cell>
          <cell r="BP486" t="str">
            <v>-</v>
          </cell>
          <cell r="BQ486" t="str">
            <v>-</v>
          </cell>
          <cell r="BR486" t="str">
            <v>-</v>
          </cell>
          <cell r="BS486" t="str">
            <v>-</v>
          </cell>
          <cell r="BT486" t="str">
            <v>-</v>
          </cell>
          <cell r="BU486" t="str">
            <v>-</v>
          </cell>
          <cell r="BV486" t="str">
            <v>-</v>
          </cell>
          <cell r="BW486" t="str">
            <v>-</v>
          </cell>
          <cell r="BX486" t="str">
            <v>-</v>
          </cell>
          <cell r="BY486" t="str">
            <v>-</v>
          </cell>
          <cell r="CB486" t="str">
            <v>-</v>
          </cell>
          <cell r="CC486" t="str">
            <v>-</v>
          </cell>
          <cell r="CD486" t="str">
            <v>-</v>
          </cell>
          <cell r="CE486" t="str">
            <v>-</v>
          </cell>
          <cell r="CF486" t="str">
            <v>-</v>
          </cell>
          <cell r="CG486" t="str">
            <v>-</v>
          </cell>
          <cell r="CH486" t="str">
            <v>-</v>
          </cell>
          <cell r="CI486" t="str">
            <v>-</v>
          </cell>
          <cell r="CJ486" t="str">
            <v>-</v>
          </cell>
          <cell r="CK486" t="str">
            <v>-</v>
          </cell>
          <cell r="CL486" t="str">
            <v>-</v>
          </cell>
          <cell r="CM486" t="str">
            <v>-</v>
          </cell>
          <cell r="CN486" t="str">
            <v>-</v>
          </cell>
          <cell r="CO486" t="str">
            <v>-</v>
          </cell>
          <cell r="CP486" t="str">
            <v>-</v>
          </cell>
          <cell r="CQ486" t="str">
            <v>-</v>
          </cell>
          <cell r="CR486" t="str">
            <v>-</v>
          </cell>
          <cell r="CS486" t="str">
            <v>-</v>
          </cell>
          <cell r="CT486" t="str">
            <v>-</v>
          </cell>
          <cell r="CU486" t="str">
            <v>SANTA MARÍA TECOMAVACA</v>
          </cell>
          <cell r="CV486" t="str">
            <v>-</v>
          </cell>
          <cell r="CW486" t="str">
            <v>-</v>
          </cell>
          <cell r="CX486" t="str">
            <v>-</v>
          </cell>
          <cell r="CY486" t="str">
            <v>-</v>
          </cell>
          <cell r="CZ486" t="str">
            <v>-</v>
          </cell>
          <cell r="DB486" t="str">
            <v>-</v>
          </cell>
          <cell r="DC486" t="str">
            <v>-</v>
          </cell>
          <cell r="DD486" t="str">
            <v>-</v>
          </cell>
          <cell r="DE486" t="str">
            <v>-</v>
          </cell>
          <cell r="DF486" t="str">
            <v>-</v>
          </cell>
          <cell r="DG486" t="str">
            <v>-</v>
          </cell>
        </row>
        <row r="487">
          <cell r="AT487" t="str">
            <v>-</v>
          </cell>
          <cell r="AU487" t="str">
            <v>-</v>
          </cell>
          <cell r="AV487" t="str">
            <v>-</v>
          </cell>
          <cell r="AW487" t="str">
            <v>-</v>
          </cell>
          <cell r="AX487" t="str">
            <v>-</v>
          </cell>
          <cell r="AY487" t="str">
            <v>-</v>
          </cell>
          <cell r="AZ487" t="str">
            <v>-</v>
          </cell>
          <cell r="BA487" t="str">
            <v>-</v>
          </cell>
          <cell r="BB487" t="str">
            <v>-</v>
          </cell>
          <cell r="BC487" t="str">
            <v>-</v>
          </cell>
          <cell r="BD487" t="str">
            <v>-</v>
          </cell>
          <cell r="BE487" t="str">
            <v>-</v>
          </cell>
          <cell r="BF487" t="str">
            <v>-</v>
          </cell>
          <cell r="BG487" t="str">
            <v>-</v>
          </cell>
          <cell r="BH487" t="str">
            <v>-</v>
          </cell>
          <cell r="BI487" t="str">
            <v>-</v>
          </cell>
          <cell r="BJ487" t="str">
            <v>-</v>
          </cell>
          <cell r="BK487" t="str">
            <v>-</v>
          </cell>
          <cell r="BL487" t="str">
            <v>-</v>
          </cell>
          <cell r="BM487" t="str">
            <v>20432</v>
          </cell>
          <cell r="BN487" t="str">
            <v>-</v>
          </cell>
          <cell r="BO487" t="str">
            <v>-</v>
          </cell>
          <cell r="BP487" t="str">
            <v>-</v>
          </cell>
          <cell r="BQ487" t="str">
            <v>-</v>
          </cell>
          <cell r="BR487" t="str">
            <v>-</v>
          </cell>
          <cell r="BS487" t="str">
            <v>-</v>
          </cell>
          <cell r="BT487" t="str">
            <v>-</v>
          </cell>
          <cell r="BU487" t="str">
            <v>-</v>
          </cell>
          <cell r="BV487" t="str">
            <v>-</v>
          </cell>
          <cell r="BW487" t="str">
            <v>-</v>
          </cell>
          <cell r="BX487" t="str">
            <v>-</v>
          </cell>
          <cell r="BY487" t="str">
            <v>-</v>
          </cell>
          <cell r="CB487" t="str">
            <v>-</v>
          </cell>
          <cell r="CC487" t="str">
            <v>-</v>
          </cell>
          <cell r="CD487" t="str">
            <v>-</v>
          </cell>
          <cell r="CE487" t="str">
            <v>-</v>
          </cell>
          <cell r="CF487" t="str">
            <v>-</v>
          </cell>
          <cell r="CG487" t="str">
            <v>-</v>
          </cell>
          <cell r="CH487" t="str">
            <v>-</v>
          </cell>
          <cell r="CI487" t="str">
            <v>-</v>
          </cell>
          <cell r="CJ487" t="str">
            <v>-</v>
          </cell>
          <cell r="CK487" t="str">
            <v>-</v>
          </cell>
          <cell r="CL487" t="str">
            <v>-</v>
          </cell>
          <cell r="CM487" t="str">
            <v>-</v>
          </cell>
          <cell r="CN487" t="str">
            <v>-</v>
          </cell>
          <cell r="CO487" t="str">
            <v>-</v>
          </cell>
          <cell r="CP487" t="str">
            <v>-</v>
          </cell>
          <cell r="CQ487" t="str">
            <v>-</v>
          </cell>
          <cell r="CR487" t="str">
            <v>-</v>
          </cell>
          <cell r="CS487" t="str">
            <v>-</v>
          </cell>
          <cell r="CT487" t="str">
            <v>-</v>
          </cell>
          <cell r="CU487" t="str">
            <v>SANTA MARÍA TEMAXCALAPA</v>
          </cell>
          <cell r="CV487" t="str">
            <v>-</v>
          </cell>
          <cell r="CW487" t="str">
            <v>-</v>
          </cell>
          <cell r="CX487" t="str">
            <v>-</v>
          </cell>
          <cell r="CY487" t="str">
            <v>-</v>
          </cell>
          <cell r="CZ487" t="str">
            <v>-</v>
          </cell>
          <cell r="DB487" t="str">
            <v>-</v>
          </cell>
          <cell r="DC487" t="str">
            <v>-</v>
          </cell>
          <cell r="DD487" t="str">
            <v>-</v>
          </cell>
          <cell r="DE487" t="str">
            <v>-</v>
          </cell>
          <cell r="DF487" t="str">
            <v>-</v>
          </cell>
          <cell r="DG487" t="str">
            <v>-</v>
          </cell>
        </row>
        <row r="488">
          <cell r="AT488" t="str">
            <v>-</v>
          </cell>
          <cell r="AU488" t="str">
            <v>-</v>
          </cell>
          <cell r="AV488" t="str">
            <v>-</v>
          </cell>
          <cell r="AW488" t="str">
            <v>-</v>
          </cell>
          <cell r="AX488" t="str">
            <v>-</v>
          </cell>
          <cell r="AY488" t="str">
            <v>-</v>
          </cell>
          <cell r="AZ488" t="str">
            <v>-</v>
          </cell>
          <cell r="BA488" t="str">
            <v>-</v>
          </cell>
          <cell r="BB488" t="str">
            <v>-</v>
          </cell>
          <cell r="BC488" t="str">
            <v>-</v>
          </cell>
          <cell r="BD488" t="str">
            <v>-</v>
          </cell>
          <cell r="BE488" t="str">
            <v>-</v>
          </cell>
          <cell r="BF488" t="str">
            <v>-</v>
          </cell>
          <cell r="BG488" t="str">
            <v>-</v>
          </cell>
          <cell r="BH488" t="str">
            <v>-</v>
          </cell>
          <cell r="BI488" t="str">
            <v>-</v>
          </cell>
          <cell r="BJ488" t="str">
            <v>-</v>
          </cell>
          <cell r="BK488" t="str">
            <v>-</v>
          </cell>
          <cell r="BL488" t="str">
            <v>-</v>
          </cell>
          <cell r="BM488" t="str">
            <v>20433</v>
          </cell>
          <cell r="BN488" t="str">
            <v>-</v>
          </cell>
          <cell r="BO488" t="str">
            <v>-</v>
          </cell>
          <cell r="BP488" t="str">
            <v>-</v>
          </cell>
          <cell r="BQ488" t="str">
            <v>-</v>
          </cell>
          <cell r="BR488" t="str">
            <v>-</v>
          </cell>
          <cell r="BS488" t="str">
            <v>-</v>
          </cell>
          <cell r="BT488" t="str">
            <v>-</v>
          </cell>
          <cell r="BU488" t="str">
            <v>-</v>
          </cell>
          <cell r="BV488" t="str">
            <v>-</v>
          </cell>
          <cell r="BW488" t="str">
            <v>-</v>
          </cell>
          <cell r="BX488" t="str">
            <v>-</v>
          </cell>
          <cell r="BY488" t="str">
            <v>-</v>
          </cell>
          <cell r="CB488" t="str">
            <v>-</v>
          </cell>
          <cell r="CC488" t="str">
            <v>-</v>
          </cell>
          <cell r="CD488" t="str">
            <v>-</v>
          </cell>
          <cell r="CE488" t="str">
            <v>-</v>
          </cell>
          <cell r="CF488" t="str">
            <v>-</v>
          </cell>
          <cell r="CG488" t="str">
            <v>-</v>
          </cell>
          <cell r="CH488" t="str">
            <v>-</v>
          </cell>
          <cell r="CI488" t="str">
            <v>-</v>
          </cell>
          <cell r="CJ488" t="str">
            <v>-</v>
          </cell>
          <cell r="CK488" t="str">
            <v>-</v>
          </cell>
          <cell r="CL488" t="str">
            <v>-</v>
          </cell>
          <cell r="CM488" t="str">
            <v>-</v>
          </cell>
          <cell r="CN488" t="str">
            <v>-</v>
          </cell>
          <cell r="CO488" t="str">
            <v>-</v>
          </cell>
          <cell r="CP488" t="str">
            <v>-</v>
          </cell>
          <cell r="CQ488" t="str">
            <v>-</v>
          </cell>
          <cell r="CR488" t="str">
            <v>-</v>
          </cell>
          <cell r="CS488" t="str">
            <v>-</v>
          </cell>
          <cell r="CT488" t="str">
            <v>-</v>
          </cell>
          <cell r="CU488" t="str">
            <v>SANTA MARÍA TEMAXCALTEPEC</v>
          </cell>
          <cell r="CV488" t="str">
            <v>-</v>
          </cell>
          <cell r="CW488" t="str">
            <v>-</v>
          </cell>
          <cell r="CX488" t="str">
            <v>-</v>
          </cell>
          <cell r="CY488" t="str">
            <v>-</v>
          </cell>
          <cell r="CZ488" t="str">
            <v>-</v>
          </cell>
          <cell r="DB488" t="str">
            <v>-</v>
          </cell>
          <cell r="DC488" t="str">
            <v>-</v>
          </cell>
          <cell r="DD488" t="str">
            <v>-</v>
          </cell>
          <cell r="DE488" t="str">
            <v>-</v>
          </cell>
          <cell r="DF488" t="str">
            <v>-</v>
          </cell>
          <cell r="DG488" t="str">
            <v>-</v>
          </cell>
        </row>
        <row r="489">
          <cell r="AT489" t="str">
            <v>-</v>
          </cell>
          <cell r="AU489" t="str">
            <v>-</v>
          </cell>
          <cell r="AV489" t="str">
            <v>-</v>
          </cell>
          <cell r="AW489" t="str">
            <v>-</v>
          </cell>
          <cell r="AX489" t="str">
            <v>-</v>
          </cell>
          <cell r="AY489" t="str">
            <v>-</v>
          </cell>
          <cell r="AZ489" t="str">
            <v>-</v>
          </cell>
          <cell r="BA489" t="str">
            <v>-</v>
          </cell>
          <cell r="BB489" t="str">
            <v>-</v>
          </cell>
          <cell r="BC489" t="str">
            <v>-</v>
          </cell>
          <cell r="BD489" t="str">
            <v>-</v>
          </cell>
          <cell r="BE489" t="str">
            <v>-</v>
          </cell>
          <cell r="BF489" t="str">
            <v>-</v>
          </cell>
          <cell r="BG489" t="str">
            <v>-</v>
          </cell>
          <cell r="BH489" t="str">
            <v>-</v>
          </cell>
          <cell r="BI489" t="str">
            <v>-</v>
          </cell>
          <cell r="BJ489" t="str">
            <v>-</v>
          </cell>
          <cell r="BK489" t="str">
            <v>-</v>
          </cell>
          <cell r="BL489" t="str">
            <v>-</v>
          </cell>
          <cell r="BM489" t="str">
            <v>20434</v>
          </cell>
          <cell r="BN489" t="str">
            <v>-</v>
          </cell>
          <cell r="BO489" t="str">
            <v>-</v>
          </cell>
          <cell r="BP489" t="str">
            <v>-</v>
          </cell>
          <cell r="BQ489" t="str">
            <v>-</v>
          </cell>
          <cell r="BR489" t="str">
            <v>-</v>
          </cell>
          <cell r="BS489" t="str">
            <v>-</v>
          </cell>
          <cell r="BT489" t="str">
            <v>-</v>
          </cell>
          <cell r="BU489" t="str">
            <v>-</v>
          </cell>
          <cell r="BV489" t="str">
            <v>-</v>
          </cell>
          <cell r="BW489" t="str">
            <v>-</v>
          </cell>
          <cell r="BX489" t="str">
            <v>-</v>
          </cell>
          <cell r="BY489" t="str">
            <v>-</v>
          </cell>
          <cell r="CB489" t="str">
            <v>-</v>
          </cell>
          <cell r="CC489" t="str">
            <v>-</v>
          </cell>
          <cell r="CD489" t="str">
            <v>-</v>
          </cell>
          <cell r="CE489" t="str">
            <v>-</v>
          </cell>
          <cell r="CF489" t="str">
            <v>-</v>
          </cell>
          <cell r="CG489" t="str">
            <v>-</v>
          </cell>
          <cell r="CH489" t="str">
            <v>-</v>
          </cell>
          <cell r="CI489" t="str">
            <v>-</v>
          </cell>
          <cell r="CJ489" t="str">
            <v>-</v>
          </cell>
          <cell r="CK489" t="str">
            <v>-</v>
          </cell>
          <cell r="CL489" t="str">
            <v>-</v>
          </cell>
          <cell r="CM489" t="str">
            <v>-</v>
          </cell>
          <cell r="CN489" t="str">
            <v>-</v>
          </cell>
          <cell r="CO489" t="str">
            <v>-</v>
          </cell>
          <cell r="CP489" t="str">
            <v>-</v>
          </cell>
          <cell r="CQ489" t="str">
            <v>-</v>
          </cell>
          <cell r="CR489" t="str">
            <v>-</v>
          </cell>
          <cell r="CS489" t="str">
            <v>-</v>
          </cell>
          <cell r="CT489" t="str">
            <v>-</v>
          </cell>
          <cell r="CU489" t="str">
            <v>SANTA MARÍA TEOPOXCO</v>
          </cell>
          <cell r="CV489" t="str">
            <v>-</v>
          </cell>
          <cell r="CW489" t="str">
            <v>-</v>
          </cell>
          <cell r="CX489" t="str">
            <v>-</v>
          </cell>
          <cell r="CY489" t="str">
            <v>-</v>
          </cell>
          <cell r="CZ489" t="str">
            <v>-</v>
          </cell>
          <cell r="DB489" t="str">
            <v>-</v>
          </cell>
          <cell r="DC489" t="str">
            <v>-</v>
          </cell>
          <cell r="DD489" t="str">
            <v>-</v>
          </cell>
          <cell r="DE489" t="str">
            <v>-</v>
          </cell>
          <cell r="DF489" t="str">
            <v>-</v>
          </cell>
          <cell r="DG489" t="str">
            <v>-</v>
          </cell>
        </row>
        <row r="490">
          <cell r="AT490" t="str">
            <v>-</v>
          </cell>
          <cell r="AU490" t="str">
            <v>-</v>
          </cell>
          <cell r="AV490" t="str">
            <v>-</v>
          </cell>
          <cell r="AW490" t="str">
            <v>-</v>
          </cell>
          <cell r="AX490" t="str">
            <v>-</v>
          </cell>
          <cell r="AY490" t="str">
            <v>-</v>
          </cell>
          <cell r="AZ490" t="str">
            <v>-</v>
          </cell>
          <cell r="BA490" t="str">
            <v>-</v>
          </cell>
          <cell r="BB490" t="str">
            <v>-</v>
          </cell>
          <cell r="BC490" t="str">
            <v>-</v>
          </cell>
          <cell r="BD490" t="str">
            <v>-</v>
          </cell>
          <cell r="BE490" t="str">
            <v>-</v>
          </cell>
          <cell r="BF490" t="str">
            <v>-</v>
          </cell>
          <cell r="BG490" t="str">
            <v>-</v>
          </cell>
          <cell r="BH490" t="str">
            <v>-</v>
          </cell>
          <cell r="BI490" t="str">
            <v>-</v>
          </cell>
          <cell r="BJ490" t="str">
            <v>-</v>
          </cell>
          <cell r="BK490" t="str">
            <v>-</v>
          </cell>
          <cell r="BL490" t="str">
            <v>-</v>
          </cell>
          <cell r="BM490" t="str">
            <v>20435</v>
          </cell>
          <cell r="BN490" t="str">
            <v>-</v>
          </cell>
          <cell r="BO490" t="str">
            <v>-</v>
          </cell>
          <cell r="BP490" t="str">
            <v>-</v>
          </cell>
          <cell r="BQ490" t="str">
            <v>-</v>
          </cell>
          <cell r="BR490" t="str">
            <v>-</v>
          </cell>
          <cell r="BS490" t="str">
            <v>-</v>
          </cell>
          <cell r="BT490" t="str">
            <v>-</v>
          </cell>
          <cell r="BU490" t="str">
            <v>-</v>
          </cell>
          <cell r="BV490" t="str">
            <v>-</v>
          </cell>
          <cell r="BW490" t="str">
            <v>-</v>
          </cell>
          <cell r="BX490" t="str">
            <v>-</v>
          </cell>
          <cell r="BY490" t="str">
            <v>-</v>
          </cell>
          <cell r="CB490" t="str">
            <v>-</v>
          </cell>
          <cell r="CC490" t="str">
            <v>-</v>
          </cell>
          <cell r="CD490" t="str">
            <v>-</v>
          </cell>
          <cell r="CE490" t="str">
            <v>-</v>
          </cell>
          <cell r="CF490" t="str">
            <v>-</v>
          </cell>
          <cell r="CG490" t="str">
            <v>-</v>
          </cell>
          <cell r="CH490" t="str">
            <v>-</v>
          </cell>
          <cell r="CI490" t="str">
            <v>-</v>
          </cell>
          <cell r="CJ490" t="str">
            <v>-</v>
          </cell>
          <cell r="CK490" t="str">
            <v>-</v>
          </cell>
          <cell r="CL490" t="str">
            <v>-</v>
          </cell>
          <cell r="CM490" t="str">
            <v>-</v>
          </cell>
          <cell r="CN490" t="str">
            <v>-</v>
          </cell>
          <cell r="CO490" t="str">
            <v>-</v>
          </cell>
          <cell r="CP490" t="str">
            <v>-</v>
          </cell>
          <cell r="CQ490" t="str">
            <v>-</v>
          </cell>
          <cell r="CR490" t="str">
            <v>-</v>
          </cell>
          <cell r="CS490" t="str">
            <v>-</v>
          </cell>
          <cell r="CT490" t="str">
            <v>-</v>
          </cell>
          <cell r="CU490" t="str">
            <v>SANTA MARÍA TEPANTLALI</v>
          </cell>
          <cell r="CV490" t="str">
            <v>-</v>
          </cell>
          <cell r="CW490" t="str">
            <v>-</v>
          </cell>
          <cell r="CX490" t="str">
            <v>-</v>
          </cell>
          <cell r="CY490" t="str">
            <v>-</v>
          </cell>
          <cell r="CZ490" t="str">
            <v>-</v>
          </cell>
          <cell r="DB490" t="str">
            <v>-</v>
          </cell>
          <cell r="DC490" t="str">
            <v>-</v>
          </cell>
          <cell r="DD490" t="str">
            <v>-</v>
          </cell>
          <cell r="DE490" t="str">
            <v>-</v>
          </cell>
          <cell r="DF490" t="str">
            <v>-</v>
          </cell>
          <cell r="DG490" t="str">
            <v>-</v>
          </cell>
        </row>
        <row r="491">
          <cell r="AT491" t="str">
            <v>-</v>
          </cell>
          <cell r="AU491" t="str">
            <v>-</v>
          </cell>
          <cell r="AV491" t="str">
            <v>-</v>
          </cell>
          <cell r="AW491" t="str">
            <v>-</v>
          </cell>
          <cell r="AX491" t="str">
            <v>-</v>
          </cell>
          <cell r="AY491" t="str">
            <v>-</v>
          </cell>
          <cell r="AZ491" t="str">
            <v>-</v>
          </cell>
          <cell r="BA491" t="str">
            <v>-</v>
          </cell>
          <cell r="BB491" t="str">
            <v>-</v>
          </cell>
          <cell r="BC491" t="str">
            <v>-</v>
          </cell>
          <cell r="BD491" t="str">
            <v>-</v>
          </cell>
          <cell r="BE491" t="str">
            <v>-</v>
          </cell>
          <cell r="BF491" t="str">
            <v>-</v>
          </cell>
          <cell r="BG491" t="str">
            <v>-</v>
          </cell>
          <cell r="BH491" t="str">
            <v>-</v>
          </cell>
          <cell r="BI491" t="str">
            <v>-</v>
          </cell>
          <cell r="BJ491" t="str">
            <v>-</v>
          </cell>
          <cell r="BK491" t="str">
            <v>-</v>
          </cell>
          <cell r="BL491" t="str">
            <v>-</v>
          </cell>
          <cell r="BM491" t="str">
            <v>20436</v>
          </cell>
          <cell r="BN491" t="str">
            <v>-</v>
          </cell>
          <cell r="BO491" t="str">
            <v>-</v>
          </cell>
          <cell r="BP491" t="str">
            <v>-</v>
          </cell>
          <cell r="BQ491" t="str">
            <v>-</v>
          </cell>
          <cell r="BR491" t="str">
            <v>-</v>
          </cell>
          <cell r="BS491" t="str">
            <v>-</v>
          </cell>
          <cell r="BT491" t="str">
            <v>-</v>
          </cell>
          <cell r="BU491" t="str">
            <v>-</v>
          </cell>
          <cell r="BV491" t="str">
            <v>-</v>
          </cell>
          <cell r="BW491" t="str">
            <v>-</v>
          </cell>
          <cell r="BX491" t="str">
            <v>-</v>
          </cell>
          <cell r="BY491" t="str">
            <v>-</v>
          </cell>
          <cell r="CB491" t="str">
            <v>-</v>
          </cell>
          <cell r="CC491" t="str">
            <v>-</v>
          </cell>
          <cell r="CD491" t="str">
            <v>-</v>
          </cell>
          <cell r="CE491" t="str">
            <v>-</v>
          </cell>
          <cell r="CF491" t="str">
            <v>-</v>
          </cell>
          <cell r="CG491" t="str">
            <v>-</v>
          </cell>
          <cell r="CH491" t="str">
            <v>-</v>
          </cell>
          <cell r="CI491" t="str">
            <v>-</v>
          </cell>
          <cell r="CJ491" t="str">
            <v>-</v>
          </cell>
          <cell r="CK491" t="str">
            <v>-</v>
          </cell>
          <cell r="CL491" t="str">
            <v>-</v>
          </cell>
          <cell r="CM491" t="str">
            <v>-</v>
          </cell>
          <cell r="CN491" t="str">
            <v>-</v>
          </cell>
          <cell r="CO491" t="str">
            <v>-</v>
          </cell>
          <cell r="CP491" t="str">
            <v>-</v>
          </cell>
          <cell r="CQ491" t="str">
            <v>-</v>
          </cell>
          <cell r="CR491" t="str">
            <v>-</v>
          </cell>
          <cell r="CS491" t="str">
            <v>-</v>
          </cell>
          <cell r="CT491" t="str">
            <v>-</v>
          </cell>
          <cell r="CU491" t="str">
            <v>SANTA MARÍA TEXCATITLÁN</v>
          </cell>
          <cell r="CV491" t="str">
            <v>-</v>
          </cell>
          <cell r="CW491" t="str">
            <v>-</v>
          </cell>
          <cell r="CX491" t="str">
            <v>-</v>
          </cell>
          <cell r="CY491" t="str">
            <v>-</v>
          </cell>
          <cell r="CZ491" t="str">
            <v>-</v>
          </cell>
          <cell r="DB491" t="str">
            <v>-</v>
          </cell>
          <cell r="DC491" t="str">
            <v>-</v>
          </cell>
          <cell r="DD491" t="str">
            <v>-</v>
          </cell>
          <cell r="DE491" t="str">
            <v>-</v>
          </cell>
          <cell r="DF491" t="str">
            <v>-</v>
          </cell>
          <cell r="DG491" t="str">
            <v>-</v>
          </cell>
        </row>
        <row r="492">
          <cell r="AT492" t="str">
            <v>-</v>
          </cell>
          <cell r="AU492" t="str">
            <v>-</v>
          </cell>
          <cell r="AV492" t="str">
            <v>-</v>
          </cell>
          <cell r="AW492" t="str">
            <v>-</v>
          </cell>
          <cell r="AX492" t="str">
            <v>-</v>
          </cell>
          <cell r="AY492" t="str">
            <v>-</v>
          </cell>
          <cell r="AZ492" t="str">
            <v>-</v>
          </cell>
          <cell r="BA492" t="str">
            <v>-</v>
          </cell>
          <cell r="BB492" t="str">
            <v>-</v>
          </cell>
          <cell r="BC492" t="str">
            <v>-</v>
          </cell>
          <cell r="BD492" t="str">
            <v>-</v>
          </cell>
          <cell r="BE492" t="str">
            <v>-</v>
          </cell>
          <cell r="BF492" t="str">
            <v>-</v>
          </cell>
          <cell r="BG492" t="str">
            <v>-</v>
          </cell>
          <cell r="BH492" t="str">
            <v>-</v>
          </cell>
          <cell r="BI492" t="str">
            <v>-</v>
          </cell>
          <cell r="BJ492" t="str">
            <v>-</v>
          </cell>
          <cell r="BK492" t="str">
            <v>-</v>
          </cell>
          <cell r="BL492" t="str">
            <v>-</v>
          </cell>
          <cell r="BM492" t="str">
            <v>20437</v>
          </cell>
          <cell r="BN492" t="str">
            <v>-</v>
          </cell>
          <cell r="BO492" t="str">
            <v>-</v>
          </cell>
          <cell r="BP492" t="str">
            <v>-</v>
          </cell>
          <cell r="BQ492" t="str">
            <v>-</v>
          </cell>
          <cell r="BR492" t="str">
            <v>-</v>
          </cell>
          <cell r="BS492" t="str">
            <v>-</v>
          </cell>
          <cell r="BT492" t="str">
            <v>-</v>
          </cell>
          <cell r="BU492" t="str">
            <v>-</v>
          </cell>
          <cell r="BV492" t="str">
            <v>-</v>
          </cell>
          <cell r="BW492" t="str">
            <v>-</v>
          </cell>
          <cell r="BX492" t="str">
            <v>-</v>
          </cell>
          <cell r="BY492" t="str">
            <v>-</v>
          </cell>
          <cell r="CB492" t="str">
            <v>-</v>
          </cell>
          <cell r="CC492" t="str">
            <v>-</v>
          </cell>
          <cell r="CD492" t="str">
            <v>-</v>
          </cell>
          <cell r="CE492" t="str">
            <v>-</v>
          </cell>
          <cell r="CF492" t="str">
            <v>-</v>
          </cell>
          <cell r="CG492" t="str">
            <v>-</v>
          </cell>
          <cell r="CH492" t="str">
            <v>-</v>
          </cell>
          <cell r="CI492" t="str">
            <v>-</v>
          </cell>
          <cell r="CJ492" t="str">
            <v>-</v>
          </cell>
          <cell r="CK492" t="str">
            <v>-</v>
          </cell>
          <cell r="CL492" t="str">
            <v>-</v>
          </cell>
          <cell r="CM492" t="str">
            <v>-</v>
          </cell>
          <cell r="CN492" t="str">
            <v>-</v>
          </cell>
          <cell r="CO492" t="str">
            <v>-</v>
          </cell>
          <cell r="CP492" t="str">
            <v>-</v>
          </cell>
          <cell r="CQ492" t="str">
            <v>-</v>
          </cell>
          <cell r="CR492" t="str">
            <v>-</v>
          </cell>
          <cell r="CS492" t="str">
            <v>-</v>
          </cell>
          <cell r="CT492" t="str">
            <v>-</v>
          </cell>
          <cell r="CU492" t="str">
            <v>SANTA MARÍA TLAHUITOLTEPEC</v>
          </cell>
          <cell r="CV492" t="str">
            <v>-</v>
          </cell>
          <cell r="CW492" t="str">
            <v>-</v>
          </cell>
          <cell r="CX492" t="str">
            <v>-</v>
          </cell>
          <cell r="CY492" t="str">
            <v>-</v>
          </cell>
          <cell r="CZ492" t="str">
            <v>-</v>
          </cell>
          <cell r="DB492" t="str">
            <v>-</v>
          </cell>
          <cell r="DC492" t="str">
            <v>-</v>
          </cell>
          <cell r="DD492" t="str">
            <v>-</v>
          </cell>
          <cell r="DE492" t="str">
            <v>-</v>
          </cell>
          <cell r="DF492" t="str">
            <v>-</v>
          </cell>
          <cell r="DG492" t="str">
            <v>-</v>
          </cell>
        </row>
        <row r="493">
          <cell r="AT493" t="str">
            <v>-</v>
          </cell>
          <cell r="AU493" t="str">
            <v>-</v>
          </cell>
          <cell r="AV493" t="str">
            <v>-</v>
          </cell>
          <cell r="AW493" t="str">
            <v>-</v>
          </cell>
          <cell r="AX493" t="str">
            <v>-</v>
          </cell>
          <cell r="AY493" t="str">
            <v>-</v>
          </cell>
          <cell r="AZ493" t="str">
            <v>-</v>
          </cell>
          <cell r="BA493" t="str">
            <v>-</v>
          </cell>
          <cell r="BB493" t="str">
            <v>-</v>
          </cell>
          <cell r="BC493" t="str">
            <v>-</v>
          </cell>
          <cell r="BD493" t="str">
            <v>-</v>
          </cell>
          <cell r="BE493" t="str">
            <v>-</v>
          </cell>
          <cell r="BF493" t="str">
            <v>-</v>
          </cell>
          <cell r="BG493" t="str">
            <v>-</v>
          </cell>
          <cell r="BH493" t="str">
            <v>-</v>
          </cell>
          <cell r="BI493" t="str">
            <v>-</v>
          </cell>
          <cell r="BJ493" t="str">
            <v>-</v>
          </cell>
          <cell r="BK493" t="str">
            <v>-</v>
          </cell>
          <cell r="BL493" t="str">
            <v>-</v>
          </cell>
          <cell r="BM493" t="str">
            <v>20438</v>
          </cell>
          <cell r="BN493" t="str">
            <v>-</v>
          </cell>
          <cell r="BO493" t="str">
            <v>-</v>
          </cell>
          <cell r="BP493" t="str">
            <v>-</v>
          </cell>
          <cell r="BQ493" t="str">
            <v>-</v>
          </cell>
          <cell r="BR493" t="str">
            <v>-</v>
          </cell>
          <cell r="BS493" t="str">
            <v>-</v>
          </cell>
          <cell r="BT493" t="str">
            <v>-</v>
          </cell>
          <cell r="BU493" t="str">
            <v>-</v>
          </cell>
          <cell r="BV493" t="str">
            <v>-</v>
          </cell>
          <cell r="BW493" t="str">
            <v>-</v>
          </cell>
          <cell r="BX493" t="str">
            <v>-</v>
          </cell>
          <cell r="BY493" t="str">
            <v>-</v>
          </cell>
          <cell r="CB493" t="str">
            <v>-</v>
          </cell>
          <cell r="CC493" t="str">
            <v>-</v>
          </cell>
          <cell r="CD493" t="str">
            <v>-</v>
          </cell>
          <cell r="CE493" t="str">
            <v>-</v>
          </cell>
          <cell r="CF493" t="str">
            <v>-</v>
          </cell>
          <cell r="CG493" t="str">
            <v>-</v>
          </cell>
          <cell r="CH493" t="str">
            <v>-</v>
          </cell>
          <cell r="CI493" t="str">
            <v>-</v>
          </cell>
          <cell r="CJ493" t="str">
            <v>-</v>
          </cell>
          <cell r="CK493" t="str">
            <v>-</v>
          </cell>
          <cell r="CL493" t="str">
            <v>-</v>
          </cell>
          <cell r="CM493" t="str">
            <v>-</v>
          </cell>
          <cell r="CN493" t="str">
            <v>-</v>
          </cell>
          <cell r="CO493" t="str">
            <v>-</v>
          </cell>
          <cell r="CP493" t="str">
            <v>-</v>
          </cell>
          <cell r="CQ493" t="str">
            <v>-</v>
          </cell>
          <cell r="CR493" t="str">
            <v>-</v>
          </cell>
          <cell r="CS493" t="str">
            <v>-</v>
          </cell>
          <cell r="CT493" t="str">
            <v>-</v>
          </cell>
          <cell r="CU493" t="str">
            <v>SANTA MARÍA TLALIXTAC</v>
          </cell>
          <cell r="CV493" t="str">
            <v>-</v>
          </cell>
          <cell r="CW493" t="str">
            <v>-</v>
          </cell>
          <cell r="CX493" t="str">
            <v>-</v>
          </cell>
          <cell r="CY493" t="str">
            <v>-</v>
          </cell>
          <cell r="CZ493" t="str">
            <v>-</v>
          </cell>
          <cell r="DB493" t="str">
            <v>-</v>
          </cell>
          <cell r="DC493" t="str">
            <v>-</v>
          </cell>
          <cell r="DD493" t="str">
            <v>-</v>
          </cell>
          <cell r="DE493" t="str">
            <v>-</v>
          </cell>
          <cell r="DF493" t="str">
            <v>-</v>
          </cell>
          <cell r="DG493" t="str">
            <v>-</v>
          </cell>
        </row>
        <row r="494">
          <cell r="AT494" t="str">
            <v>-</v>
          </cell>
          <cell r="AU494" t="str">
            <v>-</v>
          </cell>
          <cell r="AV494" t="str">
            <v>-</v>
          </cell>
          <cell r="AW494" t="str">
            <v>-</v>
          </cell>
          <cell r="AX494" t="str">
            <v>-</v>
          </cell>
          <cell r="AY494" t="str">
            <v>-</v>
          </cell>
          <cell r="AZ494" t="str">
            <v>-</v>
          </cell>
          <cell r="BA494" t="str">
            <v>-</v>
          </cell>
          <cell r="BB494" t="str">
            <v>-</v>
          </cell>
          <cell r="BC494" t="str">
            <v>-</v>
          </cell>
          <cell r="BD494" t="str">
            <v>-</v>
          </cell>
          <cell r="BE494" t="str">
            <v>-</v>
          </cell>
          <cell r="BF494" t="str">
            <v>-</v>
          </cell>
          <cell r="BG494" t="str">
            <v>-</v>
          </cell>
          <cell r="BH494" t="str">
            <v>-</v>
          </cell>
          <cell r="BI494" t="str">
            <v>-</v>
          </cell>
          <cell r="BJ494" t="str">
            <v>-</v>
          </cell>
          <cell r="BK494" t="str">
            <v>-</v>
          </cell>
          <cell r="BL494" t="str">
            <v>-</v>
          </cell>
          <cell r="BM494" t="str">
            <v>20439</v>
          </cell>
          <cell r="BN494" t="str">
            <v>-</v>
          </cell>
          <cell r="BO494" t="str">
            <v>-</v>
          </cell>
          <cell r="BP494" t="str">
            <v>-</v>
          </cell>
          <cell r="BQ494" t="str">
            <v>-</v>
          </cell>
          <cell r="BR494" t="str">
            <v>-</v>
          </cell>
          <cell r="BS494" t="str">
            <v>-</v>
          </cell>
          <cell r="BT494" t="str">
            <v>-</v>
          </cell>
          <cell r="BU494" t="str">
            <v>-</v>
          </cell>
          <cell r="BV494" t="str">
            <v>-</v>
          </cell>
          <cell r="BW494" t="str">
            <v>-</v>
          </cell>
          <cell r="BX494" t="str">
            <v>-</v>
          </cell>
          <cell r="BY494" t="str">
            <v>-</v>
          </cell>
          <cell r="CB494" t="str">
            <v>-</v>
          </cell>
          <cell r="CC494" t="str">
            <v>-</v>
          </cell>
          <cell r="CD494" t="str">
            <v>-</v>
          </cell>
          <cell r="CE494" t="str">
            <v>-</v>
          </cell>
          <cell r="CF494" t="str">
            <v>-</v>
          </cell>
          <cell r="CG494" t="str">
            <v>-</v>
          </cell>
          <cell r="CH494" t="str">
            <v>-</v>
          </cell>
          <cell r="CI494" t="str">
            <v>-</v>
          </cell>
          <cell r="CJ494" t="str">
            <v>-</v>
          </cell>
          <cell r="CK494" t="str">
            <v>-</v>
          </cell>
          <cell r="CL494" t="str">
            <v>-</v>
          </cell>
          <cell r="CM494" t="str">
            <v>-</v>
          </cell>
          <cell r="CN494" t="str">
            <v>-</v>
          </cell>
          <cell r="CO494" t="str">
            <v>-</v>
          </cell>
          <cell r="CP494" t="str">
            <v>-</v>
          </cell>
          <cell r="CQ494" t="str">
            <v>-</v>
          </cell>
          <cell r="CR494" t="str">
            <v>-</v>
          </cell>
          <cell r="CS494" t="str">
            <v>-</v>
          </cell>
          <cell r="CT494" t="str">
            <v>-</v>
          </cell>
          <cell r="CU494" t="str">
            <v>SANTA MARÍA TONAMECA</v>
          </cell>
          <cell r="CV494" t="str">
            <v>-</v>
          </cell>
          <cell r="CW494" t="str">
            <v>-</v>
          </cell>
          <cell r="CX494" t="str">
            <v>-</v>
          </cell>
          <cell r="CY494" t="str">
            <v>-</v>
          </cell>
          <cell r="CZ494" t="str">
            <v>-</v>
          </cell>
          <cell r="DB494" t="str">
            <v>-</v>
          </cell>
          <cell r="DC494" t="str">
            <v>-</v>
          </cell>
          <cell r="DD494" t="str">
            <v>-</v>
          </cell>
          <cell r="DE494" t="str">
            <v>-</v>
          </cell>
          <cell r="DF494" t="str">
            <v>-</v>
          </cell>
          <cell r="DG494" t="str">
            <v>-</v>
          </cell>
        </row>
        <row r="495">
          <cell r="AT495" t="str">
            <v>-</v>
          </cell>
          <cell r="AU495" t="str">
            <v>-</v>
          </cell>
          <cell r="AV495" t="str">
            <v>-</v>
          </cell>
          <cell r="AW495" t="str">
            <v>-</v>
          </cell>
          <cell r="AX495" t="str">
            <v>-</v>
          </cell>
          <cell r="AY495" t="str">
            <v>-</v>
          </cell>
          <cell r="AZ495" t="str">
            <v>-</v>
          </cell>
          <cell r="BA495" t="str">
            <v>-</v>
          </cell>
          <cell r="BB495" t="str">
            <v>-</v>
          </cell>
          <cell r="BC495" t="str">
            <v>-</v>
          </cell>
          <cell r="BD495" t="str">
            <v>-</v>
          </cell>
          <cell r="BE495" t="str">
            <v>-</v>
          </cell>
          <cell r="BF495" t="str">
            <v>-</v>
          </cell>
          <cell r="BG495" t="str">
            <v>-</v>
          </cell>
          <cell r="BH495" t="str">
            <v>-</v>
          </cell>
          <cell r="BI495" t="str">
            <v>-</v>
          </cell>
          <cell r="BJ495" t="str">
            <v>-</v>
          </cell>
          <cell r="BK495" t="str">
            <v>-</v>
          </cell>
          <cell r="BL495" t="str">
            <v>-</v>
          </cell>
          <cell r="BM495" t="str">
            <v>20440</v>
          </cell>
          <cell r="BN495" t="str">
            <v>-</v>
          </cell>
          <cell r="BO495" t="str">
            <v>-</v>
          </cell>
          <cell r="BP495" t="str">
            <v>-</v>
          </cell>
          <cell r="BQ495" t="str">
            <v>-</v>
          </cell>
          <cell r="BR495" t="str">
            <v>-</v>
          </cell>
          <cell r="BS495" t="str">
            <v>-</v>
          </cell>
          <cell r="BT495" t="str">
            <v>-</v>
          </cell>
          <cell r="BU495" t="str">
            <v>-</v>
          </cell>
          <cell r="BV495" t="str">
            <v>-</v>
          </cell>
          <cell r="BW495" t="str">
            <v>-</v>
          </cell>
          <cell r="BX495" t="str">
            <v>-</v>
          </cell>
          <cell r="BY495" t="str">
            <v>-</v>
          </cell>
          <cell r="CB495" t="str">
            <v>-</v>
          </cell>
          <cell r="CC495" t="str">
            <v>-</v>
          </cell>
          <cell r="CD495" t="str">
            <v>-</v>
          </cell>
          <cell r="CE495" t="str">
            <v>-</v>
          </cell>
          <cell r="CF495" t="str">
            <v>-</v>
          </cell>
          <cell r="CG495" t="str">
            <v>-</v>
          </cell>
          <cell r="CH495" t="str">
            <v>-</v>
          </cell>
          <cell r="CI495" t="str">
            <v>-</v>
          </cell>
          <cell r="CJ495" t="str">
            <v>-</v>
          </cell>
          <cell r="CK495" t="str">
            <v>-</v>
          </cell>
          <cell r="CL495" t="str">
            <v>-</v>
          </cell>
          <cell r="CM495" t="str">
            <v>-</v>
          </cell>
          <cell r="CN495" t="str">
            <v>-</v>
          </cell>
          <cell r="CO495" t="str">
            <v>-</v>
          </cell>
          <cell r="CP495" t="str">
            <v>-</v>
          </cell>
          <cell r="CQ495" t="str">
            <v>-</v>
          </cell>
          <cell r="CR495" t="str">
            <v>-</v>
          </cell>
          <cell r="CS495" t="str">
            <v>-</v>
          </cell>
          <cell r="CT495" t="str">
            <v>-</v>
          </cell>
          <cell r="CU495" t="str">
            <v>SANTA MARÍA TOTOLAPILLA</v>
          </cell>
          <cell r="CV495" t="str">
            <v>-</v>
          </cell>
          <cell r="CW495" t="str">
            <v>-</v>
          </cell>
          <cell r="CX495" t="str">
            <v>-</v>
          </cell>
          <cell r="CY495" t="str">
            <v>-</v>
          </cell>
          <cell r="CZ495" t="str">
            <v>-</v>
          </cell>
          <cell r="DB495" t="str">
            <v>-</v>
          </cell>
          <cell r="DC495" t="str">
            <v>-</v>
          </cell>
          <cell r="DD495" t="str">
            <v>-</v>
          </cell>
          <cell r="DE495" t="str">
            <v>-</v>
          </cell>
          <cell r="DF495" t="str">
            <v>-</v>
          </cell>
          <cell r="DG495" t="str">
            <v>-</v>
          </cell>
        </row>
        <row r="496">
          <cell r="AT496" t="str">
            <v>-</v>
          </cell>
          <cell r="AU496" t="str">
            <v>-</v>
          </cell>
          <cell r="AV496" t="str">
            <v>-</v>
          </cell>
          <cell r="AW496" t="str">
            <v>-</v>
          </cell>
          <cell r="AX496" t="str">
            <v>-</v>
          </cell>
          <cell r="AY496" t="str">
            <v>-</v>
          </cell>
          <cell r="AZ496" t="str">
            <v>-</v>
          </cell>
          <cell r="BA496" t="str">
            <v>-</v>
          </cell>
          <cell r="BB496" t="str">
            <v>-</v>
          </cell>
          <cell r="BC496" t="str">
            <v>-</v>
          </cell>
          <cell r="BD496" t="str">
            <v>-</v>
          </cell>
          <cell r="BE496" t="str">
            <v>-</v>
          </cell>
          <cell r="BF496" t="str">
            <v>-</v>
          </cell>
          <cell r="BG496" t="str">
            <v>-</v>
          </cell>
          <cell r="BH496" t="str">
            <v>-</v>
          </cell>
          <cell r="BI496" t="str">
            <v>-</v>
          </cell>
          <cell r="BJ496" t="str">
            <v>-</v>
          </cell>
          <cell r="BK496" t="str">
            <v>-</v>
          </cell>
          <cell r="BL496" t="str">
            <v>-</v>
          </cell>
          <cell r="BM496" t="str">
            <v>20441</v>
          </cell>
          <cell r="BN496" t="str">
            <v>-</v>
          </cell>
          <cell r="BO496" t="str">
            <v>-</v>
          </cell>
          <cell r="BP496" t="str">
            <v>-</v>
          </cell>
          <cell r="BQ496" t="str">
            <v>-</v>
          </cell>
          <cell r="BR496" t="str">
            <v>-</v>
          </cell>
          <cell r="BS496" t="str">
            <v>-</v>
          </cell>
          <cell r="BT496" t="str">
            <v>-</v>
          </cell>
          <cell r="BU496" t="str">
            <v>-</v>
          </cell>
          <cell r="BV496" t="str">
            <v>-</v>
          </cell>
          <cell r="BW496" t="str">
            <v>-</v>
          </cell>
          <cell r="BX496" t="str">
            <v>-</v>
          </cell>
          <cell r="BY496" t="str">
            <v>-</v>
          </cell>
          <cell r="CB496" t="str">
            <v>-</v>
          </cell>
          <cell r="CC496" t="str">
            <v>-</v>
          </cell>
          <cell r="CD496" t="str">
            <v>-</v>
          </cell>
          <cell r="CE496" t="str">
            <v>-</v>
          </cell>
          <cell r="CF496" t="str">
            <v>-</v>
          </cell>
          <cell r="CG496" t="str">
            <v>-</v>
          </cell>
          <cell r="CH496" t="str">
            <v>-</v>
          </cell>
          <cell r="CI496" t="str">
            <v>-</v>
          </cell>
          <cell r="CJ496" t="str">
            <v>-</v>
          </cell>
          <cell r="CK496" t="str">
            <v>-</v>
          </cell>
          <cell r="CL496" t="str">
            <v>-</v>
          </cell>
          <cell r="CM496" t="str">
            <v>-</v>
          </cell>
          <cell r="CN496" t="str">
            <v>-</v>
          </cell>
          <cell r="CO496" t="str">
            <v>-</v>
          </cell>
          <cell r="CP496" t="str">
            <v>-</v>
          </cell>
          <cell r="CQ496" t="str">
            <v>-</v>
          </cell>
          <cell r="CR496" t="str">
            <v>-</v>
          </cell>
          <cell r="CS496" t="str">
            <v>-</v>
          </cell>
          <cell r="CT496" t="str">
            <v>-</v>
          </cell>
          <cell r="CU496" t="str">
            <v>SANTA MARÍA XADANI</v>
          </cell>
          <cell r="CV496" t="str">
            <v>-</v>
          </cell>
          <cell r="CW496" t="str">
            <v>-</v>
          </cell>
          <cell r="CX496" t="str">
            <v>-</v>
          </cell>
          <cell r="CY496" t="str">
            <v>-</v>
          </cell>
          <cell r="CZ496" t="str">
            <v>-</v>
          </cell>
          <cell r="DB496" t="str">
            <v>-</v>
          </cell>
          <cell r="DC496" t="str">
            <v>-</v>
          </cell>
          <cell r="DD496" t="str">
            <v>-</v>
          </cell>
          <cell r="DE496" t="str">
            <v>-</v>
          </cell>
          <cell r="DF496" t="str">
            <v>-</v>
          </cell>
          <cell r="DG496" t="str">
            <v>-</v>
          </cell>
        </row>
        <row r="497">
          <cell r="AT497" t="str">
            <v>-</v>
          </cell>
          <cell r="AU497" t="str">
            <v>-</v>
          </cell>
          <cell r="AV497" t="str">
            <v>-</v>
          </cell>
          <cell r="AW497" t="str">
            <v>-</v>
          </cell>
          <cell r="AX497" t="str">
            <v>-</v>
          </cell>
          <cell r="AY497" t="str">
            <v>-</v>
          </cell>
          <cell r="AZ497" t="str">
            <v>-</v>
          </cell>
          <cell r="BA497" t="str">
            <v>-</v>
          </cell>
          <cell r="BB497" t="str">
            <v>-</v>
          </cell>
          <cell r="BC497" t="str">
            <v>-</v>
          </cell>
          <cell r="BD497" t="str">
            <v>-</v>
          </cell>
          <cell r="BE497" t="str">
            <v>-</v>
          </cell>
          <cell r="BF497" t="str">
            <v>-</v>
          </cell>
          <cell r="BG497" t="str">
            <v>-</v>
          </cell>
          <cell r="BH497" t="str">
            <v>-</v>
          </cell>
          <cell r="BI497" t="str">
            <v>-</v>
          </cell>
          <cell r="BJ497" t="str">
            <v>-</v>
          </cell>
          <cell r="BK497" t="str">
            <v>-</v>
          </cell>
          <cell r="BL497" t="str">
            <v>-</v>
          </cell>
          <cell r="BM497" t="str">
            <v>20442</v>
          </cell>
          <cell r="BN497" t="str">
            <v>-</v>
          </cell>
          <cell r="BO497" t="str">
            <v>-</v>
          </cell>
          <cell r="BP497" t="str">
            <v>-</v>
          </cell>
          <cell r="BQ497" t="str">
            <v>-</v>
          </cell>
          <cell r="BR497" t="str">
            <v>-</v>
          </cell>
          <cell r="BS497" t="str">
            <v>-</v>
          </cell>
          <cell r="BT497" t="str">
            <v>-</v>
          </cell>
          <cell r="BU497" t="str">
            <v>-</v>
          </cell>
          <cell r="BV497" t="str">
            <v>-</v>
          </cell>
          <cell r="BW497" t="str">
            <v>-</v>
          </cell>
          <cell r="BX497" t="str">
            <v>-</v>
          </cell>
          <cell r="BY497" t="str">
            <v>-</v>
          </cell>
          <cell r="CB497" t="str">
            <v>-</v>
          </cell>
          <cell r="CC497" t="str">
            <v>-</v>
          </cell>
          <cell r="CD497" t="str">
            <v>-</v>
          </cell>
          <cell r="CE497" t="str">
            <v>-</v>
          </cell>
          <cell r="CF497" t="str">
            <v>-</v>
          </cell>
          <cell r="CG497" t="str">
            <v>-</v>
          </cell>
          <cell r="CH497" t="str">
            <v>-</v>
          </cell>
          <cell r="CI497" t="str">
            <v>-</v>
          </cell>
          <cell r="CJ497" t="str">
            <v>-</v>
          </cell>
          <cell r="CK497" t="str">
            <v>-</v>
          </cell>
          <cell r="CL497" t="str">
            <v>-</v>
          </cell>
          <cell r="CM497" t="str">
            <v>-</v>
          </cell>
          <cell r="CN497" t="str">
            <v>-</v>
          </cell>
          <cell r="CO497" t="str">
            <v>-</v>
          </cell>
          <cell r="CP497" t="str">
            <v>-</v>
          </cell>
          <cell r="CQ497" t="str">
            <v>-</v>
          </cell>
          <cell r="CR497" t="str">
            <v>-</v>
          </cell>
          <cell r="CS497" t="str">
            <v>-</v>
          </cell>
          <cell r="CT497" t="str">
            <v>-</v>
          </cell>
          <cell r="CU497" t="str">
            <v>SANTA MARÍA YALINA</v>
          </cell>
          <cell r="CV497" t="str">
            <v>-</v>
          </cell>
          <cell r="CW497" t="str">
            <v>-</v>
          </cell>
          <cell r="CX497" t="str">
            <v>-</v>
          </cell>
          <cell r="CY497" t="str">
            <v>-</v>
          </cell>
          <cell r="CZ497" t="str">
            <v>-</v>
          </cell>
          <cell r="DB497" t="str">
            <v>-</v>
          </cell>
          <cell r="DC497" t="str">
            <v>-</v>
          </cell>
          <cell r="DD497" t="str">
            <v>-</v>
          </cell>
          <cell r="DE497" t="str">
            <v>-</v>
          </cell>
          <cell r="DF497" t="str">
            <v>-</v>
          </cell>
          <cell r="DG497" t="str">
            <v>-</v>
          </cell>
        </row>
        <row r="498">
          <cell r="AT498" t="str">
            <v>-</v>
          </cell>
          <cell r="AU498" t="str">
            <v>-</v>
          </cell>
          <cell r="AV498" t="str">
            <v>-</v>
          </cell>
          <cell r="AW498" t="str">
            <v>-</v>
          </cell>
          <cell r="AX498" t="str">
            <v>-</v>
          </cell>
          <cell r="AY498" t="str">
            <v>-</v>
          </cell>
          <cell r="AZ498" t="str">
            <v>-</v>
          </cell>
          <cell r="BA498" t="str">
            <v>-</v>
          </cell>
          <cell r="BB498" t="str">
            <v>-</v>
          </cell>
          <cell r="BC498" t="str">
            <v>-</v>
          </cell>
          <cell r="BD498" t="str">
            <v>-</v>
          </cell>
          <cell r="BE498" t="str">
            <v>-</v>
          </cell>
          <cell r="BF498" t="str">
            <v>-</v>
          </cell>
          <cell r="BG498" t="str">
            <v>-</v>
          </cell>
          <cell r="BH498" t="str">
            <v>-</v>
          </cell>
          <cell r="BI498" t="str">
            <v>-</v>
          </cell>
          <cell r="BJ498" t="str">
            <v>-</v>
          </cell>
          <cell r="BK498" t="str">
            <v>-</v>
          </cell>
          <cell r="BL498" t="str">
            <v>-</v>
          </cell>
          <cell r="BM498" t="str">
            <v>20443</v>
          </cell>
          <cell r="BN498" t="str">
            <v>-</v>
          </cell>
          <cell r="BO498" t="str">
            <v>-</v>
          </cell>
          <cell r="BP498" t="str">
            <v>-</v>
          </cell>
          <cell r="BQ498" t="str">
            <v>-</v>
          </cell>
          <cell r="BR498" t="str">
            <v>-</v>
          </cell>
          <cell r="BS498" t="str">
            <v>-</v>
          </cell>
          <cell r="BT498" t="str">
            <v>-</v>
          </cell>
          <cell r="BU498" t="str">
            <v>-</v>
          </cell>
          <cell r="BV498" t="str">
            <v>-</v>
          </cell>
          <cell r="BW498" t="str">
            <v>-</v>
          </cell>
          <cell r="BX498" t="str">
            <v>-</v>
          </cell>
          <cell r="BY498" t="str">
            <v>-</v>
          </cell>
          <cell r="CB498" t="str">
            <v>-</v>
          </cell>
          <cell r="CC498" t="str">
            <v>-</v>
          </cell>
          <cell r="CD498" t="str">
            <v>-</v>
          </cell>
          <cell r="CE498" t="str">
            <v>-</v>
          </cell>
          <cell r="CF498" t="str">
            <v>-</v>
          </cell>
          <cell r="CG498" t="str">
            <v>-</v>
          </cell>
          <cell r="CH498" t="str">
            <v>-</v>
          </cell>
          <cell r="CI498" t="str">
            <v>-</v>
          </cell>
          <cell r="CJ498" t="str">
            <v>-</v>
          </cell>
          <cell r="CK498" t="str">
            <v>-</v>
          </cell>
          <cell r="CL498" t="str">
            <v>-</v>
          </cell>
          <cell r="CM498" t="str">
            <v>-</v>
          </cell>
          <cell r="CN498" t="str">
            <v>-</v>
          </cell>
          <cell r="CO498" t="str">
            <v>-</v>
          </cell>
          <cell r="CP498" t="str">
            <v>-</v>
          </cell>
          <cell r="CQ498" t="str">
            <v>-</v>
          </cell>
          <cell r="CR498" t="str">
            <v>-</v>
          </cell>
          <cell r="CS498" t="str">
            <v>-</v>
          </cell>
          <cell r="CT498" t="str">
            <v>-</v>
          </cell>
          <cell r="CU498" t="str">
            <v>SANTA MARÍA YAVESÍA</v>
          </cell>
          <cell r="CV498" t="str">
            <v>-</v>
          </cell>
          <cell r="CW498" t="str">
            <v>-</v>
          </cell>
          <cell r="CX498" t="str">
            <v>-</v>
          </cell>
          <cell r="CY498" t="str">
            <v>-</v>
          </cell>
          <cell r="CZ498" t="str">
            <v>-</v>
          </cell>
          <cell r="DB498" t="str">
            <v>-</v>
          </cell>
          <cell r="DC498" t="str">
            <v>-</v>
          </cell>
          <cell r="DD498" t="str">
            <v>-</v>
          </cell>
          <cell r="DE498" t="str">
            <v>-</v>
          </cell>
          <cell r="DF498" t="str">
            <v>-</v>
          </cell>
          <cell r="DG498" t="str">
            <v>-</v>
          </cell>
        </row>
        <row r="499">
          <cell r="AT499" t="str">
            <v>-</v>
          </cell>
          <cell r="AU499" t="str">
            <v>-</v>
          </cell>
          <cell r="AV499" t="str">
            <v>-</v>
          </cell>
          <cell r="AW499" t="str">
            <v>-</v>
          </cell>
          <cell r="AX499" t="str">
            <v>-</v>
          </cell>
          <cell r="AY499" t="str">
            <v>-</v>
          </cell>
          <cell r="AZ499" t="str">
            <v>-</v>
          </cell>
          <cell r="BA499" t="str">
            <v>-</v>
          </cell>
          <cell r="BB499" t="str">
            <v>-</v>
          </cell>
          <cell r="BC499" t="str">
            <v>-</v>
          </cell>
          <cell r="BD499" t="str">
            <v>-</v>
          </cell>
          <cell r="BE499" t="str">
            <v>-</v>
          </cell>
          <cell r="BF499" t="str">
            <v>-</v>
          </cell>
          <cell r="BG499" t="str">
            <v>-</v>
          </cell>
          <cell r="BH499" t="str">
            <v>-</v>
          </cell>
          <cell r="BI499" t="str">
            <v>-</v>
          </cell>
          <cell r="BJ499" t="str">
            <v>-</v>
          </cell>
          <cell r="BK499" t="str">
            <v>-</v>
          </cell>
          <cell r="BL499" t="str">
            <v>-</v>
          </cell>
          <cell r="BM499" t="str">
            <v>20444</v>
          </cell>
          <cell r="BN499" t="str">
            <v>-</v>
          </cell>
          <cell r="BO499" t="str">
            <v>-</v>
          </cell>
          <cell r="BP499" t="str">
            <v>-</v>
          </cell>
          <cell r="BQ499" t="str">
            <v>-</v>
          </cell>
          <cell r="BR499" t="str">
            <v>-</v>
          </cell>
          <cell r="BS499" t="str">
            <v>-</v>
          </cell>
          <cell r="BT499" t="str">
            <v>-</v>
          </cell>
          <cell r="BU499" t="str">
            <v>-</v>
          </cell>
          <cell r="BV499" t="str">
            <v>-</v>
          </cell>
          <cell r="BW499" t="str">
            <v>-</v>
          </cell>
          <cell r="BX499" t="str">
            <v>-</v>
          </cell>
          <cell r="BY499" t="str">
            <v>-</v>
          </cell>
          <cell r="CB499" t="str">
            <v>-</v>
          </cell>
          <cell r="CC499" t="str">
            <v>-</v>
          </cell>
          <cell r="CD499" t="str">
            <v>-</v>
          </cell>
          <cell r="CE499" t="str">
            <v>-</v>
          </cell>
          <cell r="CF499" t="str">
            <v>-</v>
          </cell>
          <cell r="CG499" t="str">
            <v>-</v>
          </cell>
          <cell r="CH499" t="str">
            <v>-</v>
          </cell>
          <cell r="CI499" t="str">
            <v>-</v>
          </cell>
          <cell r="CJ499" t="str">
            <v>-</v>
          </cell>
          <cell r="CK499" t="str">
            <v>-</v>
          </cell>
          <cell r="CL499" t="str">
            <v>-</v>
          </cell>
          <cell r="CM499" t="str">
            <v>-</v>
          </cell>
          <cell r="CN499" t="str">
            <v>-</v>
          </cell>
          <cell r="CO499" t="str">
            <v>-</v>
          </cell>
          <cell r="CP499" t="str">
            <v>-</v>
          </cell>
          <cell r="CQ499" t="str">
            <v>-</v>
          </cell>
          <cell r="CR499" t="str">
            <v>-</v>
          </cell>
          <cell r="CS499" t="str">
            <v>-</v>
          </cell>
          <cell r="CT499" t="str">
            <v>-</v>
          </cell>
          <cell r="CU499" t="str">
            <v>SANTA MARÍA YOLOTEPEC</v>
          </cell>
          <cell r="CV499" t="str">
            <v>-</v>
          </cell>
          <cell r="CW499" t="str">
            <v>-</v>
          </cell>
          <cell r="CX499" t="str">
            <v>-</v>
          </cell>
          <cell r="CY499" t="str">
            <v>-</v>
          </cell>
          <cell r="CZ499" t="str">
            <v>-</v>
          </cell>
          <cell r="DB499" t="str">
            <v>-</v>
          </cell>
          <cell r="DC499" t="str">
            <v>-</v>
          </cell>
          <cell r="DD499" t="str">
            <v>-</v>
          </cell>
          <cell r="DE499" t="str">
            <v>-</v>
          </cell>
          <cell r="DF499" t="str">
            <v>-</v>
          </cell>
          <cell r="DG499" t="str">
            <v>-</v>
          </cell>
        </row>
        <row r="500">
          <cell r="AT500" t="str">
            <v>-</v>
          </cell>
          <cell r="AU500" t="str">
            <v>-</v>
          </cell>
          <cell r="AV500" t="str">
            <v>-</v>
          </cell>
          <cell r="AW500" t="str">
            <v>-</v>
          </cell>
          <cell r="AX500" t="str">
            <v>-</v>
          </cell>
          <cell r="AY500" t="str">
            <v>-</v>
          </cell>
          <cell r="AZ500" t="str">
            <v>-</v>
          </cell>
          <cell r="BA500" t="str">
            <v>-</v>
          </cell>
          <cell r="BB500" t="str">
            <v>-</v>
          </cell>
          <cell r="BC500" t="str">
            <v>-</v>
          </cell>
          <cell r="BD500" t="str">
            <v>-</v>
          </cell>
          <cell r="BE500" t="str">
            <v>-</v>
          </cell>
          <cell r="BF500" t="str">
            <v>-</v>
          </cell>
          <cell r="BG500" t="str">
            <v>-</v>
          </cell>
          <cell r="BH500" t="str">
            <v>-</v>
          </cell>
          <cell r="BI500" t="str">
            <v>-</v>
          </cell>
          <cell r="BJ500" t="str">
            <v>-</v>
          </cell>
          <cell r="BK500" t="str">
            <v>-</v>
          </cell>
          <cell r="BL500" t="str">
            <v>-</v>
          </cell>
          <cell r="BM500" t="str">
            <v>20445</v>
          </cell>
          <cell r="BN500" t="str">
            <v>-</v>
          </cell>
          <cell r="BO500" t="str">
            <v>-</v>
          </cell>
          <cell r="BP500" t="str">
            <v>-</v>
          </cell>
          <cell r="BQ500" t="str">
            <v>-</v>
          </cell>
          <cell r="BR500" t="str">
            <v>-</v>
          </cell>
          <cell r="BS500" t="str">
            <v>-</v>
          </cell>
          <cell r="BT500" t="str">
            <v>-</v>
          </cell>
          <cell r="BU500" t="str">
            <v>-</v>
          </cell>
          <cell r="BV500" t="str">
            <v>-</v>
          </cell>
          <cell r="BW500" t="str">
            <v>-</v>
          </cell>
          <cell r="BX500" t="str">
            <v>-</v>
          </cell>
          <cell r="BY500" t="str">
            <v>-</v>
          </cell>
          <cell r="CB500" t="str">
            <v>-</v>
          </cell>
          <cell r="CC500" t="str">
            <v>-</v>
          </cell>
          <cell r="CD500" t="str">
            <v>-</v>
          </cell>
          <cell r="CE500" t="str">
            <v>-</v>
          </cell>
          <cell r="CF500" t="str">
            <v>-</v>
          </cell>
          <cell r="CG500" t="str">
            <v>-</v>
          </cell>
          <cell r="CH500" t="str">
            <v>-</v>
          </cell>
          <cell r="CI500" t="str">
            <v>-</v>
          </cell>
          <cell r="CJ500" t="str">
            <v>-</v>
          </cell>
          <cell r="CK500" t="str">
            <v>-</v>
          </cell>
          <cell r="CL500" t="str">
            <v>-</v>
          </cell>
          <cell r="CM500" t="str">
            <v>-</v>
          </cell>
          <cell r="CN500" t="str">
            <v>-</v>
          </cell>
          <cell r="CO500" t="str">
            <v>-</v>
          </cell>
          <cell r="CP500" t="str">
            <v>-</v>
          </cell>
          <cell r="CQ500" t="str">
            <v>-</v>
          </cell>
          <cell r="CR500" t="str">
            <v>-</v>
          </cell>
          <cell r="CS500" t="str">
            <v>-</v>
          </cell>
          <cell r="CT500" t="str">
            <v>-</v>
          </cell>
          <cell r="CU500" t="str">
            <v>SANTA MARÍA YOSOYÚA</v>
          </cell>
          <cell r="CV500" t="str">
            <v>-</v>
          </cell>
          <cell r="CW500" t="str">
            <v>-</v>
          </cell>
          <cell r="CX500" t="str">
            <v>-</v>
          </cell>
          <cell r="CY500" t="str">
            <v>-</v>
          </cell>
          <cell r="CZ500" t="str">
            <v>-</v>
          </cell>
          <cell r="DB500" t="str">
            <v>-</v>
          </cell>
          <cell r="DC500" t="str">
            <v>-</v>
          </cell>
          <cell r="DD500" t="str">
            <v>-</v>
          </cell>
          <cell r="DE500" t="str">
            <v>-</v>
          </cell>
          <cell r="DF500" t="str">
            <v>-</v>
          </cell>
          <cell r="DG500" t="str">
            <v>-</v>
          </cell>
        </row>
        <row r="501">
          <cell r="AT501" t="str">
            <v>-</v>
          </cell>
          <cell r="AU501" t="str">
            <v>-</v>
          </cell>
          <cell r="AV501" t="str">
            <v>-</v>
          </cell>
          <cell r="AW501" t="str">
            <v>-</v>
          </cell>
          <cell r="AX501" t="str">
            <v>-</v>
          </cell>
          <cell r="AY501" t="str">
            <v>-</v>
          </cell>
          <cell r="AZ501" t="str">
            <v>-</v>
          </cell>
          <cell r="BA501" t="str">
            <v>-</v>
          </cell>
          <cell r="BB501" t="str">
            <v>-</v>
          </cell>
          <cell r="BC501" t="str">
            <v>-</v>
          </cell>
          <cell r="BD501" t="str">
            <v>-</v>
          </cell>
          <cell r="BE501" t="str">
            <v>-</v>
          </cell>
          <cell r="BF501" t="str">
            <v>-</v>
          </cell>
          <cell r="BG501" t="str">
            <v>-</v>
          </cell>
          <cell r="BH501" t="str">
            <v>-</v>
          </cell>
          <cell r="BI501" t="str">
            <v>-</v>
          </cell>
          <cell r="BJ501" t="str">
            <v>-</v>
          </cell>
          <cell r="BK501" t="str">
            <v>-</v>
          </cell>
          <cell r="BL501" t="str">
            <v>-</v>
          </cell>
          <cell r="BM501" t="str">
            <v>20446</v>
          </cell>
          <cell r="BN501" t="str">
            <v>-</v>
          </cell>
          <cell r="BO501" t="str">
            <v>-</v>
          </cell>
          <cell r="BP501" t="str">
            <v>-</v>
          </cell>
          <cell r="BQ501" t="str">
            <v>-</v>
          </cell>
          <cell r="BR501" t="str">
            <v>-</v>
          </cell>
          <cell r="BS501" t="str">
            <v>-</v>
          </cell>
          <cell r="BT501" t="str">
            <v>-</v>
          </cell>
          <cell r="BU501" t="str">
            <v>-</v>
          </cell>
          <cell r="BV501" t="str">
            <v>-</v>
          </cell>
          <cell r="BW501" t="str">
            <v>-</v>
          </cell>
          <cell r="BX501" t="str">
            <v>-</v>
          </cell>
          <cell r="BY501" t="str">
            <v>-</v>
          </cell>
          <cell r="CB501" t="str">
            <v>-</v>
          </cell>
          <cell r="CC501" t="str">
            <v>-</v>
          </cell>
          <cell r="CD501" t="str">
            <v>-</v>
          </cell>
          <cell r="CE501" t="str">
            <v>-</v>
          </cell>
          <cell r="CF501" t="str">
            <v>-</v>
          </cell>
          <cell r="CG501" t="str">
            <v>-</v>
          </cell>
          <cell r="CH501" t="str">
            <v>-</v>
          </cell>
          <cell r="CI501" t="str">
            <v>-</v>
          </cell>
          <cell r="CJ501" t="str">
            <v>-</v>
          </cell>
          <cell r="CK501" t="str">
            <v>-</v>
          </cell>
          <cell r="CL501" t="str">
            <v>-</v>
          </cell>
          <cell r="CM501" t="str">
            <v>-</v>
          </cell>
          <cell r="CN501" t="str">
            <v>-</v>
          </cell>
          <cell r="CO501" t="str">
            <v>-</v>
          </cell>
          <cell r="CP501" t="str">
            <v>-</v>
          </cell>
          <cell r="CQ501" t="str">
            <v>-</v>
          </cell>
          <cell r="CR501" t="str">
            <v>-</v>
          </cell>
          <cell r="CS501" t="str">
            <v>-</v>
          </cell>
          <cell r="CT501" t="str">
            <v>-</v>
          </cell>
          <cell r="CU501" t="str">
            <v>SANTA MARÍA YUCUHITI</v>
          </cell>
          <cell r="CV501" t="str">
            <v>-</v>
          </cell>
          <cell r="CW501" t="str">
            <v>-</v>
          </cell>
          <cell r="CX501" t="str">
            <v>-</v>
          </cell>
          <cell r="CY501" t="str">
            <v>-</v>
          </cell>
          <cell r="CZ501" t="str">
            <v>-</v>
          </cell>
          <cell r="DB501" t="str">
            <v>-</v>
          </cell>
          <cell r="DC501" t="str">
            <v>-</v>
          </cell>
          <cell r="DD501" t="str">
            <v>-</v>
          </cell>
          <cell r="DE501" t="str">
            <v>-</v>
          </cell>
          <cell r="DF501" t="str">
            <v>-</v>
          </cell>
          <cell r="DG501" t="str">
            <v>-</v>
          </cell>
        </row>
        <row r="502">
          <cell r="AT502" t="str">
            <v>-</v>
          </cell>
          <cell r="AU502" t="str">
            <v>-</v>
          </cell>
          <cell r="AV502" t="str">
            <v>-</v>
          </cell>
          <cell r="AW502" t="str">
            <v>-</v>
          </cell>
          <cell r="AX502" t="str">
            <v>-</v>
          </cell>
          <cell r="AY502" t="str">
            <v>-</v>
          </cell>
          <cell r="AZ502" t="str">
            <v>-</v>
          </cell>
          <cell r="BA502" t="str">
            <v>-</v>
          </cell>
          <cell r="BB502" t="str">
            <v>-</v>
          </cell>
          <cell r="BC502" t="str">
            <v>-</v>
          </cell>
          <cell r="BD502" t="str">
            <v>-</v>
          </cell>
          <cell r="BE502" t="str">
            <v>-</v>
          </cell>
          <cell r="BF502" t="str">
            <v>-</v>
          </cell>
          <cell r="BG502" t="str">
            <v>-</v>
          </cell>
          <cell r="BH502" t="str">
            <v>-</v>
          </cell>
          <cell r="BI502" t="str">
            <v>-</v>
          </cell>
          <cell r="BJ502" t="str">
            <v>-</v>
          </cell>
          <cell r="BK502" t="str">
            <v>-</v>
          </cell>
          <cell r="BL502" t="str">
            <v>-</v>
          </cell>
          <cell r="BM502" t="str">
            <v>20447</v>
          </cell>
          <cell r="BN502" t="str">
            <v>-</v>
          </cell>
          <cell r="BO502" t="str">
            <v>-</v>
          </cell>
          <cell r="BP502" t="str">
            <v>-</v>
          </cell>
          <cell r="BQ502" t="str">
            <v>-</v>
          </cell>
          <cell r="BR502" t="str">
            <v>-</v>
          </cell>
          <cell r="BS502" t="str">
            <v>-</v>
          </cell>
          <cell r="BT502" t="str">
            <v>-</v>
          </cell>
          <cell r="BU502" t="str">
            <v>-</v>
          </cell>
          <cell r="BV502" t="str">
            <v>-</v>
          </cell>
          <cell r="BW502" t="str">
            <v>-</v>
          </cell>
          <cell r="BX502" t="str">
            <v>-</v>
          </cell>
          <cell r="BY502" t="str">
            <v>-</v>
          </cell>
          <cell r="CB502" t="str">
            <v>-</v>
          </cell>
          <cell r="CC502" t="str">
            <v>-</v>
          </cell>
          <cell r="CD502" t="str">
            <v>-</v>
          </cell>
          <cell r="CE502" t="str">
            <v>-</v>
          </cell>
          <cell r="CF502" t="str">
            <v>-</v>
          </cell>
          <cell r="CG502" t="str">
            <v>-</v>
          </cell>
          <cell r="CH502" t="str">
            <v>-</v>
          </cell>
          <cell r="CI502" t="str">
            <v>-</v>
          </cell>
          <cell r="CJ502" t="str">
            <v>-</v>
          </cell>
          <cell r="CK502" t="str">
            <v>-</v>
          </cell>
          <cell r="CL502" t="str">
            <v>-</v>
          </cell>
          <cell r="CM502" t="str">
            <v>-</v>
          </cell>
          <cell r="CN502" t="str">
            <v>-</v>
          </cell>
          <cell r="CO502" t="str">
            <v>-</v>
          </cell>
          <cell r="CP502" t="str">
            <v>-</v>
          </cell>
          <cell r="CQ502" t="str">
            <v>-</v>
          </cell>
          <cell r="CR502" t="str">
            <v>-</v>
          </cell>
          <cell r="CS502" t="str">
            <v>-</v>
          </cell>
          <cell r="CT502" t="str">
            <v>-</v>
          </cell>
          <cell r="CU502" t="str">
            <v>SANTA MARÍA ZACATEPEC</v>
          </cell>
          <cell r="CV502" t="str">
            <v>-</v>
          </cell>
          <cell r="CW502" t="str">
            <v>-</v>
          </cell>
          <cell r="CX502" t="str">
            <v>-</v>
          </cell>
          <cell r="CY502" t="str">
            <v>-</v>
          </cell>
          <cell r="CZ502" t="str">
            <v>-</v>
          </cell>
          <cell r="DB502" t="str">
            <v>-</v>
          </cell>
          <cell r="DC502" t="str">
            <v>-</v>
          </cell>
          <cell r="DD502" t="str">
            <v>-</v>
          </cell>
          <cell r="DE502" t="str">
            <v>-</v>
          </cell>
          <cell r="DF502" t="str">
            <v>-</v>
          </cell>
          <cell r="DG502" t="str">
            <v>-</v>
          </cell>
        </row>
        <row r="503">
          <cell r="AT503" t="str">
            <v>-</v>
          </cell>
          <cell r="AU503" t="str">
            <v>-</v>
          </cell>
          <cell r="AV503" t="str">
            <v>-</v>
          </cell>
          <cell r="AW503" t="str">
            <v>-</v>
          </cell>
          <cell r="AX503" t="str">
            <v>-</v>
          </cell>
          <cell r="AY503" t="str">
            <v>-</v>
          </cell>
          <cell r="AZ503" t="str">
            <v>-</v>
          </cell>
          <cell r="BA503" t="str">
            <v>-</v>
          </cell>
          <cell r="BB503" t="str">
            <v>-</v>
          </cell>
          <cell r="BC503" t="str">
            <v>-</v>
          </cell>
          <cell r="BD503" t="str">
            <v>-</v>
          </cell>
          <cell r="BE503" t="str">
            <v>-</v>
          </cell>
          <cell r="BF503" t="str">
            <v>-</v>
          </cell>
          <cell r="BG503" t="str">
            <v>-</v>
          </cell>
          <cell r="BH503" t="str">
            <v>-</v>
          </cell>
          <cell r="BI503" t="str">
            <v>-</v>
          </cell>
          <cell r="BJ503" t="str">
            <v>-</v>
          </cell>
          <cell r="BK503" t="str">
            <v>-</v>
          </cell>
          <cell r="BL503" t="str">
            <v>-</v>
          </cell>
          <cell r="BM503" t="str">
            <v>20448</v>
          </cell>
          <cell r="BN503" t="str">
            <v>-</v>
          </cell>
          <cell r="BO503" t="str">
            <v>-</v>
          </cell>
          <cell r="BP503" t="str">
            <v>-</v>
          </cell>
          <cell r="BQ503" t="str">
            <v>-</v>
          </cell>
          <cell r="BR503" t="str">
            <v>-</v>
          </cell>
          <cell r="BS503" t="str">
            <v>-</v>
          </cell>
          <cell r="BT503" t="str">
            <v>-</v>
          </cell>
          <cell r="BU503" t="str">
            <v>-</v>
          </cell>
          <cell r="BV503" t="str">
            <v>-</v>
          </cell>
          <cell r="BW503" t="str">
            <v>-</v>
          </cell>
          <cell r="BX503" t="str">
            <v>-</v>
          </cell>
          <cell r="BY503" t="str">
            <v>-</v>
          </cell>
          <cell r="CB503" t="str">
            <v>-</v>
          </cell>
          <cell r="CC503" t="str">
            <v>-</v>
          </cell>
          <cell r="CD503" t="str">
            <v>-</v>
          </cell>
          <cell r="CE503" t="str">
            <v>-</v>
          </cell>
          <cell r="CF503" t="str">
            <v>-</v>
          </cell>
          <cell r="CG503" t="str">
            <v>-</v>
          </cell>
          <cell r="CH503" t="str">
            <v>-</v>
          </cell>
          <cell r="CI503" t="str">
            <v>-</v>
          </cell>
          <cell r="CJ503" t="str">
            <v>-</v>
          </cell>
          <cell r="CK503" t="str">
            <v>-</v>
          </cell>
          <cell r="CL503" t="str">
            <v>-</v>
          </cell>
          <cell r="CM503" t="str">
            <v>-</v>
          </cell>
          <cell r="CN503" t="str">
            <v>-</v>
          </cell>
          <cell r="CO503" t="str">
            <v>-</v>
          </cell>
          <cell r="CP503" t="str">
            <v>-</v>
          </cell>
          <cell r="CQ503" t="str">
            <v>-</v>
          </cell>
          <cell r="CR503" t="str">
            <v>-</v>
          </cell>
          <cell r="CS503" t="str">
            <v>-</v>
          </cell>
          <cell r="CT503" t="str">
            <v>-</v>
          </cell>
          <cell r="CU503" t="str">
            <v>SANTA MARÍA ZANIZA</v>
          </cell>
          <cell r="CV503" t="str">
            <v>-</v>
          </cell>
          <cell r="CW503" t="str">
            <v>-</v>
          </cell>
          <cell r="CX503" t="str">
            <v>-</v>
          </cell>
          <cell r="CY503" t="str">
            <v>-</v>
          </cell>
          <cell r="CZ503" t="str">
            <v>-</v>
          </cell>
          <cell r="DB503" t="str">
            <v>-</v>
          </cell>
          <cell r="DC503" t="str">
            <v>-</v>
          </cell>
          <cell r="DD503" t="str">
            <v>-</v>
          </cell>
          <cell r="DE503" t="str">
            <v>-</v>
          </cell>
          <cell r="DF503" t="str">
            <v>-</v>
          </cell>
          <cell r="DG503" t="str">
            <v>-</v>
          </cell>
        </row>
        <row r="504">
          <cell r="AT504" t="str">
            <v>-</v>
          </cell>
          <cell r="AU504" t="str">
            <v>-</v>
          </cell>
          <cell r="AV504" t="str">
            <v>-</v>
          </cell>
          <cell r="AW504" t="str">
            <v>-</v>
          </cell>
          <cell r="AX504" t="str">
            <v>-</v>
          </cell>
          <cell r="AY504" t="str">
            <v>-</v>
          </cell>
          <cell r="AZ504" t="str">
            <v>-</v>
          </cell>
          <cell r="BA504" t="str">
            <v>-</v>
          </cell>
          <cell r="BB504" t="str">
            <v>-</v>
          </cell>
          <cell r="BC504" t="str">
            <v>-</v>
          </cell>
          <cell r="BD504" t="str">
            <v>-</v>
          </cell>
          <cell r="BE504" t="str">
            <v>-</v>
          </cell>
          <cell r="BF504" t="str">
            <v>-</v>
          </cell>
          <cell r="BG504" t="str">
            <v>-</v>
          </cell>
          <cell r="BH504" t="str">
            <v>-</v>
          </cell>
          <cell r="BI504" t="str">
            <v>-</v>
          </cell>
          <cell r="BJ504" t="str">
            <v>-</v>
          </cell>
          <cell r="BK504" t="str">
            <v>-</v>
          </cell>
          <cell r="BL504" t="str">
            <v>-</v>
          </cell>
          <cell r="BM504" t="str">
            <v>20449</v>
          </cell>
          <cell r="BN504" t="str">
            <v>-</v>
          </cell>
          <cell r="BO504" t="str">
            <v>-</v>
          </cell>
          <cell r="BP504" t="str">
            <v>-</v>
          </cell>
          <cell r="BQ504" t="str">
            <v>-</v>
          </cell>
          <cell r="BR504" t="str">
            <v>-</v>
          </cell>
          <cell r="BS504" t="str">
            <v>-</v>
          </cell>
          <cell r="BT504" t="str">
            <v>-</v>
          </cell>
          <cell r="BU504" t="str">
            <v>-</v>
          </cell>
          <cell r="BV504" t="str">
            <v>-</v>
          </cell>
          <cell r="BW504" t="str">
            <v>-</v>
          </cell>
          <cell r="BX504" t="str">
            <v>-</v>
          </cell>
          <cell r="BY504" t="str">
            <v>-</v>
          </cell>
          <cell r="CB504" t="str">
            <v>-</v>
          </cell>
          <cell r="CC504" t="str">
            <v>-</v>
          </cell>
          <cell r="CD504" t="str">
            <v>-</v>
          </cell>
          <cell r="CE504" t="str">
            <v>-</v>
          </cell>
          <cell r="CF504" t="str">
            <v>-</v>
          </cell>
          <cell r="CG504" t="str">
            <v>-</v>
          </cell>
          <cell r="CH504" t="str">
            <v>-</v>
          </cell>
          <cell r="CI504" t="str">
            <v>-</v>
          </cell>
          <cell r="CJ504" t="str">
            <v>-</v>
          </cell>
          <cell r="CK504" t="str">
            <v>-</v>
          </cell>
          <cell r="CL504" t="str">
            <v>-</v>
          </cell>
          <cell r="CM504" t="str">
            <v>-</v>
          </cell>
          <cell r="CN504" t="str">
            <v>-</v>
          </cell>
          <cell r="CO504" t="str">
            <v>-</v>
          </cell>
          <cell r="CP504" t="str">
            <v>-</v>
          </cell>
          <cell r="CQ504" t="str">
            <v>-</v>
          </cell>
          <cell r="CR504" t="str">
            <v>-</v>
          </cell>
          <cell r="CS504" t="str">
            <v>-</v>
          </cell>
          <cell r="CT504" t="str">
            <v>-</v>
          </cell>
          <cell r="CU504" t="str">
            <v>SANTA MARÍA ZOQUITLÁN</v>
          </cell>
          <cell r="CV504" t="str">
            <v>-</v>
          </cell>
          <cell r="CW504" t="str">
            <v>-</v>
          </cell>
          <cell r="CX504" t="str">
            <v>-</v>
          </cell>
          <cell r="CY504" t="str">
            <v>-</v>
          </cell>
          <cell r="CZ504" t="str">
            <v>-</v>
          </cell>
          <cell r="DB504" t="str">
            <v>-</v>
          </cell>
          <cell r="DC504" t="str">
            <v>-</v>
          </cell>
          <cell r="DD504" t="str">
            <v>-</v>
          </cell>
          <cell r="DE504" t="str">
            <v>-</v>
          </cell>
          <cell r="DF504" t="str">
            <v>-</v>
          </cell>
          <cell r="DG504" t="str">
            <v>-</v>
          </cell>
        </row>
        <row r="505">
          <cell r="AT505" t="str">
            <v>-</v>
          </cell>
          <cell r="AU505" t="str">
            <v>-</v>
          </cell>
          <cell r="AV505" t="str">
            <v>-</v>
          </cell>
          <cell r="AW505" t="str">
            <v>-</v>
          </cell>
          <cell r="AX505" t="str">
            <v>-</v>
          </cell>
          <cell r="AY505" t="str">
            <v>-</v>
          </cell>
          <cell r="AZ505" t="str">
            <v>-</v>
          </cell>
          <cell r="BA505" t="str">
            <v>-</v>
          </cell>
          <cell r="BB505" t="str">
            <v>-</v>
          </cell>
          <cell r="BC505" t="str">
            <v>-</v>
          </cell>
          <cell r="BD505" t="str">
            <v>-</v>
          </cell>
          <cell r="BE505" t="str">
            <v>-</v>
          </cell>
          <cell r="BF505" t="str">
            <v>-</v>
          </cell>
          <cell r="BG505" t="str">
            <v>-</v>
          </cell>
          <cell r="BH505" t="str">
            <v>-</v>
          </cell>
          <cell r="BI505" t="str">
            <v>-</v>
          </cell>
          <cell r="BJ505" t="str">
            <v>-</v>
          </cell>
          <cell r="BK505" t="str">
            <v>-</v>
          </cell>
          <cell r="BL505" t="str">
            <v>-</v>
          </cell>
          <cell r="BM505" t="str">
            <v>20450</v>
          </cell>
          <cell r="BN505" t="str">
            <v>-</v>
          </cell>
          <cell r="BO505" t="str">
            <v>-</v>
          </cell>
          <cell r="BP505" t="str">
            <v>-</v>
          </cell>
          <cell r="BQ505" t="str">
            <v>-</v>
          </cell>
          <cell r="BR505" t="str">
            <v>-</v>
          </cell>
          <cell r="BS505" t="str">
            <v>-</v>
          </cell>
          <cell r="BT505" t="str">
            <v>-</v>
          </cell>
          <cell r="BU505" t="str">
            <v>-</v>
          </cell>
          <cell r="BV505" t="str">
            <v>-</v>
          </cell>
          <cell r="BW505" t="str">
            <v>-</v>
          </cell>
          <cell r="BX505" t="str">
            <v>-</v>
          </cell>
          <cell r="BY505" t="str">
            <v>-</v>
          </cell>
          <cell r="CB505" t="str">
            <v>-</v>
          </cell>
          <cell r="CC505" t="str">
            <v>-</v>
          </cell>
          <cell r="CD505" t="str">
            <v>-</v>
          </cell>
          <cell r="CE505" t="str">
            <v>-</v>
          </cell>
          <cell r="CF505" t="str">
            <v>-</v>
          </cell>
          <cell r="CG505" t="str">
            <v>-</v>
          </cell>
          <cell r="CH505" t="str">
            <v>-</v>
          </cell>
          <cell r="CI505" t="str">
            <v>-</v>
          </cell>
          <cell r="CJ505" t="str">
            <v>-</v>
          </cell>
          <cell r="CK505" t="str">
            <v>-</v>
          </cell>
          <cell r="CL505" t="str">
            <v>-</v>
          </cell>
          <cell r="CM505" t="str">
            <v>-</v>
          </cell>
          <cell r="CN505" t="str">
            <v>-</v>
          </cell>
          <cell r="CO505" t="str">
            <v>-</v>
          </cell>
          <cell r="CP505" t="str">
            <v>-</v>
          </cell>
          <cell r="CQ505" t="str">
            <v>-</v>
          </cell>
          <cell r="CR505" t="str">
            <v>-</v>
          </cell>
          <cell r="CS505" t="str">
            <v>-</v>
          </cell>
          <cell r="CT505" t="str">
            <v>-</v>
          </cell>
          <cell r="CU505" t="str">
            <v>SANTIAGO AMOLTEPEC</v>
          </cell>
          <cell r="CV505" t="str">
            <v>-</v>
          </cell>
          <cell r="CW505" t="str">
            <v>-</v>
          </cell>
          <cell r="CX505" t="str">
            <v>-</v>
          </cell>
          <cell r="CY505" t="str">
            <v>-</v>
          </cell>
          <cell r="CZ505" t="str">
            <v>-</v>
          </cell>
          <cell r="DB505" t="str">
            <v>-</v>
          </cell>
          <cell r="DC505" t="str">
            <v>-</v>
          </cell>
          <cell r="DD505" t="str">
            <v>-</v>
          </cell>
          <cell r="DE505" t="str">
            <v>-</v>
          </cell>
          <cell r="DF505" t="str">
            <v>-</v>
          </cell>
          <cell r="DG505" t="str">
            <v>-</v>
          </cell>
        </row>
        <row r="506">
          <cell r="AT506" t="str">
            <v>-</v>
          </cell>
          <cell r="AU506" t="str">
            <v>-</v>
          </cell>
          <cell r="AV506" t="str">
            <v>-</v>
          </cell>
          <cell r="AW506" t="str">
            <v>-</v>
          </cell>
          <cell r="AX506" t="str">
            <v>-</v>
          </cell>
          <cell r="AY506" t="str">
            <v>-</v>
          </cell>
          <cell r="AZ506" t="str">
            <v>-</v>
          </cell>
          <cell r="BA506" t="str">
            <v>-</v>
          </cell>
          <cell r="BB506" t="str">
            <v>-</v>
          </cell>
          <cell r="BC506" t="str">
            <v>-</v>
          </cell>
          <cell r="BD506" t="str">
            <v>-</v>
          </cell>
          <cell r="BE506" t="str">
            <v>-</v>
          </cell>
          <cell r="BF506" t="str">
            <v>-</v>
          </cell>
          <cell r="BG506" t="str">
            <v>-</v>
          </cell>
          <cell r="BH506" t="str">
            <v>-</v>
          </cell>
          <cell r="BI506" t="str">
            <v>-</v>
          </cell>
          <cell r="BJ506" t="str">
            <v>-</v>
          </cell>
          <cell r="BK506" t="str">
            <v>-</v>
          </cell>
          <cell r="BL506" t="str">
            <v>-</v>
          </cell>
          <cell r="BM506" t="str">
            <v>20451</v>
          </cell>
          <cell r="BN506" t="str">
            <v>-</v>
          </cell>
          <cell r="BO506" t="str">
            <v>-</v>
          </cell>
          <cell r="BP506" t="str">
            <v>-</v>
          </cell>
          <cell r="BQ506" t="str">
            <v>-</v>
          </cell>
          <cell r="BR506" t="str">
            <v>-</v>
          </cell>
          <cell r="BS506" t="str">
            <v>-</v>
          </cell>
          <cell r="BT506" t="str">
            <v>-</v>
          </cell>
          <cell r="BU506" t="str">
            <v>-</v>
          </cell>
          <cell r="BV506" t="str">
            <v>-</v>
          </cell>
          <cell r="BW506" t="str">
            <v>-</v>
          </cell>
          <cell r="BX506" t="str">
            <v>-</v>
          </cell>
          <cell r="BY506" t="str">
            <v>-</v>
          </cell>
          <cell r="CB506" t="str">
            <v>-</v>
          </cell>
          <cell r="CC506" t="str">
            <v>-</v>
          </cell>
          <cell r="CD506" t="str">
            <v>-</v>
          </cell>
          <cell r="CE506" t="str">
            <v>-</v>
          </cell>
          <cell r="CF506" t="str">
            <v>-</v>
          </cell>
          <cell r="CG506" t="str">
            <v>-</v>
          </cell>
          <cell r="CH506" t="str">
            <v>-</v>
          </cell>
          <cell r="CI506" t="str">
            <v>-</v>
          </cell>
          <cell r="CJ506" t="str">
            <v>-</v>
          </cell>
          <cell r="CK506" t="str">
            <v>-</v>
          </cell>
          <cell r="CL506" t="str">
            <v>-</v>
          </cell>
          <cell r="CM506" t="str">
            <v>-</v>
          </cell>
          <cell r="CN506" t="str">
            <v>-</v>
          </cell>
          <cell r="CO506" t="str">
            <v>-</v>
          </cell>
          <cell r="CP506" t="str">
            <v>-</v>
          </cell>
          <cell r="CQ506" t="str">
            <v>-</v>
          </cell>
          <cell r="CR506" t="str">
            <v>-</v>
          </cell>
          <cell r="CS506" t="str">
            <v>-</v>
          </cell>
          <cell r="CT506" t="str">
            <v>-</v>
          </cell>
          <cell r="CU506" t="str">
            <v>SANTIAGO APOALA</v>
          </cell>
          <cell r="CV506" t="str">
            <v>-</v>
          </cell>
          <cell r="CW506" t="str">
            <v>-</v>
          </cell>
          <cell r="CX506" t="str">
            <v>-</v>
          </cell>
          <cell r="CY506" t="str">
            <v>-</v>
          </cell>
          <cell r="CZ506" t="str">
            <v>-</v>
          </cell>
          <cell r="DB506" t="str">
            <v>-</v>
          </cell>
          <cell r="DC506" t="str">
            <v>-</v>
          </cell>
          <cell r="DD506" t="str">
            <v>-</v>
          </cell>
          <cell r="DE506" t="str">
            <v>-</v>
          </cell>
          <cell r="DF506" t="str">
            <v>-</v>
          </cell>
          <cell r="DG506" t="str">
            <v>-</v>
          </cell>
        </row>
        <row r="507">
          <cell r="AT507" t="str">
            <v>-</v>
          </cell>
          <cell r="AU507" t="str">
            <v>-</v>
          </cell>
          <cell r="AV507" t="str">
            <v>-</v>
          </cell>
          <cell r="AW507" t="str">
            <v>-</v>
          </cell>
          <cell r="AX507" t="str">
            <v>-</v>
          </cell>
          <cell r="AY507" t="str">
            <v>-</v>
          </cell>
          <cell r="AZ507" t="str">
            <v>-</v>
          </cell>
          <cell r="BA507" t="str">
            <v>-</v>
          </cell>
          <cell r="BB507" t="str">
            <v>-</v>
          </cell>
          <cell r="BC507" t="str">
            <v>-</v>
          </cell>
          <cell r="BD507" t="str">
            <v>-</v>
          </cell>
          <cell r="BE507" t="str">
            <v>-</v>
          </cell>
          <cell r="BF507" t="str">
            <v>-</v>
          </cell>
          <cell r="BG507" t="str">
            <v>-</v>
          </cell>
          <cell r="BH507" t="str">
            <v>-</v>
          </cell>
          <cell r="BI507" t="str">
            <v>-</v>
          </cell>
          <cell r="BJ507" t="str">
            <v>-</v>
          </cell>
          <cell r="BK507" t="str">
            <v>-</v>
          </cell>
          <cell r="BL507" t="str">
            <v>-</v>
          </cell>
          <cell r="BM507" t="str">
            <v>20452</v>
          </cell>
          <cell r="BN507" t="str">
            <v>-</v>
          </cell>
          <cell r="BO507" t="str">
            <v>-</v>
          </cell>
          <cell r="BP507" t="str">
            <v>-</v>
          </cell>
          <cell r="BQ507" t="str">
            <v>-</v>
          </cell>
          <cell r="BR507" t="str">
            <v>-</v>
          </cell>
          <cell r="BS507" t="str">
            <v>-</v>
          </cell>
          <cell r="BT507" t="str">
            <v>-</v>
          </cell>
          <cell r="BU507" t="str">
            <v>-</v>
          </cell>
          <cell r="BV507" t="str">
            <v>-</v>
          </cell>
          <cell r="BW507" t="str">
            <v>-</v>
          </cell>
          <cell r="BX507" t="str">
            <v>-</v>
          </cell>
          <cell r="BY507" t="str">
            <v>-</v>
          </cell>
          <cell r="CB507" t="str">
            <v>-</v>
          </cell>
          <cell r="CC507" t="str">
            <v>-</v>
          </cell>
          <cell r="CD507" t="str">
            <v>-</v>
          </cell>
          <cell r="CE507" t="str">
            <v>-</v>
          </cell>
          <cell r="CF507" t="str">
            <v>-</v>
          </cell>
          <cell r="CG507" t="str">
            <v>-</v>
          </cell>
          <cell r="CH507" t="str">
            <v>-</v>
          </cell>
          <cell r="CI507" t="str">
            <v>-</v>
          </cell>
          <cell r="CJ507" t="str">
            <v>-</v>
          </cell>
          <cell r="CK507" t="str">
            <v>-</v>
          </cell>
          <cell r="CL507" t="str">
            <v>-</v>
          </cell>
          <cell r="CM507" t="str">
            <v>-</v>
          </cell>
          <cell r="CN507" t="str">
            <v>-</v>
          </cell>
          <cell r="CO507" t="str">
            <v>-</v>
          </cell>
          <cell r="CP507" t="str">
            <v>-</v>
          </cell>
          <cell r="CQ507" t="str">
            <v>-</v>
          </cell>
          <cell r="CR507" t="str">
            <v>-</v>
          </cell>
          <cell r="CS507" t="str">
            <v>-</v>
          </cell>
          <cell r="CT507" t="str">
            <v>-</v>
          </cell>
          <cell r="CU507" t="str">
            <v>SANTIAGO APÓSTOL</v>
          </cell>
          <cell r="CV507" t="str">
            <v>-</v>
          </cell>
          <cell r="CW507" t="str">
            <v>-</v>
          </cell>
          <cell r="CX507" t="str">
            <v>-</v>
          </cell>
          <cell r="CY507" t="str">
            <v>-</v>
          </cell>
          <cell r="CZ507" t="str">
            <v>-</v>
          </cell>
          <cell r="DB507" t="str">
            <v>-</v>
          </cell>
          <cell r="DC507" t="str">
            <v>-</v>
          </cell>
          <cell r="DD507" t="str">
            <v>-</v>
          </cell>
          <cell r="DE507" t="str">
            <v>-</v>
          </cell>
          <cell r="DF507" t="str">
            <v>-</v>
          </cell>
          <cell r="DG507" t="str">
            <v>-</v>
          </cell>
        </row>
        <row r="508">
          <cell r="AT508" t="str">
            <v>-</v>
          </cell>
          <cell r="AU508" t="str">
            <v>-</v>
          </cell>
          <cell r="AV508" t="str">
            <v>-</v>
          </cell>
          <cell r="AW508" t="str">
            <v>-</v>
          </cell>
          <cell r="AX508" t="str">
            <v>-</v>
          </cell>
          <cell r="AY508" t="str">
            <v>-</v>
          </cell>
          <cell r="AZ508" t="str">
            <v>-</v>
          </cell>
          <cell r="BA508" t="str">
            <v>-</v>
          </cell>
          <cell r="BB508" t="str">
            <v>-</v>
          </cell>
          <cell r="BC508" t="str">
            <v>-</v>
          </cell>
          <cell r="BD508" t="str">
            <v>-</v>
          </cell>
          <cell r="BE508" t="str">
            <v>-</v>
          </cell>
          <cell r="BF508" t="str">
            <v>-</v>
          </cell>
          <cell r="BG508" t="str">
            <v>-</v>
          </cell>
          <cell r="BH508" t="str">
            <v>-</v>
          </cell>
          <cell r="BI508" t="str">
            <v>-</v>
          </cell>
          <cell r="BJ508" t="str">
            <v>-</v>
          </cell>
          <cell r="BK508" t="str">
            <v>-</v>
          </cell>
          <cell r="BL508" t="str">
            <v>-</v>
          </cell>
          <cell r="BM508" t="str">
            <v>20453</v>
          </cell>
          <cell r="BN508" t="str">
            <v>-</v>
          </cell>
          <cell r="BO508" t="str">
            <v>-</v>
          </cell>
          <cell r="BP508" t="str">
            <v>-</v>
          </cell>
          <cell r="BQ508" t="str">
            <v>-</v>
          </cell>
          <cell r="BR508" t="str">
            <v>-</v>
          </cell>
          <cell r="BS508" t="str">
            <v>-</v>
          </cell>
          <cell r="BT508" t="str">
            <v>-</v>
          </cell>
          <cell r="BU508" t="str">
            <v>-</v>
          </cell>
          <cell r="BV508" t="str">
            <v>-</v>
          </cell>
          <cell r="BW508" t="str">
            <v>-</v>
          </cell>
          <cell r="BX508" t="str">
            <v>-</v>
          </cell>
          <cell r="BY508" t="str">
            <v>-</v>
          </cell>
          <cell r="CB508" t="str">
            <v>-</v>
          </cell>
          <cell r="CC508" t="str">
            <v>-</v>
          </cell>
          <cell r="CD508" t="str">
            <v>-</v>
          </cell>
          <cell r="CE508" t="str">
            <v>-</v>
          </cell>
          <cell r="CF508" t="str">
            <v>-</v>
          </cell>
          <cell r="CG508" t="str">
            <v>-</v>
          </cell>
          <cell r="CH508" t="str">
            <v>-</v>
          </cell>
          <cell r="CI508" t="str">
            <v>-</v>
          </cell>
          <cell r="CJ508" t="str">
            <v>-</v>
          </cell>
          <cell r="CK508" t="str">
            <v>-</v>
          </cell>
          <cell r="CL508" t="str">
            <v>-</v>
          </cell>
          <cell r="CM508" t="str">
            <v>-</v>
          </cell>
          <cell r="CN508" t="str">
            <v>-</v>
          </cell>
          <cell r="CO508" t="str">
            <v>-</v>
          </cell>
          <cell r="CP508" t="str">
            <v>-</v>
          </cell>
          <cell r="CQ508" t="str">
            <v>-</v>
          </cell>
          <cell r="CR508" t="str">
            <v>-</v>
          </cell>
          <cell r="CS508" t="str">
            <v>-</v>
          </cell>
          <cell r="CT508" t="str">
            <v>-</v>
          </cell>
          <cell r="CU508" t="str">
            <v>SANTIAGO ASTATA</v>
          </cell>
          <cell r="CV508" t="str">
            <v>-</v>
          </cell>
          <cell r="CW508" t="str">
            <v>-</v>
          </cell>
          <cell r="CX508" t="str">
            <v>-</v>
          </cell>
          <cell r="CY508" t="str">
            <v>-</v>
          </cell>
          <cell r="CZ508" t="str">
            <v>-</v>
          </cell>
          <cell r="DB508" t="str">
            <v>-</v>
          </cell>
          <cell r="DC508" t="str">
            <v>-</v>
          </cell>
          <cell r="DD508" t="str">
            <v>-</v>
          </cell>
          <cell r="DE508" t="str">
            <v>-</v>
          </cell>
          <cell r="DF508" t="str">
            <v>-</v>
          </cell>
          <cell r="DG508" t="str">
            <v>-</v>
          </cell>
        </row>
        <row r="509">
          <cell r="AT509" t="str">
            <v>-</v>
          </cell>
          <cell r="AU509" t="str">
            <v>-</v>
          </cell>
          <cell r="AV509" t="str">
            <v>-</v>
          </cell>
          <cell r="AW509" t="str">
            <v>-</v>
          </cell>
          <cell r="AX509" t="str">
            <v>-</v>
          </cell>
          <cell r="AY509" t="str">
            <v>-</v>
          </cell>
          <cell r="AZ509" t="str">
            <v>-</v>
          </cell>
          <cell r="BA509" t="str">
            <v>-</v>
          </cell>
          <cell r="BB509" t="str">
            <v>-</v>
          </cell>
          <cell r="BC509" t="str">
            <v>-</v>
          </cell>
          <cell r="BD509" t="str">
            <v>-</v>
          </cell>
          <cell r="BE509" t="str">
            <v>-</v>
          </cell>
          <cell r="BF509" t="str">
            <v>-</v>
          </cell>
          <cell r="BG509" t="str">
            <v>-</v>
          </cell>
          <cell r="BH509" t="str">
            <v>-</v>
          </cell>
          <cell r="BI509" t="str">
            <v>-</v>
          </cell>
          <cell r="BJ509" t="str">
            <v>-</v>
          </cell>
          <cell r="BK509" t="str">
            <v>-</v>
          </cell>
          <cell r="BL509" t="str">
            <v>-</v>
          </cell>
          <cell r="BM509" t="str">
            <v>20454</v>
          </cell>
          <cell r="BN509" t="str">
            <v>-</v>
          </cell>
          <cell r="BO509" t="str">
            <v>-</v>
          </cell>
          <cell r="BP509" t="str">
            <v>-</v>
          </cell>
          <cell r="BQ509" t="str">
            <v>-</v>
          </cell>
          <cell r="BR509" t="str">
            <v>-</v>
          </cell>
          <cell r="BS509" t="str">
            <v>-</v>
          </cell>
          <cell r="BT509" t="str">
            <v>-</v>
          </cell>
          <cell r="BU509" t="str">
            <v>-</v>
          </cell>
          <cell r="BV509" t="str">
            <v>-</v>
          </cell>
          <cell r="BW509" t="str">
            <v>-</v>
          </cell>
          <cell r="BX509" t="str">
            <v>-</v>
          </cell>
          <cell r="BY509" t="str">
            <v>-</v>
          </cell>
          <cell r="CB509" t="str">
            <v>-</v>
          </cell>
          <cell r="CC509" t="str">
            <v>-</v>
          </cell>
          <cell r="CD509" t="str">
            <v>-</v>
          </cell>
          <cell r="CE509" t="str">
            <v>-</v>
          </cell>
          <cell r="CF509" t="str">
            <v>-</v>
          </cell>
          <cell r="CG509" t="str">
            <v>-</v>
          </cell>
          <cell r="CH509" t="str">
            <v>-</v>
          </cell>
          <cell r="CI509" t="str">
            <v>-</v>
          </cell>
          <cell r="CJ509" t="str">
            <v>-</v>
          </cell>
          <cell r="CK509" t="str">
            <v>-</v>
          </cell>
          <cell r="CL509" t="str">
            <v>-</v>
          </cell>
          <cell r="CM509" t="str">
            <v>-</v>
          </cell>
          <cell r="CN509" t="str">
            <v>-</v>
          </cell>
          <cell r="CO509" t="str">
            <v>-</v>
          </cell>
          <cell r="CP509" t="str">
            <v>-</v>
          </cell>
          <cell r="CQ509" t="str">
            <v>-</v>
          </cell>
          <cell r="CR509" t="str">
            <v>-</v>
          </cell>
          <cell r="CS509" t="str">
            <v>-</v>
          </cell>
          <cell r="CT509" t="str">
            <v>-</v>
          </cell>
          <cell r="CU509" t="str">
            <v>SANTIAGO ATITLÁN</v>
          </cell>
          <cell r="CV509" t="str">
            <v>-</v>
          </cell>
          <cell r="CW509" t="str">
            <v>-</v>
          </cell>
          <cell r="CX509" t="str">
            <v>-</v>
          </cell>
          <cell r="CY509" t="str">
            <v>-</v>
          </cell>
          <cell r="CZ509" t="str">
            <v>-</v>
          </cell>
          <cell r="DB509" t="str">
            <v>-</v>
          </cell>
          <cell r="DC509" t="str">
            <v>-</v>
          </cell>
          <cell r="DD509" t="str">
            <v>-</v>
          </cell>
          <cell r="DE509" t="str">
            <v>-</v>
          </cell>
          <cell r="DF509" t="str">
            <v>-</v>
          </cell>
          <cell r="DG509" t="str">
            <v>-</v>
          </cell>
        </row>
        <row r="510">
          <cell r="AT510" t="str">
            <v>-</v>
          </cell>
          <cell r="AU510" t="str">
            <v>-</v>
          </cell>
          <cell r="AV510" t="str">
            <v>-</v>
          </cell>
          <cell r="AW510" t="str">
            <v>-</v>
          </cell>
          <cell r="AX510" t="str">
            <v>-</v>
          </cell>
          <cell r="AY510" t="str">
            <v>-</v>
          </cell>
          <cell r="AZ510" t="str">
            <v>-</v>
          </cell>
          <cell r="BA510" t="str">
            <v>-</v>
          </cell>
          <cell r="BB510" t="str">
            <v>-</v>
          </cell>
          <cell r="BC510" t="str">
            <v>-</v>
          </cell>
          <cell r="BD510" t="str">
            <v>-</v>
          </cell>
          <cell r="BE510" t="str">
            <v>-</v>
          </cell>
          <cell r="BF510" t="str">
            <v>-</v>
          </cell>
          <cell r="BG510" t="str">
            <v>-</v>
          </cell>
          <cell r="BH510" t="str">
            <v>-</v>
          </cell>
          <cell r="BI510" t="str">
            <v>-</v>
          </cell>
          <cell r="BJ510" t="str">
            <v>-</v>
          </cell>
          <cell r="BK510" t="str">
            <v>-</v>
          </cell>
          <cell r="BL510" t="str">
            <v>-</v>
          </cell>
          <cell r="BM510" t="str">
            <v>20455</v>
          </cell>
          <cell r="BN510" t="str">
            <v>-</v>
          </cell>
          <cell r="BO510" t="str">
            <v>-</v>
          </cell>
          <cell r="BP510" t="str">
            <v>-</v>
          </cell>
          <cell r="BQ510" t="str">
            <v>-</v>
          </cell>
          <cell r="BR510" t="str">
            <v>-</v>
          </cell>
          <cell r="BS510" t="str">
            <v>-</v>
          </cell>
          <cell r="BT510" t="str">
            <v>-</v>
          </cell>
          <cell r="BU510" t="str">
            <v>-</v>
          </cell>
          <cell r="BV510" t="str">
            <v>-</v>
          </cell>
          <cell r="BW510" t="str">
            <v>-</v>
          </cell>
          <cell r="BX510" t="str">
            <v>-</v>
          </cell>
          <cell r="BY510" t="str">
            <v>-</v>
          </cell>
          <cell r="CB510" t="str">
            <v>-</v>
          </cell>
          <cell r="CC510" t="str">
            <v>-</v>
          </cell>
          <cell r="CD510" t="str">
            <v>-</v>
          </cell>
          <cell r="CE510" t="str">
            <v>-</v>
          </cell>
          <cell r="CF510" t="str">
            <v>-</v>
          </cell>
          <cell r="CG510" t="str">
            <v>-</v>
          </cell>
          <cell r="CH510" t="str">
            <v>-</v>
          </cell>
          <cell r="CI510" t="str">
            <v>-</v>
          </cell>
          <cell r="CJ510" t="str">
            <v>-</v>
          </cell>
          <cell r="CK510" t="str">
            <v>-</v>
          </cell>
          <cell r="CL510" t="str">
            <v>-</v>
          </cell>
          <cell r="CM510" t="str">
            <v>-</v>
          </cell>
          <cell r="CN510" t="str">
            <v>-</v>
          </cell>
          <cell r="CO510" t="str">
            <v>-</v>
          </cell>
          <cell r="CP510" t="str">
            <v>-</v>
          </cell>
          <cell r="CQ510" t="str">
            <v>-</v>
          </cell>
          <cell r="CR510" t="str">
            <v>-</v>
          </cell>
          <cell r="CS510" t="str">
            <v>-</v>
          </cell>
          <cell r="CT510" t="str">
            <v>-</v>
          </cell>
          <cell r="CU510" t="str">
            <v>SANTIAGO AYUQUILILLA</v>
          </cell>
          <cell r="CV510" t="str">
            <v>-</v>
          </cell>
          <cell r="CW510" t="str">
            <v>-</v>
          </cell>
          <cell r="CX510" t="str">
            <v>-</v>
          </cell>
          <cell r="CY510" t="str">
            <v>-</v>
          </cell>
          <cell r="CZ510" t="str">
            <v>-</v>
          </cell>
          <cell r="DB510" t="str">
            <v>-</v>
          </cell>
          <cell r="DC510" t="str">
            <v>-</v>
          </cell>
          <cell r="DD510" t="str">
            <v>-</v>
          </cell>
          <cell r="DE510" t="str">
            <v>-</v>
          </cell>
          <cell r="DF510" t="str">
            <v>-</v>
          </cell>
          <cell r="DG510" t="str">
            <v>-</v>
          </cell>
        </row>
        <row r="511">
          <cell r="AT511" t="str">
            <v>-</v>
          </cell>
          <cell r="AU511" t="str">
            <v>-</v>
          </cell>
          <cell r="AV511" t="str">
            <v>-</v>
          </cell>
          <cell r="AW511" t="str">
            <v>-</v>
          </cell>
          <cell r="AX511" t="str">
            <v>-</v>
          </cell>
          <cell r="AY511" t="str">
            <v>-</v>
          </cell>
          <cell r="AZ511" t="str">
            <v>-</v>
          </cell>
          <cell r="BA511" t="str">
            <v>-</v>
          </cell>
          <cell r="BB511" t="str">
            <v>-</v>
          </cell>
          <cell r="BC511" t="str">
            <v>-</v>
          </cell>
          <cell r="BD511" t="str">
            <v>-</v>
          </cell>
          <cell r="BE511" t="str">
            <v>-</v>
          </cell>
          <cell r="BF511" t="str">
            <v>-</v>
          </cell>
          <cell r="BG511" t="str">
            <v>-</v>
          </cell>
          <cell r="BH511" t="str">
            <v>-</v>
          </cell>
          <cell r="BI511" t="str">
            <v>-</v>
          </cell>
          <cell r="BJ511" t="str">
            <v>-</v>
          </cell>
          <cell r="BK511" t="str">
            <v>-</v>
          </cell>
          <cell r="BL511" t="str">
            <v>-</v>
          </cell>
          <cell r="BM511" t="str">
            <v>20456</v>
          </cell>
          <cell r="BN511" t="str">
            <v>-</v>
          </cell>
          <cell r="BO511" t="str">
            <v>-</v>
          </cell>
          <cell r="BP511" t="str">
            <v>-</v>
          </cell>
          <cell r="BQ511" t="str">
            <v>-</v>
          </cell>
          <cell r="BR511" t="str">
            <v>-</v>
          </cell>
          <cell r="BS511" t="str">
            <v>-</v>
          </cell>
          <cell r="BT511" t="str">
            <v>-</v>
          </cell>
          <cell r="BU511" t="str">
            <v>-</v>
          </cell>
          <cell r="BV511" t="str">
            <v>-</v>
          </cell>
          <cell r="BW511" t="str">
            <v>-</v>
          </cell>
          <cell r="BX511" t="str">
            <v>-</v>
          </cell>
          <cell r="BY511" t="str">
            <v>-</v>
          </cell>
          <cell r="CB511" t="str">
            <v>-</v>
          </cell>
          <cell r="CC511" t="str">
            <v>-</v>
          </cell>
          <cell r="CD511" t="str">
            <v>-</v>
          </cell>
          <cell r="CE511" t="str">
            <v>-</v>
          </cell>
          <cell r="CF511" t="str">
            <v>-</v>
          </cell>
          <cell r="CG511" t="str">
            <v>-</v>
          </cell>
          <cell r="CH511" t="str">
            <v>-</v>
          </cell>
          <cell r="CI511" t="str">
            <v>-</v>
          </cell>
          <cell r="CJ511" t="str">
            <v>-</v>
          </cell>
          <cell r="CK511" t="str">
            <v>-</v>
          </cell>
          <cell r="CL511" t="str">
            <v>-</v>
          </cell>
          <cell r="CM511" t="str">
            <v>-</v>
          </cell>
          <cell r="CN511" t="str">
            <v>-</v>
          </cell>
          <cell r="CO511" t="str">
            <v>-</v>
          </cell>
          <cell r="CP511" t="str">
            <v>-</v>
          </cell>
          <cell r="CQ511" t="str">
            <v>-</v>
          </cell>
          <cell r="CR511" t="str">
            <v>-</v>
          </cell>
          <cell r="CS511" t="str">
            <v>-</v>
          </cell>
          <cell r="CT511" t="str">
            <v>-</v>
          </cell>
          <cell r="CU511" t="str">
            <v>SANTIAGO CACALOXTEPEC</v>
          </cell>
          <cell r="CV511" t="str">
            <v>-</v>
          </cell>
          <cell r="CW511" t="str">
            <v>-</v>
          </cell>
          <cell r="CX511" t="str">
            <v>-</v>
          </cell>
          <cell r="CY511" t="str">
            <v>-</v>
          </cell>
          <cell r="CZ511" t="str">
            <v>-</v>
          </cell>
          <cell r="DB511" t="str">
            <v>-</v>
          </cell>
          <cell r="DC511" t="str">
            <v>-</v>
          </cell>
          <cell r="DD511" t="str">
            <v>-</v>
          </cell>
          <cell r="DE511" t="str">
            <v>-</v>
          </cell>
          <cell r="DF511" t="str">
            <v>-</v>
          </cell>
          <cell r="DG511" t="str">
            <v>-</v>
          </cell>
        </row>
        <row r="512">
          <cell r="AT512" t="str">
            <v>-</v>
          </cell>
          <cell r="AU512" t="str">
            <v>-</v>
          </cell>
          <cell r="AV512" t="str">
            <v>-</v>
          </cell>
          <cell r="AW512" t="str">
            <v>-</v>
          </cell>
          <cell r="AX512" t="str">
            <v>-</v>
          </cell>
          <cell r="AY512" t="str">
            <v>-</v>
          </cell>
          <cell r="AZ512" t="str">
            <v>-</v>
          </cell>
          <cell r="BA512" t="str">
            <v>-</v>
          </cell>
          <cell r="BB512" t="str">
            <v>-</v>
          </cell>
          <cell r="BC512" t="str">
            <v>-</v>
          </cell>
          <cell r="BD512" t="str">
            <v>-</v>
          </cell>
          <cell r="BE512" t="str">
            <v>-</v>
          </cell>
          <cell r="BF512" t="str">
            <v>-</v>
          </cell>
          <cell r="BG512" t="str">
            <v>-</v>
          </cell>
          <cell r="BH512" t="str">
            <v>-</v>
          </cell>
          <cell r="BI512" t="str">
            <v>-</v>
          </cell>
          <cell r="BJ512" t="str">
            <v>-</v>
          </cell>
          <cell r="BK512" t="str">
            <v>-</v>
          </cell>
          <cell r="BL512" t="str">
            <v>-</v>
          </cell>
          <cell r="BM512" t="str">
            <v>20457</v>
          </cell>
          <cell r="BN512" t="str">
            <v>-</v>
          </cell>
          <cell r="BO512" t="str">
            <v>-</v>
          </cell>
          <cell r="BP512" t="str">
            <v>-</v>
          </cell>
          <cell r="BQ512" t="str">
            <v>-</v>
          </cell>
          <cell r="BR512" t="str">
            <v>-</v>
          </cell>
          <cell r="BS512" t="str">
            <v>-</v>
          </cell>
          <cell r="BT512" t="str">
            <v>-</v>
          </cell>
          <cell r="BU512" t="str">
            <v>-</v>
          </cell>
          <cell r="BV512" t="str">
            <v>-</v>
          </cell>
          <cell r="BW512" t="str">
            <v>-</v>
          </cell>
          <cell r="BX512" t="str">
            <v>-</v>
          </cell>
          <cell r="BY512" t="str">
            <v>-</v>
          </cell>
          <cell r="CB512" t="str">
            <v>-</v>
          </cell>
          <cell r="CC512" t="str">
            <v>-</v>
          </cell>
          <cell r="CD512" t="str">
            <v>-</v>
          </cell>
          <cell r="CE512" t="str">
            <v>-</v>
          </cell>
          <cell r="CF512" t="str">
            <v>-</v>
          </cell>
          <cell r="CG512" t="str">
            <v>-</v>
          </cell>
          <cell r="CH512" t="str">
            <v>-</v>
          </cell>
          <cell r="CI512" t="str">
            <v>-</v>
          </cell>
          <cell r="CJ512" t="str">
            <v>-</v>
          </cell>
          <cell r="CK512" t="str">
            <v>-</v>
          </cell>
          <cell r="CL512" t="str">
            <v>-</v>
          </cell>
          <cell r="CM512" t="str">
            <v>-</v>
          </cell>
          <cell r="CN512" t="str">
            <v>-</v>
          </cell>
          <cell r="CO512" t="str">
            <v>-</v>
          </cell>
          <cell r="CP512" t="str">
            <v>-</v>
          </cell>
          <cell r="CQ512" t="str">
            <v>-</v>
          </cell>
          <cell r="CR512" t="str">
            <v>-</v>
          </cell>
          <cell r="CS512" t="str">
            <v>-</v>
          </cell>
          <cell r="CT512" t="str">
            <v>-</v>
          </cell>
          <cell r="CU512" t="str">
            <v>SANTIAGO CAMOTLÁN</v>
          </cell>
          <cell r="CV512" t="str">
            <v>-</v>
          </cell>
          <cell r="CW512" t="str">
            <v>-</v>
          </cell>
          <cell r="CX512" t="str">
            <v>-</v>
          </cell>
          <cell r="CY512" t="str">
            <v>-</v>
          </cell>
          <cell r="CZ512" t="str">
            <v>-</v>
          </cell>
          <cell r="DB512" t="str">
            <v>-</v>
          </cell>
          <cell r="DC512" t="str">
            <v>-</v>
          </cell>
          <cell r="DD512" t="str">
            <v>-</v>
          </cell>
          <cell r="DE512" t="str">
            <v>-</v>
          </cell>
          <cell r="DF512" t="str">
            <v>-</v>
          </cell>
          <cell r="DG512" t="str">
            <v>-</v>
          </cell>
        </row>
        <row r="513">
          <cell r="AT513" t="str">
            <v>-</v>
          </cell>
          <cell r="AU513" t="str">
            <v>-</v>
          </cell>
          <cell r="AV513" t="str">
            <v>-</v>
          </cell>
          <cell r="AW513" t="str">
            <v>-</v>
          </cell>
          <cell r="AX513" t="str">
            <v>-</v>
          </cell>
          <cell r="AY513" t="str">
            <v>-</v>
          </cell>
          <cell r="AZ513" t="str">
            <v>-</v>
          </cell>
          <cell r="BA513" t="str">
            <v>-</v>
          </cell>
          <cell r="BB513" t="str">
            <v>-</v>
          </cell>
          <cell r="BC513" t="str">
            <v>-</v>
          </cell>
          <cell r="BD513" t="str">
            <v>-</v>
          </cell>
          <cell r="BE513" t="str">
            <v>-</v>
          </cell>
          <cell r="BF513" t="str">
            <v>-</v>
          </cell>
          <cell r="BG513" t="str">
            <v>-</v>
          </cell>
          <cell r="BH513" t="str">
            <v>-</v>
          </cell>
          <cell r="BI513" t="str">
            <v>-</v>
          </cell>
          <cell r="BJ513" t="str">
            <v>-</v>
          </cell>
          <cell r="BK513" t="str">
            <v>-</v>
          </cell>
          <cell r="BL513" t="str">
            <v>-</v>
          </cell>
          <cell r="BM513" t="str">
            <v>20458</v>
          </cell>
          <cell r="BN513" t="str">
            <v>-</v>
          </cell>
          <cell r="BO513" t="str">
            <v>-</v>
          </cell>
          <cell r="BP513" t="str">
            <v>-</v>
          </cell>
          <cell r="BQ513" t="str">
            <v>-</v>
          </cell>
          <cell r="BR513" t="str">
            <v>-</v>
          </cell>
          <cell r="BS513" t="str">
            <v>-</v>
          </cell>
          <cell r="BT513" t="str">
            <v>-</v>
          </cell>
          <cell r="BU513" t="str">
            <v>-</v>
          </cell>
          <cell r="BV513" t="str">
            <v>-</v>
          </cell>
          <cell r="BW513" t="str">
            <v>-</v>
          </cell>
          <cell r="BX513" t="str">
            <v>-</v>
          </cell>
          <cell r="BY513" t="str">
            <v>-</v>
          </cell>
          <cell r="CB513" t="str">
            <v>-</v>
          </cell>
          <cell r="CC513" t="str">
            <v>-</v>
          </cell>
          <cell r="CD513" t="str">
            <v>-</v>
          </cell>
          <cell r="CE513" t="str">
            <v>-</v>
          </cell>
          <cell r="CF513" t="str">
            <v>-</v>
          </cell>
          <cell r="CG513" t="str">
            <v>-</v>
          </cell>
          <cell r="CH513" t="str">
            <v>-</v>
          </cell>
          <cell r="CI513" t="str">
            <v>-</v>
          </cell>
          <cell r="CJ513" t="str">
            <v>-</v>
          </cell>
          <cell r="CK513" t="str">
            <v>-</v>
          </cell>
          <cell r="CL513" t="str">
            <v>-</v>
          </cell>
          <cell r="CM513" t="str">
            <v>-</v>
          </cell>
          <cell r="CN513" t="str">
            <v>-</v>
          </cell>
          <cell r="CO513" t="str">
            <v>-</v>
          </cell>
          <cell r="CP513" t="str">
            <v>-</v>
          </cell>
          <cell r="CQ513" t="str">
            <v>-</v>
          </cell>
          <cell r="CR513" t="str">
            <v>-</v>
          </cell>
          <cell r="CS513" t="str">
            <v>-</v>
          </cell>
          <cell r="CT513" t="str">
            <v>-</v>
          </cell>
          <cell r="CU513" t="str">
            <v>SANTIAGO COMALTEPEC</v>
          </cell>
          <cell r="CV513" t="str">
            <v>-</v>
          </cell>
          <cell r="CW513" t="str">
            <v>-</v>
          </cell>
          <cell r="CX513" t="str">
            <v>-</v>
          </cell>
          <cell r="CY513" t="str">
            <v>-</v>
          </cell>
          <cell r="CZ513" t="str">
            <v>-</v>
          </cell>
          <cell r="DB513" t="str">
            <v>-</v>
          </cell>
          <cell r="DC513" t="str">
            <v>-</v>
          </cell>
          <cell r="DD513" t="str">
            <v>-</v>
          </cell>
          <cell r="DE513" t="str">
            <v>-</v>
          </cell>
          <cell r="DF513" t="str">
            <v>-</v>
          </cell>
          <cell r="DG513" t="str">
            <v>-</v>
          </cell>
        </row>
        <row r="514">
          <cell r="AT514" t="str">
            <v>-</v>
          </cell>
          <cell r="AU514" t="str">
            <v>-</v>
          </cell>
          <cell r="AV514" t="str">
            <v>-</v>
          </cell>
          <cell r="AW514" t="str">
            <v>-</v>
          </cell>
          <cell r="AX514" t="str">
            <v>-</v>
          </cell>
          <cell r="AY514" t="str">
            <v>-</v>
          </cell>
          <cell r="AZ514" t="str">
            <v>-</v>
          </cell>
          <cell r="BA514" t="str">
            <v>-</v>
          </cell>
          <cell r="BB514" t="str">
            <v>-</v>
          </cell>
          <cell r="BC514" t="str">
            <v>-</v>
          </cell>
          <cell r="BD514" t="str">
            <v>-</v>
          </cell>
          <cell r="BE514" t="str">
            <v>-</v>
          </cell>
          <cell r="BF514" t="str">
            <v>-</v>
          </cell>
          <cell r="BG514" t="str">
            <v>-</v>
          </cell>
          <cell r="BH514" t="str">
            <v>-</v>
          </cell>
          <cell r="BI514" t="str">
            <v>-</v>
          </cell>
          <cell r="BJ514" t="str">
            <v>-</v>
          </cell>
          <cell r="BK514" t="str">
            <v>-</v>
          </cell>
          <cell r="BL514" t="str">
            <v>-</v>
          </cell>
          <cell r="BM514" t="str">
            <v>20459</v>
          </cell>
          <cell r="BN514" t="str">
            <v>-</v>
          </cell>
          <cell r="BO514" t="str">
            <v>-</v>
          </cell>
          <cell r="BP514" t="str">
            <v>-</v>
          </cell>
          <cell r="BQ514" t="str">
            <v>-</v>
          </cell>
          <cell r="BR514" t="str">
            <v>-</v>
          </cell>
          <cell r="BS514" t="str">
            <v>-</v>
          </cell>
          <cell r="BT514" t="str">
            <v>-</v>
          </cell>
          <cell r="BU514" t="str">
            <v>-</v>
          </cell>
          <cell r="BV514" t="str">
            <v>-</v>
          </cell>
          <cell r="BW514" t="str">
            <v>-</v>
          </cell>
          <cell r="BX514" t="str">
            <v>-</v>
          </cell>
          <cell r="BY514" t="str">
            <v>-</v>
          </cell>
          <cell r="CB514" t="str">
            <v>-</v>
          </cell>
          <cell r="CC514" t="str">
            <v>-</v>
          </cell>
          <cell r="CD514" t="str">
            <v>-</v>
          </cell>
          <cell r="CE514" t="str">
            <v>-</v>
          </cell>
          <cell r="CF514" t="str">
            <v>-</v>
          </cell>
          <cell r="CG514" t="str">
            <v>-</v>
          </cell>
          <cell r="CH514" t="str">
            <v>-</v>
          </cell>
          <cell r="CI514" t="str">
            <v>-</v>
          </cell>
          <cell r="CJ514" t="str">
            <v>-</v>
          </cell>
          <cell r="CK514" t="str">
            <v>-</v>
          </cell>
          <cell r="CL514" t="str">
            <v>-</v>
          </cell>
          <cell r="CM514" t="str">
            <v>-</v>
          </cell>
          <cell r="CN514" t="str">
            <v>-</v>
          </cell>
          <cell r="CO514" t="str">
            <v>-</v>
          </cell>
          <cell r="CP514" t="str">
            <v>-</v>
          </cell>
          <cell r="CQ514" t="str">
            <v>-</v>
          </cell>
          <cell r="CR514" t="str">
            <v>-</v>
          </cell>
          <cell r="CS514" t="str">
            <v>-</v>
          </cell>
          <cell r="CT514" t="str">
            <v>-</v>
          </cell>
          <cell r="CU514" t="str">
            <v>SANTIAGO CHAZUMBA</v>
          </cell>
          <cell r="CV514" t="str">
            <v>-</v>
          </cell>
          <cell r="CW514" t="str">
            <v>-</v>
          </cell>
          <cell r="CX514" t="str">
            <v>-</v>
          </cell>
          <cell r="CY514" t="str">
            <v>-</v>
          </cell>
          <cell r="CZ514" t="str">
            <v>-</v>
          </cell>
          <cell r="DB514" t="str">
            <v>-</v>
          </cell>
          <cell r="DC514" t="str">
            <v>-</v>
          </cell>
          <cell r="DD514" t="str">
            <v>-</v>
          </cell>
          <cell r="DE514" t="str">
            <v>-</v>
          </cell>
          <cell r="DF514" t="str">
            <v>-</v>
          </cell>
          <cell r="DG514" t="str">
            <v>-</v>
          </cell>
        </row>
        <row r="515">
          <cell r="AT515" t="str">
            <v>-</v>
          </cell>
          <cell r="AU515" t="str">
            <v>-</v>
          </cell>
          <cell r="AV515" t="str">
            <v>-</v>
          </cell>
          <cell r="AW515" t="str">
            <v>-</v>
          </cell>
          <cell r="AX515" t="str">
            <v>-</v>
          </cell>
          <cell r="AY515" t="str">
            <v>-</v>
          </cell>
          <cell r="AZ515" t="str">
            <v>-</v>
          </cell>
          <cell r="BA515" t="str">
            <v>-</v>
          </cell>
          <cell r="BB515" t="str">
            <v>-</v>
          </cell>
          <cell r="BC515" t="str">
            <v>-</v>
          </cell>
          <cell r="BD515" t="str">
            <v>-</v>
          </cell>
          <cell r="BE515" t="str">
            <v>-</v>
          </cell>
          <cell r="BF515" t="str">
            <v>-</v>
          </cell>
          <cell r="BG515" t="str">
            <v>-</v>
          </cell>
          <cell r="BH515" t="str">
            <v>-</v>
          </cell>
          <cell r="BI515" t="str">
            <v>-</v>
          </cell>
          <cell r="BJ515" t="str">
            <v>-</v>
          </cell>
          <cell r="BK515" t="str">
            <v>-</v>
          </cell>
          <cell r="BL515" t="str">
            <v>-</v>
          </cell>
          <cell r="BM515" t="str">
            <v>20460</v>
          </cell>
          <cell r="BN515" t="str">
            <v>-</v>
          </cell>
          <cell r="BO515" t="str">
            <v>-</v>
          </cell>
          <cell r="BP515" t="str">
            <v>-</v>
          </cell>
          <cell r="BQ515" t="str">
            <v>-</v>
          </cell>
          <cell r="BR515" t="str">
            <v>-</v>
          </cell>
          <cell r="BS515" t="str">
            <v>-</v>
          </cell>
          <cell r="BT515" t="str">
            <v>-</v>
          </cell>
          <cell r="BU515" t="str">
            <v>-</v>
          </cell>
          <cell r="BV515" t="str">
            <v>-</v>
          </cell>
          <cell r="BW515" t="str">
            <v>-</v>
          </cell>
          <cell r="BX515" t="str">
            <v>-</v>
          </cell>
          <cell r="BY515" t="str">
            <v>-</v>
          </cell>
          <cell r="CB515" t="str">
            <v>-</v>
          </cell>
          <cell r="CC515" t="str">
            <v>-</v>
          </cell>
          <cell r="CD515" t="str">
            <v>-</v>
          </cell>
          <cell r="CE515" t="str">
            <v>-</v>
          </cell>
          <cell r="CF515" t="str">
            <v>-</v>
          </cell>
          <cell r="CG515" t="str">
            <v>-</v>
          </cell>
          <cell r="CH515" t="str">
            <v>-</v>
          </cell>
          <cell r="CI515" t="str">
            <v>-</v>
          </cell>
          <cell r="CJ515" t="str">
            <v>-</v>
          </cell>
          <cell r="CK515" t="str">
            <v>-</v>
          </cell>
          <cell r="CL515" t="str">
            <v>-</v>
          </cell>
          <cell r="CM515" t="str">
            <v>-</v>
          </cell>
          <cell r="CN515" t="str">
            <v>-</v>
          </cell>
          <cell r="CO515" t="str">
            <v>-</v>
          </cell>
          <cell r="CP515" t="str">
            <v>-</v>
          </cell>
          <cell r="CQ515" t="str">
            <v>-</v>
          </cell>
          <cell r="CR515" t="str">
            <v>-</v>
          </cell>
          <cell r="CS515" t="str">
            <v>-</v>
          </cell>
          <cell r="CT515" t="str">
            <v>-</v>
          </cell>
          <cell r="CU515" t="str">
            <v>SANTIAGO CHOÁPAM</v>
          </cell>
          <cell r="CV515" t="str">
            <v>-</v>
          </cell>
          <cell r="CW515" t="str">
            <v>-</v>
          </cell>
          <cell r="CX515" t="str">
            <v>-</v>
          </cell>
          <cell r="CY515" t="str">
            <v>-</v>
          </cell>
          <cell r="CZ515" t="str">
            <v>-</v>
          </cell>
          <cell r="DB515" t="str">
            <v>-</v>
          </cell>
          <cell r="DC515" t="str">
            <v>-</v>
          </cell>
          <cell r="DD515" t="str">
            <v>-</v>
          </cell>
          <cell r="DE515" t="str">
            <v>-</v>
          </cell>
          <cell r="DF515" t="str">
            <v>-</v>
          </cell>
          <cell r="DG515" t="str">
            <v>-</v>
          </cell>
        </row>
        <row r="516">
          <cell r="AT516" t="str">
            <v>-</v>
          </cell>
          <cell r="AU516" t="str">
            <v>-</v>
          </cell>
          <cell r="AV516" t="str">
            <v>-</v>
          </cell>
          <cell r="AW516" t="str">
            <v>-</v>
          </cell>
          <cell r="AX516" t="str">
            <v>-</v>
          </cell>
          <cell r="AY516" t="str">
            <v>-</v>
          </cell>
          <cell r="AZ516" t="str">
            <v>-</v>
          </cell>
          <cell r="BA516" t="str">
            <v>-</v>
          </cell>
          <cell r="BB516" t="str">
            <v>-</v>
          </cell>
          <cell r="BC516" t="str">
            <v>-</v>
          </cell>
          <cell r="BD516" t="str">
            <v>-</v>
          </cell>
          <cell r="BE516" t="str">
            <v>-</v>
          </cell>
          <cell r="BF516" t="str">
            <v>-</v>
          </cell>
          <cell r="BG516" t="str">
            <v>-</v>
          </cell>
          <cell r="BH516" t="str">
            <v>-</v>
          </cell>
          <cell r="BI516" t="str">
            <v>-</v>
          </cell>
          <cell r="BJ516" t="str">
            <v>-</v>
          </cell>
          <cell r="BK516" t="str">
            <v>-</v>
          </cell>
          <cell r="BL516" t="str">
            <v>-</v>
          </cell>
          <cell r="BM516" t="str">
            <v>20461</v>
          </cell>
          <cell r="BN516" t="str">
            <v>-</v>
          </cell>
          <cell r="BO516" t="str">
            <v>-</v>
          </cell>
          <cell r="BP516" t="str">
            <v>-</v>
          </cell>
          <cell r="BQ516" t="str">
            <v>-</v>
          </cell>
          <cell r="BR516" t="str">
            <v>-</v>
          </cell>
          <cell r="BS516" t="str">
            <v>-</v>
          </cell>
          <cell r="BT516" t="str">
            <v>-</v>
          </cell>
          <cell r="BU516" t="str">
            <v>-</v>
          </cell>
          <cell r="BV516" t="str">
            <v>-</v>
          </cell>
          <cell r="BW516" t="str">
            <v>-</v>
          </cell>
          <cell r="BX516" t="str">
            <v>-</v>
          </cell>
          <cell r="BY516" t="str">
            <v>-</v>
          </cell>
          <cell r="CB516" t="str">
            <v>-</v>
          </cell>
          <cell r="CC516" t="str">
            <v>-</v>
          </cell>
          <cell r="CD516" t="str">
            <v>-</v>
          </cell>
          <cell r="CE516" t="str">
            <v>-</v>
          </cell>
          <cell r="CF516" t="str">
            <v>-</v>
          </cell>
          <cell r="CG516" t="str">
            <v>-</v>
          </cell>
          <cell r="CH516" t="str">
            <v>-</v>
          </cell>
          <cell r="CI516" t="str">
            <v>-</v>
          </cell>
          <cell r="CJ516" t="str">
            <v>-</v>
          </cell>
          <cell r="CK516" t="str">
            <v>-</v>
          </cell>
          <cell r="CL516" t="str">
            <v>-</v>
          </cell>
          <cell r="CM516" t="str">
            <v>-</v>
          </cell>
          <cell r="CN516" t="str">
            <v>-</v>
          </cell>
          <cell r="CO516" t="str">
            <v>-</v>
          </cell>
          <cell r="CP516" t="str">
            <v>-</v>
          </cell>
          <cell r="CQ516" t="str">
            <v>-</v>
          </cell>
          <cell r="CR516" t="str">
            <v>-</v>
          </cell>
          <cell r="CS516" t="str">
            <v>-</v>
          </cell>
          <cell r="CT516" t="str">
            <v>-</v>
          </cell>
          <cell r="CU516" t="str">
            <v>SANTIAGO DEL RÍO</v>
          </cell>
          <cell r="CV516" t="str">
            <v>-</v>
          </cell>
          <cell r="CW516" t="str">
            <v>-</v>
          </cell>
          <cell r="CX516" t="str">
            <v>-</v>
          </cell>
          <cell r="CY516" t="str">
            <v>-</v>
          </cell>
          <cell r="CZ516" t="str">
            <v>-</v>
          </cell>
          <cell r="DB516" t="str">
            <v>-</v>
          </cell>
          <cell r="DC516" t="str">
            <v>-</v>
          </cell>
          <cell r="DD516" t="str">
            <v>-</v>
          </cell>
          <cell r="DE516" t="str">
            <v>-</v>
          </cell>
          <cell r="DF516" t="str">
            <v>-</v>
          </cell>
          <cell r="DG516" t="str">
            <v>-</v>
          </cell>
        </row>
        <row r="517">
          <cell r="AT517" t="str">
            <v>-</v>
          </cell>
          <cell r="AU517" t="str">
            <v>-</v>
          </cell>
          <cell r="AV517" t="str">
            <v>-</v>
          </cell>
          <cell r="AW517" t="str">
            <v>-</v>
          </cell>
          <cell r="AX517" t="str">
            <v>-</v>
          </cell>
          <cell r="AY517" t="str">
            <v>-</v>
          </cell>
          <cell r="AZ517" t="str">
            <v>-</v>
          </cell>
          <cell r="BA517" t="str">
            <v>-</v>
          </cell>
          <cell r="BB517" t="str">
            <v>-</v>
          </cell>
          <cell r="BC517" t="str">
            <v>-</v>
          </cell>
          <cell r="BD517" t="str">
            <v>-</v>
          </cell>
          <cell r="BE517" t="str">
            <v>-</v>
          </cell>
          <cell r="BF517" t="str">
            <v>-</v>
          </cell>
          <cell r="BG517" t="str">
            <v>-</v>
          </cell>
          <cell r="BH517" t="str">
            <v>-</v>
          </cell>
          <cell r="BI517" t="str">
            <v>-</v>
          </cell>
          <cell r="BJ517" t="str">
            <v>-</v>
          </cell>
          <cell r="BK517" t="str">
            <v>-</v>
          </cell>
          <cell r="BL517" t="str">
            <v>-</v>
          </cell>
          <cell r="BM517" t="str">
            <v>20462</v>
          </cell>
          <cell r="BN517" t="str">
            <v>-</v>
          </cell>
          <cell r="BO517" t="str">
            <v>-</v>
          </cell>
          <cell r="BP517" t="str">
            <v>-</v>
          </cell>
          <cell r="BQ517" t="str">
            <v>-</v>
          </cell>
          <cell r="BR517" t="str">
            <v>-</v>
          </cell>
          <cell r="BS517" t="str">
            <v>-</v>
          </cell>
          <cell r="BT517" t="str">
            <v>-</v>
          </cell>
          <cell r="BU517" t="str">
            <v>-</v>
          </cell>
          <cell r="BV517" t="str">
            <v>-</v>
          </cell>
          <cell r="BW517" t="str">
            <v>-</v>
          </cell>
          <cell r="BX517" t="str">
            <v>-</v>
          </cell>
          <cell r="BY517" t="str">
            <v>-</v>
          </cell>
          <cell r="CB517" t="str">
            <v>-</v>
          </cell>
          <cell r="CC517" t="str">
            <v>-</v>
          </cell>
          <cell r="CD517" t="str">
            <v>-</v>
          </cell>
          <cell r="CE517" t="str">
            <v>-</v>
          </cell>
          <cell r="CF517" t="str">
            <v>-</v>
          </cell>
          <cell r="CG517" t="str">
            <v>-</v>
          </cell>
          <cell r="CH517" t="str">
            <v>-</v>
          </cell>
          <cell r="CI517" t="str">
            <v>-</v>
          </cell>
          <cell r="CJ517" t="str">
            <v>-</v>
          </cell>
          <cell r="CK517" t="str">
            <v>-</v>
          </cell>
          <cell r="CL517" t="str">
            <v>-</v>
          </cell>
          <cell r="CM517" t="str">
            <v>-</v>
          </cell>
          <cell r="CN517" t="str">
            <v>-</v>
          </cell>
          <cell r="CO517" t="str">
            <v>-</v>
          </cell>
          <cell r="CP517" t="str">
            <v>-</v>
          </cell>
          <cell r="CQ517" t="str">
            <v>-</v>
          </cell>
          <cell r="CR517" t="str">
            <v>-</v>
          </cell>
          <cell r="CS517" t="str">
            <v>-</v>
          </cell>
          <cell r="CT517" t="str">
            <v>-</v>
          </cell>
          <cell r="CU517" t="str">
            <v>SANTIAGO HUAJOLOTITLÁN</v>
          </cell>
          <cell r="CV517" t="str">
            <v>-</v>
          </cell>
          <cell r="CW517" t="str">
            <v>-</v>
          </cell>
          <cell r="CX517" t="str">
            <v>-</v>
          </cell>
          <cell r="CY517" t="str">
            <v>-</v>
          </cell>
          <cell r="CZ517" t="str">
            <v>-</v>
          </cell>
          <cell r="DB517" t="str">
            <v>-</v>
          </cell>
          <cell r="DC517" t="str">
            <v>-</v>
          </cell>
          <cell r="DD517" t="str">
            <v>-</v>
          </cell>
          <cell r="DE517" t="str">
            <v>-</v>
          </cell>
          <cell r="DF517" t="str">
            <v>-</v>
          </cell>
          <cell r="DG517" t="str">
            <v>-</v>
          </cell>
        </row>
        <row r="518">
          <cell r="AT518" t="str">
            <v>-</v>
          </cell>
          <cell r="AU518" t="str">
            <v>-</v>
          </cell>
          <cell r="AV518" t="str">
            <v>-</v>
          </cell>
          <cell r="AW518" t="str">
            <v>-</v>
          </cell>
          <cell r="AX518" t="str">
            <v>-</v>
          </cell>
          <cell r="AY518" t="str">
            <v>-</v>
          </cell>
          <cell r="AZ518" t="str">
            <v>-</v>
          </cell>
          <cell r="BA518" t="str">
            <v>-</v>
          </cell>
          <cell r="BB518" t="str">
            <v>-</v>
          </cell>
          <cell r="BC518" t="str">
            <v>-</v>
          </cell>
          <cell r="BD518" t="str">
            <v>-</v>
          </cell>
          <cell r="BE518" t="str">
            <v>-</v>
          </cell>
          <cell r="BF518" t="str">
            <v>-</v>
          </cell>
          <cell r="BG518" t="str">
            <v>-</v>
          </cell>
          <cell r="BH518" t="str">
            <v>-</v>
          </cell>
          <cell r="BI518" t="str">
            <v>-</v>
          </cell>
          <cell r="BJ518" t="str">
            <v>-</v>
          </cell>
          <cell r="BK518" t="str">
            <v>-</v>
          </cell>
          <cell r="BL518" t="str">
            <v>-</v>
          </cell>
          <cell r="BM518" t="str">
            <v>20463</v>
          </cell>
          <cell r="BN518" t="str">
            <v>-</v>
          </cell>
          <cell r="BO518" t="str">
            <v>-</v>
          </cell>
          <cell r="BP518" t="str">
            <v>-</v>
          </cell>
          <cell r="BQ518" t="str">
            <v>-</v>
          </cell>
          <cell r="BR518" t="str">
            <v>-</v>
          </cell>
          <cell r="BS518" t="str">
            <v>-</v>
          </cell>
          <cell r="BT518" t="str">
            <v>-</v>
          </cell>
          <cell r="BU518" t="str">
            <v>-</v>
          </cell>
          <cell r="BV518" t="str">
            <v>-</v>
          </cell>
          <cell r="BW518" t="str">
            <v>-</v>
          </cell>
          <cell r="BX518" t="str">
            <v>-</v>
          </cell>
          <cell r="BY518" t="str">
            <v>-</v>
          </cell>
          <cell r="CB518" t="str">
            <v>-</v>
          </cell>
          <cell r="CC518" t="str">
            <v>-</v>
          </cell>
          <cell r="CD518" t="str">
            <v>-</v>
          </cell>
          <cell r="CE518" t="str">
            <v>-</v>
          </cell>
          <cell r="CF518" t="str">
            <v>-</v>
          </cell>
          <cell r="CG518" t="str">
            <v>-</v>
          </cell>
          <cell r="CH518" t="str">
            <v>-</v>
          </cell>
          <cell r="CI518" t="str">
            <v>-</v>
          </cell>
          <cell r="CJ518" t="str">
            <v>-</v>
          </cell>
          <cell r="CK518" t="str">
            <v>-</v>
          </cell>
          <cell r="CL518" t="str">
            <v>-</v>
          </cell>
          <cell r="CM518" t="str">
            <v>-</v>
          </cell>
          <cell r="CN518" t="str">
            <v>-</v>
          </cell>
          <cell r="CO518" t="str">
            <v>-</v>
          </cell>
          <cell r="CP518" t="str">
            <v>-</v>
          </cell>
          <cell r="CQ518" t="str">
            <v>-</v>
          </cell>
          <cell r="CR518" t="str">
            <v>-</v>
          </cell>
          <cell r="CS518" t="str">
            <v>-</v>
          </cell>
          <cell r="CT518" t="str">
            <v>-</v>
          </cell>
          <cell r="CU518" t="str">
            <v>SANTIAGO HUAUCLILLA</v>
          </cell>
          <cell r="CV518" t="str">
            <v>-</v>
          </cell>
          <cell r="CW518" t="str">
            <v>-</v>
          </cell>
          <cell r="CX518" t="str">
            <v>-</v>
          </cell>
          <cell r="CY518" t="str">
            <v>-</v>
          </cell>
          <cell r="CZ518" t="str">
            <v>-</v>
          </cell>
          <cell r="DB518" t="str">
            <v>-</v>
          </cell>
          <cell r="DC518" t="str">
            <v>-</v>
          </cell>
          <cell r="DD518" t="str">
            <v>-</v>
          </cell>
          <cell r="DE518" t="str">
            <v>-</v>
          </cell>
          <cell r="DF518" t="str">
            <v>-</v>
          </cell>
          <cell r="DG518" t="str">
            <v>-</v>
          </cell>
        </row>
        <row r="519">
          <cell r="AT519" t="str">
            <v>-</v>
          </cell>
          <cell r="AU519" t="str">
            <v>-</v>
          </cell>
          <cell r="AV519" t="str">
            <v>-</v>
          </cell>
          <cell r="AW519" t="str">
            <v>-</v>
          </cell>
          <cell r="AX519" t="str">
            <v>-</v>
          </cell>
          <cell r="AY519" t="str">
            <v>-</v>
          </cell>
          <cell r="AZ519" t="str">
            <v>-</v>
          </cell>
          <cell r="BA519" t="str">
            <v>-</v>
          </cell>
          <cell r="BB519" t="str">
            <v>-</v>
          </cell>
          <cell r="BC519" t="str">
            <v>-</v>
          </cell>
          <cell r="BD519" t="str">
            <v>-</v>
          </cell>
          <cell r="BE519" t="str">
            <v>-</v>
          </cell>
          <cell r="BF519" t="str">
            <v>-</v>
          </cell>
          <cell r="BG519" t="str">
            <v>-</v>
          </cell>
          <cell r="BH519" t="str">
            <v>-</v>
          </cell>
          <cell r="BI519" t="str">
            <v>-</v>
          </cell>
          <cell r="BJ519" t="str">
            <v>-</v>
          </cell>
          <cell r="BK519" t="str">
            <v>-</v>
          </cell>
          <cell r="BL519" t="str">
            <v>-</v>
          </cell>
          <cell r="BM519" t="str">
            <v>20464</v>
          </cell>
          <cell r="BN519" t="str">
            <v>-</v>
          </cell>
          <cell r="BO519" t="str">
            <v>-</v>
          </cell>
          <cell r="BP519" t="str">
            <v>-</v>
          </cell>
          <cell r="BQ519" t="str">
            <v>-</v>
          </cell>
          <cell r="BR519" t="str">
            <v>-</v>
          </cell>
          <cell r="BS519" t="str">
            <v>-</v>
          </cell>
          <cell r="BT519" t="str">
            <v>-</v>
          </cell>
          <cell r="BU519" t="str">
            <v>-</v>
          </cell>
          <cell r="BV519" t="str">
            <v>-</v>
          </cell>
          <cell r="BW519" t="str">
            <v>-</v>
          </cell>
          <cell r="BX519" t="str">
            <v>-</v>
          </cell>
          <cell r="BY519" t="str">
            <v>-</v>
          </cell>
          <cell r="CB519" t="str">
            <v>-</v>
          </cell>
          <cell r="CC519" t="str">
            <v>-</v>
          </cell>
          <cell r="CD519" t="str">
            <v>-</v>
          </cell>
          <cell r="CE519" t="str">
            <v>-</v>
          </cell>
          <cell r="CF519" t="str">
            <v>-</v>
          </cell>
          <cell r="CG519" t="str">
            <v>-</v>
          </cell>
          <cell r="CH519" t="str">
            <v>-</v>
          </cell>
          <cell r="CI519" t="str">
            <v>-</v>
          </cell>
          <cell r="CJ519" t="str">
            <v>-</v>
          </cell>
          <cell r="CK519" t="str">
            <v>-</v>
          </cell>
          <cell r="CL519" t="str">
            <v>-</v>
          </cell>
          <cell r="CM519" t="str">
            <v>-</v>
          </cell>
          <cell r="CN519" t="str">
            <v>-</v>
          </cell>
          <cell r="CO519" t="str">
            <v>-</v>
          </cell>
          <cell r="CP519" t="str">
            <v>-</v>
          </cell>
          <cell r="CQ519" t="str">
            <v>-</v>
          </cell>
          <cell r="CR519" t="str">
            <v>-</v>
          </cell>
          <cell r="CS519" t="str">
            <v>-</v>
          </cell>
          <cell r="CT519" t="str">
            <v>-</v>
          </cell>
          <cell r="CU519" t="str">
            <v>SANTIAGO IHUITLÁN PLUMAS</v>
          </cell>
          <cell r="CV519" t="str">
            <v>-</v>
          </cell>
          <cell r="CW519" t="str">
            <v>-</v>
          </cell>
          <cell r="CX519" t="str">
            <v>-</v>
          </cell>
          <cell r="CY519" t="str">
            <v>-</v>
          </cell>
          <cell r="CZ519" t="str">
            <v>-</v>
          </cell>
          <cell r="DB519" t="str">
            <v>-</v>
          </cell>
          <cell r="DC519" t="str">
            <v>-</v>
          </cell>
          <cell r="DD519" t="str">
            <v>-</v>
          </cell>
          <cell r="DE519" t="str">
            <v>-</v>
          </cell>
          <cell r="DF519" t="str">
            <v>-</v>
          </cell>
          <cell r="DG519" t="str">
            <v>-</v>
          </cell>
        </row>
        <row r="520">
          <cell r="AT520" t="str">
            <v>-</v>
          </cell>
          <cell r="AU520" t="str">
            <v>-</v>
          </cell>
          <cell r="AV520" t="str">
            <v>-</v>
          </cell>
          <cell r="AW520" t="str">
            <v>-</v>
          </cell>
          <cell r="AX520" t="str">
            <v>-</v>
          </cell>
          <cell r="AY520" t="str">
            <v>-</v>
          </cell>
          <cell r="AZ520" t="str">
            <v>-</v>
          </cell>
          <cell r="BA520" t="str">
            <v>-</v>
          </cell>
          <cell r="BB520" t="str">
            <v>-</v>
          </cell>
          <cell r="BC520" t="str">
            <v>-</v>
          </cell>
          <cell r="BD520" t="str">
            <v>-</v>
          </cell>
          <cell r="BE520" t="str">
            <v>-</v>
          </cell>
          <cell r="BF520" t="str">
            <v>-</v>
          </cell>
          <cell r="BG520" t="str">
            <v>-</v>
          </cell>
          <cell r="BH520" t="str">
            <v>-</v>
          </cell>
          <cell r="BI520" t="str">
            <v>-</v>
          </cell>
          <cell r="BJ520" t="str">
            <v>-</v>
          </cell>
          <cell r="BK520" t="str">
            <v>-</v>
          </cell>
          <cell r="BL520" t="str">
            <v>-</v>
          </cell>
          <cell r="BM520" t="str">
            <v>20465</v>
          </cell>
          <cell r="BN520" t="str">
            <v>-</v>
          </cell>
          <cell r="BO520" t="str">
            <v>-</v>
          </cell>
          <cell r="BP520" t="str">
            <v>-</v>
          </cell>
          <cell r="BQ520" t="str">
            <v>-</v>
          </cell>
          <cell r="BR520" t="str">
            <v>-</v>
          </cell>
          <cell r="BS520" t="str">
            <v>-</v>
          </cell>
          <cell r="BT520" t="str">
            <v>-</v>
          </cell>
          <cell r="BU520" t="str">
            <v>-</v>
          </cell>
          <cell r="BV520" t="str">
            <v>-</v>
          </cell>
          <cell r="BW520" t="str">
            <v>-</v>
          </cell>
          <cell r="BX520" t="str">
            <v>-</v>
          </cell>
          <cell r="BY520" t="str">
            <v>-</v>
          </cell>
          <cell r="CB520" t="str">
            <v>-</v>
          </cell>
          <cell r="CC520" t="str">
            <v>-</v>
          </cell>
          <cell r="CD520" t="str">
            <v>-</v>
          </cell>
          <cell r="CE520" t="str">
            <v>-</v>
          </cell>
          <cell r="CF520" t="str">
            <v>-</v>
          </cell>
          <cell r="CG520" t="str">
            <v>-</v>
          </cell>
          <cell r="CH520" t="str">
            <v>-</v>
          </cell>
          <cell r="CI520" t="str">
            <v>-</v>
          </cell>
          <cell r="CJ520" t="str">
            <v>-</v>
          </cell>
          <cell r="CK520" t="str">
            <v>-</v>
          </cell>
          <cell r="CL520" t="str">
            <v>-</v>
          </cell>
          <cell r="CM520" t="str">
            <v>-</v>
          </cell>
          <cell r="CN520" t="str">
            <v>-</v>
          </cell>
          <cell r="CO520" t="str">
            <v>-</v>
          </cell>
          <cell r="CP520" t="str">
            <v>-</v>
          </cell>
          <cell r="CQ520" t="str">
            <v>-</v>
          </cell>
          <cell r="CR520" t="str">
            <v>-</v>
          </cell>
          <cell r="CS520" t="str">
            <v>-</v>
          </cell>
          <cell r="CT520" t="str">
            <v>-</v>
          </cell>
          <cell r="CU520" t="str">
            <v>SANTIAGO IXCUINTEPEC</v>
          </cell>
          <cell r="CV520" t="str">
            <v>-</v>
          </cell>
          <cell r="CW520" t="str">
            <v>-</v>
          </cell>
          <cell r="CX520" t="str">
            <v>-</v>
          </cell>
          <cell r="CY520" t="str">
            <v>-</v>
          </cell>
          <cell r="CZ520" t="str">
            <v>-</v>
          </cell>
          <cell r="DB520" t="str">
            <v>-</v>
          </cell>
          <cell r="DC520" t="str">
            <v>-</v>
          </cell>
          <cell r="DD520" t="str">
            <v>-</v>
          </cell>
          <cell r="DE520" t="str">
            <v>-</v>
          </cell>
          <cell r="DF520" t="str">
            <v>-</v>
          </cell>
          <cell r="DG520" t="str">
            <v>-</v>
          </cell>
        </row>
        <row r="521">
          <cell r="AT521" t="str">
            <v>-</v>
          </cell>
          <cell r="AU521" t="str">
            <v>-</v>
          </cell>
          <cell r="AV521" t="str">
            <v>-</v>
          </cell>
          <cell r="AW521" t="str">
            <v>-</v>
          </cell>
          <cell r="AX521" t="str">
            <v>-</v>
          </cell>
          <cell r="AY521" t="str">
            <v>-</v>
          </cell>
          <cell r="AZ521" t="str">
            <v>-</v>
          </cell>
          <cell r="BA521" t="str">
            <v>-</v>
          </cell>
          <cell r="BB521" t="str">
            <v>-</v>
          </cell>
          <cell r="BC521" t="str">
            <v>-</v>
          </cell>
          <cell r="BD521" t="str">
            <v>-</v>
          </cell>
          <cell r="BE521" t="str">
            <v>-</v>
          </cell>
          <cell r="BF521" t="str">
            <v>-</v>
          </cell>
          <cell r="BG521" t="str">
            <v>-</v>
          </cell>
          <cell r="BH521" t="str">
            <v>-</v>
          </cell>
          <cell r="BI521" t="str">
            <v>-</v>
          </cell>
          <cell r="BJ521" t="str">
            <v>-</v>
          </cell>
          <cell r="BK521" t="str">
            <v>-</v>
          </cell>
          <cell r="BL521" t="str">
            <v>-</v>
          </cell>
          <cell r="BM521" t="str">
            <v>20466</v>
          </cell>
          <cell r="BN521" t="str">
            <v>-</v>
          </cell>
          <cell r="BO521" t="str">
            <v>-</v>
          </cell>
          <cell r="BP521" t="str">
            <v>-</v>
          </cell>
          <cell r="BQ521" t="str">
            <v>-</v>
          </cell>
          <cell r="BR521" t="str">
            <v>-</v>
          </cell>
          <cell r="BS521" t="str">
            <v>-</v>
          </cell>
          <cell r="BT521" t="str">
            <v>-</v>
          </cell>
          <cell r="BU521" t="str">
            <v>-</v>
          </cell>
          <cell r="BV521" t="str">
            <v>-</v>
          </cell>
          <cell r="BW521" t="str">
            <v>-</v>
          </cell>
          <cell r="BX521" t="str">
            <v>-</v>
          </cell>
          <cell r="BY521" t="str">
            <v>-</v>
          </cell>
          <cell r="CB521" t="str">
            <v>-</v>
          </cell>
          <cell r="CC521" t="str">
            <v>-</v>
          </cell>
          <cell r="CD521" t="str">
            <v>-</v>
          </cell>
          <cell r="CE521" t="str">
            <v>-</v>
          </cell>
          <cell r="CF521" t="str">
            <v>-</v>
          </cell>
          <cell r="CG521" t="str">
            <v>-</v>
          </cell>
          <cell r="CH521" t="str">
            <v>-</v>
          </cell>
          <cell r="CI521" t="str">
            <v>-</v>
          </cell>
          <cell r="CJ521" t="str">
            <v>-</v>
          </cell>
          <cell r="CK521" t="str">
            <v>-</v>
          </cell>
          <cell r="CL521" t="str">
            <v>-</v>
          </cell>
          <cell r="CM521" t="str">
            <v>-</v>
          </cell>
          <cell r="CN521" t="str">
            <v>-</v>
          </cell>
          <cell r="CO521" t="str">
            <v>-</v>
          </cell>
          <cell r="CP521" t="str">
            <v>-</v>
          </cell>
          <cell r="CQ521" t="str">
            <v>-</v>
          </cell>
          <cell r="CR521" t="str">
            <v>-</v>
          </cell>
          <cell r="CS521" t="str">
            <v>-</v>
          </cell>
          <cell r="CT521" t="str">
            <v>-</v>
          </cell>
          <cell r="CU521" t="str">
            <v>SANTIAGO IXTAYUTLA</v>
          </cell>
          <cell r="CV521" t="str">
            <v>-</v>
          </cell>
          <cell r="CW521" t="str">
            <v>-</v>
          </cell>
          <cell r="CX521" t="str">
            <v>-</v>
          </cell>
          <cell r="CY521" t="str">
            <v>-</v>
          </cell>
          <cell r="CZ521" t="str">
            <v>-</v>
          </cell>
          <cell r="DB521" t="str">
            <v>-</v>
          </cell>
          <cell r="DC521" t="str">
            <v>-</v>
          </cell>
          <cell r="DD521" t="str">
            <v>-</v>
          </cell>
          <cell r="DE521" t="str">
            <v>-</v>
          </cell>
          <cell r="DF521" t="str">
            <v>-</v>
          </cell>
          <cell r="DG521" t="str">
            <v>-</v>
          </cell>
        </row>
        <row r="522">
          <cell r="AT522" t="str">
            <v>-</v>
          </cell>
          <cell r="AU522" t="str">
            <v>-</v>
          </cell>
          <cell r="AV522" t="str">
            <v>-</v>
          </cell>
          <cell r="AW522" t="str">
            <v>-</v>
          </cell>
          <cell r="AX522" t="str">
            <v>-</v>
          </cell>
          <cell r="AY522" t="str">
            <v>-</v>
          </cell>
          <cell r="AZ522" t="str">
            <v>-</v>
          </cell>
          <cell r="BA522" t="str">
            <v>-</v>
          </cell>
          <cell r="BB522" t="str">
            <v>-</v>
          </cell>
          <cell r="BC522" t="str">
            <v>-</v>
          </cell>
          <cell r="BD522" t="str">
            <v>-</v>
          </cell>
          <cell r="BE522" t="str">
            <v>-</v>
          </cell>
          <cell r="BF522" t="str">
            <v>-</v>
          </cell>
          <cell r="BG522" t="str">
            <v>-</v>
          </cell>
          <cell r="BH522" t="str">
            <v>-</v>
          </cell>
          <cell r="BI522" t="str">
            <v>-</v>
          </cell>
          <cell r="BJ522" t="str">
            <v>-</v>
          </cell>
          <cell r="BK522" t="str">
            <v>-</v>
          </cell>
          <cell r="BL522" t="str">
            <v>-</v>
          </cell>
          <cell r="BM522" t="str">
            <v>20467</v>
          </cell>
          <cell r="BN522" t="str">
            <v>-</v>
          </cell>
          <cell r="BO522" t="str">
            <v>-</v>
          </cell>
          <cell r="BP522" t="str">
            <v>-</v>
          </cell>
          <cell r="BQ522" t="str">
            <v>-</v>
          </cell>
          <cell r="BR522" t="str">
            <v>-</v>
          </cell>
          <cell r="BS522" t="str">
            <v>-</v>
          </cell>
          <cell r="BT522" t="str">
            <v>-</v>
          </cell>
          <cell r="BU522" t="str">
            <v>-</v>
          </cell>
          <cell r="BV522" t="str">
            <v>-</v>
          </cell>
          <cell r="BW522" t="str">
            <v>-</v>
          </cell>
          <cell r="BX522" t="str">
            <v>-</v>
          </cell>
          <cell r="BY522" t="str">
            <v>-</v>
          </cell>
          <cell r="CB522" t="str">
            <v>-</v>
          </cell>
          <cell r="CC522" t="str">
            <v>-</v>
          </cell>
          <cell r="CD522" t="str">
            <v>-</v>
          </cell>
          <cell r="CE522" t="str">
            <v>-</v>
          </cell>
          <cell r="CF522" t="str">
            <v>-</v>
          </cell>
          <cell r="CG522" t="str">
            <v>-</v>
          </cell>
          <cell r="CH522" t="str">
            <v>-</v>
          </cell>
          <cell r="CI522" t="str">
            <v>-</v>
          </cell>
          <cell r="CJ522" t="str">
            <v>-</v>
          </cell>
          <cell r="CK522" t="str">
            <v>-</v>
          </cell>
          <cell r="CL522" t="str">
            <v>-</v>
          </cell>
          <cell r="CM522" t="str">
            <v>-</v>
          </cell>
          <cell r="CN522" t="str">
            <v>-</v>
          </cell>
          <cell r="CO522" t="str">
            <v>-</v>
          </cell>
          <cell r="CP522" t="str">
            <v>-</v>
          </cell>
          <cell r="CQ522" t="str">
            <v>-</v>
          </cell>
          <cell r="CR522" t="str">
            <v>-</v>
          </cell>
          <cell r="CS522" t="str">
            <v>-</v>
          </cell>
          <cell r="CT522" t="str">
            <v>-</v>
          </cell>
          <cell r="CU522" t="str">
            <v>SANTIAGO JAMILTEPEC</v>
          </cell>
          <cell r="CV522" t="str">
            <v>-</v>
          </cell>
          <cell r="CW522" t="str">
            <v>-</v>
          </cell>
          <cell r="CX522" t="str">
            <v>-</v>
          </cell>
          <cell r="CY522" t="str">
            <v>-</v>
          </cell>
          <cell r="CZ522" t="str">
            <v>-</v>
          </cell>
          <cell r="DB522" t="str">
            <v>-</v>
          </cell>
          <cell r="DC522" t="str">
            <v>-</v>
          </cell>
          <cell r="DD522" t="str">
            <v>-</v>
          </cell>
          <cell r="DE522" t="str">
            <v>-</v>
          </cell>
          <cell r="DF522" t="str">
            <v>-</v>
          </cell>
          <cell r="DG522" t="str">
            <v>-</v>
          </cell>
        </row>
        <row r="523">
          <cell r="AT523" t="str">
            <v>-</v>
          </cell>
          <cell r="AU523" t="str">
            <v>-</v>
          </cell>
          <cell r="AV523" t="str">
            <v>-</v>
          </cell>
          <cell r="AW523" t="str">
            <v>-</v>
          </cell>
          <cell r="AX523" t="str">
            <v>-</v>
          </cell>
          <cell r="AY523" t="str">
            <v>-</v>
          </cell>
          <cell r="AZ523" t="str">
            <v>-</v>
          </cell>
          <cell r="BA523" t="str">
            <v>-</v>
          </cell>
          <cell r="BB523" t="str">
            <v>-</v>
          </cell>
          <cell r="BC523" t="str">
            <v>-</v>
          </cell>
          <cell r="BD523" t="str">
            <v>-</v>
          </cell>
          <cell r="BE523" t="str">
            <v>-</v>
          </cell>
          <cell r="BF523" t="str">
            <v>-</v>
          </cell>
          <cell r="BG523" t="str">
            <v>-</v>
          </cell>
          <cell r="BH523" t="str">
            <v>-</v>
          </cell>
          <cell r="BI523" t="str">
            <v>-</v>
          </cell>
          <cell r="BJ523" t="str">
            <v>-</v>
          </cell>
          <cell r="BK523" t="str">
            <v>-</v>
          </cell>
          <cell r="BL523" t="str">
            <v>-</v>
          </cell>
          <cell r="BM523" t="str">
            <v>20468</v>
          </cell>
          <cell r="BN523" t="str">
            <v>-</v>
          </cell>
          <cell r="BO523" t="str">
            <v>-</v>
          </cell>
          <cell r="BP523" t="str">
            <v>-</v>
          </cell>
          <cell r="BQ523" t="str">
            <v>-</v>
          </cell>
          <cell r="BR523" t="str">
            <v>-</v>
          </cell>
          <cell r="BS523" t="str">
            <v>-</v>
          </cell>
          <cell r="BT523" t="str">
            <v>-</v>
          </cell>
          <cell r="BU523" t="str">
            <v>-</v>
          </cell>
          <cell r="BV523" t="str">
            <v>-</v>
          </cell>
          <cell r="BW523" t="str">
            <v>-</v>
          </cell>
          <cell r="BX523" t="str">
            <v>-</v>
          </cell>
          <cell r="BY523" t="str">
            <v>-</v>
          </cell>
          <cell r="CB523" t="str">
            <v>-</v>
          </cell>
          <cell r="CC523" t="str">
            <v>-</v>
          </cell>
          <cell r="CD523" t="str">
            <v>-</v>
          </cell>
          <cell r="CE523" t="str">
            <v>-</v>
          </cell>
          <cell r="CF523" t="str">
            <v>-</v>
          </cell>
          <cell r="CG523" t="str">
            <v>-</v>
          </cell>
          <cell r="CH523" t="str">
            <v>-</v>
          </cell>
          <cell r="CI523" t="str">
            <v>-</v>
          </cell>
          <cell r="CJ523" t="str">
            <v>-</v>
          </cell>
          <cell r="CK523" t="str">
            <v>-</v>
          </cell>
          <cell r="CL523" t="str">
            <v>-</v>
          </cell>
          <cell r="CM523" t="str">
            <v>-</v>
          </cell>
          <cell r="CN523" t="str">
            <v>-</v>
          </cell>
          <cell r="CO523" t="str">
            <v>-</v>
          </cell>
          <cell r="CP523" t="str">
            <v>-</v>
          </cell>
          <cell r="CQ523" t="str">
            <v>-</v>
          </cell>
          <cell r="CR523" t="str">
            <v>-</v>
          </cell>
          <cell r="CS523" t="str">
            <v>-</v>
          </cell>
          <cell r="CT523" t="str">
            <v>-</v>
          </cell>
          <cell r="CU523" t="str">
            <v>SANTIAGO JOCOTEPEC</v>
          </cell>
          <cell r="CV523" t="str">
            <v>-</v>
          </cell>
          <cell r="CW523" t="str">
            <v>-</v>
          </cell>
          <cell r="CX523" t="str">
            <v>-</v>
          </cell>
          <cell r="CY523" t="str">
            <v>-</v>
          </cell>
          <cell r="CZ523" t="str">
            <v>-</v>
          </cell>
          <cell r="DB523" t="str">
            <v>-</v>
          </cell>
          <cell r="DC523" t="str">
            <v>-</v>
          </cell>
          <cell r="DD523" t="str">
            <v>-</v>
          </cell>
          <cell r="DE523" t="str">
            <v>-</v>
          </cell>
          <cell r="DF523" t="str">
            <v>-</v>
          </cell>
          <cell r="DG523" t="str">
            <v>-</v>
          </cell>
        </row>
        <row r="524">
          <cell r="AT524" t="str">
            <v>-</v>
          </cell>
          <cell r="AU524" t="str">
            <v>-</v>
          </cell>
          <cell r="AV524" t="str">
            <v>-</v>
          </cell>
          <cell r="AW524" t="str">
            <v>-</v>
          </cell>
          <cell r="AX524" t="str">
            <v>-</v>
          </cell>
          <cell r="AY524" t="str">
            <v>-</v>
          </cell>
          <cell r="AZ524" t="str">
            <v>-</v>
          </cell>
          <cell r="BA524" t="str">
            <v>-</v>
          </cell>
          <cell r="BB524" t="str">
            <v>-</v>
          </cell>
          <cell r="BC524" t="str">
            <v>-</v>
          </cell>
          <cell r="BD524" t="str">
            <v>-</v>
          </cell>
          <cell r="BE524" t="str">
            <v>-</v>
          </cell>
          <cell r="BF524" t="str">
            <v>-</v>
          </cell>
          <cell r="BG524" t="str">
            <v>-</v>
          </cell>
          <cell r="BH524" t="str">
            <v>-</v>
          </cell>
          <cell r="BI524" t="str">
            <v>-</v>
          </cell>
          <cell r="BJ524" t="str">
            <v>-</v>
          </cell>
          <cell r="BK524" t="str">
            <v>-</v>
          </cell>
          <cell r="BL524" t="str">
            <v>-</v>
          </cell>
          <cell r="BM524" t="str">
            <v>20470</v>
          </cell>
          <cell r="BN524" t="str">
            <v>-</v>
          </cell>
          <cell r="BO524" t="str">
            <v>-</v>
          </cell>
          <cell r="BP524" t="str">
            <v>-</v>
          </cell>
          <cell r="BQ524" t="str">
            <v>-</v>
          </cell>
          <cell r="BR524" t="str">
            <v>-</v>
          </cell>
          <cell r="BS524" t="str">
            <v>-</v>
          </cell>
          <cell r="BT524" t="str">
            <v>-</v>
          </cell>
          <cell r="BU524" t="str">
            <v>-</v>
          </cell>
          <cell r="BV524" t="str">
            <v>-</v>
          </cell>
          <cell r="BW524" t="str">
            <v>-</v>
          </cell>
          <cell r="BX524" t="str">
            <v>-</v>
          </cell>
          <cell r="BY524" t="str">
            <v>-</v>
          </cell>
          <cell r="CB524" t="str">
            <v>-</v>
          </cell>
          <cell r="CC524" t="str">
            <v>-</v>
          </cell>
          <cell r="CD524" t="str">
            <v>-</v>
          </cell>
          <cell r="CE524" t="str">
            <v>-</v>
          </cell>
          <cell r="CF524" t="str">
            <v>-</v>
          </cell>
          <cell r="CG524" t="str">
            <v>-</v>
          </cell>
          <cell r="CH524" t="str">
            <v>-</v>
          </cell>
          <cell r="CI524" t="str">
            <v>-</v>
          </cell>
          <cell r="CJ524" t="str">
            <v>-</v>
          </cell>
          <cell r="CK524" t="str">
            <v>-</v>
          </cell>
          <cell r="CL524" t="str">
            <v>-</v>
          </cell>
          <cell r="CM524" t="str">
            <v>-</v>
          </cell>
          <cell r="CN524" t="str">
            <v>-</v>
          </cell>
          <cell r="CO524" t="str">
            <v>-</v>
          </cell>
          <cell r="CP524" t="str">
            <v>-</v>
          </cell>
          <cell r="CQ524" t="str">
            <v>-</v>
          </cell>
          <cell r="CR524" t="str">
            <v>-</v>
          </cell>
          <cell r="CS524" t="str">
            <v>-</v>
          </cell>
          <cell r="CT524" t="str">
            <v>-</v>
          </cell>
          <cell r="CU524" t="str">
            <v>SANTIAGO LACHIGUIRI</v>
          </cell>
          <cell r="CV524" t="str">
            <v>-</v>
          </cell>
          <cell r="CW524" t="str">
            <v>-</v>
          </cell>
          <cell r="CX524" t="str">
            <v>-</v>
          </cell>
          <cell r="CY524" t="str">
            <v>-</v>
          </cell>
          <cell r="CZ524" t="str">
            <v>-</v>
          </cell>
          <cell r="DB524" t="str">
            <v>-</v>
          </cell>
          <cell r="DC524" t="str">
            <v>-</v>
          </cell>
          <cell r="DD524" t="str">
            <v>-</v>
          </cell>
          <cell r="DE524" t="str">
            <v>-</v>
          </cell>
          <cell r="DF524" t="str">
            <v>-</v>
          </cell>
          <cell r="DG524" t="str">
            <v>-</v>
          </cell>
        </row>
        <row r="525">
          <cell r="AT525" t="str">
            <v>-</v>
          </cell>
          <cell r="AU525" t="str">
            <v>-</v>
          </cell>
          <cell r="AV525" t="str">
            <v>-</v>
          </cell>
          <cell r="AW525" t="str">
            <v>-</v>
          </cell>
          <cell r="AX525" t="str">
            <v>-</v>
          </cell>
          <cell r="AY525" t="str">
            <v>-</v>
          </cell>
          <cell r="AZ525" t="str">
            <v>-</v>
          </cell>
          <cell r="BA525" t="str">
            <v>-</v>
          </cell>
          <cell r="BB525" t="str">
            <v>-</v>
          </cell>
          <cell r="BC525" t="str">
            <v>-</v>
          </cell>
          <cell r="BD525" t="str">
            <v>-</v>
          </cell>
          <cell r="BE525" t="str">
            <v>-</v>
          </cell>
          <cell r="BF525" t="str">
            <v>-</v>
          </cell>
          <cell r="BG525" t="str">
            <v>-</v>
          </cell>
          <cell r="BH525" t="str">
            <v>-</v>
          </cell>
          <cell r="BI525" t="str">
            <v>-</v>
          </cell>
          <cell r="BJ525" t="str">
            <v>-</v>
          </cell>
          <cell r="BK525" t="str">
            <v>-</v>
          </cell>
          <cell r="BL525" t="str">
            <v>-</v>
          </cell>
          <cell r="BM525" t="str">
            <v>20471</v>
          </cell>
          <cell r="BN525" t="str">
            <v>-</v>
          </cell>
          <cell r="BO525" t="str">
            <v>-</v>
          </cell>
          <cell r="BP525" t="str">
            <v>-</v>
          </cell>
          <cell r="BQ525" t="str">
            <v>-</v>
          </cell>
          <cell r="BR525" t="str">
            <v>-</v>
          </cell>
          <cell r="BS525" t="str">
            <v>-</v>
          </cell>
          <cell r="BT525" t="str">
            <v>-</v>
          </cell>
          <cell r="BU525" t="str">
            <v>-</v>
          </cell>
          <cell r="BV525" t="str">
            <v>-</v>
          </cell>
          <cell r="BW525" t="str">
            <v>-</v>
          </cell>
          <cell r="BX525" t="str">
            <v>-</v>
          </cell>
          <cell r="BY525" t="str">
            <v>-</v>
          </cell>
          <cell r="CB525" t="str">
            <v>-</v>
          </cell>
          <cell r="CC525" t="str">
            <v>-</v>
          </cell>
          <cell r="CD525" t="str">
            <v>-</v>
          </cell>
          <cell r="CE525" t="str">
            <v>-</v>
          </cell>
          <cell r="CF525" t="str">
            <v>-</v>
          </cell>
          <cell r="CG525" t="str">
            <v>-</v>
          </cell>
          <cell r="CH525" t="str">
            <v>-</v>
          </cell>
          <cell r="CI525" t="str">
            <v>-</v>
          </cell>
          <cell r="CJ525" t="str">
            <v>-</v>
          </cell>
          <cell r="CK525" t="str">
            <v>-</v>
          </cell>
          <cell r="CL525" t="str">
            <v>-</v>
          </cell>
          <cell r="CM525" t="str">
            <v>-</v>
          </cell>
          <cell r="CN525" t="str">
            <v>-</v>
          </cell>
          <cell r="CO525" t="str">
            <v>-</v>
          </cell>
          <cell r="CP525" t="str">
            <v>-</v>
          </cell>
          <cell r="CQ525" t="str">
            <v>-</v>
          </cell>
          <cell r="CR525" t="str">
            <v>-</v>
          </cell>
          <cell r="CS525" t="str">
            <v>-</v>
          </cell>
          <cell r="CT525" t="str">
            <v>-</v>
          </cell>
          <cell r="CU525" t="str">
            <v>SANTIAGO LALOPA</v>
          </cell>
          <cell r="CV525" t="str">
            <v>-</v>
          </cell>
          <cell r="CW525" t="str">
            <v>-</v>
          </cell>
          <cell r="CX525" t="str">
            <v>-</v>
          </cell>
          <cell r="CY525" t="str">
            <v>-</v>
          </cell>
          <cell r="CZ525" t="str">
            <v>-</v>
          </cell>
          <cell r="DB525" t="str">
            <v>-</v>
          </cell>
          <cell r="DC525" t="str">
            <v>-</v>
          </cell>
          <cell r="DD525" t="str">
            <v>-</v>
          </cell>
          <cell r="DE525" t="str">
            <v>-</v>
          </cell>
          <cell r="DF525" t="str">
            <v>-</v>
          </cell>
          <cell r="DG525" t="str">
            <v>-</v>
          </cell>
        </row>
        <row r="526">
          <cell r="AT526" t="str">
            <v>-</v>
          </cell>
          <cell r="AU526" t="str">
            <v>-</v>
          </cell>
          <cell r="AV526" t="str">
            <v>-</v>
          </cell>
          <cell r="AW526" t="str">
            <v>-</v>
          </cell>
          <cell r="AX526" t="str">
            <v>-</v>
          </cell>
          <cell r="AY526" t="str">
            <v>-</v>
          </cell>
          <cell r="AZ526" t="str">
            <v>-</v>
          </cell>
          <cell r="BA526" t="str">
            <v>-</v>
          </cell>
          <cell r="BB526" t="str">
            <v>-</v>
          </cell>
          <cell r="BC526" t="str">
            <v>-</v>
          </cell>
          <cell r="BD526" t="str">
            <v>-</v>
          </cell>
          <cell r="BE526" t="str">
            <v>-</v>
          </cell>
          <cell r="BF526" t="str">
            <v>-</v>
          </cell>
          <cell r="BG526" t="str">
            <v>-</v>
          </cell>
          <cell r="BH526" t="str">
            <v>-</v>
          </cell>
          <cell r="BI526" t="str">
            <v>-</v>
          </cell>
          <cell r="BJ526" t="str">
            <v>-</v>
          </cell>
          <cell r="BK526" t="str">
            <v>-</v>
          </cell>
          <cell r="BL526" t="str">
            <v>-</v>
          </cell>
          <cell r="BM526" t="str">
            <v>20472</v>
          </cell>
          <cell r="BN526" t="str">
            <v>-</v>
          </cell>
          <cell r="BO526" t="str">
            <v>-</v>
          </cell>
          <cell r="BP526" t="str">
            <v>-</v>
          </cell>
          <cell r="BQ526" t="str">
            <v>-</v>
          </cell>
          <cell r="BR526" t="str">
            <v>-</v>
          </cell>
          <cell r="BS526" t="str">
            <v>-</v>
          </cell>
          <cell r="BT526" t="str">
            <v>-</v>
          </cell>
          <cell r="BU526" t="str">
            <v>-</v>
          </cell>
          <cell r="BV526" t="str">
            <v>-</v>
          </cell>
          <cell r="BW526" t="str">
            <v>-</v>
          </cell>
          <cell r="BX526" t="str">
            <v>-</v>
          </cell>
          <cell r="BY526" t="str">
            <v>-</v>
          </cell>
          <cell r="CB526" t="str">
            <v>-</v>
          </cell>
          <cell r="CC526" t="str">
            <v>-</v>
          </cell>
          <cell r="CD526" t="str">
            <v>-</v>
          </cell>
          <cell r="CE526" t="str">
            <v>-</v>
          </cell>
          <cell r="CF526" t="str">
            <v>-</v>
          </cell>
          <cell r="CG526" t="str">
            <v>-</v>
          </cell>
          <cell r="CH526" t="str">
            <v>-</v>
          </cell>
          <cell r="CI526" t="str">
            <v>-</v>
          </cell>
          <cell r="CJ526" t="str">
            <v>-</v>
          </cell>
          <cell r="CK526" t="str">
            <v>-</v>
          </cell>
          <cell r="CL526" t="str">
            <v>-</v>
          </cell>
          <cell r="CM526" t="str">
            <v>-</v>
          </cell>
          <cell r="CN526" t="str">
            <v>-</v>
          </cell>
          <cell r="CO526" t="str">
            <v>-</v>
          </cell>
          <cell r="CP526" t="str">
            <v>-</v>
          </cell>
          <cell r="CQ526" t="str">
            <v>-</v>
          </cell>
          <cell r="CR526" t="str">
            <v>-</v>
          </cell>
          <cell r="CS526" t="str">
            <v>-</v>
          </cell>
          <cell r="CT526" t="str">
            <v>-</v>
          </cell>
          <cell r="CU526" t="str">
            <v>SANTIAGO LAOLLAGA</v>
          </cell>
          <cell r="CV526" t="str">
            <v>-</v>
          </cell>
          <cell r="CW526" t="str">
            <v>-</v>
          </cell>
          <cell r="CX526" t="str">
            <v>-</v>
          </cell>
          <cell r="CY526" t="str">
            <v>-</v>
          </cell>
          <cell r="CZ526" t="str">
            <v>-</v>
          </cell>
          <cell r="DB526" t="str">
            <v>-</v>
          </cell>
          <cell r="DC526" t="str">
            <v>-</v>
          </cell>
          <cell r="DD526" t="str">
            <v>-</v>
          </cell>
          <cell r="DE526" t="str">
            <v>-</v>
          </cell>
          <cell r="DF526" t="str">
            <v>-</v>
          </cell>
          <cell r="DG526" t="str">
            <v>-</v>
          </cell>
        </row>
        <row r="527">
          <cell r="AT527" t="str">
            <v>-</v>
          </cell>
          <cell r="AU527" t="str">
            <v>-</v>
          </cell>
          <cell r="AV527" t="str">
            <v>-</v>
          </cell>
          <cell r="AW527" t="str">
            <v>-</v>
          </cell>
          <cell r="AX527" t="str">
            <v>-</v>
          </cell>
          <cell r="AY527" t="str">
            <v>-</v>
          </cell>
          <cell r="AZ527" t="str">
            <v>-</v>
          </cell>
          <cell r="BA527" t="str">
            <v>-</v>
          </cell>
          <cell r="BB527" t="str">
            <v>-</v>
          </cell>
          <cell r="BC527" t="str">
            <v>-</v>
          </cell>
          <cell r="BD527" t="str">
            <v>-</v>
          </cell>
          <cell r="BE527" t="str">
            <v>-</v>
          </cell>
          <cell r="BF527" t="str">
            <v>-</v>
          </cell>
          <cell r="BG527" t="str">
            <v>-</v>
          </cell>
          <cell r="BH527" t="str">
            <v>-</v>
          </cell>
          <cell r="BI527" t="str">
            <v>-</v>
          </cell>
          <cell r="BJ527" t="str">
            <v>-</v>
          </cell>
          <cell r="BK527" t="str">
            <v>-</v>
          </cell>
          <cell r="BL527" t="str">
            <v>-</v>
          </cell>
          <cell r="BM527" t="str">
            <v>20473</v>
          </cell>
          <cell r="BN527" t="str">
            <v>-</v>
          </cell>
          <cell r="BO527" t="str">
            <v>-</v>
          </cell>
          <cell r="BP527" t="str">
            <v>-</v>
          </cell>
          <cell r="BQ527" t="str">
            <v>-</v>
          </cell>
          <cell r="BR527" t="str">
            <v>-</v>
          </cell>
          <cell r="BS527" t="str">
            <v>-</v>
          </cell>
          <cell r="BT527" t="str">
            <v>-</v>
          </cell>
          <cell r="BU527" t="str">
            <v>-</v>
          </cell>
          <cell r="BV527" t="str">
            <v>-</v>
          </cell>
          <cell r="BW527" t="str">
            <v>-</v>
          </cell>
          <cell r="BX527" t="str">
            <v>-</v>
          </cell>
          <cell r="BY527" t="str">
            <v>-</v>
          </cell>
          <cell r="CB527" t="str">
            <v>-</v>
          </cell>
          <cell r="CC527" t="str">
            <v>-</v>
          </cell>
          <cell r="CD527" t="str">
            <v>-</v>
          </cell>
          <cell r="CE527" t="str">
            <v>-</v>
          </cell>
          <cell r="CF527" t="str">
            <v>-</v>
          </cell>
          <cell r="CG527" t="str">
            <v>-</v>
          </cell>
          <cell r="CH527" t="str">
            <v>-</v>
          </cell>
          <cell r="CI527" t="str">
            <v>-</v>
          </cell>
          <cell r="CJ527" t="str">
            <v>-</v>
          </cell>
          <cell r="CK527" t="str">
            <v>-</v>
          </cell>
          <cell r="CL527" t="str">
            <v>-</v>
          </cell>
          <cell r="CM527" t="str">
            <v>-</v>
          </cell>
          <cell r="CN527" t="str">
            <v>-</v>
          </cell>
          <cell r="CO527" t="str">
            <v>-</v>
          </cell>
          <cell r="CP527" t="str">
            <v>-</v>
          </cell>
          <cell r="CQ527" t="str">
            <v>-</v>
          </cell>
          <cell r="CR527" t="str">
            <v>-</v>
          </cell>
          <cell r="CS527" t="str">
            <v>-</v>
          </cell>
          <cell r="CT527" t="str">
            <v>-</v>
          </cell>
          <cell r="CU527" t="str">
            <v>SANTIAGO LAXOPA</v>
          </cell>
          <cell r="CV527" t="str">
            <v>-</v>
          </cell>
          <cell r="CW527" t="str">
            <v>-</v>
          </cell>
          <cell r="CX527" t="str">
            <v>-</v>
          </cell>
          <cell r="CY527" t="str">
            <v>-</v>
          </cell>
          <cell r="CZ527" t="str">
            <v>-</v>
          </cell>
          <cell r="DB527" t="str">
            <v>-</v>
          </cell>
          <cell r="DC527" t="str">
            <v>-</v>
          </cell>
          <cell r="DD527" t="str">
            <v>-</v>
          </cell>
          <cell r="DE527" t="str">
            <v>-</v>
          </cell>
          <cell r="DF527" t="str">
            <v>-</v>
          </cell>
          <cell r="DG527" t="str">
            <v>-</v>
          </cell>
        </row>
        <row r="528">
          <cell r="AT528" t="str">
            <v>-</v>
          </cell>
          <cell r="AU528" t="str">
            <v>-</v>
          </cell>
          <cell r="AV528" t="str">
            <v>-</v>
          </cell>
          <cell r="AW528" t="str">
            <v>-</v>
          </cell>
          <cell r="AX528" t="str">
            <v>-</v>
          </cell>
          <cell r="AY528" t="str">
            <v>-</v>
          </cell>
          <cell r="AZ528" t="str">
            <v>-</v>
          </cell>
          <cell r="BA528" t="str">
            <v>-</v>
          </cell>
          <cell r="BB528" t="str">
            <v>-</v>
          </cell>
          <cell r="BC528" t="str">
            <v>-</v>
          </cell>
          <cell r="BD528" t="str">
            <v>-</v>
          </cell>
          <cell r="BE528" t="str">
            <v>-</v>
          </cell>
          <cell r="BF528" t="str">
            <v>-</v>
          </cell>
          <cell r="BG528" t="str">
            <v>-</v>
          </cell>
          <cell r="BH528" t="str">
            <v>-</v>
          </cell>
          <cell r="BI528" t="str">
            <v>-</v>
          </cell>
          <cell r="BJ528" t="str">
            <v>-</v>
          </cell>
          <cell r="BK528" t="str">
            <v>-</v>
          </cell>
          <cell r="BL528" t="str">
            <v>-</v>
          </cell>
          <cell r="BM528" t="str">
            <v>20474</v>
          </cell>
          <cell r="BN528" t="str">
            <v>-</v>
          </cell>
          <cell r="BO528" t="str">
            <v>-</v>
          </cell>
          <cell r="BP528" t="str">
            <v>-</v>
          </cell>
          <cell r="BQ528" t="str">
            <v>-</v>
          </cell>
          <cell r="BR528" t="str">
            <v>-</v>
          </cell>
          <cell r="BS528" t="str">
            <v>-</v>
          </cell>
          <cell r="BT528" t="str">
            <v>-</v>
          </cell>
          <cell r="BU528" t="str">
            <v>-</v>
          </cell>
          <cell r="BV528" t="str">
            <v>-</v>
          </cell>
          <cell r="BW528" t="str">
            <v>-</v>
          </cell>
          <cell r="BX528" t="str">
            <v>-</v>
          </cell>
          <cell r="BY528" t="str">
            <v>-</v>
          </cell>
          <cell r="CB528" t="str">
            <v>-</v>
          </cell>
          <cell r="CC528" t="str">
            <v>-</v>
          </cell>
          <cell r="CD528" t="str">
            <v>-</v>
          </cell>
          <cell r="CE528" t="str">
            <v>-</v>
          </cell>
          <cell r="CF528" t="str">
            <v>-</v>
          </cell>
          <cell r="CG528" t="str">
            <v>-</v>
          </cell>
          <cell r="CH528" t="str">
            <v>-</v>
          </cell>
          <cell r="CI528" t="str">
            <v>-</v>
          </cell>
          <cell r="CJ528" t="str">
            <v>-</v>
          </cell>
          <cell r="CK528" t="str">
            <v>-</v>
          </cell>
          <cell r="CL528" t="str">
            <v>-</v>
          </cell>
          <cell r="CM528" t="str">
            <v>-</v>
          </cell>
          <cell r="CN528" t="str">
            <v>-</v>
          </cell>
          <cell r="CO528" t="str">
            <v>-</v>
          </cell>
          <cell r="CP528" t="str">
            <v>-</v>
          </cell>
          <cell r="CQ528" t="str">
            <v>-</v>
          </cell>
          <cell r="CR528" t="str">
            <v>-</v>
          </cell>
          <cell r="CS528" t="str">
            <v>-</v>
          </cell>
          <cell r="CT528" t="str">
            <v>-</v>
          </cell>
          <cell r="CU528" t="str">
            <v>SANTIAGO LLANO GRANDE</v>
          </cell>
          <cell r="CV528" t="str">
            <v>-</v>
          </cell>
          <cell r="CW528" t="str">
            <v>-</v>
          </cell>
          <cell r="CX528" t="str">
            <v>-</v>
          </cell>
          <cell r="CY528" t="str">
            <v>-</v>
          </cell>
          <cell r="CZ528" t="str">
            <v>-</v>
          </cell>
          <cell r="DB528" t="str">
            <v>-</v>
          </cell>
          <cell r="DC528" t="str">
            <v>-</v>
          </cell>
          <cell r="DD528" t="str">
            <v>-</v>
          </cell>
          <cell r="DE528" t="str">
            <v>-</v>
          </cell>
          <cell r="DF528" t="str">
            <v>-</v>
          </cell>
          <cell r="DG528" t="str">
            <v>-</v>
          </cell>
        </row>
        <row r="529">
          <cell r="AT529" t="str">
            <v>-</v>
          </cell>
          <cell r="AU529" t="str">
            <v>-</v>
          </cell>
          <cell r="AV529" t="str">
            <v>-</v>
          </cell>
          <cell r="AW529" t="str">
            <v>-</v>
          </cell>
          <cell r="AX529" t="str">
            <v>-</v>
          </cell>
          <cell r="AY529" t="str">
            <v>-</v>
          </cell>
          <cell r="AZ529" t="str">
            <v>-</v>
          </cell>
          <cell r="BA529" t="str">
            <v>-</v>
          </cell>
          <cell r="BB529" t="str">
            <v>-</v>
          </cell>
          <cell r="BC529" t="str">
            <v>-</v>
          </cell>
          <cell r="BD529" t="str">
            <v>-</v>
          </cell>
          <cell r="BE529" t="str">
            <v>-</v>
          </cell>
          <cell r="BF529" t="str">
            <v>-</v>
          </cell>
          <cell r="BG529" t="str">
            <v>-</v>
          </cell>
          <cell r="BH529" t="str">
            <v>-</v>
          </cell>
          <cell r="BI529" t="str">
            <v>-</v>
          </cell>
          <cell r="BJ529" t="str">
            <v>-</v>
          </cell>
          <cell r="BK529" t="str">
            <v>-</v>
          </cell>
          <cell r="BL529" t="str">
            <v>-</v>
          </cell>
          <cell r="BM529" t="str">
            <v>20475</v>
          </cell>
          <cell r="BN529" t="str">
            <v>-</v>
          </cell>
          <cell r="BO529" t="str">
            <v>-</v>
          </cell>
          <cell r="BP529" t="str">
            <v>-</v>
          </cell>
          <cell r="BQ529" t="str">
            <v>-</v>
          </cell>
          <cell r="BR529" t="str">
            <v>-</v>
          </cell>
          <cell r="BS529" t="str">
            <v>-</v>
          </cell>
          <cell r="BT529" t="str">
            <v>-</v>
          </cell>
          <cell r="BU529" t="str">
            <v>-</v>
          </cell>
          <cell r="BV529" t="str">
            <v>-</v>
          </cell>
          <cell r="BW529" t="str">
            <v>-</v>
          </cell>
          <cell r="BX529" t="str">
            <v>-</v>
          </cell>
          <cell r="BY529" t="str">
            <v>-</v>
          </cell>
          <cell r="CB529" t="str">
            <v>-</v>
          </cell>
          <cell r="CC529" t="str">
            <v>-</v>
          </cell>
          <cell r="CD529" t="str">
            <v>-</v>
          </cell>
          <cell r="CE529" t="str">
            <v>-</v>
          </cell>
          <cell r="CF529" t="str">
            <v>-</v>
          </cell>
          <cell r="CG529" t="str">
            <v>-</v>
          </cell>
          <cell r="CH529" t="str">
            <v>-</v>
          </cell>
          <cell r="CI529" t="str">
            <v>-</v>
          </cell>
          <cell r="CJ529" t="str">
            <v>-</v>
          </cell>
          <cell r="CK529" t="str">
            <v>-</v>
          </cell>
          <cell r="CL529" t="str">
            <v>-</v>
          </cell>
          <cell r="CM529" t="str">
            <v>-</v>
          </cell>
          <cell r="CN529" t="str">
            <v>-</v>
          </cell>
          <cell r="CO529" t="str">
            <v>-</v>
          </cell>
          <cell r="CP529" t="str">
            <v>-</v>
          </cell>
          <cell r="CQ529" t="str">
            <v>-</v>
          </cell>
          <cell r="CR529" t="str">
            <v>-</v>
          </cell>
          <cell r="CS529" t="str">
            <v>-</v>
          </cell>
          <cell r="CT529" t="str">
            <v>-</v>
          </cell>
          <cell r="CU529" t="str">
            <v>SANTIAGO MATATLÁN</v>
          </cell>
          <cell r="CV529" t="str">
            <v>-</v>
          </cell>
          <cell r="CW529" t="str">
            <v>-</v>
          </cell>
          <cell r="CX529" t="str">
            <v>-</v>
          </cell>
          <cell r="CY529" t="str">
            <v>-</v>
          </cell>
          <cell r="CZ529" t="str">
            <v>-</v>
          </cell>
          <cell r="DB529" t="str">
            <v>-</v>
          </cell>
          <cell r="DC529" t="str">
            <v>-</v>
          </cell>
          <cell r="DD529" t="str">
            <v>-</v>
          </cell>
          <cell r="DE529" t="str">
            <v>-</v>
          </cell>
          <cell r="DF529" t="str">
            <v>-</v>
          </cell>
          <cell r="DG529" t="str">
            <v>-</v>
          </cell>
        </row>
        <row r="530">
          <cell r="AT530" t="str">
            <v>-</v>
          </cell>
          <cell r="AU530" t="str">
            <v>-</v>
          </cell>
          <cell r="AV530" t="str">
            <v>-</v>
          </cell>
          <cell r="AW530" t="str">
            <v>-</v>
          </cell>
          <cell r="AX530" t="str">
            <v>-</v>
          </cell>
          <cell r="AY530" t="str">
            <v>-</v>
          </cell>
          <cell r="AZ530" t="str">
            <v>-</v>
          </cell>
          <cell r="BA530" t="str">
            <v>-</v>
          </cell>
          <cell r="BB530" t="str">
            <v>-</v>
          </cell>
          <cell r="BC530" t="str">
            <v>-</v>
          </cell>
          <cell r="BD530" t="str">
            <v>-</v>
          </cell>
          <cell r="BE530" t="str">
            <v>-</v>
          </cell>
          <cell r="BF530" t="str">
            <v>-</v>
          </cell>
          <cell r="BG530" t="str">
            <v>-</v>
          </cell>
          <cell r="BH530" t="str">
            <v>-</v>
          </cell>
          <cell r="BI530" t="str">
            <v>-</v>
          </cell>
          <cell r="BJ530" t="str">
            <v>-</v>
          </cell>
          <cell r="BK530" t="str">
            <v>-</v>
          </cell>
          <cell r="BL530" t="str">
            <v>-</v>
          </cell>
          <cell r="BM530" t="str">
            <v>20476</v>
          </cell>
          <cell r="BN530" t="str">
            <v>-</v>
          </cell>
          <cell r="BO530" t="str">
            <v>-</v>
          </cell>
          <cell r="BP530" t="str">
            <v>-</v>
          </cell>
          <cell r="BQ530" t="str">
            <v>-</v>
          </cell>
          <cell r="BR530" t="str">
            <v>-</v>
          </cell>
          <cell r="BS530" t="str">
            <v>-</v>
          </cell>
          <cell r="BT530" t="str">
            <v>-</v>
          </cell>
          <cell r="BU530" t="str">
            <v>-</v>
          </cell>
          <cell r="BV530" t="str">
            <v>-</v>
          </cell>
          <cell r="BW530" t="str">
            <v>-</v>
          </cell>
          <cell r="BX530" t="str">
            <v>-</v>
          </cell>
          <cell r="BY530" t="str">
            <v>-</v>
          </cell>
          <cell r="CB530" t="str">
            <v>-</v>
          </cell>
          <cell r="CC530" t="str">
            <v>-</v>
          </cell>
          <cell r="CD530" t="str">
            <v>-</v>
          </cell>
          <cell r="CE530" t="str">
            <v>-</v>
          </cell>
          <cell r="CF530" t="str">
            <v>-</v>
          </cell>
          <cell r="CG530" t="str">
            <v>-</v>
          </cell>
          <cell r="CH530" t="str">
            <v>-</v>
          </cell>
          <cell r="CI530" t="str">
            <v>-</v>
          </cell>
          <cell r="CJ530" t="str">
            <v>-</v>
          </cell>
          <cell r="CK530" t="str">
            <v>-</v>
          </cell>
          <cell r="CL530" t="str">
            <v>-</v>
          </cell>
          <cell r="CM530" t="str">
            <v>-</v>
          </cell>
          <cell r="CN530" t="str">
            <v>-</v>
          </cell>
          <cell r="CO530" t="str">
            <v>-</v>
          </cell>
          <cell r="CP530" t="str">
            <v>-</v>
          </cell>
          <cell r="CQ530" t="str">
            <v>-</v>
          </cell>
          <cell r="CR530" t="str">
            <v>-</v>
          </cell>
          <cell r="CS530" t="str">
            <v>-</v>
          </cell>
          <cell r="CT530" t="str">
            <v>-</v>
          </cell>
          <cell r="CU530" t="str">
            <v>SANTIAGO MILTEPEC</v>
          </cell>
          <cell r="CV530" t="str">
            <v>-</v>
          </cell>
          <cell r="CW530" t="str">
            <v>-</v>
          </cell>
          <cell r="CX530" t="str">
            <v>-</v>
          </cell>
          <cell r="CY530" t="str">
            <v>-</v>
          </cell>
          <cell r="CZ530" t="str">
            <v>-</v>
          </cell>
          <cell r="DB530" t="str">
            <v>-</v>
          </cell>
          <cell r="DC530" t="str">
            <v>-</v>
          </cell>
          <cell r="DD530" t="str">
            <v>-</v>
          </cell>
          <cell r="DE530" t="str">
            <v>-</v>
          </cell>
          <cell r="DF530" t="str">
            <v>-</v>
          </cell>
          <cell r="DG530" t="str">
            <v>-</v>
          </cell>
        </row>
        <row r="531">
          <cell r="AT531" t="str">
            <v>-</v>
          </cell>
          <cell r="AU531" t="str">
            <v>-</v>
          </cell>
          <cell r="AV531" t="str">
            <v>-</v>
          </cell>
          <cell r="AW531" t="str">
            <v>-</v>
          </cell>
          <cell r="AX531" t="str">
            <v>-</v>
          </cell>
          <cell r="AY531" t="str">
            <v>-</v>
          </cell>
          <cell r="AZ531" t="str">
            <v>-</v>
          </cell>
          <cell r="BA531" t="str">
            <v>-</v>
          </cell>
          <cell r="BB531" t="str">
            <v>-</v>
          </cell>
          <cell r="BC531" t="str">
            <v>-</v>
          </cell>
          <cell r="BD531" t="str">
            <v>-</v>
          </cell>
          <cell r="BE531" t="str">
            <v>-</v>
          </cell>
          <cell r="BF531" t="str">
            <v>-</v>
          </cell>
          <cell r="BG531" t="str">
            <v>-</v>
          </cell>
          <cell r="BH531" t="str">
            <v>-</v>
          </cell>
          <cell r="BI531" t="str">
            <v>-</v>
          </cell>
          <cell r="BJ531" t="str">
            <v>-</v>
          </cell>
          <cell r="BK531" t="str">
            <v>-</v>
          </cell>
          <cell r="BL531" t="str">
            <v>-</v>
          </cell>
          <cell r="BM531" t="str">
            <v>20477</v>
          </cell>
          <cell r="BN531" t="str">
            <v>-</v>
          </cell>
          <cell r="BO531" t="str">
            <v>-</v>
          </cell>
          <cell r="BP531" t="str">
            <v>-</v>
          </cell>
          <cell r="BQ531" t="str">
            <v>-</v>
          </cell>
          <cell r="BR531" t="str">
            <v>-</v>
          </cell>
          <cell r="BS531" t="str">
            <v>-</v>
          </cell>
          <cell r="BT531" t="str">
            <v>-</v>
          </cell>
          <cell r="BU531" t="str">
            <v>-</v>
          </cell>
          <cell r="BV531" t="str">
            <v>-</v>
          </cell>
          <cell r="BW531" t="str">
            <v>-</v>
          </cell>
          <cell r="BX531" t="str">
            <v>-</v>
          </cell>
          <cell r="BY531" t="str">
            <v>-</v>
          </cell>
          <cell r="CB531" t="str">
            <v>-</v>
          </cell>
          <cell r="CC531" t="str">
            <v>-</v>
          </cell>
          <cell r="CD531" t="str">
            <v>-</v>
          </cell>
          <cell r="CE531" t="str">
            <v>-</v>
          </cell>
          <cell r="CF531" t="str">
            <v>-</v>
          </cell>
          <cell r="CG531" t="str">
            <v>-</v>
          </cell>
          <cell r="CH531" t="str">
            <v>-</v>
          </cell>
          <cell r="CI531" t="str">
            <v>-</v>
          </cell>
          <cell r="CJ531" t="str">
            <v>-</v>
          </cell>
          <cell r="CK531" t="str">
            <v>-</v>
          </cell>
          <cell r="CL531" t="str">
            <v>-</v>
          </cell>
          <cell r="CM531" t="str">
            <v>-</v>
          </cell>
          <cell r="CN531" t="str">
            <v>-</v>
          </cell>
          <cell r="CO531" t="str">
            <v>-</v>
          </cell>
          <cell r="CP531" t="str">
            <v>-</v>
          </cell>
          <cell r="CQ531" t="str">
            <v>-</v>
          </cell>
          <cell r="CR531" t="str">
            <v>-</v>
          </cell>
          <cell r="CS531" t="str">
            <v>-</v>
          </cell>
          <cell r="CT531" t="str">
            <v>-</v>
          </cell>
          <cell r="CU531" t="str">
            <v>SANTIAGO MINAS</v>
          </cell>
          <cell r="CV531" t="str">
            <v>-</v>
          </cell>
          <cell r="CW531" t="str">
            <v>-</v>
          </cell>
          <cell r="CX531" t="str">
            <v>-</v>
          </cell>
          <cell r="CY531" t="str">
            <v>-</v>
          </cell>
          <cell r="CZ531" t="str">
            <v>-</v>
          </cell>
          <cell r="DB531" t="str">
            <v>-</v>
          </cell>
          <cell r="DC531" t="str">
            <v>-</v>
          </cell>
          <cell r="DD531" t="str">
            <v>-</v>
          </cell>
          <cell r="DE531" t="str">
            <v>-</v>
          </cell>
          <cell r="DF531" t="str">
            <v>-</v>
          </cell>
          <cell r="DG531" t="str">
            <v>-</v>
          </cell>
        </row>
        <row r="532">
          <cell r="AT532" t="str">
            <v>-</v>
          </cell>
          <cell r="AU532" t="str">
            <v>-</v>
          </cell>
          <cell r="AV532" t="str">
            <v>-</v>
          </cell>
          <cell r="AW532" t="str">
            <v>-</v>
          </cell>
          <cell r="AX532" t="str">
            <v>-</v>
          </cell>
          <cell r="AY532" t="str">
            <v>-</v>
          </cell>
          <cell r="AZ532" t="str">
            <v>-</v>
          </cell>
          <cell r="BA532" t="str">
            <v>-</v>
          </cell>
          <cell r="BB532" t="str">
            <v>-</v>
          </cell>
          <cell r="BC532" t="str">
            <v>-</v>
          </cell>
          <cell r="BD532" t="str">
            <v>-</v>
          </cell>
          <cell r="BE532" t="str">
            <v>-</v>
          </cell>
          <cell r="BF532" t="str">
            <v>-</v>
          </cell>
          <cell r="BG532" t="str">
            <v>-</v>
          </cell>
          <cell r="BH532" t="str">
            <v>-</v>
          </cell>
          <cell r="BI532" t="str">
            <v>-</v>
          </cell>
          <cell r="BJ532" t="str">
            <v>-</v>
          </cell>
          <cell r="BK532" t="str">
            <v>-</v>
          </cell>
          <cell r="BL532" t="str">
            <v>-</v>
          </cell>
          <cell r="BM532" t="str">
            <v>20478</v>
          </cell>
          <cell r="BN532" t="str">
            <v>-</v>
          </cell>
          <cell r="BO532" t="str">
            <v>-</v>
          </cell>
          <cell r="BP532" t="str">
            <v>-</v>
          </cell>
          <cell r="BQ532" t="str">
            <v>-</v>
          </cell>
          <cell r="BR532" t="str">
            <v>-</v>
          </cell>
          <cell r="BS532" t="str">
            <v>-</v>
          </cell>
          <cell r="BT532" t="str">
            <v>-</v>
          </cell>
          <cell r="BU532" t="str">
            <v>-</v>
          </cell>
          <cell r="BV532" t="str">
            <v>-</v>
          </cell>
          <cell r="BW532" t="str">
            <v>-</v>
          </cell>
          <cell r="BX532" t="str">
            <v>-</v>
          </cell>
          <cell r="BY532" t="str">
            <v>-</v>
          </cell>
          <cell r="CB532" t="str">
            <v>-</v>
          </cell>
          <cell r="CC532" t="str">
            <v>-</v>
          </cell>
          <cell r="CD532" t="str">
            <v>-</v>
          </cell>
          <cell r="CE532" t="str">
            <v>-</v>
          </cell>
          <cell r="CF532" t="str">
            <v>-</v>
          </cell>
          <cell r="CG532" t="str">
            <v>-</v>
          </cell>
          <cell r="CH532" t="str">
            <v>-</v>
          </cell>
          <cell r="CI532" t="str">
            <v>-</v>
          </cell>
          <cell r="CJ532" t="str">
            <v>-</v>
          </cell>
          <cell r="CK532" t="str">
            <v>-</v>
          </cell>
          <cell r="CL532" t="str">
            <v>-</v>
          </cell>
          <cell r="CM532" t="str">
            <v>-</v>
          </cell>
          <cell r="CN532" t="str">
            <v>-</v>
          </cell>
          <cell r="CO532" t="str">
            <v>-</v>
          </cell>
          <cell r="CP532" t="str">
            <v>-</v>
          </cell>
          <cell r="CQ532" t="str">
            <v>-</v>
          </cell>
          <cell r="CR532" t="str">
            <v>-</v>
          </cell>
          <cell r="CS532" t="str">
            <v>-</v>
          </cell>
          <cell r="CT532" t="str">
            <v>-</v>
          </cell>
          <cell r="CU532" t="str">
            <v>SANTIAGO NACALTEPEC</v>
          </cell>
          <cell r="CV532" t="str">
            <v>-</v>
          </cell>
          <cell r="CW532" t="str">
            <v>-</v>
          </cell>
          <cell r="CX532" t="str">
            <v>-</v>
          </cell>
          <cell r="CY532" t="str">
            <v>-</v>
          </cell>
          <cell r="CZ532" t="str">
            <v>-</v>
          </cell>
          <cell r="DB532" t="str">
            <v>-</v>
          </cell>
          <cell r="DC532" t="str">
            <v>-</v>
          </cell>
          <cell r="DD532" t="str">
            <v>-</v>
          </cell>
          <cell r="DE532" t="str">
            <v>-</v>
          </cell>
          <cell r="DF532" t="str">
            <v>-</v>
          </cell>
          <cell r="DG532" t="str">
            <v>-</v>
          </cell>
        </row>
        <row r="533">
          <cell r="AT533" t="str">
            <v>-</v>
          </cell>
          <cell r="AU533" t="str">
            <v>-</v>
          </cell>
          <cell r="AV533" t="str">
            <v>-</v>
          </cell>
          <cell r="AW533" t="str">
            <v>-</v>
          </cell>
          <cell r="AX533" t="str">
            <v>-</v>
          </cell>
          <cell r="AY533" t="str">
            <v>-</v>
          </cell>
          <cell r="AZ533" t="str">
            <v>-</v>
          </cell>
          <cell r="BA533" t="str">
            <v>-</v>
          </cell>
          <cell r="BB533" t="str">
            <v>-</v>
          </cell>
          <cell r="BC533" t="str">
            <v>-</v>
          </cell>
          <cell r="BD533" t="str">
            <v>-</v>
          </cell>
          <cell r="BE533" t="str">
            <v>-</v>
          </cell>
          <cell r="BF533" t="str">
            <v>-</v>
          </cell>
          <cell r="BG533" t="str">
            <v>-</v>
          </cell>
          <cell r="BH533" t="str">
            <v>-</v>
          </cell>
          <cell r="BI533" t="str">
            <v>-</v>
          </cell>
          <cell r="BJ533" t="str">
            <v>-</v>
          </cell>
          <cell r="BK533" t="str">
            <v>-</v>
          </cell>
          <cell r="BL533" t="str">
            <v>-</v>
          </cell>
          <cell r="BM533" t="str">
            <v>20479</v>
          </cell>
          <cell r="BN533" t="str">
            <v>-</v>
          </cell>
          <cell r="BO533" t="str">
            <v>-</v>
          </cell>
          <cell r="BP533" t="str">
            <v>-</v>
          </cell>
          <cell r="BQ533" t="str">
            <v>-</v>
          </cell>
          <cell r="BR533" t="str">
            <v>-</v>
          </cell>
          <cell r="BS533" t="str">
            <v>-</v>
          </cell>
          <cell r="BT533" t="str">
            <v>-</v>
          </cell>
          <cell r="BU533" t="str">
            <v>-</v>
          </cell>
          <cell r="BV533" t="str">
            <v>-</v>
          </cell>
          <cell r="BW533" t="str">
            <v>-</v>
          </cell>
          <cell r="BX533" t="str">
            <v>-</v>
          </cell>
          <cell r="BY533" t="str">
            <v>-</v>
          </cell>
          <cell r="CB533" t="str">
            <v>-</v>
          </cell>
          <cell r="CC533" t="str">
            <v>-</v>
          </cell>
          <cell r="CD533" t="str">
            <v>-</v>
          </cell>
          <cell r="CE533" t="str">
            <v>-</v>
          </cell>
          <cell r="CF533" t="str">
            <v>-</v>
          </cell>
          <cell r="CG533" t="str">
            <v>-</v>
          </cell>
          <cell r="CH533" t="str">
            <v>-</v>
          </cell>
          <cell r="CI533" t="str">
            <v>-</v>
          </cell>
          <cell r="CJ533" t="str">
            <v>-</v>
          </cell>
          <cell r="CK533" t="str">
            <v>-</v>
          </cell>
          <cell r="CL533" t="str">
            <v>-</v>
          </cell>
          <cell r="CM533" t="str">
            <v>-</v>
          </cell>
          <cell r="CN533" t="str">
            <v>-</v>
          </cell>
          <cell r="CO533" t="str">
            <v>-</v>
          </cell>
          <cell r="CP533" t="str">
            <v>-</v>
          </cell>
          <cell r="CQ533" t="str">
            <v>-</v>
          </cell>
          <cell r="CR533" t="str">
            <v>-</v>
          </cell>
          <cell r="CS533" t="str">
            <v>-</v>
          </cell>
          <cell r="CT533" t="str">
            <v>-</v>
          </cell>
          <cell r="CU533" t="str">
            <v>SANTIAGO NEJAPILLA</v>
          </cell>
          <cell r="CV533" t="str">
            <v>-</v>
          </cell>
          <cell r="CW533" t="str">
            <v>-</v>
          </cell>
          <cell r="CX533" t="str">
            <v>-</v>
          </cell>
          <cell r="CY533" t="str">
            <v>-</v>
          </cell>
          <cell r="CZ533" t="str">
            <v>-</v>
          </cell>
          <cell r="DB533" t="str">
            <v>-</v>
          </cell>
          <cell r="DC533" t="str">
            <v>-</v>
          </cell>
          <cell r="DD533" t="str">
            <v>-</v>
          </cell>
          <cell r="DE533" t="str">
            <v>-</v>
          </cell>
          <cell r="DF533" t="str">
            <v>-</v>
          </cell>
          <cell r="DG533" t="str">
            <v>-</v>
          </cell>
        </row>
        <row r="534">
          <cell r="AT534" t="str">
            <v>-</v>
          </cell>
          <cell r="AU534" t="str">
            <v>-</v>
          </cell>
          <cell r="AV534" t="str">
            <v>-</v>
          </cell>
          <cell r="AW534" t="str">
            <v>-</v>
          </cell>
          <cell r="AX534" t="str">
            <v>-</v>
          </cell>
          <cell r="AY534" t="str">
            <v>-</v>
          </cell>
          <cell r="AZ534" t="str">
            <v>-</v>
          </cell>
          <cell r="BA534" t="str">
            <v>-</v>
          </cell>
          <cell r="BB534" t="str">
            <v>-</v>
          </cell>
          <cell r="BC534" t="str">
            <v>-</v>
          </cell>
          <cell r="BD534" t="str">
            <v>-</v>
          </cell>
          <cell r="BE534" t="str">
            <v>-</v>
          </cell>
          <cell r="BF534" t="str">
            <v>-</v>
          </cell>
          <cell r="BG534" t="str">
            <v>-</v>
          </cell>
          <cell r="BH534" t="str">
            <v>-</v>
          </cell>
          <cell r="BI534" t="str">
            <v>-</v>
          </cell>
          <cell r="BJ534" t="str">
            <v>-</v>
          </cell>
          <cell r="BK534" t="str">
            <v>-</v>
          </cell>
          <cell r="BL534" t="str">
            <v>-</v>
          </cell>
          <cell r="BM534" t="str">
            <v>20480</v>
          </cell>
          <cell r="BN534" t="str">
            <v>-</v>
          </cell>
          <cell r="BO534" t="str">
            <v>-</v>
          </cell>
          <cell r="BP534" t="str">
            <v>-</v>
          </cell>
          <cell r="BQ534" t="str">
            <v>-</v>
          </cell>
          <cell r="BR534" t="str">
            <v>-</v>
          </cell>
          <cell r="BS534" t="str">
            <v>-</v>
          </cell>
          <cell r="BT534" t="str">
            <v>-</v>
          </cell>
          <cell r="BU534" t="str">
            <v>-</v>
          </cell>
          <cell r="BV534" t="str">
            <v>-</v>
          </cell>
          <cell r="BW534" t="str">
            <v>-</v>
          </cell>
          <cell r="BX534" t="str">
            <v>-</v>
          </cell>
          <cell r="BY534" t="str">
            <v>-</v>
          </cell>
          <cell r="CB534" t="str">
            <v>-</v>
          </cell>
          <cell r="CC534" t="str">
            <v>-</v>
          </cell>
          <cell r="CD534" t="str">
            <v>-</v>
          </cell>
          <cell r="CE534" t="str">
            <v>-</v>
          </cell>
          <cell r="CF534" t="str">
            <v>-</v>
          </cell>
          <cell r="CG534" t="str">
            <v>-</v>
          </cell>
          <cell r="CH534" t="str">
            <v>-</v>
          </cell>
          <cell r="CI534" t="str">
            <v>-</v>
          </cell>
          <cell r="CJ534" t="str">
            <v>-</v>
          </cell>
          <cell r="CK534" t="str">
            <v>-</v>
          </cell>
          <cell r="CL534" t="str">
            <v>-</v>
          </cell>
          <cell r="CM534" t="str">
            <v>-</v>
          </cell>
          <cell r="CN534" t="str">
            <v>-</v>
          </cell>
          <cell r="CO534" t="str">
            <v>-</v>
          </cell>
          <cell r="CP534" t="str">
            <v>-</v>
          </cell>
          <cell r="CQ534" t="str">
            <v>-</v>
          </cell>
          <cell r="CR534" t="str">
            <v>-</v>
          </cell>
          <cell r="CS534" t="str">
            <v>-</v>
          </cell>
          <cell r="CT534" t="str">
            <v>-</v>
          </cell>
          <cell r="CU534" t="str">
            <v>SANTIAGO NUNDICHE</v>
          </cell>
          <cell r="CV534" t="str">
            <v>-</v>
          </cell>
          <cell r="CW534" t="str">
            <v>-</v>
          </cell>
          <cell r="CX534" t="str">
            <v>-</v>
          </cell>
          <cell r="CY534" t="str">
            <v>-</v>
          </cell>
          <cell r="CZ534" t="str">
            <v>-</v>
          </cell>
          <cell r="DB534" t="str">
            <v>-</v>
          </cell>
          <cell r="DC534" t="str">
            <v>-</v>
          </cell>
          <cell r="DD534" t="str">
            <v>-</v>
          </cell>
          <cell r="DE534" t="str">
            <v>-</v>
          </cell>
          <cell r="DF534" t="str">
            <v>-</v>
          </cell>
          <cell r="DG534" t="str">
            <v>-</v>
          </cell>
        </row>
        <row r="535">
          <cell r="AT535" t="str">
            <v>-</v>
          </cell>
          <cell r="AU535" t="str">
            <v>-</v>
          </cell>
          <cell r="AV535" t="str">
            <v>-</v>
          </cell>
          <cell r="AW535" t="str">
            <v>-</v>
          </cell>
          <cell r="AX535" t="str">
            <v>-</v>
          </cell>
          <cell r="AY535" t="str">
            <v>-</v>
          </cell>
          <cell r="AZ535" t="str">
            <v>-</v>
          </cell>
          <cell r="BA535" t="str">
            <v>-</v>
          </cell>
          <cell r="BB535" t="str">
            <v>-</v>
          </cell>
          <cell r="BC535" t="str">
            <v>-</v>
          </cell>
          <cell r="BD535" t="str">
            <v>-</v>
          </cell>
          <cell r="BE535" t="str">
            <v>-</v>
          </cell>
          <cell r="BF535" t="str">
            <v>-</v>
          </cell>
          <cell r="BG535" t="str">
            <v>-</v>
          </cell>
          <cell r="BH535" t="str">
            <v>-</v>
          </cell>
          <cell r="BI535" t="str">
            <v>-</v>
          </cell>
          <cell r="BJ535" t="str">
            <v>-</v>
          </cell>
          <cell r="BK535" t="str">
            <v>-</v>
          </cell>
          <cell r="BL535" t="str">
            <v>-</v>
          </cell>
          <cell r="BM535" t="str">
            <v>20481</v>
          </cell>
          <cell r="BN535" t="str">
            <v>-</v>
          </cell>
          <cell r="BO535" t="str">
            <v>-</v>
          </cell>
          <cell r="BP535" t="str">
            <v>-</v>
          </cell>
          <cell r="BQ535" t="str">
            <v>-</v>
          </cell>
          <cell r="BR535" t="str">
            <v>-</v>
          </cell>
          <cell r="BS535" t="str">
            <v>-</v>
          </cell>
          <cell r="BT535" t="str">
            <v>-</v>
          </cell>
          <cell r="BU535" t="str">
            <v>-</v>
          </cell>
          <cell r="BV535" t="str">
            <v>-</v>
          </cell>
          <cell r="BW535" t="str">
            <v>-</v>
          </cell>
          <cell r="BX535" t="str">
            <v>-</v>
          </cell>
          <cell r="BY535" t="str">
            <v>-</v>
          </cell>
          <cell r="CB535" t="str">
            <v>-</v>
          </cell>
          <cell r="CC535" t="str">
            <v>-</v>
          </cell>
          <cell r="CD535" t="str">
            <v>-</v>
          </cell>
          <cell r="CE535" t="str">
            <v>-</v>
          </cell>
          <cell r="CF535" t="str">
            <v>-</v>
          </cell>
          <cell r="CG535" t="str">
            <v>-</v>
          </cell>
          <cell r="CH535" t="str">
            <v>-</v>
          </cell>
          <cell r="CI535" t="str">
            <v>-</v>
          </cell>
          <cell r="CJ535" t="str">
            <v>-</v>
          </cell>
          <cell r="CK535" t="str">
            <v>-</v>
          </cell>
          <cell r="CL535" t="str">
            <v>-</v>
          </cell>
          <cell r="CM535" t="str">
            <v>-</v>
          </cell>
          <cell r="CN535" t="str">
            <v>-</v>
          </cell>
          <cell r="CO535" t="str">
            <v>-</v>
          </cell>
          <cell r="CP535" t="str">
            <v>-</v>
          </cell>
          <cell r="CQ535" t="str">
            <v>-</v>
          </cell>
          <cell r="CR535" t="str">
            <v>-</v>
          </cell>
          <cell r="CS535" t="str">
            <v>-</v>
          </cell>
          <cell r="CT535" t="str">
            <v>-</v>
          </cell>
          <cell r="CU535" t="str">
            <v>SANTIAGO NUYOÓ</v>
          </cell>
          <cell r="CV535" t="str">
            <v>-</v>
          </cell>
          <cell r="CW535" t="str">
            <v>-</v>
          </cell>
          <cell r="CX535" t="str">
            <v>-</v>
          </cell>
          <cell r="CY535" t="str">
            <v>-</v>
          </cell>
          <cell r="CZ535" t="str">
            <v>-</v>
          </cell>
          <cell r="DB535" t="str">
            <v>-</v>
          </cell>
          <cell r="DC535" t="str">
            <v>-</v>
          </cell>
          <cell r="DD535" t="str">
            <v>-</v>
          </cell>
          <cell r="DE535" t="str">
            <v>-</v>
          </cell>
          <cell r="DF535" t="str">
            <v>-</v>
          </cell>
          <cell r="DG535" t="str">
            <v>-</v>
          </cell>
        </row>
        <row r="536">
          <cell r="AT536" t="str">
            <v>-</v>
          </cell>
          <cell r="AU536" t="str">
            <v>-</v>
          </cell>
          <cell r="AV536" t="str">
            <v>-</v>
          </cell>
          <cell r="AW536" t="str">
            <v>-</v>
          </cell>
          <cell r="AX536" t="str">
            <v>-</v>
          </cell>
          <cell r="AY536" t="str">
            <v>-</v>
          </cell>
          <cell r="AZ536" t="str">
            <v>-</v>
          </cell>
          <cell r="BA536" t="str">
            <v>-</v>
          </cell>
          <cell r="BB536" t="str">
            <v>-</v>
          </cell>
          <cell r="BC536" t="str">
            <v>-</v>
          </cell>
          <cell r="BD536" t="str">
            <v>-</v>
          </cell>
          <cell r="BE536" t="str">
            <v>-</v>
          </cell>
          <cell r="BF536" t="str">
            <v>-</v>
          </cell>
          <cell r="BG536" t="str">
            <v>-</v>
          </cell>
          <cell r="BH536" t="str">
            <v>-</v>
          </cell>
          <cell r="BI536" t="str">
            <v>-</v>
          </cell>
          <cell r="BJ536" t="str">
            <v>-</v>
          </cell>
          <cell r="BK536" t="str">
            <v>-</v>
          </cell>
          <cell r="BL536" t="str">
            <v>-</v>
          </cell>
          <cell r="BM536" t="str">
            <v>20483</v>
          </cell>
          <cell r="BN536" t="str">
            <v>-</v>
          </cell>
          <cell r="BO536" t="str">
            <v>-</v>
          </cell>
          <cell r="BP536" t="str">
            <v>-</v>
          </cell>
          <cell r="BQ536" t="str">
            <v>-</v>
          </cell>
          <cell r="BR536" t="str">
            <v>-</v>
          </cell>
          <cell r="BS536" t="str">
            <v>-</v>
          </cell>
          <cell r="BT536" t="str">
            <v>-</v>
          </cell>
          <cell r="BU536" t="str">
            <v>-</v>
          </cell>
          <cell r="BV536" t="str">
            <v>-</v>
          </cell>
          <cell r="BW536" t="str">
            <v>-</v>
          </cell>
          <cell r="BX536" t="str">
            <v>-</v>
          </cell>
          <cell r="BY536" t="str">
            <v>-</v>
          </cell>
          <cell r="CB536" t="str">
            <v>-</v>
          </cell>
          <cell r="CC536" t="str">
            <v>-</v>
          </cell>
          <cell r="CD536" t="str">
            <v>-</v>
          </cell>
          <cell r="CE536" t="str">
            <v>-</v>
          </cell>
          <cell r="CF536" t="str">
            <v>-</v>
          </cell>
          <cell r="CG536" t="str">
            <v>-</v>
          </cell>
          <cell r="CH536" t="str">
            <v>-</v>
          </cell>
          <cell r="CI536" t="str">
            <v>-</v>
          </cell>
          <cell r="CJ536" t="str">
            <v>-</v>
          </cell>
          <cell r="CK536" t="str">
            <v>-</v>
          </cell>
          <cell r="CL536" t="str">
            <v>-</v>
          </cell>
          <cell r="CM536" t="str">
            <v>-</v>
          </cell>
          <cell r="CN536" t="str">
            <v>-</v>
          </cell>
          <cell r="CO536" t="str">
            <v>-</v>
          </cell>
          <cell r="CP536" t="str">
            <v>-</v>
          </cell>
          <cell r="CQ536" t="str">
            <v>-</v>
          </cell>
          <cell r="CR536" t="str">
            <v>-</v>
          </cell>
          <cell r="CS536" t="str">
            <v>-</v>
          </cell>
          <cell r="CT536" t="str">
            <v>-</v>
          </cell>
          <cell r="CU536" t="str">
            <v>SANTIAGO SUCHILQUITONGO</v>
          </cell>
          <cell r="CV536" t="str">
            <v>-</v>
          </cell>
          <cell r="CW536" t="str">
            <v>-</v>
          </cell>
          <cell r="CX536" t="str">
            <v>-</v>
          </cell>
          <cell r="CY536" t="str">
            <v>-</v>
          </cell>
          <cell r="CZ536" t="str">
            <v>-</v>
          </cell>
          <cell r="DB536" t="str">
            <v>-</v>
          </cell>
          <cell r="DC536" t="str">
            <v>-</v>
          </cell>
          <cell r="DD536" t="str">
            <v>-</v>
          </cell>
          <cell r="DE536" t="str">
            <v>-</v>
          </cell>
          <cell r="DF536" t="str">
            <v>-</v>
          </cell>
          <cell r="DG536" t="str">
            <v>-</v>
          </cell>
        </row>
        <row r="537">
          <cell r="AT537" t="str">
            <v>-</v>
          </cell>
          <cell r="AU537" t="str">
            <v>-</v>
          </cell>
          <cell r="AV537" t="str">
            <v>-</v>
          </cell>
          <cell r="AW537" t="str">
            <v>-</v>
          </cell>
          <cell r="AX537" t="str">
            <v>-</v>
          </cell>
          <cell r="AY537" t="str">
            <v>-</v>
          </cell>
          <cell r="AZ537" t="str">
            <v>-</v>
          </cell>
          <cell r="BA537" t="str">
            <v>-</v>
          </cell>
          <cell r="BB537" t="str">
            <v>-</v>
          </cell>
          <cell r="BC537" t="str">
            <v>-</v>
          </cell>
          <cell r="BD537" t="str">
            <v>-</v>
          </cell>
          <cell r="BE537" t="str">
            <v>-</v>
          </cell>
          <cell r="BF537" t="str">
            <v>-</v>
          </cell>
          <cell r="BG537" t="str">
            <v>-</v>
          </cell>
          <cell r="BH537" t="str">
            <v>-</v>
          </cell>
          <cell r="BI537" t="str">
            <v>-</v>
          </cell>
          <cell r="BJ537" t="str">
            <v>-</v>
          </cell>
          <cell r="BK537" t="str">
            <v>-</v>
          </cell>
          <cell r="BL537" t="str">
            <v>-</v>
          </cell>
          <cell r="BM537" t="str">
            <v>20484</v>
          </cell>
          <cell r="BN537" t="str">
            <v>-</v>
          </cell>
          <cell r="BO537" t="str">
            <v>-</v>
          </cell>
          <cell r="BP537" t="str">
            <v>-</v>
          </cell>
          <cell r="BQ537" t="str">
            <v>-</v>
          </cell>
          <cell r="BR537" t="str">
            <v>-</v>
          </cell>
          <cell r="BS537" t="str">
            <v>-</v>
          </cell>
          <cell r="BT537" t="str">
            <v>-</v>
          </cell>
          <cell r="BU537" t="str">
            <v>-</v>
          </cell>
          <cell r="BV537" t="str">
            <v>-</v>
          </cell>
          <cell r="BW537" t="str">
            <v>-</v>
          </cell>
          <cell r="BX537" t="str">
            <v>-</v>
          </cell>
          <cell r="BY537" t="str">
            <v>-</v>
          </cell>
          <cell r="CB537" t="str">
            <v>-</v>
          </cell>
          <cell r="CC537" t="str">
            <v>-</v>
          </cell>
          <cell r="CD537" t="str">
            <v>-</v>
          </cell>
          <cell r="CE537" t="str">
            <v>-</v>
          </cell>
          <cell r="CF537" t="str">
            <v>-</v>
          </cell>
          <cell r="CG537" t="str">
            <v>-</v>
          </cell>
          <cell r="CH537" t="str">
            <v>-</v>
          </cell>
          <cell r="CI537" t="str">
            <v>-</v>
          </cell>
          <cell r="CJ537" t="str">
            <v>-</v>
          </cell>
          <cell r="CK537" t="str">
            <v>-</v>
          </cell>
          <cell r="CL537" t="str">
            <v>-</v>
          </cell>
          <cell r="CM537" t="str">
            <v>-</v>
          </cell>
          <cell r="CN537" t="str">
            <v>-</v>
          </cell>
          <cell r="CO537" t="str">
            <v>-</v>
          </cell>
          <cell r="CP537" t="str">
            <v>-</v>
          </cell>
          <cell r="CQ537" t="str">
            <v>-</v>
          </cell>
          <cell r="CR537" t="str">
            <v>-</v>
          </cell>
          <cell r="CS537" t="str">
            <v>-</v>
          </cell>
          <cell r="CT537" t="str">
            <v>-</v>
          </cell>
          <cell r="CU537" t="str">
            <v>SANTIAGO TAMAZOLA</v>
          </cell>
          <cell r="CV537" t="str">
            <v>-</v>
          </cell>
          <cell r="CW537" t="str">
            <v>-</v>
          </cell>
          <cell r="CX537" t="str">
            <v>-</v>
          </cell>
          <cell r="CY537" t="str">
            <v>-</v>
          </cell>
          <cell r="CZ537" t="str">
            <v>-</v>
          </cell>
          <cell r="DB537" t="str">
            <v>-</v>
          </cell>
          <cell r="DC537" t="str">
            <v>-</v>
          </cell>
          <cell r="DD537" t="str">
            <v>-</v>
          </cell>
          <cell r="DE537" t="str">
            <v>-</v>
          </cell>
          <cell r="DF537" t="str">
            <v>-</v>
          </cell>
          <cell r="DG537" t="str">
            <v>-</v>
          </cell>
        </row>
        <row r="538">
          <cell r="AT538" t="str">
            <v>-</v>
          </cell>
          <cell r="AU538" t="str">
            <v>-</v>
          </cell>
          <cell r="AV538" t="str">
            <v>-</v>
          </cell>
          <cell r="AW538" t="str">
            <v>-</v>
          </cell>
          <cell r="AX538" t="str">
            <v>-</v>
          </cell>
          <cell r="AY538" t="str">
            <v>-</v>
          </cell>
          <cell r="AZ538" t="str">
            <v>-</v>
          </cell>
          <cell r="BA538" t="str">
            <v>-</v>
          </cell>
          <cell r="BB538" t="str">
            <v>-</v>
          </cell>
          <cell r="BC538" t="str">
            <v>-</v>
          </cell>
          <cell r="BD538" t="str">
            <v>-</v>
          </cell>
          <cell r="BE538" t="str">
            <v>-</v>
          </cell>
          <cell r="BF538" t="str">
            <v>-</v>
          </cell>
          <cell r="BG538" t="str">
            <v>-</v>
          </cell>
          <cell r="BH538" t="str">
            <v>-</v>
          </cell>
          <cell r="BI538" t="str">
            <v>-</v>
          </cell>
          <cell r="BJ538" t="str">
            <v>-</v>
          </cell>
          <cell r="BK538" t="str">
            <v>-</v>
          </cell>
          <cell r="BL538" t="str">
            <v>-</v>
          </cell>
          <cell r="BM538" t="str">
            <v>20485</v>
          </cell>
          <cell r="BN538" t="str">
            <v>-</v>
          </cell>
          <cell r="BO538" t="str">
            <v>-</v>
          </cell>
          <cell r="BP538" t="str">
            <v>-</v>
          </cell>
          <cell r="BQ538" t="str">
            <v>-</v>
          </cell>
          <cell r="BR538" t="str">
            <v>-</v>
          </cell>
          <cell r="BS538" t="str">
            <v>-</v>
          </cell>
          <cell r="BT538" t="str">
            <v>-</v>
          </cell>
          <cell r="BU538" t="str">
            <v>-</v>
          </cell>
          <cell r="BV538" t="str">
            <v>-</v>
          </cell>
          <cell r="BW538" t="str">
            <v>-</v>
          </cell>
          <cell r="BX538" t="str">
            <v>-</v>
          </cell>
          <cell r="BY538" t="str">
            <v>-</v>
          </cell>
          <cell r="CB538" t="str">
            <v>-</v>
          </cell>
          <cell r="CC538" t="str">
            <v>-</v>
          </cell>
          <cell r="CD538" t="str">
            <v>-</v>
          </cell>
          <cell r="CE538" t="str">
            <v>-</v>
          </cell>
          <cell r="CF538" t="str">
            <v>-</v>
          </cell>
          <cell r="CG538" t="str">
            <v>-</v>
          </cell>
          <cell r="CH538" t="str">
            <v>-</v>
          </cell>
          <cell r="CI538" t="str">
            <v>-</v>
          </cell>
          <cell r="CJ538" t="str">
            <v>-</v>
          </cell>
          <cell r="CK538" t="str">
            <v>-</v>
          </cell>
          <cell r="CL538" t="str">
            <v>-</v>
          </cell>
          <cell r="CM538" t="str">
            <v>-</v>
          </cell>
          <cell r="CN538" t="str">
            <v>-</v>
          </cell>
          <cell r="CO538" t="str">
            <v>-</v>
          </cell>
          <cell r="CP538" t="str">
            <v>-</v>
          </cell>
          <cell r="CQ538" t="str">
            <v>-</v>
          </cell>
          <cell r="CR538" t="str">
            <v>-</v>
          </cell>
          <cell r="CS538" t="str">
            <v>-</v>
          </cell>
          <cell r="CT538" t="str">
            <v>-</v>
          </cell>
          <cell r="CU538" t="str">
            <v>SANTIAGO TAPEXTLA</v>
          </cell>
          <cell r="CV538" t="str">
            <v>-</v>
          </cell>
          <cell r="CW538" t="str">
            <v>-</v>
          </cell>
          <cell r="CX538" t="str">
            <v>-</v>
          </cell>
          <cell r="CY538" t="str">
            <v>-</v>
          </cell>
          <cell r="CZ538" t="str">
            <v>-</v>
          </cell>
          <cell r="DB538" t="str">
            <v>-</v>
          </cell>
          <cell r="DC538" t="str">
            <v>-</v>
          </cell>
          <cell r="DD538" t="str">
            <v>-</v>
          </cell>
          <cell r="DE538" t="str">
            <v>-</v>
          </cell>
          <cell r="DF538" t="str">
            <v>-</v>
          </cell>
          <cell r="DG538" t="str">
            <v>-</v>
          </cell>
        </row>
        <row r="539">
          <cell r="AT539" t="str">
            <v>-</v>
          </cell>
          <cell r="AU539" t="str">
            <v>-</v>
          </cell>
          <cell r="AV539" t="str">
            <v>-</v>
          </cell>
          <cell r="AW539" t="str">
            <v>-</v>
          </cell>
          <cell r="AX539" t="str">
            <v>-</v>
          </cell>
          <cell r="AY539" t="str">
            <v>-</v>
          </cell>
          <cell r="AZ539" t="str">
            <v>-</v>
          </cell>
          <cell r="BA539" t="str">
            <v>-</v>
          </cell>
          <cell r="BB539" t="str">
            <v>-</v>
          </cell>
          <cell r="BC539" t="str">
            <v>-</v>
          </cell>
          <cell r="BD539" t="str">
            <v>-</v>
          </cell>
          <cell r="BE539" t="str">
            <v>-</v>
          </cell>
          <cell r="BF539" t="str">
            <v>-</v>
          </cell>
          <cell r="BG539" t="str">
            <v>-</v>
          </cell>
          <cell r="BH539" t="str">
            <v>-</v>
          </cell>
          <cell r="BI539" t="str">
            <v>-</v>
          </cell>
          <cell r="BJ539" t="str">
            <v>-</v>
          </cell>
          <cell r="BK539" t="str">
            <v>-</v>
          </cell>
          <cell r="BL539" t="str">
            <v>-</v>
          </cell>
          <cell r="BM539" t="str">
            <v>20486</v>
          </cell>
          <cell r="BN539" t="str">
            <v>-</v>
          </cell>
          <cell r="BO539" t="str">
            <v>-</v>
          </cell>
          <cell r="BP539" t="str">
            <v>-</v>
          </cell>
          <cell r="BQ539" t="str">
            <v>-</v>
          </cell>
          <cell r="BR539" t="str">
            <v>-</v>
          </cell>
          <cell r="BS539" t="str">
            <v>-</v>
          </cell>
          <cell r="BT539" t="str">
            <v>-</v>
          </cell>
          <cell r="BU539" t="str">
            <v>-</v>
          </cell>
          <cell r="BV539" t="str">
            <v>-</v>
          </cell>
          <cell r="BW539" t="str">
            <v>-</v>
          </cell>
          <cell r="BX539" t="str">
            <v>-</v>
          </cell>
          <cell r="BY539" t="str">
            <v>-</v>
          </cell>
          <cell r="CB539" t="str">
            <v>-</v>
          </cell>
          <cell r="CC539" t="str">
            <v>-</v>
          </cell>
          <cell r="CD539" t="str">
            <v>-</v>
          </cell>
          <cell r="CE539" t="str">
            <v>-</v>
          </cell>
          <cell r="CF539" t="str">
            <v>-</v>
          </cell>
          <cell r="CG539" t="str">
            <v>-</v>
          </cell>
          <cell r="CH539" t="str">
            <v>-</v>
          </cell>
          <cell r="CI539" t="str">
            <v>-</v>
          </cell>
          <cell r="CJ539" t="str">
            <v>-</v>
          </cell>
          <cell r="CK539" t="str">
            <v>-</v>
          </cell>
          <cell r="CL539" t="str">
            <v>-</v>
          </cell>
          <cell r="CM539" t="str">
            <v>-</v>
          </cell>
          <cell r="CN539" t="str">
            <v>-</v>
          </cell>
          <cell r="CO539" t="str">
            <v>-</v>
          </cell>
          <cell r="CP539" t="str">
            <v>-</v>
          </cell>
          <cell r="CQ539" t="str">
            <v>-</v>
          </cell>
          <cell r="CR539" t="str">
            <v>-</v>
          </cell>
          <cell r="CS539" t="str">
            <v>-</v>
          </cell>
          <cell r="CT539" t="str">
            <v>-</v>
          </cell>
          <cell r="CU539" t="str">
            <v>VILLA TEJÚPAM DE LA UNIÓN</v>
          </cell>
          <cell r="CV539" t="str">
            <v>-</v>
          </cell>
          <cell r="CW539" t="str">
            <v>-</v>
          </cell>
          <cell r="CX539" t="str">
            <v>-</v>
          </cell>
          <cell r="CY539" t="str">
            <v>-</v>
          </cell>
          <cell r="CZ539" t="str">
            <v>-</v>
          </cell>
          <cell r="DB539" t="str">
            <v>-</v>
          </cell>
          <cell r="DC539" t="str">
            <v>-</v>
          </cell>
          <cell r="DD539" t="str">
            <v>-</v>
          </cell>
          <cell r="DE539" t="str">
            <v>-</v>
          </cell>
          <cell r="DF539" t="str">
            <v>-</v>
          </cell>
          <cell r="DG539" t="str">
            <v>-</v>
          </cell>
        </row>
        <row r="540">
          <cell r="AT540" t="str">
            <v>-</v>
          </cell>
          <cell r="AU540" t="str">
            <v>-</v>
          </cell>
          <cell r="AV540" t="str">
            <v>-</v>
          </cell>
          <cell r="AW540" t="str">
            <v>-</v>
          </cell>
          <cell r="AX540" t="str">
            <v>-</v>
          </cell>
          <cell r="AY540" t="str">
            <v>-</v>
          </cell>
          <cell r="AZ540" t="str">
            <v>-</v>
          </cell>
          <cell r="BA540" t="str">
            <v>-</v>
          </cell>
          <cell r="BB540" t="str">
            <v>-</v>
          </cell>
          <cell r="BC540" t="str">
            <v>-</v>
          </cell>
          <cell r="BD540" t="str">
            <v>-</v>
          </cell>
          <cell r="BE540" t="str">
            <v>-</v>
          </cell>
          <cell r="BF540" t="str">
            <v>-</v>
          </cell>
          <cell r="BG540" t="str">
            <v>-</v>
          </cell>
          <cell r="BH540" t="str">
            <v>-</v>
          </cell>
          <cell r="BI540" t="str">
            <v>-</v>
          </cell>
          <cell r="BJ540" t="str">
            <v>-</v>
          </cell>
          <cell r="BK540" t="str">
            <v>-</v>
          </cell>
          <cell r="BL540" t="str">
            <v>-</v>
          </cell>
          <cell r="BM540" t="str">
            <v>20487</v>
          </cell>
          <cell r="BN540" t="str">
            <v>-</v>
          </cell>
          <cell r="BO540" t="str">
            <v>-</v>
          </cell>
          <cell r="BP540" t="str">
            <v>-</v>
          </cell>
          <cell r="BQ540" t="str">
            <v>-</v>
          </cell>
          <cell r="BR540" t="str">
            <v>-</v>
          </cell>
          <cell r="BS540" t="str">
            <v>-</v>
          </cell>
          <cell r="BT540" t="str">
            <v>-</v>
          </cell>
          <cell r="BU540" t="str">
            <v>-</v>
          </cell>
          <cell r="BV540" t="str">
            <v>-</v>
          </cell>
          <cell r="BW540" t="str">
            <v>-</v>
          </cell>
          <cell r="BX540" t="str">
            <v>-</v>
          </cell>
          <cell r="BY540" t="str">
            <v>-</v>
          </cell>
          <cell r="CB540" t="str">
            <v>-</v>
          </cell>
          <cell r="CC540" t="str">
            <v>-</v>
          </cell>
          <cell r="CD540" t="str">
            <v>-</v>
          </cell>
          <cell r="CE540" t="str">
            <v>-</v>
          </cell>
          <cell r="CF540" t="str">
            <v>-</v>
          </cell>
          <cell r="CG540" t="str">
            <v>-</v>
          </cell>
          <cell r="CH540" t="str">
            <v>-</v>
          </cell>
          <cell r="CI540" t="str">
            <v>-</v>
          </cell>
          <cell r="CJ540" t="str">
            <v>-</v>
          </cell>
          <cell r="CK540" t="str">
            <v>-</v>
          </cell>
          <cell r="CL540" t="str">
            <v>-</v>
          </cell>
          <cell r="CM540" t="str">
            <v>-</v>
          </cell>
          <cell r="CN540" t="str">
            <v>-</v>
          </cell>
          <cell r="CO540" t="str">
            <v>-</v>
          </cell>
          <cell r="CP540" t="str">
            <v>-</v>
          </cell>
          <cell r="CQ540" t="str">
            <v>-</v>
          </cell>
          <cell r="CR540" t="str">
            <v>-</v>
          </cell>
          <cell r="CS540" t="str">
            <v>-</v>
          </cell>
          <cell r="CT540" t="str">
            <v>-</v>
          </cell>
          <cell r="CU540" t="str">
            <v>SANTIAGO TENANGO</v>
          </cell>
          <cell r="CV540" t="str">
            <v>-</v>
          </cell>
          <cell r="CW540" t="str">
            <v>-</v>
          </cell>
          <cell r="CX540" t="str">
            <v>-</v>
          </cell>
          <cell r="CY540" t="str">
            <v>-</v>
          </cell>
          <cell r="CZ540" t="str">
            <v>-</v>
          </cell>
          <cell r="DB540" t="str">
            <v>-</v>
          </cell>
          <cell r="DC540" t="str">
            <v>-</v>
          </cell>
          <cell r="DD540" t="str">
            <v>-</v>
          </cell>
          <cell r="DE540" t="str">
            <v>-</v>
          </cell>
          <cell r="DF540" t="str">
            <v>-</v>
          </cell>
          <cell r="DG540" t="str">
            <v>-</v>
          </cell>
        </row>
        <row r="541">
          <cell r="AT541" t="str">
            <v>-</v>
          </cell>
          <cell r="AU541" t="str">
            <v>-</v>
          </cell>
          <cell r="AV541" t="str">
            <v>-</v>
          </cell>
          <cell r="AW541" t="str">
            <v>-</v>
          </cell>
          <cell r="AX541" t="str">
            <v>-</v>
          </cell>
          <cell r="AY541" t="str">
            <v>-</v>
          </cell>
          <cell r="AZ541" t="str">
            <v>-</v>
          </cell>
          <cell r="BA541" t="str">
            <v>-</v>
          </cell>
          <cell r="BB541" t="str">
            <v>-</v>
          </cell>
          <cell r="BC541" t="str">
            <v>-</v>
          </cell>
          <cell r="BD541" t="str">
            <v>-</v>
          </cell>
          <cell r="BE541" t="str">
            <v>-</v>
          </cell>
          <cell r="BF541" t="str">
            <v>-</v>
          </cell>
          <cell r="BG541" t="str">
            <v>-</v>
          </cell>
          <cell r="BH541" t="str">
            <v>-</v>
          </cell>
          <cell r="BI541" t="str">
            <v>-</v>
          </cell>
          <cell r="BJ541" t="str">
            <v>-</v>
          </cell>
          <cell r="BK541" t="str">
            <v>-</v>
          </cell>
          <cell r="BL541" t="str">
            <v>-</v>
          </cell>
          <cell r="BM541" t="str">
            <v>20488</v>
          </cell>
          <cell r="BN541" t="str">
            <v>-</v>
          </cell>
          <cell r="BO541" t="str">
            <v>-</v>
          </cell>
          <cell r="BP541" t="str">
            <v>-</v>
          </cell>
          <cell r="BQ541" t="str">
            <v>-</v>
          </cell>
          <cell r="BR541" t="str">
            <v>-</v>
          </cell>
          <cell r="BS541" t="str">
            <v>-</v>
          </cell>
          <cell r="BT541" t="str">
            <v>-</v>
          </cell>
          <cell r="BU541" t="str">
            <v>-</v>
          </cell>
          <cell r="BV541" t="str">
            <v>-</v>
          </cell>
          <cell r="BW541" t="str">
            <v>-</v>
          </cell>
          <cell r="BX541" t="str">
            <v>-</v>
          </cell>
          <cell r="BY541" t="str">
            <v>-</v>
          </cell>
          <cell r="CB541" t="str">
            <v>-</v>
          </cell>
          <cell r="CC541" t="str">
            <v>-</v>
          </cell>
          <cell r="CD541" t="str">
            <v>-</v>
          </cell>
          <cell r="CE541" t="str">
            <v>-</v>
          </cell>
          <cell r="CF541" t="str">
            <v>-</v>
          </cell>
          <cell r="CG541" t="str">
            <v>-</v>
          </cell>
          <cell r="CH541" t="str">
            <v>-</v>
          </cell>
          <cell r="CI541" t="str">
            <v>-</v>
          </cell>
          <cell r="CJ541" t="str">
            <v>-</v>
          </cell>
          <cell r="CK541" t="str">
            <v>-</v>
          </cell>
          <cell r="CL541" t="str">
            <v>-</v>
          </cell>
          <cell r="CM541" t="str">
            <v>-</v>
          </cell>
          <cell r="CN541" t="str">
            <v>-</v>
          </cell>
          <cell r="CO541" t="str">
            <v>-</v>
          </cell>
          <cell r="CP541" t="str">
            <v>-</v>
          </cell>
          <cell r="CQ541" t="str">
            <v>-</v>
          </cell>
          <cell r="CR541" t="str">
            <v>-</v>
          </cell>
          <cell r="CS541" t="str">
            <v>-</v>
          </cell>
          <cell r="CT541" t="str">
            <v>-</v>
          </cell>
          <cell r="CU541" t="str">
            <v>SANTIAGO TEPETLAPA</v>
          </cell>
          <cell r="CV541" t="str">
            <v>-</v>
          </cell>
          <cell r="CW541" t="str">
            <v>-</v>
          </cell>
          <cell r="CX541" t="str">
            <v>-</v>
          </cell>
          <cell r="CY541" t="str">
            <v>-</v>
          </cell>
          <cell r="CZ541" t="str">
            <v>-</v>
          </cell>
          <cell r="DB541" t="str">
            <v>-</v>
          </cell>
          <cell r="DC541" t="str">
            <v>-</v>
          </cell>
          <cell r="DD541" t="str">
            <v>-</v>
          </cell>
          <cell r="DE541" t="str">
            <v>-</v>
          </cell>
          <cell r="DF541" t="str">
            <v>-</v>
          </cell>
          <cell r="DG541" t="str">
            <v>-</v>
          </cell>
        </row>
        <row r="542">
          <cell r="AT542" t="str">
            <v>-</v>
          </cell>
          <cell r="AU542" t="str">
            <v>-</v>
          </cell>
          <cell r="AV542" t="str">
            <v>-</v>
          </cell>
          <cell r="AW542" t="str">
            <v>-</v>
          </cell>
          <cell r="AX542" t="str">
            <v>-</v>
          </cell>
          <cell r="AY542" t="str">
            <v>-</v>
          </cell>
          <cell r="AZ542" t="str">
            <v>-</v>
          </cell>
          <cell r="BA542" t="str">
            <v>-</v>
          </cell>
          <cell r="BB542" t="str">
            <v>-</v>
          </cell>
          <cell r="BC542" t="str">
            <v>-</v>
          </cell>
          <cell r="BD542" t="str">
            <v>-</v>
          </cell>
          <cell r="BE542" t="str">
            <v>-</v>
          </cell>
          <cell r="BF542" t="str">
            <v>-</v>
          </cell>
          <cell r="BG542" t="str">
            <v>-</v>
          </cell>
          <cell r="BH542" t="str">
            <v>-</v>
          </cell>
          <cell r="BI542" t="str">
            <v>-</v>
          </cell>
          <cell r="BJ542" t="str">
            <v>-</v>
          </cell>
          <cell r="BK542" t="str">
            <v>-</v>
          </cell>
          <cell r="BL542" t="str">
            <v>-</v>
          </cell>
          <cell r="BM542" t="str">
            <v>20489</v>
          </cell>
          <cell r="BN542" t="str">
            <v>-</v>
          </cell>
          <cell r="BO542" t="str">
            <v>-</v>
          </cell>
          <cell r="BP542" t="str">
            <v>-</v>
          </cell>
          <cell r="BQ542" t="str">
            <v>-</v>
          </cell>
          <cell r="BR542" t="str">
            <v>-</v>
          </cell>
          <cell r="BS542" t="str">
            <v>-</v>
          </cell>
          <cell r="BT542" t="str">
            <v>-</v>
          </cell>
          <cell r="BU542" t="str">
            <v>-</v>
          </cell>
          <cell r="BV542" t="str">
            <v>-</v>
          </cell>
          <cell r="BW542" t="str">
            <v>-</v>
          </cell>
          <cell r="BX542" t="str">
            <v>-</v>
          </cell>
          <cell r="BY542" t="str">
            <v>-</v>
          </cell>
          <cell r="CB542" t="str">
            <v>-</v>
          </cell>
          <cell r="CC542" t="str">
            <v>-</v>
          </cell>
          <cell r="CD542" t="str">
            <v>-</v>
          </cell>
          <cell r="CE542" t="str">
            <v>-</v>
          </cell>
          <cell r="CF542" t="str">
            <v>-</v>
          </cell>
          <cell r="CG542" t="str">
            <v>-</v>
          </cell>
          <cell r="CH542" t="str">
            <v>-</v>
          </cell>
          <cell r="CI542" t="str">
            <v>-</v>
          </cell>
          <cell r="CJ542" t="str">
            <v>-</v>
          </cell>
          <cell r="CK542" t="str">
            <v>-</v>
          </cell>
          <cell r="CL542" t="str">
            <v>-</v>
          </cell>
          <cell r="CM542" t="str">
            <v>-</v>
          </cell>
          <cell r="CN542" t="str">
            <v>-</v>
          </cell>
          <cell r="CO542" t="str">
            <v>-</v>
          </cell>
          <cell r="CP542" t="str">
            <v>-</v>
          </cell>
          <cell r="CQ542" t="str">
            <v>-</v>
          </cell>
          <cell r="CR542" t="str">
            <v>-</v>
          </cell>
          <cell r="CS542" t="str">
            <v>-</v>
          </cell>
          <cell r="CT542" t="str">
            <v>-</v>
          </cell>
          <cell r="CU542" t="str">
            <v>SANTIAGO TETEPEC</v>
          </cell>
          <cell r="CV542" t="str">
            <v>-</v>
          </cell>
          <cell r="CW542" t="str">
            <v>-</v>
          </cell>
          <cell r="CX542" t="str">
            <v>-</v>
          </cell>
          <cell r="CY542" t="str">
            <v>-</v>
          </cell>
          <cell r="CZ542" t="str">
            <v>-</v>
          </cell>
          <cell r="DB542" t="str">
            <v>-</v>
          </cell>
          <cell r="DC542" t="str">
            <v>-</v>
          </cell>
          <cell r="DD542" t="str">
            <v>-</v>
          </cell>
          <cell r="DE542" t="str">
            <v>-</v>
          </cell>
          <cell r="DF542" t="str">
            <v>-</v>
          </cell>
          <cell r="DG542" t="str">
            <v>-</v>
          </cell>
        </row>
        <row r="543">
          <cell r="AT543" t="str">
            <v>-</v>
          </cell>
          <cell r="AU543" t="str">
            <v>-</v>
          </cell>
          <cell r="AV543" t="str">
            <v>-</v>
          </cell>
          <cell r="AW543" t="str">
            <v>-</v>
          </cell>
          <cell r="AX543" t="str">
            <v>-</v>
          </cell>
          <cell r="AY543" t="str">
            <v>-</v>
          </cell>
          <cell r="AZ543" t="str">
            <v>-</v>
          </cell>
          <cell r="BA543" t="str">
            <v>-</v>
          </cell>
          <cell r="BB543" t="str">
            <v>-</v>
          </cell>
          <cell r="BC543" t="str">
            <v>-</v>
          </cell>
          <cell r="BD543" t="str">
            <v>-</v>
          </cell>
          <cell r="BE543" t="str">
            <v>-</v>
          </cell>
          <cell r="BF543" t="str">
            <v>-</v>
          </cell>
          <cell r="BG543" t="str">
            <v>-</v>
          </cell>
          <cell r="BH543" t="str">
            <v>-</v>
          </cell>
          <cell r="BI543" t="str">
            <v>-</v>
          </cell>
          <cell r="BJ543" t="str">
            <v>-</v>
          </cell>
          <cell r="BK543" t="str">
            <v>-</v>
          </cell>
          <cell r="BL543" t="str">
            <v>-</v>
          </cell>
          <cell r="BM543" t="str">
            <v>20490</v>
          </cell>
          <cell r="BN543" t="str">
            <v>-</v>
          </cell>
          <cell r="BO543" t="str">
            <v>-</v>
          </cell>
          <cell r="BP543" t="str">
            <v>-</v>
          </cell>
          <cell r="BQ543" t="str">
            <v>-</v>
          </cell>
          <cell r="BR543" t="str">
            <v>-</v>
          </cell>
          <cell r="BS543" t="str">
            <v>-</v>
          </cell>
          <cell r="BT543" t="str">
            <v>-</v>
          </cell>
          <cell r="BU543" t="str">
            <v>-</v>
          </cell>
          <cell r="BV543" t="str">
            <v>-</v>
          </cell>
          <cell r="BW543" t="str">
            <v>-</v>
          </cell>
          <cell r="BX543" t="str">
            <v>-</v>
          </cell>
          <cell r="BY543" t="str">
            <v>-</v>
          </cell>
          <cell r="CB543" t="str">
            <v>-</v>
          </cell>
          <cell r="CC543" t="str">
            <v>-</v>
          </cell>
          <cell r="CD543" t="str">
            <v>-</v>
          </cell>
          <cell r="CE543" t="str">
            <v>-</v>
          </cell>
          <cell r="CF543" t="str">
            <v>-</v>
          </cell>
          <cell r="CG543" t="str">
            <v>-</v>
          </cell>
          <cell r="CH543" t="str">
            <v>-</v>
          </cell>
          <cell r="CI543" t="str">
            <v>-</v>
          </cell>
          <cell r="CJ543" t="str">
            <v>-</v>
          </cell>
          <cell r="CK543" t="str">
            <v>-</v>
          </cell>
          <cell r="CL543" t="str">
            <v>-</v>
          </cell>
          <cell r="CM543" t="str">
            <v>-</v>
          </cell>
          <cell r="CN543" t="str">
            <v>-</v>
          </cell>
          <cell r="CO543" t="str">
            <v>-</v>
          </cell>
          <cell r="CP543" t="str">
            <v>-</v>
          </cell>
          <cell r="CQ543" t="str">
            <v>-</v>
          </cell>
          <cell r="CR543" t="str">
            <v>-</v>
          </cell>
          <cell r="CS543" t="str">
            <v>-</v>
          </cell>
          <cell r="CT543" t="str">
            <v>-</v>
          </cell>
          <cell r="CU543" t="str">
            <v>SANTIAGO TEXCALCINGO</v>
          </cell>
          <cell r="CV543" t="str">
            <v>-</v>
          </cell>
          <cell r="CW543" t="str">
            <v>-</v>
          </cell>
          <cell r="CX543" t="str">
            <v>-</v>
          </cell>
          <cell r="CY543" t="str">
            <v>-</v>
          </cell>
          <cell r="CZ543" t="str">
            <v>-</v>
          </cell>
          <cell r="DB543" t="str">
            <v>-</v>
          </cell>
          <cell r="DC543" t="str">
            <v>-</v>
          </cell>
          <cell r="DD543" t="str">
            <v>-</v>
          </cell>
          <cell r="DE543" t="str">
            <v>-</v>
          </cell>
          <cell r="DF543" t="str">
            <v>-</v>
          </cell>
          <cell r="DG543" t="str">
            <v>-</v>
          </cell>
        </row>
        <row r="544">
          <cell r="AT544" t="str">
            <v>-</v>
          </cell>
          <cell r="AU544" t="str">
            <v>-</v>
          </cell>
          <cell r="AV544" t="str">
            <v>-</v>
          </cell>
          <cell r="AW544" t="str">
            <v>-</v>
          </cell>
          <cell r="AX544" t="str">
            <v>-</v>
          </cell>
          <cell r="AY544" t="str">
            <v>-</v>
          </cell>
          <cell r="AZ544" t="str">
            <v>-</v>
          </cell>
          <cell r="BA544" t="str">
            <v>-</v>
          </cell>
          <cell r="BB544" t="str">
            <v>-</v>
          </cell>
          <cell r="BC544" t="str">
            <v>-</v>
          </cell>
          <cell r="BD544" t="str">
            <v>-</v>
          </cell>
          <cell r="BE544" t="str">
            <v>-</v>
          </cell>
          <cell r="BF544" t="str">
            <v>-</v>
          </cell>
          <cell r="BG544" t="str">
            <v>-</v>
          </cell>
          <cell r="BH544" t="str">
            <v>-</v>
          </cell>
          <cell r="BI544" t="str">
            <v>-</v>
          </cell>
          <cell r="BJ544" t="str">
            <v>-</v>
          </cell>
          <cell r="BK544" t="str">
            <v>-</v>
          </cell>
          <cell r="BL544" t="str">
            <v>-</v>
          </cell>
          <cell r="BM544" t="str">
            <v>20491</v>
          </cell>
          <cell r="BN544" t="str">
            <v>-</v>
          </cell>
          <cell r="BO544" t="str">
            <v>-</v>
          </cell>
          <cell r="BP544" t="str">
            <v>-</v>
          </cell>
          <cell r="BQ544" t="str">
            <v>-</v>
          </cell>
          <cell r="BR544" t="str">
            <v>-</v>
          </cell>
          <cell r="BS544" t="str">
            <v>-</v>
          </cell>
          <cell r="BT544" t="str">
            <v>-</v>
          </cell>
          <cell r="BU544" t="str">
            <v>-</v>
          </cell>
          <cell r="BV544" t="str">
            <v>-</v>
          </cell>
          <cell r="BW544" t="str">
            <v>-</v>
          </cell>
          <cell r="BX544" t="str">
            <v>-</v>
          </cell>
          <cell r="BY544" t="str">
            <v>-</v>
          </cell>
          <cell r="CB544" t="str">
            <v>-</v>
          </cell>
          <cell r="CC544" t="str">
            <v>-</v>
          </cell>
          <cell r="CD544" t="str">
            <v>-</v>
          </cell>
          <cell r="CE544" t="str">
            <v>-</v>
          </cell>
          <cell r="CF544" t="str">
            <v>-</v>
          </cell>
          <cell r="CG544" t="str">
            <v>-</v>
          </cell>
          <cell r="CH544" t="str">
            <v>-</v>
          </cell>
          <cell r="CI544" t="str">
            <v>-</v>
          </cell>
          <cell r="CJ544" t="str">
            <v>-</v>
          </cell>
          <cell r="CK544" t="str">
            <v>-</v>
          </cell>
          <cell r="CL544" t="str">
            <v>-</v>
          </cell>
          <cell r="CM544" t="str">
            <v>-</v>
          </cell>
          <cell r="CN544" t="str">
            <v>-</v>
          </cell>
          <cell r="CO544" t="str">
            <v>-</v>
          </cell>
          <cell r="CP544" t="str">
            <v>-</v>
          </cell>
          <cell r="CQ544" t="str">
            <v>-</v>
          </cell>
          <cell r="CR544" t="str">
            <v>-</v>
          </cell>
          <cell r="CS544" t="str">
            <v>-</v>
          </cell>
          <cell r="CT544" t="str">
            <v>-</v>
          </cell>
          <cell r="CU544" t="str">
            <v>SANTIAGO TEXTITLÁN</v>
          </cell>
          <cell r="CV544" t="str">
            <v>-</v>
          </cell>
          <cell r="CW544" t="str">
            <v>-</v>
          </cell>
          <cell r="CX544" t="str">
            <v>-</v>
          </cell>
          <cell r="CY544" t="str">
            <v>-</v>
          </cell>
          <cell r="CZ544" t="str">
            <v>-</v>
          </cell>
          <cell r="DB544" t="str">
            <v>-</v>
          </cell>
          <cell r="DC544" t="str">
            <v>-</v>
          </cell>
          <cell r="DD544" t="str">
            <v>-</v>
          </cell>
          <cell r="DE544" t="str">
            <v>-</v>
          </cell>
          <cell r="DF544" t="str">
            <v>-</v>
          </cell>
          <cell r="DG544" t="str">
            <v>-</v>
          </cell>
        </row>
        <row r="545">
          <cell r="AT545" t="str">
            <v>-</v>
          </cell>
          <cell r="AU545" t="str">
            <v>-</v>
          </cell>
          <cell r="AV545" t="str">
            <v>-</v>
          </cell>
          <cell r="AW545" t="str">
            <v>-</v>
          </cell>
          <cell r="AX545" t="str">
            <v>-</v>
          </cell>
          <cell r="AY545" t="str">
            <v>-</v>
          </cell>
          <cell r="AZ545" t="str">
            <v>-</v>
          </cell>
          <cell r="BA545" t="str">
            <v>-</v>
          </cell>
          <cell r="BB545" t="str">
            <v>-</v>
          </cell>
          <cell r="BC545" t="str">
            <v>-</v>
          </cell>
          <cell r="BD545" t="str">
            <v>-</v>
          </cell>
          <cell r="BE545" t="str">
            <v>-</v>
          </cell>
          <cell r="BF545" t="str">
            <v>-</v>
          </cell>
          <cell r="BG545" t="str">
            <v>-</v>
          </cell>
          <cell r="BH545" t="str">
            <v>-</v>
          </cell>
          <cell r="BI545" t="str">
            <v>-</v>
          </cell>
          <cell r="BJ545" t="str">
            <v>-</v>
          </cell>
          <cell r="BK545" t="str">
            <v>-</v>
          </cell>
          <cell r="BL545" t="str">
            <v>-</v>
          </cell>
          <cell r="BM545" t="str">
            <v>20492</v>
          </cell>
          <cell r="BN545" t="str">
            <v>-</v>
          </cell>
          <cell r="BO545" t="str">
            <v>-</v>
          </cell>
          <cell r="BP545" t="str">
            <v>-</v>
          </cell>
          <cell r="BQ545" t="str">
            <v>-</v>
          </cell>
          <cell r="BR545" t="str">
            <v>-</v>
          </cell>
          <cell r="BS545" t="str">
            <v>-</v>
          </cell>
          <cell r="BT545" t="str">
            <v>-</v>
          </cell>
          <cell r="BU545" t="str">
            <v>-</v>
          </cell>
          <cell r="BV545" t="str">
            <v>-</v>
          </cell>
          <cell r="BW545" t="str">
            <v>-</v>
          </cell>
          <cell r="BX545" t="str">
            <v>-</v>
          </cell>
          <cell r="BY545" t="str">
            <v>-</v>
          </cell>
          <cell r="CB545" t="str">
            <v>-</v>
          </cell>
          <cell r="CC545" t="str">
            <v>-</v>
          </cell>
          <cell r="CD545" t="str">
            <v>-</v>
          </cell>
          <cell r="CE545" t="str">
            <v>-</v>
          </cell>
          <cell r="CF545" t="str">
            <v>-</v>
          </cell>
          <cell r="CG545" t="str">
            <v>-</v>
          </cell>
          <cell r="CH545" t="str">
            <v>-</v>
          </cell>
          <cell r="CI545" t="str">
            <v>-</v>
          </cell>
          <cell r="CJ545" t="str">
            <v>-</v>
          </cell>
          <cell r="CK545" t="str">
            <v>-</v>
          </cell>
          <cell r="CL545" t="str">
            <v>-</v>
          </cell>
          <cell r="CM545" t="str">
            <v>-</v>
          </cell>
          <cell r="CN545" t="str">
            <v>-</v>
          </cell>
          <cell r="CO545" t="str">
            <v>-</v>
          </cell>
          <cell r="CP545" t="str">
            <v>-</v>
          </cell>
          <cell r="CQ545" t="str">
            <v>-</v>
          </cell>
          <cell r="CR545" t="str">
            <v>-</v>
          </cell>
          <cell r="CS545" t="str">
            <v>-</v>
          </cell>
          <cell r="CT545" t="str">
            <v>-</v>
          </cell>
          <cell r="CU545" t="str">
            <v>SANTIAGO TILANTONGO</v>
          </cell>
          <cell r="CV545" t="str">
            <v>-</v>
          </cell>
          <cell r="CW545" t="str">
            <v>-</v>
          </cell>
          <cell r="CX545" t="str">
            <v>-</v>
          </cell>
          <cell r="CY545" t="str">
            <v>-</v>
          </cell>
          <cell r="CZ545" t="str">
            <v>-</v>
          </cell>
          <cell r="DB545" t="str">
            <v>-</v>
          </cell>
          <cell r="DC545" t="str">
            <v>-</v>
          </cell>
          <cell r="DD545" t="str">
            <v>-</v>
          </cell>
          <cell r="DE545" t="str">
            <v>-</v>
          </cell>
          <cell r="DF545" t="str">
            <v>-</v>
          </cell>
          <cell r="DG545" t="str">
            <v>-</v>
          </cell>
        </row>
        <row r="546">
          <cell r="AT546" t="str">
            <v>-</v>
          </cell>
          <cell r="AU546" t="str">
            <v>-</v>
          </cell>
          <cell r="AV546" t="str">
            <v>-</v>
          </cell>
          <cell r="AW546" t="str">
            <v>-</v>
          </cell>
          <cell r="AX546" t="str">
            <v>-</v>
          </cell>
          <cell r="AY546" t="str">
            <v>-</v>
          </cell>
          <cell r="AZ546" t="str">
            <v>-</v>
          </cell>
          <cell r="BA546" t="str">
            <v>-</v>
          </cell>
          <cell r="BB546" t="str">
            <v>-</v>
          </cell>
          <cell r="BC546" t="str">
            <v>-</v>
          </cell>
          <cell r="BD546" t="str">
            <v>-</v>
          </cell>
          <cell r="BE546" t="str">
            <v>-</v>
          </cell>
          <cell r="BF546" t="str">
            <v>-</v>
          </cell>
          <cell r="BG546" t="str">
            <v>-</v>
          </cell>
          <cell r="BH546" t="str">
            <v>-</v>
          </cell>
          <cell r="BI546" t="str">
            <v>-</v>
          </cell>
          <cell r="BJ546" t="str">
            <v>-</v>
          </cell>
          <cell r="BK546" t="str">
            <v>-</v>
          </cell>
          <cell r="BL546" t="str">
            <v>-</v>
          </cell>
          <cell r="BM546" t="str">
            <v>20493</v>
          </cell>
          <cell r="BN546" t="str">
            <v>-</v>
          </cell>
          <cell r="BO546" t="str">
            <v>-</v>
          </cell>
          <cell r="BP546" t="str">
            <v>-</v>
          </cell>
          <cell r="BQ546" t="str">
            <v>-</v>
          </cell>
          <cell r="BR546" t="str">
            <v>-</v>
          </cell>
          <cell r="BS546" t="str">
            <v>-</v>
          </cell>
          <cell r="BT546" t="str">
            <v>-</v>
          </cell>
          <cell r="BU546" t="str">
            <v>-</v>
          </cell>
          <cell r="BV546" t="str">
            <v>-</v>
          </cell>
          <cell r="BW546" t="str">
            <v>-</v>
          </cell>
          <cell r="BX546" t="str">
            <v>-</v>
          </cell>
          <cell r="BY546" t="str">
            <v>-</v>
          </cell>
          <cell r="CB546" t="str">
            <v>-</v>
          </cell>
          <cell r="CC546" t="str">
            <v>-</v>
          </cell>
          <cell r="CD546" t="str">
            <v>-</v>
          </cell>
          <cell r="CE546" t="str">
            <v>-</v>
          </cell>
          <cell r="CF546" t="str">
            <v>-</v>
          </cell>
          <cell r="CG546" t="str">
            <v>-</v>
          </cell>
          <cell r="CH546" t="str">
            <v>-</v>
          </cell>
          <cell r="CI546" t="str">
            <v>-</v>
          </cell>
          <cell r="CJ546" t="str">
            <v>-</v>
          </cell>
          <cell r="CK546" t="str">
            <v>-</v>
          </cell>
          <cell r="CL546" t="str">
            <v>-</v>
          </cell>
          <cell r="CM546" t="str">
            <v>-</v>
          </cell>
          <cell r="CN546" t="str">
            <v>-</v>
          </cell>
          <cell r="CO546" t="str">
            <v>-</v>
          </cell>
          <cell r="CP546" t="str">
            <v>-</v>
          </cell>
          <cell r="CQ546" t="str">
            <v>-</v>
          </cell>
          <cell r="CR546" t="str">
            <v>-</v>
          </cell>
          <cell r="CS546" t="str">
            <v>-</v>
          </cell>
          <cell r="CT546" t="str">
            <v>-</v>
          </cell>
          <cell r="CU546" t="str">
            <v>SANTIAGO TILLO</v>
          </cell>
          <cell r="CV546" t="str">
            <v>-</v>
          </cell>
          <cell r="CW546" t="str">
            <v>-</v>
          </cell>
          <cell r="CX546" t="str">
            <v>-</v>
          </cell>
          <cell r="CY546" t="str">
            <v>-</v>
          </cell>
          <cell r="CZ546" t="str">
            <v>-</v>
          </cell>
          <cell r="DB546" t="str">
            <v>-</v>
          </cell>
          <cell r="DC546" t="str">
            <v>-</v>
          </cell>
          <cell r="DD546" t="str">
            <v>-</v>
          </cell>
          <cell r="DE546" t="str">
            <v>-</v>
          </cell>
          <cell r="DF546" t="str">
            <v>-</v>
          </cell>
          <cell r="DG546" t="str">
            <v>-</v>
          </cell>
        </row>
        <row r="547">
          <cell r="AT547" t="str">
            <v>-</v>
          </cell>
          <cell r="AU547" t="str">
            <v>-</v>
          </cell>
          <cell r="AV547" t="str">
            <v>-</v>
          </cell>
          <cell r="AW547" t="str">
            <v>-</v>
          </cell>
          <cell r="AX547" t="str">
            <v>-</v>
          </cell>
          <cell r="AY547" t="str">
            <v>-</v>
          </cell>
          <cell r="AZ547" t="str">
            <v>-</v>
          </cell>
          <cell r="BA547" t="str">
            <v>-</v>
          </cell>
          <cell r="BB547" t="str">
            <v>-</v>
          </cell>
          <cell r="BC547" t="str">
            <v>-</v>
          </cell>
          <cell r="BD547" t="str">
            <v>-</v>
          </cell>
          <cell r="BE547" t="str">
            <v>-</v>
          </cell>
          <cell r="BF547" t="str">
            <v>-</v>
          </cell>
          <cell r="BG547" t="str">
            <v>-</v>
          </cell>
          <cell r="BH547" t="str">
            <v>-</v>
          </cell>
          <cell r="BI547" t="str">
            <v>-</v>
          </cell>
          <cell r="BJ547" t="str">
            <v>-</v>
          </cell>
          <cell r="BK547" t="str">
            <v>-</v>
          </cell>
          <cell r="BL547" t="str">
            <v>-</v>
          </cell>
          <cell r="BM547" t="str">
            <v>20494</v>
          </cell>
          <cell r="BN547" t="str">
            <v>-</v>
          </cell>
          <cell r="BO547" t="str">
            <v>-</v>
          </cell>
          <cell r="BP547" t="str">
            <v>-</v>
          </cell>
          <cell r="BQ547" t="str">
            <v>-</v>
          </cell>
          <cell r="BR547" t="str">
            <v>-</v>
          </cell>
          <cell r="BS547" t="str">
            <v>-</v>
          </cell>
          <cell r="BT547" t="str">
            <v>-</v>
          </cell>
          <cell r="BU547" t="str">
            <v>-</v>
          </cell>
          <cell r="BV547" t="str">
            <v>-</v>
          </cell>
          <cell r="BW547" t="str">
            <v>-</v>
          </cell>
          <cell r="BX547" t="str">
            <v>-</v>
          </cell>
          <cell r="BY547" t="str">
            <v>-</v>
          </cell>
          <cell r="CB547" t="str">
            <v>-</v>
          </cell>
          <cell r="CC547" t="str">
            <v>-</v>
          </cell>
          <cell r="CD547" t="str">
            <v>-</v>
          </cell>
          <cell r="CE547" t="str">
            <v>-</v>
          </cell>
          <cell r="CF547" t="str">
            <v>-</v>
          </cell>
          <cell r="CG547" t="str">
            <v>-</v>
          </cell>
          <cell r="CH547" t="str">
            <v>-</v>
          </cell>
          <cell r="CI547" t="str">
            <v>-</v>
          </cell>
          <cell r="CJ547" t="str">
            <v>-</v>
          </cell>
          <cell r="CK547" t="str">
            <v>-</v>
          </cell>
          <cell r="CL547" t="str">
            <v>-</v>
          </cell>
          <cell r="CM547" t="str">
            <v>-</v>
          </cell>
          <cell r="CN547" t="str">
            <v>-</v>
          </cell>
          <cell r="CO547" t="str">
            <v>-</v>
          </cell>
          <cell r="CP547" t="str">
            <v>-</v>
          </cell>
          <cell r="CQ547" t="str">
            <v>-</v>
          </cell>
          <cell r="CR547" t="str">
            <v>-</v>
          </cell>
          <cell r="CS547" t="str">
            <v>-</v>
          </cell>
          <cell r="CT547" t="str">
            <v>-</v>
          </cell>
          <cell r="CU547" t="str">
            <v>SANTIAGO TLAZOYALTEPEC</v>
          </cell>
          <cell r="CV547" t="str">
            <v>-</v>
          </cell>
          <cell r="CW547" t="str">
            <v>-</v>
          </cell>
          <cell r="CX547" t="str">
            <v>-</v>
          </cell>
          <cell r="CY547" t="str">
            <v>-</v>
          </cell>
          <cell r="CZ547" t="str">
            <v>-</v>
          </cell>
          <cell r="DB547" t="str">
            <v>-</v>
          </cell>
          <cell r="DC547" t="str">
            <v>-</v>
          </cell>
          <cell r="DD547" t="str">
            <v>-</v>
          </cell>
          <cell r="DE547" t="str">
            <v>-</v>
          </cell>
          <cell r="DF547" t="str">
            <v>-</v>
          </cell>
          <cell r="DG547" t="str">
            <v>-</v>
          </cell>
        </row>
        <row r="548">
          <cell r="AT548" t="str">
            <v>-</v>
          </cell>
          <cell r="AU548" t="str">
            <v>-</v>
          </cell>
          <cell r="AV548" t="str">
            <v>-</v>
          </cell>
          <cell r="AW548" t="str">
            <v>-</v>
          </cell>
          <cell r="AX548" t="str">
            <v>-</v>
          </cell>
          <cell r="AY548" t="str">
            <v>-</v>
          </cell>
          <cell r="AZ548" t="str">
            <v>-</v>
          </cell>
          <cell r="BA548" t="str">
            <v>-</v>
          </cell>
          <cell r="BB548" t="str">
            <v>-</v>
          </cell>
          <cell r="BC548" t="str">
            <v>-</v>
          </cell>
          <cell r="BD548" t="str">
            <v>-</v>
          </cell>
          <cell r="BE548" t="str">
            <v>-</v>
          </cell>
          <cell r="BF548" t="str">
            <v>-</v>
          </cell>
          <cell r="BG548" t="str">
            <v>-</v>
          </cell>
          <cell r="BH548" t="str">
            <v>-</v>
          </cell>
          <cell r="BI548" t="str">
            <v>-</v>
          </cell>
          <cell r="BJ548" t="str">
            <v>-</v>
          </cell>
          <cell r="BK548" t="str">
            <v>-</v>
          </cell>
          <cell r="BL548" t="str">
            <v>-</v>
          </cell>
          <cell r="BM548" t="str">
            <v>20495</v>
          </cell>
          <cell r="BN548" t="str">
            <v>-</v>
          </cell>
          <cell r="BO548" t="str">
            <v>-</v>
          </cell>
          <cell r="BP548" t="str">
            <v>-</v>
          </cell>
          <cell r="BQ548" t="str">
            <v>-</v>
          </cell>
          <cell r="BR548" t="str">
            <v>-</v>
          </cell>
          <cell r="BS548" t="str">
            <v>-</v>
          </cell>
          <cell r="BT548" t="str">
            <v>-</v>
          </cell>
          <cell r="BU548" t="str">
            <v>-</v>
          </cell>
          <cell r="BV548" t="str">
            <v>-</v>
          </cell>
          <cell r="BW548" t="str">
            <v>-</v>
          </cell>
          <cell r="BX548" t="str">
            <v>-</v>
          </cell>
          <cell r="BY548" t="str">
            <v>-</v>
          </cell>
          <cell r="CB548" t="str">
            <v>-</v>
          </cell>
          <cell r="CC548" t="str">
            <v>-</v>
          </cell>
          <cell r="CD548" t="str">
            <v>-</v>
          </cell>
          <cell r="CE548" t="str">
            <v>-</v>
          </cell>
          <cell r="CF548" t="str">
            <v>-</v>
          </cell>
          <cell r="CG548" t="str">
            <v>-</v>
          </cell>
          <cell r="CH548" t="str">
            <v>-</v>
          </cell>
          <cell r="CI548" t="str">
            <v>-</v>
          </cell>
          <cell r="CJ548" t="str">
            <v>-</v>
          </cell>
          <cell r="CK548" t="str">
            <v>-</v>
          </cell>
          <cell r="CL548" t="str">
            <v>-</v>
          </cell>
          <cell r="CM548" t="str">
            <v>-</v>
          </cell>
          <cell r="CN548" t="str">
            <v>-</v>
          </cell>
          <cell r="CO548" t="str">
            <v>-</v>
          </cell>
          <cell r="CP548" t="str">
            <v>-</v>
          </cell>
          <cell r="CQ548" t="str">
            <v>-</v>
          </cell>
          <cell r="CR548" t="str">
            <v>-</v>
          </cell>
          <cell r="CS548" t="str">
            <v>-</v>
          </cell>
          <cell r="CT548" t="str">
            <v>-</v>
          </cell>
          <cell r="CU548" t="str">
            <v>SANTIAGO XANICA</v>
          </cell>
          <cell r="CV548" t="str">
            <v>-</v>
          </cell>
          <cell r="CW548" t="str">
            <v>-</v>
          </cell>
          <cell r="CX548" t="str">
            <v>-</v>
          </cell>
          <cell r="CY548" t="str">
            <v>-</v>
          </cell>
          <cell r="CZ548" t="str">
            <v>-</v>
          </cell>
          <cell r="DB548" t="str">
            <v>-</v>
          </cell>
          <cell r="DC548" t="str">
            <v>-</v>
          </cell>
          <cell r="DD548" t="str">
            <v>-</v>
          </cell>
          <cell r="DE548" t="str">
            <v>-</v>
          </cell>
          <cell r="DF548" t="str">
            <v>-</v>
          </cell>
          <cell r="DG548" t="str">
            <v>-</v>
          </cell>
        </row>
        <row r="549">
          <cell r="AT549" t="str">
            <v>-</v>
          </cell>
          <cell r="AU549" t="str">
            <v>-</v>
          </cell>
          <cell r="AV549" t="str">
            <v>-</v>
          </cell>
          <cell r="AW549" t="str">
            <v>-</v>
          </cell>
          <cell r="AX549" t="str">
            <v>-</v>
          </cell>
          <cell r="AY549" t="str">
            <v>-</v>
          </cell>
          <cell r="AZ549" t="str">
            <v>-</v>
          </cell>
          <cell r="BA549" t="str">
            <v>-</v>
          </cell>
          <cell r="BB549" t="str">
            <v>-</v>
          </cell>
          <cell r="BC549" t="str">
            <v>-</v>
          </cell>
          <cell r="BD549" t="str">
            <v>-</v>
          </cell>
          <cell r="BE549" t="str">
            <v>-</v>
          </cell>
          <cell r="BF549" t="str">
            <v>-</v>
          </cell>
          <cell r="BG549" t="str">
            <v>-</v>
          </cell>
          <cell r="BH549" t="str">
            <v>-</v>
          </cell>
          <cell r="BI549" t="str">
            <v>-</v>
          </cell>
          <cell r="BJ549" t="str">
            <v>-</v>
          </cell>
          <cell r="BK549" t="str">
            <v>-</v>
          </cell>
          <cell r="BL549" t="str">
            <v>-</v>
          </cell>
          <cell r="BM549" t="str">
            <v>20496</v>
          </cell>
          <cell r="BN549" t="str">
            <v>-</v>
          </cell>
          <cell r="BO549" t="str">
            <v>-</v>
          </cell>
          <cell r="BP549" t="str">
            <v>-</v>
          </cell>
          <cell r="BQ549" t="str">
            <v>-</v>
          </cell>
          <cell r="BR549" t="str">
            <v>-</v>
          </cell>
          <cell r="BS549" t="str">
            <v>-</v>
          </cell>
          <cell r="BT549" t="str">
            <v>-</v>
          </cell>
          <cell r="BU549" t="str">
            <v>-</v>
          </cell>
          <cell r="BV549" t="str">
            <v>-</v>
          </cell>
          <cell r="BW549" t="str">
            <v>-</v>
          </cell>
          <cell r="BX549" t="str">
            <v>-</v>
          </cell>
          <cell r="BY549" t="str">
            <v>-</v>
          </cell>
          <cell r="CB549" t="str">
            <v>-</v>
          </cell>
          <cell r="CC549" t="str">
            <v>-</v>
          </cell>
          <cell r="CD549" t="str">
            <v>-</v>
          </cell>
          <cell r="CE549" t="str">
            <v>-</v>
          </cell>
          <cell r="CF549" t="str">
            <v>-</v>
          </cell>
          <cell r="CG549" t="str">
            <v>-</v>
          </cell>
          <cell r="CH549" t="str">
            <v>-</v>
          </cell>
          <cell r="CI549" t="str">
            <v>-</v>
          </cell>
          <cell r="CJ549" t="str">
            <v>-</v>
          </cell>
          <cell r="CK549" t="str">
            <v>-</v>
          </cell>
          <cell r="CL549" t="str">
            <v>-</v>
          </cell>
          <cell r="CM549" t="str">
            <v>-</v>
          </cell>
          <cell r="CN549" t="str">
            <v>-</v>
          </cell>
          <cell r="CO549" t="str">
            <v>-</v>
          </cell>
          <cell r="CP549" t="str">
            <v>-</v>
          </cell>
          <cell r="CQ549" t="str">
            <v>-</v>
          </cell>
          <cell r="CR549" t="str">
            <v>-</v>
          </cell>
          <cell r="CS549" t="str">
            <v>-</v>
          </cell>
          <cell r="CT549" t="str">
            <v>-</v>
          </cell>
          <cell r="CU549" t="str">
            <v>SANTIAGO XIACUÍ</v>
          </cell>
          <cell r="CV549" t="str">
            <v>-</v>
          </cell>
          <cell r="CW549" t="str">
            <v>-</v>
          </cell>
          <cell r="CX549" t="str">
            <v>-</v>
          </cell>
          <cell r="CY549" t="str">
            <v>-</v>
          </cell>
          <cell r="CZ549" t="str">
            <v>-</v>
          </cell>
          <cell r="DB549" t="str">
            <v>-</v>
          </cell>
          <cell r="DC549" t="str">
            <v>-</v>
          </cell>
          <cell r="DD549" t="str">
            <v>-</v>
          </cell>
          <cell r="DE549" t="str">
            <v>-</v>
          </cell>
          <cell r="DF549" t="str">
            <v>-</v>
          </cell>
          <cell r="DG549" t="str">
            <v>-</v>
          </cell>
        </row>
        <row r="550">
          <cell r="AT550" t="str">
            <v>-</v>
          </cell>
          <cell r="AU550" t="str">
            <v>-</v>
          </cell>
          <cell r="AV550" t="str">
            <v>-</v>
          </cell>
          <cell r="AW550" t="str">
            <v>-</v>
          </cell>
          <cell r="AX550" t="str">
            <v>-</v>
          </cell>
          <cell r="AY550" t="str">
            <v>-</v>
          </cell>
          <cell r="AZ550" t="str">
            <v>-</v>
          </cell>
          <cell r="BA550" t="str">
            <v>-</v>
          </cell>
          <cell r="BB550" t="str">
            <v>-</v>
          </cell>
          <cell r="BC550" t="str">
            <v>-</v>
          </cell>
          <cell r="BD550" t="str">
            <v>-</v>
          </cell>
          <cell r="BE550" t="str">
            <v>-</v>
          </cell>
          <cell r="BF550" t="str">
            <v>-</v>
          </cell>
          <cell r="BG550" t="str">
            <v>-</v>
          </cell>
          <cell r="BH550" t="str">
            <v>-</v>
          </cell>
          <cell r="BI550" t="str">
            <v>-</v>
          </cell>
          <cell r="BJ550" t="str">
            <v>-</v>
          </cell>
          <cell r="BK550" t="str">
            <v>-</v>
          </cell>
          <cell r="BL550" t="str">
            <v>-</v>
          </cell>
          <cell r="BM550" t="str">
            <v>20497</v>
          </cell>
          <cell r="BN550" t="str">
            <v>-</v>
          </cell>
          <cell r="BO550" t="str">
            <v>-</v>
          </cell>
          <cell r="BP550" t="str">
            <v>-</v>
          </cell>
          <cell r="BQ550" t="str">
            <v>-</v>
          </cell>
          <cell r="BR550" t="str">
            <v>-</v>
          </cell>
          <cell r="BS550" t="str">
            <v>-</v>
          </cell>
          <cell r="BT550" t="str">
            <v>-</v>
          </cell>
          <cell r="BU550" t="str">
            <v>-</v>
          </cell>
          <cell r="BV550" t="str">
            <v>-</v>
          </cell>
          <cell r="BW550" t="str">
            <v>-</v>
          </cell>
          <cell r="BX550" t="str">
            <v>-</v>
          </cell>
          <cell r="BY550" t="str">
            <v>-</v>
          </cell>
          <cell r="CB550" t="str">
            <v>-</v>
          </cell>
          <cell r="CC550" t="str">
            <v>-</v>
          </cell>
          <cell r="CD550" t="str">
            <v>-</v>
          </cell>
          <cell r="CE550" t="str">
            <v>-</v>
          </cell>
          <cell r="CF550" t="str">
            <v>-</v>
          </cell>
          <cell r="CG550" t="str">
            <v>-</v>
          </cell>
          <cell r="CH550" t="str">
            <v>-</v>
          </cell>
          <cell r="CI550" t="str">
            <v>-</v>
          </cell>
          <cell r="CJ550" t="str">
            <v>-</v>
          </cell>
          <cell r="CK550" t="str">
            <v>-</v>
          </cell>
          <cell r="CL550" t="str">
            <v>-</v>
          </cell>
          <cell r="CM550" t="str">
            <v>-</v>
          </cell>
          <cell r="CN550" t="str">
            <v>-</v>
          </cell>
          <cell r="CO550" t="str">
            <v>-</v>
          </cell>
          <cell r="CP550" t="str">
            <v>-</v>
          </cell>
          <cell r="CQ550" t="str">
            <v>-</v>
          </cell>
          <cell r="CR550" t="str">
            <v>-</v>
          </cell>
          <cell r="CS550" t="str">
            <v>-</v>
          </cell>
          <cell r="CT550" t="str">
            <v>-</v>
          </cell>
          <cell r="CU550" t="str">
            <v>SANTIAGO YAITEPEC</v>
          </cell>
          <cell r="CV550" t="str">
            <v>-</v>
          </cell>
          <cell r="CW550" t="str">
            <v>-</v>
          </cell>
          <cell r="CX550" t="str">
            <v>-</v>
          </cell>
          <cell r="CY550" t="str">
            <v>-</v>
          </cell>
          <cell r="CZ550" t="str">
            <v>-</v>
          </cell>
          <cell r="DB550" t="str">
            <v>-</v>
          </cell>
          <cell r="DC550" t="str">
            <v>-</v>
          </cell>
          <cell r="DD550" t="str">
            <v>-</v>
          </cell>
          <cell r="DE550" t="str">
            <v>-</v>
          </cell>
          <cell r="DF550" t="str">
            <v>-</v>
          </cell>
          <cell r="DG550" t="str">
            <v>-</v>
          </cell>
        </row>
        <row r="551">
          <cell r="AT551" t="str">
            <v>-</v>
          </cell>
          <cell r="AU551" t="str">
            <v>-</v>
          </cell>
          <cell r="AV551" t="str">
            <v>-</v>
          </cell>
          <cell r="AW551" t="str">
            <v>-</v>
          </cell>
          <cell r="AX551" t="str">
            <v>-</v>
          </cell>
          <cell r="AY551" t="str">
            <v>-</v>
          </cell>
          <cell r="AZ551" t="str">
            <v>-</v>
          </cell>
          <cell r="BA551" t="str">
            <v>-</v>
          </cell>
          <cell r="BB551" t="str">
            <v>-</v>
          </cell>
          <cell r="BC551" t="str">
            <v>-</v>
          </cell>
          <cell r="BD551" t="str">
            <v>-</v>
          </cell>
          <cell r="BE551" t="str">
            <v>-</v>
          </cell>
          <cell r="BF551" t="str">
            <v>-</v>
          </cell>
          <cell r="BG551" t="str">
            <v>-</v>
          </cell>
          <cell r="BH551" t="str">
            <v>-</v>
          </cell>
          <cell r="BI551" t="str">
            <v>-</v>
          </cell>
          <cell r="BJ551" t="str">
            <v>-</v>
          </cell>
          <cell r="BK551" t="str">
            <v>-</v>
          </cell>
          <cell r="BL551" t="str">
            <v>-</v>
          </cell>
          <cell r="BM551" t="str">
            <v>20498</v>
          </cell>
          <cell r="BN551" t="str">
            <v>-</v>
          </cell>
          <cell r="BO551" t="str">
            <v>-</v>
          </cell>
          <cell r="BP551" t="str">
            <v>-</v>
          </cell>
          <cell r="BQ551" t="str">
            <v>-</v>
          </cell>
          <cell r="BR551" t="str">
            <v>-</v>
          </cell>
          <cell r="BS551" t="str">
            <v>-</v>
          </cell>
          <cell r="BT551" t="str">
            <v>-</v>
          </cell>
          <cell r="BU551" t="str">
            <v>-</v>
          </cell>
          <cell r="BV551" t="str">
            <v>-</v>
          </cell>
          <cell r="BW551" t="str">
            <v>-</v>
          </cell>
          <cell r="BX551" t="str">
            <v>-</v>
          </cell>
          <cell r="BY551" t="str">
            <v>-</v>
          </cell>
          <cell r="CB551" t="str">
            <v>-</v>
          </cell>
          <cell r="CC551" t="str">
            <v>-</v>
          </cell>
          <cell r="CD551" t="str">
            <v>-</v>
          </cell>
          <cell r="CE551" t="str">
            <v>-</v>
          </cell>
          <cell r="CF551" t="str">
            <v>-</v>
          </cell>
          <cell r="CG551" t="str">
            <v>-</v>
          </cell>
          <cell r="CH551" t="str">
            <v>-</v>
          </cell>
          <cell r="CI551" t="str">
            <v>-</v>
          </cell>
          <cell r="CJ551" t="str">
            <v>-</v>
          </cell>
          <cell r="CK551" t="str">
            <v>-</v>
          </cell>
          <cell r="CL551" t="str">
            <v>-</v>
          </cell>
          <cell r="CM551" t="str">
            <v>-</v>
          </cell>
          <cell r="CN551" t="str">
            <v>-</v>
          </cell>
          <cell r="CO551" t="str">
            <v>-</v>
          </cell>
          <cell r="CP551" t="str">
            <v>-</v>
          </cell>
          <cell r="CQ551" t="str">
            <v>-</v>
          </cell>
          <cell r="CR551" t="str">
            <v>-</v>
          </cell>
          <cell r="CS551" t="str">
            <v>-</v>
          </cell>
          <cell r="CT551" t="str">
            <v>-</v>
          </cell>
          <cell r="CU551" t="str">
            <v>SANTIAGO YAVEO</v>
          </cell>
          <cell r="CV551" t="str">
            <v>-</v>
          </cell>
          <cell r="CW551" t="str">
            <v>-</v>
          </cell>
          <cell r="CX551" t="str">
            <v>-</v>
          </cell>
          <cell r="CY551" t="str">
            <v>-</v>
          </cell>
          <cell r="CZ551" t="str">
            <v>-</v>
          </cell>
          <cell r="DB551" t="str">
            <v>-</v>
          </cell>
          <cell r="DC551" t="str">
            <v>-</v>
          </cell>
          <cell r="DD551" t="str">
            <v>-</v>
          </cell>
          <cell r="DE551" t="str">
            <v>-</v>
          </cell>
          <cell r="DF551" t="str">
            <v>-</v>
          </cell>
          <cell r="DG551" t="str">
            <v>-</v>
          </cell>
        </row>
        <row r="552">
          <cell r="AT552" t="str">
            <v>-</v>
          </cell>
          <cell r="AU552" t="str">
            <v>-</v>
          </cell>
          <cell r="AV552" t="str">
            <v>-</v>
          </cell>
          <cell r="AW552" t="str">
            <v>-</v>
          </cell>
          <cell r="AX552" t="str">
            <v>-</v>
          </cell>
          <cell r="AY552" t="str">
            <v>-</v>
          </cell>
          <cell r="AZ552" t="str">
            <v>-</v>
          </cell>
          <cell r="BA552" t="str">
            <v>-</v>
          </cell>
          <cell r="BB552" t="str">
            <v>-</v>
          </cell>
          <cell r="BC552" t="str">
            <v>-</v>
          </cell>
          <cell r="BD552" t="str">
            <v>-</v>
          </cell>
          <cell r="BE552" t="str">
            <v>-</v>
          </cell>
          <cell r="BF552" t="str">
            <v>-</v>
          </cell>
          <cell r="BG552" t="str">
            <v>-</v>
          </cell>
          <cell r="BH552" t="str">
            <v>-</v>
          </cell>
          <cell r="BI552" t="str">
            <v>-</v>
          </cell>
          <cell r="BJ552" t="str">
            <v>-</v>
          </cell>
          <cell r="BK552" t="str">
            <v>-</v>
          </cell>
          <cell r="BL552" t="str">
            <v>-</v>
          </cell>
          <cell r="BM552" t="str">
            <v>20499</v>
          </cell>
          <cell r="BN552" t="str">
            <v>-</v>
          </cell>
          <cell r="BO552" t="str">
            <v>-</v>
          </cell>
          <cell r="BP552" t="str">
            <v>-</v>
          </cell>
          <cell r="BQ552" t="str">
            <v>-</v>
          </cell>
          <cell r="BR552" t="str">
            <v>-</v>
          </cell>
          <cell r="BS552" t="str">
            <v>-</v>
          </cell>
          <cell r="BT552" t="str">
            <v>-</v>
          </cell>
          <cell r="BU552" t="str">
            <v>-</v>
          </cell>
          <cell r="BV552" t="str">
            <v>-</v>
          </cell>
          <cell r="BW552" t="str">
            <v>-</v>
          </cell>
          <cell r="BX552" t="str">
            <v>-</v>
          </cell>
          <cell r="BY552" t="str">
            <v>-</v>
          </cell>
          <cell r="CB552" t="str">
            <v>-</v>
          </cell>
          <cell r="CC552" t="str">
            <v>-</v>
          </cell>
          <cell r="CD552" t="str">
            <v>-</v>
          </cell>
          <cell r="CE552" t="str">
            <v>-</v>
          </cell>
          <cell r="CF552" t="str">
            <v>-</v>
          </cell>
          <cell r="CG552" t="str">
            <v>-</v>
          </cell>
          <cell r="CH552" t="str">
            <v>-</v>
          </cell>
          <cell r="CI552" t="str">
            <v>-</v>
          </cell>
          <cell r="CJ552" t="str">
            <v>-</v>
          </cell>
          <cell r="CK552" t="str">
            <v>-</v>
          </cell>
          <cell r="CL552" t="str">
            <v>-</v>
          </cell>
          <cell r="CM552" t="str">
            <v>-</v>
          </cell>
          <cell r="CN552" t="str">
            <v>-</v>
          </cell>
          <cell r="CO552" t="str">
            <v>-</v>
          </cell>
          <cell r="CP552" t="str">
            <v>-</v>
          </cell>
          <cell r="CQ552" t="str">
            <v>-</v>
          </cell>
          <cell r="CR552" t="str">
            <v>-</v>
          </cell>
          <cell r="CS552" t="str">
            <v>-</v>
          </cell>
          <cell r="CT552" t="str">
            <v>-</v>
          </cell>
          <cell r="CU552" t="str">
            <v>SANTIAGO YOLOMÉCATL</v>
          </cell>
          <cell r="CV552" t="str">
            <v>-</v>
          </cell>
          <cell r="CW552" t="str">
            <v>-</v>
          </cell>
          <cell r="CX552" t="str">
            <v>-</v>
          </cell>
          <cell r="CY552" t="str">
            <v>-</v>
          </cell>
          <cell r="CZ552" t="str">
            <v>-</v>
          </cell>
          <cell r="DB552" t="str">
            <v>-</v>
          </cell>
          <cell r="DC552" t="str">
            <v>-</v>
          </cell>
          <cell r="DD552" t="str">
            <v>-</v>
          </cell>
          <cell r="DE552" t="str">
            <v>-</v>
          </cell>
          <cell r="DF552" t="str">
            <v>-</v>
          </cell>
          <cell r="DG552" t="str">
            <v>-</v>
          </cell>
        </row>
        <row r="553">
          <cell r="AT553" t="str">
            <v>-</v>
          </cell>
          <cell r="AU553" t="str">
            <v>-</v>
          </cell>
          <cell r="AV553" t="str">
            <v>-</v>
          </cell>
          <cell r="AW553" t="str">
            <v>-</v>
          </cell>
          <cell r="AX553" t="str">
            <v>-</v>
          </cell>
          <cell r="AY553" t="str">
            <v>-</v>
          </cell>
          <cell r="AZ553" t="str">
            <v>-</v>
          </cell>
          <cell r="BA553" t="str">
            <v>-</v>
          </cell>
          <cell r="BB553" t="str">
            <v>-</v>
          </cell>
          <cell r="BC553" t="str">
            <v>-</v>
          </cell>
          <cell r="BD553" t="str">
            <v>-</v>
          </cell>
          <cell r="BE553" t="str">
            <v>-</v>
          </cell>
          <cell r="BF553" t="str">
            <v>-</v>
          </cell>
          <cell r="BG553" t="str">
            <v>-</v>
          </cell>
          <cell r="BH553" t="str">
            <v>-</v>
          </cell>
          <cell r="BI553" t="str">
            <v>-</v>
          </cell>
          <cell r="BJ553" t="str">
            <v>-</v>
          </cell>
          <cell r="BK553" t="str">
            <v>-</v>
          </cell>
          <cell r="BL553" t="str">
            <v>-</v>
          </cell>
          <cell r="BM553" t="str">
            <v>20500</v>
          </cell>
          <cell r="BN553" t="str">
            <v>-</v>
          </cell>
          <cell r="BO553" t="str">
            <v>-</v>
          </cell>
          <cell r="BP553" t="str">
            <v>-</v>
          </cell>
          <cell r="BQ553" t="str">
            <v>-</v>
          </cell>
          <cell r="BR553" t="str">
            <v>-</v>
          </cell>
          <cell r="BS553" t="str">
            <v>-</v>
          </cell>
          <cell r="BT553" t="str">
            <v>-</v>
          </cell>
          <cell r="BU553" t="str">
            <v>-</v>
          </cell>
          <cell r="BV553" t="str">
            <v>-</v>
          </cell>
          <cell r="BW553" t="str">
            <v>-</v>
          </cell>
          <cell r="BX553" t="str">
            <v>-</v>
          </cell>
          <cell r="BY553" t="str">
            <v>-</v>
          </cell>
          <cell r="CB553" t="str">
            <v>-</v>
          </cell>
          <cell r="CC553" t="str">
            <v>-</v>
          </cell>
          <cell r="CD553" t="str">
            <v>-</v>
          </cell>
          <cell r="CE553" t="str">
            <v>-</v>
          </cell>
          <cell r="CF553" t="str">
            <v>-</v>
          </cell>
          <cell r="CG553" t="str">
            <v>-</v>
          </cell>
          <cell r="CH553" t="str">
            <v>-</v>
          </cell>
          <cell r="CI553" t="str">
            <v>-</v>
          </cell>
          <cell r="CJ553" t="str">
            <v>-</v>
          </cell>
          <cell r="CK553" t="str">
            <v>-</v>
          </cell>
          <cell r="CL553" t="str">
            <v>-</v>
          </cell>
          <cell r="CM553" t="str">
            <v>-</v>
          </cell>
          <cell r="CN553" t="str">
            <v>-</v>
          </cell>
          <cell r="CO553" t="str">
            <v>-</v>
          </cell>
          <cell r="CP553" t="str">
            <v>-</v>
          </cell>
          <cell r="CQ553" t="str">
            <v>-</v>
          </cell>
          <cell r="CR553" t="str">
            <v>-</v>
          </cell>
          <cell r="CS553" t="str">
            <v>-</v>
          </cell>
          <cell r="CT553" t="str">
            <v>-</v>
          </cell>
          <cell r="CU553" t="str">
            <v>SANTIAGO YOSONDÚA</v>
          </cell>
          <cell r="CV553" t="str">
            <v>-</v>
          </cell>
          <cell r="CW553" t="str">
            <v>-</v>
          </cell>
          <cell r="CX553" t="str">
            <v>-</v>
          </cell>
          <cell r="CY553" t="str">
            <v>-</v>
          </cell>
          <cell r="CZ553" t="str">
            <v>-</v>
          </cell>
          <cell r="DB553" t="str">
            <v>-</v>
          </cell>
          <cell r="DC553" t="str">
            <v>-</v>
          </cell>
          <cell r="DD553" t="str">
            <v>-</v>
          </cell>
          <cell r="DE553" t="str">
            <v>-</v>
          </cell>
          <cell r="DF553" t="str">
            <v>-</v>
          </cell>
          <cell r="DG553" t="str">
            <v>-</v>
          </cell>
        </row>
        <row r="554">
          <cell r="AT554" t="str">
            <v>-</v>
          </cell>
          <cell r="AU554" t="str">
            <v>-</v>
          </cell>
          <cell r="AV554" t="str">
            <v>-</v>
          </cell>
          <cell r="AW554" t="str">
            <v>-</v>
          </cell>
          <cell r="AX554" t="str">
            <v>-</v>
          </cell>
          <cell r="AY554" t="str">
            <v>-</v>
          </cell>
          <cell r="AZ554" t="str">
            <v>-</v>
          </cell>
          <cell r="BA554" t="str">
            <v>-</v>
          </cell>
          <cell r="BB554" t="str">
            <v>-</v>
          </cell>
          <cell r="BC554" t="str">
            <v>-</v>
          </cell>
          <cell r="BD554" t="str">
            <v>-</v>
          </cell>
          <cell r="BE554" t="str">
            <v>-</v>
          </cell>
          <cell r="BF554" t="str">
            <v>-</v>
          </cell>
          <cell r="BG554" t="str">
            <v>-</v>
          </cell>
          <cell r="BH554" t="str">
            <v>-</v>
          </cell>
          <cell r="BI554" t="str">
            <v>-</v>
          </cell>
          <cell r="BJ554" t="str">
            <v>-</v>
          </cell>
          <cell r="BK554" t="str">
            <v>-</v>
          </cell>
          <cell r="BL554" t="str">
            <v>-</v>
          </cell>
          <cell r="BM554" t="str">
            <v>20501</v>
          </cell>
          <cell r="BN554" t="str">
            <v>-</v>
          </cell>
          <cell r="BO554" t="str">
            <v>-</v>
          </cell>
          <cell r="BP554" t="str">
            <v>-</v>
          </cell>
          <cell r="BQ554" t="str">
            <v>-</v>
          </cell>
          <cell r="BR554" t="str">
            <v>-</v>
          </cell>
          <cell r="BS554" t="str">
            <v>-</v>
          </cell>
          <cell r="BT554" t="str">
            <v>-</v>
          </cell>
          <cell r="BU554" t="str">
            <v>-</v>
          </cell>
          <cell r="BV554" t="str">
            <v>-</v>
          </cell>
          <cell r="BW554" t="str">
            <v>-</v>
          </cell>
          <cell r="BX554" t="str">
            <v>-</v>
          </cell>
          <cell r="BY554" t="str">
            <v>-</v>
          </cell>
          <cell r="CB554" t="str">
            <v>-</v>
          </cell>
          <cell r="CC554" t="str">
            <v>-</v>
          </cell>
          <cell r="CD554" t="str">
            <v>-</v>
          </cell>
          <cell r="CE554" t="str">
            <v>-</v>
          </cell>
          <cell r="CF554" t="str">
            <v>-</v>
          </cell>
          <cell r="CG554" t="str">
            <v>-</v>
          </cell>
          <cell r="CH554" t="str">
            <v>-</v>
          </cell>
          <cell r="CI554" t="str">
            <v>-</v>
          </cell>
          <cell r="CJ554" t="str">
            <v>-</v>
          </cell>
          <cell r="CK554" t="str">
            <v>-</v>
          </cell>
          <cell r="CL554" t="str">
            <v>-</v>
          </cell>
          <cell r="CM554" t="str">
            <v>-</v>
          </cell>
          <cell r="CN554" t="str">
            <v>-</v>
          </cell>
          <cell r="CO554" t="str">
            <v>-</v>
          </cell>
          <cell r="CP554" t="str">
            <v>-</v>
          </cell>
          <cell r="CQ554" t="str">
            <v>-</v>
          </cell>
          <cell r="CR554" t="str">
            <v>-</v>
          </cell>
          <cell r="CS554" t="str">
            <v>-</v>
          </cell>
          <cell r="CT554" t="str">
            <v>-</v>
          </cell>
          <cell r="CU554" t="str">
            <v>SANTIAGO YUCUYACHI</v>
          </cell>
          <cell r="CV554" t="str">
            <v>-</v>
          </cell>
          <cell r="CW554" t="str">
            <v>-</v>
          </cell>
          <cell r="CX554" t="str">
            <v>-</v>
          </cell>
          <cell r="CY554" t="str">
            <v>-</v>
          </cell>
          <cell r="CZ554" t="str">
            <v>-</v>
          </cell>
          <cell r="DB554" t="str">
            <v>-</v>
          </cell>
          <cell r="DC554" t="str">
            <v>-</v>
          </cell>
          <cell r="DD554" t="str">
            <v>-</v>
          </cell>
          <cell r="DE554" t="str">
            <v>-</v>
          </cell>
          <cell r="DF554" t="str">
            <v>-</v>
          </cell>
          <cell r="DG554" t="str">
            <v>-</v>
          </cell>
        </row>
        <row r="555">
          <cell r="AT555" t="str">
            <v>-</v>
          </cell>
          <cell r="AU555" t="str">
            <v>-</v>
          </cell>
          <cell r="AV555" t="str">
            <v>-</v>
          </cell>
          <cell r="AW555" t="str">
            <v>-</v>
          </cell>
          <cell r="AX555" t="str">
            <v>-</v>
          </cell>
          <cell r="AY555" t="str">
            <v>-</v>
          </cell>
          <cell r="AZ555" t="str">
            <v>-</v>
          </cell>
          <cell r="BA555" t="str">
            <v>-</v>
          </cell>
          <cell r="BB555" t="str">
            <v>-</v>
          </cell>
          <cell r="BC555" t="str">
            <v>-</v>
          </cell>
          <cell r="BD555" t="str">
            <v>-</v>
          </cell>
          <cell r="BE555" t="str">
            <v>-</v>
          </cell>
          <cell r="BF555" t="str">
            <v>-</v>
          </cell>
          <cell r="BG555" t="str">
            <v>-</v>
          </cell>
          <cell r="BH555" t="str">
            <v>-</v>
          </cell>
          <cell r="BI555" t="str">
            <v>-</v>
          </cell>
          <cell r="BJ555" t="str">
            <v>-</v>
          </cell>
          <cell r="BK555" t="str">
            <v>-</v>
          </cell>
          <cell r="BL555" t="str">
            <v>-</v>
          </cell>
          <cell r="BM555" t="str">
            <v>20502</v>
          </cell>
          <cell r="BN555" t="str">
            <v>-</v>
          </cell>
          <cell r="BO555" t="str">
            <v>-</v>
          </cell>
          <cell r="BP555" t="str">
            <v>-</v>
          </cell>
          <cell r="BQ555" t="str">
            <v>-</v>
          </cell>
          <cell r="BR555" t="str">
            <v>-</v>
          </cell>
          <cell r="BS555" t="str">
            <v>-</v>
          </cell>
          <cell r="BT555" t="str">
            <v>-</v>
          </cell>
          <cell r="BU555" t="str">
            <v>-</v>
          </cell>
          <cell r="BV555" t="str">
            <v>-</v>
          </cell>
          <cell r="BW555" t="str">
            <v>-</v>
          </cell>
          <cell r="BX555" t="str">
            <v>-</v>
          </cell>
          <cell r="BY555" t="str">
            <v>-</v>
          </cell>
          <cell r="CB555" t="str">
            <v>-</v>
          </cell>
          <cell r="CC555" t="str">
            <v>-</v>
          </cell>
          <cell r="CD555" t="str">
            <v>-</v>
          </cell>
          <cell r="CE555" t="str">
            <v>-</v>
          </cell>
          <cell r="CF555" t="str">
            <v>-</v>
          </cell>
          <cell r="CG555" t="str">
            <v>-</v>
          </cell>
          <cell r="CH555" t="str">
            <v>-</v>
          </cell>
          <cell r="CI555" t="str">
            <v>-</v>
          </cell>
          <cell r="CJ555" t="str">
            <v>-</v>
          </cell>
          <cell r="CK555" t="str">
            <v>-</v>
          </cell>
          <cell r="CL555" t="str">
            <v>-</v>
          </cell>
          <cell r="CM555" t="str">
            <v>-</v>
          </cell>
          <cell r="CN555" t="str">
            <v>-</v>
          </cell>
          <cell r="CO555" t="str">
            <v>-</v>
          </cell>
          <cell r="CP555" t="str">
            <v>-</v>
          </cell>
          <cell r="CQ555" t="str">
            <v>-</v>
          </cell>
          <cell r="CR555" t="str">
            <v>-</v>
          </cell>
          <cell r="CS555" t="str">
            <v>-</v>
          </cell>
          <cell r="CT555" t="str">
            <v>-</v>
          </cell>
          <cell r="CU555" t="str">
            <v>SANTIAGO ZACATEPEC</v>
          </cell>
          <cell r="CV555" t="str">
            <v>-</v>
          </cell>
          <cell r="CW555" t="str">
            <v>-</v>
          </cell>
          <cell r="CX555" t="str">
            <v>-</v>
          </cell>
          <cell r="CY555" t="str">
            <v>-</v>
          </cell>
          <cell r="CZ555" t="str">
            <v>-</v>
          </cell>
          <cell r="DB555" t="str">
            <v>-</v>
          </cell>
          <cell r="DC555" t="str">
            <v>-</v>
          </cell>
          <cell r="DD555" t="str">
            <v>-</v>
          </cell>
          <cell r="DE555" t="str">
            <v>-</v>
          </cell>
          <cell r="DF555" t="str">
            <v>-</v>
          </cell>
          <cell r="DG555" t="str">
            <v>-</v>
          </cell>
        </row>
        <row r="556">
          <cell r="AT556" t="str">
            <v>-</v>
          </cell>
          <cell r="AU556" t="str">
            <v>-</v>
          </cell>
          <cell r="AV556" t="str">
            <v>-</v>
          </cell>
          <cell r="AW556" t="str">
            <v>-</v>
          </cell>
          <cell r="AX556" t="str">
            <v>-</v>
          </cell>
          <cell r="AY556" t="str">
            <v>-</v>
          </cell>
          <cell r="AZ556" t="str">
            <v>-</v>
          </cell>
          <cell r="BA556" t="str">
            <v>-</v>
          </cell>
          <cell r="BB556" t="str">
            <v>-</v>
          </cell>
          <cell r="BC556" t="str">
            <v>-</v>
          </cell>
          <cell r="BD556" t="str">
            <v>-</v>
          </cell>
          <cell r="BE556" t="str">
            <v>-</v>
          </cell>
          <cell r="BF556" t="str">
            <v>-</v>
          </cell>
          <cell r="BG556" t="str">
            <v>-</v>
          </cell>
          <cell r="BH556" t="str">
            <v>-</v>
          </cell>
          <cell r="BI556" t="str">
            <v>-</v>
          </cell>
          <cell r="BJ556" t="str">
            <v>-</v>
          </cell>
          <cell r="BK556" t="str">
            <v>-</v>
          </cell>
          <cell r="BL556" t="str">
            <v>-</v>
          </cell>
          <cell r="BM556" t="str">
            <v>20503</v>
          </cell>
          <cell r="BN556" t="str">
            <v>-</v>
          </cell>
          <cell r="BO556" t="str">
            <v>-</v>
          </cell>
          <cell r="BP556" t="str">
            <v>-</v>
          </cell>
          <cell r="BQ556" t="str">
            <v>-</v>
          </cell>
          <cell r="BR556" t="str">
            <v>-</v>
          </cell>
          <cell r="BS556" t="str">
            <v>-</v>
          </cell>
          <cell r="BT556" t="str">
            <v>-</v>
          </cell>
          <cell r="BU556" t="str">
            <v>-</v>
          </cell>
          <cell r="BV556" t="str">
            <v>-</v>
          </cell>
          <cell r="BW556" t="str">
            <v>-</v>
          </cell>
          <cell r="BX556" t="str">
            <v>-</v>
          </cell>
          <cell r="BY556" t="str">
            <v>-</v>
          </cell>
          <cell r="CB556" t="str">
            <v>-</v>
          </cell>
          <cell r="CC556" t="str">
            <v>-</v>
          </cell>
          <cell r="CD556" t="str">
            <v>-</v>
          </cell>
          <cell r="CE556" t="str">
            <v>-</v>
          </cell>
          <cell r="CF556" t="str">
            <v>-</v>
          </cell>
          <cell r="CG556" t="str">
            <v>-</v>
          </cell>
          <cell r="CH556" t="str">
            <v>-</v>
          </cell>
          <cell r="CI556" t="str">
            <v>-</v>
          </cell>
          <cell r="CJ556" t="str">
            <v>-</v>
          </cell>
          <cell r="CK556" t="str">
            <v>-</v>
          </cell>
          <cell r="CL556" t="str">
            <v>-</v>
          </cell>
          <cell r="CM556" t="str">
            <v>-</v>
          </cell>
          <cell r="CN556" t="str">
            <v>-</v>
          </cell>
          <cell r="CO556" t="str">
            <v>-</v>
          </cell>
          <cell r="CP556" t="str">
            <v>-</v>
          </cell>
          <cell r="CQ556" t="str">
            <v>-</v>
          </cell>
          <cell r="CR556" t="str">
            <v>-</v>
          </cell>
          <cell r="CS556" t="str">
            <v>-</v>
          </cell>
          <cell r="CT556" t="str">
            <v>-</v>
          </cell>
          <cell r="CU556" t="str">
            <v>SANTIAGO ZOOCHILA</v>
          </cell>
          <cell r="CV556" t="str">
            <v>-</v>
          </cell>
          <cell r="CW556" t="str">
            <v>-</v>
          </cell>
          <cell r="CX556" t="str">
            <v>-</v>
          </cell>
          <cell r="CY556" t="str">
            <v>-</v>
          </cell>
          <cell r="CZ556" t="str">
            <v>-</v>
          </cell>
          <cell r="DB556" t="str">
            <v>-</v>
          </cell>
          <cell r="DC556" t="str">
            <v>-</v>
          </cell>
          <cell r="DD556" t="str">
            <v>-</v>
          </cell>
          <cell r="DE556" t="str">
            <v>-</v>
          </cell>
          <cell r="DF556" t="str">
            <v>-</v>
          </cell>
          <cell r="DG556" t="str">
            <v>-</v>
          </cell>
        </row>
        <row r="557">
          <cell r="AT557" t="str">
            <v>-</v>
          </cell>
          <cell r="AU557" t="str">
            <v>-</v>
          </cell>
          <cell r="AV557" t="str">
            <v>-</v>
          </cell>
          <cell r="AW557" t="str">
            <v>-</v>
          </cell>
          <cell r="AX557" t="str">
            <v>-</v>
          </cell>
          <cell r="AY557" t="str">
            <v>-</v>
          </cell>
          <cell r="AZ557" t="str">
            <v>-</v>
          </cell>
          <cell r="BA557" t="str">
            <v>-</v>
          </cell>
          <cell r="BB557" t="str">
            <v>-</v>
          </cell>
          <cell r="BC557" t="str">
            <v>-</v>
          </cell>
          <cell r="BD557" t="str">
            <v>-</v>
          </cell>
          <cell r="BE557" t="str">
            <v>-</v>
          </cell>
          <cell r="BF557" t="str">
            <v>-</v>
          </cell>
          <cell r="BG557" t="str">
            <v>-</v>
          </cell>
          <cell r="BH557" t="str">
            <v>-</v>
          </cell>
          <cell r="BI557" t="str">
            <v>-</v>
          </cell>
          <cell r="BJ557" t="str">
            <v>-</v>
          </cell>
          <cell r="BK557" t="str">
            <v>-</v>
          </cell>
          <cell r="BL557" t="str">
            <v>-</v>
          </cell>
          <cell r="BM557" t="str">
            <v>20504</v>
          </cell>
          <cell r="BN557" t="str">
            <v>-</v>
          </cell>
          <cell r="BO557" t="str">
            <v>-</v>
          </cell>
          <cell r="BP557" t="str">
            <v>-</v>
          </cell>
          <cell r="BQ557" t="str">
            <v>-</v>
          </cell>
          <cell r="BR557" t="str">
            <v>-</v>
          </cell>
          <cell r="BS557" t="str">
            <v>-</v>
          </cell>
          <cell r="BT557" t="str">
            <v>-</v>
          </cell>
          <cell r="BU557" t="str">
            <v>-</v>
          </cell>
          <cell r="BV557" t="str">
            <v>-</v>
          </cell>
          <cell r="BW557" t="str">
            <v>-</v>
          </cell>
          <cell r="BX557" t="str">
            <v>-</v>
          </cell>
          <cell r="BY557" t="str">
            <v>-</v>
          </cell>
          <cell r="CB557" t="str">
            <v>-</v>
          </cell>
          <cell r="CC557" t="str">
            <v>-</v>
          </cell>
          <cell r="CD557" t="str">
            <v>-</v>
          </cell>
          <cell r="CE557" t="str">
            <v>-</v>
          </cell>
          <cell r="CF557" t="str">
            <v>-</v>
          </cell>
          <cell r="CG557" t="str">
            <v>-</v>
          </cell>
          <cell r="CH557" t="str">
            <v>-</v>
          </cell>
          <cell r="CI557" t="str">
            <v>-</v>
          </cell>
          <cell r="CJ557" t="str">
            <v>-</v>
          </cell>
          <cell r="CK557" t="str">
            <v>-</v>
          </cell>
          <cell r="CL557" t="str">
            <v>-</v>
          </cell>
          <cell r="CM557" t="str">
            <v>-</v>
          </cell>
          <cell r="CN557" t="str">
            <v>-</v>
          </cell>
          <cell r="CO557" t="str">
            <v>-</v>
          </cell>
          <cell r="CP557" t="str">
            <v>-</v>
          </cell>
          <cell r="CQ557" t="str">
            <v>-</v>
          </cell>
          <cell r="CR557" t="str">
            <v>-</v>
          </cell>
          <cell r="CS557" t="str">
            <v>-</v>
          </cell>
          <cell r="CT557" t="str">
            <v>-</v>
          </cell>
          <cell r="CU557" t="str">
            <v>NUEVO ZOQUIÁPAM</v>
          </cell>
          <cell r="CV557" t="str">
            <v>-</v>
          </cell>
          <cell r="CW557" t="str">
            <v>-</v>
          </cell>
          <cell r="CX557" t="str">
            <v>-</v>
          </cell>
          <cell r="CY557" t="str">
            <v>-</v>
          </cell>
          <cell r="CZ557" t="str">
            <v>-</v>
          </cell>
          <cell r="DB557" t="str">
            <v>-</v>
          </cell>
          <cell r="DC557" t="str">
            <v>-</v>
          </cell>
          <cell r="DD557" t="str">
            <v>-</v>
          </cell>
          <cell r="DE557" t="str">
            <v>-</v>
          </cell>
          <cell r="DF557" t="str">
            <v>-</v>
          </cell>
          <cell r="DG557" t="str">
            <v>-</v>
          </cell>
        </row>
        <row r="558">
          <cell r="AT558" t="str">
            <v>-</v>
          </cell>
          <cell r="AU558" t="str">
            <v>-</v>
          </cell>
          <cell r="AV558" t="str">
            <v>-</v>
          </cell>
          <cell r="AW558" t="str">
            <v>-</v>
          </cell>
          <cell r="AX558" t="str">
            <v>-</v>
          </cell>
          <cell r="AY558" t="str">
            <v>-</v>
          </cell>
          <cell r="AZ558" t="str">
            <v>-</v>
          </cell>
          <cell r="BA558" t="str">
            <v>-</v>
          </cell>
          <cell r="BB558" t="str">
            <v>-</v>
          </cell>
          <cell r="BC558" t="str">
            <v>-</v>
          </cell>
          <cell r="BD558" t="str">
            <v>-</v>
          </cell>
          <cell r="BE558" t="str">
            <v>-</v>
          </cell>
          <cell r="BF558" t="str">
            <v>-</v>
          </cell>
          <cell r="BG558" t="str">
            <v>-</v>
          </cell>
          <cell r="BH558" t="str">
            <v>-</v>
          </cell>
          <cell r="BI558" t="str">
            <v>-</v>
          </cell>
          <cell r="BJ558" t="str">
            <v>-</v>
          </cell>
          <cell r="BK558" t="str">
            <v>-</v>
          </cell>
          <cell r="BL558" t="str">
            <v>-</v>
          </cell>
          <cell r="BM558" t="str">
            <v>20505</v>
          </cell>
          <cell r="BN558" t="str">
            <v>-</v>
          </cell>
          <cell r="BO558" t="str">
            <v>-</v>
          </cell>
          <cell r="BP558" t="str">
            <v>-</v>
          </cell>
          <cell r="BQ558" t="str">
            <v>-</v>
          </cell>
          <cell r="BR558" t="str">
            <v>-</v>
          </cell>
          <cell r="BS558" t="str">
            <v>-</v>
          </cell>
          <cell r="BT558" t="str">
            <v>-</v>
          </cell>
          <cell r="BU558" t="str">
            <v>-</v>
          </cell>
          <cell r="BV558" t="str">
            <v>-</v>
          </cell>
          <cell r="BW558" t="str">
            <v>-</v>
          </cell>
          <cell r="BX558" t="str">
            <v>-</v>
          </cell>
          <cell r="BY558" t="str">
            <v>-</v>
          </cell>
          <cell r="CB558" t="str">
            <v>-</v>
          </cell>
          <cell r="CC558" t="str">
            <v>-</v>
          </cell>
          <cell r="CD558" t="str">
            <v>-</v>
          </cell>
          <cell r="CE558" t="str">
            <v>-</v>
          </cell>
          <cell r="CF558" t="str">
            <v>-</v>
          </cell>
          <cell r="CG558" t="str">
            <v>-</v>
          </cell>
          <cell r="CH558" t="str">
            <v>-</v>
          </cell>
          <cell r="CI558" t="str">
            <v>-</v>
          </cell>
          <cell r="CJ558" t="str">
            <v>-</v>
          </cell>
          <cell r="CK558" t="str">
            <v>-</v>
          </cell>
          <cell r="CL558" t="str">
            <v>-</v>
          </cell>
          <cell r="CM558" t="str">
            <v>-</v>
          </cell>
          <cell r="CN558" t="str">
            <v>-</v>
          </cell>
          <cell r="CO558" t="str">
            <v>-</v>
          </cell>
          <cell r="CP558" t="str">
            <v>-</v>
          </cell>
          <cell r="CQ558" t="str">
            <v>-</v>
          </cell>
          <cell r="CR558" t="str">
            <v>-</v>
          </cell>
          <cell r="CS558" t="str">
            <v>-</v>
          </cell>
          <cell r="CT558" t="str">
            <v>-</v>
          </cell>
          <cell r="CU558" t="str">
            <v>SANTO DOMINGO INGENIO</v>
          </cell>
          <cell r="CV558" t="str">
            <v>-</v>
          </cell>
          <cell r="CW558" t="str">
            <v>-</v>
          </cell>
          <cell r="CX558" t="str">
            <v>-</v>
          </cell>
          <cell r="CY558" t="str">
            <v>-</v>
          </cell>
          <cell r="CZ558" t="str">
            <v>-</v>
          </cell>
          <cell r="DB558" t="str">
            <v>-</v>
          </cell>
          <cell r="DC558" t="str">
            <v>-</v>
          </cell>
          <cell r="DD558" t="str">
            <v>-</v>
          </cell>
          <cell r="DE558" t="str">
            <v>-</v>
          </cell>
          <cell r="DF558" t="str">
            <v>-</v>
          </cell>
          <cell r="DG558" t="str">
            <v>-</v>
          </cell>
        </row>
        <row r="559">
          <cell r="AT559" t="str">
            <v>-</v>
          </cell>
          <cell r="AU559" t="str">
            <v>-</v>
          </cell>
          <cell r="AV559" t="str">
            <v>-</v>
          </cell>
          <cell r="AW559" t="str">
            <v>-</v>
          </cell>
          <cell r="AX559" t="str">
            <v>-</v>
          </cell>
          <cell r="AY559" t="str">
            <v>-</v>
          </cell>
          <cell r="AZ559" t="str">
            <v>-</v>
          </cell>
          <cell r="BA559" t="str">
            <v>-</v>
          </cell>
          <cell r="BB559" t="str">
            <v>-</v>
          </cell>
          <cell r="BC559" t="str">
            <v>-</v>
          </cell>
          <cell r="BD559" t="str">
            <v>-</v>
          </cell>
          <cell r="BE559" t="str">
            <v>-</v>
          </cell>
          <cell r="BF559" t="str">
            <v>-</v>
          </cell>
          <cell r="BG559" t="str">
            <v>-</v>
          </cell>
          <cell r="BH559" t="str">
            <v>-</v>
          </cell>
          <cell r="BI559" t="str">
            <v>-</v>
          </cell>
          <cell r="BJ559" t="str">
            <v>-</v>
          </cell>
          <cell r="BK559" t="str">
            <v>-</v>
          </cell>
          <cell r="BL559" t="str">
            <v>-</v>
          </cell>
          <cell r="BM559" t="str">
            <v>20506</v>
          </cell>
          <cell r="BN559" t="str">
            <v>-</v>
          </cell>
          <cell r="BO559" t="str">
            <v>-</v>
          </cell>
          <cell r="BP559" t="str">
            <v>-</v>
          </cell>
          <cell r="BQ559" t="str">
            <v>-</v>
          </cell>
          <cell r="BR559" t="str">
            <v>-</v>
          </cell>
          <cell r="BS559" t="str">
            <v>-</v>
          </cell>
          <cell r="BT559" t="str">
            <v>-</v>
          </cell>
          <cell r="BU559" t="str">
            <v>-</v>
          </cell>
          <cell r="BV559" t="str">
            <v>-</v>
          </cell>
          <cell r="BW559" t="str">
            <v>-</v>
          </cell>
          <cell r="BX559" t="str">
            <v>-</v>
          </cell>
          <cell r="BY559" t="str">
            <v>-</v>
          </cell>
          <cell r="CB559" t="str">
            <v>-</v>
          </cell>
          <cell r="CC559" t="str">
            <v>-</v>
          </cell>
          <cell r="CD559" t="str">
            <v>-</v>
          </cell>
          <cell r="CE559" t="str">
            <v>-</v>
          </cell>
          <cell r="CF559" t="str">
            <v>-</v>
          </cell>
          <cell r="CG559" t="str">
            <v>-</v>
          </cell>
          <cell r="CH559" t="str">
            <v>-</v>
          </cell>
          <cell r="CI559" t="str">
            <v>-</v>
          </cell>
          <cell r="CJ559" t="str">
            <v>-</v>
          </cell>
          <cell r="CK559" t="str">
            <v>-</v>
          </cell>
          <cell r="CL559" t="str">
            <v>-</v>
          </cell>
          <cell r="CM559" t="str">
            <v>-</v>
          </cell>
          <cell r="CN559" t="str">
            <v>-</v>
          </cell>
          <cell r="CO559" t="str">
            <v>-</v>
          </cell>
          <cell r="CP559" t="str">
            <v>-</v>
          </cell>
          <cell r="CQ559" t="str">
            <v>-</v>
          </cell>
          <cell r="CR559" t="str">
            <v>-</v>
          </cell>
          <cell r="CS559" t="str">
            <v>-</v>
          </cell>
          <cell r="CT559" t="str">
            <v>-</v>
          </cell>
          <cell r="CU559" t="str">
            <v>SANTO DOMINGO ALBARRADAS</v>
          </cell>
          <cell r="CV559" t="str">
            <v>-</v>
          </cell>
          <cell r="CW559" t="str">
            <v>-</v>
          </cell>
          <cell r="CX559" t="str">
            <v>-</v>
          </cell>
          <cell r="CY559" t="str">
            <v>-</v>
          </cell>
          <cell r="CZ559" t="str">
            <v>-</v>
          </cell>
          <cell r="DB559" t="str">
            <v>-</v>
          </cell>
          <cell r="DC559" t="str">
            <v>-</v>
          </cell>
          <cell r="DD559" t="str">
            <v>-</v>
          </cell>
          <cell r="DE559" t="str">
            <v>-</v>
          </cell>
          <cell r="DF559" t="str">
            <v>-</v>
          </cell>
          <cell r="DG559" t="str">
            <v>-</v>
          </cell>
        </row>
        <row r="560">
          <cell r="AT560" t="str">
            <v>-</v>
          </cell>
          <cell r="AU560" t="str">
            <v>-</v>
          </cell>
          <cell r="AV560" t="str">
            <v>-</v>
          </cell>
          <cell r="AW560" t="str">
            <v>-</v>
          </cell>
          <cell r="AX560" t="str">
            <v>-</v>
          </cell>
          <cell r="AY560" t="str">
            <v>-</v>
          </cell>
          <cell r="AZ560" t="str">
            <v>-</v>
          </cell>
          <cell r="BA560" t="str">
            <v>-</v>
          </cell>
          <cell r="BB560" t="str">
            <v>-</v>
          </cell>
          <cell r="BC560" t="str">
            <v>-</v>
          </cell>
          <cell r="BD560" t="str">
            <v>-</v>
          </cell>
          <cell r="BE560" t="str">
            <v>-</v>
          </cell>
          <cell r="BF560" t="str">
            <v>-</v>
          </cell>
          <cell r="BG560" t="str">
            <v>-</v>
          </cell>
          <cell r="BH560" t="str">
            <v>-</v>
          </cell>
          <cell r="BI560" t="str">
            <v>-</v>
          </cell>
          <cell r="BJ560" t="str">
            <v>-</v>
          </cell>
          <cell r="BK560" t="str">
            <v>-</v>
          </cell>
          <cell r="BL560" t="str">
            <v>-</v>
          </cell>
          <cell r="BM560" t="str">
            <v>20507</v>
          </cell>
          <cell r="BN560" t="str">
            <v>-</v>
          </cell>
          <cell r="BO560" t="str">
            <v>-</v>
          </cell>
          <cell r="BP560" t="str">
            <v>-</v>
          </cell>
          <cell r="BQ560" t="str">
            <v>-</v>
          </cell>
          <cell r="BR560" t="str">
            <v>-</v>
          </cell>
          <cell r="BS560" t="str">
            <v>-</v>
          </cell>
          <cell r="BT560" t="str">
            <v>-</v>
          </cell>
          <cell r="BU560" t="str">
            <v>-</v>
          </cell>
          <cell r="BV560" t="str">
            <v>-</v>
          </cell>
          <cell r="BW560" t="str">
            <v>-</v>
          </cell>
          <cell r="BX560" t="str">
            <v>-</v>
          </cell>
          <cell r="BY560" t="str">
            <v>-</v>
          </cell>
          <cell r="CB560" t="str">
            <v>-</v>
          </cell>
          <cell r="CC560" t="str">
            <v>-</v>
          </cell>
          <cell r="CD560" t="str">
            <v>-</v>
          </cell>
          <cell r="CE560" t="str">
            <v>-</v>
          </cell>
          <cell r="CF560" t="str">
            <v>-</v>
          </cell>
          <cell r="CG560" t="str">
            <v>-</v>
          </cell>
          <cell r="CH560" t="str">
            <v>-</v>
          </cell>
          <cell r="CI560" t="str">
            <v>-</v>
          </cell>
          <cell r="CJ560" t="str">
            <v>-</v>
          </cell>
          <cell r="CK560" t="str">
            <v>-</v>
          </cell>
          <cell r="CL560" t="str">
            <v>-</v>
          </cell>
          <cell r="CM560" t="str">
            <v>-</v>
          </cell>
          <cell r="CN560" t="str">
            <v>-</v>
          </cell>
          <cell r="CO560" t="str">
            <v>-</v>
          </cell>
          <cell r="CP560" t="str">
            <v>-</v>
          </cell>
          <cell r="CQ560" t="str">
            <v>-</v>
          </cell>
          <cell r="CR560" t="str">
            <v>-</v>
          </cell>
          <cell r="CS560" t="str">
            <v>-</v>
          </cell>
          <cell r="CT560" t="str">
            <v>-</v>
          </cell>
          <cell r="CU560" t="str">
            <v>SANTO DOMINGO ARMENTA</v>
          </cell>
          <cell r="CV560" t="str">
            <v>-</v>
          </cell>
          <cell r="CW560" t="str">
            <v>-</v>
          </cell>
          <cell r="CX560" t="str">
            <v>-</v>
          </cell>
          <cell r="CY560" t="str">
            <v>-</v>
          </cell>
          <cell r="CZ560" t="str">
            <v>-</v>
          </cell>
          <cell r="DB560" t="str">
            <v>-</v>
          </cell>
          <cell r="DC560" t="str">
            <v>-</v>
          </cell>
          <cell r="DD560" t="str">
            <v>-</v>
          </cell>
          <cell r="DE560" t="str">
            <v>-</v>
          </cell>
          <cell r="DF560" t="str">
            <v>-</v>
          </cell>
          <cell r="DG560" t="str">
            <v>-</v>
          </cell>
        </row>
        <row r="561">
          <cell r="AT561" t="str">
            <v>-</v>
          </cell>
          <cell r="AU561" t="str">
            <v>-</v>
          </cell>
          <cell r="AV561" t="str">
            <v>-</v>
          </cell>
          <cell r="AW561" t="str">
            <v>-</v>
          </cell>
          <cell r="AX561" t="str">
            <v>-</v>
          </cell>
          <cell r="AY561" t="str">
            <v>-</v>
          </cell>
          <cell r="AZ561" t="str">
            <v>-</v>
          </cell>
          <cell r="BA561" t="str">
            <v>-</v>
          </cell>
          <cell r="BB561" t="str">
            <v>-</v>
          </cell>
          <cell r="BC561" t="str">
            <v>-</v>
          </cell>
          <cell r="BD561" t="str">
            <v>-</v>
          </cell>
          <cell r="BE561" t="str">
            <v>-</v>
          </cell>
          <cell r="BF561" t="str">
            <v>-</v>
          </cell>
          <cell r="BG561" t="str">
            <v>-</v>
          </cell>
          <cell r="BH561" t="str">
            <v>-</v>
          </cell>
          <cell r="BI561" t="str">
            <v>-</v>
          </cell>
          <cell r="BJ561" t="str">
            <v>-</v>
          </cell>
          <cell r="BK561" t="str">
            <v>-</v>
          </cell>
          <cell r="BL561" t="str">
            <v>-</v>
          </cell>
          <cell r="BM561" t="str">
            <v>20508</v>
          </cell>
          <cell r="BN561" t="str">
            <v>-</v>
          </cell>
          <cell r="BO561" t="str">
            <v>-</v>
          </cell>
          <cell r="BP561" t="str">
            <v>-</v>
          </cell>
          <cell r="BQ561" t="str">
            <v>-</v>
          </cell>
          <cell r="BR561" t="str">
            <v>-</v>
          </cell>
          <cell r="BS561" t="str">
            <v>-</v>
          </cell>
          <cell r="BT561" t="str">
            <v>-</v>
          </cell>
          <cell r="BU561" t="str">
            <v>-</v>
          </cell>
          <cell r="BV561" t="str">
            <v>-</v>
          </cell>
          <cell r="BW561" t="str">
            <v>-</v>
          </cell>
          <cell r="BX561" t="str">
            <v>-</v>
          </cell>
          <cell r="BY561" t="str">
            <v>-</v>
          </cell>
          <cell r="CB561" t="str">
            <v>-</v>
          </cell>
          <cell r="CC561" t="str">
            <v>-</v>
          </cell>
          <cell r="CD561" t="str">
            <v>-</v>
          </cell>
          <cell r="CE561" t="str">
            <v>-</v>
          </cell>
          <cell r="CF561" t="str">
            <v>-</v>
          </cell>
          <cell r="CG561" t="str">
            <v>-</v>
          </cell>
          <cell r="CH561" t="str">
            <v>-</v>
          </cell>
          <cell r="CI561" t="str">
            <v>-</v>
          </cell>
          <cell r="CJ561" t="str">
            <v>-</v>
          </cell>
          <cell r="CK561" t="str">
            <v>-</v>
          </cell>
          <cell r="CL561" t="str">
            <v>-</v>
          </cell>
          <cell r="CM561" t="str">
            <v>-</v>
          </cell>
          <cell r="CN561" t="str">
            <v>-</v>
          </cell>
          <cell r="CO561" t="str">
            <v>-</v>
          </cell>
          <cell r="CP561" t="str">
            <v>-</v>
          </cell>
          <cell r="CQ561" t="str">
            <v>-</v>
          </cell>
          <cell r="CR561" t="str">
            <v>-</v>
          </cell>
          <cell r="CS561" t="str">
            <v>-</v>
          </cell>
          <cell r="CT561" t="str">
            <v>-</v>
          </cell>
          <cell r="CU561" t="str">
            <v>SANTO DOMINGO CHIHUITÁN</v>
          </cell>
          <cell r="CV561" t="str">
            <v>-</v>
          </cell>
          <cell r="CW561" t="str">
            <v>-</v>
          </cell>
          <cell r="CX561" t="str">
            <v>-</v>
          </cell>
          <cell r="CY561" t="str">
            <v>-</v>
          </cell>
          <cell r="CZ561" t="str">
            <v>-</v>
          </cell>
          <cell r="DB561" t="str">
            <v>-</v>
          </cell>
          <cell r="DC561" t="str">
            <v>-</v>
          </cell>
          <cell r="DD561" t="str">
            <v>-</v>
          </cell>
          <cell r="DE561" t="str">
            <v>-</v>
          </cell>
          <cell r="DF561" t="str">
            <v>-</v>
          </cell>
          <cell r="DG561" t="str">
            <v>-</v>
          </cell>
        </row>
        <row r="562">
          <cell r="AT562" t="str">
            <v>-</v>
          </cell>
          <cell r="AU562" t="str">
            <v>-</v>
          </cell>
          <cell r="AV562" t="str">
            <v>-</v>
          </cell>
          <cell r="AW562" t="str">
            <v>-</v>
          </cell>
          <cell r="AX562" t="str">
            <v>-</v>
          </cell>
          <cell r="AY562" t="str">
            <v>-</v>
          </cell>
          <cell r="AZ562" t="str">
            <v>-</v>
          </cell>
          <cell r="BA562" t="str">
            <v>-</v>
          </cell>
          <cell r="BB562" t="str">
            <v>-</v>
          </cell>
          <cell r="BC562" t="str">
            <v>-</v>
          </cell>
          <cell r="BD562" t="str">
            <v>-</v>
          </cell>
          <cell r="BE562" t="str">
            <v>-</v>
          </cell>
          <cell r="BF562" t="str">
            <v>-</v>
          </cell>
          <cell r="BG562" t="str">
            <v>-</v>
          </cell>
          <cell r="BH562" t="str">
            <v>-</v>
          </cell>
          <cell r="BI562" t="str">
            <v>-</v>
          </cell>
          <cell r="BJ562" t="str">
            <v>-</v>
          </cell>
          <cell r="BK562" t="str">
            <v>-</v>
          </cell>
          <cell r="BL562" t="str">
            <v>-</v>
          </cell>
          <cell r="BM562" t="str">
            <v>20509</v>
          </cell>
          <cell r="BN562" t="str">
            <v>-</v>
          </cell>
          <cell r="BO562" t="str">
            <v>-</v>
          </cell>
          <cell r="BP562" t="str">
            <v>-</v>
          </cell>
          <cell r="BQ562" t="str">
            <v>-</v>
          </cell>
          <cell r="BR562" t="str">
            <v>-</v>
          </cell>
          <cell r="BS562" t="str">
            <v>-</v>
          </cell>
          <cell r="BT562" t="str">
            <v>-</v>
          </cell>
          <cell r="BU562" t="str">
            <v>-</v>
          </cell>
          <cell r="BV562" t="str">
            <v>-</v>
          </cell>
          <cell r="BW562" t="str">
            <v>-</v>
          </cell>
          <cell r="BX562" t="str">
            <v>-</v>
          </cell>
          <cell r="BY562" t="str">
            <v>-</v>
          </cell>
          <cell r="CB562" t="str">
            <v>-</v>
          </cell>
          <cell r="CC562" t="str">
            <v>-</v>
          </cell>
          <cell r="CD562" t="str">
            <v>-</v>
          </cell>
          <cell r="CE562" t="str">
            <v>-</v>
          </cell>
          <cell r="CF562" t="str">
            <v>-</v>
          </cell>
          <cell r="CG562" t="str">
            <v>-</v>
          </cell>
          <cell r="CH562" t="str">
            <v>-</v>
          </cell>
          <cell r="CI562" t="str">
            <v>-</v>
          </cell>
          <cell r="CJ562" t="str">
            <v>-</v>
          </cell>
          <cell r="CK562" t="str">
            <v>-</v>
          </cell>
          <cell r="CL562" t="str">
            <v>-</v>
          </cell>
          <cell r="CM562" t="str">
            <v>-</v>
          </cell>
          <cell r="CN562" t="str">
            <v>-</v>
          </cell>
          <cell r="CO562" t="str">
            <v>-</v>
          </cell>
          <cell r="CP562" t="str">
            <v>-</v>
          </cell>
          <cell r="CQ562" t="str">
            <v>-</v>
          </cell>
          <cell r="CR562" t="str">
            <v>-</v>
          </cell>
          <cell r="CS562" t="str">
            <v>-</v>
          </cell>
          <cell r="CT562" t="str">
            <v>-</v>
          </cell>
          <cell r="CU562" t="str">
            <v>SANTO DOMINGO DE MORELOS</v>
          </cell>
          <cell r="CV562" t="str">
            <v>-</v>
          </cell>
          <cell r="CW562" t="str">
            <v>-</v>
          </cell>
          <cell r="CX562" t="str">
            <v>-</v>
          </cell>
          <cell r="CY562" t="str">
            <v>-</v>
          </cell>
          <cell r="CZ562" t="str">
            <v>-</v>
          </cell>
          <cell r="DB562" t="str">
            <v>-</v>
          </cell>
          <cell r="DC562" t="str">
            <v>-</v>
          </cell>
          <cell r="DD562" t="str">
            <v>-</v>
          </cell>
          <cell r="DE562" t="str">
            <v>-</v>
          </cell>
          <cell r="DF562" t="str">
            <v>-</v>
          </cell>
          <cell r="DG562" t="str">
            <v>-</v>
          </cell>
        </row>
        <row r="563">
          <cell r="AT563" t="str">
            <v>-</v>
          </cell>
          <cell r="AU563" t="str">
            <v>-</v>
          </cell>
          <cell r="AV563" t="str">
            <v>-</v>
          </cell>
          <cell r="AW563" t="str">
            <v>-</v>
          </cell>
          <cell r="AX563" t="str">
            <v>-</v>
          </cell>
          <cell r="AY563" t="str">
            <v>-</v>
          </cell>
          <cell r="AZ563" t="str">
            <v>-</v>
          </cell>
          <cell r="BA563" t="str">
            <v>-</v>
          </cell>
          <cell r="BB563" t="str">
            <v>-</v>
          </cell>
          <cell r="BC563" t="str">
            <v>-</v>
          </cell>
          <cell r="BD563" t="str">
            <v>-</v>
          </cell>
          <cell r="BE563" t="str">
            <v>-</v>
          </cell>
          <cell r="BF563" t="str">
            <v>-</v>
          </cell>
          <cell r="BG563" t="str">
            <v>-</v>
          </cell>
          <cell r="BH563" t="str">
            <v>-</v>
          </cell>
          <cell r="BI563" t="str">
            <v>-</v>
          </cell>
          <cell r="BJ563" t="str">
            <v>-</v>
          </cell>
          <cell r="BK563" t="str">
            <v>-</v>
          </cell>
          <cell r="BL563" t="str">
            <v>-</v>
          </cell>
          <cell r="BM563" t="str">
            <v>20510</v>
          </cell>
          <cell r="BN563" t="str">
            <v>-</v>
          </cell>
          <cell r="BO563" t="str">
            <v>-</v>
          </cell>
          <cell r="BP563" t="str">
            <v>-</v>
          </cell>
          <cell r="BQ563" t="str">
            <v>-</v>
          </cell>
          <cell r="BR563" t="str">
            <v>-</v>
          </cell>
          <cell r="BS563" t="str">
            <v>-</v>
          </cell>
          <cell r="BT563" t="str">
            <v>-</v>
          </cell>
          <cell r="BU563" t="str">
            <v>-</v>
          </cell>
          <cell r="BV563" t="str">
            <v>-</v>
          </cell>
          <cell r="BW563" t="str">
            <v>-</v>
          </cell>
          <cell r="BX563" t="str">
            <v>-</v>
          </cell>
          <cell r="BY563" t="str">
            <v>-</v>
          </cell>
          <cell r="CB563" t="str">
            <v>-</v>
          </cell>
          <cell r="CC563" t="str">
            <v>-</v>
          </cell>
          <cell r="CD563" t="str">
            <v>-</v>
          </cell>
          <cell r="CE563" t="str">
            <v>-</v>
          </cell>
          <cell r="CF563" t="str">
            <v>-</v>
          </cell>
          <cell r="CG563" t="str">
            <v>-</v>
          </cell>
          <cell r="CH563" t="str">
            <v>-</v>
          </cell>
          <cell r="CI563" t="str">
            <v>-</v>
          </cell>
          <cell r="CJ563" t="str">
            <v>-</v>
          </cell>
          <cell r="CK563" t="str">
            <v>-</v>
          </cell>
          <cell r="CL563" t="str">
            <v>-</v>
          </cell>
          <cell r="CM563" t="str">
            <v>-</v>
          </cell>
          <cell r="CN563" t="str">
            <v>-</v>
          </cell>
          <cell r="CO563" t="str">
            <v>-</v>
          </cell>
          <cell r="CP563" t="str">
            <v>-</v>
          </cell>
          <cell r="CQ563" t="str">
            <v>-</v>
          </cell>
          <cell r="CR563" t="str">
            <v>-</v>
          </cell>
          <cell r="CS563" t="str">
            <v>-</v>
          </cell>
          <cell r="CT563" t="str">
            <v>-</v>
          </cell>
          <cell r="CU563" t="str">
            <v>SANTO DOMINGO IXCATLÁN</v>
          </cell>
          <cell r="CV563" t="str">
            <v>-</v>
          </cell>
          <cell r="CW563" t="str">
            <v>-</v>
          </cell>
          <cell r="CX563" t="str">
            <v>-</v>
          </cell>
          <cell r="CY563" t="str">
            <v>-</v>
          </cell>
          <cell r="CZ563" t="str">
            <v>-</v>
          </cell>
          <cell r="DB563" t="str">
            <v>-</v>
          </cell>
          <cell r="DC563" t="str">
            <v>-</v>
          </cell>
          <cell r="DD563" t="str">
            <v>-</v>
          </cell>
          <cell r="DE563" t="str">
            <v>-</v>
          </cell>
          <cell r="DF563" t="str">
            <v>-</v>
          </cell>
          <cell r="DG563" t="str">
            <v>-</v>
          </cell>
        </row>
        <row r="564">
          <cell r="AT564" t="str">
            <v>-</v>
          </cell>
          <cell r="AU564" t="str">
            <v>-</v>
          </cell>
          <cell r="AV564" t="str">
            <v>-</v>
          </cell>
          <cell r="AW564" t="str">
            <v>-</v>
          </cell>
          <cell r="AX564" t="str">
            <v>-</v>
          </cell>
          <cell r="AY564" t="str">
            <v>-</v>
          </cell>
          <cell r="AZ564" t="str">
            <v>-</v>
          </cell>
          <cell r="BA564" t="str">
            <v>-</v>
          </cell>
          <cell r="BB564" t="str">
            <v>-</v>
          </cell>
          <cell r="BC564" t="str">
            <v>-</v>
          </cell>
          <cell r="BD564" t="str">
            <v>-</v>
          </cell>
          <cell r="BE564" t="str">
            <v>-</v>
          </cell>
          <cell r="BF564" t="str">
            <v>-</v>
          </cell>
          <cell r="BG564" t="str">
            <v>-</v>
          </cell>
          <cell r="BH564" t="str">
            <v>-</v>
          </cell>
          <cell r="BI564" t="str">
            <v>-</v>
          </cell>
          <cell r="BJ564" t="str">
            <v>-</v>
          </cell>
          <cell r="BK564" t="str">
            <v>-</v>
          </cell>
          <cell r="BL564" t="str">
            <v>-</v>
          </cell>
          <cell r="BM564" t="str">
            <v>20511</v>
          </cell>
          <cell r="BN564" t="str">
            <v>-</v>
          </cell>
          <cell r="BO564" t="str">
            <v>-</v>
          </cell>
          <cell r="BP564" t="str">
            <v>-</v>
          </cell>
          <cell r="BQ564" t="str">
            <v>-</v>
          </cell>
          <cell r="BR564" t="str">
            <v>-</v>
          </cell>
          <cell r="BS564" t="str">
            <v>-</v>
          </cell>
          <cell r="BT564" t="str">
            <v>-</v>
          </cell>
          <cell r="BU564" t="str">
            <v>-</v>
          </cell>
          <cell r="BV564" t="str">
            <v>-</v>
          </cell>
          <cell r="BW564" t="str">
            <v>-</v>
          </cell>
          <cell r="BX564" t="str">
            <v>-</v>
          </cell>
          <cell r="BY564" t="str">
            <v>-</v>
          </cell>
          <cell r="CB564" t="str">
            <v>-</v>
          </cell>
          <cell r="CC564" t="str">
            <v>-</v>
          </cell>
          <cell r="CD564" t="str">
            <v>-</v>
          </cell>
          <cell r="CE564" t="str">
            <v>-</v>
          </cell>
          <cell r="CF564" t="str">
            <v>-</v>
          </cell>
          <cell r="CG564" t="str">
            <v>-</v>
          </cell>
          <cell r="CH564" t="str">
            <v>-</v>
          </cell>
          <cell r="CI564" t="str">
            <v>-</v>
          </cell>
          <cell r="CJ564" t="str">
            <v>-</v>
          </cell>
          <cell r="CK564" t="str">
            <v>-</v>
          </cell>
          <cell r="CL564" t="str">
            <v>-</v>
          </cell>
          <cell r="CM564" t="str">
            <v>-</v>
          </cell>
          <cell r="CN564" t="str">
            <v>-</v>
          </cell>
          <cell r="CO564" t="str">
            <v>-</v>
          </cell>
          <cell r="CP564" t="str">
            <v>-</v>
          </cell>
          <cell r="CQ564" t="str">
            <v>-</v>
          </cell>
          <cell r="CR564" t="str">
            <v>-</v>
          </cell>
          <cell r="CS564" t="str">
            <v>-</v>
          </cell>
          <cell r="CT564" t="str">
            <v>-</v>
          </cell>
          <cell r="CU564" t="str">
            <v>SANTO DOMINGO NUXAÁ</v>
          </cell>
          <cell r="CV564" t="str">
            <v>-</v>
          </cell>
          <cell r="CW564" t="str">
            <v>-</v>
          </cell>
          <cell r="CX564" t="str">
            <v>-</v>
          </cell>
          <cell r="CY564" t="str">
            <v>-</v>
          </cell>
          <cell r="CZ564" t="str">
            <v>-</v>
          </cell>
          <cell r="DB564" t="str">
            <v>-</v>
          </cell>
          <cell r="DC564" t="str">
            <v>-</v>
          </cell>
          <cell r="DD564" t="str">
            <v>-</v>
          </cell>
          <cell r="DE564" t="str">
            <v>-</v>
          </cell>
          <cell r="DF564" t="str">
            <v>-</v>
          </cell>
          <cell r="DG564" t="str">
            <v>-</v>
          </cell>
        </row>
        <row r="565">
          <cell r="AT565" t="str">
            <v>-</v>
          </cell>
          <cell r="AU565" t="str">
            <v>-</v>
          </cell>
          <cell r="AV565" t="str">
            <v>-</v>
          </cell>
          <cell r="AW565" t="str">
            <v>-</v>
          </cell>
          <cell r="AX565" t="str">
            <v>-</v>
          </cell>
          <cell r="AY565" t="str">
            <v>-</v>
          </cell>
          <cell r="AZ565" t="str">
            <v>-</v>
          </cell>
          <cell r="BA565" t="str">
            <v>-</v>
          </cell>
          <cell r="BB565" t="str">
            <v>-</v>
          </cell>
          <cell r="BC565" t="str">
            <v>-</v>
          </cell>
          <cell r="BD565" t="str">
            <v>-</v>
          </cell>
          <cell r="BE565" t="str">
            <v>-</v>
          </cell>
          <cell r="BF565" t="str">
            <v>-</v>
          </cell>
          <cell r="BG565" t="str">
            <v>-</v>
          </cell>
          <cell r="BH565" t="str">
            <v>-</v>
          </cell>
          <cell r="BI565" t="str">
            <v>-</v>
          </cell>
          <cell r="BJ565" t="str">
            <v>-</v>
          </cell>
          <cell r="BK565" t="str">
            <v>-</v>
          </cell>
          <cell r="BL565" t="str">
            <v>-</v>
          </cell>
          <cell r="BM565" t="str">
            <v>20512</v>
          </cell>
          <cell r="BN565" t="str">
            <v>-</v>
          </cell>
          <cell r="BO565" t="str">
            <v>-</v>
          </cell>
          <cell r="BP565" t="str">
            <v>-</v>
          </cell>
          <cell r="BQ565" t="str">
            <v>-</v>
          </cell>
          <cell r="BR565" t="str">
            <v>-</v>
          </cell>
          <cell r="BS565" t="str">
            <v>-</v>
          </cell>
          <cell r="BT565" t="str">
            <v>-</v>
          </cell>
          <cell r="BU565" t="str">
            <v>-</v>
          </cell>
          <cell r="BV565" t="str">
            <v>-</v>
          </cell>
          <cell r="BW565" t="str">
            <v>-</v>
          </cell>
          <cell r="BX565" t="str">
            <v>-</v>
          </cell>
          <cell r="BY565" t="str">
            <v>-</v>
          </cell>
          <cell r="CB565" t="str">
            <v>-</v>
          </cell>
          <cell r="CC565" t="str">
            <v>-</v>
          </cell>
          <cell r="CD565" t="str">
            <v>-</v>
          </cell>
          <cell r="CE565" t="str">
            <v>-</v>
          </cell>
          <cell r="CF565" t="str">
            <v>-</v>
          </cell>
          <cell r="CG565" t="str">
            <v>-</v>
          </cell>
          <cell r="CH565" t="str">
            <v>-</v>
          </cell>
          <cell r="CI565" t="str">
            <v>-</v>
          </cell>
          <cell r="CJ565" t="str">
            <v>-</v>
          </cell>
          <cell r="CK565" t="str">
            <v>-</v>
          </cell>
          <cell r="CL565" t="str">
            <v>-</v>
          </cell>
          <cell r="CM565" t="str">
            <v>-</v>
          </cell>
          <cell r="CN565" t="str">
            <v>-</v>
          </cell>
          <cell r="CO565" t="str">
            <v>-</v>
          </cell>
          <cell r="CP565" t="str">
            <v>-</v>
          </cell>
          <cell r="CQ565" t="str">
            <v>-</v>
          </cell>
          <cell r="CR565" t="str">
            <v>-</v>
          </cell>
          <cell r="CS565" t="str">
            <v>-</v>
          </cell>
          <cell r="CT565" t="str">
            <v>-</v>
          </cell>
          <cell r="CU565" t="str">
            <v>SANTO DOMINGO OZOLOTEPEC</v>
          </cell>
          <cell r="CV565" t="str">
            <v>-</v>
          </cell>
          <cell r="CW565" t="str">
            <v>-</v>
          </cell>
          <cell r="CX565" t="str">
            <v>-</v>
          </cell>
          <cell r="CY565" t="str">
            <v>-</v>
          </cell>
          <cell r="CZ565" t="str">
            <v>-</v>
          </cell>
          <cell r="DB565" t="str">
            <v>-</v>
          </cell>
          <cell r="DC565" t="str">
            <v>-</v>
          </cell>
          <cell r="DD565" t="str">
            <v>-</v>
          </cell>
          <cell r="DE565" t="str">
            <v>-</v>
          </cell>
          <cell r="DF565" t="str">
            <v>-</v>
          </cell>
          <cell r="DG565" t="str">
            <v>-</v>
          </cell>
        </row>
        <row r="566">
          <cell r="AT566" t="str">
            <v>-</v>
          </cell>
          <cell r="AU566" t="str">
            <v>-</v>
          </cell>
          <cell r="AV566" t="str">
            <v>-</v>
          </cell>
          <cell r="AW566" t="str">
            <v>-</v>
          </cell>
          <cell r="AX566" t="str">
            <v>-</v>
          </cell>
          <cell r="AY566" t="str">
            <v>-</v>
          </cell>
          <cell r="AZ566" t="str">
            <v>-</v>
          </cell>
          <cell r="BA566" t="str">
            <v>-</v>
          </cell>
          <cell r="BB566" t="str">
            <v>-</v>
          </cell>
          <cell r="BC566" t="str">
            <v>-</v>
          </cell>
          <cell r="BD566" t="str">
            <v>-</v>
          </cell>
          <cell r="BE566" t="str">
            <v>-</v>
          </cell>
          <cell r="BF566" t="str">
            <v>-</v>
          </cell>
          <cell r="BG566" t="str">
            <v>-</v>
          </cell>
          <cell r="BH566" t="str">
            <v>-</v>
          </cell>
          <cell r="BI566" t="str">
            <v>-</v>
          </cell>
          <cell r="BJ566" t="str">
            <v>-</v>
          </cell>
          <cell r="BK566" t="str">
            <v>-</v>
          </cell>
          <cell r="BL566" t="str">
            <v>-</v>
          </cell>
          <cell r="BM566" t="str">
            <v>20513</v>
          </cell>
          <cell r="BN566" t="str">
            <v>-</v>
          </cell>
          <cell r="BO566" t="str">
            <v>-</v>
          </cell>
          <cell r="BP566" t="str">
            <v>-</v>
          </cell>
          <cell r="BQ566" t="str">
            <v>-</v>
          </cell>
          <cell r="BR566" t="str">
            <v>-</v>
          </cell>
          <cell r="BS566" t="str">
            <v>-</v>
          </cell>
          <cell r="BT566" t="str">
            <v>-</v>
          </cell>
          <cell r="BU566" t="str">
            <v>-</v>
          </cell>
          <cell r="BV566" t="str">
            <v>-</v>
          </cell>
          <cell r="BW566" t="str">
            <v>-</v>
          </cell>
          <cell r="BX566" t="str">
            <v>-</v>
          </cell>
          <cell r="BY566" t="str">
            <v>-</v>
          </cell>
          <cell r="CB566" t="str">
            <v>-</v>
          </cell>
          <cell r="CC566" t="str">
            <v>-</v>
          </cell>
          <cell r="CD566" t="str">
            <v>-</v>
          </cell>
          <cell r="CE566" t="str">
            <v>-</v>
          </cell>
          <cell r="CF566" t="str">
            <v>-</v>
          </cell>
          <cell r="CG566" t="str">
            <v>-</v>
          </cell>
          <cell r="CH566" t="str">
            <v>-</v>
          </cell>
          <cell r="CI566" t="str">
            <v>-</v>
          </cell>
          <cell r="CJ566" t="str">
            <v>-</v>
          </cell>
          <cell r="CK566" t="str">
            <v>-</v>
          </cell>
          <cell r="CL566" t="str">
            <v>-</v>
          </cell>
          <cell r="CM566" t="str">
            <v>-</v>
          </cell>
          <cell r="CN566" t="str">
            <v>-</v>
          </cell>
          <cell r="CO566" t="str">
            <v>-</v>
          </cell>
          <cell r="CP566" t="str">
            <v>-</v>
          </cell>
          <cell r="CQ566" t="str">
            <v>-</v>
          </cell>
          <cell r="CR566" t="str">
            <v>-</v>
          </cell>
          <cell r="CS566" t="str">
            <v>-</v>
          </cell>
          <cell r="CT566" t="str">
            <v>-</v>
          </cell>
          <cell r="CU566" t="str">
            <v>SANTO DOMINGO PETAPA</v>
          </cell>
          <cell r="CV566" t="str">
            <v>-</v>
          </cell>
          <cell r="CW566" t="str">
            <v>-</v>
          </cell>
          <cell r="CX566" t="str">
            <v>-</v>
          </cell>
          <cell r="CY566" t="str">
            <v>-</v>
          </cell>
          <cell r="CZ566" t="str">
            <v>-</v>
          </cell>
          <cell r="DB566" t="str">
            <v>-</v>
          </cell>
          <cell r="DC566" t="str">
            <v>-</v>
          </cell>
          <cell r="DD566" t="str">
            <v>-</v>
          </cell>
          <cell r="DE566" t="str">
            <v>-</v>
          </cell>
          <cell r="DF566" t="str">
            <v>-</v>
          </cell>
          <cell r="DG566" t="str">
            <v>-</v>
          </cell>
        </row>
        <row r="567">
          <cell r="AT567" t="str">
            <v>-</v>
          </cell>
          <cell r="AU567" t="str">
            <v>-</v>
          </cell>
          <cell r="AV567" t="str">
            <v>-</v>
          </cell>
          <cell r="AW567" t="str">
            <v>-</v>
          </cell>
          <cell r="AX567" t="str">
            <v>-</v>
          </cell>
          <cell r="AY567" t="str">
            <v>-</v>
          </cell>
          <cell r="AZ567" t="str">
            <v>-</v>
          </cell>
          <cell r="BA567" t="str">
            <v>-</v>
          </cell>
          <cell r="BB567" t="str">
            <v>-</v>
          </cell>
          <cell r="BC567" t="str">
            <v>-</v>
          </cell>
          <cell r="BD567" t="str">
            <v>-</v>
          </cell>
          <cell r="BE567" t="str">
            <v>-</v>
          </cell>
          <cell r="BF567" t="str">
            <v>-</v>
          </cell>
          <cell r="BG567" t="str">
            <v>-</v>
          </cell>
          <cell r="BH567" t="str">
            <v>-</v>
          </cell>
          <cell r="BI567" t="str">
            <v>-</v>
          </cell>
          <cell r="BJ567" t="str">
            <v>-</v>
          </cell>
          <cell r="BK567" t="str">
            <v>-</v>
          </cell>
          <cell r="BL567" t="str">
            <v>-</v>
          </cell>
          <cell r="BM567" t="str">
            <v>20514</v>
          </cell>
          <cell r="BN567" t="str">
            <v>-</v>
          </cell>
          <cell r="BO567" t="str">
            <v>-</v>
          </cell>
          <cell r="BP567" t="str">
            <v>-</v>
          </cell>
          <cell r="BQ567" t="str">
            <v>-</v>
          </cell>
          <cell r="BR567" t="str">
            <v>-</v>
          </cell>
          <cell r="BS567" t="str">
            <v>-</v>
          </cell>
          <cell r="BT567" t="str">
            <v>-</v>
          </cell>
          <cell r="BU567" t="str">
            <v>-</v>
          </cell>
          <cell r="BV567" t="str">
            <v>-</v>
          </cell>
          <cell r="BW567" t="str">
            <v>-</v>
          </cell>
          <cell r="BX567" t="str">
            <v>-</v>
          </cell>
          <cell r="BY567" t="str">
            <v>-</v>
          </cell>
          <cell r="CB567" t="str">
            <v>-</v>
          </cell>
          <cell r="CC567" t="str">
            <v>-</v>
          </cell>
          <cell r="CD567" t="str">
            <v>-</v>
          </cell>
          <cell r="CE567" t="str">
            <v>-</v>
          </cell>
          <cell r="CF567" t="str">
            <v>-</v>
          </cell>
          <cell r="CG567" t="str">
            <v>-</v>
          </cell>
          <cell r="CH567" t="str">
            <v>-</v>
          </cell>
          <cell r="CI567" t="str">
            <v>-</v>
          </cell>
          <cell r="CJ567" t="str">
            <v>-</v>
          </cell>
          <cell r="CK567" t="str">
            <v>-</v>
          </cell>
          <cell r="CL567" t="str">
            <v>-</v>
          </cell>
          <cell r="CM567" t="str">
            <v>-</v>
          </cell>
          <cell r="CN567" t="str">
            <v>-</v>
          </cell>
          <cell r="CO567" t="str">
            <v>-</v>
          </cell>
          <cell r="CP567" t="str">
            <v>-</v>
          </cell>
          <cell r="CQ567" t="str">
            <v>-</v>
          </cell>
          <cell r="CR567" t="str">
            <v>-</v>
          </cell>
          <cell r="CS567" t="str">
            <v>-</v>
          </cell>
          <cell r="CT567" t="str">
            <v>-</v>
          </cell>
          <cell r="CU567" t="str">
            <v>SANTO DOMINGO ROAYAGA</v>
          </cell>
          <cell r="CV567" t="str">
            <v>-</v>
          </cell>
          <cell r="CW567" t="str">
            <v>-</v>
          </cell>
          <cell r="CX567" t="str">
            <v>-</v>
          </cell>
          <cell r="CY567" t="str">
            <v>-</v>
          </cell>
          <cell r="CZ567" t="str">
            <v>-</v>
          </cell>
          <cell r="DB567" t="str">
            <v>-</v>
          </cell>
          <cell r="DC567" t="str">
            <v>-</v>
          </cell>
          <cell r="DD567" t="str">
            <v>-</v>
          </cell>
          <cell r="DE567" t="str">
            <v>-</v>
          </cell>
          <cell r="DF567" t="str">
            <v>-</v>
          </cell>
          <cell r="DG567" t="str">
            <v>-</v>
          </cell>
        </row>
        <row r="568">
          <cell r="AT568" t="str">
            <v>-</v>
          </cell>
          <cell r="AU568" t="str">
            <v>-</v>
          </cell>
          <cell r="AV568" t="str">
            <v>-</v>
          </cell>
          <cell r="AW568" t="str">
            <v>-</v>
          </cell>
          <cell r="AX568" t="str">
            <v>-</v>
          </cell>
          <cell r="AY568" t="str">
            <v>-</v>
          </cell>
          <cell r="AZ568" t="str">
            <v>-</v>
          </cell>
          <cell r="BA568" t="str">
            <v>-</v>
          </cell>
          <cell r="BB568" t="str">
            <v>-</v>
          </cell>
          <cell r="BC568" t="str">
            <v>-</v>
          </cell>
          <cell r="BD568" t="str">
            <v>-</v>
          </cell>
          <cell r="BE568" t="str">
            <v>-</v>
          </cell>
          <cell r="BF568" t="str">
            <v>-</v>
          </cell>
          <cell r="BG568" t="str">
            <v>-</v>
          </cell>
          <cell r="BH568" t="str">
            <v>-</v>
          </cell>
          <cell r="BI568" t="str">
            <v>-</v>
          </cell>
          <cell r="BJ568" t="str">
            <v>-</v>
          </cell>
          <cell r="BK568" t="str">
            <v>-</v>
          </cell>
          <cell r="BL568" t="str">
            <v>-</v>
          </cell>
          <cell r="BM568" t="str">
            <v>20516</v>
          </cell>
          <cell r="BN568" t="str">
            <v>-</v>
          </cell>
          <cell r="BO568" t="str">
            <v>-</v>
          </cell>
          <cell r="BP568" t="str">
            <v>-</v>
          </cell>
          <cell r="BQ568" t="str">
            <v>-</v>
          </cell>
          <cell r="BR568" t="str">
            <v>-</v>
          </cell>
          <cell r="BS568" t="str">
            <v>-</v>
          </cell>
          <cell r="BT568" t="str">
            <v>-</v>
          </cell>
          <cell r="BU568" t="str">
            <v>-</v>
          </cell>
          <cell r="BV568" t="str">
            <v>-</v>
          </cell>
          <cell r="BW568" t="str">
            <v>-</v>
          </cell>
          <cell r="BX568" t="str">
            <v>-</v>
          </cell>
          <cell r="BY568" t="str">
            <v>-</v>
          </cell>
          <cell r="CB568" t="str">
            <v>-</v>
          </cell>
          <cell r="CC568" t="str">
            <v>-</v>
          </cell>
          <cell r="CD568" t="str">
            <v>-</v>
          </cell>
          <cell r="CE568" t="str">
            <v>-</v>
          </cell>
          <cell r="CF568" t="str">
            <v>-</v>
          </cell>
          <cell r="CG568" t="str">
            <v>-</v>
          </cell>
          <cell r="CH568" t="str">
            <v>-</v>
          </cell>
          <cell r="CI568" t="str">
            <v>-</v>
          </cell>
          <cell r="CJ568" t="str">
            <v>-</v>
          </cell>
          <cell r="CK568" t="str">
            <v>-</v>
          </cell>
          <cell r="CL568" t="str">
            <v>-</v>
          </cell>
          <cell r="CM568" t="str">
            <v>-</v>
          </cell>
          <cell r="CN568" t="str">
            <v>-</v>
          </cell>
          <cell r="CO568" t="str">
            <v>-</v>
          </cell>
          <cell r="CP568" t="str">
            <v>-</v>
          </cell>
          <cell r="CQ568" t="str">
            <v>-</v>
          </cell>
          <cell r="CR568" t="str">
            <v>-</v>
          </cell>
          <cell r="CS568" t="str">
            <v>-</v>
          </cell>
          <cell r="CT568" t="str">
            <v>-</v>
          </cell>
          <cell r="CU568" t="str">
            <v>SANTO DOMINGO TEOJOMULCO</v>
          </cell>
          <cell r="CV568" t="str">
            <v>-</v>
          </cell>
          <cell r="CW568" t="str">
            <v>-</v>
          </cell>
          <cell r="CX568" t="str">
            <v>-</v>
          </cell>
          <cell r="CY568" t="str">
            <v>-</v>
          </cell>
          <cell r="CZ568" t="str">
            <v>-</v>
          </cell>
          <cell r="DB568" t="str">
            <v>-</v>
          </cell>
          <cell r="DC568" t="str">
            <v>-</v>
          </cell>
          <cell r="DD568" t="str">
            <v>-</v>
          </cell>
          <cell r="DE568" t="str">
            <v>-</v>
          </cell>
          <cell r="DF568" t="str">
            <v>-</v>
          </cell>
          <cell r="DG568" t="str">
            <v>-</v>
          </cell>
        </row>
        <row r="569">
          <cell r="AT569" t="str">
            <v>-</v>
          </cell>
          <cell r="AU569" t="str">
            <v>-</v>
          </cell>
          <cell r="AV569" t="str">
            <v>-</v>
          </cell>
          <cell r="AW569" t="str">
            <v>-</v>
          </cell>
          <cell r="AX569" t="str">
            <v>-</v>
          </cell>
          <cell r="AY569" t="str">
            <v>-</v>
          </cell>
          <cell r="AZ569" t="str">
            <v>-</v>
          </cell>
          <cell r="BA569" t="str">
            <v>-</v>
          </cell>
          <cell r="BB569" t="str">
            <v>-</v>
          </cell>
          <cell r="BC569" t="str">
            <v>-</v>
          </cell>
          <cell r="BD569" t="str">
            <v>-</v>
          </cell>
          <cell r="BE569" t="str">
            <v>-</v>
          </cell>
          <cell r="BF569" t="str">
            <v>-</v>
          </cell>
          <cell r="BG569" t="str">
            <v>-</v>
          </cell>
          <cell r="BH569" t="str">
            <v>-</v>
          </cell>
          <cell r="BI569" t="str">
            <v>-</v>
          </cell>
          <cell r="BJ569" t="str">
            <v>-</v>
          </cell>
          <cell r="BK569" t="str">
            <v>-</v>
          </cell>
          <cell r="BL569" t="str">
            <v>-</v>
          </cell>
          <cell r="BM569" t="str">
            <v>20517</v>
          </cell>
          <cell r="BN569" t="str">
            <v>-</v>
          </cell>
          <cell r="BO569" t="str">
            <v>-</v>
          </cell>
          <cell r="BP569" t="str">
            <v>-</v>
          </cell>
          <cell r="BQ569" t="str">
            <v>-</v>
          </cell>
          <cell r="BR569" t="str">
            <v>-</v>
          </cell>
          <cell r="BS569" t="str">
            <v>-</v>
          </cell>
          <cell r="BT569" t="str">
            <v>-</v>
          </cell>
          <cell r="BU569" t="str">
            <v>-</v>
          </cell>
          <cell r="BV569" t="str">
            <v>-</v>
          </cell>
          <cell r="BW569" t="str">
            <v>-</v>
          </cell>
          <cell r="BX569" t="str">
            <v>-</v>
          </cell>
          <cell r="BY569" t="str">
            <v>-</v>
          </cell>
          <cell r="CB569" t="str">
            <v>-</v>
          </cell>
          <cell r="CC569" t="str">
            <v>-</v>
          </cell>
          <cell r="CD569" t="str">
            <v>-</v>
          </cell>
          <cell r="CE569" t="str">
            <v>-</v>
          </cell>
          <cell r="CF569" t="str">
            <v>-</v>
          </cell>
          <cell r="CG569" t="str">
            <v>-</v>
          </cell>
          <cell r="CH569" t="str">
            <v>-</v>
          </cell>
          <cell r="CI569" t="str">
            <v>-</v>
          </cell>
          <cell r="CJ569" t="str">
            <v>-</v>
          </cell>
          <cell r="CK569" t="str">
            <v>-</v>
          </cell>
          <cell r="CL569" t="str">
            <v>-</v>
          </cell>
          <cell r="CM569" t="str">
            <v>-</v>
          </cell>
          <cell r="CN569" t="str">
            <v>-</v>
          </cell>
          <cell r="CO569" t="str">
            <v>-</v>
          </cell>
          <cell r="CP569" t="str">
            <v>-</v>
          </cell>
          <cell r="CQ569" t="str">
            <v>-</v>
          </cell>
          <cell r="CR569" t="str">
            <v>-</v>
          </cell>
          <cell r="CS569" t="str">
            <v>-</v>
          </cell>
          <cell r="CT569" t="str">
            <v>-</v>
          </cell>
          <cell r="CU569" t="str">
            <v>SANTO DOMINGO TEPUXTEPEC</v>
          </cell>
          <cell r="CV569" t="str">
            <v>-</v>
          </cell>
          <cell r="CW569" t="str">
            <v>-</v>
          </cell>
          <cell r="CX569" t="str">
            <v>-</v>
          </cell>
          <cell r="CY569" t="str">
            <v>-</v>
          </cell>
          <cell r="CZ569" t="str">
            <v>-</v>
          </cell>
          <cell r="DB569" t="str">
            <v>-</v>
          </cell>
          <cell r="DC569" t="str">
            <v>-</v>
          </cell>
          <cell r="DD569" t="str">
            <v>-</v>
          </cell>
          <cell r="DE569" t="str">
            <v>-</v>
          </cell>
          <cell r="DF569" t="str">
            <v>-</v>
          </cell>
          <cell r="DG569" t="str">
            <v>-</v>
          </cell>
        </row>
        <row r="570">
          <cell r="AT570" t="str">
            <v>-</v>
          </cell>
          <cell r="AU570" t="str">
            <v>-</v>
          </cell>
          <cell r="AV570" t="str">
            <v>-</v>
          </cell>
          <cell r="AW570" t="str">
            <v>-</v>
          </cell>
          <cell r="AX570" t="str">
            <v>-</v>
          </cell>
          <cell r="AY570" t="str">
            <v>-</v>
          </cell>
          <cell r="AZ570" t="str">
            <v>-</v>
          </cell>
          <cell r="BA570" t="str">
            <v>-</v>
          </cell>
          <cell r="BB570" t="str">
            <v>-</v>
          </cell>
          <cell r="BC570" t="str">
            <v>-</v>
          </cell>
          <cell r="BD570" t="str">
            <v>-</v>
          </cell>
          <cell r="BE570" t="str">
            <v>-</v>
          </cell>
          <cell r="BF570" t="str">
            <v>-</v>
          </cell>
          <cell r="BG570" t="str">
            <v>-</v>
          </cell>
          <cell r="BH570" t="str">
            <v>-</v>
          </cell>
          <cell r="BI570" t="str">
            <v>-</v>
          </cell>
          <cell r="BJ570" t="str">
            <v>-</v>
          </cell>
          <cell r="BK570" t="str">
            <v>-</v>
          </cell>
          <cell r="BL570" t="str">
            <v>-</v>
          </cell>
          <cell r="BM570" t="str">
            <v>20518</v>
          </cell>
          <cell r="BN570" t="str">
            <v>-</v>
          </cell>
          <cell r="BO570" t="str">
            <v>-</v>
          </cell>
          <cell r="BP570" t="str">
            <v>-</v>
          </cell>
          <cell r="BQ570" t="str">
            <v>-</v>
          </cell>
          <cell r="BR570" t="str">
            <v>-</v>
          </cell>
          <cell r="BS570" t="str">
            <v>-</v>
          </cell>
          <cell r="BT570" t="str">
            <v>-</v>
          </cell>
          <cell r="BU570" t="str">
            <v>-</v>
          </cell>
          <cell r="BV570" t="str">
            <v>-</v>
          </cell>
          <cell r="BW570" t="str">
            <v>-</v>
          </cell>
          <cell r="BX570" t="str">
            <v>-</v>
          </cell>
          <cell r="BY570" t="str">
            <v>-</v>
          </cell>
          <cell r="CB570" t="str">
            <v>-</v>
          </cell>
          <cell r="CC570" t="str">
            <v>-</v>
          </cell>
          <cell r="CD570" t="str">
            <v>-</v>
          </cell>
          <cell r="CE570" t="str">
            <v>-</v>
          </cell>
          <cell r="CF570" t="str">
            <v>-</v>
          </cell>
          <cell r="CG570" t="str">
            <v>-</v>
          </cell>
          <cell r="CH570" t="str">
            <v>-</v>
          </cell>
          <cell r="CI570" t="str">
            <v>-</v>
          </cell>
          <cell r="CJ570" t="str">
            <v>-</v>
          </cell>
          <cell r="CK570" t="str">
            <v>-</v>
          </cell>
          <cell r="CL570" t="str">
            <v>-</v>
          </cell>
          <cell r="CM570" t="str">
            <v>-</v>
          </cell>
          <cell r="CN570" t="str">
            <v>-</v>
          </cell>
          <cell r="CO570" t="str">
            <v>-</v>
          </cell>
          <cell r="CP570" t="str">
            <v>-</v>
          </cell>
          <cell r="CQ570" t="str">
            <v>-</v>
          </cell>
          <cell r="CR570" t="str">
            <v>-</v>
          </cell>
          <cell r="CS570" t="str">
            <v>-</v>
          </cell>
          <cell r="CT570" t="str">
            <v>-</v>
          </cell>
          <cell r="CU570" t="str">
            <v>SANTO DOMINGO TLATAYÁPAM</v>
          </cell>
          <cell r="CV570" t="str">
            <v>-</v>
          </cell>
          <cell r="CW570" t="str">
            <v>-</v>
          </cell>
          <cell r="CX570" t="str">
            <v>-</v>
          </cell>
          <cell r="CY570" t="str">
            <v>-</v>
          </cell>
          <cell r="CZ570" t="str">
            <v>-</v>
          </cell>
          <cell r="DB570" t="str">
            <v>-</v>
          </cell>
          <cell r="DC570" t="str">
            <v>-</v>
          </cell>
          <cell r="DD570" t="str">
            <v>-</v>
          </cell>
          <cell r="DE570" t="str">
            <v>-</v>
          </cell>
          <cell r="DF570" t="str">
            <v>-</v>
          </cell>
          <cell r="DG570" t="str">
            <v>-</v>
          </cell>
        </row>
        <row r="571">
          <cell r="AT571" t="str">
            <v>-</v>
          </cell>
          <cell r="AU571" t="str">
            <v>-</v>
          </cell>
          <cell r="AV571" t="str">
            <v>-</v>
          </cell>
          <cell r="AW571" t="str">
            <v>-</v>
          </cell>
          <cell r="AX571" t="str">
            <v>-</v>
          </cell>
          <cell r="AY571" t="str">
            <v>-</v>
          </cell>
          <cell r="AZ571" t="str">
            <v>-</v>
          </cell>
          <cell r="BA571" t="str">
            <v>-</v>
          </cell>
          <cell r="BB571" t="str">
            <v>-</v>
          </cell>
          <cell r="BC571" t="str">
            <v>-</v>
          </cell>
          <cell r="BD571" t="str">
            <v>-</v>
          </cell>
          <cell r="BE571" t="str">
            <v>-</v>
          </cell>
          <cell r="BF571" t="str">
            <v>-</v>
          </cell>
          <cell r="BG571" t="str">
            <v>-</v>
          </cell>
          <cell r="BH571" t="str">
            <v>-</v>
          </cell>
          <cell r="BI571" t="str">
            <v>-</v>
          </cell>
          <cell r="BJ571" t="str">
            <v>-</v>
          </cell>
          <cell r="BK571" t="str">
            <v>-</v>
          </cell>
          <cell r="BL571" t="str">
            <v>-</v>
          </cell>
          <cell r="BM571" t="str">
            <v>20519</v>
          </cell>
          <cell r="BN571" t="str">
            <v>-</v>
          </cell>
          <cell r="BO571" t="str">
            <v>-</v>
          </cell>
          <cell r="BP571" t="str">
            <v>-</v>
          </cell>
          <cell r="BQ571" t="str">
            <v>-</v>
          </cell>
          <cell r="BR571" t="str">
            <v>-</v>
          </cell>
          <cell r="BS571" t="str">
            <v>-</v>
          </cell>
          <cell r="BT571" t="str">
            <v>-</v>
          </cell>
          <cell r="BU571" t="str">
            <v>-</v>
          </cell>
          <cell r="BV571" t="str">
            <v>-</v>
          </cell>
          <cell r="BW571" t="str">
            <v>-</v>
          </cell>
          <cell r="BX571" t="str">
            <v>-</v>
          </cell>
          <cell r="BY571" t="str">
            <v>-</v>
          </cell>
          <cell r="CB571" t="str">
            <v>-</v>
          </cell>
          <cell r="CC571" t="str">
            <v>-</v>
          </cell>
          <cell r="CD571" t="str">
            <v>-</v>
          </cell>
          <cell r="CE571" t="str">
            <v>-</v>
          </cell>
          <cell r="CF571" t="str">
            <v>-</v>
          </cell>
          <cell r="CG571" t="str">
            <v>-</v>
          </cell>
          <cell r="CH571" t="str">
            <v>-</v>
          </cell>
          <cell r="CI571" t="str">
            <v>-</v>
          </cell>
          <cell r="CJ571" t="str">
            <v>-</v>
          </cell>
          <cell r="CK571" t="str">
            <v>-</v>
          </cell>
          <cell r="CL571" t="str">
            <v>-</v>
          </cell>
          <cell r="CM571" t="str">
            <v>-</v>
          </cell>
          <cell r="CN571" t="str">
            <v>-</v>
          </cell>
          <cell r="CO571" t="str">
            <v>-</v>
          </cell>
          <cell r="CP571" t="str">
            <v>-</v>
          </cell>
          <cell r="CQ571" t="str">
            <v>-</v>
          </cell>
          <cell r="CR571" t="str">
            <v>-</v>
          </cell>
          <cell r="CS571" t="str">
            <v>-</v>
          </cell>
          <cell r="CT571" t="str">
            <v>-</v>
          </cell>
          <cell r="CU571" t="str">
            <v>SANTO DOMINGO TOMALTEPEC</v>
          </cell>
          <cell r="CV571" t="str">
            <v>-</v>
          </cell>
          <cell r="CW571" t="str">
            <v>-</v>
          </cell>
          <cell r="CX571" t="str">
            <v>-</v>
          </cell>
          <cell r="CY571" t="str">
            <v>-</v>
          </cell>
          <cell r="CZ571" t="str">
            <v>-</v>
          </cell>
          <cell r="DB571" t="str">
            <v>-</v>
          </cell>
          <cell r="DC571" t="str">
            <v>-</v>
          </cell>
          <cell r="DD571" t="str">
            <v>-</v>
          </cell>
          <cell r="DE571" t="str">
            <v>-</v>
          </cell>
          <cell r="DF571" t="str">
            <v>-</v>
          </cell>
          <cell r="DG571" t="str">
            <v>-</v>
          </cell>
        </row>
        <row r="572">
          <cell r="AT572" t="str">
            <v>-</v>
          </cell>
          <cell r="AU572" t="str">
            <v>-</v>
          </cell>
          <cell r="AV572" t="str">
            <v>-</v>
          </cell>
          <cell r="AW572" t="str">
            <v>-</v>
          </cell>
          <cell r="AX572" t="str">
            <v>-</v>
          </cell>
          <cell r="AY572" t="str">
            <v>-</v>
          </cell>
          <cell r="AZ572" t="str">
            <v>-</v>
          </cell>
          <cell r="BA572" t="str">
            <v>-</v>
          </cell>
          <cell r="BB572" t="str">
            <v>-</v>
          </cell>
          <cell r="BC572" t="str">
            <v>-</v>
          </cell>
          <cell r="BD572" t="str">
            <v>-</v>
          </cell>
          <cell r="BE572" t="str">
            <v>-</v>
          </cell>
          <cell r="BF572" t="str">
            <v>-</v>
          </cell>
          <cell r="BG572" t="str">
            <v>-</v>
          </cell>
          <cell r="BH572" t="str">
            <v>-</v>
          </cell>
          <cell r="BI572" t="str">
            <v>-</v>
          </cell>
          <cell r="BJ572" t="str">
            <v>-</v>
          </cell>
          <cell r="BK572" t="str">
            <v>-</v>
          </cell>
          <cell r="BL572" t="str">
            <v>-</v>
          </cell>
          <cell r="BM572" t="str">
            <v>20520</v>
          </cell>
          <cell r="BN572" t="str">
            <v>-</v>
          </cell>
          <cell r="BO572" t="str">
            <v>-</v>
          </cell>
          <cell r="BP572" t="str">
            <v>-</v>
          </cell>
          <cell r="BQ572" t="str">
            <v>-</v>
          </cell>
          <cell r="BR572" t="str">
            <v>-</v>
          </cell>
          <cell r="BS572" t="str">
            <v>-</v>
          </cell>
          <cell r="BT572" t="str">
            <v>-</v>
          </cell>
          <cell r="BU572" t="str">
            <v>-</v>
          </cell>
          <cell r="BV572" t="str">
            <v>-</v>
          </cell>
          <cell r="BW572" t="str">
            <v>-</v>
          </cell>
          <cell r="BX572" t="str">
            <v>-</v>
          </cell>
          <cell r="BY572" t="str">
            <v>-</v>
          </cell>
          <cell r="CB572" t="str">
            <v>-</v>
          </cell>
          <cell r="CC572" t="str">
            <v>-</v>
          </cell>
          <cell r="CD572" t="str">
            <v>-</v>
          </cell>
          <cell r="CE572" t="str">
            <v>-</v>
          </cell>
          <cell r="CF572" t="str">
            <v>-</v>
          </cell>
          <cell r="CG572" t="str">
            <v>-</v>
          </cell>
          <cell r="CH572" t="str">
            <v>-</v>
          </cell>
          <cell r="CI572" t="str">
            <v>-</v>
          </cell>
          <cell r="CJ572" t="str">
            <v>-</v>
          </cell>
          <cell r="CK572" t="str">
            <v>-</v>
          </cell>
          <cell r="CL572" t="str">
            <v>-</v>
          </cell>
          <cell r="CM572" t="str">
            <v>-</v>
          </cell>
          <cell r="CN572" t="str">
            <v>-</v>
          </cell>
          <cell r="CO572" t="str">
            <v>-</v>
          </cell>
          <cell r="CP572" t="str">
            <v>-</v>
          </cell>
          <cell r="CQ572" t="str">
            <v>-</v>
          </cell>
          <cell r="CR572" t="str">
            <v>-</v>
          </cell>
          <cell r="CS572" t="str">
            <v>-</v>
          </cell>
          <cell r="CT572" t="str">
            <v>-</v>
          </cell>
          <cell r="CU572" t="str">
            <v>SANTO DOMINGO TONALÁ</v>
          </cell>
          <cell r="CV572" t="str">
            <v>-</v>
          </cell>
          <cell r="CW572" t="str">
            <v>-</v>
          </cell>
          <cell r="CX572" t="str">
            <v>-</v>
          </cell>
          <cell r="CY572" t="str">
            <v>-</v>
          </cell>
          <cell r="CZ572" t="str">
            <v>-</v>
          </cell>
          <cell r="DB572" t="str">
            <v>-</v>
          </cell>
          <cell r="DC572" t="str">
            <v>-</v>
          </cell>
          <cell r="DD572" t="str">
            <v>-</v>
          </cell>
          <cell r="DE572" t="str">
            <v>-</v>
          </cell>
          <cell r="DF572" t="str">
            <v>-</v>
          </cell>
          <cell r="DG572" t="str">
            <v>-</v>
          </cell>
        </row>
        <row r="573">
          <cell r="AT573" t="str">
            <v>-</v>
          </cell>
          <cell r="AU573" t="str">
            <v>-</v>
          </cell>
          <cell r="AV573" t="str">
            <v>-</v>
          </cell>
          <cell r="AW573" t="str">
            <v>-</v>
          </cell>
          <cell r="AX573" t="str">
            <v>-</v>
          </cell>
          <cell r="AY573" t="str">
            <v>-</v>
          </cell>
          <cell r="AZ573" t="str">
            <v>-</v>
          </cell>
          <cell r="BA573" t="str">
            <v>-</v>
          </cell>
          <cell r="BB573" t="str">
            <v>-</v>
          </cell>
          <cell r="BC573" t="str">
            <v>-</v>
          </cell>
          <cell r="BD573" t="str">
            <v>-</v>
          </cell>
          <cell r="BE573" t="str">
            <v>-</v>
          </cell>
          <cell r="BF573" t="str">
            <v>-</v>
          </cell>
          <cell r="BG573" t="str">
            <v>-</v>
          </cell>
          <cell r="BH573" t="str">
            <v>-</v>
          </cell>
          <cell r="BI573" t="str">
            <v>-</v>
          </cell>
          <cell r="BJ573" t="str">
            <v>-</v>
          </cell>
          <cell r="BK573" t="str">
            <v>-</v>
          </cell>
          <cell r="BL573" t="str">
            <v>-</v>
          </cell>
          <cell r="BM573" t="str">
            <v>20521</v>
          </cell>
          <cell r="BN573" t="str">
            <v>-</v>
          </cell>
          <cell r="BO573" t="str">
            <v>-</v>
          </cell>
          <cell r="BP573" t="str">
            <v>-</v>
          </cell>
          <cell r="BQ573" t="str">
            <v>-</v>
          </cell>
          <cell r="BR573" t="str">
            <v>-</v>
          </cell>
          <cell r="BS573" t="str">
            <v>-</v>
          </cell>
          <cell r="BT573" t="str">
            <v>-</v>
          </cell>
          <cell r="BU573" t="str">
            <v>-</v>
          </cell>
          <cell r="BV573" t="str">
            <v>-</v>
          </cell>
          <cell r="BW573" t="str">
            <v>-</v>
          </cell>
          <cell r="BX573" t="str">
            <v>-</v>
          </cell>
          <cell r="BY573" t="str">
            <v>-</v>
          </cell>
          <cell r="CB573" t="str">
            <v>-</v>
          </cell>
          <cell r="CC573" t="str">
            <v>-</v>
          </cell>
          <cell r="CD573" t="str">
            <v>-</v>
          </cell>
          <cell r="CE573" t="str">
            <v>-</v>
          </cell>
          <cell r="CF573" t="str">
            <v>-</v>
          </cell>
          <cell r="CG573" t="str">
            <v>-</v>
          </cell>
          <cell r="CH573" t="str">
            <v>-</v>
          </cell>
          <cell r="CI573" t="str">
            <v>-</v>
          </cell>
          <cell r="CJ573" t="str">
            <v>-</v>
          </cell>
          <cell r="CK573" t="str">
            <v>-</v>
          </cell>
          <cell r="CL573" t="str">
            <v>-</v>
          </cell>
          <cell r="CM573" t="str">
            <v>-</v>
          </cell>
          <cell r="CN573" t="str">
            <v>-</v>
          </cell>
          <cell r="CO573" t="str">
            <v>-</v>
          </cell>
          <cell r="CP573" t="str">
            <v>-</v>
          </cell>
          <cell r="CQ573" t="str">
            <v>-</v>
          </cell>
          <cell r="CR573" t="str">
            <v>-</v>
          </cell>
          <cell r="CS573" t="str">
            <v>-</v>
          </cell>
          <cell r="CT573" t="str">
            <v>-</v>
          </cell>
          <cell r="CU573" t="str">
            <v>SANTO DOMINGO TONALTEPEC</v>
          </cell>
          <cell r="CV573" t="str">
            <v>-</v>
          </cell>
          <cell r="CW573" t="str">
            <v>-</v>
          </cell>
          <cell r="CX573" t="str">
            <v>-</v>
          </cell>
          <cell r="CY573" t="str">
            <v>-</v>
          </cell>
          <cell r="CZ573" t="str">
            <v>-</v>
          </cell>
          <cell r="DB573" t="str">
            <v>-</v>
          </cell>
          <cell r="DC573" t="str">
            <v>-</v>
          </cell>
          <cell r="DD573" t="str">
            <v>-</v>
          </cell>
          <cell r="DE573" t="str">
            <v>-</v>
          </cell>
          <cell r="DF573" t="str">
            <v>-</v>
          </cell>
          <cell r="DG573" t="str">
            <v>-</v>
          </cell>
        </row>
        <row r="574">
          <cell r="AT574" t="str">
            <v>-</v>
          </cell>
          <cell r="AU574" t="str">
            <v>-</v>
          </cell>
          <cell r="AV574" t="str">
            <v>-</v>
          </cell>
          <cell r="AW574" t="str">
            <v>-</v>
          </cell>
          <cell r="AX574" t="str">
            <v>-</v>
          </cell>
          <cell r="AY574" t="str">
            <v>-</v>
          </cell>
          <cell r="AZ574" t="str">
            <v>-</v>
          </cell>
          <cell r="BA574" t="str">
            <v>-</v>
          </cell>
          <cell r="BB574" t="str">
            <v>-</v>
          </cell>
          <cell r="BC574" t="str">
            <v>-</v>
          </cell>
          <cell r="BD574" t="str">
            <v>-</v>
          </cell>
          <cell r="BE574" t="str">
            <v>-</v>
          </cell>
          <cell r="BF574" t="str">
            <v>-</v>
          </cell>
          <cell r="BG574" t="str">
            <v>-</v>
          </cell>
          <cell r="BH574" t="str">
            <v>-</v>
          </cell>
          <cell r="BI574" t="str">
            <v>-</v>
          </cell>
          <cell r="BJ574" t="str">
            <v>-</v>
          </cell>
          <cell r="BK574" t="str">
            <v>-</v>
          </cell>
          <cell r="BL574" t="str">
            <v>-</v>
          </cell>
          <cell r="BM574" t="str">
            <v>20522</v>
          </cell>
          <cell r="BN574" t="str">
            <v>-</v>
          </cell>
          <cell r="BO574" t="str">
            <v>-</v>
          </cell>
          <cell r="BP574" t="str">
            <v>-</v>
          </cell>
          <cell r="BQ574" t="str">
            <v>-</v>
          </cell>
          <cell r="BR574" t="str">
            <v>-</v>
          </cell>
          <cell r="BS574" t="str">
            <v>-</v>
          </cell>
          <cell r="BT574" t="str">
            <v>-</v>
          </cell>
          <cell r="BU574" t="str">
            <v>-</v>
          </cell>
          <cell r="BV574" t="str">
            <v>-</v>
          </cell>
          <cell r="BW574" t="str">
            <v>-</v>
          </cell>
          <cell r="BX574" t="str">
            <v>-</v>
          </cell>
          <cell r="BY574" t="str">
            <v>-</v>
          </cell>
          <cell r="CB574" t="str">
            <v>-</v>
          </cell>
          <cell r="CC574" t="str">
            <v>-</v>
          </cell>
          <cell r="CD574" t="str">
            <v>-</v>
          </cell>
          <cell r="CE574" t="str">
            <v>-</v>
          </cell>
          <cell r="CF574" t="str">
            <v>-</v>
          </cell>
          <cell r="CG574" t="str">
            <v>-</v>
          </cell>
          <cell r="CH574" t="str">
            <v>-</v>
          </cell>
          <cell r="CI574" t="str">
            <v>-</v>
          </cell>
          <cell r="CJ574" t="str">
            <v>-</v>
          </cell>
          <cell r="CK574" t="str">
            <v>-</v>
          </cell>
          <cell r="CL574" t="str">
            <v>-</v>
          </cell>
          <cell r="CM574" t="str">
            <v>-</v>
          </cell>
          <cell r="CN574" t="str">
            <v>-</v>
          </cell>
          <cell r="CO574" t="str">
            <v>-</v>
          </cell>
          <cell r="CP574" t="str">
            <v>-</v>
          </cell>
          <cell r="CQ574" t="str">
            <v>-</v>
          </cell>
          <cell r="CR574" t="str">
            <v>-</v>
          </cell>
          <cell r="CS574" t="str">
            <v>-</v>
          </cell>
          <cell r="CT574" t="str">
            <v>-</v>
          </cell>
          <cell r="CU574" t="str">
            <v>SANTO DOMINGO XAGACÍA</v>
          </cell>
          <cell r="CV574" t="str">
            <v>-</v>
          </cell>
          <cell r="CW574" t="str">
            <v>-</v>
          </cell>
          <cell r="CX574" t="str">
            <v>-</v>
          </cell>
          <cell r="CY574" t="str">
            <v>-</v>
          </cell>
          <cell r="CZ574" t="str">
            <v>-</v>
          </cell>
          <cell r="DB574" t="str">
            <v>-</v>
          </cell>
          <cell r="DC574" t="str">
            <v>-</v>
          </cell>
          <cell r="DD574" t="str">
            <v>-</v>
          </cell>
          <cell r="DE574" t="str">
            <v>-</v>
          </cell>
          <cell r="DF574" t="str">
            <v>-</v>
          </cell>
          <cell r="DG574" t="str">
            <v>-</v>
          </cell>
        </row>
        <row r="575">
          <cell r="AT575" t="str">
            <v>-</v>
          </cell>
          <cell r="AU575" t="str">
            <v>-</v>
          </cell>
          <cell r="AV575" t="str">
            <v>-</v>
          </cell>
          <cell r="AW575" t="str">
            <v>-</v>
          </cell>
          <cell r="AX575" t="str">
            <v>-</v>
          </cell>
          <cell r="AY575" t="str">
            <v>-</v>
          </cell>
          <cell r="AZ575" t="str">
            <v>-</v>
          </cell>
          <cell r="BA575" t="str">
            <v>-</v>
          </cell>
          <cell r="BB575" t="str">
            <v>-</v>
          </cell>
          <cell r="BC575" t="str">
            <v>-</v>
          </cell>
          <cell r="BD575" t="str">
            <v>-</v>
          </cell>
          <cell r="BE575" t="str">
            <v>-</v>
          </cell>
          <cell r="BF575" t="str">
            <v>-</v>
          </cell>
          <cell r="BG575" t="str">
            <v>-</v>
          </cell>
          <cell r="BH575" t="str">
            <v>-</v>
          </cell>
          <cell r="BI575" t="str">
            <v>-</v>
          </cell>
          <cell r="BJ575" t="str">
            <v>-</v>
          </cell>
          <cell r="BK575" t="str">
            <v>-</v>
          </cell>
          <cell r="BL575" t="str">
            <v>-</v>
          </cell>
          <cell r="BM575" t="str">
            <v>20523</v>
          </cell>
          <cell r="BN575" t="str">
            <v>-</v>
          </cell>
          <cell r="BO575" t="str">
            <v>-</v>
          </cell>
          <cell r="BP575" t="str">
            <v>-</v>
          </cell>
          <cell r="BQ575" t="str">
            <v>-</v>
          </cell>
          <cell r="BR575" t="str">
            <v>-</v>
          </cell>
          <cell r="BS575" t="str">
            <v>-</v>
          </cell>
          <cell r="BT575" t="str">
            <v>-</v>
          </cell>
          <cell r="BU575" t="str">
            <v>-</v>
          </cell>
          <cell r="BV575" t="str">
            <v>-</v>
          </cell>
          <cell r="BW575" t="str">
            <v>-</v>
          </cell>
          <cell r="BX575" t="str">
            <v>-</v>
          </cell>
          <cell r="BY575" t="str">
            <v>-</v>
          </cell>
          <cell r="CB575" t="str">
            <v>-</v>
          </cell>
          <cell r="CC575" t="str">
            <v>-</v>
          </cell>
          <cell r="CD575" t="str">
            <v>-</v>
          </cell>
          <cell r="CE575" t="str">
            <v>-</v>
          </cell>
          <cell r="CF575" t="str">
            <v>-</v>
          </cell>
          <cell r="CG575" t="str">
            <v>-</v>
          </cell>
          <cell r="CH575" t="str">
            <v>-</v>
          </cell>
          <cell r="CI575" t="str">
            <v>-</v>
          </cell>
          <cell r="CJ575" t="str">
            <v>-</v>
          </cell>
          <cell r="CK575" t="str">
            <v>-</v>
          </cell>
          <cell r="CL575" t="str">
            <v>-</v>
          </cell>
          <cell r="CM575" t="str">
            <v>-</v>
          </cell>
          <cell r="CN575" t="str">
            <v>-</v>
          </cell>
          <cell r="CO575" t="str">
            <v>-</v>
          </cell>
          <cell r="CP575" t="str">
            <v>-</v>
          </cell>
          <cell r="CQ575" t="str">
            <v>-</v>
          </cell>
          <cell r="CR575" t="str">
            <v>-</v>
          </cell>
          <cell r="CS575" t="str">
            <v>-</v>
          </cell>
          <cell r="CT575" t="str">
            <v>-</v>
          </cell>
          <cell r="CU575" t="str">
            <v>SANTO DOMINGO YANHUITLÁN</v>
          </cell>
          <cell r="CV575" t="str">
            <v>-</v>
          </cell>
          <cell r="CW575" t="str">
            <v>-</v>
          </cell>
          <cell r="CX575" t="str">
            <v>-</v>
          </cell>
          <cell r="CY575" t="str">
            <v>-</v>
          </cell>
          <cell r="CZ575" t="str">
            <v>-</v>
          </cell>
          <cell r="DB575" t="str">
            <v>-</v>
          </cell>
          <cell r="DC575" t="str">
            <v>-</v>
          </cell>
          <cell r="DD575" t="str">
            <v>-</v>
          </cell>
          <cell r="DE575" t="str">
            <v>-</v>
          </cell>
          <cell r="DF575" t="str">
            <v>-</v>
          </cell>
          <cell r="DG575" t="str">
            <v>-</v>
          </cell>
        </row>
        <row r="576">
          <cell r="AT576" t="str">
            <v>-</v>
          </cell>
          <cell r="AU576" t="str">
            <v>-</v>
          </cell>
          <cell r="AV576" t="str">
            <v>-</v>
          </cell>
          <cell r="AW576" t="str">
            <v>-</v>
          </cell>
          <cell r="AX576" t="str">
            <v>-</v>
          </cell>
          <cell r="AY576" t="str">
            <v>-</v>
          </cell>
          <cell r="AZ576" t="str">
            <v>-</v>
          </cell>
          <cell r="BA576" t="str">
            <v>-</v>
          </cell>
          <cell r="BB576" t="str">
            <v>-</v>
          </cell>
          <cell r="BC576" t="str">
            <v>-</v>
          </cell>
          <cell r="BD576" t="str">
            <v>-</v>
          </cell>
          <cell r="BE576" t="str">
            <v>-</v>
          </cell>
          <cell r="BF576" t="str">
            <v>-</v>
          </cell>
          <cell r="BG576" t="str">
            <v>-</v>
          </cell>
          <cell r="BH576" t="str">
            <v>-</v>
          </cell>
          <cell r="BI576" t="str">
            <v>-</v>
          </cell>
          <cell r="BJ576" t="str">
            <v>-</v>
          </cell>
          <cell r="BK576" t="str">
            <v>-</v>
          </cell>
          <cell r="BL576" t="str">
            <v>-</v>
          </cell>
          <cell r="BM576" t="str">
            <v>20524</v>
          </cell>
          <cell r="BN576" t="str">
            <v>-</v>
          </cell>
          <cell r="BO576" t="str">
            <v>-</v>
          </cell>
          <cell r="BP576" t="str">
            <v>-</v>
          </cell>
          <cell r="BQ576" t="str">
            <v>-</v>
          </cell>
          <cell r="BR576" t="str">
            <v>-</v>
          </cell>
          <cell r="BS576" t="str">
            <v>-</v>
          </cell>
          <cell r="BT576" t="str">
            <v>-</v>
          </cell>
          <cell r="BU576" t="str">
            <v>-</v>
          </cell>
          <cell r="BV576" t="str">
            <v>-</v>
          </cell>
          <cell r="BW576" t="str">
            <v>-</v>
          </cell>
          <cell r="BX576" t="str">
            <v>-</v>
          </cell>
          <cell r="BY576" t="str">
            <v>-</v>
          </cell>
          <cell r="CB576" t="str">
            <v>-</v>
          </cell>
          <cell r="CC576" t="str">
            <v>-</v>
          </cell>
          <cell r="CD576" t="str">
            <v>-</v>
          </cell>
          <cell r="CE576" t="str">
            <v>-</v>
          </cell>
          <cell r="CF576" t="str">
            <v>-</v>
          </cell>
          <cell r="CG576" t="str">
            <v>-</v>
          </cell>
          <cell r="CH576" t="str">
            <v>-</v>
          </cell>
          <cell r="CI576" t="str">
            <v>-</v>
          </cell>
          <cell r="CJ576" t="str">
            <v>-</v>
          </cell>
          <cell r="CK576" t="str">
            <v>-</v>
          </cell>
          <cell r="CL576" t="str">
            <v>-</v>
          </cell>
          <cell r="CM576" t="str">
            <v>-</v>
          </cell>
          <cell r="CN576" t="str">
            <v>-</v>
          </cell>
          <cell r="CO576" t="str">
            <v>-</v>
          </cell>
          <cell r="CP576" t="str">
            <v>-</v>
          </cell>
          <cell r="CQ576" t="str">
            <v>-</v>
          </cell>
          <cell r="CR576" t="str">
            <v>-</v>
          </cell>
          <cell r="CS576" t="str">
            <v>-</v>
          </cell>
          <cell r="CT576" t="str">
            <v>-</v>
          </cell>
          <cell r="CU576" t="str">
            <v>SANTO DOMINGO YODOHINO</v>
          </cell>
          <cell r="CV576" t="str">
            <v>-</v>
          </cell>
          <cell r="CW576" t="str">
            <v>-</v>
          </cell>
          <cell r="CX576" t="str">
            <v>-</v>
          </cell>
          <cell r="CY576" t="str">
            <v>-</v>
          </cell>
          <cell r="CZ576" t="str">
            <v>-</v>
          </cell>
          <cell r="DB576" t="str">
            <v>-</v>
          </cell>
          <cell r="DC576" t="str">
            <v>-</v>
          </cell>
          <cell r="DD576" t="str">
            <v>-</v>
          </cell>
          <cell r="DE576" t="str">
            <v>-</v>
          </cell>
          <cell r="DF576" t="str">
            <v>-</v>
          </cell>
          <cell r="DG576" t="str">
            <v>-</v>
          </cell>
        </row>
        <row r="577">
          <cell r="AT577" t="str">
            <v>-</v>
          </cell>
          <cell r="AU577" t="str">
            <v>-</v>
          </cell>
          <cell r="AV577" t="str">
            <v>-</v>
          </cell>
          <cell r="AW577" t="str">
            <v>-</v>
          </cell>
          <cell r="AX577" t="str">
            <v>-</v>
          </cell>
          <cell r="AY577" t="str">
            <v>-</v>
          </cell>
          <cell r="AZ577" t="str">
            <v>-</v>
          </cell>
          <cell r="BA577" t="str">
            <v>-</v>
          </cell>
          <cell r="BB577" t="str">
            <v>-</v>
          </cell>
          <cell r="BC577" t="str">
            <v>-</v>
          </cell>
          <cell r="BD577" t="str">
            <v>-</v>
          </cell>
          <cell r="BE577" t="str">
            <v>-</v>
          </cell>
          <cell r="BF577" t="str">
            <v>-</v>
          </cell>
          <cell r="BG577" t="str">
            <v>-</v>
          </cell>
          <cell r="BH577" t="str">
            <v>-</v>
          </cell>
          <cell r="BI577" t="str">
            <v>-</v>
          </cell>
          <cell r="BJ577" t="str">
            <v>-</v>
          </cell>
          <cell r="BK577" t="str">
            <v>-</v>
          </cell>
          <cell r="BL577" t="str">
            <v>-</v>
          </cell>
          <cell r="BM577" t="str">
            <v>20525</v>
          </cell>
          <cell r="BN577" t="str">
            <v>-</v>
          </cell>
          <cell r="BO577" t="str">
            <v>-</v>
          </cell>
          <cell r="BP577" t="str">
            <v>-</v>
          </cell>
          <cell r="BQ577" t="str">
            <v>-</v>
          </cell>
          <cell r="BR577" t="str">
            <v>-</v>
          </cell>
          <cell r="BS577" t="str">
            <v>-</v>
          </cell>
          <cell r="BT577" t="str">
            <v>-</v>
          </cell>
          <cell r="BU577" t="str">
            <v>-</v>
          </cell>
          <cell r="BV577" t="str">
            <v>-</v>
          </cell>
          <cell r="BW577" t="str">
            <v>-</v>
          </cell>
          <cell r="BX577" t="str">
            <v>-</v>
          </cell>
          <cell r="BY577" t="str">
            <v>-</v>
          </cell>
          <cell r="CB577" t="str">
            <v>-</v>
          </cell>
          <cell r="CC577" t="str">
            <v>-</v>
          </cell>
          <cell r="CD577" t="str">
            <v>-</v>
          </cell>
          <cell r="CE577" t="str">
            <v>-</v>
          </cell>
          <cell r="CF577" t="str">
            <v>-</v>
          </cell>
          <cell r="CG577" t="str">
            <v>-</v>
          </cell>
          <cell r="CH577" t="str">
            <v>-</v>
          </cell>
          <cell r="CI577" t="str">
            <v>-</v>
          </cell>
          <cell r="CJ577" t="str">
            <v>-</v>
          </cell>
          <cell r="CK577" t="str">
            <v>-</v>
          </cell>
          <cell r="CL577" t="str">
            <v>-</v>
          </cell>
          <cell r="CM577" t="str">
            <v>-</v>
          </cell>
          <cell r="CN577" t="str">
            <v>-</v>
          </cell>
          <cell r="CO577" t="str">
            <v>-</v>
          </cell>
          <cell r="CP577" t="str">
            <v>-</v>
          </cell>
          <cell r="CQ577" t="str">
            <v>-</v>
          </cell>
          <cell r="CR577" t="str">
            <v>-</v>
          </cell>
          <cell r="CS577" t="str">
            <v>-</v>
          </cell>
          <cell r="CT577" t="str">
            <v>-</v>
          </cell>
          <cell r="CU577" t="str">
            <v>SANTO DOMINGO ZANATEPEC</v>
          </cell>
          <cell r="CV577" t="str">
            <v>-</v>
          </cell>
          <cell r="CW577" t="str">
            <v>-</v>
          </cell>
          <cell r="CX577" t="str">
            <v>-</v>
          </cell>
          <cell r="CY577" t="str">
            <v>-</v>
          </cell>
          <cell r="CZ577" t="str">
            <v>-</v>
          </cell>
          <cell r="DB577" t="str">
            <v>-</v>
          </cell>
          <cell r="DC577" t="str">
            <v>-</v>
          </cell>
          <cell r="DD577" t="str">
            <v>-</v>
          </cell>
          <cell r="DE577" t="str">
            <v>-</v>
          </cell>
          <cell r="DF577" t="str">
            <v>-</v>
          </cell>
          <cell r="DG577" t="str">
            <v>-</v>
          </cell>
        </row>
        <row r="578">
          <cell r="AT578" t="str">
            <v>-</v>
          </cell>
          <cell r="AU578" t="str">
            <v>-</v>
          </cell>
          <cell r="AV578" t="str">
            <v>-</v>
          </cell>
          <cell r="AW578" t="str">
            <v>-</v>
          </cell>
          <cell r="AX578" t="str">
            <v>-</v>
          </cell>
          <cell r="AY578" t="str">
            <v>-</v>
          </cell>
          <cell r="AZ578" t="str">
            <v>-</v>
          </cell>
          <cell r="BA578" t="str">
            <v>-</v>
          </cell>
          <cell r="BB578" t="str">
            <v>-</v>
          </cell>
          <cell r="BC578" t="str">
            <v>-</v>
          </cell>
          <cell r="BD578" t="str">
            <v>-</v>
          </cell>
          <cell r="BE578" t="str">
            <v>-</v>
          </cell>
          <cell r="BF578" t="str">
            <v>-</v>
          </cell>
          <cell r="BG578" t="str">
            <v>-</v>
          </cell>
          <cell r="BH578" t="str">
            <v>-</v>
          </cell>
          <cell r="BI578" t="str">
            <v>-</v>
          </cell>
          <cell r="BJ578" t="str">
            <v>-</v>
          </cell>
          <cell r="BK578" t="str">
            <v>-</v>
          </cell>
          <cell r="BL578" t="str">
            <v>-</v>
          </cell>
          <cell r="BM578" t="str">
            <v>20526</v>
          </cell>
          <cell r="BN578" t="str">
            <v>-</v>
          </cell>
          <cell r="BO578" t="str">
            <v>-</v>
          </cell>
          <cell r="BP578" t="str">
            <v>-</v>
          </cell>
          <cell r="BQ578" t="str">
            <v>-</v>
          </cell>
          <cell r="BR578" t="str">
            <v>-</v>
          </cell>
          <cell r="BS578" t="str">
            <v>-</v>
          </cell>
          <cell r="BT578" t="str">
            <v>-</v>
          </cell>
          <cell r="BU578" t="str">
            <v>-</v>
          </cell>
          <cell r="BV578" t="str">
            <v>-</v>
          </cell>
          <cell r="BW578" t="str">
            <v>-</v>
          </cell>
          <cell r="BX578" t="str">
            <v>-</v>
          </cell>
          <cell r="BY578" t="str">
            <v>-</v>
          </cell>
          <cell r="CB578" t="str">
            <v>-</v>
          </cell>
          <cell r="CC578" t="str">
            <v>-</v>
          </cell>
          <cell r="CD578" t="str">
            <v>-</v>
          </cell>
          <cell r="CE578" t="str">
            <v>-</v>
          </cell>
          <cell r="CF578" t="str">
            <v>-</v>
          </cell>
          <cell r="CG578" t="str">
            <v>-</v>
          </cell>
          <cell r="CH578" t="str">
            <v>-</v>
          </cell>
          <cell r="CI578" t="str">
            <v>-</v>
          </cell>
          <cell r="CJ578" t="str">
            <v>-</v>
          </cell>
          <cell r="CK578" t="str">
            <v>-</v>
          </cell>
          <cell r="CL578" t="str">
            <v>-</v>
          </cell>
          <cell r="CM578" t="str">
            <v>-</v>
          </cell>
          <cell r="CN578" t="str">
            <v>-</v>
          </cell>
          <cell r="CO578" t="str">
            <v>-</v>
          </cell>
          <cell r="CP578" t="str">
            <v>-</v>
          </cell>
          <cell r="CQ578" t="str">
            <v>-</v>
          </cell>
          <cell r="CR578" t="str">
            <v>-</v>
          </cell>
          <cell r="CS578" t="str">
            <v>-</v>
          </cell>
          <cell r="CT578" t="str">
            <v>-</v>
          </cell>
          <cell r="CU578" t="str">
            <v>SANTOS REYES NOPALA</v>
          </cell>
          <cell r="CV578" t="str">
            <v>-</v>
          </cell>
          <cell r="CW578" t="str">
            <v>-</v>
          </cell>
          <cell r="CX578" t="str">
            <v>-</v>
          </cell>
          <cell r="CY578" t="str">
            <v>-</v>
          </cell>
          <cell r="CZ578" t="str">
            <v>-</v>
          </cell>
          <cell r="DB578" t="str">
            <v>-</v>
          </cell>
          <cell r="DC578" t="str">
            <v>-</v>
          </cell>
          <cell r="DD578" t="str">
            <v>-</v>
          </cell>
          <cell r="DE578" t="str">
            <v>-</v>
          </cell>
          <cell r="DF578" t="str">
            <v>-</v>
          </cell>
          <cell r="DG578" t="str">
            <v>-</v>
          </cell>
        </row>
        <row r="579">
          <cell r="AT579" t="str">
            <v>-</v>
          </cell>
          <cell r="AU579" t="str">
            <v>-</v>
          </cell>
          <cell r="AV579" t="str">
            <v>-</v>
          </cell>
          <cell r="AW579" t="str">
            <v>-</v>
          </cell>
          <cell r="AX579" t="str">
            <v>-</v>
          </cell>
          <cell r="AY579" t="str">
            <v>-</v>
          </cell>
          <cell r="AZ579" t="str">
            <v>-</v>
          </cell>
          <cell r="BA579" t="str">
            <v>-</v>
          </cell>
          <cell r="BB579" t="str">
            <v>-</v>
          </cell>
          <cell r="BC579" t="str">
            <v>-</v>
          </cell>
          <cell r="BD579" t="str">
            <v>-</v>
          </cell>
          <cell r="BE579" t="str">
            <v>-</v>
          </cell>
          <cell r="BF579" t="str">
            <v>-</v>
          </cell>
          <cell r="BG579" t="str">
            <v>-</v>
          </cell>
          <cell r="BH579" t="str">
            <v>-</v>
          </cell>
          <cell r="BI579" t="str">
            <v>-</v>
          </cell>
          <cell r="BJ579" t="str">
            <v>-</v>
          </cell>
          <cell r="BK579" t="str">
            <v>-</v>
          </cell>
          <cell r="BL579" t="str">
            <v>-</v>
          </cell>
          <cell r="BM579" t="str">
            <v>20527</v>
          </cell>
          <cell r="BN579" t="str">
            <v>-</v>
          </cell>
          <cell r="BO579" t="str">
            <v>-</v>
          </cell>
          <cell r="BP579" t="str">
            <v>-</v>
          </cell>
          <cell r="BQ579" t="str">
            <v>-</v>
          </cell>
          <cell r="BR579" t="str">
            <v>-</v>
          </cell>
          <cell r="BS579" t="str">
            <v>-</v>
          </cell>
          <cell r="BT579" t="str">
            <v>-</v>
          </cell>
          <cell r="BU579" t="str">
            <v>-</v>
          </cell>
          <cell r="BV579" t="str">
            <v>-</v>
          </cell>
          <cell r="BW579" t="str">
            <v>-</v>
          </cell>
          <cell r="BX579" t="str">
            <v>-</v>
          </cell>
          <cell r="BY579" t="str">
            <v>-</v>
          </cell>
          <cell r="CB579" t="str">
            <v>-</v>
          </cell>
          <cell r="CC579" t="str">
            <v>-</v>
          </cell>
          <cell r="CD579" t="str">
            <v>-</v>
          </cell>
          <cell r="CE579" t="str">
            <v>-</v>
          </cell>
          <cell r="CF579" t="str">
            <v>-</v>
          </cell>
          <cell r="CG579" t="str">
            <v>-</v>
          </cell>
          <cell r="CH579" t="str">
            <v>-</v>
          </cell>
          <cell r="CI579" t="str">
            <v>-</v>
          </cell>
          <cell r="CJ579" t="str">
            <v>-</v>
          </cell>
          <cell r="CK579" t="str">
            <v>-</v>
          </cell>
          <cell r="CL579" t="str">
            <v>-</v>
          </cell>
          <cell r="CM579" t="str">
            <v>-</v>
          </cell>
          <cell r="CN579" t="str">
            <v>-</v>
          </cell>
          <cell r="CO579" t="str">
            <v>-</v>
          </cell>
          <cell r="CP579" t="str">
            <v>-</v>
          </cell>
          <cell r="CQ579" t="str">
            <v>-</v>
          </cell>
          <cell r="CR579" t="str">
            <v>-</v>
          </cell>
          <cell r="CS579" t="str">
            <v>-</v>
          </cell>
          <cell r="CT579" t="str">
            <v>-</v>
          </cell>
          <cell r="CU579" t="str">
            <v>SANTOS REYES PÁPALO</v>
          </cell>
          <cell r="CV579" t="str">
            <v>-</v>
          </cell>
          <cell r="CW579" t="str">
            <v>-</v>
          </cell>
          <cell r="CX579" t="str">
            <v>-</v>
          </cell>
          <cell r="CY579" t="str">
            <v>-</v>
          </cell>
          <cell r="CZ579" t="str">
            <v>-</v>
          </cell>
          <cell r="DB579" t="str">
            <v>-</v>
          </cell>
          <cell r="DC579" t="str">
            <v>-</v>
          </cell>
          <cell r="DD579" t="str">
            <v>-</v>
          </cell>
          <cell r="DE579" t="str">
            <v>-</v>
          </cell>
          <cell r="DF579" t="str">
            <v>-</v>
          </cell>
          <cell r="DG579" t="str">
            <v>-</v>
          </cell>
        </row>
        <row r="580">
          <cell r="AT580" t="str">
            <v>-</v>
          </cell>
          <cell r="AU580" t="str">
            <v>-</v>
          </cell>
          <cell r="AV580" t="str">
            <v>-</v>
          </cell>
          <cell r="AW580" t="str">
            <v>-</v>
          </cell>
          <cell r="AX580" t="str">
            <v>-</v>
          </cell>
          <cell r="AY580" t="str">
            <v>-</v>
          </cell>
          <cell r="AZ580" t="str">
            <v>-</v>
          </cell>
          <cell r="BA580" t="str">
            <v>-</v>
          </cell>
          <cell r="BB580" t="str">
            <v>-</v>
          </cell>
          <cell r="BC580" t="str">
            <v>-</v>
          </cell>
          <cell r="BD580" t="str">
            <v>-</v>
          </cell>
          <cell r="BE580" t="str">
            <v>-</v>
          </cell>
          <cell r="BF580" t="str">
            <v>-</v>
          </cell>
          <cell r="BG580" t="str">
            <v>-</v>
          </cell>
          <cell r="BH580" t="str">
            <v>-</v>
          </cell>
          <cell r="BI580" t="str">
            <v>-</v>
          </cell>
          <cell r="BJ580" t="str">
            <v>-</v>
          </cell>
          <cell r="BK580" t="str">
            <v>-</v>
          </cell>
          <cell r="BL580" t="str">
            <v>-</v>
          </cell>
          <cell r="BM580" t="str">
            <v>20528</v>
          </cell>
          <cell r="BN580" t="str">
            <v>-</v>
          </cell>
          <cell r="BO580" t="str">
            <v>-</v>
          </cell>
          <cell r="BP580" t="str">
            <v>-</v>
          </cell>
          <cell r="BQ580" t="str">
            <v>-</v>
          </cell>
          <cell r="BR580" t="str">
            <v>-</v>
          </cell>
          <cell r="BS580" t="str">
            <v>-</v>
          </cell>
          <cell r="BT580" t="str">
            <v>-</v>
          </cell>
          <cell r="BU580" t="str">
            <v>-</v>
          </cell>
          <cell r="BV580" t="str">
            <v>-</v>
          </cell>
          <cell r="BW580" t="str">
            <v>-</v>
          </cell>
          <cell r="BX580" t="str">
            <v>-</v>
          </cell>
          <cell r="BY580" t="str">
            <v>-</v>
          </cell>
          <cell r="CB580" t="str">
            <v>-</v>
          </cell>
          <cell r="CC580" t="str">
            <v>-</v>
          </cell>
          <cell r="CD580" t="str">
            <v>-</v>
          </cell>
          <cell r="CE580" t="str">
            <v>-</v>
          </cell>
          <cell r="CF580" t="str">
            <v>-</v>
          </cell>
          <cell r="CG580" t="str">
            <v>-</v>
          </cell>
          <cell r="CH580" t="str">
            <v>-</v>
          </cell>
          <cell r="CI580" t="str">
            <v>-</v>
          </cell>
          <cell r="CJ580" t="str">
            <v>-</v>
          </cell>
          <cell r="CK580" t="str">
            <v>-</v>
          </cell>
          <cell r="CL580" t="str">
            <v>-</v>
          </cell>
          <cell r="CM580" t="str">
            <v>-</v>
          </cell>
          <cell r="CN580" t="str">
            <v>-</v>
          </cell>
          <cell r="CO580" t="str">
            <v>-</v>
          </cell>
          <cell r="CP580" t="str">
            <v>-</v>
          </cell>
          <cell r="CQ580" t="str">
            <v>-</v>
          </cell>
          <cell r="CR580" t="str">
            <v>-</v>
          </cell>
          <cell r="CS580" t="str">
            <v>-</v>
          </cell>
          <cell r="CT580" t="str">
            <v>-</v>
          </cell>
          <cell r="CU580" t="str">
            <v>SANTOS REYES TEPEJILLO</v>
          </cell>
          <cell r="CV580" t="str">
            <v>-</v>
          </cell>
          <cell r="CW580" t="str">
            <v>-</v>
          </cell>
          <cell r="CX580" t="str">
            <v>-</v>
          </cell>
          <cell r="CY580" t="str">
            <v>-</v>
          </cell>
          <cell r="CZ580" t="str">
            <v>-</v>
          </cell>
          <cell r="DB580" t="str">
            <v>-</v>
          </cell>
          <cell r="DC580" t="str">
            <v>-</v>
          </cell>
          <cell r="DD580" t="str">
            <v>-</v>
          </cell>
          <cell r="DE580" t="str">
            <v>-</v>
          </cell>
          <cell r="DF580" t="str">
            <v>-</v>
          </cell>
          <cell r="DG580" t="str">
            <v>-</v>
          </cell>
        </row>
        <row r="581">
          <cell r="AT581" t="str">
            <v>-</v>
          </cell>
          <cell r="AU581" t="str">
            <v>-</v>
          </cell>
          <cell r="AV581" t="str">
            <v>-</v>
          </cell>
          <cell r="AW581" t="str">
            <v>-</v>
          </cell>
          <cell r="AX581" t="str">
            <v>-</v>
          </cell>
          <cell r="AY581" t="str">
            <v>-</v>
          </cell>
          <cell r="AZ581" t="str">
            <v>-</v>
          </cell>
          <cell r="BA581" t="str">
            <v>-</v>
          </cell>
          <cell r="BB581" t="str">
            <v>-</v>
          </cell>
          <cell r="BC581" t="str">
            <v>-</v>
          </cell>
          <cell r="BD581" t="str">
            <v>-</v>
          </cell>
          <cell r="BE581" t="str">
            <v>-</v>
          </cell>
          <cell r="BF581" t="str">
            <v>-</v>
          </cell>
          <cell r="BG581" t="str">
            <v>-</v>
          </cell>
          <cell r="BH581" t="str">
            <v>-</v>
          </cell>
          <cell r="BI581" t="str">
            <v>-</v>
          </cell>
          <cell r="BJ581" t="str">
            <v>-</v>
          </cell>
          <cell r="BK581" t="str">
            <v>-</v>
          </cell>
          <cell r="BL581" t="str">
            <v>-</v>
          </cell>
          <cell r="BM581" t="str">
            <v>20529</v>
          </cell>
          <cell r="BN581" t="str">
            <v>-</v>
          </cell>
          <cell r="BO581" t="str">
            <v>-</v>
          </cell>
          <cell r="BP581" t="str">
            <v>-</v>
          </cell>
          <cell r="BQ581" t="str">
            <v>-</v>
          </cell>
          <cell r="BR581" t="str">
            <v>-</v>
          </cell>
          <cell r="BS581" t="str">
            <v>-</v>
          </cell>
          <cell r="BT581" t="str">
            <v>-</v>
          </cell>
          <cell r="BU581" t="str">
            <v>-</v>
          </cell>
          <cell r="BV581" t="str">
            <v>-</v>
          </cell>
          <cell r="BW581" t="str">
            <v>-</v>
          </cell>
          <cell r="BX581" t="str">
            <v>-</v>
          </cell>
          <cell r="BY581" t="str">
            <v>-</v>
          </cell>
          <cell r="CB581" t="str">
            <v>-</v>
          </cell>
          <cell r="CC581" t="str">
            <v>-</v>
          </cell>
          <cell r="CD581" t="str">
            <v>-</v>
          </cell>
          <cell r="CE581" t="str">
            <v>-</v>
          </cell>
          <cell r="CF581" t="str">
            <v>-</v>
          </cell>
          <cell r="CG581" t="str">
            <v>-</v>
          </cell>
          <cell r="CH581" t="str">
            <v>-</v>
          </cell>
          <cell r="CI581" t="str">
            <v>-</v>
          </cell>
          <cell r="CJ581" t="str">
            <v>-</v>
          </cell>
          <cell r="CK581" t="str">
            <v>-</v>
          </cell>
          <cell r="CL581" t="str">
            <v>-</v>
          </cell>
          <cell r="CM581" t="str">
            <v>-</v>
          </cell>
          <cell r="CN581" t="str">
            <v>-</v>
          </cell>
          <cell r="CO581" t="str">
            <v>-</v>
          </cell>
          <cell r="CP581" t="str">
            <v>-</v>
          </cell>
          <cell r="CQ581" t="str">
            <v>-</v>
          </cell>
          <cell r="CR581" t="str">
            <v>-</v>
          </cell>
          <cell r="CS581" t="str">
            <v>-</v>
          </cell>
          <cell r="CT581" t="str">
            <v>-</v>
          </cell>
          <cell r="CU581" t="str">
            <v>SANTOS REYES YUCUNÁ</v>
          </cell>
          <cell r="CV581" t="str">
            <v>-</v>
          </cell>
          <cell r="CW581" t="str">
            <v>-</v>
          </cell>
          <cell r="CX581" t="str">
            <v>-</v>
          </cell>
          <cell r="CY581" t="str">
            <v>-</v>
          </cell>
          <cell r="CZ581" t="str">
            <v>-</v>
          </cell>
          <cell r="DB581" t="str">
            <v>-</v>
          </cell>
          <cell r="DC581" t="str">
            <v>-</v>
          </cell>
          <cell r="DD581" t="str">
            <v>-</v>
          </cell>
          <cell r="DE581" t="str">
            <v>-</v>
          </cell>
          <cell r="DF581" t="str">
            <v>-</v>
          </cell>
          <cell r="DG581" t="str">
            <v>-</v>
          </cell>
        </row>
        <row r="582">
          <cell r="AT582" t="str">
            <v>-</v>
          </cell>
          <cell r="AU582" t="str">
            <v>-</v>
          </cell>
          <cell r="AV582" t="str">
            <v>-</v>
          </cell>
          <cell r="AW582" t="str">
            <v>-</v>
          </cell>
          <cell r="AX582" t="str">
            <v>-</v>
          </cell>
          <cell r="AY582" t="str">
            <v>-</v>
          </cell>
          <cell r="AZ582" t="str">
            <v>-</v>
          </cell>
          <cell r="BA582" t="str">
            <v>-</v>
          </cell>
          <cell r="BB582" t="str">
            <v>-</v>
          </cell>
          <cell r="BC582" t="str">
            <v>-</v>
          </cell>
          <cell r="BD582" t="str">
            <v>-</v>
          </cell>
          <cell r="BE582" t="str">
            <v>-</v>
          </cell>
          <cell r="BF582" t="str">
            <v>-</v>
          </cell>
          <cell r="BG582" t="str">
            <v>-</v>
          </cell>
          <cell r="BH582" t="str">
            <v>-</v>
          </cell>
          <cell r="BI582" t="str">
            <v>-</v>
          </cell>
          <cell r="BJ582" t="str">
            <v>-</v>
          </cell>
          <cell r="BK582" t="str">
            <v>-</v>
          </cell>
          <cell r="BL582" t="str">
            <v>-</v>
          </cell>
          <cell r="BM582" t="str">
            <v>20530</v>
          </cell>
          <cell r="BN582" t="str">
            <v>-</v>
          </cell>
          <cell r="BO582" t="str">
            <v>-</v>
          </cell>
          <cell r="BP582" t="str">
            <v>-</v>
          </cell>
          <cell r="BQ582" t="str">
            <v>-</v>
          </cell>
          <cell r="BR582" t="str">
            <v>-</v>
          </cell>
          <cell r="BS582" t="str">
            <v>-</v>
          </cell>
          <cell r="BT582" t="str">
            <v>-</v>
          </cell>
          <cell r="BU582" t="str">
            <v>-</v>
          </cell>
          <cell r="BV582" t="str">
            <v>-</v>
          </cell>
          <cell r="BW582" t="str">
            <v>-</v>
          </cell>
          <cell r="BX582" t="str">
            <v>-</v>
          </cell>
          <cell r="BY582" t="str">
            <v>-</v>
          </cell>
          <cell r="CB582" t="str">
            <v>-</v>
          </cell>
          <cell r="CC582" t="str">
            <v>-</v>
          </cell>
          <cell r="CD582" t="str">
            <v>-</v>
          </cell>
          <cell r="CE582" t="str">
            <v>-</v>
          </cell>
          <cell r="CF582" t="str">
            <v>-</v>
          </cell>
          <cell r="CG582" t="str">
            <v>-</v>
          </cell>
          <cell r="CH582" t="str">
            <v>-</v>
          </cell>
          <cell r="CI582" t="str">
            <v>-</v>
          </cell>
          <cell r="CJ582" t="str">
            <v>-</v>
          </cell>
          <cell r="CK582" t="str">
            <v>-</v>
          </cell>
          <cell r="CL582" t="str">
            <v>-</v>
          </cell>
          <cell r="CM582" t="str">
            <v>-</v>
          </cell>
          <cell r="CN582" t="str">
            <v>-</v>
          </cell>
          <cell r="CO582" t="str">
            <v>-</v>
          </cell>
          <cell r="CP582" t="str">
            <v>-</v>
          </cell>
          <cell r="CQ582" t="str">
            <v>-</v>
          </cell>
          <cell r="CR582" t="str">
            <v>-</v>
          </cell>
          <cell r="CS582" t="str">
            <v>-</v>
          </cell>
          <cell r="CT582" t="str">
            <v>-</v>
          </cell>
          <cell r="CU582" t="str">
            <v>SANTO TOMÁS JALIEZA</v>
          </cell>
          <cell r="CV582" t="str">
            <v>-</v>
          </cell>
          <cell r="CW582" t="str">
            <v>-</v>
          </cell>
          <cell r="CX582" t="str">
            <v>-</v>
          </cell>
          <cell r="CY582" t="str">
            <v>-</v>
          </cell>
          <cell r="CZ582" t="str">
            <v>-</v>
          </cell>
          <cell r="DB582" t="str">
            <v>-</v>
          </cell>
          <cell r="DC582" t="str">
            <v>-</v>
          </cell>
          <cell r="DD582" t="str">
            <v>-</v>
          </cell>
          <cell r="DE582" t="str">
            <v>-</v>
          </cell>
          <cell r="DF582" t="str">
            <v>-</v>
          </cell>
          <cell r="DG582" t="str">
            <v>-</v>
          </cell>
        </row>
        <row r="583">
          <cell r="AT583" t="str">
            <v>-</v>
          </cell>
          <cell r="AU583" t="str">
            <v>-</v>
          </cell>
          <cell r="AV583" t="str">
            <v>-</v>
          </cell>
          <cell r="AW583" t="str">
            <v>-</v>
          </cell>
          <cell r="AX583" t="str">
            <v>-</v>
          </cell>
          <cell r="AY583" t="str">
            <v>-</v>
          </cell>
          <cell r="AZ583" t="str">
            <v>-</v>
          </cell>
          <cell r="BA583" t="str">
            <v>-</v>
          </cell>
          <cell r="BB583" t="str">
            <v>-</v>
          </cell>
          <cell r="BC583" t="str">
            <v>-</v>
          </cell>
          <cell r="BD583" t="str">
            <v>-</v>
          </cell>
          <cell r="BE583" t="str">
            <v>-</v>
          </cell>
          <cell r="BF583" t="str">
            <v>-</v>
          </cell>
          <cell r="BG583" t="str">
            <v>-</v>
          </cell>
          <cell r="BH583" t="str">
            <v>-</v>
          </cell>
          <cell r="BI583" t="str">
            <v>-</v>
          </cell>
          <cell r="BJ583" t="str">
            <v>-</v>
          </cell>
          <cell r="BK583" t="str">
            <v>-</v>
          </cell>
          <cell r="BL583" t="str">
            <v>-</v>
          </cell>
          <cell r="BM583" t="str">
            <v>20531</v>
          </cell>
          <cell r="BN583" t="str">
            <v>-</v>
          </cell>
          <cell r="BO583" t="str">
            <v>-</v>
          </cell>
          <cell r="BP583" t="str">
            <v>-</v>
          </cell>
          <cell r="BQ583" t="str">
            <v>-</v>
          </cell>
          <cell r="BR583" t="str">
            <v>-</v>
          </cell>
          <cell r="BS583" t="str">
            <v>-</v>
          </cell>
          <cell r="BT583" t="str">
            <v>-</v>
          </cell>
          <cell r="BU583" t="str">
            <v>-</v>
          </cell>
          <cell r="BV583" t="str">
            <v>-</v>
          </cell>
          <cell r="BW583" t="str">
            <v>-</v>
          </cell>
          <cell r="BX583" t="str">
            <v>-</v>
          </cell>
          <cell r="BY583" t="str">
            <v>-</v>
          </cell>
          <cell r="CB583" t="str">
            <v>-</v>
          </cell>
          <cell r="CC583" t="str">
            <v>-</v>
          </cell>
          <cell r="CD583" t="str">
            <v>-</v>
          </cell>
          <cell r="CE583" t="str">
            <v>-</v>
          </cell>
          <cell r="CF583" t="str">
            <v>-</v>
          </cell>
          <cell r="CG583" t="str">
            <v>-</v>
          </cell>
          <cell r="CH583" t="str">
            <v>-</v>
          </cell>
          <cell r="CI583" t="str">
            <v>-</v>
          </cell>
          <cell r="CJ583" t="str">
            <v>-</v>
          </cell>
          <cell r="CK583" t="str">
            <v>-</v>
          </cell>
          <cell r="CL583" t="str">
            <v>-</v>
          </cell>
          <cell r="CM583" t="str">
            <v>-</v>
          </cell>
          <cell r="CN583" t="str">
            <v>-</v>
          </cell>
          <cell r="CO583" t="str">
            <v>-</v>
          </cell>
          <cell r="CP583" t="str">
            <v>-</v>
          </cell>
          <cell r="CQ583" t="str">
            <v>-</v>
          </cell>
          <cell r="CR583" t="str">
            <v>-</v>
          </cell>
          <cell r="CS583" t="str">
            <v>-</v>
          </cell>
          <cell r="CT583" t="str">
            <v>-</v>
          </cell>
          <cell r="CU583" t="str">
            <v>SANTO TOMÁS MAZALTEPEC</v>
          </cell>
          <cell r="CV583" t="str">
            <v>-</v>
          </cell>
          <cell r="CW583" t="str">
            <v>-</v>
          </cell>
          <cell r="CX583" t="str">
            <v>-</v>
          </cell>
          <cell r="CY583" t="str">
            <v>-</v>
          </cell>
          <cell r="CZ583" t="str">
            <v>-</v>
          </cell>
          <cell r="DB583" t="str">
            <v>-</v>
          </cell>
          <cell r="DC583" t="str">
            <v>-</v>
          </cell>
          <cell r="DD583" t="str">
            <v>-</v>
          </cell>
          <cell r="DE583" t="str">
            <v>-</v>
          </cell>
          <cell r="DF583" t="str">
            <v>-</v>
          </cell>
          <cell r="DG583" t="str">
            <v>-</v>
          </cell>
        </row>
        <row r="584">
          <cell r="AT584" t="str">
            <v>-</v>
          </cell>
          <cell r="AU584" t="str">
            <v>-</v>
          </cell>
          <cell r="AV584" t="str">
            <v>-</v>
          </cell>
          <cell r="AW584" t="str">
            <v>-</v>
          </cell>
          <cell r="AX584" t="str">
            <v>-</v>
          </cell>
          <cell r="AY584" t="str">
            <v>-</v>
          </cell>
          <cell r="AZ584" t="str">
            <v>-</v>
          </cell>
          <cell r="BA584" t="str">
            <v>-</v>
          </cell>
          <cell r="BB584" t="str">
            <v>-</v>
          </cell>
          <cell r="BC584" t="str">
            <v>-</v>
          </cell>
          <cell r="BD584" t="str">
            <v>-</v>
          </cell>
          <cell r="BE584" t="str">
            <v>-</v>
          </cell>
          <cell r="BF584" t="str">
            <v>-</v>
          </cell>
          <cell r="BG584" t="str">
            <v>-</v>
          </cell>
          <cell r="BH584" t="str">
            <v>-</v>
          </cell>
          <cell r="BI584" t="str">
            <v>-</v>
          </cell>
          <cell r="BJ584" t="str">
            <v>-</v>
          </cell>
          <cell r="BK584" t="str">
            <v>-</v>
          </cell>
          <cell r="BL584" t="str">
            <v>-</v>
          </cell>
          <cell r="BM584" t="str">
            <v>20532</v>
          </cell>
          <cell r="BN584" t="str">
            <v>-</v>
          </cell>
          <cell r="BO584" t="str">
            <v>-</v>
          </cell>
          <cell r="BP584" t="str">
            <v>-</v>
          </cell>
          <cell r="BQ584" t="str">
            <v>-</v>
          </cell>
          <cell r="BR584" t="str">
            <v>-</v>
          </cell>
          <cell r="BS584" t="str">
            <v>-</v>
          </cell>
          <cell r="BT584" t="str">
            <v>-</v>
          </cell>
          <cell r="BU584" t="str">
            <v>-</v>
          </cell>
          <cell r="BV584" t="str">
            <v>-</v>
          </cell>
          <cell r="BW584" t="str">
            <v>-</v>
          </cell>
          <cell r="BX584" t="str">
            <v>-</v>
          </cell>
          <cell r="BY584" t="str">
            <v>-</v>
          </cell>
          <cell r="CB584" t="str">
            <v>-</v>
          </cell>
          <cell r="CC584" t="str">
            <v>-</v>
          </cell>
          <cell r="CD584" t="str">
            <v>-</v>
          </cell>
          <cell r="CE584" t="str">
            <v>-</v>
          </cell>
          <cell r="CF584" t="str">
            <v>-</v>
          </cell>
          <cell r="CG584" t="str">
            <v>-</v>
          </cell>
          <cell r="CH584" t="str">
            <v>-</v>
          </cell>
          <cell r="CI584" t="str">
            <v>-</v>
          </cell>
          <cell r="CJ584" t="str">
            <v>-</v>
          </cell>
          <cell r="CK584" t="str">
            <v>-</v>
          </cell>
          <cell r="CL584" t="str">
            <v>-</v>
          </cell>
          <cell r="CM584" t="str">
            <v>-</v>
          </cell>
          <cell r="CN584" t="str">
            <v>-</v>
          </cell>
          <cell r="CO584" t="str">
            <v>-</v>
          </cell>
          <cell r="CP584" t="str">
            <v>-</v>
          </cell>
          <cell r="CQ584" t="str">
            <v>-</v>
          </cell>
          <cell r="CR584" t="str">
            <v>-</v>
          </cell>
          <cell r="CS584" t="str">
            <v>-</v>
          </cell>
          <cell r="CT584" t="str">
            <v>-</v>
          </cell>
          <cell r="CU584" t="str">
            <v>SANTO TOMÁS OCOTEPEC</v>
          </cell>
          <cell r="CV584" t="str">
            <v>-</v>
          </cell>
          <cell r="CW584" t="str">
            <v>-</v>
          </cell>
          <cell r="CX584" t="str">
            <v>-</v>
          </cell>
          <cell r="CY584" t="str">
            <v>-</v>
          </cell>
          <cell r="CZ584" t="str">
            <v>-</v>
          </cell>
          <cell r="DB584" t="str">
            <v>-</v>
          </cell>
          <cell r="DC584" t="str">
            <v>-</v>
          </cell>
          <cell r="DD584" t="str">
            <v>-</v>
          </cell>
          <cell r="DE584" t="str">
            <v>-</v>
          </cell>
          <cell r="DF584" t="str">
            <v>-</v>
          </cell>
          <cell r="DG584" t="str">
            <v>-</v>
          </cell>
        </row>
        <row r="585">
          <cell r="AT585" t="str">
            <v>-</v>
          </cell>
          <cell r="AU585" t="str">
            <v>-</v>
          </cell>
          <cell r="AV585" t="str">
            <v>-</v>
          </cell>
          <cell r="AW585" t="str">
            <v>-</v>
          </cell>
          <cell r="AX585" t="str">
            <v>-</v>
          </cell>
          <cell r="AY585" t="str">
            <v>-</v>
          </cell>
          <cell r="AZ585" t="str">
            <v>-</v>
          </cell>
          <cell r="BA585" t="str">
            <v>-</v>
          </cell>
          <cell r="BB585" t="str">
            <v>-</v>
          </cell>
          <cell r="BC585" t="str">
            <v>-</v>
          </cell>
          <cell r="BD585" t="str">
            <v>-</v>
          </cell>
          <cell r="BE585" t="str">
            <v>-</v>
          </cell>
          <cell r="BF585" t="str">
            <v>-</v>
          </cell>
          <cell r="BG585" t="str">
            <v>-</v>
          </cell>
          <cell r="BH585" t="str">
            <v>-</v>
          </cell>
          <cell r="BI585" t="str">
            <v>-</v>
          </cell>
          <cell r="BJ585" t="str">
            <v>-</v>
          </cell>
          <cell r="BK585" t="str">
            <v>-</v>
          </cell>
          <cell r="BL585" t="str">
            <v>-</v>
          </cell>
          <cell r="BM585" t="str">
            <v>20533</v>
          </cell>
          <cell r="BN585" t="str">
            <v>-</v>
          </cell>
          <cell r="BO585" t="str">
            <v>-</v>
          </cell>
          <cell r="BP585" t="str">
            <v>-</v>
          </cell>
          <cell r="BQ585" t="str">
            <v>-</v>
          </cell>
          <cell r="BR585" t="str">
            <v>-</v>
          </cell>
          <cell r="BS585" t="str">
            <v>-</v>
          </cell>
          <cell r="BT585" t="str">
            <v>-</v>
          </cell>
          <cell r="BU585" t="str">
            <v>-</v>
          </cell>
          <cell r="BV585" t="str">
            <v>-</v>
          </cell>
          <cell r="BW585" t="str">
            <v>-</v>
          </cell>
          <cell r="BX585" t="str">
            <v>-</v>
          </cell>
          <cell r="BY585" t="str">
            <v>-</v>
          </cell>
          <cell r="CB585" t="str">
            <v>-</v>
          </cell>
          <cell r="CC585" t="str">
            <v>-</v>
          </cell>
          <cell r="CD585" t="str">
            <v>-</v>
          </cell>
          <cell r="CE585" t="str">
            <v>-</v>
          </cell>
          <cell r="CF585" t="str">
            <v>-</v>
          </cell>
          <cell r="CG585" t="str">
            <v>-</v>
          </cell>
          <cell r="CH585" t="str">
            <v>-</v>
          </cell>
          <cell r="CI585" t="str">
            <v>-</v>
          </cell>
          <cell r="CJ585" t="str">
            <v>-</v>
          </cell>
          <cell r="CK585" t="str">
            <v>-</v>
          </cell>
          <cell r="CL585" t="str">
            <v>-</v>
          </cell>
          <cell r="CM585" t="str">
            <v>-</v>
          </cell>
          <cell r="CN585" t="str">
            <v>-</v>
          </cell>
          <cell r="CO585" t="str">
            <v>-</v>
          </cell>
          <cell r="CP585" t="str">
            <v>-</v>
          </cell>
          <cell r="CQ585" t="str">
            <v>-</v>
          </cell>
          <cell r="CR585" t="str">
            <v>-</v>
          </cell>
          <cell r="CS585" t="str">
            <v>-</v>
          </cell>
          <cell r="CT585" t="str">
            <v>-</v>
          </cell>
          <cell r="CU585" t="str">
            <v>SANTO TOMÁS TAMAZULAPAN</v>
          </cell>
          <cell r="CV585" t="str">
            <v>-</v>
          </cell>
          <cell r="CW585" t="str">
            <v>-</v>
          </cell>
          <cell r="CX585" t="str">
            <v>-</v>
          </cell>
          <cell r="CY585" t="str">
            <v>-</v>
          </cell>
          <cell r="CZ585" t="str">
            <v>-</v>
          </cell>
          <cell r="DB585" t="str">
            <v>-</v>
          </cell>
          <cell r="DC585" t="str">
            <v>-</v>
          </cell>
          <cell r="DD585" t="str">
            <v>-</v>
          </cell>
          <cell r="DE585" t="str">
            <v>-</v>
          </cell>
          <cell r="DF585" t="str">
            <v>-</v>
          </cell>
          <cell r="DG585" t="str">
            <v>-</v>
          </cell>
        </row>
        <row r="586">
          <cell r="AT586" t="str">
            <v>-</v>
          </cell>
          <cell r="AU586" t="str">
            <v>-</v>
          </cell>
          <cell r="AV586" t="str">
            <v>-</v>
          </cell>
          <cell r="AW586" t="str">
            <v>-</v>
          </cell>
          <cell r="AX586" t="str">
            <v>-</v>
          </cell>
          <cell r="AY586" t="str">
            <v>-</v>
          </cell>
          <cell r="AZ586" t="str">
            <v>-</v>
          </cell>
          <cell r="BA586" t="str">
            <v>-</v>
          </cell>
          <cell r="BB586" t="str">
            <v>-</v>
          </cell>
          <cell r="BC586" t="str">
            <v>-</v>
          </cell>
          <cell r="BD586" t="str">
            <v>-</v>
          </cell>
          <cell r="BE586" t="str">
            <v>-</v>
          </cell>
          <cell r="BF586" t="str">
            <v>-</v>
          </cell>
          <cell r="BG586" t="str">
            <v>-</v>
          </cell>
          <cell r="BH586" t="str">
            <v>-</v>
          </cell>
          <cell r="BI586" t="str">
            <v>-</v>
          </cell>
          <cell r="BJ586" t="str">
            <v>-</v>
          </cell>
          <cell r="BK586" t="str">
            <v>-</v>
          </cell>
          <cell r="BL586" t="str">
            <v>-</v>
          </cell>
          <cell r="BM586" t="str">
            <v>20534</v>
          </cell>
          <cell r="BN586" t="str">
            <v>-</v>
          </cell>
          <cell r="BO586" t="str">
            <v>-</v>
          </cell>
          <cell r="BP586" t="str">
            <v>-</v>
          </cell>
          <cell r="BQ586" t="str">
            <v>-</v>
          </cell>
          <cell r="BR586" t="str">
            <v>-</v>
          </cell>
          <cell r="BS586" t="str">
            <v>-</v>
          </cell>
          <cell r="BT586" t="str">
            <v>-</v>
          </cell>
          <cell r="BU586" t="str">
            <v>-</v>
          </cell>
          <cell r="BV586" t="str">
            <v>-</v>
          </cell>
          <cell r="BW586" t="str">
            <v>-</v>
          </cell>
          <cell r="BX586" t="str">
            <v>-</v>
          </cell>
          <cell r="BY586" t="str">
            <v>-</v>
          </cell>
          <cell r="CB586" t="str">
            <v>-</v>
          </cell>
          <cell r="CC586" t="str">
            <v>-</v>
          </cell>
          <cell r="CD586" t="str">
            <v>-</v>
          </cell>
          <cell r="CE586" t="str">
            <v>-</v>
          </cell>
          <cell r="CF586" t="str">
            <v>-</v>
          </cell>
          <cell r="CG586" t="str">
            <v>-</v>
          </cell>
          <cell r="CH586" t="str">
            <v>-</v>
          </cell>
          <cell r="CI586" t="str">
            <v>-</v>
          </cell>
          <cell r="CJ586" t="str">
            <v>-</v>
          </cell>
          <cell r="CK586" t="str">
            <v>-</v>
          </cell>
          <cell r="CL586" t="str">
            <v>-</v>
          </cell>
          <cell r="CM586" t="str">
            <v>-</v>
          </cell>
          <cell r="CN586" t="str">
            <v>-</v>
          </cell>
          <cell r="CO586" t="str">
            <v>-</v>
          </cell>
          <cell r="CP586" t="str">
            <v>-</v>
          </cell>
          <cell r="CQ586" t="str">
            <v>-</v>
          </cell>
          <cell r="CR586" t="str">
            <v>-</v>
          </cell>
          <cell r="CS586" t="str">
            <v>-</v>
          </cell>
          <cell r="CT586" t="str">
            <v>-</v>
          </cell>
          <cell r="CU586" t="str">
            <v>SAN VICENTE COATLÁN</v>
          </cell>
          <cell r="CV586" t="str">
            <v>-</v>
          </cell>
          <cell r="CW586" t="str">
            <v>-</v>
          </cell>
          <cell r="CX586" t="str">
            <v>-</v>
          </cell>
          <cell r="CY586" t="str">
            <v>-</v>
          </cell>
          <cell r="CZ586" t="str">
            <v>-</v>
          </cell>
          <cell r="DB586" t="str">
            <v>-</v>
          </cell>
          <cell r="DC586" t="str">
            <v>-</v>
          </cell>
          <cell r="DD586" t="str">
            <v>-</v>
          </cell>
          <cell r="DE586" t="str">
            <v>-</v>
          </cell>
          <cell r="DF586" t="str">
            <v>-</v>
          </cell>
          <cell r="DG586" t="str">
            <v>-</v>
          </cell>
        </row>
        <row r="587">
          <cell r="AT587" t="str">
            <v>-</v>
          </cell>
          <cell r="AU587" t="str">
            <v>-</v>
          </cell>
          <cell r="AV587" t="str">
            <v>-</v>
          </cell>
          <cell r="AW587" t="str">
            <v>-</v>
          </cell>
          <cell r="AX587" t="str">
            <v>-</v>
          </cell>
          <cell r="AY587" t="str">
            <v>-</v>
          </cell>
          <cell r="AZ587" t="str">
            <v>-</v>
          </cell>
          <cell r="BA587" t="str">
            <v>-</v>
          </cell>
          <cell r="BB587" t="str">
            <v>-</v>
          </cell>
          <cell r="BC587" t="str">
            <v>-</v>
          </cell>
          <cell r="BD587" t="str">
            <v>-</v>
          </cell>
          <cell r="BE587" t="str">
            <v>-</v>
          </cell>
          <cell r="BF587" t="str">
            <v>-</v>
          </cell>
          <cell r="BG587" t="str">
            <v>-</v>
          </cell>
          <cell r="BH587" t="str">
            <v>-</v>
          </cell>
          <cell r="BI587" t="str">
            <v>-</v>
          </cell>
          <cell r="BJ587" t="str">
            <v>-</v>
          </cell>
          <cell r="BK587" t="str">
            <v>-</v>
          </cell>
          <cell r="BL587" t="str">
            <v>-</v>
          </cell>
          <cell r="BM587" t="str">
            <v>20535</v>
          </cell>
          <cell r="BN587" t="str">
            <v>-</v>
          </cell>
          <cell r="BO587" t="str">
            <v>-</v>
          </cell>
          <cell r="BP587" t="str">
            <v>-</v>
          </cell>
          <cell r="BQ587" t="str">
            <v>-</v>
          </cell>
          <cell r="BR587" t="str">
            <v>-</v>
          </cell>
          <cell r="BS587" t="str">
            <v>-</v>
          </cell>
          <cell r="BT587" t="str">
            <v>-</v>
          </cell>
          <cell r="BU587" t="str">
            <v>-</v>
          </cell>
          <cell r="BV587" t="str">
            <v>-</v>
          </cell>
          <cell r="BW587" t="str">
            <v>-</v>
          </cell>
          <cell r="BX587" t="str">
            <v>-</v>
          </cell>
          <cell r="BY587" t="str">
            <v>-</v>
          </cell>
          <cell r="CB587" t="str">
            <v>-</v>
          </cell>
          <cell r="CC587" t="str">
            <v>-</v>
          </cell>
          <cell r="CD587" t="str">
            <v>-</v>
          </cell>
          <cell r="CE587" t="str">
            <v>-</v>
          </cell>
          <cell r="CF587" t="str">
            <v>-</v>
          </cell>
          <cell r="CG587" t="str">
            <v>-</v>
          </cell>
          <cell r="CH587" t="str">
            <v>-</v>
          </cell>
          <cell r="CI587" t="str">
            <v>-</v>
          </cell>
          <cell r="CJ587" t="str">
            <v>-</v>
          </cell>
          <cell r="CK587" t="str">
            <v>-</v>
          </cell>
          <cell r="CL587" t="str">
            <v>-</v>
          </cell>
          <cell r="CM587" t="str">
            <v>-</v>
          </cell>
          <cell r="CN587" t="str">
            <v>-</v>
          </cell>
          <cell r="CO587" t="str">
            <v>-</v>
          </cell>
          <cell r="CP587" t="str">
            <v>-</v>
          </cell>
          <cell r="CQ587" t="str">
            <v>-</v>
          </cell>
          <cell r="CR587" t="str">
            <v>-</v>
          </cell>
          <cell r="CS587" t="str">
            <v>-</v>
          </cell>
          <cell r="CT587" t="str">
            <v>-</v>
          </cell>
          <cell r="CU587" t="str">
            <v>SAN VICENTE LACHIXÍO</v>
          </cell>
          <cell r="CV587" t="str">
            <v>-</v>
          </cell>
          <cell r="CW587" t="str">
            <v>-</v>
          </cell>
          <cell r="CX587" t="str">
            <v>-</v>
          </cell>
          <cell r="CY587" t="str">
            <v>-</v>
          </cell>
          <cell r="CZ587" t="str">
            <v>-</v>
          </cell>
          <cell r="DB587" t="str">
            <v>-</v>
          </cell>
          <cell r="DC587" t="str">
            <v>-</v>
          </cell>
          <cell r="DD587" t="str">
            <v>-</v>
          </cell>
          <cell r="DE587" t="str">
            <v>-</v>
          </cell>
          <cell r="DF587" t="str">
            <v>-</v>
          </cell>
          <cell r="DG587" t="str">
            <v>-</v>
          </cell>
        </row>
        <row r="588">
          <cell r="AT588" t="str">
            <v>-</v>
          </cell>
          <cell r="AU588" t="str">
            <v>-</v>
          </cell>
          <cell r="AV588" t="str">
            <v>-</v>
          </cell>
          <cell r="AW588" t="str">
            <v>-</v>
          </cell>
          <cell r="AX588" t="str">
            <v>-</v>
          </cell>
          <cell r="AY588" t="str">
            <v>-</v>
          </cell>
          <cell r="AZ588" t="str">
            <v>-</v>
          </cell>
          <cell r="BA588" t="str">
            <v>-</v>
          </cell>
          <cell r="BB588" t="str">
            <v>-</v>
          </cell>
          <cell r="BC588" t="str">
            <v>-</v>
          </cell>
          <cell r="BD588" t="str">
            <v>-</v>
          </cell>
          <cell r="BE588" t="str">
            <v>-</v>
          </cell>
          <cell r="BF588" t="str">
            <v>-</v>
          </cell>
          <cell r="BG588" t="str">
            <v>-</v>
          </cell>
          <cell r="BH588" t="str">
            <v>-</v>
          </cell>
          <cell r="BI588" t="str">
            <v>-</v>
          </cell>
          <cell r="BJ588" t="str">
            <v>-</v>
          </cell>
          <cell r="BK588" t="str">
            <v>-</v>
          </cell>
          <cell r="BL588" t="str">
            <v>-</v>
          </cell>
          <cell r="BM588" t="str">
            <v>20536</v>
          </cell>
          <cell r="BN588" t="str">
            <v>-</v>
          </cell>
          <cell r="BO588" t="str">
            <v>-</v>
          </cell>
          <cell r="BP588" t="str">
            <v>-</v>
          </cell>
          <cell r="BQ588" t="str">
            <v>-</v>
          </cell>
          <cell r="BR588" t="str">
            <v>-</v>
          </cell>
          <cell r="BS588" t="str">
            <v>-</v>
          </cell>
          <cell r="BT588" t="str">
            <v>-</v>
          </cell>
          <cell r="BU588" t="str">
            <v>-</v>
          </cell>
          <cell r="BV588" t="str">
            <v>-</v>
          </cell>
          <cell r="BW588" t="str">
            <v>-</v>
          </cell>
          <cell r="BX588" t="str">
            <v>-</v>
          </cell>
          <cell r="BY588" t="str">
            <v>-</v>
          </cell>
          <cell r="CB588" t="str">
            <v>-</v>
          </cell>
          <cell r="CC588" t="str">
            <v>-</v>
          </cell>
          <cell r="CD588" t="str">
            <v>-</v>
          </cell>
          <cell r="CE588" t="str">
            <v>-</v>
          </cell>
          <cell r="CF588" t="str">
            <v>-</v>
          </cell>
          <cell r="CG588" t="str">
            <v>-</v>
          </cell>
          <cell r="CH588" t="str">
            <v>-</v>
          </cell>
          <cell r="CI588" t="str">
            <v>-</v>
          </cell>
          <cell r="CJ588" t="str">
            <v>-</v>
          </cell>
          <cell r="CK588" t="str">
            <v>-</v>
          </cell>
          <cell r="CL588" t="str">
            <v>-</v>
          </cell>
          <cell r="CM588" t="str">
            <v>-</v>
          </cell>
          <cell r="CN588" t="str">
            <v>-</v>
          </cell>
          <cell r="CO588" t="str">
            <v>-</v>
          </cell>
          <cell r="CP588" t="str">
            <v>-</v>
          </cell>
          <cell r="CQ588" t="str">
            <v>-</v>
          </cell>
          <cell r="CR588" t="str">
            <v>-</v>
          </cell>
          <cell r="CS588" t="str">
            <v>-</v>
          </cell>
          <cell r="CT588" t="str">
            <v>-</v>
          </cell>
          <cell r="CU588" t="str">
            <v>SAN VICENTE NUÑÚ</v>
          </cell>
          <cell r="CV588" t="str">
            <v>-</v>
          </cell>
          <cell r="CW588" t="str">
            <v>-</v>
          </cell>
          <cell r="CX588" t="str">
            <v>-</v>
          </cell>
          <cell r="CY588" t="str">
            <v>-</v>
          </cell>
          <cell r="CZ588" t="str">
            <v>-</v>
          </cell>
          <cell r="DB588" t="str">
            <v>-</v>
          </cell>
          <cell r="DC588" t="str">
            <v>-</v>
          </cell>
          <cell r="DD588" t="str">
            <v>-</v>
          </cell>
          <cell r="DE588" t="str">
            <v>-</v>
          </cell>
          <cell r="DF588" t="str">
            <v>-</v>
          </cell>
          <cell r="DG588" t="str">
            <v>-</v>
          </cell>
        </row>
        <row r="589">
          <cell r="AT589" t="str">
            <v>-</v>
          </cell>
          <cell r="AU589" t="str">
            <v>-</v>
          </cell>
          <cell r="AV589" t="str">
            <v>-</v>
          </cell>
          <cell r="AW589" t="str">
            <v>-</v>
          </cell>
          <cell r="AX589" t="str">
            <v>-</v>
          </cell>
          <cell r="AY589" t="str">
            <v>-</v>
          </cell>
          <cell r="AZ589" t="str">
            <v>-</v>
          </cell>
          <cell r="BA589" t="str">
            <v>-</v>
          </cell>
          <cell r="BB589" t="str">
            <v>-</v>
          </cell>
          <cell r="BC589" t="str">
            <v>-</v>
          </cell>
          <cell r="BD589" t="str">
            <v>-</v>
          </cell>
          <cell r="BE589" t="str">
            <v>-</v>
          </cell>
          <cell r="BF589" t="str">
            <v>-</v>
          </cell>
          <cell r="BG589" t="str">
            <v>-</v>
          </cell>
          <cell r="BH589" t="str">
            <v>-</v>
          </cell>
          <cell r="BI589" t="str">
            <v>-</v>
          </cell>
          <cell r="BJ589" t="str">
            <v>-</v>
          </cell>
          <cell r="BK589" t="str">
            <v>-</v>
          </cell>
          <cell r="BL589" t="str">
            <v>-</v>
          </cell>
          <cell r="BM589" t="str">
            <v>20537</v>
          </cell>
          <cell r="BN589" t="str">
            <v>-</v>
          </cell>
          <cell r="BO589" t="str">
            <v>-</v>
          </cell>
          <cell r="BP589" t="str">
            <v>-</v>
          </cell>
          <cell r="BQ589" t="str">
            <v>-</v>
          </cell>
          <cell r="BR589" t="str">
            <v>-</v>
          </cell>
          <cell r="BS589" t="str">
            <v>-</v>
          </cell>
          <cell r="BT589" t="str">
            <v>-</v>
          </cell>
          <cell r="BU589" t="str">
            <v>-</v>
          </cell>
          <cell r="BV589" t="str">
            <v>-</v>
          </cell>
          <cell r="BW589" t="str">
            <v>-</v>
          </cell>
          <cell r="BX589" t="str">
            <v>-</v>
          </cell>
          <cell r="BY589" t="str">
            <v>-</v>
          </cell>
          <cell r="CB589" t="str">
            <v>-</v>
          </cell>
          <cell r="CC589" t="str">
            <v>-</v>
          </cell>
          <cell r="CD589" t="str">
            <v>-</v>
          </cell>
          <cell r="CE589" t="str">
            <v>-</v>
          </cell>
          <cell r="CF589" t="str">
            <v>-</v>
          </cell>
          <cell r="CG589" t="str">
            <v>-</v>
          </cell>
          <cell r="CH589" t="str">
            <v>-</v>
          </cell>
          <cell r="CI589" t="str">
            <v>-</v>
          </cell>
          <cell r="CJ589" t="str">
            <v>-</v>
          </cell>
          <cell r="CK589" t="str">
            <v>-</v>
          </cell>
          <cell r="CL589" t="str">
            <v>-</v>
          </cell>
          <cell r="CM589" t="str">
            <v>-</v>
          </cell>
          <cell r="CN589" t="str">
            <v>-</v>
          </cell>
          <cell r="CO589" t="str">
            <v>-</v>
          </cell>
          <cell r="CP589" t="str">
            <v>-</v>
          </cell>
          <cell r="CQ589" t="str">
            <v>-</v>
          </cell>
          <cell r="CR589" t="str">
            <v>-</v>
          </cell>
          <cell r="CS589" t="str">
            <v>-</v>
          </cell>
          <cell r="CT589" t="str">
            <v>-</v>
          </cell>
          <cell r="CU589" t="str">
            <v>SILACAYOÁPAM</v>
          </cell>
          <cell r="CV589" t="str">
            <v>-</v>
          </cell>
          <cell r="CW589" t="str">
            <v>-</v>
          </cell>
          <cell r="CX589" t="str">
            <v>-</v>
          </cell>
          <cell r="CY589" t="str">
            <v>-</v>
          </cell>
          <cell r="CZ589" t="str">
            <v>-</v>
          </cell>
          <cell r="DB589" t="str">
            <v>-</v>
          </cell>
          <cell r="DC589" t="str">
            <v>-</v>
          </cell>
          <cell r="DD589" t="str">
            <v>-</v>
          </cell>
          <cell r="DE589" t="str">
            <v>-</v>
          </cell>
          <cell r="DF589" t="str">
            <v>-</v>
          </cell>
          <cell r="DG589" t="str">
            <v>-</v>
          </cell>
        </row>
        <row r="590">
          <cell r="AT590" t="str">
            <v>-</v>
          </cell>
          <cell r="AU590" t="str">
            <v>-</v>
          </cell>
          <cell r="AV590" t="str">
            <v>-</v>
          </cell>
          <cell r="AW590" t="str">
            <v>-</v>
          </cell>
          <cell r="AX590" t="str">
            <v>-</v>
          </cell>
          <cell r="AY590" t="str">
            <v>-</v>
          </cell>
          <cell r="AZ590" t="str">
            <v>-</v>
          </cell>
          <cell r="BA590" t="str">
            <v>-</v>
          </cell>
          <cell r="BB590" t="str">
            <v>-</v>
          </cell>
          <cell r="BC590" t="str">
            <v>-</v>
          </cell>
          <cell r="BD590" t="str">
            <v>-</v>
          </cell>
          <cell r="BE590" t="str">
            <v>-</v>
          </cell>
          <cell r="BF590" t="str">
            <v>-</v>
          </cell>
          <cell r="BG590" t="str">
            <v>-</v>
          </cell>
          <cell r="BH590" t="str">
            <v>-</v>
          </cell>
          <cell r="BI590" t="str">
            <v>-</v>
          </cell>
          <cell r="BJ590" t="str">
            <v>-</v>
          </cell>
          <cell r="BK590" t="str">
            <v>-</v>
          </cell>
          <cell r="BL590" t="str">
            <v>-</v>
          </cell>
          <cell r="BM590" t="str">
            <v>20538</v>
          </cell>
          <cell r="BN590" t="str">
            <v>-</v>
          </cell>
          <cell r="BO590" t="str">
            <v>-</v>
          </cell>
          <cell r="BP590" t="str">
            <v>-</v>
          </cell>
          <cell r="BQ590" t="str">
            <v>-</v>
          </cell>
          <cell r="BR590" t="str">
            <v>-</v>
          </cell>
          <cell r="BS590" t="str">
            <v>-</v>
          </cell>
          <cell r="BT590" t="str">
            <v>-</v>
          </cell>
          <cell r="BU590" t="str">
            <v>-</v>
          </cell>
          <cell r="BV590" t="str">
            <v>-</v>
          </cell>
          <cell r="BW590" t="str">
            <v>-</v>
          </cell>
          <cell r="BX590" t="str">
            <v>-</v>
          </cell>
          <cell r="BY590" t="str">
            <v>-</v>
          </cell>
          <cell r="CB590" t="str">
            <v>-</v>
          </cell>
          <cell r="CC590" t="str">
            <v>-</v>
          </cell>
          <cell r="CD590" t="str">
            <v>-</v>
          </cell>
          <cell r="CE590" t="str">
            <v>-</v>
          </cell>
          <cell r="CF590" t="str">
            <v>-</v>
          </cell>
          <cell r="CG590" t="str">
            <v>-</v>
          </cell>
          <cell r="CH590" t="str">
            <v>-</v>
          </cell>
          <cell r="CI590" t="str">
            <v>-</v>
          </cell>
          <cell r="CJ590" t="str">
            <v>-</v>
          </cell>
          <cell r="CK590" t="str">
            <v>-</v>
          </cell>
          <cell r="CL590" t="str">
            <v>-</v>
          </cell>
          <cell r="CM590" t="str">
            <v>-</v>
          </cell>
          <cell r="CN590" t="str">
            <v>-</v>
          </cell>
          <cell r="CO590" t="str">
            <v>-</v>
          </cell>
          <cell r="CP590" t="str">
            <v>-</v>
          </cell>
          <cell r="CQ590" t="str">
            <v>-</v>
          </cell>
          <cell r="CR590" t="str">
            <v>-</v>
          </cell>
          <cell r="CS590" t="str">
            <v>-</v>
          </cell>
          <cell r="CT590" t="str">
            <v>-</v>
          </cell>
          <cell r="CU590" t="str">
            <v>SITIO DE XITLAPEHUA</v>
          </cell>
          <cell r="CV590" t="str">
            <v>-</v>
          </cell>
          <cell r="CW590" t="str">
            <v>-</v>
          </cell>
          <cell r="CX590" t="str">
            <v>-</v>
          </cell>
          <cell r="CY590" t="str">
            <v>-</v>
          </cell>
          <cell r="CZ590" t="str">
            <v>-</v>
          </cell>
          <cell r="DB590" t="str">
            <v>-</v>
          </cell>
          <cell r="DC590" t="str">
            <v>-</v>
          </cell>
          <cell r="DD590" t="str">
            <v>-</v>
          </cell>
          <cell r="DE590" t="str">
            <v>-</v>
          </cell>
          <cell r="DF590" t="str">
            <v>-</v>
          </cell>
          <cell r="DG590" t="str">
            <v>-</v>
          </cell>
        </row>
        <row r="591">
          <cell r="AT591" t="str">
            <v>-</v>
          </cell>
          <cell r="AU591" t="str">
            <v>-</v>
          </cell>
          <cell r="AV591" t="str">
            <v>-</v>
          </cell>
          <cell r="AW591" t="str">
            <v>-</v>
          </cell>
          <cell r="AX591" t="str">
            <v>-</v>
          </cell>
          <cell r="AY591" t="str">
            <v>-</v>
          </cell>
          <cell r="AZ591" t="str">
            <v>-</v>
          </cell>
          <cell r="BA591" t="str">
            <v>-</v>
          </cell>
          <cell r="BB591" t="str">
            <v>-</v>
          </cell>
          <cell r="BC591" t="str">
            <v>-</v>
          </cell>
          <cell r="BD591" t="str">
            <v>-</v>
          </cell>
          <cell r="BE591" t="str">
            <v>-</v>
          </cell>
          <cell r="BF591" t="str">
            <v>-</v>
          </cell>
          <cell r="BG591" t="str">
            <v>-</v>
          </cell>
          <cell r="BH591" t="str">
            <v>-</v>
          </cell>
          <cell r="BI591" t="str">
            <v>-</v>
          </cell>
          <cell r="BJ591" t="str">
            <v>-</v>
          </cell>
          <cell r="BK591" t="str">
            <v>-</v>
          </cell>
          <cell r="BL591" t="str">
            <v>-</v>
          </cell>
          <cell r="BM591" t="str">
            <v>20539</v>
          </cell>
          <cell r="BN591" t="str">
            <v>-</v>
          </cell>
          <cell r="BO591" t="str">
            <v>-</v>
          </cell>
          <cell r="BP591" t="str">
            <v>-</v>
          </cell>
          <cell r="BQ591" t="str">
            <v>-</v>
          </cell>
          <cell r="BR591" t="str">
            <v>-</v>
          </cell>
          <cell r="BS591" t="str">
            <v>-</v>
          </cell>
          <cell r="BT591" t="str">
            <v>-</v>
          </cell>
          <cell r="BU591" t="str">
            <v>-</v>
          </cell>
          <cell r="BV591" t="str">
            <v>-</v>
          </cell>
          <cell r="BW591" t="str">
            <v>-</v>
          </cell>
          <cell r="BX591" t="str">
            <v>-</v>
          </cell>
          <cell r="BY591" t="str">
            <v>-</v>
          </cell>
          <cell r="CB591" t="str">
            <v>-</v>
          </cell>
          <cell r="CC591" t="str">
            <v>-</v>
          </cell>
          <cell r="CD591" t="str">
            <v>-</v>
          </cell>
          <cell r="CE591" t="str">
            <v>-</v>
          </cell>
          <cell r="CF591" t="str">
            <v>-</v>
          </cell>
          <cell r="CG591" t="str">
            <v>-</v>
          </cell>
          <cell r="CH591" t="str">
            <v>-</v>
          </cell>
          <cell r="CI591" t="str">
            <v>-</v>
          </cell>
          <cell r="CJ591" t="str">
            <v>-</v>
          </cell>
          <cell r="CK591" t="str">
            <v>-</v>
          </cell>
          <cell r="CL591" t="str">
            <v>-</v>
          </cell>
          <cell r="CM591" t="str">
            <v>-</v>
          </cell>
          <cell r="CN591" t="str">
            <v>-</v>
          </cell>
          <cell r="CO591" t="str">
            <v>-</v>
          </cell>
          <cell r="CP591" t="str">
            <v>-</v>
          </cell>
          <cell r="CQ591" t="str">
            <v>-</v>
          </cell>
          <cell r="CR591" t="str">
            <v>-</v>
          </cell>
          <cell r="CS591" t="str">
            <v>-</v>
          </cell>
          <cell r="CT591" t="str">
            <v>-</v>
          </cell>
          <cell r="CU591" t="str">
            <v>SOLEDAD ETLA</v>
          </cell>
          <cell r="CV591" t="str">
            <v>-</v>
          </cell>
          <cell r="CW591" t="str">
            <v>-</v>
          </cell>
          <cell r="CX591" t="str">
            <v>-</v>
          </cell>
          <cell r="CY591" t="str">
            <v>-</v>
          </cell>
          <cell r="CZ591" t="str">
            <v>-</v>
          </cell>
          <cell r="DB591" t="str">
            <v>-</v>
          </cell>
          <cell r="DC591" t="str">
            <v>-</v>
          </cell>
          <cell r="DD591" t="str">
            <v>-</v>
          </cell>
          <cell r="DE591" t="str">
            <v>-</v>
          </cell>
          <cell r="DF591" t="str">
            <v>-</v>
          </cell>
          <cell r="DG591" t="str">
            <v>-</v>
          </cell>
        </row>
        <row r="592">
          <cell r="AT592" t="str">
            <v>-</v>
          </cell>
          <cell r="AU592" t="str">
            <v>-</v>
          </cell>
          <cell r="AV592" t="str">
            <v>-</v>
          </cell>
          <cell r="AW592" t="str">
            <v>-</v>
          </cell>
          <cell r="AX592" t="str">
            <v>-</v>
          </cell>
          <cell r="AY592" t="str">
            <v>-</v>
          </cell>
          <cell r="AZ592" t="str">
            <v>-</v>
          </cell>
          <cell r="BA592" t="str">
            <v>-</v>
          </cell>
          <cell r="BB592" t="str">
            <v>-</v>
          </cell>
          <cell r="BC592" t="str">
            <v>-</v>
          </cell>
          <cell r="BD592" t="str">
            <v>-</v>
          </cell>
          <cell r="BE592" t="str">
            <v>-</v>
          </cell>
          <cell r="BF592" t="str">
            <v>-</v>
          </cell>
          <cell r="BG592" t="str">
            <v>-</v>
          </cell>
          <cell r="BH592" t="str">
            <v>-</v>
          </cell>
          <cell r="BI592" t="str">
            <v>-</v>
          </cell>
          <cell r="BJ592" t="str">
            <v>-</v>
          </cell>
          <cell r="BK592" t="str">
            <v>-</v>
          </cell>
          <cell r="BL592" t="str">
            <v>-</v>
          </cell>
          <cell r="BM592" t="str">
            <v>20540</v>
          </cell>
          <cell r="BN592" t="str">
            <v>-</v>
          </cell>
          <cell r="BO592" t="str">
            <v>-</v>
          </cell>
          <cell r="BP592" t="str">
            <v>-</v>
          </cell>
          <cell r="BQ592" t="str">
            <v>-</v>
          </cell>
          <cell r="BR592" t="str">
            <v>-</v>
          </cell>
          <cell r="BS592" t="str">
            <v>-</v>
          </cell>
          <cell r="BT592" t="str">
            <v>-</v>
          </cell>
          <cell r="BU592" t="str">
            <v>-</v>
          </cell>
          <cell r="BV592" t="str">
            <v>-</v>
          </cell>
          <cell r="BW592" t="str">
            <v>-</v>
          </cell>
          <cell r="BX592" t="str">
            <v>-</v>
          </cell>
          <cell r="BY592" t="str">
            <v>-</v>
          </cell>
          <cell r="CB592" t="str">
            <v>-</v>
          </cell>
          <cell r="CC592" t="str">
            <v>-</v>
          </cell>
          <cell r="CD592" t="str">
            <v>-</v>
          </cell>
          <cell r="CE592" t="str">
            <v>-</v>
          </cell>
          <cell r="CF592" t="str">
            <v>-</v>
          </cell>
          <cell r="CG592" t="str">
            <v>-</v>
          </cell>
          <cell r="CH592" t="str">
            <v>-</v>
          </cell>
          <cell r="CI592" t="str">
            <v>-</v>
          </cell>
          <cell r="CJ592" t="str">
            <v>-</v>
          </cell>
          <cell r="CK592" t="str">
            <v>-</v>
          </cell>
          <cell r="CL592" t="str">
            <v>-</v>
          </cell>
          <cell r="CM592" t="str">
            <v>-</v>
          </cell>
          <cell r="CN592" t="str">
            <v>-</v>
          </cell>
          <cell r="CO592" t="str">
            <v>-</v>
          </cell>
          <cell r="CP592" t="str">
            <v>-</v>
          </cell>
          <cell r="CQ592" t="str">
            <v>-</v>
          </cell>
          <cell r="CR592" t="str">
            <v>-</v>
          </cell>
          <cell r="CS592" t="str">
            <v>-</v>
          </cell>
          <cell r="CT592" t="str">
            <v>-</v>
          </cell>
          <cell r="CU592" t="str">
            <v>VILLA DE TAMAZULÁPAM DEL PROGRESO</v>
          </cell>
          <cell r="CV592" t="str">
            <v>-</v>
          </cell>
          <cell r="CW592" t="str">
            <v>-</v>
          </cell>
          <cell r="CX592" t="str">
            <v>-</v>
          </cell>
          <cell r="CY592" t="str">
            <v>-</v>
          </cell>
          <cell r="CZ592" t="str">
            <v>-</v>
          </cell>
          <cell r="DB592" t="str">
            <v>-</v>
          </cell>
          <cell r="DC592" t="str">
            <v>-</v>
          </cell>
          <cell r="DD592" t="str">
            <v>-</v>
          </cell>
          <cell r="DE592" t="str">
            <v>-</v>
          </cell>
          <cell r="DF592" t="str">
            <v>-</v>
          </cell>
          <cell r="DG592" t="str">
            <v>-</v>
          </cell>
        </row>
        <row r="593">
          <cell r="AT593" t="str">
            <v>-</v>
          </cell>
          <cell r="AU593" t="str">
            <v>-</v>
          </cell>
          <cell r="AV593" t="str">
            <v>-</v>
          </cell>
          <cell r="AW593" t="str">
            <v>-</v>
          </cell>
          <cell r="AX593" t="str">
            <v>-</v>
          </cell>
          <cell r="AY593" t="str">
            <v>-</v>
          </cell>
          <cell r="AZ593" t="str">
            <v>-</v>
          </cell>
          <cell r="BA593" t="str">
            <v>-</v>
          </cell>
          <cell r="BB593" t="str">
            <v>-</v>
          </cell>
          <cell r="BC593" t="str">
            <v>-</v>
          </cell>
          <cell r="BD593" t="str">
            <v>-</v>
          </cell>
          <cell r="BE593" t="str">
            <v>-</v>
          </cell>
          <cell r="BF593" t="str">
            <v>-</v>
          </cell>
          <cell r="BG593" t="str">
            <v>-</v>
          </cell>
          <cell r="BH593" t="str">
            <v>-</v>
          </cell>
          <cell r="BI593" t="str">
            <v>-</v>
          </cell>
          <cell r="BJ593" t="str">
            <v>-</v>
          </cell>
          <cell r="BK593" t="str">
            <v>-</v>
          </cell>
          <cell r="BL593" t="str">
            <v>-</v>
          </cell>
          <cell r="BM593" t="str">
            <v>20541</v>
          </cell>
          <cell r="BN593" t="str">
            <v>-</v>
          </cell>
          <cell r="BO593" t="str">
            <v>-</v>
          </cell>
          <cell r="BP593" t="str">
            <v>-</v>
          </cell>
          <cell r="BQ593" t="str">
            <v>-</v>
          </cell>
          <cell r="BR593" t="str">
            <v>-</v>
          </cell>
          <cell r="BS593" t="str">
            <v>-</v>
          </cell>
          <cell r="BT593" t="str">
            <v>-</v>
          </cell>
          <cell r="BU593" t="str">
            <v>-</v>
          </cell>
          <cell r="BV593" t="str">
            <v>-</v>
          </cell>
          <cell r="BW593" t="str">
            <v>-</v>
          </cell>
          <cell r="BX593" t="str">
            <v>-</v>
          </cell>
          <cell r="BY593" t="str">
            <v>-</v>
          </cell>
          <cell r="CB593" t="str">
            <v>-</v>
          </cell>
          <cell r="CC593" t="str">
            <v>-</v>
          </cell>
          <cell r="CD593" t="str">
            <v>-</v>
          </cell>
          <cell r="CE593" t="str">
            <v>-</v>
          </cell>
          <cell r="CF593" t="str">
            <v>-</v>
          </cell>
          <cell r="CG593" t="str">
            <v>-</v>
          </cell>
          <cell r="CH593" t="str">
            <v>-</v>
          </cell>
          <cell r="CI593" t="str">
            <v>-</v>
          </cell>
          <cell r="CJ593" t="str">
            <v>-</v>
          </cell>
          <cell r="CK593" t="str">
            <v>-</v>
          </cell>
          <cell r="CL593" t="str">
            <v>-</v>
          </cell>
          <cell r="CM593" t="str">
            <v>-</v>
          </cell>
          <cell r="CN593" t="str">
            <v>-</v>
          </cell>
          <cell r="CO593" t="str">
            <v>-</v>
          </cell>
          <cell r="CP593" t="str">
            <v>-</v>
          </cell>
          <cell r="CQ593" t="str">
            <v>-</v>
          </cell>
          <cell r="CR593" t="str">
            <v>-</v>
          </cell>
          <cell r="CS593" t="str">
            <v>-</v>
          </cell>
          <cell r="CT593" t="str">
            <v>-</v>
          </cell>
          <cell r="CU593" t="str">
            <v>TANETZE DE ZARAGOZA</v>
          </cell>
          <cell r="CV593" t="str">
            <v>-</v>
          </cell>
          <cell r="CW593" t="str">
            <v>-</v>
          </cell>
          <cell r="CX593" t="str">
            <v>-</v>
          </cell>
          <cell r="CY593" t="str">
            <v>-</v>
          </cell>
          <cell r="CZ593" t="str">
            <v>-</v>
          </cell>
          <cell r="DB593" t="str">
            <v>-</v>
          </cell>
          <cell r="DC593" t="str">
            <v>-</v>
          </cell>
          <cell r="DD593" t="str">
            <v>-</v>
          </cell>
          <cell r="DE593" t="str">
            <v>-</v>
          </cell>
          <cell r="DF593" t="str">
            <v>-</v>
          </cell>
          <cell r="DG593" t="str">
            <v>-</v>
          </cell>
        </row>
        <row r="594">
          <cell r="AT594" t="str">
            <v>-</v>
          </cell>
          <cell r="AU594" t="str">
            <v>-</v>
          </cell>
          <cell r="AV594" t="str">
            <v>-</v>
          </cell>
          <cell r="AW594" t="str">
            <v>-</v>
          </cell>
          <cell r="AX594" t="str">
            <v>-</v>
          </cell>
          <cell r="AY594" t="str">
            <v>-</v>
          </cell>
          <cell r="AZ594" t="str">
            <v>-</v>
          </cell>
          <cell r="BA594" t="str">
            <v>-</v>
          </cell>
          <cell r="BB594" t="str">
            <v>-</v>
          </cell>
          <cell r="BC594" t="str">
            <v>-</v>
          </cell>
          <cell r="BD594" t="str">
            <v>-</v>
          </cell>
          <cell r="BE594" t="str">
            <v>-</v>
          </cell>
          <cell r="BF594" t="str">
            <v>-</v>
          </cell>
          <cell r="BG594" t="str">
            <v>-</v>
          </cell>
          <cell r="BH594" t="str">
            <v>-</v>
          </cell>
          <cell r="BI594" t="str">
            <v>-</v>
          </cell>
          <cell r="BJ594" t="str">
            <v>-</v>
          </cell>
          <cell r="BK594" t="str">
            <v>-</v>
          </cell>
          <cell r="BL594" t="str">
            <v>-</v>
          </cell>
          <cell r="BM594" t="str">
            <v>20542</v>
          </cell>
          <cell r="BN594" t="str">
            <v>-</v>
          </cell>
          <cell r="BO594" t="str">
            <v>-</v>
          </cell>
          <cell r="BP594" t="str">
            <v>-</v>
          </cell>
          <cell r="BQ594" t="str">
            <v>-</v>
          </cell>
          <cell r="BR594" t="str">
            <v>-</v>
          </cell>
          <cell r="BS594" t="str">
            <v>-</v>
          </cell>
          <cell r="BT594" t="str">
            <v>-</v>
          </cell>
          <cell r="BU594" t="str">
            <v>-</v>
          </cell>
          <cell r="BV594" t="str">
            <v>-</v>
          </cell>
          <cell r="BW594" t="str">
            <v>-</v>
          </cell>
          <cell r="BX594" t="str">
            <v>-</v>
          </cell>
          <cell r="BY594" t="str">
            <v>-</v>
          </cell>
          <cell r="CB594" t="str">
            <v>-</v>
          </cell>
          <cell r="CC594" t="str">
            <v>-</v>
          </cell>
          <cell r="CD594" t="str">
            <v>-</v>
          </cell>
          <cell r="CE594" t="str">
            <v>-</v>
          </cell>
          <cell r="CF594" t="str">
            <v>-</v>
          </cell>
          <cell r="CG594" t="str">
            <v>-</v>
          </cell>
          <cell r="CH594" t="str">
            <v>-</v>
          </cell>
          <cell r="CI594" t="str">
            <v>-</v>
          </cell>
          <cell r="CJ594" t="str">
            <v>-</v>
          </cell>
          <cell r="CK594" t="str">
            <v>-</v>
          </cell>
          <cell r="CL594" t="str">
            <v>-</v>
          </cell>
          <cell r="CM594" t="str">
            <v>-</v>
          </cell>
          <cell r="CN594" t="str">
            <v>-</v>
          </cell>
          <cell r="CO594" t="str">
            <v>-</v>
          </cell>
          <cell r="CP594" t="str">
            <v>-</v>
          </cell>
          <cell r="CQ594" t="str">
            <v>-</v>
          </cell>
          <cell r="CR594" t="str">
            <v>-</v>
          </cell>
          <cell r="CS594" t="str">
            <v>-</v>
          </cell>
          <cell r="CT594" t="str">
            <v>-</v>
          </cell>
          <cell r="CU594" t="str">
            <v>TANICHE</v>
          </cell>
          <cell r="CV594" t="str">
            <v>-</v>
          </cell>
          <cell r="CW594" t="str">
            <v>-</v>
          </cell>
          <cell r="CX594" t="str">
            <v>-</v>
          </cell>
          <cell r="CY594" t="str">
            <v>-</v>
          </cell>
          <cell r="CZ594" t="str">
            <v>-</v>
          </cell>
          <cell r="DB594" t="str">
            <v>-</v>
          </cell>
          <cell r="DC594" t="str">
            <v>-</v>
          </cell>
          <cell r="DD594" t="str">
            <v>-</v>
          </cell>
          <cell r="DE594" t="str">
            <v>-</v>
          </cell>
          <cell r="DF594" t="str">
            <v>-</v>
          </cell>
          <cell r="DG594" t="str">
            <v>-</v>
          </cell>
        </row>
        <row r="595">
          <cell r="AT595" t="str">
            <v>-</v>
          </cell>
          <cell r="AU595" t="str">
            <v>-</v>
          </cell>
          <cell r="AV595" t="str">
            <v>-</v>
          </cell>
          <cell r="AW595" t="str">
            <v>-</v>
          </cell>
          <cell r="AX595" t="str">
            <v>-</v>
          </cell>
          <cell r="AY595" t="str">
            <v>-</v>
          </cell>
          <cell r="AZ595" t="str">
            <v>-</v>
          </cell>
          <cell r="BA595" t="str">
            <v>-</v>
          </cell>
          <cell r="BB595" t="str">
            <v>-</v>
          </cell>
          <cell r="BC595" t="str">
            <v>-</v>
          </cell>
          <cell r="BD595" t="str">
            <v>-</v>
          </cell>
          <cell r="BE595" t="str">
            <v>-</v>
          </cell>
          <cell r="BF595" t="str">
            <v>-</v>
          </cell>
          <cell r="BG595" t="str">
            <v>-</v>
          </cell>
          <cell r="BH595" t="str">
            <v>-</v>
          </cell>
          <cell r="BI595" t="str">
            <v>-</v>
          </cell>
          <cell r="BJ595" t="str">
            <v>-</v>
          </cell>
          <cell r="BK595" t="str">
            <v>-</v>
          </cell>
          <cell r="BL595" t="str">
            <v>-</v>
          </cell>
          <cell r="BM595" t="str">
            <v>20543</v>
          </cell>
          <cell r="BN595" t="str">
            <v>-</v>
          </cell>
          <cell r="BO595" t="str">
            <v>-</v>
          </cell>
          <cell r="BP595" t="str">
            <v>-</v>
          </cell>
          <cell r="BQ595" t="str">
            <v>-</v>
          </cell>
          <cell r="BR595" t="str">
            <v>-</v>
          </cell>
          <cell r="BS595" t="str">
            <v>-</v>
          </cell>
          <cell r="BT595" t="str">
            <v>-</v>
          </cell>
          <cell r="BU595" t="str">
            <v>-</v>
          </cell>
          <cell r="BV595" t="str">
            <v>-</v>
          </cell>
          <cell r="BW595" t="str">
            <v>-</v>
          </cell>
          <cell r="BX595" t="str">
            <v>-</v>
          </cell>
          <cell r="BY595" t="str">
            <v>-</v>
          </cell>
          <cell r="CB595" t="str">
            <v>-</v>
          </cell>
          <cell r="CC595" t="str">
            <v>-</v>
          </cell>
          <cell r="CD595" t="str">
            <v>-</v>
          </cell>
          <cell r="CE595" t="str">
            <v>-</v>
          </cell>
          <cell r="CF595" t="str">
            <v>-</v>
          </cell>
          <cell r="CG595" t="str">
            <v>-</v>
          </cell>
          <cell r="CH595" t="str">
            <v>-</v>
          </cell>
          <cell r="CI595" t="str">
            <v>-</v>
          </cell>
          <cell r="CJ595" t="str">
            <v>-</v>
          </cell>
          <cell r="CK595" t="str">
            <v>-</v>
          </cell>
          <cell r="CL595" t="str">
            <v>-</v>
          </cell>
          <cell r="CM595" t="str">
            <v>-</v>
          </cell>
          <cell r="CN595" t="str">
            <v>-</v>
          </cell>
          <cell r="CO595" t="str">
            <v>-</v>
          </cell>
          <cell r="CP595" t="str">
            <v>-</v>
          </cell>
          <cell r="CQ595" t="str">
            <v>-</v>
          </cell>
          <cell r="CR595" t="str">
            <v>-</v>
          </cell>
          <cell r="CS595" t="str">
            <v>-</v>
          </cell>
          <cell r="CT595" t="str">
            <v>-</v>
          </cell>
          <cell r="CU595" t="str">
            <v>TATALTEPEC DE VALDÉS</v>
          </cell>
          <cell r="CV595" t="str">
            <v>-</v>
          </cell>
          <cell r="CW595" t="str">
            <v>-</v>
          </cell>
          <cell r="CX595" t="str">
            <v>-</v>
          </cell>
          <cell r="CY595" t="str">
            <v>-</v>
          </cell>
          <cell r="CZ595" t="str">
            <v>-</v>
          </cell>
          <cell r="DB595" t="str">
            <v>-</v>
          </cell>
          <cell r="DC595" t="str">
            <v>-</v>
          </cell>
          <cell r="DD595" t="str">
            <v>-</v>
          </cell>
          <cell r="DE595" t="str">
            <v>-</v>
          </cell>
          <cell r="DF595" t="str">
            <v>-</v>
          </cell>
          <cell r="DG595" t="str">
            <v>-</v>
          </cell>
        </row>
        <row r="596">
          <cell r="AT596" t="str">
            <v>-</v>
          </cell>
          <cell r="AU596" t="str">
            <v>-</v>
          </cell>
          <cell r="AV596" t="str">
            <v>-</v>
          </cell>
          <cell r="AW596" t="str">
            <v>-</v>
          </cell>
          <cell r="AX596" t="str">
            <v>-</v>
          </cell>
          <cell r="AY596" t="str">
            <v>-</v>
          </cell>
          <cell r="AZ596" t="str">
            <v>-</v>
          </cell>
          <cell r="BA596" t="str">
            <v>-</v>
          </cell>
          <cell r="BB596" t="str">
            <v>-</v>
          </cell>
          <cell r="BC596" t="str">
            <v>-</v>
          </cell>
          <cell r="BD596" t="str">
            <v>-</v>
          </cell>
          <cell r="BE596" t="str">
            <v>-</v>
          </cell>
          <cell r="BF596" t="str">
            <v>-</v>
          </cell>
          <cell r="BG596" t="str">
            <v>-</v>
          </cell>
          <cell r="BH596" t="str">
            <v>-</v>
          </cell>
          <cell r="BI596" t="str">
            <v>-</v>
          </cell>
          <cell r="BJ596" t="str">
            <v>-</v>
          </cell>
          <cell r="BK596" t="str">
            <v>-</v>
          </cell>
          <cell r="BL596" t="str">
            <v>-</v>
          </cell>
          <cell r="BM596" t="str">
            <v>20544</v>
          </cell>
          <cell r="BN596" t="str">
            <v>-</v>
          </cell>
          <cell r="BO596" t="str">
            <v>-</v>
          </cell>
          <cell r="BP596" t="str">
            <v>-</v>
          </cell>
          <cell r="BQ596" t="str">
            <v>-</v>
          </cell>
          <cell r="BR596" t="str">
            <v>-</v>
          </cell>
          <cell r="BS596" t="str">
            <v>-</v>
          </cell>
          <cell r="BT596" t="str">
            <v>-</v>
          </cell>
          <cell r="BU596" t="str">
            <v>-</v>
          </cell>
          <cell r="BV596" t="str">
            <v>-</v>
          </cell>
          <cell r="BW596" t="str">
            <v>-</v>
          </cell>
          <cell r="BX596" t="str">
            <v>-</v>
          </cell>
          <cell r="BY596" t="str">
            <v>-</v>
          </cell>
          <cell r="CB596" t="str">
            <v>-</v>
          </cell>
          <cell r="CC596" t="str">
            <v>-</v>
          </cell>
          <cell r="CD596" t="str">
            <v>-</v>
          </cell>
          <cell r="CE596" t="str">
            <v>-</v>
          </cell>
          <cell r="CF596" t="str">
            <v>-</v>
          </cell>
          <cell r="CG596" t="str">
            <v>-</v>
          </cell>
          <cell r="CH596" t="str">
            <v>-</v>
          </cell>
          <cell r="CI596" t="str">
            <v>-</v>
          </cell>
          <cell r="CJ596" t="str">
            <v>-</v>
          </cell>
          <cell r="CK596" t="str">
            <v>-</v>
          </cell>
          <cell r="CL596" t="str">
            <v>-</v>
          </cell>
          <cell r="CM596" t="str">
            <v>-</v>
          </cell>
          <cell r="CN596" t="str">
            <v>-</v>
          </cell>
          <cell r="CO596" t="str">
            <v>-</v>
          </cell>
          <cell r="CP596" t="str">
            <v>-</v>
          </cell>
          <cell r="CQ596" t="str">
            <v>-</v>
          </cell>
          <cell r="CR596" t="str">
            <v>-</v>
          </cell>
          <cell r="CS596" t="str">
            <v>-</v>
          </cell>
          <cell r="CT596" t="str">
            <v>-</v>
          </cell>
          <cell r="CU596" t="str">
            <v>TEOCOCUILCO DE MARCOS PÉREZ</v>
          </cell>
          <cell r="CV596" t="str">
            <v>-</v>
          </cell>
          <cell r="CW596" t="str">
            <v>-</v>
          </cell>
          <cell r="CX596" t="str">
            <v>-</v>
          </cell>
          <cell r="CY596" t="str">
            <v>-</v>
          </cell>
          <cell r="CZ596" t="str">
            <v>-</v>
          </cell>
          <cell r="DB596" t="str">
            <v>-</v>
          </cell>
          <cell r="DC596" t="str">
            <v>-</v>
          </cell>
          <cell r="DD596" t="str">
            <v>-</v>
          </cell>
          <cell r="DE596" t="str">
            <v>-</v>
          </cell>
          <cell r="DF596" t="str">
            <v>-</v>
          </cell>
          <cell r="DG596" t="str">
            <v>-</v>
          </cell>
        </row>
        <row r="597">
          <cell r="AT597" t="str">
            <v>-</v>
          </cell>
          <cell r="AU597" t="str">
            <v>-</v>
          </cell>
          <cell r="AV597" t="str">
            <v>-</v>
          </cell>
          <cell r="AW597" t="str">
            <v>-</v>
          </cell>
          <cell r="AX597" t="str">
            <v>-</v>
          </cell>
          <cell r="AY597" t="str">
            <v>-</v>
          </cell>
          <cell r="AZ597" t="str">
            <v>-</v>
          </cell>
          <cell r="BA597" t="str">
            <v>-</v>
          </cell>
          <cell r="BB597" t="str">
            <v>-</v>
          </cell>
          <cell r="BC597" t="str">
            <v>-</v>
          </cell>
          <cell r="BD597" t="str">
            <v>-</v>
          </cell>
          <cell r="BE597" t="str">
            <v>-</v>
          </cell>
          <cell r="BF597" t="str">
            <v>-</v>
          </cell>
          <cell r="BG597" t="str">
            <v>-</v>
          </cell>
          <cell r="BH597" t="str">
            <v>-</v>
          </cell>
          <cell r="BI597" t="str">
            <v>-</v>
          </cell>
          <cell r="BJ597" t="str">
            <v>-</v>
          </cell>
          <cell r="BK597" t="str">
            <v>-</v>
          </cell>
          <cell r="BL597" t="str">
            <v>-</v>
          </cell>
          <cell r="BM597" t="str">
            <v>20545</v>
          </cell>
          <cell r="BN597" t="str">
            <v>-</v>
          </cell>
          <cell r="BO597" t="str">
            <v>-</v>
          </cell>
          <cell r="BP597" t="str">
            <v>-</v>
          </cell>
          <cell r="BQ597" t="str">
            <v>-</v>
          </cell>
          <cell r="BR597" t="str">
            <v>-</v>
          </cell>
          <cell r="BS597" t="str">
            <v>-</v>
          </cell>
          <cell r="BT597" t="str">
            <v>-</v>
          </cell>
          <cell r="BU597" t="str">
            <v>-</v>
          </cell>
          <cell r="BV597" t="str">
            <v>-</v>
          </cell>
          <cell r="BW597" t="str">
            <v>-</v>
          </cell>
          <cell r="BX597" t="str">
            <v>-</v>
          </cell>
          <cell r="BY597" t="str">
            <v>-</v>
          </cell>
          <cell r="CB597" t="str">
            <v>-</v>
          </cell>
          <cell r="CC597" t="str">
            <v>-</v>
          </cell>
          <cell r="CD597" t="str">
            <v>-</v>
          </cell>
          <cell r="CE597" t="str">
            <v>-</v>
          </cell>
          <cell r="CF597" t="str">
            <v>-</v>
          </cell>
          <cell r="CG597" t="str">
            <v>-</v>
          </cell>
          <cell r="CH597" t="str">
            <v>-</v>
          </cell>
          <cell r="CI597" t="str">
            <v>-</v>
          </cell>
          <cell r="CJ597" t="str">
            <v>-</v>
          </cell>
          <cell r="CK597" t="str">
            <v>-</v>
          </cell>
          <cell r="CL597" t="str">
            <v>-</v>
          </cell>
          <cell r="CM597" t="str">
            <v>-</v>
          </cell>
          <cell r="CN597" t="str">
            <v>-</v>
          </cell>
          <cell r="CO597" t="str">
            <v>-</v>
          </cell>
          <cell r="CP597" t="str">
            <v>-</v>
          </cell>
          <cell r="CQ597" t="str">
            <v>-</v>
          </cell>
          <cell r="CR597" t="str">
            <v>-</v>
          </cell>
          <cell r="CS597" t="str">
            <v>-</v>
          </cell>
          <cell r="CT597" t="str">
            <v>-</v>
          </cell>
          <cell r="CU597" t="str">
            <v>TEOTITLÁN DE FLORES MAGÓN</v>
          </cell>
          <cell r="CV597" t="str">
            <v>-</v>
          </cell>
          <cell r="CW597" t="str">
            <v>-</v>
          </cell>
          <cell r="CX597" t="str">
            <v>-</v>
          </cell>
          <cell r="CY597" t="str">
            <v>-</v>
          </cell>
          <cell r="CZ597" t="str">
            <v>-</v>
          </cell>
          <cell r="DB597" t="str">
            <v>-</v>
          </cell>
          <cell r="DC597" t="str">
            <v>-</v>
          </cell>
          <cell r="DD597" t="str">
            <v>-</v>
          </cell>
          <cell r="DE597" t="str">
            <v>-</v>
          </cell>
          <cell r="DF597" t="str">
            <v>-</v>
          </cell>
          <cell r="DG597" t="str">
            <v>-</v>
          </cell>
        </row>
        <row r="598">
          <cell r="AT598" t="str">
            <v>-</v>
          </cell>
          <cell r="AU598" t="str">
            <v>-</v>
          </cell>
          <cell r="AV598" t="str">
            <v>-</v>
          </cell>
          <cell r="AW598" t="str">
            <v>-</v>
          </cell>
          <cell r="AX598" t="str">
            <v>-</v>
          </cell>
          <cell r="AY598" t="str">
            <v>-</v>
          </cell>
          <cell r="AZ598" t="str">
            <v>-</v>
          </cell>
          <cell r="BA598" t="str">
            <v>-</v>
          </cell>
          <cell r="BB598" t="str">
            <v>-</v>
          </cell>
          <cell r="BC598" t="str">
            <v>-</v>
          </cell>
          <cell r="BD598" t="str">
            <v>-</v>
          </cell>
          <cell r="BE598" t="str">
            <v>-</v>
          </cell>
          <cell r="BF598" t="str">
            <v>-</v>
          </cell>
          <cell r="BG598" t="str">
            <v>-</v>
          </cell>
          <cell r="BH598" t="str">
            <v>-</v>
          </cell>
          <cell r="BI598" t="str">
            <v>-</v>
          </cell>
          <cell r="BJ598" t="str">
            <v>-</v>
          </cell>
          <cell r="BK598" t="str">
            <v>-</v>
          </cell>
          <cell r="BL598" t="str">
            <v>-</v>
          </cell>
          <cell r="BM598" t="str">
            <v>20546</v>
          </cell>
          <cell r="BN598" t="str">
            <v>-</v>
          </cell>
          <cell r="BO598" t="str">
            <v>-</v>
          </cell>
          <cell r="BP598" t="str">
            <v>-</v>
          </cell>
          <cell r="BQ598" t="str">
            <v>-</v>
          </cell>
          <cell r="BR598" t="str">
            <v>-</v>
          </cell>
          <cell r="BS598" t="str">
            <v>-</v>
          </cell>
          <cell r="BT598" t="str">
            <v>-</v>
          </cell>
          <cell r="BU598" t="str">
            <v>-</v>
          </cell>
          <cell r="BV598" t="str">
            <v>-</v>
          </cell>
          <cell r="BW598" t="str">
            <v>-</v>
          </cell>
          <cell r="BX598" t="str">
            <v>-</v>
          </cell>
          <cell r="BY598" t="str">
            <v>-</v>
          </cell>
          <cell r="CB598" t="str">
            <v>-</v>
          </cell>
          <cell r="CC598" t="str">
            <v>-</v>
          </cell>
          <cell r="CD598" t="str">
            <v>-</v>
          </cell>
          <cell r="CE598" t="str">
            <v>-</v>
          </cell>
          <cell r="CF598" t="str">
            <v>-</v>
          </cell>
          <cell r="CG598" t="str">
            <v>-</v>
          </cell>
          <cell r="CH598" t="str">
            <v>-</v>
          </cell>
          <cell r="CI598" t="str">
            <v>-</v>
          </cell>
          <cell r="CJ598" t="str">
            <v>-</v>
          </cell>
          <cell r="CK598" t="str">
            <v>-</v>
          </cell>
          <cell r="CL598" t="str">
            <v>-</v>
          </cell>
          <cell r="CM598" t="str">
            <v>-</v>
          </cell>
          <cell r="CN598" t="str">
            <v>-</v>
          </cell>
          <cell r="CO598" t="str">
            <v>-</v>
          </cell>
          <cell r="CP598" t="str">
            <v>-</v>
          </cell>
          <cell r="CQ598" t="str">
            <v>-</v>
          </cell>
          <cell r="CR598" t="str">
            <v>-</v>
          </cell>
          <cell r="CS598" t="str">
            <v>-</v>
          </cell>
          <cell r="CT598" t="str">
            <v>-</v>
          </cell>
          <cell r="CU598" t="str">
            <v>TEOTITLÁN DEL VALLE</v>
          </cell>
          <cell r="CV598" t="str">
            <v>-</v>
          </cell>
          <cell r="CW598" t="str">
            <v>-</v>
          </cell>
          <cell r="CX598" t="str">
            <v>-</v>
          </cell>
          <cell r="CY598" t="str">
            <v>-</v>
          </cell>
          <cell r="CZ598" t="str">
            <v>-</v>
          </cell>
          <cell r="DB598" t="str">
            <v>-</v>
          </cell>
          <cell r="DC598" t="str">
            <v>-</v>
          </cell>
          <cell r="DD598" t="str">
            <v>-</v>
          </cell>
          <cell r="DE598" t="str">
            <v>-</v>
          </cell>
          <cell r="DF598" t="str">
            <v>-</v>
          </cell>
          <cell r="DG598" t="str">
            <v>-</v>
          </cell>
        </row>
        <row r="599">
          <cell r="AT599" t="str">
            <v>-</v>
          </cell>
          <cell r="AU599" t="str">
            <v>-</v>
          </cell>
          <cell r="AV599" t="str">
            <v>-</v>
          </cell>
          <cell r="AW599" t="str">
            <v>-</v>
          </cell>
          <cell r="AX599" t="str">
            <v>-</v>
          </cell>
          <cell r="AY599" t="str">
            <v>-</v>
          </cell>
          <cell r="AZ599" t="str">
            <v>-</v>
          </cell>
          <cell r="BA599" t="str">
            <v>-</v>
          </cell>
          <cell r="BB599" t="str">
            <v>-</v>
          </cell>
          <cell r="BC599" t="str">
            <v>-</v>
          </cell>
          <cell r="BD599" t="str">
            <v>-</v>
          </cell>
          <cell r="BE599" t="str">
            <v>-</v>
          </cell>
          <cell r="BF599" t="str">
            <v>-</v>
          </cell>
          <cell r="BG599" t="str">
            <v>-</v>
          </cell>
          <cell r="BH599" t="str">
            <v>-</v>
          </cell>
          <cell r="BI599" t="str">
            <v>-</v>
          </cell>
          <cell r="BJ599" t="str">
            <v>-</v>
          </cell>
          <cell r="BK599" t="str">
            <v>-</v>
          </cell>
          <cell r="BL599" t="str">
            <v>-</v>
          </cell>
          <cell r="BM599" t="str">
            <v>20547</v>
          </cell>
          <cell r="BN599" t="str">
            <v>-</v>
          </cell>
          <cell r="BO599" t="str">
            <v>-</v>
          </cell>
          <cell r="BP599" t="str">
            <v>-</v>
          </cell>
          <cell r="BQ599" t="str">
            <v>-</v>
          </cell>
          <cell r="BR599" t="str">
            <v>-</v>
          </cell>
          <cell r="BS599" t="str">
            <v>-</v>
          </cell>
          <cell r="BT599" t="str">
            <v>-</v>
          </cell>
          <cell r="BU599" t="str">
            <v>-</v>
          </cell>
          <cell r="BV599" t="str">
            <v>-</v>
          </cell>
          <cell r="BW599" t="str">
            <v>-</v>
          </cell>
          <cell r="BX599" t="str">
            <v>-</v>
          </cell>
          <cell r="BY599" t="str">
            <v>-</v>
          </cell>
          <cell r="CB599" t="str">
            <v>-</v>
          </cell>
          <cell r="CC599" t="str">
            <v>-</v>
          </cell>
          <cell r="CD599" t="str">
            <v>-</v>
          </cell>
          <cell r="CE599" t="str">
            <v>-</v>
          </cell>
          <cell r="CF599" t="str">
            <v>-</v>
          </cell>
          <cell r="CG599" t="str">
            <v>-</v>
          </cell>
          <cell r="CH599" t="str">
            <v>-</v>
          </cell>
          <cell r="CI599" t="str">
            <v>-</v>
          </cell>
          <cell r="CJ599" t="str">
            <v>-</v>
          </cell>
          <cell r="CK599" t="str">
            <v>-</v>
          </cell>
          <cell r="CL599" t="str">
            <v>-</v>
          </cell>
          <cell r="CM599" t="str">
            <v>-</v>
          </cell>
          <cell r="CN599" t="str">
            <v>-</v>
          </cell>
          <cell r="CO599" t="str">
            <v>-</v>
          </cell>
          <cell r="CP599" t="str">
            <v>-</v>
          </cell>
          <cell r="CQ599" t="str">
            <v>-</v>
          </cell>
          <cell r="CR599" t="str">
            <v>-</v>
          </cell>
          <cell r="CS599" t="str">
            <v>-</v>
          </cell>
          <cell r="CT599" t="str">
            <v>-</v>
          </cell>
          <cell r="CU599" t="str">
            <v>TEOTONGO</v>
          </cell>
          <cell r="CV599" t="str">
            <v>-</v>
          </cell>
          <cell r="CW599" t="str">
            <v>-</v>
          </cell>
          <cell r="CX599" t="str">
            <v>-</v>
          </cell>
          <cell r="CY599" t="str">
            <v>-</v>
          </cell>
          <cell r="CZ599" t="str">
            <v>-</v>
          </cell>
          <cell r="DB599" t="str">
            <v>-</v>
          </cell>
          <cell r="DC599" t="str">
            <v>-</v>
          </cell>
          <cell r="DD599" t="str">
            <v>-</v>
          </cell>
          <cell r="DE599" t="str">
            <v>-</v>
          </cell>
          <cell r="DF599" t="str">
            <v>-</v>
          </cell>
          <cell r="DG599" t="str">
            <v>-</v>
          </cell>
        </row>
        <row r="600">
          <cell r="AT600" t="str">
            <v>-</v>
          </cell>
          <cell r="AU600" t="str">
            <v>-</v>
          </cell>
          <cell r="AV600" t="str">
            <v>-</v>
          </cell>
          <cell r="AW600" t="str">
            <v>-</v>
          </cell>
          <cell r="AX600" t="str">
            <v>-</v>
          </cell>
          <cell r="AY600" t="str">
            <v>-</v>
          </cell>
          <cell r="AZ600" t="str">
            <v>-</v>
          </cell>
          <cell r="BA600" t="str">
            <v>-</v>
          </cell>
          <cell r="BB600" t="str">
            <v>-</v>
          </cell>
          <cell r="BC600" t="str">
            <v>-</v>
          </cell>
          <cell r="BD600" t="str">
            <v>-</v>
          </cell>
          <cell r="BE600" t="str">
            <v>-</v>
          </cell>
          <cell r="BF600" t="str">
            <v>-</v>
          </cell>
          <cell r="BG600" t="str">
            <v>-</v>
          </cell>
          <cell r="BH600" t="str">
            <v>-</v>
          </cell>
          <cell r="BI600" t="str">
            <v>-</v>
          </cell>
          <cell r="BJ600" t="str">
            <v>-</v>
          </cell>
          <cell r="BK600" t="str">
            <v>-</v>
          </cell>
          <cell r="BL600" t="str">
            <v>-</v>
          </cell>
          <cell r="BM600" t="str">
            <v>20548</v>
          </cell>
          <cell r="BN600" t="str">
            <v>-</v>
          </cell>
          <cell r="BO600" t="str">
            <v>-</v>
          </cell>
          <cell r="BP600" t="str">
            <v>-</v>
          </cell>
          <cell r="BQ600" t="str">
            <v>-</v>
          </cell>
          <cell r="BR600" t="str">
            <v>-</v>
          </cell>
          <cell r="BS600" t="str">
            <v>-</v>
          </cell>
          <cell r="BT600" t="str">
            <v>-</v>
          </cell>
          <cell r="BU600" t="str">
            <v>-</v>
          </cell>
          <cell r="BV600" t="str">
            <v>-</v>
          </cell>
          <cell r="BW600" t="str">
            <v>-</v>
          </cell>
          <cell r="BX600" t="str">
            <v>-</v>
          </cell>
          <cell r="BY600" t="str">
            <v>-</v>
          </cell>
          <cell r="CB600" t="str">
            <v>-</v>
          </cell>
          <cell r="CC600" t="str">
            <v>-</v>
          </cell>
          <cell r="CD600" t="str">
            <v>-</v>
          </cell>
          <cell r="CE600" t="str">
            <v>-</v>
          </cell>
          <cell r="CF600" t="str">
            <v>-</v>
          </cell>
          <cell r="CG600" t="str">
            <v>-</v>
          </cell>
          <cell r="CH600" t="str">
            <v>-</v>
          </cell>
          <cell r="CI600" t="str">
            <v>-</v>
          </cell>
          <cell r="CJ600" t="str">
            <v>-</v>
          </cell>
          <cell r="CK600" t="str">
            <v>-</v>
          </cell>
          <cell r="CL600" t="str">
            <v>-</v>
          </cell>
          <cell r="CM600" t="str">
            <v>-</v>
          </cell>
          <cell r="CN600" t="str">
            <v>-</v>
          </cell>
          <cell r="CO600" t="str">
            <v>-</v>
          </cell>
          <cell r="CP600" t="str">
            <v>-</v>
          </cell>
          <cell r="CQ600" t="str">
            <v>-</v>
          </cell>
          <cell r="CR600" t="str">
            <v>-</v>
          </cell>
          <cell r="CS600" t="str">
            <v>-</v>
          </cell>
          <cell r="CT600" t="str">
            <v>-</v>
          </cell>
          <cell r="CU600" t="str">
            <v>TEPELMEME VILLA DE MORELOS</v>
          </cell>
          <cell r="CV600" t="str">
            <v>-</v>
          </cell>
          <cell r="CW600" t="str">
            <v>-</v>
          </cell>
          <cell r="CX600" t="str">
            <v>-</v>
          </cell>
          <cell r="CY600" t="str">
            <v>-</v>
          </cell>
          <cell r="CZ600" t="str">
            <v>-</v>
          </cell>
          <cell r="DB600" t="str">
            <v>-</v>
          </cell>
          <cell r="DC600" t="str">
            <v>-</v>
          </cell>
          <cell r="DD600" t="str">
            <v>-</v>
          </cell>
          <cell r="DE600" t="str">
            <v>-</v>
          </cell>
          <cell r="DF600" t="str">
            <v>-</v>
          </cell>
          <cell r="DG600" t="str">
            <v>-</v>
          </cell>
        </row>
        <row r="601">
          <cell r="AT601" t="str">
            <v>-</v>
          </cell>
          <cell r="AU601" t="str">
            <v>-</v>
          </cell>
          <cell r="AV601" t="str">
            <v>-</v>
          </cell>
          <cell r="AW601" t="str">
            <v>-</v>
          </cell>
          <cell r="AX601" t="str">
            <v>-</v>
          </cell>
          <cell r="AY601" t="str">
            <v>-</v>
          </cell>
          <cell r="AZ601" t="str">
            <v>-</v>
          </cell>
          <cell r="BA601" t="str">
            <v>-</v>
          </cell>
          <cell r="BB601" t="str">
            <v>-</v>
          </cell>
          <cell r="BC601" t="str">
            <v>-</v>
          </cell>
          <cell r="BD601" t="str">
            <v>-</v>
          </cell>
          <cell r="BE601" t="str">
            <v>-</v>
          </cell>
          <cell r="BF601" t="str">
            <v>-</v>
          </cell>
          <cell r="BG601" t="str">
            <v>-</v>
          </cell>
          <cell r="BH601" t="str">
            <v>-</v>
          </cell>
          <cell r="BI601" t="str">
            <v>-</v>
          </cell>
          <cell r="BJ601" t="str">
            <v>-</v>
          </cell>
          <cell r="BK601" t="str">
            <v>-</v>
          </cell>
          <cell r="BL601" t="str">
            <v>-</v>
          </cell>
          <cell r="BM601" t="str">
            <v>20549</v>
          </cell>
          <cell r="BN601" t="str">
            <v>-</v>
          </cell>
          <cell r="BO601" t="str">
            <v>-</v>
          </cell>
          <cell r="BP601" t="str">
            <v>-</v>
          </cell>
          <cell r="BQ601" t="str">
            <v>-</v>
          </cell>
          <cell r="BR601" t="str">
            <v>-</v>
          </cell>
          <cell r="BS601" t="str">
            <v>-</v>
          </cell>
          <cell r="BT601" t="str">
            <v>-</v>
          </cell>
          <cell r="BU601" t="str">
            <v>-</v>
          </cell>
          <cell r="BV601" t="str">
            <v>-</v>
          </cell>
          <cell r="BW601" t="str">
            <v>-</v>
          </cell>
          <cell r="BX601" t="str">
            <v>-</v>
          </cell>
          <cell r="BY601" t="str">
            <v>-</v>
          </cell>
          <cell r="CB601" t="str">
            <v>-</v>
          </cell>
          <cell r="CC601" t="str">
            <v>-</v>
          </cell>
          <cell r="CD601" t="str">
            <v>-</v>
          </cell>
          <cell r="CE601" t="str">
            <v>-</v>
          </cell>
          <cell r="CF601" t="str">
            <v>-</v>
          </cell>
          <cell r="CG601" t="str">
            <v>-</v>
          </cell>
          <cell r="CH601" t="str">
            <v>-</v>
          </cell>
          <cell r="CI601" t="str">
            <v>-</v>
          </cell>
          <cell r="CJ601" t="str">
            <v>-</v>
          </cell>
          <cell r="CK601" t="str">
            <v>-</v>
          </cell>
          <cell r="CL601" t="str">
            <v>-</v>
          </cell>
          <cell r="CM601" t="str">
            <v>-</v>
          </cell>
          <cell r="CN601" t="str">
            <v>-</v>
          </cell>
          <cell r="CO601" t="str">
            <v>-</v>
          </cell>
          <cell r="CP601" t="str">
            <v>-</v>
          </cell>
          <cell r="CQ601" t="str">
            <v>-</v>
          </cell>
          <cell r="CR601" t="str">
            <v>-</v>
          </cell>
          <cell r="CS601" t="str">
            <v>-</v>
          </cell>
          <cell r="CT601" t="str">
            <v>-</v>
          </cell>
          <cell r="CU601" t="str">
            <v>TEZOATLÁN DE SEGURA Y LUNA</v>
          </cell>
          <cell r="CV601" t="str">
            <v>-</v>
          </cell>
          <cell r="CW601" t="str">
            <v>-</v>
          </cell>
          <cell r="CX601" t="str">
            <v>-</v>
          </cell>
          <cell r="CY601" t="str">
            <v>-</v>
          </cell>
          <cell r="CZ601" t="str">
            <v>-</v>
          </cell>
          <cell r="DB601" t="str">
            <v>-</v>
          </cell>
          <cell r="DC601" t="str">
            <v>-</v>
          </cell>
          <cell r="DD601" t="str">
            <v>-</v>
          </cell>
          <cell r="DE601" t="str">
            <v>-</v>
          </cell>
          <cell r="DF601" t="str">
            <v>-</v>
          </cell>
          <cell r="DG601" t="str">
            <v>-</v>
          </cell>
        </row>
        <row r="602">
          <cell r="AT602" t="str">
            <v>-</v>
          </cell>
          <cell r="AU602" t="str">
            <v>-</v>
          </cell>
          <cell r="AV602" t="str">
            <v>-</v>
          </cell>
          <cell r="AW602" t="str">
            <v>-</v>
          </cell>
          <cell r="AX602" t="str">
            <v>-</v>
          </cell>
          <cell r="AY602" t="str">
            <v>-</v>
          </cell>
          <cell r="AZ602" t="str">
            <v>-</v>
          </cell>
          <cell r="BA602" t="str">
            <v>-</v>
          </cell>
          <cell r="BB602" t="str">
            <v>-</v>
          </cell>
          <cell r="BC602" t="str">
            <v>-</v>
          </cell>
          <cell r="BD602" t="str">
            <v>-</v>
          </cell>
          <cell r="BE602" t="str">
            <v>-</v>
          </cell>
          <cell r="BF602" t="str">
            <v>-</v>
          </cell>
          <cell r="BG602" t="str">
            <v>-</v>
          </cell>
          <cell r="BH602" t="str">
            <v>-</v>
          </cell>
          <cell r="BI602" t="str">
            <v>-</v>
          </cell>
          <cell r="BJ602" t="str">
            <v>-</v>
          </cell>
          <cell r="BK602" t="str">
            <v>-</v>
          </cell>
          <cell r="BL602" t="str">
            <v>-</v>
          </cell>
          <cell r="BM602" t="str">
            <v>20550</v>
          </cell>
          <cell r="BN602" t="str">
            <v>-</v>
          </cell>
          <cell r="BO602" t="str">
            <v>-</v>
          </cell>
          <cell r="BP602" t="str">
            <v>-</v>
          </cell>
          <cell r="BQ602" t="str">
            <v>-</v>
          </cell>
          <cell r="BR602" t="str">
            <v>-</v>
          </cell>
          <cell r="BS602" t="str">
            <v>-</v>
          </cell>
          <cell r="BT602" t="str">
            <v>-</v>
          </cell>
          <cell r="BU602" t="str">
            <v>-</v>
          </cell>
          <cell r="BV602" t="str">
            <v>-</v>
          </cell>
          <cell r="BW602" t="str">
            <v>-</v>
          </cell>
          <cell r="BX602" t="str">
            <v>-</v>
          </cell>
          <cell r="BY602" t="str">
            <v>-</v>
          </cell>
          <cell r="CB602" t="str">
            <v>-</v>
          </cell>
          <cell r="CC602" t="str">
            <v>-</v>
          </cell>
          <cell r="CD602" t="str">
            <v>-</v>
          </cell>
          <cell r="CE602" t="str">
            <v>-</v>
          </cell>
          <cell r="CF602" t="str">
            <v>-</v>
          </cell>
          <cell r="CG602" t="str">
            <v>-</v>
          </cell>
          <cell r="CH602" t="str">
            <v>-</v>
          </cell>
          <cell r="CI602" t="str">
            <v>-</v>
          </cell>
          <cell r="CJ602" t="str">
            <v>-</v>
          </cell>
          <cell r="CK602" t="str">
            <v>-</v>
          </cell>
          <cell r="CL602" t="str">
            <v>-</v>
          </cell>
          <cell r="CM602" t="str">
            <v>-</v>
          </cell>
          <cell r="CN602" t="str">
            <v>-</v>
          </cell>
          <cell r="CO602" t="str">
            <v>-</v>
          </cell>
          <cell r="CP602" t="str">
            <v>-</v>
          </cell>
          <cell r="CQ602" t="str">
            <v>-</v>
          </cell>
          <cell r="CR602" t="str">
            <v>-</v>
          </cell>
          <cell r="CS602" t="str">
            <v>-</v>
          </cell>
          <cell r="CT602" t="str">
            <v>-</v>
          </cell>
          <cell r="CU602" t="str">
            <v>SAN JERÓNIMO TLACOCHAHUAYA</v>
          </cell>
          <cell r="CV602" t="str">
            <v>-</v>
          </cell>
          <cell r="CW602" t="str">
            <v>-</v>
          </cell>
          <cell r="CX602" t="str">
            <v>-</v>
          </cell>
          <cell r="CY602" t="str">
            <v>-</v>
          </cell>
          <cell r="CZ602" t="str">
            <v>-</v>
          </cell>
          <cell r="DB602" t="str">
            <v>-</v>
          </cell>
          <cell r="DC602" t="str">
            <v>-</v>
          </cell>
          <cell r="DD602" t="str">
            <v>-</v>
          </cell>
          <cell r="DE602" t="str">
            <v>-</v>
          </cell>
          <cell r="DF602" t="str">
            <v>-</v>
          </cell>
          <cell r="DG602" t="str">
            <v>-</v>
          </cell>
        </row>
        <row r="603">
          <cell r="AT603" t="str">
            <v>-</v>
          </cell>
          <cell r="AU603" t="str">
            <v>-</v>
          </cell>
          <cell r="AV603" t="str">
            <v>-</v>
          </cell>
          <cell r="AW603" t="str">
            <v>-</v>
          </cell>
          <cell r="AX603" t="str">
            <v>-</v>
          </cell>
          <cell r="AY603" t="str">
            <v>-</v>
          </cell>
          <cell r="AZ603" t="str">
            <v>-</v>
          </cell>
          <cell r="BA603" t="str">
            <v>-</v>
          </cell>
          <cell r="BB603" t="str">
            <v>-</v>
          </cell>
          <cell r="BC603" t="str">
            <v>-</v>
          </cell>
          <cell r="BD603" t="str">
            <v>-</v>
          </cell>
          <cell r="BE603" t="str">
            <v>-</v>
          </cell>
          <cell r="BF603" t="str">
            <v>-</v>
          </cell>
          <cell r="BG603" t="str">
            <v>-</v>
          </cell>
          <cell r="BH603" t="str">
            <v>-</v>
          </cell>
          <cell r="BI603" t="str">
            <v>-</v>
          </cell>
          <cell r="BJ603" t="str">
            <v>-</v>
          </cell>
          <cell r="BK603" t="str">
            <v>-</v>
          </cell>
          <cell r="BL603" t="str">
            <v>-</v>
          </cell>
          <cell r="BM603" t="str">
            <v>20551</v>
          </cell>
          <cell r="BN603" t="str">
            <v>-</v>
          </cell>
          <cell r="BO603" t="str">
            <v>-</v>
          </cell>
          <cell r="BP603" t="str">
            <v>-</v>
          </cell>
          <cell r="BQ603" t="str">
            <v>-</v>
          </cell>
          <cell r="BR603" t="str">
            <v>-</v>
          </cell>
          <cell r="BS603" t="str">
            <v>-</v>
          </cell>
          <cell r="BT603" t="str">
            <v>-</v>
          </cell>
          <cell r="BU603" t="str">
            <v>-</v>
          </cell>
          <cell r="BV603" t="str">
            <v>-</v>
          </cell>
          <cell r="BW603" t="str">
            <v>-</v>
          </cell>
          <cell r="BX603" t="str">
            <v>-</v>
          </cell>
          <cell r="BY603" t="str">
            <v>-</v>
          </cell>
          <cell r="CB603" t="str">
            <v>-</v>
          </cell>
          <cell r="CC603" t="str">
            <v>-</v>
          </cell>
          <cell r="CD603" t="str">
            <v>-</v>
          </cell>
          <cell r="CE603" t="str">
            <v>-</v>
          </cell>
          <cell r="CF603" t="str">
            <v>-</v>
          </cell>
          <cell r="CG603" t="str">
            <v>-</v>
          </cell>
          <cell r="CH603" t="str">
            <v>-</v>
          </cell>
          <cell r="CI603" t="str">
            <v>-</v>
          </cell>
          <cell r="CJ603" t="str">
            <v>-</v>
          </cell>
          <cell r="CK603" t="str">
            <v>-</v>
          </cell>
          <cell r="CL603" t="str">
            <v>-</v>
          </cell>
          <cell r="CM603" t="str">
            <v>-</v>
          </cell>
          <cell r="CN603" t="str">
            <v>-</v>
          </cell>
          <cell r="CO603" t="str">
            <v>-</v>
          </cell>
          <cell r="CP603" t="str">
            <v>-</v>
          </cell>
          <cell r="CQ603" t="str">
            <v>-</v>
          </cell>
          <cell r="CR603" t="str">
            <v>-</v>
          </cell>
          <cell r="CS603" t="str">
            <v>-</v>
          </cell>
          <cell r="CT603" t="str">
            <v>-</v>
          </cell>
          <cell r="CU603" t="str">
            <v>TLACOLULA DE MATAMOROS</v>
          </cell>
          <cell r="CV603" t="str">
            <v>-</v>
          </cell>
          <cell r="CW603" t="str">
            <v>-</v>
          </cell>
          <cell r="CX603" t="str">
            <v>-</v>
          </cell>
          <cell r="CY603" t="str">
            <v>-</v>
          </cell>
          <cell r="CZ603" t="str">
            <v>-</v>
          </cell>
          <cell r="DB603" t="str">
            <v>-</v>
          </cell>
          <cell r="DC603" t="str">
            <v>-</v>
          </cell>
          <cell r="DD603" t="str">
            <v>-</v>
          </cell>
          <cell r="DE603" t="str">
            <v>-</v>
          </cell>
          <cell r="DF603" t="str">
            <v>-</v>
          </cell>
          <cell r="DG603" t="str">
            <v>-</v>
          </cell>
        </row>
        <row r="604">
          <cell r="AT604" t="str">
            <v>-</v>
          </cell>
          <cell r="AU604" t="str">
            <v>-</v>
          </cell>
          <cell r="AV604" t="str">
            <v>-</v>
          </cell>
          <cell r="AW604" t="str">
            <v>-</v>
          </cell>
          <cell r="AX604" t="str">
            <v>-</v>
          </cell>
          <cell r="AY604" t="str">
            <v>-</v>
          </cell>
          <cell r="AZ604" t="str">
            <v>-</v>
          </cell>
          <cell r="BA604" t="str">
            <v>-</v>
          </cell>
          <cell r="BB604" t="str">
            <v>-</v>
          </cell>
          <cell r="BC604" t="str">
            <v>-</v>
          </cell>
          <cell r="BD604" t="str">
            <v>-</v>
          </cell>
          <cell r="BE604" t="str">
            <v>-</v>
          </cell>
          <cell r="BF604" t="str">
            <v>-</v>
          </cell>
          <cell r="BG604" t="str">
            <v>-</v>
          </cell>
          <cell r="BH604" t="str">
            <v>-</v>
          </cell>
          <cell r="BI604" t="str">
            <v>-</v>
          </cell>
          <cell r="BJ604" t="str">
            <v>-</v>
          </cell>
          <cell r="BK604" t="str">
            <v>-</v>
          </cell>
          <cell r="BL604" t="str">
            <v>-</v>
          </cell>
          <cell r="BM604" t="str">
            <v>20552</v>
          </cell>
          <cell r="BN604" t="str">
            <v>-</v>
          </cell>
          <cell r="BO604" t="str">
            <v>-</v>
          </cell>
          <cell r="BP604" t="str">
            <v>-</v>
          </cell>
          <cell r="BQ604" t="str">
            <v>-</v>
          </cell>
          <cell r="BR604" t="str">
            <v>-</v>
          </cell>
          <cell r="BS604" t="str">
            <v>-</v>
          </cell>
          <cell r="BT604" t="str">
            <v>-</v>
          </cell>
          <cell r="BU604" t="str">
            <v>-</v>
          </cell>
          <cell r="BV604" t="str">
            <v>-</v>
          </cell>
          <cell r="BW604" t="str">
            <v>-</v>
          </cell>
          <cell r="BX604" t="str">
            <v>-</v>
          </cell>
          <cell r="BY604" t="str">
            <v>-</v>
          </cell>
          <cell r="CB604" t="str">
            <v>-</v>
          </cell>
          <cell r="CC604" t="str">
            <v>-</v>
          </cell>
          <cell r="CD604" t="str">
            <v>-</v>
          </cell>
          <cell r="CE604" t="str">
            <v>-</v>
          </cell>
          <cell r="CF604" t="str">
            <v>-</v>
          </cell>
          <cell r="CG604" t="str">
            <v>-</v>
          </cell>
          <cell r="CH604" t="str">
            <v>-</v>
          </cell>
          <cell r="CI604" t="str">
            <v>-</v>
          </cell>
          <cell r="CJ604" t="str">
            <v>-</v>
          </cell>
          <cell r="CK604" t="str">
            <v>-</v>
          </cell>
          <cell r="CL604" t="str">
            <v>-</v>
          </cell>
          <cell r="CM604" t="str">
            <v>-</v>
          </cell>
          <cell r="CN604" t="str">
            <v>-</v>
          </cell>
          <cell r="CO604" t="str">
            <v>-</v>
          </cell>
          <cell r="CP604" t="str">
            <v>-</v>
          </cell>
          <cell r="CQ604" t="str">
            <v>-</v>
          </cell>
          <cell r="CR604" t="str">
            <v>-</v>
          </cell>
          <cell r="CS604" t="str">
            <v>-</v>
          </cell>
          <cell r="CT604" t="str">
            <v>-</v>
          </cell>
          <cell r="CU604" t="str">
            <v>TLACOTEPEC PLUMAS</v>
          </cell>
          <cell r="CV604" t="str">
            <v>-</v>
          </cell>
          <cell r="CW604" t="str">
            <v>-</v>
          </cell>
          <cell r="CX604" t="str">
            <v>-</v>
          </cell>
          <cell r="CY604" t="str">
            <v>-</v>
          </cell>
          <cell r="CZ604" t="str">
            <v>-</v>
          </cell>
          <cell r="DB604" t="str">
            <v>-</v>
          </cell>
          <cell r="DC604" t="str">
            <v>-</v>
          </cell>
          <cell r="DD604" t="str">
            <v>-</v>
          </cell>
          <cell r="DE604" t="str">
            <v>-</v>
          </cell>
          <cell r="DF604" t="str">
            <v>-</v>
          </cell>
          <cell r="DG604" t="str">
            <v>-</v>
          </cell>
        </row>
        <row r="605">
          <cell r="AT605" t="str">
            <v>-</v>
          </cell>
          <cell r="AU605" t="str">
            <v>-</v>
          </cell>
          <cell r="AV605" t="str">
            <v>-</v>
          </cell>
          <cell r="AW605" t="str">
            <v>-</v>
          </cell>
          <cell r="AX605" t="str">
            <v>-</v>
          </cell>
          <cell r="AY605" t="str">
            <v>-</v>
          </cell>
          <cell r="AZ605" t="str">
            <v>-</v>
          </cell>
          <cell r="BA605" t="str">
            <v>-</v>
          </cell>
          <cell r="BB605" t="str">
            <v>-</v>
          </cell>
          <cell r="BC605" t="str">
            <v>-</v>
          </cell>
          <cell r="BD605" t="str">
            <v>-</v>
          </cell>
          <cell r="BE605" t="str">
            <v>-</v>
          </cell>
          <cell r="BF605" t="str">
            <v>-</v>
          </cell>
          <cell r="BG605" t="str">
            <v>-</v>
          </cell>
          <cell r="BH605" t="str">
            <v>-</v>
          </cell>
          <cell r="BI605" t="str">
            <v>-</v>
          </cell>
          <cell r="BJ605" t="str">
            <v>-</v>
          </cell>
          <cell r="BK605" t="str">
            <v>-</v>
          </cell>
          <cell r="BL605" t="str">
            <v>-</v>
          </cell>
          <cell r="BM605" t="str">
            <v>20553</v>
          </cell>
          <cell r="BN605" t="str">
            <v>-</v>
          </cell>
          <cell r="BO605" t="str">
            <v>-</v>
          </cell>
          <cell r="BP605" t="str">
            <v>-</v>
          </cell>
          <cell r="BQ605" t="str">
            <v>-</v>
          </cell>
          <cell r="BR605" t="str">
            <v>-</v>
          </cell>
          <cell r="BS605" t="str">
            <v>-</v>
          </cell>
          <cell r="BT605" t="str">
            <v>-</v>
          </cell>
          <cell r="BU605" t="str">
            <v>-</v>
          </cell>
          <cell r="BV605" t="str">
            <v>-</v>
          </cell>
          <cell r="BW605" t="str">
            <v>-</v>
          </cell>
          <cell r="BX605" t="str">
            <v>-</v>
          </cell>
          <cell r="BY605" t="str">
            <v>-</v>
          </cell>
          <cell r="CB605" t="str">
            <v>-</v>
          </cell>
          <cell r="CC605" t="str">
            <v>-</v>
          </cell>
          <cell r="CD605" t="str">
            <v>-</v>
          </cell>
          <cell r="CE605" t="str">
            <v>-</v>
          </cell>
          <cell r="CF605" t="str">
            <v>-</v>
          </cell>
          <cell r="CG605" t="str">
            <v>-</v>
          </cell>
          <cell r="CH605" t="str">
            <v>-</v>
          </cell>
          <cell r="CI605" t="str">
            <v>-</v>
          </cell>
          <cell r="CJ605" t="str">
            <v>-</v>
          </cell>
          <cell r="CK605" t="str">
            <v>-</v>
          </cell>
          <cell r="CL605" t="str">
            <v>-</v>
          </cell>
          <cell r="CM605" t="str">
            <v>-</v>
          </cell>
          <cell r="CN605" t="str">
            <v>-</v>
          </cell>
          <cell r="CO605" t="str">
            <v>-</v>
          </cell>
          <cell r="CP605" t="str">
            <v>-</v>
          </cell>
          <cell r="CQ605" t="str">
            <v>-</v>
          </cell>
          <cell r="CR605" t="str">
            <v>-</v>
          </cell>
          <cell r="CS605" t="str">
            <v>-</v>
          </cell>
          <cell r="CT605" t="str">
            <v>-</v>
          </cell>
          <cell r="CU605" t="str">
            <v>TLALIXTAC DE CABRERA</v>
          </cell>
          <cell r="CV605" t="str">
            <v>-</v>
          </cell>
          <cell r="CW605" t="str">
            <v>-</v>
          </cell>
          <cell r="CX605" t="str">
            <v>-</v>
          </cell>
          <cell r="CY605" t="str">
            <v>-</v>
          </cell>
          <cell r="CZ605" t="str">
            <v>-</v>
          </cell>
          <cell r="DB605" t="str">
            <v>-</v>
          </cell>
          <cell r="DC605" t="str">
            <v>-</v>
          </cell>
          <cell r="DD605" t="str">
            <v>-</v>
          </cell>
          <cell r="DE605" t="str">
            <v>-</v>
          </cell>
          <cell r="DF605" t="str">
            <v>-</v>
          </cell>
          <cell r="DG605" t="str">
            <v>-</v>
          </cell>
        </row>
        <row r="606">
          <cell r="AT606" t="str">
            <v>-</v>
          </cell>
          <cell r="AU606" t="str">
            <v>-</v>
          </cell>
          <cell r="AV606" t="str">
            <v>-</v>
          </cell>
          <cell r="AW606" t="str">
            <v>-</v>
          </cell>
          <cell r="AX606" t="str">
            <v>-</v>
          </cell>
          <cell r="AY606" t="str">
            <v>-</v>
          </cell>
          <cell r="AZ606" t="str">
            <v>-</v>
          </cell>
          <cell r="BA606" t="str">
            <v>-</v>
          </cell>
          <cell r="BB606" t="str">
            <v>-</v>
          </cell>
          <cell r="BC606" t="str">
            <v>-</v>
          </cell>
          <cell r="BD606" t="str">
            <v>-</v>
          </cell>
          <cell r="BE606" t="str">
            <v>-</v>
          </cell>
          <cell r="BF606" t="str">
            <v>-</v>
          </cell>
          <cell r="BG606" t="str">
            <v>-</v>
          </cell>
          <cell r="BH606" t="str">
            <v>-</v>
          </cell>
          <cell r="BI606" t="str">
            <v>-</v>
          </cell>
          <cell r="BJ606" t="str">
            <v>-</v>
          </cell>
          <cell r="BK606" t="str">
            <v>-</v>
          </cell>
          <cell r="BL606" t="str">
            <v>-</v>
          </cell>
          <cell r="BM606" t="str">
            <v>20554</v>
          </cell>
          <cell r="BN606" t="str">
            <v>-</v>
          </cell>
          <cell r="BO606" t="str">
            <v>-</v>
          </cell>
          <cell r="BP606" t="str">
            <v>-</v>
          </cell>
          <cell r="BQ606" t="str">
            <v>-</v>
          </cell>
          <cell r="BR606" t="str">
            <v>-</v>
          </cell>
          <cell r="BS606" t="str">
            <v>-</v>
          </cell>
          <cell r="BT606" t="str">
            <v>-</v>
          </cell>
          <cell r="BU606" t="str">
            <v>-</v>
          </cell>
          <cell r="BV606" t="str">
            <v>-</v>
          </cell>
          <cell r="BW606" t="str">
            <v>-</v>
          </cell>
          <cell r="BX606" t="str">
            <v>-</v>
          </cell>
          <cell r="BY606" t="str">
            <v>-</v>
          </cell>
          <cell r="CB606" t="str">
            <v>-</v>
          </cell>
          <cell r="CC606" t="str">
            <v>-</v>
          </cell>
          <cell r="CD606" t="str">
            <v>-</v>
          </cell>
          <cell r="CE606" t="str">
            <v>-</v>
          </cell>
          <cell r="CF606" t="str">
            <v>-</v>
          </cell>
          <cell r="CG606" t="str">
            <v>-</v>
          </cell>
          <cell r="CH606" t="str">
            <v>-</v>
          </cell>
          <cell r="CI606" t="str">
            <v>-</v>
          </cell>
          <cell r="CJ606" t="str">
            <v>-</v>
          </cell>
          <cell r="CK606" t="str">
            <v>-</v>
          </cell>
          <cell r="CL606" t="str">
            <v>-</v>
          </cell>
          <cell r="CM606" t="str">
            <v>-</v>
          </cell>
          <cell r="CN606" t="str">
            <v>-</v>
          </cell>
          <cell r="CO606" t="str">
            <v>-</v>
          </cell>
          <cell r="CP606" t="str">
            <v>-</v>
          </cell>
          <cell r="CQ606" t="str">
            <v>-</v>
          </cell>
          <cell r="CR606" t="str">
            <v>-</v>
          </cell>
          <cell r="CS606" t="str">
            <v>-</v>
          </cell>
          <cell r="CT606" t="str">
            <v>-</v>
          </cell>
          <cell r="CU606" t="str">
            <v>TOTONTEPEC VILLA DE MORELOS</v>
          </cell>
          <cell r="CV606" t="str">
            <v>-</v>
          </cell>
          <cell r="CW606" t="str">
            <v>-</v>
          </cell>
          <cell r="CX606" t="str">
            <v>-</v>
          </cell>
          <cell r="CY606" t="str">
            <v>-</v>
          </cell>
          <cell r="CZ606" t="str">
            <v>-</v>
          </cell>
          <cell r="DB606" t="str">
            <v>-</v>
          </cell>
          <cell r="DC606" t="str">
            <v>-</v>
          </cell>
          <cell r="DD606" t="str">
            <v>-</v>
          </cell>
          <cell r="DE606" t="str">
            <v>-</v>
          </cell>
          <cell r="DF606" t="str">
            <v>-</v>
          </cell>
          <cell r="DG606" t="str">
            <v>-</v>
          </cell>
        </row>
        <row r="607">
          <cell r="AT607" t="str">
            <v>-</v>
          </cell>
          <cell r="AU607" t="str">
            <v>-</v>
          </cell>
          <cell r="AV607" t="str">
            <v>-</v>
          </cell>
          <cell r="AW607" t="str">
            <v>-</v>
          </cell>
          <cell r="AX607" t="str">
            <v>-</v>
          </cell>
          <cell r="AY607" t="str">
            <v>-</v>
          </cell>
          <cell r="AZ607" t="str">
            <v>-</v>
          </cell>
          <cell r="BA607" t="str">
            <v>-</v>
          </cell>
          <cell r="BB607" t="str">
            <v>-</v>
          </cell>
          <cell r="BC607" t="str">
            <v>-</v>
          </cell>
          <cell r="BD607" t="str">
            <v>-</v>
          </cell>
          <cell r="BE607" t="str">
            <v>-</v>
          </cell>
          <cell r="BF607" t="str">
            <v>-</v>
          </cell>
          <cell r="BG607" t="str">
            <v>-</v>
          </cell>
          <cell r="BH607" t="str">
            <v>-</v>
          </cell>
          <cell r="BI607" t="str">
            <v>-</v>
          </cell>
          <cell r="BJ607" t="str">
            <v>-</v>
          </cell>
          <cell r="BK607" t="str">
            <v>-</v>
          </cell>
          <cell r="BL607" t="str">
            <v>-</v>
          </cell>
          <cell r="BM607" t="str">
            <v>20555</v>
          </cell>
          <cell r="BN607" t="str">
            <v>-</v>
          </cell>
          <cell r="BO607" t="str">
            <v>-</v>
          </cell>
          <cell r="BP607" t="str">
            <v>-</v>
          </cell>
          <cell r="BQ607" t="str">
            <v>-</v>
          </cell>
          <cell r="BR607" t="str">
            <v>-</v>
          </cell>
          <cell r="BS607" t="str">
            <v>-</v>
          </cell>
          <cell r="BT607" t="str">
            <v>-</v>
          </cell>
          <cell r="BU607" t="str">
            <v>-</v>
          </cell>
          <cell r="BV607" t="str">
            <v>-</v>
          </cell>
          <cell r="BW607" t="str">
            <v>-</v>
          </cell>
          <cell r="BX607" t="str">
            <v>-</v>
          </cell>
          <cell r="BY607" t="str">
            <v>-</v>
          </cell>
          <cell r="CB607" t="str">
            <v>-</v>
          </cell>
          <cell r="CC607" t="str">
            <v>-</v>
          </cell>
          <cell r="CD607" t="str">
            <v>-</v>
          </cell>
          <cell r="CE607" t="str">
            <v>-</v>
          </cell>
          <cell r="CF607" t="str">
            <v>-</v>
          </cell>
          <cell r="CG607" t="str">
            <v>-</v>
          </cell>
          <cell r="CH607" t="str">
            <v>-</v>
          </cell>
          <cell r="CI607" t="str">
            <v>-</v>
          </cell>
          <cell r="CJ607" t="str">
            <v>-</v>
          </cell>
          <cell r="CK607" t="str">
            <v>-</v>
          </cell>
          <cell r="CL607" t="str">
            <v>-</v>
          </cell>
          <cell r="CM607" t="str">
            <v>-</v>
          </cell>
          <cell r="CN607" t="str">
            <v>-</v>
          </cell>
          <cell r="CO607" t="str">
            <v>-</v>
          </cell>
          <cell r="CP607" t="str">
            <v>-</v>
          </cell>
          <cell r="CQ607" t="str">
            <v>-</v>
          </cell>
          <cell r="CR607" t="str">
            <v>-</v>
          </cell>
          <cell r="CS607" t="str">
            <v>-</v>
          </cell>
          <cell r="CT607" t="str">
            <v>-</v>
          </cell>
          <cell r="CU607" t="str">
            <v>TRINIDAD ZAACHILA</v>
          </cell>
          <cell r="CV607" t="str">
            <v>-</v>
          </cell>
          <cell r="CW607" t="str">
            <v>-</v>
          </cell>
          <cell r="CX607" t="str">
            <v>-</v>
          </cell>
          <cell r="CY607" t="str">
            <v>-</v>
          </cell>
          <cell r="CZ607" t="str">
            <v>-</v>
          </cell>
          <cell r="DB607" t="str">
            <v>-</v>
          </cell>
          <cell r="DC607" t="str">
            <v>-</v>
          </cell>
          <cell r="DD607" t="str">
            <v>-</v>
          </cell>
          <cell r="DE607" t="str">
            <v>-</v>
          </cell>
          <cell r="DF607" t="str">
            <v>-</v>
          </cell>
          <cell r="DG607" t="str">
            <v>-</v>
          </cell>
        </row>
        <row r="608">
          <cell r="AT608" t="str">
            <v>-</v>
          </cell>
          <cell r="AU608" t="str">
            <v>-</v>
          </cell>
          <cell r="AV608" t="str">
            <v>-</v>
          </cell>
          <cell r="AW608" t="str">
            <v>-</v>
          </cell>
          <cell r="AX608" t="str">
            <v>-</v>
          </cell>
          <cell r="AY608" t="str">
            <v>-</v>
          </cell>
          <cell r="AZ608" t="str">
            <v>-</v>
          </cell>
          <cell r="BA608" t="str">
            <v>-</v>
          </cell>
          <cell r="BB608" t="str">
            <v>-</v>
          </cell>
          <cell r="BC608" t="str">
            <v>-</v>
          </cell>
          <cell r="BD608" t="str">
            <v>-</v>
          </cell>
          <cell r="BE608" t="str">
            <v>-</v>
          </cell>
          <cell r="BF608" t="str">
            <v>-</v>
          </cell>
          <cell r="BG608" t="str">
            <v>-</v>
          </cell>
          <cell r="BH608" t="str">
            <v>-</v>
          </cell>
          <cell r="BI608" t="str">
            <v>-</v>
          </cell>
          <cell r="BJ608" t="str">
            <v>-</v>
          </cell>
          <cell r="BK608" t="str">
            <v>-</v>
          </cell>
          <cell r="BL608" t="str">
            <v>-</v>
          </cell>
          <cell r="BM608" t="str">
            <v>20556</v>
          </cell>
          <cell r="BN608" t="str">
            <v>-</v>
          </cell>
          <cell r="BO608" t="str">
            <v>-</v>
          </cell>
          <cell r="BP608" t="str">
            <v>-</v>
          </cell>
          <cell r="BQ608" t="str">
            <v>-</v>
          </cell>
          <cell r="BR608" t="str">
            <v>-</v>
          </cell>
          <cell r="BS608" t="str">
            <v>-</v>
          </cell>
          <cell r="BT608" t="str">
            <v>-</v>
          </cell>
          <cell r="BU608" t="str">
            <v>-</v>
          </cell>
          <cell r="BV608" t="str">
            <v>-</v>
          </cell>
          <cell r="BW608" t="str">
            <v>-</v>
          </cell>
          <cell r="BX608" t="str">
            <v>-</v>
          </cell>
          <cell r="BY608" t="str">
            <v>-</v>
          </cell>
          <cell r="CB608" t="str">
            <v>-</v>
          </cell>
          <cell r="CC608" t="str">
            <v>-</v>
          </cell>
          <cell r="CD608" t="str">
            <v>-</v>
          </cell>
          <cell r="CE608" t="str">
            <v>-</v>
          </cell>
          <cell r="CF608" t="str">
            <v>-</v>
          </cell>
          <cell r="CG608" t="str">
            <v>-</v>
          </cell>
          <cell r="CH608" t="str">
            <v>-</v>
          </cell>
          <cell r="CI608" t="str">
            <v>-</v>
          </cell>
          <cell r="CJ608" t="str">
            <v>-</v>
          </cell>
          <cell r="CK608" t="str">
            <v>-</v>
          </cell>
          <cell r="CL608" t="str">
            <v>-</v>
          </cell>
          <cell r="CM608" t="str">
            <v>-</v>
          </cell>
          <cell r="CN608" t="str">
            <v>-</v>
          </cell>
          <cell r="CO608" t="str">
            <v>-</v>
          </cell>
          <cell r="CP608" t="str">
            <v>-</v>
          </cell>
          <cell r="CQ608" t="str">
            <v>-</v>
          </cell>
          <cell r="CR608" t="str">
            <v>-</v>
          </cell>
          <cell r="CS608" t="str">
            <v>-</v>
          </cell>
          <cell r="CT608" t="str">
            <v>-</v>
          </cell>
          <cell r="CU608" t="str">
            <v>LA TRINIDAD VISTA HERMOSA</v>
          </cell>
          <cell r="CV608" t="str">
            <v>-</v>
          </cell>
          <cell r="CW608" t="str">
            <v>-</v>
          </cell>
          <cell r="CX608" t="str">
            <v>-</v>
          </cell>
          <cell r="CY608" t="str">
            <v>-</v>
          </cell>
          <cell r="CZ608" t="str">
            <v>-</v>
          </cell>
          <cell r="DB608" t="str">
            <v>-</v>
          </cell>
          <cell r="DC608" t="str">
            <v>-</v>
          </cell>
          <cell r="DD608" t="str">
            <v>-</v>
          </cell>
          <cell r="DE608" t="str">
            <v>-</v>
          </cell>
          <cell r="DF608" t="str">
            <v>-</v>
          </cell>
          <cell r="DG608" t="str">
            <v>-</v>
          </cell>
        </row>
        <row r="609">
          <cell r="AT609" t="str">
            <v>-</v>
          </cell>
          <cell r="AU609" t="str">
            <v>-</v>
          </cell>
          <cell r="AV609" t="str">
            <v>-</v>
          </cell>
          <cell r="AW609" t="str">
            <v>-</v>
          </cell>
          <cell r="AX609" t="str">
            <v>-</v>
          </cell>
          <cell r="AY609" t="str">
            <v>-</v>
          </cell>
          <cell r="AZ609" t="str">
            <v>-</v>
          </cell>
          <cell r="BA609" t="str">
            <v>-</v>
          </cell>
          <cell r="BB609" t="str">
            <v>-</v>
          </cell>
          <cell r="BC609" t="str">
            <v>-</v>
          </cell>
          <cell r="BD609" t="str">
            <v>-</v>
          </cell>
          <cell r="BE609" t="str">
            <v>-</v>
          </cell>
          <cell r="BF609" t="str">
            <v>-</v>
          </cell>
          <cell r="BG609" t="str">
            <v>-</v>
          </cell>
          <cell r="BH609" t="str">
            <v>-</v>
          </cell>
          <cell r="BI609" t="str">
            <v>-</v>
          </cell>
          <cell r="BJ609" t="str">
            <v>-</v>
          </cell>
          <cell r="BK609" t="str">
            <v>-</v>
          </cell>
          <cell r="BL609" t="str">
            <v>-</v>
          </cell>
          <cell r="BM609" t="str">
            <v>20557</v>
          </cell>
          <cell r="BN609" t="str">
            <v>-</v>
          </cell>
          <cell r="BO609" t="str">
            <v>-</v>
          </cell>
          <cell r="BP609" t="str">
            <v>-</v>
          </cell>
          <cell r="BQ609" t="str">
            <v>-</v>
          </cell>
          <cell r="BR609" t="str">
            <v>-</v>
          </cell>
          <cell r="BS609" t="str">
            <v>-</v>
          </cell>
          <cell r="BT609" t="str">
            <v>-</v>
          </cell>
          <cell r="BU609" t="str">
            <v>-</v>
          </cell>
          <cell r="BV609" t="str">
            <v>-</v>
          </cell>
          <cell r="BW609" t="str">
            <v>-</v>
          </cell>
          <cell r="BX609" t="str">
            <v>-</v>
          </cell>
          <cell r="BY609" t="str">
            <v>-</v>
          </cell>
          <cell r="CB609" t="str">
            <v>-</v>
          </cell>
          <cell r="CC609" t="str">
            <v>-</v>
          </cell>
          <cell r="CD609" t="str">
            <v>-</v>
          </cell>
          <cell r="CE609" t="str">
            <v>-</v>
          </cell>
          <cell r="CF609" t="str">
            <v>-</v>
          </cell>
          <cell r="CG609" t="str">
            <v>-</v>
          </cell>
          <cell r="CH609" t="str">
            <v>-</v>
          </cell>
          <cell r="CI609" t="str">
            <v>-</v>
          </cell>
          <cell r="CJ609" t="str">
            <v>-</v>
          </cell>
          <cell r="CK609" t="str">
            <v>-</v>
          </cell>
          <cell r="CL609" t="str">
            <v>-</v>
          </cell>
          <cell r="CM609" t="str">
            <v>-</v>
          </cell>
          <cell r="CN609" t="str">
            <v>-</v>
          </cell>
          <cell r="CO609" t="str">
            <v>-</v>
          </cell>
          <cell r="CP609" t="str">
            <v>-</v>
          </cell>
          <cell r="CQ609" t="str">
            <v>-</v>
          </cell>
          <cell r="CR609" t="str">
            <v>-</v>
          </cell>
          <cell r="CS609" t="str">
            <v>-</v>
          </cell>
          <cell r="CT609" t="str">
            <v>-</v>
          </cell>
          <cell r="CU609" t="str">
            <v>UNIÓN HIDALGO</v>
          </cell>
          <cell r="CV609" t="str">
            <v>-</v>
          </cell>
          <cell r="CW609" t="str">
            <v>-</v>
          </cell>
          <cell r="CX609" t="str">
            <v>-</v>
          </cell>
          <cell r="CY609" t="str">
            <v>-</v>
          </cell>
          <cell r="CZ609" t="str">
            <v>-</v>
          </cell>
          <cell r="DB609" t="str">
            <v>-</v>
          </cell>
          <cell r="DC609" t="str">
            <v>-</v>
          </cell>
          <cell r="DD609" t="str">
            <v>-</v>
          </cell>
          <cell r="DE609" t="str">
            <v>-</v>
          </cell>
          <cell r="DF609" t="str">
            <v>-</v>
          </cell>
          <cell r="DG609" t="str">
            <v>-</v>
          </cell>
        </row>
        <row r="610">
          <cell r="AT610" t="str">
            <v>-</v>
          </cell>
          <cell r="AU610" t="str">
            <v>-</v>
          </cell>
          <cell r="AV610" t="str">
            <v>-</v>
          </cell>
          <cell r="AW610" t="str">
            <v>-</v>
          </cell>
          <cell r="AX610" t="str">
            <v>-</v>
          </cell>
          <cell r="AY610" t="str">
            <v>-</v>
          </cell>
          <cell r="AZ610" t="str">
            <v>-</v>
          </cell>
          <cell r="BA610" t="str">
            <v>-</v>
          </cell>
          <cell r="BB610" t="str">
            <v>-</v>
          </cell>
          <cell r="BC610" t="str">
            <v>-</v>
          </cell>
          <cell r="BD610" t="str">
            <v>-</v>
          </cell>
          <cell r="BE610" t="str">
            <v>-</v>
          </cell>
          <cell r="BF610" t="str">
            <v>-</v>
          </cell>
          <cell r="BG610" t="str">
            <v>-</v>
          </cell>
          <cell r="BH610" t="str">
            <v>-</v>
          </cell>
          <cell r="BI610" t="str">
            <v>-</v>
          </cell>
          <cell r="BJ610" t="str">
            <v>-</v>
          </cell>
          <cell r="BK610" t="str">
            <v>-</v>
          </cell>
          <cell r="BL610" t="str">
            <v>-</v>
          </cell>
          <cell r="BM610" t="str">
            <v>20558</v>
          </cell>
          <cell r="BN610" t="str">
            <v>-</v>
          </cell>
          <cell r="BO610" t="str">
            <v>-</v>
          </cell>
          <cell r="BP610" t="str">
            <v>-</v>
          </cell>
          <cell r="BQ610" t="str">
            <v>-</v>
          </cell>
          <cell r="BR610" t="str">
            <v>-</v>
          </cell>
          <cell r="BS610" t="str">
            <v>-</v>
          </cell>
          <cell r="BT610" t="str">
            <v>-</v>
          </cell>
          <cell r="BU610" t="str">
            <v>-</v>
          </cell>
          <cell r="BV610" t="str">
            <v>-</v>
          </cell>
          <cell r="BW610" t="str">
            <v>-</v>
          </cell>
          <cell r="BX610" t="str">
            <v>-</v>
          </cell>
          <cell r="BY610" t="str">
            <v>-</v>
          </cell>
          <cell r="CB610" t="str">
            <v>-</v>
          </cell>
          <cell r="CC610" t="str">
            <v>-</v>
          </cell>
          <cell r="CD610" t="str">
            <v>-</v>
          </cell>
          <cell r="CE610" t="str">
            <v>-</v>
          </cell>
          <cell r="CF610" t="str">
            <v>-</v>
          </cell>
          <cell r="CG610" t="str">
            <v>-</v>
          </cell>
          <cell r="CH610" t="str">
            <v>-</v>
          </cell>
          <cell r="CI610" t="str">
            <v>-</v>
          </cell>
          <cell r="CJ610" t="str">
            <v>-</v>
          </cell>
          <cell r="CK610" t="str">
            <v>-</v>
          </cell>
          <cell r="CL610" t="str">
            <v>-</v>
          </cell>
          <cell r="CM610" t="str">
            <v>-</v>
          </cell>
          <cell r="CN610" t="str">
            <v>-</v>
          </cell>
          <cell r="CO610" t="str">
            <v>-</v>
          </cell>
          <cell r="CP610" t="str">
            <v>-</v>
          </cell>
          <cell r="CQ610" t="str">
            <v>-</v>
          </cell>
          <cell r="CR610" t="str">
            <v>-</v>
          </cell>
          <cell r="CS610" t="str">
            <v>-</v>
          </cell>
          <cell r="CT610" t="str">
            <v>-</v>
          </cell>
          <cell r="CU610" t="str">
            <v>VALERIO TRUJANO</v>
          </cell>
          <cell r="CV610" t="str">
            <v>-</v>
          </cell>
          <cell r="CW610" t="str">
            <v>-</v>
          </cell>
          <cell r="CX610" t="str">
            <v>-</v>
          </cell>
          <cell r="CY610" t="str">
            <v>-</v>
          </cell>
          <cell r="CZ610" t="str">
            <v>-</v>
          </cell>
          <cell r="DB610" t="str">
            <v>-</v>
          </cell>
          <cell r="DC610" t="str">
            <v>-</v>
          </cell>
          <cell r="DD610" t="str">
            <v>-</v>
          </cell>
          <cell r="DE610" t="str">
            <v>-</v>
          </cell>
          <cell r="DF610" t="str">
            <v>-</v>
          </cell>
          <cell r="DG610" t="str">
            <v>-</v>
          </cell>
        </row>
        <row r="611">
          <cell r="AT611" t="str">
            <v>-</v>
          </cell>
          <cell r="AU611" t="str">
            <v>-</v>
          </cell>
          <cell r="AV611" t="str">
            <v>-</v>
          </cell>
          <cell r="AW611" t="str">
            <v>-</v>
          </cell>
          <cell r="AX611" t="str">
            <v>-</v>
          </cell>
          <cell r="AY611" t="str">
            <v>-</v>
          </cell>
          <cell r="AZ611" t="str">
            <v>-</v>
          </cell>
          <cell r="BA611" t="str">
            <v>-</v>
          </cell>
          <cell r="BB611" t="str">
            <v>-</v>
          </cell>
          <cell r="BC611" t="str">
            <v>-</v>
          </cell>
          <cell r="BD611" t="str">
            <v>-</v>
          </cell>
          <cell r="BE611" t="str">
            <v>-</v>
          </cell>
          <cell r="BF611" t="str">
            <v>-</v>
          </cell>
          <cell r="BG611" t="str">
            <v>-</v>
          </cell>
          <cell r="BH611" t="str">
            <v>-</v>
          </cell>
          <cell r="BI611" t="str">
            <v>-</v>
          </cell>
          <cell r="BJ611" t="str">
            <v>-</v>
          </cell>
          <cell r="BK611" t="str">
            <v>-</v>
          </cell>
          <cell r="BL611" t="str">
            <v>-</v>
          </cell>
          <cell r="BM611" t="str">
            <v>20559</v>
          </cell>
          <cell r="BN611" t="str">
            <v>-</v>
          </cell>
          <cell r="BO611" t="str">
            <v>-</v>
          </cell>
          <cell r="BP611" t="str">
            <v>-</v>
          </cell>
          <cell r="BQ611" t="str">
            <v>-</v>
          </cell>
          <cell r="BR611" t="str">
            <v>-</v>
          </cell>
          <cell r="BS611" t="str">
            <v>-</v>
          </cell>
          <cell r="BT611" t="str">
            <v>-</v>
          </cell>
          <cell r="BU611" t="str">
            <v>-</v>
          </cell>
          <cell r="BV611" t="str">
            <v>-</v>
          </cell>
          <cell r="BW611" t="str">
            <v>-</v>
          </cell>
          <cell r="BX611" t="str">
            <v>-</v>
          </cell>
          <cell r="BY611" t="str">
            <v>-</v>
          </cell>
          <cell r="CB611" t="str">
            <v>-</v>
          </cell>
          <cell r="CC611" t="str">
            <v>-</v>
          </cell>
          <cell r="CD611" t="str">
            <v>-</v>
          </cell>
          <cell r="CE611" t="str">
            <v>-</v>
          </cell>
          <cell r="CF611" t="str">
            <v>-</v>
          </cell>
          <cell r="CG611" t="str">
            <v>-</v>
          </cell>
          <cell r="CH611" t="str">
            <v>-</v>
          </cell>
          <cell r="CI611" t="str">
            <v>-</v>
          </cell>
          <cell r="CJ611" t="str">
            <v>-</v>
          </cell>
          <cell r="CK611" t="str">
            <v>-</v>
          </cell>
          <cell r="CL611" t="str">
            <v>-</v>
          </cell>
          <cell r="CM611" t="str">
            <v>-</v>
          </cell>
          <cell r="CN611" t="str">
            <v>-</v>
          </cell>
          <cell r="CO611" t="str">
            <v>-</v>
          </cell>
          <cell r="CP611" t="str">
            <v>-</v>
          </cell>
          <cell r="CQ611" t="str">
            <v>-</v>
          </cell>
          <cell r="CR611" t="str">
            <v>-</v>
          </cell>
          <cell r="CS611" t="str">
            <v>-</v>
          </cell>
          <cell r="CT611" t="str">
            <v>-</v>
          </cell>
          <cell r="CU611" t="str">
            <v>SAN JUAN BAUTISTA VALLE NACIONAL</v>
          </cell>
          <cell r="CV611" t="str">
            <v>-</v>
          </cell>
          <cell r="CW611" t="str">
            <v>-</v>
          </cell>
          <cell r="CX611" t="str">
            <v>-</v>
          </cell>
          <cell r="CY611" t="str">
            <v>-</v>
          </cell>
          <cell r="CZ611" t="str">
            <v>-</v>
          </cell>
          <cell r="DB611" t="str">
            <v>-</v>
          </cell>
          <cell r="DC611" t="str">
            <v>-</v>
          </cell>
          <cell r="DD611" t="str">
            <v>-</v>
          </cell>
          <cell r="DE611" t="str">
            <v>-</v>
          </cell>
          <cell r="DF611" t="str">
            <v>-</v>
          </cell>
          <cell r="DG611" t="str">
            <v>-</v>
          </cell>
        </row>
        <row r="612">
          <cell r="AT612" t="str">
            <v>-</v>
          </cell>
          <cell r="AU612" t="str">
            <v>-</v>
          </cell>
          <cell r="AV612" t="str">
            <v>-</v>
          </cell>
          <cell r="AW612" t="str">
            <v>-</v>
          </cell>
          <cell r="AX612" t="str">
            <v>-</v>
          </cell>
          <cell r="AY612" t="str">
            <v>-</v>
          </cell>
          <cell r="AZ612" t="str">
            <v>-</v>
          </cell>
          <cell r="BA612" t="str">
            <v>-</v>
          </cell>
          <cell r="BB612" t="str">
            <v>-</v>
          </cell>
          <cell r="BC612" t="str">
            <v>-</v>
          </cell>
          <cell r="BD612" t="str">
            <v>-</v>
          </cell>
          <cell r="BE612" t="str">
            <v>-</v>
          </cell>
          <cell r="BF612" t="str">
            <v>-</v>
          </cell>
          <cell r="BG612" t="str">
            <v>-</v>
          </cell>
          <cell r="BH612" t="str">
            <v>-</v>
          </cell>
          <cell r="BI612" t="str">
            <v>-</v>
          </cell>
          <cell r="BJ612" t="str">
            <v>-</v>
          </cell>
          <cell r="BK612" t="str">
            <v>-</v>
          </cell>
          <cell r="BL612" t="str">
            <v>-</v>
          </cell>
          <cell r="BM612" t="str">
            <v>20560</v>
          </cell>
          <cell r="BN612" t="str">
            <v>-</v>
          </cell>
          <cell r="BO612" t="str">
            <v>-</v>
          </cell>
          <cell r="BP612" t="str">
            <v>-</v>
          </cell>
          <cell r="BQ612" t="str">
            <v>-</v>
          </cell>
          <cell r="BR612" t="str">
            <v>-</v>
          </cell>
          <cell r="BS612" t="str">
            <v>-</v>
          </cell>
          <cell r="BT612" t="str">
            <v>-</v>
          </cell>
          <cell r="BU612" t="str">
            <v>-</v>
          </cell>
          <cell r="BV612" t="str">
            <v>-</v>
          </cell>
          <cell r="BW612" t="str">
            <v>-</v>
          </cell>
          <cell r="BX612" t="str">
            <v>-</v>
          </cell>
          <cell r="BY612" t="str">
            <v>-</v>
          </cell>
          <cell r="CB612" t="str">
            <v>-</v>
          </cell>
          <cell r="CC612" t="str">
            <v>-</v>
          </cell>
          <cell r="CD612" t="str">
            <v>-</v>
          </cell>
          <cell r="CE612" t="str">
            <v>-</v>
          </cell>
          <cell r="CF612" t="str">
            <v>-</v>
          </cell>
          <cell r="CG612" t="str">
            <v>-</v>
          </cell>
          <cell r="CH612" t="str">
            <v>-</v>
          </cell>
          <cell r="CI612" t="str">
            <v>-</v>
          </cell>
          <cell r="CJ612" t="str">
            <v>-</v>
          </cell>
          <cell r="CK612" t="str">
            <v>-</v>
          </cell>
          <cell r="CL612" t="str">
            <v>-</v>
          </cell>
          <cell r="CM612" t="str">
            <v>-</v>
          </cell>
          <cell r="CN612" t="str">
            <v>-</v>
          </cell>
          <cell r="CO612" t="str">
            <v>-</v>
          </cell>
          <cell r="CP612" t="str">
            <v>-</v>
          </cell>
          <cell r="CQ612" t="str">
            <v>-</v>
          </cell>
          <cell r="CR612" t="str">
            <v>-</v>
          </cell>
          <cell r="CS612" t="str">
            <v>-</v>
          </cell>
          <cell r="CT612" t="str">
            <v>-</v>
          </cell>
          <cell r="CU612" t="str">
            <v>VILLA DÍAZ ORDAZ</v>
          </cell>
          <cell r="CV612" t="str">
            <v>-</v>
          </cell>
          <cell r="CW612" t="str">
            <v>-</v>
          </cell>
          <cell r="CX612" t="str">
            <v>-</v>
          </cell>
          <cell r="CY612" t="str">
            <v>-</v>
          </cell>
          <cell r="CZ612" t="str">
            <v>-</v>
          </cell>
          <cell r="DB612" t="str">
            <v>-</v>
          </cell>
          <cell r="DC612" t="str">
            <v>-</v>
          </cell>
          <cell r="DD612" t="str">
            <v>-</v>
          </cell>
          <cell r="DE612" t="str">
            <v>-</v>
          </cell>
          <cell r="DF612" t="str">
            <v>-</v>
          </cell>
          <cell r="DG612" t="str">
            <v>-</v>
          </cell>
        </row>
        <row r="613">
          <cell r="AT613" t="str">
            <v>-</v>
          </cell>
          <cell r="AU613" t="str">
            <v>-</v>
          </cell>
          <cell r="AV613" t="str">
            <v>-</v>
          </cell>
          <cell r="AW613" t="str">
            <v>-</v>
          </cell>
          <cell r="AX613" t="str">
            <v>-</v>
          </cell>
          <cell r="AY613" t="str">
            <v>-</v>
          </cell>
          <cell r="AZ613" t="str">
            <v>-</v>
          </cell>
          <cell r="BA613" t="str">
            <v>-</v>
          </cell>
          <cell r="BB613" t="str">
            <v>-</v>
          </cell>
          <cell r="BC613" t="str">
            <v>-</v>
          </cell>
          <cell r="BD613" t="str">
            <v>-</v>
          </cell>
          <cell r="BE613" t="str">
            <v>-</v>
          </cell>
          <cell r="BF613" t="str">
            <v>-</v>
          </cell>
          <cell r="BG613" t="str">
            <v>-</v>
          </cell>
          <cell r="BH613" t="str">
            <v>-</v>
          </cell>
          <cell r="BI613" t="str">
            <v>-</v>
          </cell>
          <cell r="BJ613" t="str">
            <v>-</v>
          </cell>
          <cell r="BK613" t="str">
            <v>-</v>
          </cell>
          <cell r="BL613" t="str">
            <v>-</v>
          </cell>
          <cell r="BM613" t="str">
            <v>20561</v>
          </cell>
          <cell r="BN613" t="str">
            <v>-</v>
          </cell>
          <cell r="BO613" t="str">
            <v>-</v>
          </cell>
          <cell r="BP613" t="str">
            <v>-</v>
          </cell>
          <cell r="BQ613" t="str">
            <v>-</v>
          </cell>
          <cell r="BR613" t="str">
            <v>-</v>
          </cell>
          <cell r="BS613" t="str">
            <v>-</v>
          </cell>
          <cell r="BT613" t="str">
            <v>-</v>
          </cell>
          <cell r="BU613" t="str">
            <v>-</v>
          </cell>
          <cell r="BV613" t="str">
            <v>-</v>
          </cell>
          <cell r="BW613" t="str">
            <v>-</v>
          </cell>
          <cell r="BX613" t="str">
            <v>-</v>
          </cell>
          <cell r="BY613" t="str">
            <v>-</v>
          </cell>
          <cell r="CB613" t="str">
            <v>-</v>
          </cell>
          <cell r="CC613" t="str">
            <v>-</v>
          </cell>
          <cell r="CD613" t="str">
            <v>-</v>
          </cell>
          <cell r="CE613" t="str">
            <v>-</v>
          </cell>
          <cell r="CF613" t="str">
            <v>-</v>
          </cell>
          <cell r="CG613" t="str">
            <v>-</v>
          </cell>
          <cell r="CH613" t="str">
            <v>-</v>
          </cell>
          <cell r="CI613" t="str">
            <v>-</v>
          </cell>
          <cell r="CJ613" t="str">
            <v>-</v>
          </cell>
          <cell r="CK613" t="str">
            <v>-</v>
          </cell>
          <cell r="CL613" t="str">
            <v>-</v>
          </cell>
          <cell r="CM613" t="str">
            <v>-</v>
          </cell>
          <cell r="CN613" t="str">
            <v>-</v>
          </cell>
          <cell r="CO613" t="str">
            <v>-</v>
          </cell>
          <cell r="CP613" t="str">
            <v>-</v>
          </cell>
          <cell r="CQ613" t="str">
            <v>-</v>
          </cell>
          <cell r="CR613" t="str">
            <v>-</v>
          </cell>
          <cell r="CS613" t="str">
            <v>-</v>
          </cell>
          <cell r="CT613" t="str">
            <v>-</v>
          </cell>
          <cell r="CU613" t="str">
            <v>YAXE</v>
          </cell>
          <cell r="CV613" t="str">
            <v>-</v>
          </cell>
          <cell r="CW613" t="str">
            <v>-</v>
          </cell>
          <cell r="CX613" t="str">
            <v>-</v>
          </cell>
          <cell r="CY613" t="str">
            <v>-</v>
          </cell>
          <cell r="CZ613" t="str">
            <v>-</v>
          </cell>
          <cell r="DB613" t="str">
            <v>-</v>
          </cell>
          <cell r="DC613" t="str">
            <v>-</v>
          </cell>
          <cell r="DD613" t="str">
            <v>-</v>
          </cell>
          <cell r="DE613" t="str">
            <v>-</v>
          </cell>
          <cell r="DF613" t="str">
            <v>-</v>
          </cell>
          <cell r="DG613" t="str">
            <v>-</v>
          </cell>
        </row>
        <row r="614">
          <cell r="AT614" t="str">
            <v>-</v>
          </cell>
          <cell r="AU614" t="str">
            <v>-</v>
          </cell>
          <cell r="AV614" t="str">
            <v>-</v>
          </cell>
          <cell r="AW614" t="str">
            <v>-</v>
          </cell>
          <cell r="AX614" t="str">
            <v>-</v>
          </cell>
          <cell r="AY614" t="str">
            <v>-</v>
          </cell>
          <cell r="AZ614" t="str">
            <v>-</v>
          </cell>
          <cell r="BA614" t="str">
            <v>-</v>
          </cell>
          <cell r="BB614" t="str">
            <v>-</v>
          </cell>
          <cell r="BC614" t="str">
            <v>-</v>
          </cell>
          <cell r="BD614" t="str">
            <v>-</v>
          </cell>
          <cell r="BE614" t="str">
            <v>-</v>
          </cell>
          <cell r="BF614" t="str">
            <v>-</v>
          </cell>
          <cell r="BG614" t="str">
            <v>-</v>
          </cell>
          <cell r="BH614" t="str">
            <v>-</v>
          </cell>
          <cell r="BI614" t="str">
            <v>-</v>
          </cell>
          <cell r="BJ614" t="str">
            <v>-</v>
          </cell>
          <cell r="BK614" t="str">
            <v>-</v>
          </cell>
          <cell r="BL614" t="str">
            <v>-</v>
          </cell>
          <cell r="BM614" t="str">
            <v>20562</v>
          </cell>
          <cell r="BN614" t="str">
            <v>-</v>
          </cell>
          <cell r="BO614" t="str">
            <v>-</v>
          </cell>
          <cell r="BP614" t="str">
            <v>-</v>
          </cell>
          <cell r="BQ614" t="str">
            <v>-</v>
          </cell>
          <cell r="BR614" t="str">
            <v>-</v>
          </cell>
          <cell r="BS614" t="str">
            <v>-</v>
          </cell>
          <cell r="BT614" t="str">
            <v>-</v>
          </cell>
          <cell r="BU614" t="str">
            <v>-</v>
          </cell>
          <cell r="BV614" t="str">
            <v>-</v>
          </cell>
          <cell r="BW614" t="str">
            <v>-</v>
          </cell>
          <cell r="BX614" t="str">
            <v>-</v>
          </cell>
          <cell r="BY614" t="str">
            <v>-</v>
          </cell>
          <cell r="CB614" t="str">
            <v>-</v>
          </cell>
          <cell r="CC614" t="str">
            <v>-</v>
          </cell>
          <cell r="CD614" t="str">
            <v>-</v>
          </cell>
          <cell r="CE614" t="str">
            <v>-</v>
          </cell>
          <cell r="CF614" t="str">
            <v>-</v>
          </cell>
          <cell r="CG614" t="str">
            <v>-</v>
          </cell>
          <cell r="CH614" t="str">
            <v>-</v>
          </cell>
          <cell r="CI614" t="str">
            <v>-</v>
          </cell>
          <cell r="CJ614" t="str">
            <v>-</v>
          </cell>
          <cell r="CK614" t="str">
            <v>-</v>
          </cell>
          <cell r="CL614" t="str">
            <v>-</v>
          </cell>
          <cell r="CM614" t="str">
            <v>-</v>
          </cell>
          <cell r="CN614" t="str">
            <v>-</v>
          </cell>
          <cell r="CO614" t="str">
            <v>-</v>
          </cell>
          <cell r="CP614" t="str">
            <v>-</v>
          </cell>
          <cell r="CQ614" t="str">
            <v>-</v>
          </cell>
          <cell r="CR614" t="str">
            <v>-</v>
          </cell>
          <cell r="CS614" t="str">
            <v>-</v>
          </cell>
          <cell r="CT614" t="str">
            <v>-</v>
          </cell>
          <cell r="CU614" t="str">
            <v>MAGDALENA YODOCONO DE PORFIRIO DÍAZ</v>
          </cell>
          <cell r="CV614" t="str">
            <v>-</v>
          </cell>
          <cell r="CW614" t="str">
            <v>-</v>
          </cell>
          <cell r="CX614" t="str">
            <v>-</v>
          </cell>
          <cell r="CY614" t="str">
            <v>-</v>
          </cell>
          <cell r="CZ614" t="str">
            <v>-</v>
          </cell>
          <cell r="DB614" t="str">
            <v>-</v>
          </cell>
          <cell r="DC614" t="str">
            <v>-</v>
          </cell>
          <cell r="DD614" t="str">
            <v>-</v>
          </cell>
          <cell r="DE614" t="str">
            <v>-</v>
          </cell>
          <cell r="DF614" t="str">
            <v>-</v>
          </cell>
          <cell r="DG614" t="str">
            <v>-</v>
          </cell>
        </row>
        <row r="615">
          <cell r="AT615" t="str">
            <v>-</v>
          </cell>
          <cell r="AU615" t="str">
            <v>-</v>
          </cell>
          <cell r="AV615" t="str">
            <v>-</v>
          </cell>
          <cell r="AW615" t="str">
            <v>-</v>
          </cell>
          <cell r="AX615" t="str">
            <v>-</v>
          </cell>
          <cell r="AY615" t="str">
            <v>-</v>
          </cell>
          <cell r="AZ615" t="str">
            <v>-</v>
          </cell>
          <cell r="BA615" t="str">
            <v>-</v>
          </cell>
          <cell r="BB615" t="str">
            <v>-</v>
          </cell>
          <cell r="BC615" t="str">
            <v>-</v>
          </cell>
          <cell r="BD615" t="str">
            <v>-</v>
          </cell>
          <cell r="BE615" t="str">
            <v>-</v>
          </cell>
          <cell r="BF615" t="str">
            <v>-</v>
          </cell>
          <cell r="BG615" t="str">
            <v>-</v>
          </cell>
          <cell r="BH615" t="str">
            <v>-</v>
          </cell>
          <cell r="BI615" t="str">
            <v>-</v>
          </cell>
          <cell r="BJ615" t="str">
            <v>-</v>
          </cell>
          <cell r="BK615" t="str">
            <v>-</v>
          </cell>
          <cell r="BL615" t="str">
            <v>-</v>
          </cell>
          <cell r="BM615" t="str">
            <v>20563</v>
          </cell>
          <cell r="BN615" t="str">
            <v>-</v>
          </cell>
          <cell r="BO615" t="str">
            <v>-</v>
          </cell>
          <cell r="BP615" t="str">
            <v>-</v>
          </cell>
          <cell r="BQ615" t="str">
            <v>-</v>
          </cell>
          <cell r="BR615" t="str">
            <v>-</v>
          </cell>
          <cell r="BS615" t="str">
            <v>-</v>
          </cell>
          <cell r="BT615" t="str">
            <v>-</v>
          </cell>
          <cell r="BU615" t="str">
            <v>-</v>
          </cell>
          <cell r="BV615" t="str">
            <v>-</v>
          </cell>
          <cell r="BW615" t="str">
            <v>-</v>
          </cell>
          <cell r="BX615" t="str">
            <v>-</v>
          </cell>
          <cell r="BY615" t="str">
            <v>-</v>
          </cell>
          <cell r="CB615" t="str">
            <v>-</v>
          </cell>
          <cell r="CC615" t="str">
            <v>-</v>
          </cell>
          <cell r="CD615" t="str">
            <v>-</v>
          </cell>
          <cell r="CE615" t="str">
            <v>-</v>
          </cell>
          <cell r="CF615" t="str">
            <v>-</v>
          </cell>
          <cell r="CG615" t="str">
            <v>-</v>
          </cell>
          <cell r="CH615" t="str">
            <v>-</v>
          </cell>
          <cell r="CI615" t="str">
            <v>-</v>
          </cell>
          <cell r="CJ615" t="str">
            <v>-</v>
          </cell>
          <cell r="CK615" t="str">
            <v>-</v>
          </cell>
          <cell r="CL615" t="str">
            <v>-</v>
          </cell>
          <cell r="CM615" t="str">
            <v>-</v>
          </cell>
          <cell r="CN615" t="str">
            <v>-</v>
          </cell>
          <cell r="CO615" t="str">
            <v>-</v>
          </cell>
          <cell r="CP615" t="str">
            <v>-</v>
          </cell>
          <cell r="CQ615" t="str">
            <v>-</v>
          </cell>
          <cell r="CR615" t="str">
            <v>-</v>
          </cell>
          <cell r="CS615" t="str">
            <v>-</v>
          </cell>
          <cell r="CT615" t="str">
            <v>-</v>
          </cell>
          <cell r="CU615" t="str">
            <v>YOGANA</v>
          </cell>
          <cell r="CV615" t="str">
            <v>-</v>
          </cell>
          <cell r="CW615" t="str">
            <v>-</v>
          </cell>
          <cell r="CX615" t="str">
            <v>-</v>
          </cell>
          <cell r="CY615" t="str">
            <v>-</v>
          </cell>
          <cell r="CZ615" t="str">
            <v>-</v>
          </cell>
          <cell r="DB615" t="str">
            <v>-</v>
          </cell>
          <cell r="DC615" t="str">
            <v>-</v>
          </cell>
          <cell r="DD615" t="str">
            <v>-</v>
          </cell>
          <cell r="DE615" t="str">
            <v>-</v>
          </cell>
          <cell r="DF615" t="str">
            <v>-</v>
          </cell>
          <cell r="DG615" t="str">
            <v>-</v>
          </cell>
        </row>
        <row r="616">
          <cell r="AT616" t="str">
            <v>-</v>
          </cell>
          <cell r="AU616" t="str">
            <v>-</v>
          </cell>
          <cell r="AV616" t="str">
            <v>-</v>
          </cell>
          <cell r="AW616" t="str">
            <v>-</v>
          </cell>
          <cell r="AX616" t="str">
            <v>-</v>
          </cell>
          <cell r="AY616" t="str">
            <v>-</v>
          </cell>
          <cell r="AZ616" t="str">
            <v>-</v>
          </cell>
          <cell r="BA616" t="str">
            <v>-</v>
          </cell>
          <cell r="BB616" t="str">
            <v>-</v>
          </cell>
          <cell r="BC616" t="str">
            <v>-</v>
          </cell>
          <cell r="BD616" t="str">
            <v>-</v>
          </cell>
          <cell r="BE616" t="str">
            <v>-</v>
          </cell>
          <cell r="BF616" t="str">
            <v>-</v>
          </cell>
          <cell r="BG616" t="str">
            <v>-</v>
          </cell>
          <cell r="BH616" t="str">
            <v>-</v>
          </cell>
          <cell r="BI616" t="str">
            <v>-</v>
          </cell>
          <cell r="BJ616" t="str">
            <v>-</v>
          </cell>
          <cell r="BK616" t="str">
            <v>-</v>
          </cell>
          <cell r="BL616" t="str">
            <v>-</v>
          </cell>
          <cell r="BM616" t="str">
            <v>20564</v>
          </cell>
          <cell r="BN616" t="str">
            <v>-</v>
          </cell>
          <cell r="BO616" t="str">
            <v>-</v>
          </cell>
          <cell r="BP616" t="str">
            <v>-</v>
          </cell>
          <cell r="BQ616" t="str">
            <v>-</v>
          </cell>
          <cell r="BR616" t="str">
            <v>-</v>
          </cell>
          <cell r="BS616" t="str">
            <v>-</v>
          </cell>
          <cell r="BT616" t="str">
            <v>-</v>
          </cell>
          <cell r="BU616" t="str">
            <v>-</v>
          </cell>
          <cell r="BV616" t="str">
            <v>-</v>
          </cell>
          <cell r="BW616" t="str">
            <v>-</v>
          </cell>
          <cell r="BX616" t="str">
            <v>-</v>
          </cell>
          <cell r="BY616" t="str">
            <v>-</v>
          </cell>
          <cell r="CB616" t="str">
            <v>-</v>
          </cell>
          <cell r="CC616" t="str">
            <v>-</v>
          </cell>
          <cell r="CD616" t="str">
            <v>-</v>
          </cell>
          <cell r="CE616" t="str">
            <v>-</v>
          </cell>
          <cell r="CF616" t="str">
            <v>-</v>
          </cell>
          <cell r="CG616" t="str">
            <v>-</v>
          </cell>
          <cell r="CH616" t="str">
            <v>-</v>
          </cell>
          <cell r="CI616" t="str">
            <v>-</v>
          </cell>
          <cell r="CJ616" t="str">
            <v>-</v>
          </cell>
          <cell r="CK616" t="str">
            <v>-</v>
          </cell>
          <cell r="CL616" t="str">
            <v>-</v>
          </cell>
          <cell r="CM616" t="str">
            <v>-</v>
          </cell>
          <cell r="CN616" t="str">
            <v>-</v>
          </cell>
          <cell r="CO616" t="str">
            <v>-</v>
          </cell>
          <cell r="CP616" t="str">
            <v>-</v>
          </cell>
          <cell r="CQ616" t="str">
            <v>-</v>
          </cell>
          <cell r="CR616" t="str">
            <v>-</v>
          </cell>
          <cell r="CS616" t="str">
            <v>-</v>
          </cell>
          <cell r="CT616" t="str">
            <v>-</v>
          </cell>
          <cell r="CU616" t="str">
            <v>YUTANDUCHI DE GUERRERO</v>
          </cell>
          <cell r="CV616" t="str">
            <v>-</v>
          </cell>
          <cell r="CW616" t="str">
            <v>-</v>
          </cell>
          <cell r="CX616" t="str">
            <v>-</v>
          </cell>
          <cell r="CY616" t="str">
            <v>-</v>
          </cell>
          <cell r="CZ616" t="str">
            <v>-</v>
          </cell>
          <cell r="DB616" t="str">
            <v>-</v>
          </cell>
          <cell r="DC616" t="str">
            <v>-</v>
          </cell>
          <cell r="DD616" t="str">
            <v>-</v>
          </cell>
          <cell r="DE616" t="str">
            <v>-</v>
          </cell>
          <cell r="DF616" t="str">
            <v>-</v>
          </cell>
          <cell r="DG616" t="str">
            <v>-</v>
          </cell>
        </row>
        <row r="617">
          <cell r="AT617" t="str">
            <v>-</v>
          </cell>
          <cell r="AU617" t="str">
            <v>-</v>
          </cell>
          <cell r="AV617" t="str">
            <v>-</v>
          </cell>
          <cell r="AW617" t="str">
            <v>-</v>
          </cell>
          <cell r="AX617" t="str">
            <v>-</v>
          </cell>
          <cell r="AY617" t="str">
            <v>-</v>
          </cell>
          <cell r="AZ617" t="str">
            <v>-</v>
          </cell>
          <cell r="BA617" t="str">
            <v>-</v>
          </cell>
          <cell r="BB617" t="str">
            <v>-</v>
          </cell>
          <cell r="BC617" t="str">
            <v>-</v>
          </cell>
          <cell r="BD617" t="str">
            <v>-</v>
          </cell>
          <cell r="BE617" t="str">
            <v>-</v>
          </cell>
          <cell r="BF617" t="str">
            <v>-</v>
          </cell>
          <cell r="BG617" t="str">
            <v>-</v>
          </cell>
          <cell r="BH617" t="str">
            <v>-</v>
          </cell>
          <cell r="BI617" t="str">
            <v>-</v>
          </cell>
          <cell r="BJ617" t="str">
            <v>-</v>
          </cell>
          <cell r="BK617" t="str">
            <v>-</v>
          </cell>
          <cell r="BL617" t="str">
            <v>-</v>
          </cell>
          <cell r="BM617" t="str">
            <v>20566</v>
          </cell>
          <cell r="BN617" t="str">
            <v>-</v>
          </cell>
          <cell r="BO617" t="str">
            <v>-</v>
          </cell>
          <cell r="BP617" t="str">
            <v>-</v>
          </cell>
          <cell r="BQ617" t="str">
            <v>-</v>
          </cell>
          <cell r="BR617" t="str">
            <v>-</v>
          </cell>
          <cell r="BS617" t="str">
            <v>-</v>
          </cell>
          <cell r="BT617" t="str">
            <v>-</v>
          </cell>
          <cell r="BU617" t="str">
            <v>-</v>
          </cell>
          <cell r="BV617" t="str">
            <v>-</v>
          </cell>
          <cell r="BW617" t="str">
            <v>-</v>
          </cell>
          <cell r="BX617" t="str">
            <v>-</v>
          </cell>
          <cell r="BY617" t="str">
            <v>-</v>
          </cell>
          <cell r="CB617" t="str">
            <v>-</v>
          </cell>
          <cell r="CC617" t="str">
            <v>-</v>
          </cell>
          <cell r="CD617" t="str">
            <v>-</v>
          </cell>
          <cell r="CE617" t="str">
            <v>-</v>
          </cell>
          <cell r="CF617" t="str">
            <v>-</v>
          </cell>
          <cell r="CG617" t="str">
            <v>-</v>
          </cell>
          <cell r="CH617" t="str">
            <v>-</v>
          </cell>
          <cell r="CI617" t="str">
            <v>-</v>
          </cell>
          <cell r="CJ617" t="str">
            <v>-</v>
          </cell>
          <cell r="CK617" t="str">
            <v>-</v>
          </cell>
          <cell r="CL617" t="str">
            <v>-</v>
          </cell>
          <cell r="CM617" t="str">
            <v>-</v>
          </cell>
          <cell r="CN617" t="str">
            <v>-</v>
          </cell>
          <cell r="CO617" t="str">
            <v>-</v>
          </cell>
          <cell r="CP617" t="str">
            <v>-</v>
          </cell>
          <cell r="CQ617" t="str">
            <v>-</v>
          </cell>
          <cell r="CR617" t="str">
            <v>-</v>
          </cell>
          <cell r="CS617" t="str">
            <v>-</v>
          </cell>
          <cell r="CT617" t="str">
            <v>-</v>
          </cell>
          <cell r="CU617" t="str">
            <v>ZAPOTITLÁN DEL RÍO</v>
          </cell>
          <cell r="CV617" t="str">
            <v>-</v>
          </cell>
          <cell r="CW617" t="str">
            <v>-</v>
          </cell>
          <cell r="CX617" t="str">
            <v>-</v>
          </cell>
          <cell r="CY617" t="str">
            <v>-</v>
          </cell>
          <cell r="CZ617" t="str">
            <v>-</v>
          </cell>
          <cell r="DB617" t="str">
            <v>-</v>
          </cell>
          <cell r="DC617" t="str">
            <v>-</v>
          </cell>
          <cell r="DD617" t="str">
            <v>-</v>
          </cell>
          <cell r="DE617" t="str">
            <v>-</v>
          </cell>
          <cell r="DF617" t="str">
            <v>-</v>
          </cell>
          <cell r="DG617" t="str">
            <v>-</v>
          </cell>
        </row>
        <row r="618">
          <cell r="AT618" t="str">
            <v>-</v>
          </cell>
          <cell r="AU618" t="str">
            <v>-</v>
          </cell>
          <cell r="AV618" t="str">
            <v>-</v>
          </cell>
          <cell r="AW618" t="str">
            <v>-</v>
          </cell>
          <cell r="AX618" t="str">
            <v>-</v>
          </cell>
          <cell r="AY618" t="str">
            <v>-</v>
          </cell>
          <cell r="AZ618" t="str">
            <v>-</v>
          </cell>
          <cell r="BA618" t="str">
            <v>-</v>
          </cell>
          <cell r="BB618" t="str">
            <v>-</v>
          </cell>
          <cell r="BC618" t="str">
            <v>-</v>
          </cell>
          <cell r="BD618" t="str">
            <v>-</v>
          </cell>
          <cell r="BE618" t="str">
            <v>-</v>
          </cell>
          <cell r="BF618" t="str">
            <v>-</v>
          </cell>
          <cell r="BG618" t="str">
            <v>-</v>
          </cell>
          <cell r="BH618" t="str">
            <v>-</v>
          </cell>
          <cell r="BI618" t="str">
            <v>-</v>
          </cell>
          <cell r="BJ618" t="str">
            <v>-</v>
          </cell>
          <cell r="BK618" t="str">
            <v>-</v>
          </cell>
          <cell r="BL618" t="str">
            <v>-</v>
          </cell>
          <cell r="BM618" t="str">
            <v>20567</v>
          </cell>
          <cell r="BN618" t="str">
            <v>-</v>
          </cell>
          <cell r="BO618" t="str">
            <v>-</v>
          </cell>
          <cell r="BP618" t="str">
            <v>-</v>
          </cell>
          <cell r="BQ618" t="str">
            <v>-</v>
          </cell>
          <cell r="BR618" t="str">
            <v>-</v>
          </cell>
          <cell r="BS618" t="str">
            <v>-</v>
          </cell>
          <cell r="BT618" t="str">
            <v>-</v>
          </cell>
          <cell r="BU618" t="str">
            <v>-</v>
          </cell>
          <cell r="BV618" t="str">
            <v>-</v>
          </cell>
          <cell r="BW618" t="str">
            <v>-</v>
          </cell>
          <cell r="BX618" t="str">
            <v>-</v>
          </cell>
          <cell r="BY618" t="str">
            <v>-</v>
          </cell>
          <cell r="CB618" t="str">
            <v>-</v>
          </cell>
          <cell r="CC618" t="str">
            <v>-</v>
          </cell>
          <cell r="CD618" t="str">
            <v>-</v>
          </cell>
          <cell r="CE618" t="str">
            <v>-</v>
          </cell>
          <cell r="CF618" t="str">
            <v>-</v>
          </cell>
          <cell r="CG618" t="str">
            <v>-</v>
          </cell>
          <cell r="CH618" t="str">
            <v>-</v>
          </cell>
          <cell r="CI618" t="str">
            <v>-</v>
          </cell>
          <cell r="CJ618" t="str">
            <v>-</v>
          </cell>
          <cell r="CK618" t="str">
            <v>-</v>
          </cell>
          <cell r="CL618" t="str">
            <v>-</v>
          </cell>
          <cell r="CM618" t="str">
            <v>-</v>
          </cell>
          <cell r="CN618" t="str">
            <v>-</v>
          </cell>
          <cell r="CO618" t="str">
            <v>-</v>
          </cell>
          <cell r="CP618" t="str">
            <v>-</v>
          </cell>
          <cell r="CQ618" t="str">
            <v>-</v>
          </cell>
          <cell r="CR618" t="str">
            <v>-</v>
          </cell>
          <cell r="CS618" t="str">
            <v>-</v>
          </cell>
          <cell r="CT618" t="str">
            <v>-</v>
          </cell>
          <cell r="CU618" t="str">
            <v>ZAPOTITLÁN LAGUNAS</v>
          </cell>
          <cell r="CV618" t="str">
            <v>-</v>
          </cell>
          <cell r="CW618" t="str">
            <v>-</v>
          </cell>
          <cell r="CX618" t="str">
            <v>-</v>
          </cell>
          <cell r="CY618" t="str">
            <v>-</v>
          </cell>
          <cell r="CZ618" t="str">
            <v>-</v>
          </cell>
          <cell r="DB618" t="str">
            <v>-</v>
          </cell>
          <cell r="DC618" t="str">
            <v>-</v>
          </cell>
          <cell r="DD618" t="str">
            <v>-</v>
          </cell>
          <cell r="DE618" t="str">
            <v>-</v>
          </cell>
          <cell r="DF618" t="str">
            <v>-</v>
          </cell>
          <cell r="DG618" t="str">
            <v>-</v>
          </cell>
        </row>
        <row r="619">
          <cell r="AT619" t="str">
            <v>-</v>
          </cell>
          <cell r="AU619" t="str">
            <v>-</v>
          </cell>
          <cell r="AV619" t="str">
            <v>-</v>
          </cell>
          <cell r="AW619" t="str">
            <v>-</v>
          </cell>
          <cell r="AX619" t="str">
            <v>-</v>
          </cell>
          <cell r="AY619" t="str">
            <v>-</v>
          </cell>
          <cell r="AZ619" t="str">
            <v>-</v>
          </cell>
          <cell r="BA619" t="str">
            <v>-</v>
          </cell>
          <cell r="BB619" t="str">
            <v>-</v>
          </cell>
          <cell r="BC619" t="str">
            <v>-</v>
          </cell>
          <cell r="BD619" t="str">
            <v>-</v>
          </cell>
          <cell r="BE619" t="str">
            <v>-</v>
          </cell>
          <cell r="BF619" t="str">
            <v>-</v>
          </cell>
          <cell r="BG619" t="str">
            <v>-</v>
          </cell>
          <cell r="BH619" t="str">
            <v>-</v>
          </cell>
          <cell r="BI619" t="str">
            <v>-</v>
          </cell>
          <cell r="BJ619" t="str">
            <v>-</v>
          </cell>
          <cell r="BK619" t="str">
            <v>-</v>
          </cell>
          <cell r="BL619" t="str">
            <v>-</v>
          </cell>
          <cell r="BM619" t="str">
            <v>20568</v>
          </cell>
          <cell r="BN619" t="str">
            <v>-</v>
          </cell>
          <cell r="BO619" t="str">
            <v>-</v>
          </cell>
          <cell r="BP619" t="str">
            <v>-</v>
          </cell>
          <cell r="BQ619" t="str">
            <v>-</v>
          </cell>
          <cell r="BR619" t="str">
            <v>-</v>
          </cell>
          <cell r="BS619" t="str">
            <v>-</v>
          </cell>
          <cell r="BT619" t="str">
            <v>-</v>
          </cell>
          <cell r="BU619" t="str">
            <v>-</v>
          </cell>
          <cell r="BV619" t="str">
            <v>-</v>
          </cell>
          <cell r="BW619" t="str">
            <v>-</v>
          </cell>
          <cell r="BX619" t="str">
            <v>-</v>
          </cell>
          <cell r="BY619" t="str">
            <v>-</v>
          </cell>
          <cell r="CB619" t="str">
            <v>-</v>
          </cell>
          <cell r="CC619" t="str">
            <v>-</v>
          </cell>
          <cell r="CD619" t="str">
            <v>-</v>
          </cell>
          <cell r="CE619" t="str">
            <v>-</v>
          </cell>
          <cell r="CF619" t="str">
            <v>-</v>
          </cell>
          <cell r="CG619" t="str">
            <v>-</v>
          </cell>
          <cell r="CH619" t="str">
            <v>-</v>
          </cell>
          <cell r="CI619" t="str">
            <v>-</v>
          </cell>
          <cell r="CJ619" t="str">
            <v>-</v>
          </cell>
          <cell r="CK619" t="str">
            <v>-</v>
          </cell>
          <cell r="CL619" t="str">
            <v>-</v>
          </cell>
          <cell r="CM619" t="str">
            <v>-</v>
          </cell>
          <cell r="CN619" t="str">
            <v>-</v>
          </cell>
          <cell r="CO619" t="str">
            <v>-</v>
          </cell>
          <cell r="CP619" t="str">
            <v>-</v>
          </cell>
          <cell r="CQ619" t="str">
            <v>-</v>
          </cell>
          <cell r="CR619" t="str">
            <v>-</v>
          </cell>
          <cell r="CS619" t="str">
            <v>-</v>
          </cell>
          <cell r="CT619" t="str">
            <v>-</v>
          </cell>
          <cell r="CU619" t="str">
            <v>ZAPOTITLÁN PALMAS</v>
          </cell>
          <cell r="CV619" t="str">
            <v>-</v>
          </cell>
          <cell r="CW619" t="str">
            <v>-</v>
          </cell>
          <cell r="CX619" t="str">
            <v>-</v>
          </cell>
          <cell r="CY619" t="str">
            <v>-</v>
          </cell>
          <cell r="CZ619" t="str">
            <v>-</v>
          </cell>
          <cell r="DB619" t="str">
            <v>-</v>
          </cell>
          <cell r="DC619" t="str">
            <v>-</v>
          </cell>
          <cell r="DD619" t="str">
            <v>-</v>
          </cell>
          <cell r="DE619" t="str">
            <v>-</v>
          </cell>
          <cell r="DF619" t="str">
            <v>-</v>
          </cell>
          <cell r="DG619" t="str">
            <v>-</v>
          </cell>
        </row>
        <row r="620">
          <cell r="AT620" t="str">
            <v>-</v>
          </cell>
          <cell r="AU620" t="str">
            <v>-</v>
          </cell>
          <cell r="AV620" t="str">
            <v>-</v>
          </cell>
          <cell r="AW620" t="str">
            <v>-</v>
          </cell>
          <cell r="AX620" t="str">
            <v>-</v>
          </cell>
          <cell r="AY620" t="str">
            <v>-</v>
          </cell>
          <cell r="AZ620" t="str">
            <v>-</v>
          </cell>
          <cell r="BA620" t="str">
            <v>-</v>
          </cell>
          <cell r="BB620" t="str">
            <v>-</v>
          </cell>
          <cell r="BC620" t="str">
            <v>-</v>
          </cell>
          <cell r="BD620" t="str">
            <v>-</v>
          </cell>
          <cell r="BE620" t="str">
            <v>-</v>
          </cell>
          <cell r="BF620" t="str">
            <v>-</v>
          </cell>
          <cell r="BG620" t="str">
            <v>-</v>
          </cell>
          <cell r="BH620" t="str">
            <v>-</v>
          </cell>
          <cell r="BI620" t="str">
            <v>-</v>
          </cell>
          <cell r="BJ620" t="str">
            <v>-</v>
          </cell>
          <cell r="BK620" t="str">
            <v>-</v>
          </cell>
          <cell r="BL620" t="str">
            <v>-</v>
          </cell>
          <cell r="BM620" t="str">
            <v>20569</v>
          </cell>
          <cell r="BN620" t="str">
            <v>-</v>
          </cell>
          <cell r="BO620" t="str">
            <v>-</v>
          </cell>
          <cell r="BP620" t="str">
            <v>-</v>
          </cell>
          <cell r="BQ620" t="str">
            <v>-</v>
          </cell>
          <cell r="BR620" t="str">
            <v>-</v>
          </cell>
          <cell r="BS620" t="str">
            <v>-</v>
          </cell>
          <cell r="BT620" t="str">
            <v>-</v>
          </cell>
          <cell r="BU620" t="str">
            <v>-</v>
          </cell>
          <cell r="BV620" t="str">
            <v>-</v>
          </cell>
          <cell r="BW620" t="str">
            <v>-</v>
          </cell>
          <cell r="BX620" t="str">
            <v>-</v>
          </cell>
          <cell r="BY620" t="str">
            <v>-</v>
          </cell>
          <cell r="CB620" t="str">
            <v>-</v>
          </cell>
          <cell r="CC620" t="str">
            <v>-</v>
          </cell>
          <cell r="CD620" t="str">
            <v>-</v>
          </cell>
          <cell r="CE620" t="str">
            <v>-</v>
          </cell>
          <cell r="CF620" t="str">
            <v>-</v>
          </cell>
          <cell r="CG620" t="str">
            <v>-</v>
          </cell>
          <cell r="CH620" t="str">
            <v>-</v>
          </cell>
          <cell r="CI620" t="str">
            <v>-</v>
          </cell>
          <cell r="CJ620" t="str">
            <v>-</v>
          </cell>
          <cell r="CK620" t="str">
            <v>-</v>
          </cell>
          <cell r="CL620" t="str">
            <v>-</v>
          </cell>
          <cell r="CM620" t="str">
            <v>-</v>
          </cell>
          <cell r="CN620" t="str">
            <v>-</v>
          </cell>
          <cell r="CO620" t="str">
            <v>-</v>
          </cell>
          <cell r="CP620" t="str">
            <v>-</v>
          </cell>
          <cell r="CQ620" t="str">
            <v>-</v>
          </cell>
          <cell r="CR620" t="str">
            <v>-</v>
          </cell>
          <cell r="CS620" t="str">
            <v>-</v>
          </cell>
          <cell r="CT620" t="str">
            <v>-</v>
          </cell>
          <cell r="CU620" t="str">
            <v>SANTA INÉS DE ZARAGOZA</v>
          </cell>
          <cell r="CV620" t="str">
            <v>-</v>
          </cell>
          <cell r="CW620" t="str">
            <v>-</v>
          </cell>
          <cell r="CX620" t="str">
            <v>-</v>
          </cell>
          <cell r="CY620" t="str">
            <v>-</v>
          </cell>
          <cell r="CZ620" t="str">
            <v>-</v>
          </cell>
          <cell r="DB620" t="str">
            <v>-</v>
          </cell>
          <cell r="DC620" t="str">
            <v>-</v>
          </cell>
          <cell r="DD620" t="str">
            <v>-</v>
          </cell>
          <cell r="DE620" t="str">
            <v>-</v>
          </cell>
          <cell r="DF620" t="str">
            <v>-</v>
          </cell>
          <cell r="DG620" t="str">
            <v>-</v>
          </cell>
        </row>
        <row r="621">
          <cell r="AT621" t="str">
            <v>-</v>
          </cell>
          <cell r="AU621" t="str">
            <v>-</v>
          </cell>
          <cell r="AV621" t="str">
            <v>-</v>
          </cell>
          <cell r="AW621" t="str">
            <v>-</v>
          </cell>
          <cell r="AX621" t="str">
            <v>-</v>
          </cell>
          <cell r="AY621" t="str">
            <v>-</v>
          </cell>
          <cell r="AZ621" t="str">
            <v>-</v>
          </cell>
          <cell r="BA621" t="str">
            <v>-</v>
          </cell>
          <cell r="BB621" t="str">
            <v>-</v>
          </cell>
          <cell r="BC621" t="str">
            <v>-</v>
          </cell>
          <cell r="BD621" t="str">
            <v>-</v>
          </cell>
          <cell r="BE621" t="str">
            <v>-</v>
          </cell>
          <cell r="BF621" t="str">
            <v>-</v>
          </cell>
          <cell r="BG621" t="str">
            <v>-</v>
          </cell>
          <cell r="BH621" t="str">
            <v>-</v>
          </cell>
          <cell r="BI621" t="str">
            <v>-</v>
          </cell>
          <cell r="BJ621" t="str">
            <v>-</v>
          </cell>
          <cell r="BK621" t="str">
            <v>-</v>
          </cell>
          <cell r="BL621" t="str">
            <v>-</v>
          </cell>
          <cell r="BM621" t="str">
            <v>20570</v>
          </cell>
          <cell r="BN621" t="str">
            <v>-</v>
          </cell>
          <cell r="BO621" t="str">
            <v>-</v>
          </cell>
          <cell r="BP621" t="str">
            <v>-</v>
          </cell>
          <cell r="BQ621" t="str">
            <v>-</v>
          </cell>
          <cell r="BR621" t="str">
            <v>-</v>
          </cell>
          <cell r="BS621" t="str">
            <v>-</v>
          </cell>
          <cell r="BT621" t="str">
            <v>-</v>
          </cell>
          <cell r="BU621" t="str">
            <v>-</v>
          </cell>
          <cell r="BV621" t="str">
            <v>-</v>
          </cell>
          <cell r="BW621" t="str">
            <v>-</v>
          </cell>
          <cell r="BX621" t="str">
            <v>-</v>
          </cell>
          <cell r="BY621" t="str">
            <v>-</v>
          </cell>
          <cell r="CB621" t="str">
            <v>-</v>
          </cell>
          <cell r="CC621" t="str">
            <v>-</v>
          </cell>
          <cell r="CD621" t="str">
            <v>-</v>
          </cell>
          <cell r="CE621" t="str">
            <v>-</v>
          </cell>
          <cell r="CF621" t="str">
            <v>-</v>
          </cell>
          <cell r="CG621" t="str">
            <v>-</v>
          </cell>
          <cell r="CH621" t="str">
            <v>-</v>
          </cell>
          <cell r="CI621" t="str">
            <v>-</v>
          </cell>
          <cell r="CJ621" t="str">
            <v>-</v>
          </cell>
          <cell r="CK621" t="str">
            <v>-</v>
          </cell>
          <cell r="CL621" t="str">
            <v>-</v>
          </cell>
          <cell r="CM621" t="str">
            <v>-</v>
          </cell>
          <cell r="CN621" t="str">
            <v>-</v>
          </cell>
          <cell r="CO621" t="str">
            <v>-</v>
          </cell>
          <cell r="CP621" t="str">
            <v>-</v>
          </cell>
          <cell r="CQ621" t="str">
            <v>-</v>
          </cell>
          <cell r="CR621" t="str">
            <v>-</v>
          </cell>
          <cell r="CS621" t="str">
            <v>-</v>
          </cell>
          <cell r="CT621" t="str">
            <v>-</v>
          </cell>
          <cell r="CU621" t="str">
            <v>ZIMATLÁN DE ÁLVAREZ</v>
          </cell>
          <cell r="CV621" t="str">
            <v>-</v>
          </cell>
          <cell r="CW621" t="str">
            <v>-</v>
          </cell>
          <cell r="CX621" t="str">
            <v>-</v>
          </cell>
          <cell r="CY621" t="str">
            <v>-</v>
          </cell>
          <cell r="CZ621" t="str">
            <v>-</v>
          </cell>
          <cell r="DB621" t="str">
            <v>-</v>
          </cell>
          <cell r="DC621" t="str">
            <v>-</v>
          </cell>
          <cell r="DD621" t="str">
            <v>-</v>
          </cell>
          <cell r="DE621" t="str">
            <v>-</v>
          </cell>
          <cell r="DF621" t="str">
            <v>-</v>
          </cell>
          <cell r="DG621" t="str">
            <v>-</v>
          </cell>
        </row>
        <row r="622">
          <cell r="AT622" t="str">
            <v>-</v>
          </cell>
          <cell r="AU622" t="str">
            <v>-</v>
          </cell>
          <cell r="AV622" t="str">
            <v>-</v>
          </cell>
          <cell r="AW622" t="str">
            <v>-</v>
          </cell>
          <cell r="AX622" t="str">
            <v>-</v>
          </cell>
          <cell r="AY622" t="str">
            <v>-</v>
          </cell>
          <cell r="AZ622" t="str">
            <v>-</v>
          </cell>
          <cell r="BA622" t="str">
            <v>-</v>
          </cell>
          <cell r="BB622" t="str">
            <v>-</v>
          </cell>
          <cell r="BC622" t="str">
            <v>-</v>
          </cell>
          <cell r="BD622" t="str">
            <v>-</v>
          </cell>
          <cell r="BE622" t="str">
            <v>-</v>
          </cell>
          <cell r="BF622" t="str">
            <v>-</v>
          </cell>
          <cell r="BG622" t="str">
            <v>-</v>
          </cell>
          <cell r="BH622" t="str">
            <v>-</v>
          </cell>
          <cell r="BI622" t="str">
            <v>-</v>
          </cell>
          <cell r="BJ622" t="str">
            <v>-</v>
          </cell>
          <cell r="BK622" t="str">
            <v>-</v>
          </cell>
          <cell r="BL622" t="str">
            <v>-</v>
          </cell>
          <cell r="BM622">
            <v>20999</v>
          </cell>
          <cell r="BN622" t="str">
            <v>-</v>
          </cell>
          <cell r="BO622" t="str">
            <v>-</v>
          </cell>
          <cell r="BP622" t="str">
            <v>-</v>
          </cell>
          <cell r="BQ622" t="str">
            <v>-</v>
          </cell>
          <cell r="BR622" t="str">
            <v>-</v>
          </cell>
          <cell r="BS622" t="str">
            <v>-</v>
          </cell>
          <cell r="BT622" t="str">
            <v>-</v>
          </cell>
          <cell r="BU622" t="str">
            <v>-</v>
          </cell>
          <cell r="BV622" t="str">
            <v>-</v>
          </cell>
          <cell r="BW622" t="str">
            <v>-</v>
          </cell>
          <cell r="BX622" t="str">
            <v>-</v>
          </cell>
          <cell r="BY622" t="str">
            <v>-</v>
          </cell>
          <cell r="CB622" t="str">
            <v>-</v>
          </cell>
          <cell r="CC622" t="str">
            <v>-</v>
          </cell>
          <cell r="CD622" t="str">
            <v>-</v>
          </cell>
          <cell r="CE622" t="str">
            <v>-</v>
          </cell>
          <cell r="CF622" t="str">
            <v>-</v>
          </cell>
          <cell r="CG622" t="str">
            <v>-</v>
          </cell>
          <cell r="CH622" t="str">
            <v>-</v>
          </cell>
          <cell r="CI622" t="str">
            <v>-</v>
          </cell>
          <cell r="CJ622" t="str">
            <v>-</v>
          </cell>
          <cell r="CK622" t="str">
            <v>-</v>
          </cell>
          <cell r="CL622" t="str">
            <v>-</v>
          </cell>
          <cell r="CM622" t="str">
            <v>-</v>
          </cell>
          <cell r="CN622" t="str">
            <v>-</v>
          </cell>
          <cell r="CO622" t="str">
            <v>-</v>
          </cell>
          <cell r="CP622" t="str">
            <v>-</v>
          </cell>
          <cell r="CQ622" t="str">
            <v>-</v>
          </cell>
          <cell r="CR622" t="str">
            <v>-</v>
          </cell>
          <cell r="CS622" t="str">
            <v>-</v>
          </cell>
          <cell r="CT622" t="str">
            <v>-</v>
          </cell>
          <cell r="CU622" t="str">
            <v>NO IDENTIFICADO</v>
          </cell>
          <cell r="CV622" t="str">
            <v>-</v>
          </cell>
          <cell r="CW622" t="str">
            <v>-</v>
          </cell>
          <cell r="CX622" t="str">
            <v>-</v>
          </cell>
          <cell r="CY622" t="str">
            <v>-</v>
          </cell>
          <cell r="CZ622" t="str">
            <v>-</v>
          </cell>
          <cell r="DB622" t="str">
            <v>-</v>
          </cell>
          <cell r="DC622" t="str">
            <v>-</v>
          </cell>
          <cell r="DD622" t="str">
            <v>-</v>
          </cell>
          <cell r="DE622" t="str">
            <v>-</v>
          </cell>
          <cell r="DF622" t="str">
            <v>-</v>
          </cell>
          <cell r="DG622" t="str">
            <v>-</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hernandezg@ayuntamiento.gob.mx"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B394F-2E12-43CC-A3DA-62EFA3E74EAA}">
  <sheetPr codeName="Hoja1"/>
  <dimension ref="A1:AF55"/>
  <sheetViews>
    <sheetView showGridLines="0" workbookViewId="0">
      <selection activeCell="B1" sqref="B1:AD1"/>
    </sheetView>
  </sheetViews>
  <sheetFormatPr baseColWidth="10" defaultColWidth="0" defaultRowHeight="15" zeroHeight="1"/>
  <cols>
    <col min="1" max="1" width="5.7109375" customWidth="1"/>
    <col min="2" max="30" width="3.7109375" customWidth="1"/>
    <col min="31" max="31" width="5.7109375" customWidth="1"/>
    <col min="32" max="32" width="4" style="47" hidden="1" customWidth="1"/>
    <col min="33" max="16384" width="11.42578125" hidden="1"/>
  </cols>
  <sheetData>
    <row r="1" spans="1:30" ht="173.25" customHeight="1">
      <c r="B1" s="557" t="s">
        <v>4</v>
      </c>
      <c r="C1" s="558"/>
      <c r="D1" s="558"/>
      <c r="E1" s="558"/>
      <c r="F1" s="558"/>
      <c r="G1" s="558"/>
      <c r="H1" s="558"/>
      <c r="I1" s="558"/>
      <c r="J1" s="558"/>
      <c r="K1" s="558"/>
      <c r="L1" s="558"/>
      <c r="M1" s="558"/>
      <c r="N1" s="558"/>
      <c r="O1" s="558"/>
      <c r="P1" s="558"/>
      <c r="Q1" s="558"/>
      <c r="R1" s="558"/>
      <c r="S1" s="558"/>
      <c r="T1" s="558"/>
      <c r="U1" s="558"/>
      <c r="V1" s="558"/>
      <c r="W1" s="558"/>
      <c r="X1" s="558"/>
      <c r="Y1" s="558"/>
      <c r="Z1" s="558"/>
      <c r="AA1" s="558"/>
      <c r="AB1" s="558"/>
      <c r="AC1" s="558"/>
      <c r="AD1" s="558"/>
    </row>
    <row r="2" spans="1:30">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row>
    <row r="4" spans="1:30">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3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row>
    <row r="6" spans="1:30">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0" ht="60" customHeight="1">
      <c r="B7" s="559" t="s">
        <v>0</v>
      </c>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row>
    <row r="8" spans="1:30" ht="15" customHeight="1" thickBot="1">
      <c r="A8" s="48"/>
      <c r="B8" s="19" t="s">
        <v>6</v>
      </c>
      <c r="C8" s="20"/>
      <c r="D8" s="20"/>
      <c r="E8" s="20"/>
      <c r="F8" s="20"/>
      <c r="G8" s="20"/>
      <c r="H8" s="20"/>
      <c r="I8" s="20"/>
      <c r="J8" s="20"/>
      <c r="K8" s="20"/>
      <c r="L8" s="20"/>
      <c r="M8" s="4"/>
      <c r="N8" s="19" t="s">
        <v>7</v>
      </c>
      <c r="O8" s="4"/>
      <c r="P8" s="48"/>
      <c r="Q8" s="21" t="s">
        <v>8</v>
      </c>
      <c r="R8" s="21"/>
      <c r="S8" s="21"/>
      <c r="T8" s="21"/>
      <c r="U8" s="21"/>
      <c r="V8" s="21"/>
      <c r="W8" s="21"/>
      <c r="X8" s="21"/>
      <c r="Y8" s="21"/>
      <c r="Z8" s="21"/>
      <c r="AA8" s="21"/>
      <c r="AB8" s="48"/>
      <c r="AC8" s="22" t="s">
        <v>1681</v>
      </c>
      <c r="AD8" s="49"/>
    </row>
    <row r="9" spans="1:30" ht="15" customHeight="1" thickBot="1">
      <c r="A9" s="48"/>
      <c r="B9" s="561" t="str">
        <f>IF(Presentación!$B$11="","",Presentación!$B$11)</f>
        <v/>
      </c>
      <c r="C9" s="562"/>
      <c r="D9" s="562"/>
      <c r="E9" s="562"/>
      <c r="F9" s="562"/>
      <c r="G9" s="562"/>
      <c r="H9" s="562"/>
      <c r="I9" s="562"/>
      <c r="J9" s="562"/>
      <c r="K9" s="562"/>
      <c r="L9" s="563"/>
      <c r="M9" s="3"/>
      <c r="N9" s="561" t="str">
        <f>IF(Presentación!$N$11="","",Presentación!$N$11)</f>
        <v/>
      </c>
      <c r="O9" s="563"/>
      <c r="P9" s="554"/>
      <c r="Q9" s="564" t="str">
        <f>IF(Presentación!$Q$11="","",Presentación!$Q$11)</f>
        <v/>
      </c>
      <c r="R9" s="565"/>
      <c r="S9" s="565"/>
      <c r="T9" s="565"/>
      <c r="U9" s="565"/>
      <c r="V9" s="565"/>
      <c r="W9" s="565"/>
      <c r="X9" s="565"/>
      <c r="Y9" s="565"/>
      <c r="Z9" s="565"/>
      <c r="AA9" s="566"/>
      <c r="AB9" s="24"/>
      <c r="AC9" s="564" t="str">
        <f>IF(Presentación!$AC$11="","",Presentación!$AC$11)</f>
        <v/>
      </c>
      <c r="AD9" s="566"/>
    </row>
    <row r="10" spans="1:30">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row>
    <row r="11" spans="1:30">
      <c r="B11" s="555" t="s">
        <v>1</v>
      </c>
      <c r="C11" s="555"/>
      <c r="D11" s="555"/>
      <c r="E11" s="555"/>
      <c r="F11" s="555"/>
      <c r="G11" s="555"/>
      <c r="H11" s="555"/>
      <c r="I11" s="555"/>
      <c r="J11" s="555"/>
      <c r="K11" s="555"/>
      <c r="L11" s="555"/>
      <c r="M11" s="555"/>
      <c r="N11" s="555"/>
      <c r="O11" s="555"/>
      <c r="P11" s="555"/>
      <c r="Q11" s="555"/>
      <c r="R11" s="555"/>
      <c r="S11" s="555"/>
      <c r="T11" s="555"/>
      <c r="U11" s="555"/>
      <c r="V11" s="50"/>
      <c r="W11" s="50"/>
      <c r="X11" s="50"/>
      <c r="Y11" s="50"/>
      <c r="Z11" s="50"/>
      <c r="AA11" s="50"/>
      <c r="AB11" s="50"/>
      <c r="AC11" s="50"/>
      <c r="AD11" s="50"/>
    </row>
    <row r="12" spans="1:30">
      <c r="B12" s="1"/>
      <c r="C12" s="1"/>
      <c r="D12" s="1"/>
      <c r="E12" s="1"/>
      <c r="F12" s="1"/>
      <c r="G12" s="1"/>
      <c r="H12" s="1"/>
      <c r="I12" s="1"/>
      <c r="J12" s="1"/>
      <c r="K12" s="1"/>
      <c r="L12" s="1"/>
      <c r="M12" s="1"/>
      <c r="N12" s="1"/>
      <c r="O12" s="51"/>
      <c r="P12" s="1"/>
      <c r="Q12" s="1"/>
      <c r="R12" s="1"/>
      <c r="S12" s="1"/>
      <c r="T12" s="1"/>
      <c r="U12" s="1"/>
      <c r="V12" s="1"/>
      <c r="W12" s="1"/>
      <c r="X12" s="1"/>
      <c r="Y12" s="1"/>
      <c r="Z12" s="1"/>
      <c r="AA12" s="1"/>
      <c r="AB12" s="1"/>
      <c r="AC12" s="1"/>
      <c r="AD12" s="1"/>
    </row>
    <row r="13" spans="1:30">
      <c r="B13" s="555" t="s">
        <v>2</v>
      </c>
      <c r="C13" s="555"/>
      <c r="D13" s="555"/>
      <c r="E13" s="555"/>
      <c r="F13" s="555"/>
      <c r="G13" s="555"/>
      <c r="H13" s="555"/>
      <c r="I13" s="555"/>
      <c r="J13" s="555"/>
      <c r="K13" s="555"/>
      <c r="L13" s="555"/>
      <c r="M13" s="555"/>
      <c r="N13" s="555"/>
      <c r="O13" s="555"/>
      <c r="P13" s="555"/>
      <c r="Q13" s="555"/>
      <c r="R13" s="555"/>
      <c r="S13" s="555"/>
      <c r="T13" s="555"/>
      <c r="U13" s="555"/>
      <c r="V13" s="52"/>
      <c r="W13" s="50"/>
      <c r="X13" s="50"/>
      <c r="Y13" s="50"/>
      <c r="Z13" s="50"/>
      <c r="AA13" s="50"/>
      <c r="AB13" s="50"/>
      <c r="AC13" s="50"/>
      <c r="AD13" s="50"/>
    </row>
    <row r="14" spans="1:30">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row>
    <row r="15" spans="1:30">
      <c r="B15" s="555" t="s">
        <v>3</v>
      </c>
      <c r="C15" s="555"/>
      <c r="D15" s="555"/>
      <c r="E15" s="555"/>
      <c r="F15" s="555"/>
      <c r="G15" s="555"/>
      <c r="H15" s="555"/>
      <c r="I15" s="555"/>
      <c r="J15" s="555"/>
      <c r="K15" s="555"/>
      <c r="L15" s="555"/>
      <c r="M15" s="555"/>
      <c r="N15" s="555"/>
      <c r="O15" s="555"/>
      <c r="P15" s="555"/>
      <c r="Q15" s="555"/>
      <c r="R15" s="555"/>
      <c r="S15" s="555"/>
      <c r="T15" s="555"/>
      <c r="U15" s="555"/>
      <c r="V15" s="50"/>
      <c r="W15" s="50"/>
      <c r="X15" s="50"/>
      <c r="Y15" s="50"/>
      <c r="Z15" s="50"/>
      <c r="AA15" s="50"/>
      <c r="AB15" s="50"/>
      <c r="AC15" s="50"/>
      <c r="AD15" s="50"/>
    </row>
    <row r="16" spans="1:30">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row>
    <row r="17" spans="2:30">
      <c r="B17" s="555" t="s">
        <v>5</v>
      </c>
      <c r="C17" s="555"/>
      <c r="D17" s="555"/>
      <c r="E17" s="555"/>
      <c r="F17" s="555"/>
      <c r="G17" s="555"/>
      <c r="H17" s="555"/>
      <c r="I17" s="555"/>
      <c r="J17" s="555"/>
      <c r="K17" s="555"/>
      <c r="L17" s="555"/>
      <c r="M17" s="555"/>
      <c r="N17" s="555"/>
      <c r="O17" s="555"/>
      <c r="P17" s="555"/>
      <c r="Q17" s="555"/>
      <c r="R17" s="555"/>
      <c r="S17" s="555"/>
      <c r="T17" s="555"/>
      <c r="U17" s="555"/>
      <c r="V17" s="50"/>
      <c r="W17" s="50"/>
      <c r="X17" s="53"/>
      <c r="Y17" s="53"/>
      <c r="Z17" s="53"/>
      <c r="AA17" s="53"/>
      <c r="AB17" s="53"/>
      <c r="AC17" s="53"/>
      <c r="AD17" s="53"/>
    </row>
    <row r="18" spans="2:30">
      <c r="B18" s="50"/>
      <c r="C18" s="50"/>
      <c r="D18" s="50"/>
      <c r="E18" s="50"/>
      <c r="F18" s="50"/>
      <c r="G18" s="50"/>
      <c r="H18" s="50"/>
      <c r="I18" s="50"/>
      <c r="J18" s="50"/>
      <c r="K18" s="50"/>
      <c r="L18" s="50"/>
      <c r="M18" s="50"/>
      <c r="N18" s="50"/>
      <c r="O18" s="50"/>
      <c r="P18" s="50"/>
      <c r="Q18" s="50"/>
      <c r="R18" s="50"/>
      <c r="S18" s="50"/>
      <c r="T18" s="50"/>
      <c r="U18" s="50"/>
      <c r="V18" s="50"/>
      <c r="W18" s="50"/>
      <c r="X18" s="50"/>
      <c r="Y18" s="50"/>
      <c r="Z18" s="50"/>
      <c r="AA18" s="50"/>
      <c r="AB18" s="50"/>
      <c r="AC18" s="50"/>
      <c r="AD18" s="50"/>
    </row>
    <row r="19" spans="2:30" ht="30" customHeight="1">
      <c r="B19" s="50"/>
      <c r="C19" s="555" t="s">
        <v>3161</v>
      </c>
      <c r="D19" s="555"/>
      <c r="E19" s="555"/>
      <c r="F19" s="555"/>
      <c r="G19" s="555"/>
      <c r="H19" s="555"/>
      <c r="I19" s="555"/>
      <c r="J19" s="555"/>
      <c r="K19" s="555"/>
      <c r="L19" s="555"/>
      <c r="M19" s="555"/>
      <c r="N19" s="555"/>
      <c r="O19" s="555"/>
      <c r="P19" s="555"/>
      <c r="Q19" s="555"/>
      <c r="R19" s="555"/>
      <c r="S19" s="555"/>
      <c r="T19" s="555"/>
      <c r="U19" s="555"/>
      <c r="V19" s="50"/>
      <c r="W19" s="50"/>
      <c r="X19" s="555" t="s">
        <v>1543</v>
      </c>
      <c r="Y19" s="555"/>
      <c r="Z19" s="555"/>
      <c r="AA19" s="555"/>
      <c r="AB19" s="555"/>
      <c r="AC19" s="555"/>
      <c r="AD19" s="555"/>
    </row>
    <row r="20" spans="2:30">
      <c r="B20" s="50"/>
      <c r="C20" s="50"/>
      <c r="D20" s="50"/>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row>
    <row r="21" spans="2:30" ht="15" customHeight="1">
      <c r="B21" s="54"/>
      <c r="C21" s="555" t="s">
        <v>1430</v>
      </c>
      <c r="D21" s="555"/>
      <c r="E21" s="555"/>
      <c r="F21" s="555"/>
      <c r="G21" s="555"/>
      <c r="H21" s="555"/>
      <c r="I21" s="555"/>
      <c r="J21" s="555"/>
      <c r="K21" s="555"/>
      <c r="L21" s="555"/>
      <c r="M21" s="555"/>
      <c r="N21" s="555"/>
      <c r="O21" s="555"/>
      <c r="P21" s="555"/>
      <c r="Q21" s="555"/>
      <c r="R21" s="555"/>
      <c r="S21" s="555"/>
      <c r="T21" s="555"/>
      <c r="U21" s="555"/>
      <c r="V21" s="54"/>
      <c r="W21" s="54"/>
      <c r="X21" s="555" t="s">
        <v>2261</v>
      </c>
      <c r="Y21" s="555"/>
      <c r="Z21" s="555"/>
      <c r="AA21" s="555"/>
      <c r="AB21" s="555"/>
      <c r="AC21" s="555"/>
      <c r="AD21" s="555"/>
    </row>
    <row r="22" spans="2:30">
      <c r="X22" s="57"/>
      <c r="Y22" s="57"/>
      <c r="Z22" s="57"/>
      <c r="AA22" s="57"/>
      <c r="AB22" s="57"/>
      <c r="AC22" s="57"/>
      <c r="AD22" s="57"/>
    </row>
    <row r="23" spans="2:30" ht="15" customHeight="1">
      <c r="C23" s="555" t="s">
        <v>1431</v>
      </c>
      <c r="D23" s="555"/>
      <c r="E23" s="555"/>
      <c r="F23" s="555"/>
      <c r="G23" s="555"/>
      <c r="H23" s="555"/>
      <c r="I23" s="555"/>
      <c r="J23" s="555"/>
      <c r="K23" s="555"/>
      <c r="L23" s="555"/>
      <c r="M23" s="555"/>
      <c r="N23" s="555"/>
      <c r="O23" s="555"/>
      <c r="P23" s="555"/>
      <c r="Q23" s="555"/>
      <c r="R23" s="555"/>
      <c r="S23" s="555"/>
      <c r="T23" s="555"/>
      <c r="U23" s="555"/>
      <c r="X23" s="555" t="s">
        <v>2272</v>
      </c>
      <c r="Y23" s="555"/>
      <c r="Z23" s="555"/>
      <c r="AA23" s="555"/>
      <c r="AB23" s="555"/>
      <c r="AC23" s="555"/>
      <c r="AD23" s="555"/>
    </row>
    <row r="24" spans="2:30"/>
    <row r="25" spans="2:30" ht="15" customHeight="1">
      <c r="C25" s="555" t="s">
        <v>1432</v>
      </c>
      <c r="D25" s="555"/>
      <c r="E25" s="555"/>
      <c r="F25" s="555"/>
      <c r="G25" s="555"/>
      <c r="H25" s="555"/>
      <c r="I25" s="555"/>
      <c r="J25" s="555"/>
      <c r="K25" s="555"/>
      <c r="L25" s="555"/>
      <c r="M25" s="555"/>
      <c r="N25" s="555"/>
      <c r="O25" s="555"/>
      <c r="P25" s="555"/>
      <c r="Q25" s="555"/>
      <c r="R25" s="555"/>
      <c r="S25" s="555"/>
      <c r="T25" s="555"/>
      <c r="U25" s="555"/>
      <c r="X25" s="555" t="s">
        <v>2184</v>
      </c>
      <c r="Y25" s="555"/>
      <c r="Z25" s="555"/>
      <c r="AA25" s="555"/>
      <c r="AB25" s="555"/>
      <c r="AC25" s="555"/>
      <c r="AD25" s="555"/>
    </row>
    <row r="26" spans="2:30"/>
    <row r="27" spans="2:30" ht="15" customHeight="1">
      <c r="C27" s="555" t="s">
        <v>1433</v>
      </c>
      <c r="D27" s="555"/>
      <c r="E27" s="555"/>
      <c r="F27" s="555"/>
      <c r="G27" s="555"/>
      <c r="H27" s="555"/>
      <c r="I27" s="555"/>
      <c r="J27" s="555"/>
      <c r="K27" s="555"/>
      <c r="L27" s="555"/>
      <c r="M27" s="555"/>
      <c r="N27" s="555"/>
      <c r="O27" s="555"/>
      <c r="P27" s="555"/>
      <c r="Q27" s="555"/>
      <c r="R27" s="555"/>
      <c r="S27" s="555"/>
      <c r="T27" s="555"/>
      <c r="U27" s="555"/>
      <c r="X27" s="555" t="s">
        <v>2185</v>
      </c>
      <c r="Y27" s="555"/>
      <c r="Z27" s="555"/>
      <c r="AA27" s="555"/>
      <c r="AB27" s="555"/>
      <c r="AC27" s="555"/>
      <c r="AD27" s="555"/>
    </row>
    <row r="28" spans="2:30"/>
    <row r="29" spans="2:30" ht="15" customHeight="1">
      <c r="C29" s="555" t="s">
        <v>1434</v>
      </c>
      <c r="D29" s="555"/>
      <c r="E29" s="555"/>
      <c r="F29" s="555"/>
      <c r="G29" s="555"/>
      <c r="H29" s="555"/>
      <c r="I29" s="555"/>
      <c r="J29" s="555"/>
      <c r="K29" s="555"/>
      <c r="L29" s="555"/>
      <c r="M29" s="555"/>
      <c r="N29" s="555"/>
      <c r="O29" s="555"/>
      <c r="P29" s="555"/>
      <c r="Q29" s="555"/>
      <c r="R29" s="555"/>
      <c r="S29" s="555"/>
      <c r="T29" s="555"/>
      <c r="U29" s="555"/>
      <c r="X29" s="555" t="s">
        <v>2186</v>
      </c>
      <c r="Y29" s="555"/>
      <c r="Z29" s="555"/>
      <c r="AA29" s="555"/>
      <c r="AB29" s="555"/>
      <c r="AC29" s="555"/>
      <c r="AD29" s="555"/>
    </row>
    <row r="30" spans="2:30"/>
    <row r="31" spans="2:30" ht="30" customHeight="1">
      <c r="C31" s="555" t="s">
        <v>1435</v>
      </c>
      <c r="D31" s="555"/>
      <c r="E31" s="555"/>
      <c r="F31" s="555"/>
      <c r="G31" s="555"/>
      <c r="H31" s="555"/>
      <c r="I31" s="555"/>
      <c r="J31" s="555"/>
      <c r="K31" s="555"/>
      <c r="L31" s="555"/>
      <c r="M31" s="555"/>
      <c r="N31" s="555"/>
      <c r="O31" s="555"/>
      <c r="P31" s="555"/>
      <c r="Q31" s="555"/>
      <c r="R31" s="555"/>
      <c r="S31" s="555"/>
      <c r="T31" s="555"/>
      <c r="U31" s="555"/>
      <c r="X31" s="555" t="s">
        <v>2187</v>
      </c>
      <c r="Y31" s="555"/>
      <c r="Z31" s="555"/>
      <c r="AA31" s="555"/>
      <c r="AB31" s="555"/>
      <c r="AC31" s="555"/>
      <c r="AD31" s="555"/>
    </row>
    <row r="32" spans="2:30"/>
    <row r="33" spans="2:30" ht="15" customHeight="1">
      <c r="C33" s="555" t="s">
        <v>1436</v>
      </c>
      <c r="D33" s="555"/>
      <c r="E33" s="555"/>
      <c r="F33" s="555"/>
      <c r="G33" s="555"/>
      <c r="H33" s="555"/>
      <c r="I33" s="555"/>
      <c r="J33" s="555"/>
      <c r="K33" s="555"/>
      <c r="L33" s="555"/>
      <c r="M33" s="555"/>
      <c r="N33" s="555"/>
      <c r="O33" s="555"/>
      <c r="P33" s="555"/>
      <c r="Q33" s="555"/>
      <c r="R33" s="555"/>
      <c r="S33" s="555"/>
      <c r="T33" s="555"/>
      <c r="U33" s="555"/>
      <c r="X33" s="555" t="s">
        <v>2605</v>
      </c>
      <c r="Y33" s="555"/>
      <c r="Z33" s="555"/>
      <c r="AA33" s="555"/>
      <c r="AB33" s="555"/>
      <c r="AC33" s="555"/>
      <c r="AD33" s="555"/>
    </row>
    <row r="34" spans="2:30"/>
    <row r="35" spans="2:30" ht="15" customHeight="1">
      <c r="C35" s="555" t="s">
        <v>1437</v>
      </c>
      <c r="D35" s="555"/>
      <c r="E35" s="555"/>
      <c r="F35" s="555"/>
      <c r="G35" s="555"/>
      <c r="H35" s="555"/>
      <c r="I35" s="555"/>
      <c r="J35" s="555"/>
      <c r="K35" s="555"/>
      <c r="L35" s="555"/>
      <c r="M35" s="555"/>
      <c r="N35" s="555"/>
      <c r="O35" s="555"/>
      <c r="P35" s="555"/>
      <c r="Q35" s="555"/>
      <c r="R35" s="555"/>
      <c r="S35" s="555"/>
      <c r="T35" s="555"/>
      <c r="U35" s="555"/>
      <c r="X35" s="555" t="s">
        <v>2606</v>
      </c>
      <c r="Y35" s="555"/>
      <c r="Z35" s="555"/>
      <c r="AA35" s="555"/>
      <c r="AB35" s="555"/>
      <c r="AC35" s="555"/>
      <c r="AD35" s="555"/>
    </row>
    <row r="36" spans="2:30"/>
    <row r="37" spans="2:30" ht="15" customHeight="1">
      <c r="C37" s="555" t="s">
        <v>2188</v>
      </c>
      <c r="D37" s="555"/>
      <c r="E37" s="555"/>
      <c r="F37" s="555"/>
      <c r="G37" s="555"/>
      <c r="H37" s="555"/>
      <c r="I37" s="555"/>
      <c r="J37" s="555"/>
      <c r="K37" s="555"/>
      <c r="L37" s="555"/>
      <c r="M37" s="555"/>
      <c r="N37" s="555"/>
      <c r="O37" s="555"/>
      <c r="P37" s="555"/>
      <c r="Q37" s="555"/>
      <c r="R37" s="555"/>
      <c r="S37" s="555"/>
      <c r="T37" s="555"/>
      <c r="U37" s="555"/>
      <c r="X37" s="555" t="s">
        <v>2920</v>
      </c>
      <c r="Y37" s="555"/>
      <c r="Z37" s="555"/>
      <c r="AA37" s="555"/>
      <c r="AB37" s="555"/>
      <c r="AC37" s="555"/>
      <c r="AD37" s="555"/>
    </row>
    <row r="38" spans="2:30"/>
    <row r="39" spans="2:30" ht="15" customHeight="1">
      <c r="C39" s="555" t="s">
        <v>1438</v>
      </c>
      <c r="D39" s="555"/>
      <c r="E39" s="555"/>
      <c r="F39" s="555"/>
      <c r="G39" s="555"/>
      <c r="H39" s="555"/>
      <c r="I39" s="555"/>
      <c r="J39" s="555"/>
      <c r="K39" s="555"/>
      <c r="L39" s="555"/>
      <c r="M39" s="555"/>
      <c r="N39" s="555"/>
      <c r="O39" s="555"/>
      <c r="P39" s="555"/>
      <c r="Q39" s="555"/>
      <c r="R39" s="555"/>
      <c r="S39" s="555"/>
      <c r="T39" s="555"/>
      <c r="U39" s="555"/>
      <c r="X39" s="555" t="s">
        <v>2921</v>
      </c>
      <c r="Y39" s="555"/>
      <c r="Z39" s="555"/>
      <c r="AA39" s="555"/>
      <c r="AB39" s="555"/>
      <c r="AC39" s="555"/>
      <c r="AD39" s="555"/>
    </row>
    <row r="40" spans="2:30"/>
    <row r="41" spans="2:30" ht="30" customHeight="1">
      <c r="B41" s="555" t="s">
        <v>1471</v>
      </c>
      <c r="C41" s="555"/>
      <c r="D41" s="555"/>
      <c r="E41" s="555"/>
      <c r="F41" s="555"/>
      <c r="G41" s="555"/>
      <c r="H41" s="555"/>
      <c r="I41" s="555"/>
      <c r="J41" s="555"/>
      <c r="K41" s="555"/>
      <c r="L41" s="555"/>
      <c r="M41" s="555"/>
      <c r="N41" s="555"/>
      <c r="O41" s="555"/>
      <c r="P41" s="555"/>
      <c r="Q41" s="555"/>
      <c r="R41" s="555"/>
      <c r="S41" s="555"/>
      <c r="T41" s="555"/>
      <c r="U41" s="555"/>
    </row>
    <row r="42" spans="2:30"/>
    <row r="43" spans="2:30" ht="30" customHeight="1">
      <c r="B43" s="555" t="s">
        <v>1481</v>
      </c>
      <c r="C43" s="555"/>
      <c r="D43" s="555"/>
      <c r="E43" s="555"/>
      <c r="F43" s="555"/>
      <c r="G43" s="555"/>
      <c r="H43" s="555"/>
      <c r="I43" s="555"/>
      <c r="J43" s="555"/>
      <c r="K43" s="555"/>
      <c r="L43" s="555"/>
      <c r="M43" s="555"/>
      <c r="N43" s="555"/>
      <c r="O43" s="555"/>
      <c r="P43" s="555"/>
      <c r="Q43" s="555"/>
      <c r="R43" s="555"/>
      <c r="S43" s="555"/>
      <c r="T43" s="555"/>
      <c r="U43" s="555"/>
    </row>
    <row r="44" spans="2:30"/>
    <row r="45" spans="2:30" ht="30" customHeight="1">
      <c r="B45" s="555" t="s">
        <v>1591</v>
      </c>
      <c r="C45" s="555"/>
      <c r="D45" s="555"/>
      <c r="E45" s="555"/>
      <c r="F45" s="555"/>
      <c r="G45" s="555"/>
      <c r="H45" s="555"/>
      <c r="I45" s="555"/>
      <c r="J45" s="555"/>
      <c r="K45" s="555"/>
      <c r="L45" s="555"/>
      <c r="M45" s="555"/>
      <c r="N45" s="555"/>
      <c r="O45" s="555"/>
      <c r="P45" s="555"/>
      <c r="Q45" s="555"/>
      <c r="R45" s="555"/>
      <c r="S45" s="555"/>
      <c r="T45" s="555"/>
      <c r="U45" s="555"/>
    </row>
    <row r="46" spans="2:30"/>
    <row r="47" spans="2:30" ht="15" customHeight="1">
      <c r="B47" s="556" t="s">
        <v>2660</v>
      </c>
      <c r="C47" s="556"/>
      <c r="D47" s="556"/>
      <c r="E47" s="556"/>
      <c r="F47" s="556"/>
      <c r="G47" s="556"/>
      <c r="H47" s="556"/>
      <c r="I47" s="556"/>
      <c r="J47" s="556"/>
      <c r="K47" s="556"/>
      <c r="L47" s="556"/>
      <c r="M47" s="556"/>
      <c r="N47" s="556"/>
      <c r="O47" s="556"/>
      <c r="P47" s="556"/>
      <c r="Q47" s="556"/>
      <c r="R47" s="556"/>
      <c r="S47" s="556"/>
      <c r="T47" s="556"/>
      <c r="U47" s="556"/>
    </row>
    <row r="48" spans="2:30"/>
    <row r="49" spans="2:21" ht="15" customHeight="1">
      <c r="B49" s="556" t="s">
        <v>1482</v>
      </c>
      <c r="C49" s="556"/>
      <c r="D49" s="556"/>
      <c r="E49" s="556"/>
      <c r="F49" s="556"/>
      <c r="G49" s="556"/>
      <c r="H49" s="556"/>
      <c r="I49" s="556"/>
      <c r="J49" s="556"/>
      <c r="K49" s="556"/>
      <c r="L49" s="556"/>
      <c r="M49" s="556"/>
      <c r="N49" s="556"/>
      <c r="O49" s="556"/>
      <c r="P49" s="556"/>
      <c r="Q49" s="556"/>
      <c r="R49" s="556"/>
      <c r="S49" s="556"/>
      <c r="T49" s="556"/>
      <c r="U49" s="556"/>
    </row>
    <row r="50" spans="2:21"/>
    <row r="51" spans="2:21"/>
    <row r="52" spans="2:21"/>
    <row r="53" spans="2:21"/>
    <row r="54" spans="2:21"/>
    <row r="55" spans="2:21"/>
  </sheetData>
  <sheetProtection algorithmName="SHA-512" hashValue="IQApWciq30pAzBLlMYWjsfElsqgDRtEiDl8LDSMgDtqOn6mivzB4CAOMnEKdDy+YZ2D+h0NR7D45XJAkbszgUQ==" saltValue="utZG3JQq3Y4KQxFLclfQNA==" spinCount="100000" sheet="1" objects="1" scenarios="1"/>
  <mergeCells count="39">
    <mergeCell ref="B15:U15"/>
    <mergeCell ref="B17:U17"/>
    <mergeCell ref="C21:U21"/>
    <mergeCell ref="X21:AD21"/>
    <mergeCell ref="B1:AD1"/>
    <mergeCell ref="B3:AD3"/>
    <mergeCell ref="B5:AD5"/>
    <mergeCell ref="B7:AD7"/>
    <mergeCell ref="B11:U11"/>
    <mergeCell ref="B13:U13"/>
    <mergeCell ref="C19:U19"/>
    <mergeCell ref="X19:AD19"/>
    <mergeCell ref="B9:L9"/>
    <mergeCell ref="N9:O9"/>
    <mergeCell ref="Q9:AA9"/>
    <mergeCell ref="AC9:AD9"/>
    <mergeCell ref="C23:U23"/>
    <mergeCell ref="C25:U25"/>
    <mergeCell ref="C27:U27"/>
    <mergeCell ref="C29:U29"/>
    <mergeCell ref="C31:U31"/>
    <mergeCell ref="X23:AD23"/>
    <mergeCell ref="X25:AD25"/>
    <mergeCell ref="X27:AD27"/>
    <mergeCell ref="X29:AD29"/>
    <mergeCell ref="X31:AD31"/>
    <mergeCell ref="X33:AD33"/>
    <mergeCell ref="X35:AD35"/>
    <mergeCell ref="X37:AD37"/>
    <mergeCell ref="X39:AD39"/>
    <mergeCell ref="B41:U41"/>
    <mergeCell ref="B43:U43"/>
    <mergeCell ref="B49:U49"/>
    <mergeCell ref="C33:U33"/>
    <mergeCell ref="C35:U35"/>
    <mergeCell ref="C37:U37"/>
    <mergeCell ref="C39:U39"/>
    <mergeCell ref="B45:U45"/>
    <mergeCell ref="B47:U47"/>
  </mergeCells>
  <hyperlinks>
    <hyperlink ref="B11:U11" location="Presentación!AB9" display="Presentación " xr:uid="{C6604D90-9BB7-4894-B738-0DF76F2CCBC3}"/>
    <hyperlink ref="B13:U13" location="Informantes!AB9" display="Informantes" xr:uid="{89EEE33B-1DB5-4E9B-AD06-F485E929C86A}"/>
    <hyperlink ref="B15:U15" location="Participantes!AB9" display="Participantes" xr:uid="{E268D138-FF56-45B8-8187-A7CD4CFA98A1}"/>
    <hyperlink ref="C21:U21" location="CNGMD_2023_M3_Secc1_Sub2!AA7" display="Subsección I.2. Recursos humanos" xr:uid="{AACD59D9-193F-4679-8F38-1D71DEC88A1C}"/>
    <hyperlink ref="X33:AD33" location="CNGMD_2023_M3_Secc1_Sub8!AA7" display="Preguntas 1.124 a 1.129" xr:uid="{8937A6CF-6556-41A1-B8A0-14C5D172F296}"/>
    <hyperlink ref="X35:AD35" location="CNGMD_2023_M3_Secc1_Sub9!AA7" display="Preguntas 1.130 a 1.131" xr:uid="{38605648-5C2E-4A97-8A16-11D01DD9F47E}"/>
    <hyperlink ref="X37:AD37" location="CNGMD_2023_M3_Secc1_Sub10!AA7" display="Preguntas 1.132 a 1.141" xr:uid="{7697AF92-9F9D-4172-98DE-354D440BFD8D}"/>
    <hyperlink ref="X39:AD39" location="CNGMD_2023_M3_Secc1_Sub11!AA7" display="Preguntas 1.142 a 1.143" xr:uid="{4F8FA72F-FD62-4899-B854-8F3DCE41226B}"/>
    <hyperlink ref="X21:AD21" location="CNGMD_2023_M3_Secc1_Sub2!AA7" display="Preguntas 1.2 a 1.50" xr:uid="{E3553455-6587-45FA-81CC-F7D4DF90409D}"/>
    <hyperlink ref="X23:AD23" location="CNGMD_2023_M3_Secc1_Sub3!AA7" display="Preguntas 1.51 a 1.57" xr:uid="{4505AF5F-E627-46EB-8DAC-1BAAD75C0F94}"/>
    <hyperlink ref="X25:AD25" location="CNGMD_2023_M3_Secc1_Sub4!AA7" display="Preguntas 1.58 a 1.92" xr:uid="{43AB9A9B-46CC-4452-9B56-943BABE327E3}"/>
    <hyperlink ref="X27:AD27" location="CNGMD_2023_M3_Secc1_Sub5!AA7" display="Preguntas 1.93 a 1.98" xr:uid="{409CD726-656F-4430-8292-FF62E6999421}"/>
    <hyperlink ref="X29:AD29" location="CNGMD_2023_M3_Secc1_Sub6!AA7" display="Preguntas 1.99 a 1.114" xr:uid="{A1CD27E5-677C-46B4-A126-037ED00CC8A3}"/>
    <hyperlink ref="X31:AD31" location="CNGMD_2023_M3_Secc1_Sub7!AA7" display="Preguntas 1.115 a 1.123" xr:uid="{83F3DEB9-6459-43D8-8153-61D9A05C8B14}"/>
    <hyperlink ref="C19:U19" location="CNGMD_2023_M3_Secc1_Sub1!AA7" display="Subsección I.1. Situación normativa" xr:uid="{E3444A7E-8004-4101-89F8-A5FC2BD9D179}"/>
    <hyperlink ref="X19:AD19" location="CNGMD_2023_M3_Secc1_Sub1!AA7" display="Pregunta 1.1" xr:uid="{52D213EB-13F8-47FA-AC86-44512607A376}"/>
    <hyperlink ref="C23:U23" location="CNGMD_2023_M3_Secc1_Sub3!AA7" display="Subsección I.3. Comisión de Honor y Justicia u homóloga " xr:uid="{70879A2C-07CE-4872-A1D9-A4D78F370D0B}"/>
    <hyperlink ref="C25:U25" location="CNGMD_2023_M3_Secc1_Sub4!AA7" display="Subsección I.4. Unidades especializadas " xr:uid="{79EF9EAF-8522-4680-9C14-4D266949B6A0}"/>
    <hyperlink ref="C27:U27" location="CNGMD_2023_M3_Secc1_Sub5!AA7" display="Subsección I.5. Recursos presupuestales " xr:uid="{805B71F8-2A90-4417-B472-2A4CAD861236}"/>
    <hyperlink ref="C29:U29" location="CNGMD_2023_M3_Secc1_Sub6!AA7" display="Subsección I.6. Infraestructura para la seguridad pública " xr:uid="{ECF5971F-36B5-4F24-B13C-F6DD553344F1}"/>
    <hyperlink ref="C31:U31" location="CNGMD_2023_M3_Secc1_Sub7!AA7" display="Subsección I.7. Centros de atención y sistemas telefónicos de llamadas de emergencia " xr:uid="{FADEB4B8-E08C-4C7B-AD73-EE3D36BE1B2D}"/>
    <hyperlink ref="C33:U33" location="CNGMD_2023_M3_Secc1_Sub8!AA7" display="Subsección I.8. Actividades estadísticas y geográficas " xr:uid="{F2C32D79-7988-4F51-9954-D0D107E86C49}"/>
    <hyperlink ref="C35:U35" location="CNGMD_2023_M3_Secc1_Sub9!AA7" display="Subsección I.9. Asociación interinstitucional " xr:uid="{68A28ABB-9DC5-4DF1-9D2C-0A6CA352B197}"/>
    <hyperlink ref="C37:U37" location="CNGMD_2023_M3_Secc1_Sub10!AA7" display="Subsección I.10. Academias o institutos de formación policial " xr:uid="{F563C67D-8111-4056-82DB-C4634B8AF69B}"/>
    <hyperlink ref="C39:U39" location="CNGMD_2023_M3_Secc1_Sub11!AA7" display="Subsección I.11. Certificaciones" xr:uid="{F6E26C8A-BD3D-4F09-823D-B0AC133D5749}"/>
    <hyperlink ref="B41:U41" location="'Complemento 1'!AA9" display="Complemento 1. Ubicación geográfica y datos de contacto de las comandancias, estaciones y subestaciones de policía en funcionamiento " xr:uid="{BA10DD59-5956-45B9-9F68-E2A24BBEFA88}"/>
    <hyperlink ref="B43:U43" location="'Complemento 2'!AA9" display="Complemento 2. Ubicación geográfica y datos de contacto de los cuarteles de policía en funcionamiento" xr:uid="{FC1AD98C-1942-4A4C-8A9C-EFCEC0E0125E}"/>
    <hyperlink ref="B45:U45" location="'Complemento 3'!AK9" display="Complemento 3. Ubicación geográfica y datos de contacto de los centros de atención de llamadas de emergencia" xr:uid="{5C6F2FE0-6EF8-45E0-A4DB-E3B13B4D2223}"/>
    <hyperlink ref="B49:U49" location="Glosario!AA9" display="Glosario" xr:uid="{B01DF76F-41AC-41A6-BFFC-F847E41940D3}"/>
    <hyperlink ref="B47:U47" location="Anexo!AA9" display="Anexo" xr:uid="{2A0A9BE7-BBBF-4F37-97B7-88F31E1F9986}"/>
  </hyperlinks>
  <pageMargins left="0.70866141732283472" right="0.70866141732283472" top="0.74803149606299213" bottom="0.74803149606299213" header="0.31496062992125984" footer="0.31496062992125984"/>
  <pageSetup scale="75" orientation="portrait" r:id="rId1"/>
  <headerFooter>
    <oddHeader>&amp;CMódulo 3 Sección I
Índice</oddHeader>
    <oddFooter>&amp;LCenso Nacional de Gobiernos Municipales y Demarcaciones Territoriales de la Ciudad de México 2023&amp;R&amp;P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10B83-7C62-4102-9EC5-8BB14FAB2BCF}">
  <sheetPr codeName="Hoja2"/>
  <dimension ref="A1:EA578"/>
  <sheetViews>
    <sheetView showGridLines="0" tabSelected="1" workbookViewId="0">
      <selection activeCell="B7" sqref="B7:AD7"/>
    </sheetView>
  </sheetViews>
  <sheetFormatPr baseColWidth="10" defaultColWidth="0" defaultRowHeight="15" customHeight="1" zeroHeight="1"/>
  <cols>
    <col min="1" max="1" width="5.7109375" customWidth="1"/>
    <col min="2" max="30" width="3.7109375" customWidth="1"/>
    <col min="31" max="31" width="5.7109375" customWidth="1"/>
    <col min="32" max="32" width="2.7109375" style="47" hidden="1" customWidth="1"/>
    <col min="33" max="16384" width="11.42578125" hidden="1"/>
  </cols>
  <sheetData>
    <row r="1" spans="2:131" ht="173.25" customHeight="1">
      <c r="B1" s="557" t="s">
        <v>4</v>
      </c>
      <c r="C1" s="558"/>
      <c r="D1" s="558"/>
      <c r="E1" s="558"/>
      <c r="F1" s="558"/>
      <c r="G1" s="558"/>
      <c r="H1" s="558"/>
      <c r="I1" s="558"/>
      <c r="J1" s="558"/>
      <c r="K1" s="558"/>
      <c r="L1" s="558"/>
      <c r="M1" s="558"/>
      <c r="N1" s="558"/>
      <c r="O1" s="558"/>
      <c r="P1" s="558"/>
      <c r="Q1" s="558"/>
      <c r="R1" s="558"/>
      <c r="S1" s="558"/>
      <c r="T1" s="558"/>
      <c r="U1" s="558"/>
      <c r="V1" s="558"/>
      <c r="W1" s="558"/>
      <c r="X1" s="558"/>
      <c r="Y1" s="558"/>
      <c r="Z1" s="558"/>
      <c r="AA1" s="558"/>
      <c r="AB1" s="558"/>
      <c r="AC1" s="558"/>
      <c r="AD1" s="558"/>
      <c r="BD1" s="61"/>
      <c r="BE1" s="61"/>
      <c r="BF1" s="62"/>
    </row>
    <row r="2" spans="2:131"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c r="BD2" s="544" t="s">
        <v>8172</v>
      </c>
      <c r="BE2" s="545" t="s">
        <v>8295</v>
      </c>
      <c r="BF2" s="66"/>
      <c r="BG2" s="66"/>
      <c r="BH2" s="544" t="s">
        <v>8249</v>
      </c>
      <c r="BI2" s="545" t="s">
        <v>8296</v>
      </c>
      <c r="BJ2" s="545" t="s">
        <v>8297</v>
      </c>
      <c r="BK2" s="66"/>
      <c r="BL2" s="230"/>
      <c r="BM2" s="230"/>
      <c r="BN2" s="230"/>
      <c r="BO2" s="230"/>
      <c r="BP2" s="230"/>
      <c r="BQ2" s="230"/>
      <c r="BR2" s="230"/>
      <c r="BS2" s="230"/>
      <c r="BT2" s="230"/>
      <c r="BU2" s="230"/>
      <c r="BV2" s="230"/>
      <c r="BW2" s="230"/>
      <c r="BX2" s="230"/>
      <c r="BY2" s="230"/>
      <c r="BZ2" s="230"/>
      <c r="CA2" s="230"/>
      <c r="CB2" s="230"/>
      <c r="CC2" s="230"/>
      <c r="CD2" s="230"/>
      <c r="CE2" s="230"/>
      <c r="CF2" s="230"/>
      <c r="CG2" s="230"/>
      <c r="CH2" s="230"/>
      <c r="CI2" s="230"/>
      <c r="CJ2" s="230"/>
      <c r="CK2" s="230"/>
      <c r="CL2" s="230"/>
      <c r="CM2" s="230"/>
      <c r="CN2" s="230"/>
      <c r="CO2" s="230"/>
      <c r="CP2" s="230"/>
      <c r="CQ2" s="230"/>
      <c r="CR2" s="526"/>
      <c r="CU2" s="230"/>
      <c r="CV2" s="230"/>
      <c r="CW2" s="230"/>
      <c r="CX2" s="230"/>
      <c r="CY2" s="230"/>
      <c r="CZ2" s="230"/>
      <c r="DA2" s="230"/>
      <c r="DB2" s="230"/>
      <c r="DC2" s="230"/>
      <c r="DD2" s="230"/>
      <c r="DE2" s="230"/>
      <c r="DF2" s="230"/>
      <c r="DG2" s="230"/>
      <c r="DH2" s="230"/>
      <c r="DI2" s="230"/>
      <c r="DJ2" s="230"/>
      <c r="DK2" s="230"/>
      <c r="DL2" s="230"/>
      <c r="DM2" s="230"/>
      <c r="DN2" s="230"/>
      <c r="DO2" s="230"/>
      <c r="DP2" s="230"/>
      <c r="DQ2" s="230"/>
      <c r="DR2" s="230"/>
      <c r="DS2" s="230"/>
      <c r="DT2" s="230"/>
      <c r="DU2" s="230"/>
      <c r="DV2" s="230"/>
      <c r="DW2" s="230"/>
      <c r="DX2" s="230"/>
      <c r="DY2" s="230"/>
      <c r="DZ2" s="230"/>
    </row>
    <row r="3" spans="2:131"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Z3" s="63"/>
      <c r="BD3" s="546"/>
      <c r="BE3" s="546"/>
      <c r="BG3" s="66"/>
      <c r="BH3" s="547"/>
      <c r="BI3" s="547"/>
      <c r="BJ3" s="547"/>
      <c r="BK3" s="66"/>
      <c r="BL3" s="66">
        <v>1</v>
      </c>
      <c r="BM3" s="527" t="s">
        <v>3228</v>
      </c>
      <c r="BN3" s="527" t="s">
        <v>3230</v>
      </c>
      <c r="BO3" s="527" t="s">
        <v>3290</v>
      </c>
      <c r="BP3" s="527" t="s">
        <v>3353</v>
      </c>
      <c r="BQ3" s="527" t="s">
        <v>3416</v>
      </c>
      <c r="BR3" s="527" t="s">
        <v>3478</v>
      </c>
      <c r="BS3" s="527" t="s">
        <v>3540</v>
      </c>
      <c r="BT3" s="527" t="s">
        <v>3603</v>
      </c>
      <c r="BU3" s="527" t="s">
        <v>3667</v>
      </c>
      <c r="BV3" s="527" t="s">
        <v>3723</v>
      </c>
      <c r="BW3" s="527" t="s">
        <v>3782</v>
      </c>
      <c r="BX3" s="527" t="s">
        <v>3843</v>
      </c>
      <c r="BY3" s="527" t="s">
        <v>3900</v>
      </c>
      <c r="BZ3" s="527" t="s">
        <v>3955</v>
      </c>
      <c r="CA3" s="527" t="s">
        <v>4008</v>
      </c>
      <c r="CB3" s="527" t="s">
        <v>4059</v>
      </c>
      <c r="CC3" s="527" t="s">
        <v>4112</v>
      </c>
      <c r="CD3" s="527" t="s">
        <v>4165</v>
      </c>
      <c r="CE3" s="527" t="s">
        <v>4214</v>
      </c>
      <c r="CF3" s="527" t="s">
        <v>4261</v>
      </c>
      <c r="CG3" s="527" t="s">
        <v>4305</v>
      </c>
      <c r="CH3" s="527" t="s">
        <v>4350</v>
      </c>
      <c r="CI3" s="527" t="s">
        <v>4392</v>
      </c>
      <c r="CJ3" s="527" t="s">
        <v>4434</v>
      </c>
      <c r="CK3" s="527" t="s">
        <v>4474</v>
      </c>
      <c r="CL3" s="527" t="s">
        <v>4515</v>
      </c>
      <c r="CM3" s="527" t="s">
        <v>4557</v>
      </c>
      <c r="CN3" s="527" t="s">
        <v>4599</v>
      </c>
      <c r="CO3" s="527" t="s">
        <v>4641</v>
      </c>
      <c r="CP3" s="527" t="s">
        <v>4681</v>
      </c>
      <c r="CQ3" s="527" t="s">
        <v>4724</v>
      </c>
      <c r="CR3" s="527" t="s">
        <v>4767</v>
      </c>
      <c r="CS3" s="528"/>
      <c r="CT3" s="66"/>
      <c r="CU3" s="66"/>
      <c r="CV3" s="527" t="s">
        <v>3228</v>
      </c>
      <c r="CW3" s="527" t="s">
        <v>3230</v>
      </c>
      <c r="CX3" s="527" t="s">
        <v>3290</v>
      </c>
      <c r="CY3" s="527" t="s">
        <v>3353</v>
      </c>
      <c r="CZ3" s="527" t="s">
        <v>3416</v>
      </c>
      <c r="DA3" s="527" t="s">
        <v>3478</v>
      </c>
      <c r="DB3" s="527" t="s">
        <v>3540</v>
      </c>
      <c r="DC3" s="527" t="s">
        <v>3603</v>
      </c>
      <c r="DD3" s="527" t="s">
        <v>3667</v>
      </c>
      <c r="DE3" s="527" t="s">
        <v>3723</v>
      </c>
      <c r="DF3" s="527" t="s">
        <v>3782</v>
      </c>
      <c r="DG3" s="527" t="s">
        <v>3843</v>
      </c>
      <c r="DH3" s="527" t="s">
        <v>3900</v>
      </c>
      <c r="DI3" s="527" t="s">
        <v>3955</v>
      </c>
      <c r="DJ3" s="527" t="s">
        <v>4008</v>
      </c>
      <c r="DK3" s="527" t="s">
        <v>4059</v>
      </c>
      <c r="DL3" s="527" t="s">
        <v>4112</v>
      </c>
      <c r="DM3" s="527" t="s">
        <v>4165</v>
      </c>
      <c r="DN3" s="527" t="s">
        <v>4214</v>
      </c>
      <c r="DO3" s="527" t="s">
        <v>4261</v>
      </c>
      <c r="DP3" s="527" t="s">
        <v>4305</v>
      </c>
      <c r="DQ3" s="527" t="s">
        <v>4350</v>
      </c>
      <c r="DR3" s="527" t="s">
        <v>4392</v>
      </c>
      <c r="DS3" s="527" t="s">
        <v>4434</v>
      </c>
      <c r="DT3" s="527" t="s">
        <v>4474</v>
      </c>
      <c r="DU3" s="527" t="s">
        <v>4515</v>
      </c>
      <c r="DV3" s="527" t="s">
        <v>4557</v>
      </c>
      <c r="DW3" s="527" t="s">
        <v>4599</v>
      </c>
      <c r="DX3" s="527" t="s">
        <v>4641</v>
      </c>
      <c r="DY3" s="527" t="s">
        <v>4681</v>
      </c>
      <c r="DZ3" s="527" t="s">
        <v>4724</v>
      </c>
      <c r="EA3" s="527" t="s">
        <v>4767</v>
      </c>
    </row>
    <row r="4" spans="2:131" ht="15" customHeight="1">
      <c r="B4" s="25"/>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BD4" s="548" t="s">
        <v>3227</v>
      </c>
      <c r="BE4" s="547" t="s">
        <v>3228</v>
      </c>
      <c r="BF4" s="66"/>
      <c r="BG4" s="66"/>
      <c r="BH4" s="546" t="str">
        <f>IFERROR(IF(HLOOKUP($N$11, $CV$3:$EA$573, $BL4, FALSE )="", "", HLOOKUP($N$11, $CV$3:$EA$573, $BL4, FALSE)), "")</f>
        <v/>
      </c>
      <c r="BI4" s="546" t="str">
        <f>IFERROR(IF(BH4="", "", HLOOKUP($N$11, $BM$3:$CR$573, BL4, FALSE)), "")</f>
        <v/>
      </c>
      <c r="BJ4" s="547" t="str">
        <f>MID(BI4, 3, 3)</f>
        <v/>
      </c>
      <c r="BK4" s="66"/>
      <c r="BL4" s="66">
        <v>2</v>
      </c>
      <c r="BM4" s="529" t="s">
        <v>3231</v>
      </c>
      <c r="BN4" s="529" t="s">
        <v>3232</v>
      </c>
      <c r="BO4" s="529" t="s">
        <v>3233</v>
      </c>
      <c r="BP4" s="529" t="s">
        <v>3234</v>
      </c>
      <c r="BQ4" s="529" t="s">
        <v>3235</v>
      </c>
      <c r="BR4" s="529" t="s">
        <v>3236</v>
      </c>
      <c r="BS4" s="529" t="s">
        <v>3237</v>
      </c>
      <c r="BT4" s="529" t="s">
        <v>3238</v>
      </c>
      <c r="BU4" s="529" t="s">
        <v>3239</v>
      </c>
      <c r="BV4" s="529" t="s">
        <v>3240</v>
      </c>
      <c r="BW4" s="529" t="s">
        <v>3241</v>
      </c>
      <c r="BX4" s="529" t="s">
        <v>3242</v>
      </c>
      <c r="BY4" s="529" t="s">
        <v>3243</v>
      </c>
      <c r="BZ4" s="529" t="s">
        <v>3244</v>
      </c>
      <c r="CA4" s="530" t="s">
        <v>5588</v>
      </c>
      <c r="CB4" s="529" t="s">
        <v>3246</v>
      </c>
      <c r="CC4" s="529" t="s">
        <v>3247</v>
      </c>
      <c r="CD4" s="529" t="s">
        <v>3248</v>
      </c>
      <c r="CE4" s="529" t="s">
        <v>3249</v>
      </c>
      <c r="CF4" s="529" t="s">
        <v>3250</v>
      </c>
      <c r="CG4" s="529" t="s">
        <v>3251</v>
      </c>
      <c r="CH4" s="529" t="s">
        <v>3252</v>
      </c>
      <c r="CI4" s="529" t="s">
        <v>3253</v>
      </c>
      <c r="CJ4" s="529" t="s">
        <v>3254</v>
      </c>
      <c r="CK4" s="529" t="s">
        <v>3255</v>
      </c>
      <c r="CL4" s="529" t="s">
        <v>3256</v>
      </c>
      <c r="CM4" s="529" t="s">
        <v>3257</v>
      </c>
      <c r="CN4" s="529" t="s">
        <v>3258</v>
      </c>
      <c r="CO4" s="529" t="s">
        <v>3259</v>
      </c>
      <c r="CP4" s="529" t="s">
        <v>3260</v>
      </c>
      <c r="CQ4" s="529" t="s">
        <v>3261</v>
      </c>
      <c r="CR4" s="529" t="s">
        <v>3262</v>
      </c>
      <c r="CS4" s="66"/>
      <c r="CT4" s="66"/>
      <c r="CU4" s="66"/>
      <c r="CV4" s="531" t="s">
        <v>3227</v>
      </c>
      <c r="CW4" s="531" t="s">
        <v>3263</v>
      </c>
      <c r="CX4" s="531" t="s">
        <v>3264</v>
      </c>
      <c r="CY4" s="531" t="s">
        <v>3265</v>
      </c>
      <c r="CZ4" s="531" t="s">
        <v>3266</v>
      </c>
      <c r="DA4" s="531" t="s">
        <v>3267</v>
      </c>
      <c r="DB4" s="531" t="s">
        <v>3268</v>
      </c>
      <c r="DC4" s="531" t="s">
        <v>3269</v>
      </c>
      <c r="DD4" s="531" t="s">
        <v>3270</v>
      </c>
      <c r="DE4" s="531" t="s">
        <v>3271</v>
      </c>
      <c r="DF4" s="531" t="s">
        <v>3266</v>
      </c>
      <c r="DG4" s="531" t="s">
        <v>3272</v>
      </c>
      <c r="DH4" s="531" t="s">
        <v>3273</v>
      </c>
      <c r="DI4" s="531" t="s">
        <v>3274</v>
      </c>
      <c r="DJ4" s="532" t="s">
        <v>8250</v>
      </c>
      <c r="DK4" s="531" t="s">
        <v>3276</v>
      </c>
      <c r="DL4" s="531" t="s">
        <v>3277</v>
      </c>
      <c r="DM4" s="531" t="s">
        <v>3278</v>
      </c>
      <c r="DN4" s="531" t="s">
        <v>3266</v>
      </c>
      <c r="DO4" s="531" t="s">
        <v>3279</v>
      </c>
      <c r="DP4" s="531" t="s">
        <v>3280</v>
      </c>
      <c r="DQ4" s="531" t="s">
        <v>3281</v>
      </c>
      <c r="DR4" s="531" t="s">
        <v>3282</v>
      </c>
      <c r="DS4" s="533" t="s">
        <v>8251</v>
      </c>
      <c r="DT4" s="531" t="s">
        <v>3283</v>
      </c>
      <c r="DU4" s="531" t="s">
        <v>3284</v>
      </c>
      <c r="DV4" s="531" t="s">
        <v>3285</v>
      </c>
      <c r="DW4" s="531" t="s">
        <v>3266</v>
      </c>
      <c r="DX4" s="531" t="s">
        <v>3286</v>
      </c>
      <c r="DY4" s="531" t="s">
        <v>3280</v>
      </c>
      <c r="DZ4" s="531" t="s">
        <v>3287</v>
      </c>
      <c r="EA4" s="531" t="s">
        <v>3288</v>
      </c>
    </row>
    <row r="5" spans="2:131"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BD5" s="548" t="s">
        <v>3229</v>
      </c>
      <c r="BE5" s="547" t="s">
        <v>3230</v>
      </c>
      <c r="BF5" s="66"/>
      <c r="BG5" s="66"/>
      <c r="BH5" s="546" t="str">
        <f t="shared" ref="BH5:BH68" si="0">IFERROR(IF(HLOOKUP($N$11, $CV$3:$EA$573, $BL5, FALSE )="", "", HLOOKUP($N$11, $CV$3:$EA$573, $BL5, FALSE)), "")</f>
        <v/>
      </c>
      <c r="BI5" s="546" t="str">
        <f t="shared" ref="BI5:BI68" si="1">IFERROR(IF(BH5="", "", HLOOKUP($N$11, $BM$3:$CR$573, BL5, FALSE)), "")</f>
        <v/>
      </c>
      <c r="BJ5" s="547" t="str">
        <f t="shared" ref="BJ5:BJ68" si="2">MID(BI5, 3, 3)</f>
        <v/>
      </c>
      <c r="BK5" s="66"/>
      <c r="BL5" s="66">
        <v>3</v>
      </c>
      <c r="BM5" s="529" t="s">
        <v>3291</v>
      </c>
      <c r="BN5" s="529" t="s">
        <v>3292</v>
      </c>
      <c r="BO5" s="529" t="s">
        <v>3293</v>
      </c>
      <c r="BP5" s="529" t="s">
        <v>3294</v>
      </c>
      <c r="BQ5" s="529" t="s">
        <v>3295</v>
      </c>
      <c r="BR5" s="529" t="s">
        <v>3296</v>
      </c>
      <c r="BS5" s="529" t="s">
        <v>3297</v>
      </c>
      <c r="BT5" s="529" t="s">
        <v>3298</v>
      </c>
      <c r="BU5" s="529" t="s">
        <v>3299</v>
      </c>
      <c r="BV5" s="529" t="s">
        <v>3300</v>
      </c>
      <c r="BW5" s="529" t="s">
        <v>3301</v>
      </c>
      <c r="BX5" s="529" t="s">
        <v>3302</v>
      </c>
      <c r="BY5" s="529" t="s">
        <v>3303</v>
      </c>
      <c r="BZ5" s="529" t="s">
        <v>3304</v>
      </c>
      <c r="CA5" s="530" t="s">
        <v>3245</v>
      </c>
      <c r="CB5" s="529" t="s">
        <v>3306</v>
      </c>
      <c r="CC5" s="529" t="s">
        <v>3307</v>
      </c>
      <c r="CD5" s="529" t="s">
        <v>3308</v>
      </c>
      <c r="CE5" s="529" t="s">
        <v>3309</v>
      </c>
      <c r="CF5" s="529" t="s">
        <v>3310</v>
      </c>
      <c r="CG5" s="529" t="s">
        <v>3311</v>
      </c>
      <c r="CH5" s="529" t="s">
        <v>3312</v>
      </c>
      <c r="CI5" s="529" t="s">
        <v>3313</v>
      </c>
      <c r="CJ5" s="529" t="s">
        <v>3314</v>
      </c>
      <c r="CK5" s="529" t="s">
        <v>3315</v>
      </c>
      <c r="CL5" s="529" t="s">
        <v>3316</v>
      </c>
      <c r="CM5" s="529" t="s">
        <v>3317</v>
      </c>
      <c r="CN5" s="529" t="s">
        <v>3318</v>
      </c>
      <c r="CO5" s="529" t="s">
        <v>3319</v>
      </c>
      <c r="CP5" s="529" t="s">
        <v>3320</v>
      </c>
      <c r="CQ5" s="529" t="s">
        <v>3321</v>
      </c>
      <c r="CR5" s="529" t="s">
        <v>3322</v>
      </c>
      <c r="CS5" s="66"/>
      <c r="CT5" s="66"/>
      <c r="CU5" s="66"/>
      <c r="CV5" s="531" t="s">
        <v>3323</v>
      </c>
      <c r="CW5" s="531" t="s">
        <v>3324</v>
      </c>
      <c r="CX5" s="531" t="s">
        <v>3325</v>
      </c>
      <c r="CY5" s="531" t="s">
        <v>3326</v>
      </c>
      <c r="CZ5" s="531" t="s">
        <v>3327</v>
      </c>
      <c r="DA5" s="531" t="s">
        <v>3328</v>
      </c>
      <c r="DB5" s="531" t="s">
        <v>3329</v>
      </c>
      <c r="DC5" s="531" t="s">
        <v>3330</v>
      </c>
      <c r="DD5" s="531" t="s">
        <v>3331</v>
      </c>
      <c r="DE5" s="531" t="s">
        <v>3332</v>
      </c>
      <c r="DF5" s="531" t="s">
        <v>3333</v>
      </c>
      <c r="DG5" s="531" t="s">
        <v>3334</v>
      </c>
      <c r="DH5" s="531" t="s">
        <v>3335</v>
      </c>
      <c r="DI5" s="531" t="s">
        <v>3336</v>
      </c>
      <c r="DJ5" s="532" t="s">
        <v>3275</v>
      </c>
      <c r="DK5" s="531" t="s">
        <v>3338</v>
      </c>
      <c r="DL5" s="531" t="s">
        <v>3339</v>
      </c>
      <c r="DM5" s="531" t="s">
        <v>3340</v>
      </c>
      <c r="DN5" s="531" t="s">
        <v>3341</v>
      </c>
      <c r="DO5" s="531" t="s">
        <v>3342</v>
      </c>
      <c r="DP5" s="531" t="s">
        <v>3343</v>
      </c>
      <c r="DQ5" s="531" t="s">
        <v>3344</v>
      </c>
      <c r="DR5" s="531" t="s">
        <v>3345</v>
      </c>
      <c r="DS5" s="531" t="s">
        <v>3346</v>
      </c>
      <c r="DT5" s="531" t="s">
        <v>3347</v>
      </c>
      <c r="DU5" s="531" t="s">
        <v>3348</v>
      </c>
      <c r="DV5" s="531" t="s">
        <v>3349</v>
      </c>
      <c r="DW5" s="531" t="s">
        <v>3330</v>
      </c>
      <c r="DX5" s="531" t="s">
        <v>3350</v>
      </c>
      <c r="DY5" s="531" t="s">
        <v>3273</v>
      </c>
      <c r="DZ5" s="531" t="s">
        <v>3351</v>
      </c>
      <c r="EA5" s="531" t="s">
        <v>3352</v>
      </c>
    </row>
    <row r="6" spans="2:131" ht="15" customHeight="1">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BD6" s="548" t="s">
        <v>3289</v>
      </c>
      <c r="BE6" s="547" t="s">
        <v>3290</v>
      </c>
      <c r="BF6" s="66"/>
      <c r="BG6" s="66"/>
      <c r="BH6" s="546" t="str">
        <f t="shared" si="0"/>
        <v/>
      </c>
      <c r="BI6" s="546" t="str">
        <f t="shared" si="1"/>
        <v/>
      </c>
      <c r="BJ6" s="547" t="str">
        <f t="shared" si="2"/>
        <v/>
      </c>
      <c r="BK6" s="66"/>
      <c r="BL6" s="66">
        <v>4</v>
      </c>
      <c r="BM6" s="529" t="s">
        <v>3354</v>
      </c>
      <c r="BN6" s="529" t="s">
        <v>3355</v>
      </c>
      <c r="BO6" s="529" t="s">
        <v>3356</v>
      </c>
      <c r="BP6" s="529" t="s">
        <v>3357</v>
      </c>
      <c r="BQ6" s="529" t="s">
        <v>3358</v>
      </c>
      <c r="BR6" s="529" t="s">
        <v>3359</v>
      </c>
      <c r="BS6" s="529" t="s">
        <v>3360</v>
      </c>
      <c r="BT6" s="529" t="s">
        <v>3361</v>
      </c>
      <c r="BU6" s="529" t="s">
        <v>3362</v>
      </c>
      <c r="BV6" s="529" t="s">
        <v>3363</v>
      </c>
      <c r="BW6" s="529" t="s">
        <v>3364</v>
      </c>
      <c r="BX6" s="529" t="s">
        <v>3365</v>
      </c>
      <c r="BY6" s="529" t="s">
        <v>3366</v>
      </c>
      <c r="BZ6" s="529" t="s">
        <v>3367</v>
      </c>
      <c r="CA6" s="530" t="s">
        <v>5615</v>
      </c>
      <c r="CB6" s="529" t="s">
        <v>3369</v>
      </c>
      <c r="CC6" s="529" t="s">
        <v>3370</v>
      </c>
      <c r="CD6" s="529" t="s">
        <v>3371</v>
      </c>
      <c r="CE6" s="529" t="s">
        <v>3372</v>
      </c>
      <c r="CF6" s="529" t="s">
        <v>3373</v>
      </c>
      <c r="CG6" s="529" t="s">
        <v>3374</v>
      </c>
      <c r="CH6" s="529" t="s">
        <v>3375</v>
      </c>
      <c r="CI6" s="529" t="s">
        <v>3376</v>
      </c>
      <c r="CJ6" s="529" t="s">
        <v>3377</v>
      </c>
      <c r="CK6" s="529" t="s">
        <v>3378</v>
      </c>
      <c r="CL6" s="529" t="s">
        <v>3379</v>
      </c>
      <c r="CM6" s="529" t="s">
        <v>3380</v>
      </c>
      <c r="CN6" s="529" t="s">
        <v>3381</v>
      </c>
      <c r="CO6" s="529" t="s">
        <v>3382</v>
      </c>
      <c r="CP6" s="529" t="s">
        <v>3383</v>
      </c>
      <c r="CQ6" s="529" t="s">
        <v>3384</v>
      </c>
      <c r="CR6" s="529" t="s">
        <v>3385</v>
      </c>
      <c r="CS6" s="66"/>
      <c r="CT6" s="66"/>
      <c r="CU6" s="66"/>
      <c r="CV6" s="531" t="s">
        <v>3386</v>
      </c>
      <c r="CW6" s="531" t="s">
        <v>3387</v>
      </c>
      <c r="CX6" s="531" t="s">
        <v>3388</v>
      </c>
      <c r="CY6" s="531" t="s">
        <v>3389</v>
      </c>
      <c r="CZ6" s="531" t="s">
        <v>3390</v>
      </c>
      <c r="DA6" s="531" t="s">
        <v>3391</v>
      </c>
      <c r="DB6" s="531" t="s">
        <v>3392</v>
      </c>
      <c r="DC6" s="531" t="s">
        <v>3390</v>
      </c>
      <c r="DD6" s="531" t="s">
        <v>3393</v>
      </c>
      <c r="DE6" s="531" t="s">
        <v>3394</v>
      </c>
      <c r="DF6" s="531" t="s">
        <v>3395</v>
      </c>
      <c r="DG6" s="531" t="s">
        <v>3396</v>
      </c>
      <c r="DH6" s="531" t="s">
        <v>3397</v>
      </c>
      <c r="DI6" s="531" t="s">
        <v>3398</v>
      </c>
      <c r="DJ6" s="532" t="s">
        <v>5628</v>
      </c>
      <c r="DK6" s="531" t="s">
        <v>3400</v>
      </c>
      <c r="DL6" s="531" t="s">
        <v>3401</v>
      </c>
      <c r="DM6" s="531" t="s">
        <v>3402</v>
      </c>
      <c r="DN6" s="531" t="s">
        <v>3403</v>
      </c>
      <c r="DO6" s="531" t="s">
        <v>3404</v>
      </c>
      <c r="DP6" s="531" t="s">
        <v>3273</v>
      </c>
      <c r="DQ6" s="531" t="s">
        <v>3405</v>
      </c>
      <c r="DR6" s="531" t="s">
        <v>3406</v>
      </c>
      <c r="DS6" s="531" t="s">
        <v>3407</v>
      </c>
      <c r="DT6" s="531" t="s">
        <v>3408</v>
      </c>
      <c r="DU6" s="533" t="s">
        <v>8252</v>
      </c>
      <c r="DV6" s="531" t="s">
        <v>3409</v>
      </c>
      <c r="DW6" s="531" t="s">
        <v>3410</v>
      </c>
      <c r="DX6" s="531" t="s">
        <v>3411</v>
      </c>
      <c r="DY6" s="531" t="s">
        <v>3412</v>
      </c>
      <c r="DZ6" s="531" t="s">
        <v>3413</v>
      </c>
      <c r="EA6" s="531" t="s">
        <v>3414</v>
      </c>
    </row>
    <row r="7" spans="2:131" ht="60" customHeight="1">
      <c r="B7" s="559" t="s">
        <v>1504</v>
      </c>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BD7" s="548" t="s">
        <v>3326</v>
      </c>
      <c r="BE7" s="547" t="s">
        <v>3353</v>
      </c>
      <c r="BF7" s="66"/>
      <c r="BG7" s="66"/>
      <c r="BH7" s="546" t="str">
        <f t="shared" si="0"/>
        <v/>
      </c>
      <c r="BI7" s="546" t="str">
        <f t="shared" si="1"/>
        <v/>
      </c>
      <c r="BJ7" s="547" t="str">
        <f t="shared" si="2"/>
        <v/>
      </c>
      <c r="BK7" s="66"/>
      <c r="BL7" s="66">
        <v>5</v>
      </c>
      <c r="BM7" s="529" t="s">
        <v>3417</v>
      </c>
      <c r="BN7" s="529" t="s">
        <v>3418</v>
      </c>
      <c r="BO7" s="529" t="s">
        <v>8253</v>
      </c>
      <c r="BP7" s="529" t="s">
        <v>3419</v>
      </c>
      <c r="BQ7" s="529" t="s">
        <v>3420</v>
      </c>
      <c r="BR7" s="529" t="s">
        <v>3421</v>
      </c>
      <c r="BS7" s="529" t="s">
        <v>3422</v>
      </c>
      <c r="BT7" s="529" t="s">
        <v>3423</v>
      </c>
      <c r="BU7" s="529" t="s">
        <v>3424</v>
      </c>
      <c r="BV7" s="529" t="s">
        <v>3425</v>
      </c>
      <c r="BW7" s="529" t="s">
        <v>3426</v>
      </c>
      <c r="BX7" s="529" t="s">
        <v>3427</v>
      </c>
      <c r="BY7" s="529" t="s">
        <v>3428</v>
      </c>
      <c r="BZ7" s="529" t="s">
        <v>3429</v>
      </c>
      <c r="CA7" s="530" t="s">
        <v>5642</v>
      </c>
      <c r="CB7" s="529" t="s">
        <v>3431</v>
      </c>
      <c r="CC7" s="529" t="s">
        <v>3432</v>
      </c>
      <c r="CD7" s="529" t="s">
        <v>3433</v>
      </c>
      <c r="CE7" s="529" t="s">
        <v>3434</v>
      </c>
      <c r="CF7" s="529" t="s">
        <v>3435</v>
      </c>
      <c r="CG7" s="529" t="s">
        <v>3436</v>
      </c>
      <c r="CH7" s="529" t="s">
        <v>3437</v>
      </c>
      <c r="CI7" s="529" t="s">
        <v>3438</v>
      </c>
      <c r="CJ7" s="529" t="s">
        <v>3439</v>
      </c>
      <c r="CK7" s="529" t="s">
        <v>3440</v>
      </c>
      <c r="CL7" s="529" t="s">
        <v>3441</v>
      </c>
      <c r="CM7" s="529" t="s">
        <v>3442</v>
      </c>
      <c r="CN7" s="529" t="s">
        <v>3443</v>
      </c>
      <c r="CO7" s="529" t="s">
        <v>3444</v>
      </c>
      <c r="CP7" s="529" t="s">
        <v>3445</v>
      </c>
      <c r="CQ7" s="529" t="s">
        <v>3446</v>
      </c>
      <c r="CR7" s="529" t="s">
        <v>3447</v>
      </c>
      <c r="CS7" s="66"/>
      <c r="CT7" s="66"/>
      <c r="CU7" s="66"/>
      <c r="CV7" s="531" t="s">
        <v>3448</v>
      </c>
      <c r="CW7" s="531" t="s">
        <v>3449</v>
      </c>
      <c r="CX7" s="531" t="s">
        <v>3450</v>
      </c>
      <c r="CY7" s="531" t="s">
        <v>3451</v>
      </c>
      <c r="CZ7" s="531" t="s">
        <v>3452</v>
      </c>
      <c r="DA7" s="531" t="s">
        <v>3453</v>
      </c>
      <c r="DB7" s="531" t="s">
        <v>3454</v>
      </c>
      <c r="DC7" s="531" t="s">
        <v>3455</v>
      </c>
      <c r="DD7" s="531" t="s">
        <v>3456</v>
      </c>
      <c r="DE7" s="531" t="s">
        <v>3457</v>
      </c>
      <c r="DF7" s="531" t="s">
        <v>3458</v>
      </c>
      <c r="DG7" s="531" t="s">
        <v>3459</v>
      </c>
      <c r="DH7" s="531" t="s">
        <v>3460</v>
      </c>
      <c r="DI7" s="531" t="s">
        <v>3461</v>
      </c>
      <c r="DJ7" s="532" t="s">
        <v>8254</v>
      </c>
      <c r="DK7" s="531" t="s">
        <v>3463</v>
      </c>
      <c r="DL7" s="531" t="s">
        <v>3464</v>
      </c>
      <c r="DM7" s="531" t="s">
        <v>3465</v>
      </c>
      <c r="DN7" s="531" t="s">
        <v>3390</v>
      </c>
      <c r="DO7" s="531" t="s">
        <v>3466</v>
      </c>
      <c r="DP7" s="531" t="s">
        <v>3467</v>
      </c>
      <c r="DQ7" s="531" t="s">
        <v>3468</v>
      </c>
      <c r="DR7" s="531" t="s">
        <v>3469</v>
      </c>
      <c r="DS7" s="531" t="s">
        <v>3470</v>
      </c>
      <c r="DT7" s="531" t="s">
        <v>3471</v>
      </c>
      <c r="DU7" s="531" t="s">
        <v>3472</v>
      </c>
      <c r="DV7" s="531" t="s">
        <v>3473</v>
      </c>
      <c r="DW7" s="531" t="s">
        <v>3474</v>
      </c>
      <c r="DX7" s="531" t="s">
        <v>3475</v>
      </c>
      <c r="DY7" s="531" t="s">
        <v>3397</v>
      </c>
      <c r="DZ7" s="531" t="s">
        <v>3476</v>
      </c>
      <c r="EA7" s="531" t="s">
        <v>3477</v>
      </c>
    </row>
    <row r="8" spans="2:131" ht="15" customHeight="1">
      <c r="Z8" s="58"/>
      <c r="AA8" s="58"/>
      <c r="AB8" s="58"/>
      <c r="AC8" s="58"/>
      <c r="AD8" s="58"/>
      <c r="BD8" s="548" t="s">
        <v>3415</v>
      </c>
      <c r="BE8" s="547" t="s">
        <v>3416</v>
      </c>
      <c r="BF8" s="66"/>
      <c r="BG8" s="66"/>
      <c r="BH8" s="546" t="str">
        <f t="shared" si="0"/>
        <v/>
      </c>
      <c r="BI8" s="546" t="str">
        <f t="shared" si="1"/>
        <v/>
      </c>
      <c r="BJ8" s="547" t="str">
        <f t="shared" si="2"/>
        <v/>
      </c>
      <c r="BK8" s="66"/>
      <c r="BL8" s="66">
        <v>6</v>
      </c>
      <c r="BM8" s="529" t="s">
        <v>3479</v>
      </c>
      <c r="BN8" s="529" t="s">
        <v>3480</v>
      </c>
      <c r="BO8" s="529" t="s">
        <v>8255</v>
      </c>
      <c r="BP8" s="529" t="s">
        <v>3481</v>
      </c>
      <c r="BQ8" s="529" t="s">
        <v>3482</v>
      </c>
      <c r="BR8" s="529" t="s">
        <v>3483</v>
      </c>
      <c r="BS8" s="529" t="s">
        <v>3484</v>
      </c>
      <c r="BT8" s="529" t="s">
        <v>3485</v>
      </c>
      <c r="BU8" s="529" t="s">
        <v>3486</v>
      </c>
      <c r="BV8" s="529" t="s">
        <v>3487</v>
      </c>
      <c r="BW8" s="529" t="s">
        <v>3488</v>
      </c>
      <c r="BX8" s="529" t="s">
        <v>3489</v>
      </c>
      <c r="BY8" s="529" t="s">
        <v>3490</v>
      </c>
      <c r="BZ8" s="529" t="s">
        <v>3491</v>
      </c>
      <c r="CA8" s="530" t="s">
        <v>5671</v>
      </c>
      <c r="CB8" s="529" t="s">
        <v>3493</v>
      </c>
      <c r="CC8" s="529" t="s">
        <v>3494</v>
      </c>
      <c r="CD8" s="529" t="s">
        <v>3495</v>
      </c>
      <c r="CE8" s="529" t="s">
        <v>3496</v>
      </c>
      <c r="CF8" s="529" t="s">
        <v>3497</v>
      </c>
      <c r="CG8" s="529" t="s">
        <v>3498</v>
      </c>
      <c r="CH8" s="529" t="s">
        <v>3499</v>
      </c>
      <c r="CI8" s="529" t="s">
        <v>3500</v>
      </c>
      <c r="CJ8" s="529" t="s">
        <v>3501</v>
      </c>
      <c r="CK8" s="529" t="s">
        <v>3502</v>
      </c>
      <c r="CL8" s="529" t="s">
        <v>3503</v>
      </c>
      <c r="CM8" s="529" t="s">
        <v>3504</v>
      </c>
      <c r="CN8" s="529" t="s">
        <v>3505</v>
      </c>
      <c r="CO8" s="529" t="s">
        <v>3506</v>
      </c>
      <c r="CP8" s="529" t="s">
        <v>3507</v>
      </c>
      <c r="CQ8" s="529" t="s">
        <v>3508</v>
      </c>
      <c r="CR8" s="529" t="s">
        <v>3509</v>
      </c>
      <c r="CS8" s="66"/>
      <c r="CT8" s="66"/>
      <c r="CU8" s="66"/>
      <c r="CV8" s="531" t="s">
        <v>3510</v>
      </c>
      <c r="CW8" s="531" t="s">
        <v>3511</v>
      </c>
      <c r="CX8" s="531" t="s">
        <v>3512</v>
      </c>
      <c r="CY8" s="531" t="s">
        <v>3513</v>
      </c>
      <c r="CZ8" s="531" t="s">
        <v>3514</v>
      </c>
      <c r="DA8" s="531" t="s">
        <v>3515</v>
      </c>
      <c r="DB8" s="531" t="s">
        <v>3516</v>
      </c>
      <c r="DC8" s="531" t="s">
        <v>3517</v>
      </c>
      <c r="DD8" s="531" t="s">
        <v>3518</v>
      </c>
      <c r="DE8" s="531" t="s">
        <v>3519</v>
      </c>
      <c r="DF8" s="531" t="s">
        <v>3520</v>
      </c>
      <c r="DG8" s="531" t="s">
        <v>3521</v>
      </c>
      <c r="DH8" s="531" t="s">
        <v>3522</v>
      </c>
      <c r="DI8" s="531" t="s">
        <v>3523</v>
      </c>
      <c r="DJ8" s="532" t="s">
        <v>8256</v>
      </c>
      <c r="DK8" s="531" t="s">
        <v>3524</v>
      </c>
      <c r="DL8" s="531" t="s">
        <v>3525</v>
      </c>
      <c r="DM8" s="531" t="s">
        <v>3526</v>
      </c>
      <c r="DN8" s="531" t="s">
        <v>3527</v>
      </c>
      <c r="DO8" s="531" t="s">
        <v>3528</v>
      </c>
      <c r="DP8" s="531" t="s">
        <v>3529</v>
      </c>
      <c r="DQ8" s="531" t="s">
        <v>3530</v>
      </c>
      <c r="DR8" s="531" t="s">
        <v>3477</v>
      </c>
      <c r="DS8" s="531" t="s">
        <v>3349</v>
      </c>
      <c r="DT8" s="531" t="s">
        <v>3531</v>
      </c>
      <c r="DU8" s="531" t="s">
        <v>3532</v>
      </c>
      <c r="DV8" s="531" t="s">
        <v>3533</v>
      </c>
      <c r="DW8" s="531" t="s">
        <v>3534</v>
      </c>
      <c r="DX8" s="531" t="s">
        <v>3535</v>
      </c>
      <c r="DY8" s="531" t="s">
        <v>3536</v>
      </c>
      <c r="DZ8" s="531" t="s">
        <v>3537</v>
      </c>
      <c r="EA8" s="531" t="s">
        <v>3538</v>
      </c>
    </row>
    <row r="9" spans="2:131" ht="15" customHeight="1">
      <c r="AA9" s="597" t="s">
        <v>0</v>
      </c>
      <c r="AB9" s="597"/>
      <c r="AC9" s="597"/>
      <c r="AD9" s="597"/>
      <c r="BD9" s="548" t="s">
        <v>3328</v>
      </c>
      <c r="BE9" s="547" t="s">
        <v>3478</v>
      </c>
      <c r="BF9" s="66"/>
      <c r="BG9" s="66"/>
      <c r="BH9" s="546" t="str">
        <f t="shared" si="0"/>
        <v/>
      </c>
      <c r="BI9" s="546" t="str">
        <f t="shared" si="1"/>
        <v/>
      </c>
      <c r="BJ9" s="547" t="str">
        <f t="shared" si="2"/>
        <v/>
      </c>
      <c r="BK9" s="66"/>
      <c r="BL9" s="66">
        <v>7</v>
      </c>
      <c r="BM9" s="529" t="s">
        <v>3541</v>
      </c>
      <c r="BN9" s="529" t="s">
        <v>3542</v>
      </c>
      <c r="BO9" s="534"/>
      <c r="BP9" s="529" t="s">
        <v>3543</v>
      </c>
      <c r="BQ9" s="529" t="s">
        <v>3544</v>
      </c>
      <c r="BR9" s="529" t="s">
        <v>3545</v>
      </c>
      <c r="BS9" s="529" t="s">
        <v>3546</v>
      </c>
      <c r="BT9" s="529" t="s">
        <v>3547</v>
      </c>
      <c r="BU9" s="529" t="s">
        <v>3548</v>
      </c>
      <c r="BV9" s="529" t="s">
        <v>3549</v>
      </c>
      <c r="BW9" s="529" t="s">
        <v>3550</v>
      </c>
      <c r="BX9" s="529" t="s">
        <v>3551</v>
      </c>
      <c r="BY9" s="529" t="s">
        <v>3552</v>
      </c>
      <c r="BZ9" s="529" t="s">
        <v>3553</v>
      </c>
      <c r="CA9" s="530" t="s">
        <v>5700</v>
      </c>
      <c r="CB9" s="529" t="s">
        <v>3555</v>
      </c>
      <c r="CC9" s="529" t="s">
        <v>3556</v>
      </c>
      <c r="CD9" s="529" t="s">
        <v>3557</v>
      </c>
      <c r="CE9" s="529" t="s">
        <v>3558</v>
      </c>
      <c r="CF9" s="529" t="s">
        <v>3559</v>
      </c>
      <c r="CG9" s="529" t="s">
        <v>3560</v>
      </c>
      <c r="CH9" s="529" t="s">
        <v>3561</v>
      </c>
      <c r="CI9" s="529" t="s">
        <v>3562</v>
      </c>
      <c r="CJ9" s="529" t="s">
        <v>3563</v>
      </c>
      <c r="CK9" s="529" t="s">
        <v>3564</v>
      </c>
      <c r="CL9" s="529" t="s">
        <v>3565</v>
      </c>
      <c r="CM9" s="529" t="s">
        <v>3566</v>
      </c>
      <c r="CN9" s="529" t="s">
        <v>3567</v>
      </c>
      <c r="CO9" s="529" t="s">
        <v>3568</v>
      </c>
      <c r="CP9" s="529" t="s">
        <v>3569</v>
      </c>
      <c r="CQ9" s="529" t="s">
        <v>3570</v>
      </c>
      <c r="CR9" s="529" t="s">
        <v>3571</v>
      </c>
      <c r="CS9" s="66"/>
      <c r="CT9" s="66"/>
      <c r="CU9" s="66"/>
      <c r="CV9" s="531" t="s">
        <v>3572</v>
      </c>
      <c r="CW9" s="531" t="s">
        <v>3573</v>
      </c>
      <c r="CX9" s="531"/>
      <c r="CY9" s="531" t="s">
        <v>3574</v>
      </c>
      <c r="CZ9" s="531" t="s">
        <v>3575</v>
      </c>
      <c r="DA9" s="531" t="s">
        <v>3576</v>
      </c>
      <c r="DB9" s="531" t="s">
        <v>3577</v>
      </c>
      <c r="DC9" s="531" t="s">
        <v>3578</v>
      </c>
      <c r="DD9" s="531" t="s">
        <v>3579</v>
      </c>
      <c r="DE9" s="531" t="s">
        <v>3580</v>
      </c>
      <c r="DF9" s="531" t="s">
        <v>3581</v>
      </c>
      <c r="DG9" s="531" t="s">
        <v>3582</v>
      </c>
      <c r="DH9" s="531" t="s">
        <v>3583</v>
      </c>
      <c r="DI9" s="531" t="s">
        <v>3584</v>
      </c>
      <c r="DJ9" s="532" t="s">
        <v>8257</v>
      </c>
      <c r="DK9" s="531" t="s">
        <v>3586</v>
      </c>
      <c r="DL9" s="531" t="s">
        <v>3587</v>
      </c>
      <c r="DM9" s="531" t="s">
        <v>3588</v>
      </c>
      <c r="DN9" s="531" t="s">
        <v>3589</v>
      </c>
      <c r="DO9" s="531" t="s">
        <v>3590</v>
      </c>
      <c r="DP9" s="531" t="s">
        <v>3340</v>
      </c>
      <c r="DQ9" s="531" t="s">
        <v>3591</v>
      </c>
      <c r="DR9" s="531" t="s">
        <v>3592</v>
      </c>
      <c r="DS9" s="531" t="s">
        <v>3593</v>
      </c>
      <c r="DT9" s="531" t="s">
        <v>3594</v>
      </c>
      <c r="DU9" s="531" t="s">
        <v>3595</v>
      </c>
      <c r="DV9" s="531" t="s">
        <v>3596</v>
      </c>
      <c r="DW9" s="531" t="s">
        <v>3597</v>
      </c>
      <c r="DX9" s="531" t="s">
        <v>3598</v>
      </c>
      <c r="DY9" s="531" t="s">
        <v>3599</v>
      </c>
      <c r="DZ9" s="531" t="s">
        <v>3600</v>
      </c>
      <c r="EA9" s="531" t="s">
        <v>3601</v>
      </c>
    </row>
    <row r="10" spans="2:131" ht="15" customHeight="1" thickBot="1">
      <c r="B10" s="19" t="s">
        <v>6</v>
      </c>
      <c r="C10" s="20"/>
      <c r="D10" s="20"/>
      <c r="E10" s="20"/>
      <c r="F10" s="20"/>
      <c r="G10" s="20"/>
      <c r="H10" s="20"/>
      <c r="I10" s="20"/>
      <c r="J10" s="20"/>
      <c r="K10" s="20"/>
      <c r="L10" s="20"/>
      <c r="M10" s="27"/>
      <c r="N10" s="19" t="s">
        <v>7</v>
      </c>
      <c r="O10" s="27"/>
      <c r="P10" s="28"/>
      <c r="Q10" s="21" t="s">
        <v>8</v>
      </c>
      <c r="R10" s="21"/>
      <c r="S10" s="21"/>
      <c r="T10" s="21"/>
      <c r="U10" s="21"/>
      <c r="V10" s="21"/>
      <c r="W10" s="21"/>
      <c r="X10" s="21"/>
      <c r="Y10" s="21"/>
      <c r="Z10" s="21"/>
      <c r="AA10" s="21"/>
      <c r="AB10" s="28"/>
      <c r="AC10" s="22" t="s">
        <v>1681</v>
      </c>
      <c r="AD10" s="65"/>
      <c r="AH10" t="s">
        <v>8172</v>
      </c>
      <c r="AI10" t="s">
        <v>8249</v>
      </c>
      <c r="BD10" s="548" t="s">
        <v>3539</v>
      </c>
      <c r="BE10" s="547" t="s">
        <v>3540</v>
      </c>
      <c r="BF10" s="66"/>
      <c r="BG10" s="66"/>
      <c r="BH10" s="546" t="str">
        <f t="shared" si="0"/>
        <v/>
      </c>
      <c r="BI10" s="546" t="str">
        <f t="shared" si="1"/>
        <v/>
      </c>
      <c r="BJ10" s="547" t="str">
        <f t="shared" si="2"/>
        <v/>
      </c>
      <c r="BK10" s="66"/>
      <c r="BL10" s="66">
        <v>8</v>
      </c>
      <c r="BM10" s="529" t="s">
        <v>3604</v>
      </c>
      <c r="BN10" s="529" t="s">
        <v>3605</v>
      </c>
      <c r="BO10" s="529"/>
      <c r="BP10" s="529" t="s">
        <v>3606</v>
      </c>
      <c r="BQ10" s="529" t="s">
        <v>3607</v>
      </c>
      <c r="BR10" s="529" t="s">
        <v>3608</v>
      </c>
      <c r="BS10" s="529" t="s">
        <v>3609</v>
      </c>
      <c r="BT10" s="529" t="s">
        <v>3610</v>
      </c>
      <c r="BU10" s="529" t="s">
        <v>3611</v>
      </c>
      <c r="BV10" s="529" t="s">
        <v>3612</v>
      </c>
      <c r="BW10" s="529" t="s">
        <v>3613</v>
      </c>
      <c r="BX10" s="529" t="s">
        <v>3614</v>
      </c>
      <c r="BY10" s="529" t="s">
        <v>3615</v>
      </c>
      <c r="BZ10" s="529" t="s">
        <v>3616</v>
      </c>
      <c r="CA10" s="530" t="s">
        <v>5724</v>
      </c>
      <c r="CB10" s="529" t="s">
        <v>3618</v>
      </c>
      <c r="CC10" s="529" t="s">
        <v>3619</v>
      </c>
      <c r="CD10" s="529" t="s">
        <v>3620</v>
      </c>
      <c r="CE10" s="529" t="s">
        <v>3621</v>
      </c>
      <c r="CF10" s="529" t="s">
        <v>3622</v>
      </c>
      <c r="CG10" s="529" t="s">
        <v>3623</v>
      </c>
      <c r="CH10" s="529" t="s">
        <v>3624</v>
      </c>
      <c r="CI10" s="529" t="s">
        <v>3625</v>
      </c>
      <c r="CJ10" s="529" t="s">
        <v>3626</v>
      </c>
      <c r="CK10" s="529" t="s">
        <v>3627</v>
      </c>
      <c r="CL10" s="529" t="s">
        <v>3628</v>
      </c>
      <c r="CM10" s="529" t="s">
        <v>3629</v>
      </c>
      <c r="CN10" s="529" t="s">
        <v>3630</v>
      </c>
      <c r="CO10" s="529" t="s">
        <v>3631</v>
      </c>
      <c r="CP10" s="529" t="s">
        <v>3632</v>
      </c>
      <c r="CQ10" s="529" t="s">
        <v>3633</v>
      </c>
      <c r="CR10" s="529" t="s">
        <v>3634</v>
      </c>
      <c r="CS10" s="66"/>
      <c r="CT10" s="66"/>
      <c r="CU10" s="66"/>
      <c r="CV10" s="531" t="s">
        <v>3635</v>
      </c>
      <c r="CW10" s="531" t="s">
        <v>3636</v>
      </c>
      <c r="CX10" s="531"/>
      <c r="CY10" s="531" t="s">
        <v>3637</v>
      </c>
      <c r="CZ10" s="531" t="s">
        <v>3638</v>
      </c>
      <c r="DA10" s="531" t="s">
        <v>3639</v>
      </c>
      <c r="DB10" s="531" t="s">
        <v>3640</v>
      </c>
      <c r="DC10" s="531" t="s">
        <v>3641</v>
      </c>
      <c r="DD10" s="531" t="s">
        <v>3642</v>
      </c>
      <c r="DE10" s="531" t="s">
        <v>3643</v>
      </c>
      <c r="DF10" s="531" t="s">
        <v>3644</v>
      </c>
      <c r="DG10" s="531" t="s">
        <v>3645</v>
      </c>
      <c r="DH10" s="531" t="s">
        <v>3646</v>
      </c>
      <c r="DI10" s="531" t="s">
        <v>3647</v>
      </c>
      <c r="DJ10" s="532" t="s">
        <v>5737</v>
      </c>
      <c r="DK10" s="531" t="s">
        <v>3649</v>
      </c>
      <c r="DL10" s="531" t="s">
        <v>3650</v>
      </c>
      <c r="DM10" s="531" t="s">
        <v>3651</v>
      </c>
      <c r="DN10" s="531" t="s">
        <v>3652</v>
      </c>
      <c r="DO10" s="531" t="s">
        <v>3653</v>
      </c>
      <c r="DP10" s="531" t="s">
        <v>3654</v>
      </c>
      <c r="DQ10" s="531" t="s">
        <v>3655</v>
      </c>
      <c r="DR10" s="531" t="s">
        <v>3656</v>
      </c>
      <c r="DS10" s="531" t="s">
        <v>3657</v>
      </c>
      <c r="DT10" s="531" t="s">
        <v>3658</v>
      </c>
      <c r="DU10" s="531" t="s">
        <v>3659</v>
      </c>
      <c r="DV10" s="531" t="s">
        <v>3660</v>
      </c>
      <c r="DW10" s="531" t="s">
        <v>3661</v>
      </c>
      <c r="DX10" s="531" t="s">
        <v>3662</v>
      </c>
      <c r="DY10" s="531" t="s">
        <v>3663</v>
      </c>
      <c r="DZ10" s="531" t="s">
        <v>3664</v>
      </c>
      <c r="EA10" s="531" t="s">
        <v>3665</v>
      </c>
    </row>
    <row r="11" spans="2:131" ht="15" customHeight="1" thickBot="1">
      <c r="B11" s="592"/>
      <c r="C11" s="593"/>
      <c r="D11" s="593"/>
      <c r="E11" s="593"/>
      <c r="F11" s="593"/>
      <c r="G11" s="593"/>
      <c r="H11" s="593"/>
      <c r="I11" s="593"/>
      <c r="J11" s="593"/>
      <c r="K11" s="593"/>
      <c r="L11" s="594"/>
      <c r="M11" s="3"/>
      <c r="N11" s="595" t="str">
        <f>IF(B11="","",VLOOKUP(B11,BD4:BE35,2,FALSE))</f>
        <v/>
      </c>
      <c r="O11" s="596"/>
      <c r="P11" s="553"/>
      <c r="Q11" s="592"/>
      <c r="R11" s="593"/>
      <c r="S11" s="593"/>
      <c r="T11" s="593"/>
      <c r="U11" s="593"/>
      <c r="V11" s="593"/>
      <c r="W11" s="593"/>
      <c r="X11" s="593"/>
      <c r="Y11" s="593"/>
      <c r="Z11" s="593"/>
      <c r="AA11" s="594"/>
      <c r="AB11" s="3"/>
      <c r="AC11" s="595" t="str">
        <f>RIGHT(AI11,3)</f>
        <v/>
      </c>
      <c r="AD11" s="596"/>
      <c r="AH11" t="str">
        <f>IF(B11="","",VLOOKUP(B11,BD2:BF34,2,FALSE))</f>
        <v/>
      </c>
      <c r="AI11" t="str">
        <f>IF(Q11="","",VLOOKUP(Q11,$BH$2:$BJ$577,3,FALSE))</f>
        <v/>
      </c>
      <c r="BD11" s="548" t="s">
        <v>3602</v>
      </c>
      <c r="BE11" s="547" t="s">
        <v>3603</v>
      </c>
      <c r="BF11" s="66"/>
      <c r="BG11" s="66"/>
      <c r="BH11" s="546" t="str">
        <f t="shared" si="0"/>
        <v/>
      </c>
      <c r="BI11" s="546" t="str">
        <f t="shared" si="1"/>
        <v/>
      </c>
      <c r="BJ11" s="547" t="str">
        <f t="shared" si="2"/>
        <v/>
      </c>
      <c r="BK11" s="66"/>
      <c r="BL11" s="66">
        <v>9</v>
      </c>
      <c r="BM11" s="529" t="s">
        <v>3668</v>
      </c>
      <c r="BN11" s="534"/>
      <c r="BO11" s="529"/>
      <c r="BP11" s="529" t="s">
        <v>3669</v>
      </c>
      <c r="BQ11" s="529" t="s">
        <v>3670</v>
      </c>
      <c r="BR11" s="529" t="s">
        <v>3671</v>
      </c>
      <c r="BS11" s="529" t="s">
        <v>3672</v>
      </c>
      <c r="BT11" s="529" t="s">
        <v>3673</v>
      </c>
      <c r="BU11" s="529" t="s">
        <v>3674</v>
      </c>
      <c r="BV11" s="529" t="s">
        <v>3675</v>
      </c>
      <c r="BW11" s="529" t="s">
        <v>3676</v>
      </c>
      <c r="BX11" s="529" t="s">
        <v>3677</v>
      </c>
      <c r="BY11" s="529" t="s">
        <v>3678</v>
      </c>
      <c r="BZ11" s="529" t="s">
        <v>3679</v>
      </c>
      <c r="CA11" s="530" t="s">
        <v>5749</v>
      </c>
      <c r="CB11" s="529" t="s">
        <v>3681</v>
      </c>
      <c r="CC11" s="529" t="s">
        <v>3682</v>
      </c>
      <c r="CD11" s="529" t="s">
        <v>3683</v>
      </c>
      <c r="CE11" s="529" t="s">
        <v>3684</v>
      </c>
      <c r="CF11" s="529" t="s">
        <v>3685</v>
      </c>
      <c r="CG11" s="529" t="s">
        <v>3686</v>
      </c>
      <c r="CH11" s="529" t="s">
        <v>3687</v>
      </c>
      <c r="CI11" s="529" t="s">
        <v>3688</v>
      </c>
      <c r="CJ11" s="529" t="s">
        <v>3689</v>
      </c>
      <c r="CK11" s="529" t="s">
        <v>3690</v>
      </c>
      <c r="CL11" s="529" t="s">
        <v>3691</v>
      </c>
      <c r="CM11" s="529" t="s">
        <v>3692</v>
      </c>
      <c r="CN11" s="529" t="s">
        <v>3693</v>
      </c>
      <c r="CO11" s="529" t="s">
        <v>3694</v>
      </c>
      <c r="CP11" s="529" t="s">
        <v>3695</v>
      </c>
      <c r="CQ11" s="529" t="s">
        <v>3696</v>
      </c>
      <c r="CR11" s="529" t="s">
        <v>3697</v>
      </c>
      <c r="CS11" s="66"/>
      <c r="CT11" s="66"/>
      <c r="CU11" s="66"/>
      <c r="CV11" s="531" t="s">
        <v>3698</v>
      </c>
      <c r="CW11" s="531"/>
      <c r="CX11" s="531"/>
      <c r="CY11" s="531" t="s">
        <v>3699</v>
      </c>
      <c r="CZ11" s="531" t="s">
        <v>3700</v>
      </c>
      <c r="DA11" s="531" t="s">
        <v>3701</v>
      </c>
      <c r="DB11" s="445" t="s">
        <v>8258</v>
      </c>
      <c r="DC11" s="533" t="s">
        <v>8259</v>
      </c>
      <c r="DD11" s="531" t="s">
        <v>3702</v>
      </c>
      <c r="DE11" s="531" t="s">
        <v>3703</v>
      </c>
      <c r="DF11" s="531" t="s">
        <v>3704</v>
      </c>
      <c r="DG11" s="531" t="s">
        <v>3705</v>
      </c>
      <c r="DH11" s="531" t="s">
        <v>3706</v>
      </c>
      <c r="DI11" s="531" t="s">
        <v>3707</v>
      </c>
      <c r="DJ11" s="532" t="s">
        <v>5761</v>
      </c>
      <c r="DK11" s="531" t="s">
        <v>3709</v>
      </c>
      <c r="DL11" s="531" t="s">
        <v>3660</v>
      </c>
      <c r="DM11" s="531" t="s">
        <v>3710</v>
      </c>
      <c r="DN11" s="531" t="s">
        <v>3597</v>
      </c>
      <c r="DO11" s="531" t="s">
        <v>3711</v>
      </c>
      <c r="DP11" s="531" t="s">
        <v>3712</v>
      </c>
      <c r="DQ11" s="531" t="s">
        <v>3713</v>
      </c>
      <c r="DR11" s="531" t="s">
        <v>3714</v>
      </c>
      <c r="DS11" s="531" t="s">
        <v>3715</v>
      </c>
      <c r="DT11" s="531" t="s">
        <v>3716</v>
      </c>
      <c r="DU11" s="531" t="s">
        <v>3717</v>
      </c>
      <c r="DV11" s="531" t="s">
        <v>3718</v>
      </c>
      <c r="DW11" s="531" t="s">
        <v>3719</v>
      </c>
      <c r="DX11" s="531" t="s">
        <v>3720</v>
      </c>
      <c r="DY11" s="531" t="s">
        <v>3721</v>
      </c>
      <c r="DZ11" s="531" t="s">
        <v>3722</v>
      </c>
      <c r="EA11" s="531" t="s">
        <v>3515</v>
      </c>
    </row>
    <row r="12" spans="2:131" ht="15" customHeight="1" thickBot="1">
      <c r="B12" s="67"/>
      <c r="C12" s="67"/>
      <c r="D12" s="67"/>
      <c r="E12" s="67"/>
      <c r="F12" s="67"/>
      <c r="G12" s="67"/>
      <c r="H12" s="67"/>
      <c r="I12" s="67"/>
      <c r="J12" s="67"/>
      <c r="K12" s="67"/>
      <c r="L12" s="67"/>
      <c r="M12" s="4"/>
      <c r="N12" s="11"/>
      <c r="O12" s="4"/>
      <c r="P12" s="4"/>
      <c r="Q12" s="4"/>
      <c r="R12" s="4"/>
      <c r="S12" s="4"/>
      <c r="T12" s="4"/>
      <c r="U12" s="4"/>
      <c r="V12" s="4"/>
      <c r="W12" s="4"/>
      <c r="X12" s="4"/>
      <c r="Y12" s="4"/>
      <c r="Z12" s="4"/>
      <c r="AA12" s="4"/>
      <c r="AB12" s="4"/>
      <c r="AC12" s="4"/>
      <c r="AD12" s="4"/>
      <c r="BD12" s="548" t="s">
        <v>3666</v>
      </c>
      <c r="BE12" s="547" t="s">
        <v>3667</v>
      </c>
      <c r="BF12" s="66"/>
      <c r="BG12" s="66"/>
      <c r="BH12" s="546" t="str">
        <f t="shared" si="0"/>
        <v/>
      </c>
      <c r="BI12" s="546" t="str">
        <f t="shared" si="1"/>
        <v/>
      </c>
      <c r="BJ12" s="547" t="str">
        <f t="shared" si="2"/>
        <v/>
      </c>
      <c r="BK12" s="66"/>
      <c r="BL12" s="66">
        <v>10</v>
      </c>
      <c r="BM12" s="529" t="s">
        <v>3724</v>
      </c>
      <c r="BN12" s="529"/>
      <c r="BO12" s="529"/>
      <c r="BP12" s="529" t="s">
        <v>3725</v>
      </c>
      <c r="BQ12" s="529" t="s">
        <v>3726</v>
      </c>
      <c r="BR12" s="529" t="s">
        <v>3727</v>
      </c>
      <c r="BS12" s="529" t="s">
        <v>3728</v>
      </c>
      <c r="BT12" s="529" t="s">
        <v>3729</v>
      </c>
      <c r="BU12" s="529" t="s">
        <v>3730</v>
      </c>
      <c r="BV12" s="529" t="s">
        <v>3731</v>
      </c>
      <c r="BW12" s="529" t="s">
        <v>3732</v>
      </c>
      <c r="BX12" s="529" t="s">
        <v>3733</v>
      </c>
      <c r="BY12" s="529" t="s">
        <v>3734</v>
      </c>
      <c r="BZ12" s="529" t="s">
        <v>3735</v>
      </c>
      <c r="CA12" s="530" t="s">
        <v>3305</v>
      </c>
      <c r="CB12" s="529" t="s">
        <v>3737</v>
      </c>
      <c r="CC12" s="529" t="s">
        <v>3738</v>
      </c>
      <c r="CD12" s="529" t="s">
        <v>3739</v>
      </c>
      <c r="CE12" s="529" t="s">
        <v>3740</v>
      </c>
      <c r="CF12" s="529" t="s">
        <v>3741</v>
      </c>
      <c r="CG12" s="529" t="s">
        <v>3742</v>
      </c>
      <c r="CH12" s="529" t="s">
        <v>3743</v>
      </c>
      <c r="CI12" s="529" t="s">
        <v>3744</v>
      </c>
      <c r="CJ12" s="529" t="s">
        <v>3745</v>
      </c>
      <c r="CK12" s="529" t="s">
        <v>3746</v>
      </c>
      <c r="CL12" s="529" t="s">
        <v>3747</v>
      </c>
      <c r="CM12" s="529" t="s">
        <v>3748</v>
      </c>
      <c r="CN12" s="529" t="s">
        <v>3749</v>
      </c>
      <c r="CO12" s="529" t="s">
        <v>3750</v>
      </c>
      <c r="CP12" s="529" t="s">
        <v>3751</v>
      </c>
      <c r="CQ12" s="529" t="s">
        <v>3752</v>
      </c>
      <c r="CR12" s="529" t="s">
        <v>3753</v>
      </c>
      <c r="CS12" s="66"/>
      <c r="CT12" s="66"/>
      <c r="CU12" s="66"/>
      <c r="CV12" s="531" t="s">
        <v>3754</v>
      </c>
      <c r="CW12" s="531"/>
      <c r="CX12" s="531"/>
      <c r="CY12" s="531" t="s">
        <v>3755</v>
      </c>
      <c r="CZ12" s="531" t="s">
        <v>3756</v>
      </c>
      <c r="DA12" s="531" t="s">
        <v>3757</v>
      </c>
      <c r="DB12" s="531" t="s">
        <v>3758</v>
      </c>
      <c r="DC12" s="531" t="s">
        <v>3759</v>
      </c>
      <c r="DD12" s="531" t="s">
        <v>3400</v>
      </c>
      <c r="DE12" s="531" t="s">
        <v>3760</v>
      </c>
      <c r="DF12" s="531" t="s">
        <v>3761</v>
      </c>
      <c r="DG12" s="531" t="s">
        <v>3762</v>
      </c>
      <c r="DH12" s="531" t="s">
        <v>3763</v>
      </c>
      <c r="DI12" s="531" t="s">
        <v>3763</v>
      </c>
      <c r="DJ12" s="532" t="s">
        <v>3337</v>
      </c>
      <c r="DK12" s="531" t="s">
        <v>3764</v>
      </c>
      <c r="DL12" s="531" t="s">
        <v>3765</v>
      </c>
      <c r="DM12" s="531" t="s">
        <v>3766</v>
      </c>
      <c r="DN12" s="531" t="s">
        <v>3767</v>
      </c>
      <c r="DO12" s="531" t="s">
        <v>3768</v>
      </c>
      <c r="DP12" s="531" t="s">
        <v>3769</v>
      </c>
      <c r="DQ12" s="531" t="s">
        <v>3770</v>
      </c>
      <c r="DR12" s="531" t="s">
        <v>3771</v>
      </c>
      <c r="DS12" s="531" t="s">
        <v>3772</v>
      </c>
      <c r="DT12" s="531" t="s">
        <v>3773</v>
      </c>
      <c r="DU12" s="531" t="s">
        <v>3774</v>
      </c>
      <c r="DV12" s="531" t="s">
        <v>3775</v>
      </c>
      <c r="DW12" s="531" t="s">
        <v>3776</v>
      </c>
      <c r="DX12" s="531" t="s">
        <v>3777</v>
      </c>
      <c r="DY12" s="531" t="s">
        <v>3778</v>
      </c>
      <c r="DZ12" s="531" t="s">
        <v>3779</v>
      </c>
      <c r="EA12" s="531" t="s">
        <v>3780</v>
      </c>
    </row>
    <row r="13" spans="2:131" ht="15" customHeight="1" thickBot="1">
      <c r="B13" s="581" t="s">
        <v>1668</v>
      </c>
      <c r="C13" s="582"/>
      <c r="D13" s="582"/>
      <c r="E13" s="582"/>
      <c r="F13" s="582"/>
      <c r="G13" s="582"/>
      <c r="H13" s="582"/>
      <c r="I13" s="582"/>
      <c r="J13" s="582"/>
      <c r="K13" s="582"/>
      <c r="L13" s="582"/>
      <c r="M13" s="582"/>
      <c r="N13" s="582"/>
      <c r="O13" s="582"/>
      <c r="P13" s="582"/>
      <c r="Q13" s="582"/>
      <c r="R13" s="582"/>
      <c r="S13" s="582"/>
      <c r="T13" s="582"/>
      <c r="U13" s="582"/>
      <c r="V13" s="582"/>
      <c r="W13" s="582"/>
      <c r="X13" s="582"/>
      <c r="Y13" s="582"/>
      <c r="Z13" s="582"/>
      <c r="AA13" s="582"/>
      <c r="AB13" s="582"/>
      <c r="AC13" s="582"/>
      <c r="AD13" s="583"/>
      <c r="BD13" s="548" t="s">
        <v>3519</v>
      </c>
      <c r="BE13" s="547" t="s">
        <v>3723</v>
      </c>
      <c r="BF13" s="66"/>
      <c r="BG13" s="66"/>
      <c r="BH13" s="546" t="str">
        <f t="shared" si="0"/>
        <v/>
      </c>
      <c r="BI13" s="546" t="str">
        <f t="shared" si="1"/>
        <v/>
      </c>
      <c r="BJ13" s="547" t="str">
        <f t="shared" si="2"/>
        <v/>
      </c>
      <c r="BK13" s="66"/>
      <c r="BL13" s="66">
        <v>11</v>
      </c>
      <c r="BM13" s="529" t="s">
        <v>3783</v>
      </c>
      <c r="BN13" s="529"/>
      <c r="BO13" s="529"/>
      <c r="BP13" s="529" t="s">
        <v>3784</v>
      </c>
      <c r="BQ13" s="529" t="s">
        <v>3785</v>
      </c>
      <c r="BR13" s="529" t="s">
        <v>3786</v>
      </c>
      <c r="BS13" s="529" t="s">
        <v>3787</v>
      </c>
      <c r="BT13" s="529" t="s">
        <v>3788</v>
      </c>
      <c r="BU13" s="529" t="s">
        <v>3789</v>
      </c>
      <c r="BV13" s="529" t="s">
        <v>3790</v>
      </c>
      <c r="BW13" s="529" t="s">
        <v>3791</v>
      </c>
      <c r="BX13" s="529" t="s">
        <v>3792</v>
      </c>
      <c r="BY13" s="529" t="s">
        <v>3793</v>
      </c>
      <c r="BZ13" s="529" t="s">
        <v>3794</v>
      </c>
      <c r="CA13" s="530" t="s">
        <v>3368</v>
      </c>
      <c r="CB13" s="529" t="s">
        <v>3796</v>
      </c>
      <c r="CC13" s="529" t="s">
        <v>3797</v>
      </c>
      <c r="CD13" s="529" t="s">
        <v>3798</v>
      </c>
      <c r="CE13" s="529" t="s">
        <v>3799</v>
      </c>
      <c r="CF13" s="529" t="s">
        <v>3800</v>
      </c>
      <c r="CG13" s="529" t="s">
        <v>3801</v>
      </c>
      <c r="CH13" s="529" t="s">
        <v>3802</v>
      </c>
      <c r="CI13" s="529" t="s">
        <v>3803</v>
      </c>
      <c r="CJ13" s="529" t="s">
        <v>3804</v>
      </c>
      <c r="CK13" s="529" t="s">
        <v>3805</v>
      </c>
      <c r="CL13" s="529" t="s">
        <v>3806</v>
      </c>
      <c r="CM13" s="529" t="s">
        <v>3807</v>
      </c>
      <c r="CN13" s="529" t="s">
        <v>3808</v>
      </c>
      <c r="CO13" s="529" t="s">
        <v>3809</v>
      </c>
      <c r="CP13" s="529" t="s">
        <v>3810</v>
      </c>
      <c r="CQ13" s="529" t="s">
        <v>3811</v>
      </c>
      <c r="CR13" s="529" t="s">
        <v>3812</v>
      </c>
      <c r="CS13" s="66"/>
      <c r="CT13" s="66"/>
      <c r="CU13" s="66"/>
      <c r="CV13" s="531" t="s">
        <v>3813</v>
      </c>
      <c r="CW13" s="531"/>
      <c r="CX13" s="531"/>
      <c r="CY13" s="531" t="s">
        <v>3814</v>
      </c>
      <c r="CZ13" s="531" t="s">
        <v>3815</v>
      </c>
      <c r="DA13" s="531" t="s">
        <v>3816</v>
      </c>
      <c r="DB13" s="531" t="s">
        <v>3817</v>
      </c>
      <c r="DC13" s="531" t="s">
        <v>3818</v>
      </c>
      <c r="DD13" s="531" t="s">
        <v>3819</v>
      </c>
      <c r="DE13" s="531" t="s">
        <v>3820</v>
      </c>
      <c r="DF13" s="531" t="s">
        <v>3821</v>
      </c>
      <c r="DG13" s="531" t="s">
        <v>3822</v>
      </c>
      <c r="DH13" s="531" t="s">
        <v>3823</v>
      </c>
      <c r="DI13" s="531" t="s">
        <v>3824</v>
      </c>
      <c r="DJ13" s="532" t="s">
        <v>3399</v>
      </c>
      <c r="DK13" s="531" t="s">
        <v>3452</v>
      </c>
      <c r="DL13" s="531" t="s">
        <v>3826</v>
      </c>
      <c r="DM13" s="531" t="s">
        <v>3827</v>
      </c>
      <c r="DN13" s="531" t="s">
        <v>3828</v>
      </c>
      <c r="DO13" s="531" t="s">
        <v>3829</v>
      </c>
      <c r="DP13" s="531" t="s">
        <v>3830</v>
      </c>
      <c r="DQ13" s="531" t="s">
        <v>3831</v>
      </c>
      <c r="DR13" s="531" t="s">
        <v>3832</v>
      </c>
      <c r="DS13" s="531" t="s">
        <v>3833</v>
      </c>
      <c r="DT13" s="531" t="s">
        <v>3834</v>
      </c>
      <c r="DU13" s="531" t="s">
        <v>3835</v>
      </c>
      <c r="DV13" s="531" t="s">
        <v>3836</v>
      </c>
      <c r="DW13" s="531" t="s">
        <v>3837</v>
      </c>
      <c r="DX13" s="531" t="s">
        <v>3838</v>
      </c>
      <c r="DY13" s="531" t="s">
        <v>3839</v>
      </c>
      <c r="DZ13" s="531" t="s">
        <v>3840</v>
      </c>
      <c r="EA13" s="531" t="s">
        <v>3841</v>
      </c>
    </row>
    <row r="14" spans="2:131" ht="15" customHeight="1">
      <c r="B14" s="68"/>
      <c r="C14" s="69"/>
      <c r="D14" s="69"/>
      <c r="E14" s="69"/>
      <c r="F14" s="69"/>
      <c r="G14" s="69"/>
      <c r="H14" s="69"/>
      <c r="I14" s="69"/>
      <c r="J14" s="69"/>
      <c r="K14" s="69"/>
      <c r="L14" s="69"/>
      <c r="M14" s="69"/>
      <c r="N14" s="69"/>
      <c r="O14" s="69"/>
      <c r="P14" s="69"/>
      <c r="Q14" s="69"/>
      <c r="R14" s="69"/>
      <c r="S14" s="69"/>
      <c r="T14" s="69"/>
      <c r="U14" s="69"/>
      <c r="V14" s="69"/>
      <c r="W14" s="69"/>
      <c r="X14" s="69"/>
      <c r="Y14" s="69"/>
      <c r="Z14" s="69"/>
      <c r="AA14" s="69"/>
      <c r="AB14" s="69"/>
      <c r="AC14" s="69"/>
      <c r="AD14" s="70"/>
      <c r="BD14" s="548" t="s">
        <v>3781</v>
      </c>
      <c r="BE14" s="547" t="s">
        <v>3782</v>
      </c>
      <c r="BF14" s="66"/>
      <c r="BG14" s="66"/>
      <c r="BH14" s="546" t="str">
        <f t="shared" si="0"/>
        <v/>
      </c>
      <c r="BI14" s="546" t="str">
        <f t="shared" si="1"/>
        <v/>
      </c>
      <c r="BJ14" s="547" t="str">
        <f t="shared" si="2"/>
        <v/>
      </c>
      <c r="BK14" s="66"/>
      <c r="BL14" s="66">
        <v>12</v>
      </c>
      <c r="BM14" s="529" t="s">
        <v>3844</v>
      </c>
      <c r="BN14" s="529"/>
      <c r="BO14" s="529"/>
      <c r="BP14" s="529" t="s">
        <v>3845</v>
      </c>
      <c r="BQ14" s="529" t="s">
        <v>3846</v>
      </c>
      <c r="BR14" s="534"/>
      <c r="BS14" s="529" t="s">
        <v>3847</v>
      </c>
      <c r="BT14" s="529" t="s">
        <v>3848</v>
      </c>
      <c r="BU14" s="529" t="s">
        <v>3849</v>
      </c>
      <c r="BV14" s="529" t="s">
        <v>3850</v>
      </c>
      <c r="BW14" s="529" t="s">
        <v>3851</v>
      </c>
      <c r="BX14" s="529" t="s">
        <v>3852</v>
      </c>
      <c r="BY14" s="529" t="s">
        <v>3853</v>
      </c>
      <c r="BZ14" s="529" t="s">
        <v>3854</v>
      </c>
      <c r="CA14" s="530" t="s">
        <v>3430</v>
      </c>
      <c r="CB14" s="529" t="s">
        <v>3856</v>
      </c>
      <c r="CC14" s="529" t="s">
        <v>3857</v>
      </c>
      <c r="CD14" s="529" t="s">
        <v>3858</v>
      </c>
      <c r="CE14" s="529" t="s">
        <v>3859</v>
      </c>
      <c r="CF14" s="529" t="s">
        <v>3860</v>
      </c>
      <c r="CG14" s="529" t="s">
        <v>3861</v>
      </c>
      <c r="CH14" s="529" t="s">
        <v>3862</v>
      </c>
      <c r="CI14" s="535" t="s">
        <v>8260</v>
      </c>
      <c r="CJ14" s="529" t="s">
        <v>3863</v>
      </c>
      <c r="CK14" s="529" t="s">
        <v>3864</v>
      </c>
      <c r="CL14" s="529" t="s">
        <v>3865</v>
      </c>
      <c r="CM14" s="529" t="s">
        <v>3866</v>
      </c>
      <c r="CN14" s="529" t="s">
        <v>3867</v>
      </c>
      <c r="CO14" s="529" t="s">
        <v>3868</v>
      </c>
      <c r="CP14" s="529" t="s">
        <v>3869</v>
      </c>
      <c r="CQ14" s="529" t="s">
        <v>3870</v>
      </c>
      <c r="CR14" s="529" t="s">
        <v>3871</v>
      </c>
      <c r="CS14" s="66"/>
      <c r="CT14" s="66"/>
      <c r="CU14" s="66"/>
      <c r="CV14" s="531" t="s">
        <v>3872</v>
      </c>
      <c r="CW14" s="531"/>
      <c r="CX14" s="531"/>
      <c r="CY14" s="531" t="s">
        <v>3873</v>
      </c>
      <c r="CZ14" s="531" t="s">
        <v>3874</v>
      </c>
      <c r="DA14" s="531"/>
      <c r="DB14" s="531" t="s">
        <v>3875</v>
      </c>
      <c r="DC14" s="531" t="s">
        <v>3661</v>
      </c>
      <c r="DD14" s="531" t="s">
        <v>3876</v>
      </c>
      <c r="DE14" s="531" t="s">
        <v>3877</v>
      </c>
      <c r="DF14" s="531" t="s">
        <v>3878</v>
      </c>
      <c r="DG14" s="531" t="s">
        <v>3879</v>
      </c>
      <c r="DH14" s="531" t="s">
        <v>3880</v>
      </c>
      <c r="DI14" s="531" t="s">
        <v>3881</v>
      </c>
      <c r="DJ14" s="532" t="s">
        <v>3462</v>
      </c>
      <c r="DK14" s="531" t="s">
        <v>3883</v>
      </c>
      <c r="DL14" s="531" t="s">
        <v>3884</v>
      </c>
      <c r="DM14" s="531" t="s">
        <v>3885</v>
      </c>
      <c r="DN14" s="531" t="s">
        <v>3886</v>
      </c>
      <c r="DO14" s="531" t="s">
        <v>3887</v>
      </c>
      <c r="DP14" s="531" t="s">
        <v>3888</v>
      </c>
      <c r="DQ14" s="531" t="s">
        <v>3889</v>
      </c>
      <c r="DR14" s="531" t="s">
        <v>3890</v>
      </c>
      <c r="DS14" s="531" t="s">
        <v>3891</v>
      </c>
      <c r="DT14" s="531" t="s">
        <v>3892</v>
      </c>
      <c r="DU14" s="531" t="s">
        <v>3893</v>
      </c>
      <c r="DV14" s="531" t="s">
        <v>3894</v>
      </c>
      <c r="DW14" s="531" t="s">
        <v>3895</v>
      </c>
      <c r="DX14" s="531" t="s">
        <v>3896</v>
      </c>
      <c r="DY14" s="531" t="s">
        <v>3897</v>
      </c>
      <c r="DZ14" s="531" t="s">
        <v>3898</v>
      </c>
      <c r="EA14" s="531" t="s">
        <v>3899</v>
      </c>
    </row>
    <row r="15" spans="2:131" ht="15" customHeight="1">
      <c r="B15" s="71"/>
      <c r="C15" s="72" t="s">
        <v>1669</v>
      </c>
      <c r="D15" s="73"/>
      <c r="E15" s="5"/>
      <c r="F15" s="73"/>
      <c r="G15" s="73"/>
      <c r="H15" s="73"/>
      <c r="I15" s="73"/>
      <c r="J15" s="73"/>
      <c r="K15" s="73"/>
      <c r="L15" s="73"/>
      <c r="M15" s="73"/>
      <c r="N15" s="73"/>
      <c r="O15" s="73"/>
      <c r="P15" s="73"/>
      <c r="Q15" s="72" t="s">
        <v>1670</v>
      </c>
      <c r="R15" s="73"/>
      <c r="S15" s="73"/>
      <c r="T15" s="73"/>
      <c r="U15" s="73"/>
      <c r="V15" s="73"/>
      <c r="W15" s="73"/>
      <c r="X15" s="73"/>
      <c r="Y15" s="73"/>
      <c r="Z15" s="73"/>
      <c r="AA15" s="73"/>
      <c r="AB15" s="73"/>
      <c r="AC15" s="73"/>
      <c r="AD15" s="74"/>
      <c r="AH15" s="567"/>
      <c r="AI15" s="567"/>
      <c r="AJ15" s="568"/>
      <c r="AK15" s="568"/>
      <c r="AL15" s="568"/>
      <c r="BD15" s="548" t="s">
        <v>3842</v>
      </c>
      <c r="BE15" s="547" t="s">
        <v>3843</v>
      </c>
      <c r="BF15" s="66"/>
      <c r="BG15" s="66"/>
      <c r="BH15" s="546" t="str">
        <f t="shared" si="0"/>
        <v/>
      </c>
      <c r="BI15" s="546" t="str">
        <f t="shared" si="1"/>
        <v/>
      </c>
      <c r="BJ15" s="547" t="str">
        <f t="shared" si="2"/>
        <v/>
      </c>
      <c r="BK15" s="66"/>
      <c r="BL15" s="66">
        <v>13</v>
      </c>
      <c r="BM15" s="534"/>
      <c r="BN15" s="529"/>
      <c r="BO15" s="529"/>
      <c r="BP15" s="529" t="s">
        <v>3901</v>
      </c>
      <c r="BQ15" s="529" t="s">
        <v>3902</v>
      </c>
      <c r="BR15" s="529"/>
      <c r="BS15" s="529" t="s">
        <v>3903</v>
      </c>
      <c r="BT15" s="529" t="s">
        <v>3904</v>
      </c>
      <c r="BU15" s="529" t="s">
        <v>3905</v>
      </c>
      <c r="BV15" s="529" t="s">
        <v>3906</v>
      </c>
      <c r="BW15" s="529" t="s">
        <v>3907</v>
      </c>
      <c r="BX15" s="529" t="s">
        <v>3908</v>
      </c>
      <c r="BY15" s="529" t="s">
        <v>3909</v>
      </c>
      <c r="BZ15" s="529" t="s">
        <v>3910</v>
      </c>
      <c r="CA15" s="530" t="s">
        <v>5771</v>
      </c>
      <c r="CB15" s="529" t="s">
        <v>3912</v>
      </c>
      <c r="CC15" s="529" t="s">
        <v>3913</v>
      </c>
      <c r="CD15" s="529" t="s">
        <v>3914</v>
      </c>
      <c r="CE15" s="529" t="s">
        <v>3915</v>
      </c>
      <c r="CF15" s="529" t="s">
        <v>3916</v>
      </c>
      <c r="CG15" s="529" t="s">
        <v>3917</v>
      </c>
      <c r="CH15" s="529" t="s">
        <v>3918</v>
      </c>
      <c r="CI15" s="529"/>
      <c r="CJ15" s="529" t="s">
        <v>3919</v>
      </c>
      <c r="CK15" s="529" t="s">
        <v>3920</v>
      </c>
      <c r="CL15" s="529" t="s">
        <v>3921</v>
      </c>
      <c r="CM15" s="529" t="s">
        <v>3922</v>
      </c>
      <c r="CN15" s="529" t="s">
        <v>3923</v>
      </c>
      <c r="CO15" s="529" t="s">
        <v>3924</v>
      </c>
      <c r="CP15" s="529" t="s">
        <v>3925</v>
      </c>
      <c r="CQ15" s="529" t="s">
        <v>3926</v>
      </c>
      <c r="CR15" s="529" t="s">
        <v>3927</v>
      </c>
      <c r="CS15" s="66"/>
      <c r="CT15" s="66"/>
      <c r="CU15" s="66"/>
      <c r="CV15" s="531"/>
      <c r="CW15" s="531"/>
      <c r="CX15" s="531"/>
      <c r="CY15" s="531" t="s">
        <v>3928</v>
      </c>
      <c r="CZ15" s="531" t="s">
        <v>3842</v>
      </c>
      <c r="DA15" s="531"/>
      <c r="DB15" s="531" t="s">
        <v>3929</v>
      </c>
      <c r="DC15" s="531" t="s">
        <v>3930</v>
      </c>
      <c r="DD15" s="531" t="s">
        <v>3931</v>
      </c>
      <c r="DE15" s="531" t="s">
        <v>3932</v>
      </c>
      <c r="DF15" s="531" t="s">
        <v>3933</v>
      </c>
      <c r="DG15" s="531" t="s">
        <v>3934</v>
      </c>
      <c r="DH15" s="531" t="s">
        <v>3935</v>
      </c>
      <c r="DI15" s="531" t="s">
        <v>3936</v>
      </c>
      <c r="DJ15" s="532" t="s">
        <v>5783</v>
      </c>
      <c r="DK15" s="531" t="s">
        <v>3938</v>
      </c>
      <c r="DL15" s="531" t="s">
        <v>3939</v>
      </c>
      <c r="DM15" s="531" t="s">
        <v>3940</v>
      </c>
      <c r="DN15" s="531" t="s">
        <v>3941</v>
      </c>
      <c r="DO15" s="531" t="s">
        <v>3942</v>
      </c>
      <c r="DP15" s="531" t="s">
        <v>3943</v>
      </c>
      <c r="DQ15" s="531" t="s">
        <v>3944</v>
      </c>
      <c r="DR15" s="531"/>
      <c r="DS15" s="531" t="s">
        <v>3945</v>
      </c>
      <c r="DT15" s="531" t="s">
        <v>3946</v>
      </c>
      <c r="DU15" s="531" t="s">
        <v>3947</v>
      </c>
      <c r="DV15" s="531" t="s">
        <v>3948</v>
      </c>
      <c r="DW15" s="531" t="s">
        <v>3949</v>
      </c>
      <c r="DX15" s="531" t="s">
        <v>3950</v>
      </c>
      <c r="DY15" s="531" t="s">
        <v>3951</v>
      </c>
      <c r="DZ15" s="531" t="s">
        <v>3952</v>
      </c>
      <c r="EA15" s="531" t="s">
        <v>3953</v>
      </c>
    </row>
    <row r="16" spans="2:131" ht="15" customHeight="1">
      <c r="B16" s="71"/>
      <c r="C16" s="75"/>
      <c r="D16" s="76"/>
      <c r="E16" s="76"/>
      <c r="F16" s="76"/>
      <c r="G16" s="76"/>
      <c r="H16" s="76"/>
      <c r="I16" s="76"/>
      <c r="J16" s="76"/>
      <c r="K16" s="76"/>
      <c r="L16" s="76"/>
      <c r="M16" s="76"/>
      <c r="N16" s="76"/>
      <c r="O16" s="77"/>
      <c r="P16" s="73"/>
      <c r="Q16" s="75"/>
      <c r="R16" s="76"/>
      <c r="S16" s="76"/>
      <c r="T16" s="76"/>
      <c r="U16" s="76"/>
      <c r="V16" s="76"/>
      <c r="W16" s="76"/>
      <c r="X16" s="76"/>
      <c r="Y16" s="76"/>
      <c r="Z16" s="76"/>
      <c r="AA16" s="76"/>
      <c r="AB16" s="76"/>
      <c r="AC16" s="77"/>
      <c r="AD16" s="74"/>
      <c r="BD16" s="548" t="s">
        <v>3820</v>
      </c>
      <c r="BE16" s="547" t="s">
        <v>3900</v>
      </c>
      <c r="BF16" s="66"/>
      <c r="BG16" s="66"/>
      <c r="BH16" s="546" t="str">
        <f t="shared" si="0"/>
        <v/>
      </c>
      <c r="BI16" s="546" t="str">
        <f t="shared" si="1"/>
        <v/>
      </c>
      <c r="BJ16" s="547" t="str">
        <f t="shared" si="2"/>
        <v/>
      </c>
      <c r="BK16" s="66"/>
      <c r="BL16" s="66">
        <v>14</v>
      </c>
      <c r="BM16" s="529"/>
      <c r="BN16" s="529"/>
      <c r="BO16" s="529"/>
      <c r="BP16" s="529" t="s">
        <v>3956</v>
      </c>
      <c r="BQ16" s="529" t="s">
        <v>3957</v>
      </c>
      <c r="BR16" s="529"/>
      <c r="BS16" s="529" t="s">
        <v>3958</v>
      </c>
      <c r="BT16" s="529" t="s">
        <v>3959</v>
      </c>
      <c r="BU16" s="529" t="s">
        <v>3960</v>
      </c>
      <c r="BV16" s="529" t="s">
        <v>3961</v>
      </c>
      <c r="BW16" s="529" t="s">
        <v>3962</v>
      </c>
      <c r="BX16" s="529" t="s">
        <v>3963</v>
      </c>
      <c r="BY16" s="529" t="s">
        <v>3964</v>
      </c>
      <c r="BZ16" s="529" t="s">
        <v>3965</v>
      </c>
      <c r="CA16" s="530" t="s">
        <v>3492</v>
      </c>
      <c r="CB16" s="529" t="s">
        <v>3967</v>
      </c>
      <c r="CC16" s="529" t="s">
        <v>3968</v>
      </c>
      <c r="CD16" s="529" t="s">
        <v>3969</v>
      </c>
      <c r="CE16" s="529" t="s">
        <v>3970</v>
      </c>
      <c r="CF16" s="529" t="s">
        <v>3971</v>
      </c>
      <c r="CG16" s="529" t="s">
        <v>3972</v>
      </c>
      <c r="CH16" s="529" t="s">
        <v>3973</v>
      </c>
      <c r="CI16" s="529"/>
      <c r="CJ16" s="529" t="s">
        <v>3974</v>
      </c>
      <c r="CK16" s="529" t="s">
        <v>3975</v>
      </c>
      <c r="CL16" s="529" t="s">
        <v>3976</v>
      </c>
      <c r="CM16" s="529" t="s">
        <v>3977</v>
      </c>
      <c r="CN16" s="529" t="s">
        <v>3978</v>
      </c>
      <c r="CO16" s="529" t="s">
        <v>3979</v>
      </c>
      <c r="CP16" s="529" t="s">
        <v>3980</v>
      </c>
      <c r="CQ16" s="529" t="s">
        <v>3981</v>
      </c>
      <c r="CR16" s="529" t="s">
        <v>3982</v>
      </c>
      <c r="CS16" s="66"/>
      <c r="CT16" s="66"/>
      <c r="CU16" s="66"/>
      <c r="CV16" s="531"/>
      <c r="CW16" s="531"/>
      <c r="CX16" s="531"/>
      <c r="CY16" s="531" t="s">
        <v>3983</v>
      </c>
      <c r="CZ16" s="531" t="s">
        <v>3820</v>
      </c>
      <c r="DA16" s="531"/>
      <c r="DB16" s="531" t="s">
        <v>3984</v>
      </c>
      <c r="DC16" s="531" t="s">
        <v>3985</v>
      </c>
      <c r="DD16" s="531" t="s">
        <v>3477</v>
      </c>
      <c r="DE16" s="531" t="s">
        <v>3986</v>
      </c>
      <c r="DF16" s="531" t="s">
        <v>3987</v>
      </c>
      <c r="DG16" s="531" t="s">
        <v>3988</v>
      </c>
      <c r="DH16" s="531" t="s">
        <v>3989</v>
      </c>
      <c r="DI16" s="531" t="s">
        <v>3990</v>
      </c>
      <c r="DJ16" s="532" t="s">
        <v>8261</v>
      </c>
      <c r="DK16" s="531" t="s">
        <v>3992</v>
      </c>
      <c r="DL16" s="533" t="s">
        <v>8262</v>
      </c>
      <c r="DM16" s="531" t="s">
        <v>3993</v>
      </c>
      <c r="DN16" s="531" t="s">
        <v>3994</v>
      </c>
      <c r="DO16" s="531" t="s">
        <v>3995</v>
      </c>
      <c r="DP16" s="531" t="s">
        <v>3996</v>
      </c>
      <c r="DQ16" s="531" t="s">
        <v>3997</v>
      </c>
      <c r="DR16" s="531"/>
      <c r="DS16" s="531" t="s">
        <v>3998</v>
      </c>
      <c r="DT16" s="531" t="s">
        <v>3999</v>
      </c>
      <c r="DU16" s="531" t="s">
        <v>4000</v>
      </c>
      <c r="DV16" s="531" t="s">
        <v>4001</v>
      </c>
      <c r="DW16" s="531" t="s">
        <v>4002</v>
      </c>
      <c r="DX16" s="531" t="s">
        <v>4003</v>
      </c>
      <c r="DY16" s="531" t="s">
        <v>4004</v>
      </c>
      <c r="DZ16" s="531" t="s">
        <v>4005</v>
      </c>
      <c r="EA16" s="531" t="s">
        <v>4006</v>
      </c>
    </row>
    <row r="17" spans="2:131" ht="15" customHeight="1">
      <c r="B17" s="71"/>
      <c r="C17" s="78"/>
      <c r="D17" s="5" t="s">
        <v>1671</v>
      </c>
      <c r="E17" s="73"/>
      <c r="F17" s="73"/>
      <c r="G17" s="73"/>
      <c r="H17" s="73"/>
      <c r="I17" s="79"/>
      <c r="J17" s="79"/>
      <c r="K17" s="79"/>
      <c r="L17" s="80"/>
      <c r="M17" s="81" t="str">
        <f>MID(N11,1,1)</f>
        <v/>
      </c>
      <c r="N17" s="81" t="str">
        <f>MID(N11,2,2)</f>
        <v/>
      </c>
      <c r="O17" s="82"/>
      <c r="P17" s="73"/>
      <c r="Q17" s="78"/>
      <c r="R17" s="5" t="s">
        <v>1672</v>
      </c>
      <c r="S17" s="73"/>
      <c r="T17" s="79"/>
      <c r="U17" s="79"/>
      <c r="V17" s="79"/>
      <c r="W17" s="79"/>
      <c r="X17" s="81" t="str">
        <f>IF(M17="","",M17)</f>
        <v/>
      </c>
      <c r="Y17" s="81" t="str">
        <f>IF(N17="","",N17)</f>
        <v/>
      </c>
      <c r="Z17" s="81" t="str">
        <f>IF(L19="","",L19)</f>
        <v/>
      </c>
      <c r="AA17" s="81" t="str">
        <f>IF(M19="","",M19)</f>
        <v/>
      </c>
      <c r="AB17" s="81" t="str">
        <f>IF(N19="","",N19)</f>
        <v/>
      </c>
      <c r="AC17" s="82"/>
      <c r="AD17" s="74"/>
      <c r="AH17" s="47"/>
      <c r="AI17" s="47"/>
      <c r="AJ17" s="269"/>
      <c r="AK17" s="269"/>
      <c r="AL17" s="269"/>
      <c r="BD17" s="548" t="s">
        <v>3954</v>
      </c>
      <c r="BE17" s="547" t="s">
        <v>3955</v>
      </c>
      <c r="BF17" s="66"/>
      <c r="BG17" s="66"/>
      <c r="BH17" s="546" t="str">
        <f t="shared" si="0"/>
        <v/>
      </c>
      <c r="BI17" s="546" t="str">
        <f t="shared" si="1"/>
        <v/>
      </c>
      <c r="BJ17" s="547" t="str">
        <f t="shared" si="2"/>
        <v/>
      </c>
      <c r="BK17" s="66"/>
      <c r="BL17" s="66">
        <v>15</v>
      </c>
      <c r="BM17" s="529"/>
      <c r="BN17" s="529"/>
      <c r="BO17" s="529"/>
      <c r="BP17" s="534"/>
      <c r="BQ17" s="529" t="s">
        <v>4009</v>
      </c>
      <c r="BR17" s="529"/>
      <c r="BS17" s="529" t="s">
        <v>4010</v>
      </c>
      <c r="BT17" s="529" t="s">
        <v>4011</v>
      </c>
      <c r="BU17" s="529" t="s">
        <v>4012</v>
      </c>
      <c r="BV17" s="529" t="s">
        <v>4013</v>
      </c>
      <c r="BW17" s="529" t="s">
        <v>4014</v>
      </c>
      <c r="BX17" s="529" t="s">
        <v>4015</v>
      </c>
      <c r="BY17" s="529" t="s">
        <v>4016</v>
      </c>
      <c r="BZ17" s="529" t="s">
        <v>4017</v>
      </c>
      <c r="CA17" s="530" t="s">
        <v>5795</v>
      </c>
      <c r="CB17" s="529" t="s">
        <v>4019</v>
      </c>
      <c r="CC17" s="529" t="s">
        <v>4020</v>
      </c>
      <c r="CD17" s="529" t="s">
        <v>4021</v>
      </c>
      <c r="CE17" s="529" t="s">
        <v>4022</v>
      </c>
      <c r="CF17" s="529" t="s">
        <v>4023</v>
      </c>
      <c r="CG17" s="529" t="s">
        <v>4024</v>
      </c>
      <c r="CH17" s="529" t="s">
        <v>4025</v>
      </c>
      <c r="CI17" s="529"/>
      <c r="CJ17" s="529" t="s">
        <v>4026</v>
      </c>
      <c r="CK17" s="529" t="s">
        <v>4027</v>
      </c>
      <c r="CL17" s="529" t="s">
        <v>4028</v>
      </c>
      <c r="CM17" s="529" t="s">
        <v>4029</v>
      </c>
      <c r="CN17" s="529" t="s">
        <v>4030</v>
      </c>
      <c r="CO17" s="529" t="s">
        <v>4031</v>
      </c>
      <c r="CP17" s="529" t="s">
        <v>4032</v>
      </c>
      <c r="CQ17" s="529" t="s">
        <v>4033</v>
      </c>
      <c r="CR17" s="529" t="s">
        <v>4034</v>
      </c>
      <c r="CS17" s="66"/>
      <c r="CT17" s="66"/>
      <c r="CU17" s="66"/>
      <c r="CV17" s="531"/>
      <c r="CW17" s="531"/>
      <c r="CX17" s="531"/>
      <c r="CY17" s="531"/>
      <c r="CZ17" s="531" t="s">
        <v>4035</v>
      </c>
      <c r="DA17" s="531"/>
      <c r="DB17" s="531" t="s">
        <v>4036</v>
      </c>
      <c r="DC17" s="531" t="s">
        <v>4037</v>
      </c>
      <c r="DD17" s="531" t="s">
        <v>3515</v>
      </c>
      <c r="DE17" s="531" t="s">
        <v>4038</v>
      </c>
      <c r="DF17" s="531" t="s">
        <v>4039</v>
      </c>
      <c r="DG17" s="531" t="s">
        <v>3477</v>
      </c>
      <c r="DH17" s="531" t="s">
        <v>4040</v>
      </c>
      <c r="DI17" s="531" t="s">
        <v>4041</v>
      </c>
      <c r="DJ17" s="532" t="s">
        <v>5807</v>
      </c>
      <c r="DK17" s="531" t="s">
        <v>4043</v>
      </c>
      <c r="DL17" s="531" t="s">
        <v>4044</v>
      </c>
      <c r="DM17" s="531" t="s">
        <v>4045</v>
      </c>
      <c r="DN17" s="531" t="s">
        <v>4046</v>
      </c>
      <c r="DO17" s="531" t="s">
        <v>4047</v>
      </c>
      <c r="DP17" s="531" t="s">
        <v>4048</v>
      </c>
      <c r="DQ17" s="531" t="s">
        <v>4049</v>
      </c>
      <c r="DR17" s="531"/>
      <c r="DS17" s="531" t="s">
        <v>4050</v>
      </c>
      <c r="DT17" s="531" t="s">
        <v>4051</v>
      </c>
      <c r="DU17" s="531" t="s">
        <v>4052</v>
      </c>
      <c r="DV17" s="531" t="s">
        <v>4053</v>
      </c>
      <c r="DW17" s="531" t="s">
        <v>3842</v>
      </c>
      <c r="DX17" s="531" t="s">
        <v>4054</v>
      </c>
      <c r="DY17" s="531" t="s">
        <v>4055</v>
      </c>
      <c r="DZ17" s="531" t="s">
        <v>4056</v>
      </c>
      <c r="EA17" s="531" t="s">
        <v>4057</v>
      </c>
    </row>
    <row r="18" spans="2:131" ht="15" customHeight="1">
      <c r="B18" s="71"/>
      <c r="C18" s="78"/>
      <c r="D18" s="73"/>
      <c r="E18" s="73"/>
      <c r="F18" s="73"/>
      <c r="G18" s="73"/>
      <c r="H18" s="73"/>
      <c r="I18" s="73"/>
      <c r="J18" s="73"/>
      <c r="K18" s="73"/>
      <c r="L18" s="73"/>
      <c r="M18" s="73"/>
      <c r="N18" s="73"/>
      <c r="O18" s="82"/>
      <c r="P18" s="73"/>
      <c r="Q18" s="78"/>
      <c r="R18" s="73"/>
      <c r="S18" s="73"/>
      <c r="T18" s="73"/>
      <c r="U18" s="73"/>
      <c r="V18" s="73"/>
      <c r="W18" s="73"/>
      <c r="X18" s="73"/>
      <c r="Y18" s="73"/>
      <c r="Z18" s="73"/>
      <c r="AA18" s="73"/>
      <c r="AB18" s="73"/>
      <c r="AC18" s="82"/>
      <c r="AD18" s="74"/>
      <c r="BD18" s="548" t="s">
        <v>4007</v>
      </c>
      <c r="BE18" s="547" t="s">
        <v>4008</v>
      </c>
      <c r="BF18" s="66"/>
      <c r="BG18" s="66"/>
      <c r="BH18" s="546" t="str">
        <f t="shared" si="0"/>
        <v/>
      </c>
      <c r="BI18" s="546" t="str">
        <f t="shared" si="1"/>
        <v/>
      </c>
      <c r="BJ18" s="547" t="str">
        <f t="shared" si="2"/>
        <v/>
      </c>
      <c r="BK18" s="66"/>
      <c r="BL18" s="66">
        <v>16</v>
      </c>
      <c r="BM18" s="529"/>
      <c r="BN18" s="529"/>
      <c r="BO18" s="529"/>
      <c r="BP18" s="529"/>
      <c r="BQ18" s="529" t="s">
        <v>4060</v>
      </c>
      <c r="BR18" s="529"/>
      <c r="BS18" s="529" t="s">
        <v>4061</v>
      </c>
      <c r="BT18" s="529" t="s">
        <v>4062</v>
      </c>
      <c r="BU18" s="529" t="s">
        <v>4063</v>
      </c>
      <c r="BV18" s="529" t="s">
        <v>4064</v>
      </c>
      <c r="BW18" s="529" t="s">
        <v>4065</v>
      </c>
      <c r="BX18" s="529" t="s">
        <v>4066</v>
      </c>
      <c r="BY18" s="529" t="s">
        <v>4067</v>
      </c>
      <c r="BZ18" s="529" t="s">
        <v>4068</v>
      </c>
      <c r="CA18" s="530" t="s">
        <v>3554</v>
      </c>
      <c r="CB18" s="529" t="s">
        <v>4070</v>
      </c>
      <c r="CC18" s="529" t="s">
        <v>4071</v>
      </c>
      <c r="CD18" s="529" t="s">
        <v>4072</v>
      </c>
      <c r="CE18" s="529" t="s">
        <v>4073</v>
      </c>
      <c r="CF18" s="529" t="s">
        <v>4074</v>
      </c>
      <c r="CG18" s="529" t="s">
        <v>4075</v>
      </c>
      <c r="CH18" s="529" t="s">
        <v>4076</v>
      </c>
      <c r="CI18" s="529"/>
      <c r="CJ18" s="529" t="s">
        <v>4077</v>
      </c>
      <c r="CK18" s="529" t="s">
        <v>4078</v>
      </c>
      <c r="CL18" s="529" t="s">
        <v>4079</v>
      </c>
      <c r="CM18" s="529" t="s">
        <v>4080</v>
      </c>
      <c r="CN18" s="529" t="s">
        <v>4081</v>
      </c>
      <c r="CO18" s="529" t="s">
        <v>4082</v>
      </c>
      <c r="CP18" s="529" t="s">
        <v>4083</v>
      </c>
      <c r="CQ18" s="529" t="s">
        <v>4084</v>
      </c>
      <c r="CR18" s="529" t="s">
        <v>4085</v>
      </c>
      <c r="CS18" s="66"/>
      <c r="CT18" s="66"/>
      <c r="CU18" s="66"/>
      <c r="CV18" s="531"/>
      <c r="CW18" s="531"/>
      <c r="CX18" s="531"/>
      <c r="CY18" s="531"/>
      <c r="CZ18" s="531" t="s">
        <v>4086</v>
      </c>
      <c r="DA18" s="531"/>
      <c r="DB18" s="531" t="s">
        <v>4087</v>
      </c>
      <c r="DC18" s="531" t="s">
        <v>4088</v>
      </c>
      <c r="DD18" s="531" t="s">
        <v>4089</v>
      </c>
      <c r="DE18" s="531" t="s">
        <v>4090</v>
      </c>
      <c r="DF18" s="531" t="s">
        <v>3781</v>
      </c>
      <c r="DG18" s="531" t="s">
        <v>4091</v>
      </c>
      <c r="DH18" s="531" t="s">
        <v>4092</v>
      </c>
      <c r="DI18" s="531" t="s">
        <v>4093</v>
      </c>
      <c r="DJ18" s="532" t="s">
        <v>3585</v>
      </c>
      <c r="DK18" s="531" t="s">
        <v>4095</v>
      </c>
      <c r="DL18" s="531" t="s">
        <v>4096</v>
      </c>
      <c r="DM18" s="531" t="s">
        <v>4097</v>
      </c>
      <c r="DN18" s="531" t="s">
        <v>4098</v>
      </c>
      <c r="DO18" s="531" t="s">
        <v>4099</v>
      </c>
      <c r="DP18" s="531" t="s">
        <v>4100</v>
      </c>
      <c r="DQ18" s="531" t="s">
        <v>4101</v>
      </c>
      <c r="DR18" s="531"/>
      <c r="DS18" s="531" t="s">
        <v>4102</v>
      </c>
      <c r="DT18" s="531" t="s">
        <v>4103</v>
      </c>
      <c r="DU18" s="531" t="s">
        <v>4104</v>
      </c>
      <c r="DV18" s="531" t="s">
        <v>4105</v>
      </c>
      <c r="DW18" s="531" t="s">
        <v>4106</v>
      </c>
      <c r="DX18" s="531" t="s">
        <v>4107</v>
      </c>
      <c r="DY18" s="531" t="s">
        <v>4108</v>
      </c>
      <c r="DZ18" s="531" t="s">
        <v>4109</v>
      </c>
      <c r="EA18" s="531" t="s">
        <v>4110</v>
      </c>
    </row>
    <row r="19" spans="2:131" ht="15" customHeight="1">
      <c r="B19" s="71"/>
      <c r="C19" s="78"/>
      <c r="D19" s="5" t="s">
        <v>1673</v>
      </c>
      <c r="E19" s="73"/>
      <c r="F19" s="73"/>
      <c r="G19" s="79"/>
      <c r="H19" s="79"/>
      <c r="I19" s="79"/>
      <c r="J19" s="79"/>
      <c r="K19" s="79"/>
      <c r="L19" s="81" t="str">
        <f>MID(AC11,1,1)</f>
        <v/>
      </c>
      <c r="M19" s="81" t="str">
        <f>MID(AC11,2,1)</f>
        <v/>
      </c>
      <c r="N19" s="81" t="str">
        <f>MID(AC11,3,1)</f>
        <v/>
      </c>
      <c r="O19" s="82"/>
      <c r="P19" s="73"/>
      <c r="Q19" s="78"/>
      <c r="R19" s="5" t="s">
        <v>1674</v>
      </c>
      <c r="S19" s="73"/>
      <c r="T19" s="73"/>
      <c r="U19" s="73"/>
      <c r="V19" s="73"/>
      <c r="W19" s="73"/>
      <c r="X19" s="79"/>
      <c r="Y19" s="79"/>
      <c r="Z19" s="79"/>
      <c r="AA19" s="81" t="str">
        <f>IF(B11="","",3)</f>
        <v/>
      </c>
      <c r="AB19" s="81" t="str">
        <f>IF(B11="","",1)</f>
        <v/>
      </c>
      <c r="AC19" s="82"/>
      <c r="AD19" s="74"/>
      <c r="BD19" s="548" t="s">
        <v>4058</v>
      </c>
      <c r="BE19" s="547" t="s">
        <v>4059</v>
      </c>
      <c r="BF19" s="66"/>
      <c r="BG19" s="66"/>
      <c r="BH19" s="546" t="str">
        <f t="shared" si="0"/>
        <v/>
      </c>
      <c r="BI19" s="546" t="str">
        <f t="shared" si="1"/>
        <v/>
      </c>
      <c r="BJ19" s="547" t="str">
        <f t="shared" si="2"/>
        <v/>
      </c>
      <c r="BK19" s="66"/>
      <c r="BL19" s="66">
        <v>17</v>
      </c>
      <c r="BM19" s="529"/>
      <c r="BN19" s="529"/>
      <c r="BO19" s="529"/>
      <c r="BP19" s="529"/>
      <c r="BQ19" s="529" t="s">
        <v>4113</v>
      </c>
      <c r="BR19" s="529"/>
      <c r="BS19" s="529" t="s">
        <v>4114</v>
      </c>
      <c r="BT19" s="529" t="s">
        <v>4115</v>
      </c>
      <c r="BU19" s="529" t="s">
        <v>4116</v>
      </c>
      <c r="BV19" s="529" t="s">
        <v>4117</v>
      </c>
      <c r="BW19" s="529" t="s">
        <v>4118</v>
      </c>
      <c r="BX19" s="529" t="s">
        <v>4119</v>
      </c>
      <c r="BY19" s="529" t="s">
        <v>4120</v>
      </c>
      <c r="BZ19" s="529" t="s">
        <v>4121</v>
      </c>
      <c r="CA19" s="530" t="s">
        <v>3617</v>
      </c>
      <c r="CB19" s="529" t="s">
        <v>4123</v>
      </c>
      <c r="CC19" s="529" t="s">
        <v>4124</v>
      </c>
      <c r="CD19" s="529" t="s">
        <v>4125</v>
      </c>
      <c r="CE19" s="529" t="s">
        <v>4126</v>
      </c>
      <c r="CF19" s="529" t="s">
        <v>4127</v>
      </c>
      <c r="CG19" s="529" t="s">
        <v>4128</v>
      </c>
      <c r="CH19" s="529" t="s">
        <v>4129</v>
      </c>
      <c r="CI19" s="529"/>
      <c r="CJ19" s="529" t="s">
        <v>4130</v>
      </c>
      <c r="CK19" s="529" t="s">
        <v>4131</v>
      </c>
      <c r="CL19" s="529" t="s">
        <v>4132</v>
      </c>
      <c r="CM19" s="529" t="s">
        <v>4133</v>
      </c>
      <c r="CN19" s="529" t="s">
        <v>4134</v>
      </c>
      <c r="CO19" s="529" t="s">
        <v>4135</v>
      </c>
      <c r="CP19" s="529" t="s">
        <v>4136</v>
      </c>
      <c r="CQ19" s="529" t="s">
        <v>4137</v>
      </c>
      <c r="CR19" s="529" t="s">
        <v>4138</v>
      </c>
      <c r="CS19" s="66"/>
      <c r="CT19" s="66"/>
      <c r="CU19" s="66"/>
      <c r="CV19" s="531"/>
      <c r="CW19" s="531"/>
      <c r="CX19" s="531"/>
      <c r="CY19" s="531"/>
      <c r="CZ19" s="531" t="s">
        <v>4139</v>
      </c>
      <c r="DA19" s="531"/>
      <c r="DB19" s="531" t="s">
        <v>4140</v>
      </c>
      <c r="DC19" s="531" t="s">
        <v>4141</v>
      </c>
      <c r="DD19" s="531" t="s">
        <v>4142</v>
      </c>
      <c r="DE19" s="531" t="s">
        <v>4143</v>
      </c>
      <c r="DF19" s="531" t="s">
        <v>4144</v>
      </c>
      <c r="DG19" s="531" t="s">
        <v>4145</v>
      </c>
      <c r="DH19" s="531" t="s">
        <v>4146</v>
      </c>
      <c r="DI19" s="531" t="s">
        <v>4147</v>
      </c>
      <c r="DJ19" s="532" t="s">
        <v>3648</v>
      </c>
      <c r="DK19" s="531" t="s">
        <v>4149</v>
      </c>
      <c r="DL19" s="531" t="s">
        <v>4150</v>
      </c>
      <c r="DM19" s="531" t="s">
        <v>4151</v>
      </c>
      <c r="DN19" s="531" t="s">
        <v>4152</v>
      </c>
      <c r="DO19" s="531" t="s">
        <v>4153</v>
      </c>
      <c r="DP19" s="531" t="s">
        <v>4154</v>
      </c>
      <c r="DQ19" s="531" t="s">
        <v>4155</v>
      </c>
      <c r="DR19" s="531"/>
      <c r="DS19" s="531" t="s">
        <v>4156</v>
      </c>
      <c r="DT19" s="531" t="s">
        <v>4157</v>
      </c>
      <c r="DU19" s="531" t="s">
        <v>4158</v>
      </c>
      <c r="DV19" s="531" t="s">
        <v>4159</v>
      </c>
      <c r="DW19" s="531" t="s">
        <v>3820</v>
      </c>
      <c r="DX19" s="531" t="s">
        <v>4160</v>
      </c>
      <c r="DY19" s="531" t="s">
        <v>4161</v>
      </c>
      <c r="DZ19" s="531" t="s">
        <v>4162</v>
      </c>
      <c r="EA19" s="531" t="s">
        <v>4163</v>
      </c>
    </row>
    <row r="20" spans="2:131" ht="15" customHeight="1">
      <c r="B20" s="71"/>
      <c r="C20" s="83"/>
      <c r="D20" s="84"/>
      <c r="E20" s="84"/>
      <c r="F20" s="84"/>
      <c r="G20" s="84"/>
      <c r="H20" s="84"/>
      <c r="I20" s="84"/>
      <c r="J20" s="84"/>
      <c r="K20" s="84"/>
      <c r="L20" s="84"/>
      <c r="M20" s="84"/>
      <c r="N20" s="84"/>
      <c r="O20" s="85"/>
      <c r="P20" s="73"/>
      <c r="Q20" s="83"/>
      <c r="R20" s="84"/>
      <c r="S20" s="84"/>
      <c r="T20" s="84"/>
      <c r="U20" s="84"/>
      <c r="V20" s="84"/>
      <c r="W20" s="84"/>
      <c r="X20" s="84"/>
      <c r="Y20" s="84"/>
      <c r="Z20" s="84"/>
      <c r="AA20" s="84"/>
      <c r="AB20" s="84"/>
      <c r="AC20" s="85"/>
      <c r="AD20" s="74"/>
      <c r="BD20" s="548" t="s">
        <v>4111</v>
      </c>
      <c r="BE20" s="547" t="s">
        <v>4112</v>
      </c>
      <c r="BF20" s="66"/>
      <c r="BG20" s="66"/>
      <c r="BH20" s="546" t="str">
        <f t="shared" si="0"/>
        <v/>
      </c>
      <c r="BI20" s="546" t="str">
        <f t="shared" si="1"/>
        <v/>
      </c>
      <c r="BJ20" s="547" t="str">
        <f t="shared" si="2"/>
        <v/>
      </c>
      <c r="BK20" s="66"/>
      <c r="BL20" s="66">
        <v>18</v>
      </c>
      <c r="BM20" s="529"/>
      <c r="BN20" s="529"/>
      <c r="BO20" s="529"/>
      <c r="BP20" s="529"/>
      <c r="BQ20" s="529" t="s">
        <v>4166</v>
      </c>
      <c r="BR20" s="529"/>
      <c r="BS20" s="529" t="s">
        <v>4167</v>
      </c>
      <c r="BT20" s="529" t="s">
        <v>4168</v>
      </c>
      <c r="BU20" s="534"/>
      <c r="BV20" s="529" t="s">
        <v>4169</v>
      </c>
      <c r="BW20" s="529" t="s">
        <v>4170</v>
      </c>
      <c r="BX20" s="529" t="s">
        <v>4171</v>
      </c>
      <c r="BY20" s="529" t="s">
        <v>4172</v>
      </c>
      <c r="BZ20" s="529" t="s">
        <v>4173</v>
      </c>
      <c r="CA20" s="530" t="s">
        <v>3680</v>
      </c>
      <c r="CB20" s="529" t="s">
        <v>4175</v>
      </c>
      <c r="CC20" s="529" t="s">
        <v>4176</v>
      </c>
      <c r="CD20" s="529" t="s">
        <v>4177</v>
      </c>
      <c r="CE20" s="529" t="s">
        <v>4178</v>
      </c>
      <c r="CF20" s="529" t="s">
        <v>4179</v>
      </c>
      <c r="CG20" s="529" t="s">
        <v>4180</v>
      </c>
      <c r="CH20" s="529" t="s">
        <v>4181</v>
      </c>
      <c r="CI20" s="529"/>
      <c r="CJ20" s="529" t="s">
        <v>4182</v>
      </c>
      <c r="CK20" s="529" t="s">
        <v>4183</v>
      </c>
      <c r="CL20" s="529" t="s">
        <v>4184</v>
      </c>
      <c r="CM20" s="529" t="s">
        <v>4185</v>
      </c>
      <c r="CN20" s="529" t="s">
        <v>4186</v>
      </c>
      <c r="CO20" s="529" t="s">
        <v>4187</v>
      </c>
      <c r="CP20" s="529" t="s">
        <v>4188</v>
      </c>
      <c r="CQ20" s="529" t="s">
        <v>4189</v>
      </c>
      <c r="CR20" s="529" t="s">
        <v>4190</v>
      </c>
      <c r="CS20" s="66"/>
      <c r="CT20" s="66"/>
      <c r="CU20" s="66"/>
      <c r="CV20" s="531"/>
      <c r="CW20" s="531"/>
      <c r="CX20" s="531"/>
      <c r="CY20" s="531"/>
      <c r="CZ20" s="531" t="s">
        <v>4191</v>
      </c>
      <c r="DA20" s="531"/>
      <c r="DB20" s="531" t="s">
        <v>8240</v>
      </c>
      <c r="DC20" s="531" t="s">
        <v>3515</v>
      </c>
      <c r="DD20" s="531"/>
      <c r="DE20" s="531" t="s">
        <v>4192</v>
      </c>
      <c r="DF20" s="531" t="s">
        <v>4193</v>
      </c>
      <c r="DG20" s="531" t="s">
        <v>4194</v>
      </c>
      <c r="DH20" s="531" t="s">
        <v>4195</v>
      </c>
      <c r="DI20" s="531" t="s">
        <v>4196</v>
      </c>
      <c r="DJ20" s="532" t="s">
        <v>3708</v>
      </c>
      <c r="DK20" s="531" t="s">
        <v>4198</v>
      </c>
      <c r="DL20" s="531" t="s">
        <v>4199</v>
      </c>
      <c r="DM20" s="531" t="s">
        <v>4200</v>
      </c>
      <c r="DN20" s="531" t="s">
        <v>4201</v>
      </c>
      <c r="DO20" s="531" t="s">
        <v>4202</v>
      </c>
      <c r="DP20" s="531" t="s">
        <v>4203</v>
      </c>
      <c r="DQ20" s="531" t="s">
        <v>4204</v>
      </c>
      <c r="DR20" s="531"/>
      <c r="DS20" s="531" t="s">
        <v>4205</v>
      </c>
      <c r="DT20" s="531" t="s">
        <v>4206</v>
      </c>
      <c r="DU20" s="531" t="s">
        <v>4207</v>
      </c>
      <c r="DV20" s="531" t="s">
        <v>4208</v>
      </c>
      <c r="DW20" s="531" t="s">
        <v>4209</v>
      </c>
      <c r="DX20" s="531" t="s">
        <v>4210</v>
      </c>
      <c r="DY20" s="531" t="s">
        <v>4211</v>
      </c>
      <c r="DZ20" s="531" t="s">
        <v>4212</v>
      </c>
      <c r="EA20" s="531" t="s">
        <v>1699</v>
      </c>
    </row>
    <row r="21" spans="2:131" ht="15" customHeight="1">
      <c r="B21" s="71"/>
      <c r="C21" s="73"/>
      <c r="D21" s="73"/>
      <c r="E21" s="73"/>
      <c r="F21" s="73"/>
      <c r="G21" s="73"/>
      <c r="H21" s="73"/>
      <c r="I21" s="73"/>
      <c r="J21" s="73"/>
      <c r="K21" s="73"/>
      <c r="L21" s="73"/>
      <c r="M21" s="73"/>
      <c r="N21" s="73"/>
      <c r="O21" s="73"/>
      <c r="P21" s="73"/>
      <c r="Q21" s="73"/>
      <c r="R21" s="73"/>
      <c r="S21" s="73"/>
      <c r="T21" s="73"/>
      <c r="U21" s="73"/>
      <c r="V21" s="73"/>
      <c r="W21" s="73"/>
      <c r="X21" s="73"/>
      <c r="Y21" s="73"/>
      <c r="Z21" s="73"/>
      <c r="AA21" s="73"/>
      <c r="AB21" s="73"/>
      <c r="AC21" s="73"/>
      <c r="AD21" s="74"/>
      <c r="BD21" s="548" t="s">
        <v>4164</v>
      </c>
      <c r="BE21" s="547" t="s">
        <v>4165</v>
      </c>
      <c r="BF21" s="66"/>
      <c r="BG21" s="66"/>
      <c r="BH21" s="546" t="str">
        <f t="shared" si="0"/>
        <v/>
      </c>
      <c r="BI21" s="546" t="str">
        <f t="shared" si="1"/>
        <v/>
      </c>
      <c r="BJ21" s="547" t="str">
        <f t="shared" si="2"/>
        <v/>
      </c>
      <c r="BK21" s="66"/>
      <c r="BL21" s="66">
        <v>19</v>
      </c>
      <c r="BM21" s="529"/>
      <c r="BN21" s="529"/>
      <c r="BO21" s="529"/>
      <c r="BP21" s="529"/>
      <c r="BQ21" s="529" t="s">
        <v>4215</v>
      </c>
      <c r="BR21" s="529"/>
      <c r="BS21" s="529" t="s">
        <v>4216</v>
      </c>
      <c r="BT21" s="529" t="s">
        <v>4217</v>
      </c>
      <c r="BU21" s="529"/>
      <c r="BV21" s="529" t="s">
        <v>4218</v>
      </c>
      <c r="BW21" s="529" t="s">
        <v>4219</v>
      </c>
      <c r="BX21" s="529" t="s">
        <v>4220</v>
      </c>
      <c r="BY21" s="529" t="s">
        <v>4221</v>
      </c>
      <c r="BZ21" s="529" t="s">
        <v>4222</v>
      </c>
      <c r="CA21" s="530" t="s">
        <v>5819</v>
      </c>
      <c r="CB21" s="529" t="s">
        <v>4224</v>
      </c>
      <c r="CC21" s="529" t="s">
        <v>4225</v>
      </c>
      <c r="CD21" s="529" t="s">
        <v>4226</v>
      </c>
      <c r="CE21" s="529" t="s">
        <v>4227</v>
      </c>
      <c r="CF21" s="529" t="s">
        <v>4228</v>
      </c>
      <c r="CG21" s="529" t="s">
        <v>4229</v>
      </c>
      <c r="CH21" s="529" t="s">
        <v>4230</v>
      </c>
      <c r="CI21" s="529"/>
      <c r="CJ21" s="529" t="s">
        <v>4231</v>
      </c>
      <c r="CK21" s="529" t="s">
        <v>4232</v>
      </c>
      <c r="CL21" s="529" t="s">
        <v>4233</v>
      </c>
      <c r="CM21" s="529"/>
      <c r="CN21" s="529" t="s">
        <v>4234</v>
      </c>
      <c r="CO21" s="529" t="s">
        <v>4235</v>
      </c>
      <c r="CP21" s="529" t="s">
        <v>4236</v>
      </c>
      <c r="CQ21" s="529" t="s">
        <v>4237</v>
      </c>
      <c r="CR21" s="529" t="s">
        <v>4238</v>
      </c>
      <c r="CS21" s="66"/>
      <c r="CT21" s="66"/>
      <c r="CU21" s="66"/>
      <c r="CV21" s="531"/>
      <c r="CW21" s="531"/>
      <c r="CX21" s="531"/>
      <c r="CY21" s="531"/>
      <c r="CZ21" s="531" t="s">
        <v>4239</v>
      </c>
      <c r="DA21" s="531"/>
      <c r="DB21" s="531" t="s">
        <v>4240</v>
      </c>
      <c r="DC21" s="531" t="s">
        <v>4241</v>
      </c>
      <c r="DD21" s="531"/>
      <c r="DE21" s="531" t="s">
        <v>4242</v>
      </c>
      <c r="DF21" s="531" t="s">
        <v>4243</v>
      </c>
      <c r="DG21" s="531" t="s">
        <v>4244</v>
      </c>
      <c r="DH21" s="531" t="s">
        <v>4245</v>
      </c>
      <c r="DI21" s="531" t="s">
        <v>4246</v>
      </c>
      <c r="DJ21" s="532" t="s">
        <v>5831</v>
      </c>
      <c r="DK21" s="531" t="s">
        <v>4248</v>
      </c>
      <c r="DL21" s="531" t="s">
        <v>4249</v>
      </c>
      <c r="DM21" s="531" t="s">
        <v>4250</v>
      </c>
      <c r="DN21" s="531" t="s">
        <v>1701</v>
      </c>
      <c r="DO21" s="531" t="s">
        <v>4251</v>
      </c>
      <c r="DP21" s="531" t="s">
        <v>4252</v>
      </c>
      <c r="DQ21" s="531" t="s">
        <v>4253</v>
      </c>
      <c r="DR21" s="531"/>
      <c r="DS21" s="531" t="s">
        <v>4254</v>
      </c>
      <c r="DT21" s="531" t="s">
        <v>4255</v>
      </c>
      <c r="DU21" s="531" t="s">
        <v>4256</v>
      </c>
      <c r="DV21" s="531"/>
      <c r="DW21" s="531" t="s">
        <v>4035</v>
      </c>
      <c r="DX21" s="531" t="s">
        <v>4257</v>
      </c>
      <c r="DY21" s="531" t="s">
        <v>3709</v>
      </c>
      <c r="DZ21" s="531" t="s">
        <v>4258</v>
      </c>
      <c r="EA21" s="531" t="s">
        <v>4259</v>
      </c>
    </row>
    <row r="22" spans="2:131" ht="15" customHeight="1">
      <c r="B22" s="71"/>
      <c r="C22" s="72" t="s">
        <v>1675</v>
      </c>
      <c r="D22" s="73"/>
      <c r="E22" s="73"/>
      <c r="F22" s="73"/>
      <c r="G22" s="73"/>
      <c r="H22" s="73"/>
      <c r="I22" s="73"/>
      <c r="J22" s="73"/>
      <c r="K22" s="73"/>
      <c r="L22" s="73"/>
      <c r="M22" s="73"/>
      <c r="N22" s="73"/>
      <c r="O22" s="73"/>
      <c r="P22" s="73"/>
      <c r="Q22" s="72" t="s">
        <v>1695</v>
      </c>
      <c r="R22" s="73"/>
      <c r="S22" s="73"/>
      <c r="T22" s="73"/>
      <c r="U22" s="73"/>
      <c r="V22" s="73"/>
      <c r="W22" s="73"/>
      <c r="X22" s="73"/>
      <c r="Y22" s="73"/>
      <c r="Z22" s="73"/>
      <c r="AA22" s="73"/>
      <c r="AB22" s="73"/>
      <c r="AC22" s="73"/>
      <c r="AD22" s="74"/>
      <c r="BD22" s="548" t="s">
        <v>4213</v>
      </c>
      <c r="BE22" s="547" t="s">
        <v>4214</v>
      </c>
      <c r="BF22" s="66"/>
      <c r="BG22" s="66"/>
      <c r="BH22" s="546" t="str">
        <f t="shared" si="0"/>
        <v/>
      </c>
      <c r="BI22" s="546" t="str">
        <f t="shared" si="1"/>
        <v/>
      </c>
      <c r="BJ22" s="547" t="str">
        <f t="shared" si="2"/>
        <v/>
      </c>
      <c r="BK22" s="66"/>
      <c r="BL22" s="66">
        <v>20</v>
      </c>
      <c r="BM22" s="529"/>
      <c r="BN22" s="529"/>
      <c r="BO22" s="529"/>
      <c r="BP22" s="529"/>
      <c r="BQ22" s="529" t="s">
        <v>4262</v>
      </c>
      <c r="BR22" s="529"/>
      <c r="BS22" s="529" t="s">
        <v>4263</v>
      </c>
      <c r="BT22" s="529" t="s">
        <v>4264</v>
      </c>
      <c r="BU22" s="529"/>
      <c r="BV22" s="529" t="s">
        <v>4265</v>
      </c>
      <c r="BW22" s="529" t="s">
        <v>4266</v>
      </c>
      <c r="BX22" s="529" t="s">
        <v>4267</v>
      </c>
      <c r="BY22" s="529" t="s">
        <v>4268</v>
      </c>
      <c r="BZ22" s="529" t="s">
        <v>4269</v>
      </c>
      <c r="CA22" s="530" t="s">
        <v>5843</v>
      </c>
      <c r="CB22" s="529" t="s">
        <v>4271</v>
      </c>
      <c r="CC22" s="529" t="s">
        <v>4272</v>
      </c>
      <c r="CD22" s="529" t="s">
        <v>4273</v>
      </c>
      <c r="CE22" s="529" t="s">
        <v>4274</v>
      </c>
      <c r="CF22" s="529" t="s">
        <v>4275</v>
      </c>
      <c r="CG22" s="529" t="s">
        <v>4276</v>
      </c>
      <c r="CH22" s="529"/>
      <c r="CI22" s="529"/>
      <c r="CJ22" s="529" t="s">
        <v>4277</v>
      </c>
      <c r="CK22" s="529"/>
      <c r="CL22" s="529" t="s">
        <v>4278</v>
      </c>
      <c r="CM22" s="529"/>
      <c r="CN22" s="529" t="s">
        <v>4279</v>
      </c>
      <c r="CO22" s="529" t="s">
        <v>4280</v>
      </c>
      <c r="CP22" s="529" t="s">
        <v>4281</v>
      </c>
      <c r="CQ22" s="529" t="s">
        <v>4282</v>
      </c>
      <c r="CR22" s="529" t="s">
        <v>4283</v>
      </c>
      <c r="CS22" s="66"/>
      <c r="CT22" s="66"/>
      <c r="CU22" s="66"/>
      <c r="CV22" s="531"/>
      <c r="CW22" s="531"/>
      <c r="CX22" s="531"/>
      <c r="CY22" s="531"/>
      <c r="CZ22" s="531" t="s">
        <v>4111</v>
      </c>
      <c r="DA22" s="531"/>
      <c r="DB22" s="531" t="s">
        <v>4284</v>
      </c>
      <c r="DC22" s="531" t="s">
        <v>3602</v>
      </c>
      <c r="DD22" s="531"/>
      <c r="DE22" s="531" t="s">
        <v>4285</v>
      </c>
      <c r="DF22" s="531" t="s">
        <v>4286</v>
      </c>
      <c r="DG22" s="531" t="s">
        <v>4287</v>
      </c>
      <c r="DH22" s="531" t="s">
        <v>4288</v>
      </c>
      <c r="DI22" s="531" t="s">
        <v>4289</v>
      </c>
      <c r="DJ22" s="532" t="s">
        <v>5855</v>
      </c>
      <c r="DK22" s="531" t="s">
        <v>4291</v>
      </c>
      <c r="DL22" s="531" t="s">
        <v>4292</v>
      </c>
      <c r="DM22" s="531" t="s">
        <v>4293</v>
      </c>
      <c r="DN22" s="531" t="s">
        <v>4294</v>
      </c>
      <c r="DO22" s="531" t="s">
        <v>4295</v>
      </c>
      <c r="DP22" s="531" t="s">
        <v>4296</v>
      </c>
      <c r="DQ22" s="531"/>
      <c r="DR22" s="531"/>
      <c r="DS22" s="531" t="s">
        <v>4297</v>
      </c>
      <c r="DT22" s="531"/>
      <c r="DU22" s="531" t="s">
        <v>4298</v>
      </c>
      <c r="DV22" s="531"/>
      <c r="DW22" s="531" t="s">
        <v>4299</v>
      </c>
      <c r="DX22" s="531" t="s">
        <v>4300</v>
      </c>
      <c r="DY22" s="531" t="s">
        <v>4301</v>
      </c>
      <c r="DZ22" s="531" t="s">
        <v>4302</v>
      </c>
      <c r="EA22" s="531" t="s">
        <v>4303</v>
      </c>
    </row>
    <row r="23" spans="2:131" ht="24" customHeight="1">
      <c r="B23" s="71"/>
      <c r="C23" s="75"/>
      <c r="D23" s="76"/>
      <c r="E23" s="76"/>
      <c r="F23" s="76"/>
      <c r="G23" s="76"/>
      <c r="H23" s="76"/>
      <c r="I23" s="76"/>
      <c r="J23" s="76"/>
      <c r="K23" s="76"/>
      <c r="L23" s="76"/>
      <c r="M23" s="76"/>
      <c r="N23" s="76"/>
      <c r="O23" s="77"/>
      <c r="P23" s="73"/>
      <c r="Q23" s="75"/>
      <c r="R23" s="76"/>
      <c r="S23" s="76"/>
      <c r="T23" s="76"/>
      <c r="U23" s="76"/>
      <c r="V23" s="77"/>
      <c r="W23" s="75"/>
      <c r="X23" s="76"/>
      <c r="Y23" s="77"/>
      <c r="Z23" s="584" t="s">
        <v>1690</v>
      </c>
      <c r="AA23" s="585"/>
      <c r="AB23" s="585"/>
      <c r="AC23" s="586"/>
      <c r="AD23" s="74"/>
      <c r="BD23" s="548" t="s">
        <v>4260</v>
      </c>
      <c r="BE23" s="547" t="s">
        <v>4261</v>
      </c>
      <c r="BF23" s="66"/>
      <c r="BG23" s="66"/>
      <c r="BH23" s="546" t="str">
        <f t="shared" si="0"/>
        <v/>
      </c>
      <c r="BI23" s="546" t="str">
        <f t="shared" si="1"/>
        <v/>
      </c>
      <c r="BJ23" s="547" t="str">
        <f t="shared" si="2"/>
        <v/>
      </c>
      <c r="BK23" s="66"/>
      <c r="BL23" s="66">
        <v>21</v>
      </c>
      <c r="BM23" s="529"/>
      <c r="BN23" s="529"/>
      <c r="BO23" s="529"/>
      <c r="BP23" s="529"/>
      <c r="BQ23" s="529" t="s">
        <v>4306</v>
      </c>
      <c r="BR23" s="529"/>
      <c r="BS23" s="529" t="s">
        <v>4307</v>
      </c>
      <c r="BT23" s="529" t="s">
        <v>4308</v>
      </c>
      <c r="BU23" s="529"/>
      <c r="BV23" s="529" t="s">
        <v>4309</v>
      </c>
      <c r="BW23" s="529" t="s">
        <v>4310</v>
      </c>
      <c r="BX23" s="529" t="s">
        <v>4311</v>
      </c>
      <c r="BY23" s="529" t="s">
        <v>4312</v>
      </c>
      <c r="BZ23" s="529" t="s">
        <v>4313</v>
      </c>
      <c r="CA23" s="530" t="s">
        <v>3736</v>
      </c>
      <c r="CB23" s="529" t="s">
        <v>4315</v>
      </c>
      <c r="CC23" s="529" t="s">
        <v>4316</v>
      </c>
      <c r="CD23" s="529" t="s">
        <v>4317</v>
      </c>
      <c r="CE23" s="529" t="s">
        <v>4318</v>
      </c>
      <c r="CF23" s="529" t="s">
        <v>4319</v>
      </c>
      <c r="CG23" s="529" t="s">
        <v>4320</v>
      </c>
      <c r="CH23" s="529"/>
      <c r="CI23" s="529"/>
      <c r="CJ23" s="529" t="s">
        <v>4321</v>
      </c>
      <c r="CK23" s="529"/>
      <c r="CL23" s="529" t="s">
        <v>4322</v>
      </c>
      <c r="CM23" s="529"/>
      <c r="CN23" s="529" t="s">
        <v>4323</v>
      </c>
      <c r="CO23" s="529" t="s">
        <v>4324</v>
      </c>
      <c r="CP23" s="529" t="s">
        <v>4325</v>
      </c>
      <c r="CQ23" s="529" t="s">
        <v>4326</v>
      </c>
      <c r="CR23" s="529" t="s">
        <v>4327</v>
      </c>
      <c r="CS23" s="66"/>
      <c r="CT23" s="66"/>
      <c r="CU23" s="66"/>
      <c r="CV23" s="531"/>
      <c r="CW23" s="531"/>
      <c r="CX23" s="531"/>
      <c r="CY23" s="531"/>
      <c r="CZ23" s="531" t="s">
        <v>4328</v>
      </c>
      <c r="DA23" s="531"/>
      <c r="DB23" s="531" t="s">
        <v>4329</v>
      </c>
      <c r="DC23" s="531" t="s">
        <v>4330</v>
      </c>
      <c r="DD23" s="531"/>
      <c r="DE23" s="531" t="s">
        <v>4331</v>
      </c>
      <c r="DF23" s="531" t="s">
        <v>4332</v>
      </c>
      <c r="DG23" s="531" t="s">
        <v>4333</v>
      </c>
      <c r="DH23" s="531" t="s">
        <v>4334</v>
      </c>
      <c r="DI23" s="531" t="s">
        <v>4335</v>
      </c>
      <c r="DJ23" s="532" t="s">
        <v>8263</v>
      </c>
      <c r="DK23" s="531" t="s">
        <v>4337</v>
      </c>
      <c r="DL23" s="531" t="s">
        <v>4338</v>
      </c>
      <c r="DM23" s="531" t="s">
        <v>4339</v>
      </c>
      <c r="DN23" s="531" t="s">
        <v>4340</v>
      </c>
      <c r="DO23" s="531" t="s">
        <v>4341</v>
      </c>
      <c r="DP23" s="531" t="s">
        <v>4342</v>
      </c>
      <c r="DQ23" s="531"/>
      <c r="DR23" s="531"/>
      <c r="DS23" s="531" t="s">
        <v>4343</v>
      </c>
      <c r="DT23" s="531"/>
      <c r="DU23" s="531" t="s">
        <v>4344</v>
      </c>
      <c r="DV23" s="531"/>
      <c r="DW23" s="531" t="s">
        <v>4345</v>
      </c>
      <c r="DX23" s="531" t="s">
        <v>4346</v>
      </c>
      <c r="DY23" s="531" t="s">
        <v>4347</v>
      </c>
      <c r="DZ23" s="531" t="s">
        <v>4348</v>
      </c>
      <c r="EA23" s="531" t="s">
        <v>4349</v>
      </c>
    </row>
    <row r="24" spans="2:131" ht="15" customHeight="1">
      <c r="B24" s="71"/>
      <c r="C24" s="78"/>
      <c r="D24" s="587"/>
      <c r="E24" s="587"/>
      <c r="F24" s="587"/>
      <c r="G24" s="587"/>
      <c r="H24" s="587"/>
      <c r="I24" s="587"/>
      <c r="J24" s="587"/>
      <c r="K24" s="587"/>
      <c r="L24" s="73"/>
      <c r="M24" s="82"/>
      <c r="N24" s="17"/>
      <c r="O24" s="82"/>
      <c r="P24" s="73"/>
      <c r="Q24" s="78"/>
      <c r="R24" s="588" t="s">
        <v>1676</v>
      </c>
      <c r="S24" s="588"/>
      <c r="T24" s="588"/>
      <c r="U24" s="588"/>
      <c r="V24" s="82"/>
      <c r="W24" s="78"/>
      <c r="X24" s="73"/>
      <c r="Y24" s="82"/>
      <c r="Z24" s="86" t="s">
        <v>1691</v>
      </c>
      <c r="AA24" s="87"/>
      <c r="AB24" s="11"/>
      <c r="AC24" s="88"/>
      <c r="AD24" s="74"/>
      <c r="BD24" s="548" t="s">
        <v>4304</v>
      </c>
      <c r="BE24" s="547" t="s">
        <v>4305</v>
      </c>
      <c r="BF24" s="66"/>
      <c r="BG24" s="66"/>
      <c r="BH24" s="546" t="str">
        <f t="shared" si="0"/>
        <v/>
      </c>
      <c r="BI24" s="546" t="str">
        <f t="shared" si="1"/>
        <v/>
      </c>
      <c r="BJ24" s="547" t="str">
        <f t="shared" si="2"/>
        <v/>
      </c>
      <c r="BK24" s="66"/>
      <c r="BL24" s="66">
        <v>22</v>
      </c>
      <c r="BM24" s="529"/>
      <c r="BN24" s="529"/>
      <c r="BO24" s="529"/>
      <c r="BP24" s="529"/>
      <c r="BQ24" s="529" t="s">
        <v>4351</v>
      </c>
      <c r="BR24" s="529"/>
      <c r="BS24" s="529" t="s">
        <v>4352</v>
      </c>
      <c r="BT24" s="529" t="s">
        <v>4353</v>
      </c>
      <c r="BU24" s="529"/>
      <c r="BV24" s="529" t="s">
        <v>4354</v>
      </c>
      <c r="BW24" s="529" t="s">
        <v>4355</v>
      </c>
      <c r="BX24" s="529" t="s">
        <v>4356</v>
      </c>
      <c r="BY24" s="529" t="s">
        <v>4357</v>
      </c>
      <c r="BZ24" s="529" t="s">
        <v>4358</v>
      </c>
      <c r="CA24" s="530" t="s">
        <v>5865</v>
      </c>
      <c r="CB24" s="529" t="s">
        <v>4360</v>
      </c>
      <c r="CC24" s="529" t="s">
        <v>4361</v>
      </c>
      <c r="CD24" s="529"/>
      <c r="CE24" s="529" t="s">
        <v>4362</v>
      </c>
      <c r="CF24" s="529" t="s">
        <v>4363</v>
      </c>
      <c r="CG24" s="529" t="s">
        <v>4364</v>
      </c>
      <c r="CH24" s="529"/>
      <c r="CI24" s="529"/>
      <c r="CJ24" s="529" t="s">
        <v>4365</v>
      </c>
      <c r="CK24" s="529"/>
      <c r="CL24" s="529" t="s">
        <v>4366</v>
      </c>
      <c r="CM24" s="529"/>
      <c r="CN24" s="529" t="s">
        <v>4367</v>
      </c>
      <c r="CO24" s="529" t="s">
        <v>4368</v>
      </c>
      <c r="CP24" s="529" t="s">
        <v>4369</v>
      </c>
      <c r="CQ24" s="529" t="s">
        <v>4370</v>
      </c>
      <c r="CR24" s="529" t="s">
        <v>4371</v>
      </c>
      <c r="CS24" s="66"/>
      <c r="CT24" s="66"/>
      <c r="CU24" s="66"/>
      <c r="CV24" s="531"/>
      <c r="CW24" s="531"/>
      <c r="CX24" s="531"/>
      <c r="CY24" s="531"/>
      <c r="CZ24" s="531" t="s">
        <v>4372</v>
      </c>
      <c r="DA24" s="531"/>
      <c r="DB24" s="531" t="s">
        <v>4373</v>
      </c>
      <c r="DC24" s="531" t="s">
        <v>4374</v>
      </c>
      <c r="DD24" s="531"/>
      <c r="DE24" s="531" t="s">
        <v>4375</v>
      </c>
      <c r="DF24" s="531" t="s">
        <v>4376</v>
      </c>
      <c r="DG24" s="531" t="s">
        <v>4377</v>
      </c>
      <c r="DH24" s="531" t="s">
        <v>3660</v>
      </c>
      <c r="DI24" s="531" t="s">
        <v>4378</v>
      </c>
      <c r="DJ24" s="532" t="s">
        <v>8264</v>
      </c>
      <c r="DK24" s="531" t="s">
        <v>4380</v>
      </c>
      <c r="DL24" s="531" t="s">
        <v>4381</v>
      </c>
      <c r="DM24" s="531"/>
      <c r="DN24" s="531" t="s">
        <v>4382</v>
      </c>
      <c r="DO24" s="531" t="s">
        <v>4383</v>
      </c>
      <c r="DP24" s="531" t="s">
        <v>4384</v>
      </c>
      <c r="DQ24" s="531"/>
      <c r="DR24" s="531"/>
      <c r="DS24" s="531" t="s">
        <v>4385</v>
      </c>
      <c r="DT24" s="531"/>
      <c r="DU24" s="531" t="s">
        <v>4386</v>
      </c>
      <c r="DV24" s="531"/>
      <c r="DW24" s="531" t="s">
        <v>4387</v>
      </c>
      <c r="DX24" s="531" t="s">
        <v>4388</v>
      </c>
      <c r="DY24" s="531" t="s">
        <v>4041</v>
      </c>
      <c r="DZ24" s="531" t="s">
        <v>4389</v>
      </c>
      <c r="EA24" s="531" t="s">
        <v>4390</v>
      </c>
    </row>
    <row r="25" spans="2:131" ht="24" customHeight="1">
      <c r="B25" s="71"/>
      <c r="C25" s="78"/>
      <c r="D25" s="585" t="s">
        <v>1886</v>
      </c>
      <c r="E25" s="585"/>
      <c r="F25" s="585"/>
      <c r="G25" s="585"/>
      <c r="H25" s="585"/>
      <c r="I25" s="585"/>
      <c r="J25" s="585"/>
      <c r="K25" s="585"/>
      <c r="L25" s="89"/>
      <c r="M25" s="73"/>
      <c r="N25" s="90" t="s">
        <v>1677</v>
      </c>
      <c r="O25" s="82"/>
      <c r="P25" s="73"/>
      <c r="Q25" s="78"/>
      <c r="R25" s="89"/>
      <c r="S25" s="89"/>
      <c r="T25" s="89"/>
      <c r="U25" s="89"/>
      <c r="V25" s="91"/>
      <c r="W25" s="92"/>
      <c r="X25" s="89"/>
      <c r="Y25" s="91"/>
      <c r="Z25" s="86" t="s">
        <v>1692</v>
      </c>
      <c r="AA25" s="93"/>
      <c r="AB25" s="11"/>
      <c r="AC25" s="88"/>
      <c r="AD25" s="74"/>
      <c r="BD25" s="548" t="s">
        <v>4049</v>
      </c>
      <c r="BE25" s="547" t="s">
        <v>4350</v>
      </c>
      <c r="BF25" s="66"/>
      <c r="BG25" s="66"/>
      <c r="BH25" s="546" t="str">
        <f t="shared" si="0"/>
        <v/>
      </c>
      <c r="BI25" s="546" t="str">
        <f t="shared" si="1"/>
        <v/>
      </c>
      <c r="BJ25" s="547" t="str">
        <f t="shared" si="2"/>
        <v/>
      </c>
      <c r="BK25" s="66"/>
      <c r="BL25" s="66">
        <v>23</v>
      </c>
      <c r="BM25" s="529"/>
      <c r="BN25" s="529"/>
      <c r="BO25" s="529"/>
      <c r="BP25" s="529"/>
      <c r="BQ25" s="529" t="s">
        <v>4393</v>
      </c>
      <c r="BR25" s="529"/>
      <c r="BS25" s="529" t="s">
        <v>4394</v>
      </c>
      <c r="BT25" s="529" t="s">
        <v>4395</v>
      </c>
      <c r="BU25" s="529"/>
      <c r="BV25" s="529" t="s">
        <v>4396</v>
      </c>
      <c r="BW25" s="529" t="s">
        <v>4397</v>
      </c>
      <c r="BX25" s="529" t="s">
        <v>4398</v>
      </c>
      <c r="BY25" s="529" t="s">
        <v>4399</v>
      </c>
      <c r="BZ25" s="529" t="s">
        <v>4400</v>
      </c>
      <c r="CA25" s="530" t="s">
        <v>3795</v>
      </c>
      <c r="CB25" s="529" t="s">
        <v>4402</v>
      </c>
      <c r="CC25" s="529" t="s">
        <v>4403</v>
      </c>
      <c r="CD25" s="529"/>
      <c r="CE25" s="529" t="s">
        <v>4404</v>
      </c>
      <c r="CF25" s="529" t="s">
        <v>4405</v>
      </c>
      <c r="CG25" s="529" t="s">
        <v>4406</v>
      </c>
      <c r="CH25" s="529"/>
      <c r="CI25" s="529"/>
      <c r="CJ25" s="529" t="s">
        <v>4407</v>
      </c>
      <c r="CK25" s="529"/>
      <c r="CL25" s="529" t="s">
        <v>4408</v>
      </c>
      <c r="CM25" s="529"/>
      <c r="CN25" s="529" t="s">
        <v>4409</v>
      </c>
      <c r="CO25" s="529" t="s">
        <v>4410</v>
      </c>
      <c r="CP25" s="529" t="s">
        <v>4411</v>
      </c>
      <c r="CQ25" s="529" t="s">
        <v>4412</v>
      </c>
      <c r="CR25" s="529" t="s">
        <v>4413</v>
      </c>
      <c r="CS25" s="66"/>
      <c r="CT25" s="66"/>
      <c r="CU25" s="66"/>
      <c r="CV25" s="531"/>
      <c r="CW25" s="531"/>
      <c r="CX25" s="531"/>
      <c r="CY25" s="531"/>
      <c r="CZ25" s="531" t="s">
        <v>4414</v>
      </c>
      <c r="DA25" s="531"/>
      <c r="DB25" s="531" t="s">
        <v>4415</v>
      </c>
      <c r="DC25" s="531" t="s">
        <v>4416</v>
      </c>
      <c r="DD25" s="531"/>
      <c r="DE25" s="531" t="s">
        <v>4417</v>
      </c>
      <c r="DF25" s="531" t="s">
        <v>4192</v>
      </c>
      <c r="DG25" s="531" t="s">
        <v>4418</v>
      </c>
      <c r="DH25" s="531" t="s">
        <v>4419</v>
      </c>
      <c r="DI25" s="531" t="s">
        <v>4420</v>
      </c>
      <c r="DJ25" s="532" t="s">
        <v>3825</v>
      </c>
      <c r="DK25" s="531" t="s">
        <v>4422</v>
      </c>
      <c r="DL25" s="531" t="s">
        <v>4423</v>
      </c>
      <c r="DM25" s="531"/>
      <c r="DN25" s="531" t="s">
        <v>4424</v>
      </c>
      <c r="DO25" s="531" t="s">
        <v>4425</v>
      </c>
      <c r="DP25" s="531" t="s">
        <v>4426</v>
      </c>
      <c r="DQ25" s="531"/>
      <c r="DR25" s="531"/>
      <c r="DS25" s="531" t="s">
        <v>4427</v>
      </c>
      <c r="DT25" s="531"/>
      <c r="DU25" s="531" t="s">
        <v>4428</v>
      </c>
      <c r="DV25" s="531"/>
      <c r="DW25" s="531" t="s">
        <v>4191</v>
      </c>
      <c r="DX25" s="531" t="s">
        <v>4429</v>
      </c>
      <c r="DY25" s="531" t="s">
        <v>4430</v>
      </c>
      <c r="DZ25" s="531" t="s">
        <v>4431</v>
      </c>
      <c r="EA25" s="531" t="s">
        <v>4432</v>
      </c>
    </row>
    <row r="26" spans="2:131" ht="15" customHeight="1">
      <c r="B26" s="71"/>
      <c r="C26" s="78"/>
      <c r="D26" s="73"/>
      <c r="E26" s="73"/>
      <c r="F26" s="73"/>
      <c r="G26" s="73"/>
      <c r="H26" s="73"/>
      <c r="I26" s="73"/>
      <c r="J26" s="73"/>
      <c r="K26" s="73"/>
      <c r="L26" s="73"/>
      <c r="M26" s="73"/>
      <c r="N26" s="73"/>
      <c r="O26" s="82"/>
      <c r="P26" s="73"/>
      <c r="Q26" s="78"/>
      <c r="R26" s="17"/>
      <c r="S26" s="17"/>
      <c r="T26" s="17"/>
      <c r="U26" s="17"/>
      <c r="V26" s="82"/>
      <c r="W26" s="78"/>
      <c r="X26" s="17"/>
      <c r="Y26" s="82"/>
      <c r="Z26" s="86" t="s">
        <v>1693</v>
      </c>
      <c r="AA26" s="87"/>
      <c r="AB26" s="11"/>
      <c r="AC26" s="88"/>
      <c r="AD26" s="74"/>
      <c r="BD26" s="548" t="s">
        <v>4391</v>
      </c>
      <c r="BE26" s="547" t="s">
        <v>4392</v>
      </c>
      <c r="BF26" s="66"/>
      <c r="BG26" s="66"/>
      <c r="BH26" s="546" t="str">
        <f t="shared" si="0"/>
        <v/>
      </c>
      <c r="BI26" s="546" t="str">
        <f t="shared" si="1"/>
        <v/>
      </c>
      <c r="BJ26" s="547" t="str">
        <f t="shared" si="2"/>
        <v/>
      </c>
      <c r="BK26" s="66"/>
      <c r="BL26" s="66">
        <v>24</v>
      </c>
      <c r="BM26" s="529"/>
      <c r="BN26" s="529"/>
      <c r="BO26" s="529"/>
      <c r="BP26" s="529"/>
      <c r="BQ26" s="529" t="s">
        <v>4435</v>
      </c>
      <c r="BR26" s="529"/>
      <c r="BS26" s="529" t="s">
        <v>4436</v>
      </c>
      <c r="BT26" s="529" t="s">
        <v>4437</v>
      </c>
      <c r="BU26" s="529"/>
      <c r="BV26" s="529" t="s">
        <v>4438</v>
      </c>
      <c r="BW26" s="529" t="s">
        <v>4439</v>
      </c>
      <c r="BX26" s="529" t="s">
        <v>4440</v>
      </c>
      <c r="BY26" s="529" t="s">
        <v>4441</v>
      </c>
      <c r="BZ26" s="529" t="s">
        <v>4442</v>
      </c>
      <c r="CA26" s="530" t="s">
        <v>3855</v>
      </c>
      <c r="CB26" s="529" t="s">
        <v>4444</v>
      </c>
      <c r="CC26" s="529" t="s">
        <v>4445</v>
      </c>
      <c r="CD26" s="529"/>
      <c r="CE26" s="529" t="s">
        <v>4446</v>
      </c>
      <c r="CF26" s="529" t="s">
        <v>4447</v>
      </c>
      <c r="CG26" s="529" t="s">
        <v>4448</v>
      </c>
      <c r="CH26" s="529"/>
      <c r="CI26" s="529"/>
      <c r="CJ26" s="529" t="s">
        <v>4449</v>
      </c>
      <c r="CK26" s="529"/>
      <c r="CL26" s="529" t="s">
        <v>4450</v>
      </c>
      <c r="CM26" s="529"/>
      <c r="CN26" s="529" t="s">
        <v>4451</v>
      </c>
      <c r="CO26" s="529" t="s">
        <v>4452</v>
      </c>
      <c r="CP26" s="529" t="s">
        <v>4453</v>
      </c>
      <c r="CQ26" s="529" t="s">
        <v>4454</v>
      </c>
      <c r="CR26" s="529" t="s">
        <v>4455</v>
      </c>
      <c r="CS26" s="66"/>
      <c r="CT26" s="66"/>
      <c r="CU26" s="66"/>
      <c r="CV26" s="531"/>
      <c r="CW26" s="531"/>
      <c r="CX26" s="531"/>
      <c r="CY26" s="531"/>
      <c r="CZ26" s="531" t="s">
        <v>4192</v>
      </c>
      <c r="DA26" s="531"/>
      <c r="DB26" s="531" t="s">
        <v>4456</v>
      </c>
      <c r="DC26" s="531" t="s">
        <v>4201</v>
      </c>
      <c r="DD26" s="531"/>
      <c r="DE26" s="531" t="s">
        <v>4457</v>
      </c>
      <c r="DF26" s="531" t="s">
        <v>4458</v>
      </c>
      <c r="DG26" s="531" t="s">
        <v>4459</v>
      </c>
      <c r="DH26" s="531" t="s">
        <v>3756</v>
      </c>
      <c r="DI26" s="531" t="s">
        <v>4460</v>
      </c>
      <c r="DJ26" s="532" t="s">
        <v>3882</v>
      </c>
      <c r="DK26" s="531" t="s">
        <v>4462</v>
      </c>
      <c r="DL26" s="531" t="s">
        <v>4463</v>
      </c>
      <c r="DM26" s="531"/>
      <c r="DN26" s="531" t="s">
        <v>4464</v>
      </c>
      <c r="DO26" s="531" t="s">
        <v>4465</v>
      </c>
      <c r="DP26" s="531" t="s">
        <v>4466</v>
      </c>
      <c r="DQ26" s="531"/>
      <c r="DR26" s="531"/>
      <c r="DS26" s="531" t="s">
        <v>4467</v>
      </c>
      <c r="DT26" s="531"/>
      <c r="DU26" s="531" t="s">
        <v>4468</v>
      </c>
      <c r="DV26" s="531"/>
      <c r="DW26" s="531" t="s">
        <v>4469</v>
      </c>
      <c r="DX26" s="531" t="s">
        <v>4470</v>
      </c>
      <c r="DY26" s="531" t="s">
        <v>4471</v>
      </c>
      <c r="DZ26" s="531" t="s">
        <v>4472</v>
      </c>
      <c r="EA26" s="531" t="s">
        <v>4473</v>
      </c>
    </row>
    <row r="27" spans="2:131" ht="15" customHeight="1">
      <c r="B27" s="71"/>
      <c r="C27" s="78"/>
      <c r="D27" s="587"/>
      <c r="E27" s="587"/>
      <c r="F27" s="587"/>
      <c r="G27" s="587"/>
      <c r="H27" s="587"/>
      <c r="I27" s="587"/>
      <c r="J27" s="587"/>
      <c r="K27" s="587"/>
      <c r="L27" s="73"/>
      <c r="M27" s="17"/>
      <c r="N27" s="17"/>
      <c r="O27" s="82"/>
      <c r="P27" s="73"/>
      <c r="Q27" s="78"/>
      <c r="R27" s="589" t="s">
        <v>1678</v>
      </c>
      <c r="S27" s="589"/>
      <c r="T27" s="589" t="s">
        <v>1679</v>
      </c>
      <c r="U27" s="589"/>
      <c r="V27" s="82"/>
      <c r="W27" s="78"/>
      <c r="X27" s="94" t="s">
        <v>1680</v>
      </c>
      <c r="Y27" s="82"/>
      <c r="Z27" s="86" t="s">
        <v>1694</v>
      </c>
      <c r="AA27" s="95"/>
      <c r="AB27" s="11"/>
      <c r="AC27" s="88"/>
      <c r="AD27" s="74"/>
      <c r="BD27" s="548" t="s">
        <v>4433</v>
      </c>
      <c r="BE27" s="547" t="s">
        <v>4434</v>
      </c>
      <c r="BF27" s="66"/>
      <c r="BG27" s="374"/>
      <c r="BH27" s="546" t="str">
        <f t="shared" si="0"/>
        <v/>
      </c>
      <c r="BI27" s="546" t="str">
        <f t="shared" si="1"/>
        <v/>
      </c>
      <c r="BJ27" s="547" t="str">
        <f t="shared" si="2"/>
        <v/>
      </c>
      <c r="BK27" s="374"/>
      <c r="BL27" s="66">
        <v>25</v>
      </c>
      <c r="BM27" s="536"/>
      <c r="BN27" s="536"/>
      <c r="BO27" s="536"/>
      <c r="BP27" s="536"/>
      <c r="BQ27" s="529" t="s">
        <v>4475</v>
      </c>
      <c r="BR27" s="536"/>
      <c r="BS27" s="529" t="s">
        <v>4476</v>
      </c>
      <c r="BT27" s="529" t="s">
        <v>4477</v>
      </c>
      <c r="BU27" s="536"/>
      <c r="BV27" s="529" t="s">
        <v>4478</v>
      </c>
      <c r="BW27" s="529" t="s">
        <v>4479</v>
      </c>
      <c r="BX27" s="529" t="s">
        <v>4480</v>
      </c>
      <c r="BY27" s="529" t="s">
        <v>4481</v>
      </c>
      <c r="BZ27" s="529" t="s">
        <v>4482</v>
      </c>
      <c r="CA27" s="530" t="s">
        <v>3911</v>
      </c>
      <c r="CB27" s="529" t="s">
        <v>4484</v>
      </c>
      <c r="CC27" s="529" t="s">
        <v>4485</v>
      </c>
      <c r="CD27" s="536"/>
      <c r="CE27" s="529" t="s">
        <v>4486</v>
      </c>
      <c r="CF27" s="529" t="s">
        <v>4487</v>
      </c>
      <c r="CG27" s="529" t="s">
        <v>4488</v>
      </c>
      <c r="CH27" s="536"/>
      <c r="CI27" s="536"/>
      <c r="CJ27" s="529" t="s">
        <v>4489</v>
      </c>
      <c r="CK27" s="536"/>
      <c r="CL27" s="529" t="s">
        <v>4490</v>
      </c>
      <c r="CM27" s="536"/>
      <c r="CN27" s="529" t="s">
        <v>4491</v>
      </c>
      <c r="CO27" s="529" t="s">
        <v>4492</v>
      </c>
      <c r="CP27" s="529" t="s">
        <v>4493</v>
      </c>
      <c r="CQ27" s="529" t="s">
        <v>4494</v>
      </c>
      <c r="CR27" s="529" t="s">
        <v>4495</v>
      </c>
      <c r="CS27" s="374"/>
      <c r="CT27" s="374"/>
      <c r="CU27" s="374"/>
      <c r="CV27" s="537"/>
      <c r="CW27" s="537"/>
      <c r="CX27" s="537"/>
      <c r="CY27" s="537"/>
      <c r="CZ27" s="531" t="s">
        <v>4496</v>
      </c>
      <c r="DA27" s="537"/>
      <c r="DB27" s="531" t="s">
        <v>4497</v>
      </c>
      <c r="DC27" s="531" t="s">
        <v>4498</v>
      </c>
      <c r="DD27" s="537"/>
      <c r="DE27" s="531" t="s">
        <v>4499</v>
      </c>
      <c r="DF27" s="531" t="s">
        <v>4457</v>
      </c>
      <c r="DG27" s="531" t="s">
        <v>4500</v>
      </c>
      <c r="DH27" s="531" t="s">
        <v>4501</v>
      </c>
      <c r="DI27" s="531" t="s">
        <v>4194</v>
      </c>
      <c r="DJ27" s="532" t="s">
        <v>3937</v>
      </c>
      <c r="DK27" s="531" t="s">
        <v>4503</v>
      </c>
      <c r="DL27" s="531" t="s">
        <v>4504</v>
      </c>
      <c r="DM27" s="537"/>
      <c r="DN27" s="531" t="s">
        <v>4505</v>
      </c>
      <c r="DO27" s="531" t="s">
        <v>4506</v>
      </c>
      <c r="DP27" s="531" t="s">
        <v>4507</v>
      </c>
      <c r="DQ27" s="537"/>
      <c r="DR27" s="537"/>
      <c r="DS27" s="531" t="s">
        <v>4508</v>
      </c>
      <c r="DT27" s="537"/>
      <c r="DU27" s="531" t="s">
        <v>4509</v>
      </c>
      <c r="DV27" s="537"/>
      <c r="DW27" s="531" t="s">
        <v>4510</v>
      </c>
      <c r="DX27" s="531" t="s">
        <v>4511</v>
      </c>
      <c r="DY27" s="531" t="s">
        <v>4512</v>
      </c>
      <c r="DZ27" s="531" t="s">
        <v>4513</v>
      </c>
      <c r="EA27" s="531" t="s">
        <v>3512</v>
      </c>
    </row>
    <row r="28" spans="2:131" ht="15" customHeight="1">
      <c r="B28" s="71"/>
      <c r="C28" s="78"/>
      <c r="D28" s="590" t="s">
        <v>1887</v>
      </c>
      <c r="E28" s="590"/>
      <c r="F28" s="590"/>
      <c r="G28" s="590"/>
      <c r="H28" s="590"/>
      <c r="I28" s="590"/>
      <c r="J28" s="590"/>
      <c r="K28" s="590"/>
      <c r="L28" s="89"/>
      <c r="M28" s="590" t="s">
        <v>1677</v>
      </c>
      <c r="N28" s="590"/>
      <c r="O28" s="82"/>
      <c r="P28" s="73"/>
      <c r="Q28" s="78"/>
      <c r="R28" s="89"/>
      <c r="S28" s="89"/>
      <c r="T28" s="89"/>
      <c r="U28" s="89"/>
      <c r="V28" s="91"/>
      <c r="W28" s="92"/>
      <c r="X28" s="89"/>
      <c r="Y28" s="91"/>
      <c r="Z28" s="86"/>
      <c r="AA28" s="93"/>
      <c r="AB28" s="11"/>
      <c r="AC28" s="88"/>
      <c r="AD28" s="74"/>
      <c r="BD28" s="548" t="s">
        <v>4206</v>
      </c>
      <c r="BE28" s="547" t="s">
        <v>4474</v>
      </c>
      <c r="BF28" s="66"/>
      <c r="BG28" s="374"/>
      <c r="BH28" s="546" t="str">
        <f t="shared" si="0"/>
        <v/>
      </c>
      <c r="BI28" s="546" t="str">
        <f t="shared" si="1"/>
        <v/>
      </c>
      <c r="BJ28" s="547" t="str">
        <f t="shared" si="2"/>
        <v/>
      </c>
      <c r="BK28" s="374"/>
      <c r="BL28" s="66">
        <v>26</v>
      </c>
      <c r="BM28" s="536"/>
      <c r="BN28" s="536"/>
      <c r="BO28" s="536"/>
      <c r="BP28" s="536"/>
      <c r="BQ28" s="529" t="s">
        <v>4516</v>
      </c>
      <c r="BR28" s="536"/>
      <c r="BS28" s="529" t="s">
        <v>4517</v>
      </c>
      <c r="BT28" s="529" t="s">
        <v>4518</v>
      </c>
      <c r="BU28" s="536"/>
      <c r="BV28" s="529" t="s">
        <v>4519</v>
      </c>
      <c r="BW28" s="529" t="s">
        <v>4520</v>
      </c>
      <c r="BX28" s="529" t="s">
        <v>4521</v>
      </c>
      <c r="BY28" s="529" t="s">
        <v>4522</v>
      </c>
      <c r="BZ28" s="529" t="s">
        <v>4523</v>
      </c>
      <c r="CA28" s="530" t="s">
        <v>3966</v>
      </c>
      <c r="CB28" s="529" t="s">
        <v>4525</v>
      </c>
      <c r="CC28" s="529" t="s">
        <v>4526</v>
      </c>
      <c r="CD28" s="536"/>
      <c r="CE28" s="529" t="s">
        <v>4527</v>
      </c>
      <c r="CF28" s="529" t="s">
        <v>4528</v>
      </c>
      <c r="CG28" s="529" t="s">
        <v>4529</v>
      </c>
      <c r="CH28" s="536"/>
      <c r="CI28" s="536"/>
      <c r="CJ28" s="529" t="s">
        <v>4530</v>
      </c>
      <c r="CK28" s="536"/>
      <c r="CL28" s="529" t="s">
        <v>4531</v>
      </c>
      <c r="CM28" s="536"/>
      <c r="CN28" s="529" t="s">
        <v>4532</v>
      </c>
      <c r="CO28" s="529" t="s">
        <v>4533</v>
      </c>
      <c r="CP28" s="529" t="s">
        <v>4534</v>
      </c>
      <c r="CQ28" s="529" t="s">
        <v>4535</v>
      </c>
      <c r="CR28" s="529" t="s">
        <v>4536</v>
      </c>
      <c r="CS28" s="374"/>
      <c r="CT28" s="374"/>
      <c r="CU28" s="374"/>
      <c r="CV28" s="537"/>
      <c r="CW28" s="537"/>
      <c r="CX28" s="537"/>
      <c r="CY28" s="537"/>
      <c r="CZ28" s="531" t="s">
        <v>4537</v>
      </c>
      <c r="DA28" s="537"/>
      <c r="DB28" s="531" t="s">
        <v>4538</v>
      </c>
      <c r="DC28" s="531" t="s">
        <v>3895</v>
      </c>
      <c r="DD28" s="537"/>
      <c r="DE28" s="531" t="s">
        <v>4539</v>
      </c>
      <c r="DF28" s="531" t="s">
        <v>4540</v>
      </c>
      <c r="DG28" s="531" t="s">
        <v>4541</v>
      </c>
      <c r="DH28" s="531" t="s">
        <v>4542</v>
      </c>
      <c r="DI28" s="531" t="s">
        <v>4543</v>
      </c>
      <c r="DJ28" s="532" t="s">
        <v>3991</v>
      </c>
      <c r="DK28" s="531" t="s">
        <v>4545</v>
      </c>
      <c r="DL28" s="531" t="s">
        <v>4546</v>
      </c>
      <c r="DM28" s="537"/>
      <c r="DN28" s="531" t="s">
        <v>4547</v>
      </c>
      <c r="DO28" s="531" t="s">
        <v>4548</v>
      </c>
      <c r="DP28" s="531" t="s">
        <v>4549</v>
      </c>
      <c r="DQ28" s="537"/>
      <c r="DR28" s="537"/>
      <c r="DS28" s="531" t="s">
        <v>4550</v>
      </c>
      <c r="DT28" s="537"/>
      <c r="DU28" s="531" t="s">
        <v>4551</v>
      </c>
      <c r="DV28" s="537"/>
      <c r="DW28" s="531" t="s">
        <v>4552</v>
      </c>
      <c r="DX28" s="531" t="s">
        <v>4553</v>
      </c>
      <c r="DY28" s="531" t="s">
        <v>4554</v>
      </c>
      <c r="DZ28" s="533" t="s">
        <v>8265</v>
      </c>
      <c r="EA28" s="531" t="s">
        <v>4555</v>
      </c>
    </row>
    <row r="29" spans="2:131" ht="15" customHeight="1">
      <c r="B29" s="71"/>
      <c r="C29" s="83"/>
      <c r="D29" s="84"/>
      <c r="E29" s="84"/>
      <c r="F29" s="84"/>
      <c r="G29" s="84"/>
      <c r="H29" s="84"/>
      <c r="I29" s="84"/>
      <c r="J29" s="84"/>
      <c r="K29" s="84"/>
      <c r="L29" s="84"/>
      <c r="M29" s="84"/>
      <c r="N29" s="84"/>
      <c r="O29" s="85"/>
      <c r="P29" s="73"/>
      <c r="Q29" s="83"/>
      <c r="R29" s="84"/>
      <c r="S29" s="84"/>
      <c r="T29" s="84"/>
      <c r="U29" s="84"/>
      <c r="V29" s="85"/>
      <c r="W29" s="83"/>
      <c r="X29" s="84"/>
      <c r="Y29" s="85"/>
      <c r="Z29" s="84"/>
      <c r="AA29" s="84"/>
      <c r="AB29" s="84"/>
      <c r="AC29" s="85"/>
      <c r="AD29" s="74"/>
      <c r="BD29" s="548" t="s">
        <v>4514</v>
      </c>
      <c r="BE29" s="547" t="s">
        <v>4515</v>
      </c>
      <c r="BF29" s="66"/>
      <c r="BG29" s="374"/>
      <c r="BH29" s="546" t="str">
        <f t="shared" si="0"/>
        <v/>
      </c>
      <c r="BI29" s="546" t="str">
        <f t="shared" si="1"/>
        <v/>
      </c>
      <c r="BJ29" s="547" t="str">
        <f t="shared" si="2"/>
        <v/>
      </c>
      <c r="BK29" s="374"/>
      <c r="BL29" s="66">
        <v>27</v>
      </c>
      <c r="BM29" s="536"/>
      <c r="BN29" s="536"/>
      <c r="BO29" s="536"/>
      <c r="BP29" s="536"/>
      <c r="BQ29" s="529" t="s">
        <v>4558</v>
      </c>
      <c r="BR29" s="536"/>
      <c r="BS29" s="529" t="s">
        <v>4559</v>
      </c>
      <c r="BT29" s="529" t="s">
        <v>4560</v>
      </c>
      <c r="BU29" s="536"/>
      <c r="BV29" s="529" t="s">
        <v>4561</v>
      </c>
      <c r="BW29" s="529" t="s">
        <v>4562</v>
      </c>
      <c r="BX29" s="529" t="s">
        <v>4563</v>
      </c>
      <c r="BY29" s="529" t="s">
        <v>4564</v>
      </c>
      <c r="BZ29" s="529" t="s">
        <v>4565</v>
      </c>
      <c r="CA29" s="530" t="s">
        <v>5887</v>
      </c>
      <c r="CB29" s="529" t="s">
        <v>4567</v>
      </c>
      <c r="CC29" s="529" t="s">
        <v>4568</v>
      </c>
      <c r="CD29" s="536"/>
      <c r="CE29" s="529" t="s">
        <v>4569</v>
      </c>
      <c r="CF29" s="529" t="s">
        <v>4570</v>
      </c>
      <c r="CG29" s="529" t="s">
        <v>4571</v>
      </c>
      <c r="CH29" s="536"/>
      <c r="CI29" s="536"/>
      <c r="CJ29" s="529" t="s">
        <v>4572</v>
      </c>
      <c r="CK29" s="536"/>
      <c r="CL29" s="529" t="s">
        <v>4573</v>
      </c>
      <c r="CM29" s="536"/>
      <c r="CN29" s="529" t="s">
        <v>4574</v>
      </c>
      <c r="CO29" s="529" t="s">
        <v>4575</v>
      </c>
      <c r="CP29" s="529" t="s">
        <v>4576</v>
      </c>
      <c r="CQ29" s="529" t="s">
        <v>4577</v>
      </c>
      <c r="CR29" s="529" t="s">
        <v>4578</v>
      </c>
      <c r="CS29" s="374"/>
      <c r="CT29" s="374"/>
      <c r="CU29" s="374"/>
      <c r="CV29" s="537"/>
      <c r="CW29" s="537"/>
      <c r="CX29" s="537"/>
      <c r="CY29" s="537"/>
      <c r="CZ29" s="531" t="s">
        <v>4579</v>
      </c>
      <c r="DA29" s="537"/>
      <c r="DB29" s="531" t="s">
        <v>4580</v>
      </c>
      <c r="DC29" s="531" t="s">
        <v>4581</v>
      </c>
      <c r="DD29" s="537"/>
      <c r="DE29" s="531" t="s">
        <v>4582</v>
      </c>
      <c r="DF29" s="531" t="s">
        <v>4583</v>
      </c>
      <c r="DG29" s="531" t="s">
        <v>4584</v>
      </c>
      <c r="DH29" s="531" t="s">
        <v>4585</v>
      </c>
      <c r="DI29" s="531" t="s">
        <v>4586</v>
      </c>
      <c r="DJ29" s="532" t="s">
        <v>8266</v>
      </c>
      <c r="DK29" s="531" t="s">
        <v>4587</v>
      </c>
      <c r="DL29" s="531" t="s">
        <v>4588</v>
      </c>
      <c r="DM29" s="537"/>
      <c r="DN29" s="531" t="s">
        <v>1699</v>
      </c>
      <c r="DO29" s="531" t="s">
        <v>4589</v>
      </c>
      <c r="DP29" s="531" t="s">
        <v>4590</v>
      </c>
      <c r="DQ29" s="537"/>
      <c r="DR29" s="537"/>
      <c r="DS29" s="531" t="s">
        <v>4591</v>
      </c>
      <c r="DT29" s="537"/>
      <c r="DU29" s="531" t="s">
        <v>4592</v>
      </c>
      <c r="DV29" s="537"/>
      <c r="DW29" s="531" t="s">
        <v>4593</v>
      </c>
      <c r="DX29" s="531" t="s">
        <v>4594</v>
      </c>
      <c r="DY29" s="531" t="s">
        <v>4595</v>
      </c>
      <c r="DZ29" s="531" t="s">
        <v>4596</v>
      </c>
      <c r="EA29" s="531" t="s">
        <v>4597</v>
      </c>
    </row>
    <row r="30" spans="2:131" ht="15" customHeight="1" thickBot="1">
      <c r="B30" s="97"/>
      <c r="C30" s="98"/>
      <c r="D30" s="99"/>
      <c r="E30" s="99"/>
      <c r="F30" s="99"/>
      <c r="G30" s="99"/>
      <c r="H30" s="99"/>
      <c r="I30" s="99"/>
      <c r="J30" s="99"/>
      <c r="K30" s="99"/>
      <c r="L30" s="99"/>
      <c r="M30" s="99"/>
      <c r="N30" s="99"/>
      <c r="O30" s="99"/>
      <c r="P30" s="99"/>
      <c r="Q30" s="99"/>
      <c r="R30" s="99"/>
      <c r="S30" s="99"/>
      <c r="T30" s="99"/>
      <c r="U30" s="99"/>
      <c r="V30" s="99"/>
      <c r="W30" s="99"/>
      <c r="X30" s="99"/>
      <c r="Y30" s="99"/>
      <c r="Z30" s="99"/>
      <c r="AA30" s="99"/>
      <c r="AB30" s="99"/>
      <c r="AC30" s="99"/>
      <c r="AD30" s="100"/>
      <c r="BD30" s="548" t="s">
        <v>4556</v>
      </c>
      <c r="BE30" s="547" t="s">
        <v>4557</v>
      </c>
      <c r="BF30" s="66"/>
      <c r="BG30" s="374"/>
      <c r="BH30" s="546" t="str">
        <f t="shared" si="0"/>
        <v/>
      </c>
      <c r="BI30" s="546" t="str">
        <f t="shared" si="1"/>
        <v/>
      </c>
      <c r="BJ30" s="547" t="str">
        <f t="shared" si="2"/>
        <v/>
      </c>
      <c r="BK30" s="374"/>
      <c r="BL30" s="66">
        <v>28</v>
      </c>
      <c r="BM30" s="536"/>
      <c r="BN30" s="536"/>
      <c r="BO30" s="536"/>
      <c r="BP30" s="536"/>
      <c r="BQ30" s="529" t="s">
        <v>4600</v>
      </c>
      <c r="BR30" s="536"/>
      <c r="BS30" s="529" t="s">
        <v>4601</v>
      </c>
      <c r="BT30" s="529" t="s">
        <v>4602</v>
      </c>
      <c r="BU30" s="536"/>
      <c r="BV30" s="529" t="s">
        <v>4603</v>
      </c>
      <c r="BW30" s="529" t="s">
        <v>4604</v>
      </c>
      <c r="BX30" s="529" t="s">
        <v>4605</v>
      </c>
      <c r="BY30" s="529" t="s">
        <v>4606</v>
      </c>
      <c r="BZ30" s="529" t="s">
        <v>4607</v>
      </c>
      <c r="CA30" s="530" t="s">
        <v>5907</v>
      </c>
      <c r="CB30" s="529" t="s">
        <v>4609</v>
      </c>
      <c r="CC30" s="529" t="s">
        <v>4610</v>
      </c>
      <c r="CD30" s="536"/>
      <c r="CE30" s="529" t="s">
        <v>4611</v>
      </c>
      <c r="CF30" s="529" t="s">
        <v>4612</v>
      </c>
      <c r="CG30" s="529" t="s">
        <v>4613</v>
      </c>
      <c r="CH30" s="536"/>
      <c r="CI30" s="536"/>
      <c r="CJ30" s="529" t="s">
        <v>4614</v>
      </c>
      <c r="CK30" s="536"/>
      <c r="CL30" s="529" t="s">
        <v>4615</v>
      </c>
      <c r="CM30" s="536"/>
      <c r="CN30" s="529" t="s">
        <v>4616</v>
      </c>
      <c r="CO30" s="529" t="s">
        <v>4617</v>
      </c>
      <c r="CP30" s="529" t="s">
        <v>4618</v>
      </c>
      <c r="CQ30" s="529" t="s">
        <v>4619</v>
      </c>
      <c r="CR30" s="529" t="s">
        <v>4620</v>
      </c>
      <c r="CS30" s="374"/>
      <c r="CT30" s="374"/>
      <c r="CU30" s="374"/>
      <c r="CV30" s="537"/>
      <c r="CW30" s="537"/>
      <c r="CX30" s="537"/>
      <c r="CY30" s="537"/>
      <c r="CZ30" s="531" t="s">
        <v>4621</v>
      </c>
      <c r="DA30" s="537"/>
      <c r="DB30" s="531" t="s">
        <v>4622</v>
      </c>
      <c r="DC30" s="531" t="s">
        <v>4623</v>
      </c>
      <c r="DD30" s="537"/>
      <c r="DE30" s="531" t="s">
        <v>4624</v>
      </c>
      <c r="DF30" s="531" t="s">
        <v>4625</v>
      </c>
      <c r="DG30" s="531" t="s">
        <v>4626</v>
      </c>
      <c r="DH30" s="531" t="s">
        <v>4627</v>
      </c>
      <c r="DI30" s="531" t="s">
        <v>4628</v>
      </c>
      <c r="DJ30" s="532" t="s">
        <v>5918</v>
      </c>
      <c r="DK30" s="531" t="s">
        <v>4629</v>
      </c>
      <c r="DL30" s="531" t="s">
        <v>4630</v>
      </c>
      <c r="DM30" s="537"/>
      <c r="DN30" s="531" t="s">
        <v>4631</v>
      </c>
      <c r="DO30" s="531" t="s">
        <v>4632</v>
      </c>
      <c r="DP30" s="531" t="s">
        <v>4633</v>
      </c>
      <c r="DQ30" s="537"/>
      <c r="DR30" s="537"/>
      <c r="DS30" s="531" t="s">
        <v>4634</v>
      </c>
      <c r="DT30" s="537"/>
      <c r="DU30" s="531" t="s">
        <v>4635</v>
      </c>
      <c r="DV30" s="537"/>
      <c r="DW30" s="531" t="s">
        <v>4636</v>
      </c>
      <c r="DX30" s="531" t="s">
        <v>4637</v>
      </c>
      <c r="DY30" s="531" t="s">
        <v>3477</v>
      </c>
      <c r="DZ30" s="531" t="s">
        <v>4638</v>
      </c>
      <c r="EA30" s="531" t="s">
        <v>4639</v>
      </c>
    </row>
    <row r="31" spans="2:131" ht="15" customHeight="1" thickBot="1">
      <c r="B31" s="67"/>
      <c r="C31" s="67"/>
      <c r="D31" s="67"/>
      <c r="E31" s="67"/>
      <c r="F31" s="67"/>
      <c r="G31" s="67"/>
      <c r="H31" s="67"/>
      <c r="I31" s="67"/>
      <c r="J31" s="67"/>
      <c r="K31" s="67"/>
      <c r="L31" s="67"/>
      <c r="M31" s="4"/>
      <c r="N31" s="11"/>
      <c r="O31" s="4"/>
      <c r="P31" s="4"/>
      <c r="Q31" s="4"/>
      <c r="R31" s="4"/>
      <c r="S31" s="4"/>
      <c r="T31" s="4"/>
      <c r="U31" s="4"/>
      <c r="V31" s="4"/>
      <c r="W31" s="4"/>
      <c r="X31" s="4"/>
      <c r="Y31" s="4"/>
      <c r="Z31" s="4"/>
      <c r="AA31" s="4"/>
      <c r="AB31" s="4"/>
      <c r="AC31" s="4"/>
      <c r="AD31" s="4"/>
      <c r="BD31" s="548" t="s">
        <v>4598</v>
      </c>
      <c r="BE31" s="547" t="s">
        <v>4599</v>
      </c>
      <c r="BF31" s="66"/>
      <c r="BG31" s="374"/>
      <c r="BH31" s="546" t="str">
        <f t="shared" si="0"/>
        <v/>
      </c>
      <c r="BI31" s="546" t="str">
        <f t="shared" si="1"/>
        <v/>
      </c>
      <c r="BJ31" s="547" t="str">
        <f t="shared" si="2"/>
        <v/>
      </c>
      <c r="BK31" s="374"/>
      <c r="BL31" s="66">
        <v>29</v>
      </c>
      <c r="BM31" s="536"/>
      <c r="BN31" s="536"/>
      <c r="BO31" s="536"/>
      <c r="BP31" s="536"/>
      <c r="BQ31" s="529" t="s">
        <v>4642</v>
      </c>
      <c r="BR31" s="536"/>
      <c r="BS31" s="529" t="s">
        <v>4643</v>
      </c>
      <c r="BT31" s="529" t="s">
        <v>4644</v>
      </c>
      <c r="BU31" s="536"/>
      <c r="BV31" s="529" t="s">
        <v>4645</v>
      </c>
      <c r="BW31" s="529" t="s">
        <v>4646</v>
      </c>
      <c r="BX31" s="529" t="s">
        <v>4647</v>
      </c>
      <c r="BY31" s="529" t="s">
        <v>4648</v>
      </c>
      <c r="BZ31" s="529" t="s">
        <v>4649</v>
      </c>
      <c r="CA31" s="530" t="s">
        <v>4018</v>
      </c>
      <c r="CB31" s="529" t="s">
        <v>4651</v>
      </c>
      <c r="CC31" s="529" t="s">
        <v>4652</v>
      </c>
      <c r="CD31" s="536"/>
      <c r="CE31" s="529" t="s">
        <v>4653</v>
      </c>
      <c r="CF31" s="529" t="s">
        <v>4654</v>
      </c>
      <c r="CG31" s="529" t="s">
        <v>4655</v>
      </c>
      <c r="CH31" s="536"/>
      <c r="CI31" s="536"/>
      <c r="CJ31" s="529" t="s">
        <v>4656</v>
      </c>
      <c r="CK31" s="536"/>
      <c r="CL31" s="529" t="s">
        <v>4657</v>
      </c>
      <c r="CM31" s="536"/>
      <c r="CN31" s="529" t="s">
        <v>4658</v>
      </c>
      <c r="CO31" s="529" t="s">
        <v>4659</v>
      </c>
      <c r="CP31" s="529" t="s">
        <v>4660</v>
      </c>
      <c r="CQ31" s="529" t="s">
        <v>4661</v>
      </c>
      <c r="CR31" s="529" t="s">
        <v>4662</v>
      </c>
      <c r="CS31" s="374"/>
      <c r="CT31" s="374"/>
      <c r="CU31" s="374"/>
      <c r="CV31" s="537"/>
      <c r="CW31" s="537"/>
      <c r="CX31" s="537"/>
      <c r="CY31" s="537"/>
      <c r="CZ31" s="531" t="s">
        <v>4663</v>
      </c>
      <c r="DA31" s="537"/>
      <c r="DB31" s="531" t="s">
        <v>4664</v>
      </c>
      <c r="DC31" s="531" t="s">
        <v>1699</v>
      </c>
      <c r="DD31" s="537"/>
      <c r="DE31" s="531" t="s">
        <v>4155</v>
      </c>
      <c r="DF31" s="531" t="s">
        <v>4665</v>
      </c>
      <c r="DG31" s="531" t="s">
        <v>4666</v>
      </c>
      <c r="DH31" s="531" t="s">
        <v>4667</v>
      </c>
      <c r="DI31" s="531" t="s">
        <v>3587</v>
      </c>
      <c r="DJ31" s="532" t="s">
        <v>4042</v>
      </c>
      <c r="DK31" s="531" t="s">
        <v>4669</v>
      </c>
      <c r="DL31" s="531" t="s">
        <v>4670</v>
      </c>
      <c r="DM31" s="537"/>
      <c r="DN31" s="531" t="s">
        <v>4671</v>
      </c>
      <c r="DO31" s="531" t="s">
        <v>4672</v>
      </c>
      <c r="DP31" s="531" t="s">
        <v>4673</v>
      </c>
      <c r="DQ31" s="537"/>
      <c r="DR31" s="537"/>
      <c r="DS31" s="531" t="s">
        <v>4433</v>
      </c>
      <c r="DT31" s="537"/>
      <c r="DU31" s="531" t="s">
        <v>4674</v>
      </c>
      <c r="DV31" s="537"/>
      <c r="DW31" s="531" t="s">
        <v>4675</v>
      </c>
      <c r="DX31" s="531" t="s">
        <v>4676</v>
      </c>
      <c r="DY31" s="531" t="s">
        <v>4677</v>
      </c>
      <c r="DZ31" s="531" t="s">
        <v>4678</v>
      </c>
      <c r="EA31" s="531" t="s">
        <v>4679</v>
      </c>
    </row>
    <row r="32" spans="2:131" ht="15" customHeight="1">
      <c r="B32" s="101"/>
      <c r="C32" s="102" t="s">
        <v>1505</v>
      </c>
      <c r="D32" s="103"/>
      <c r="E32" s="103"/>
      <c r="F32" s="103"/>
      <c r="G32" s="103"/>
      <c r="H32" s="103"/>
      <c r="I32" s="103"/>
      <c r="J32" s="103"/>
      <c r="K32" s="103"/>
      <c r="L32" s="104"/>
      <c r="N32" s="105"/>
      <c r="O32" s="102" t="s">
        <v>1506</v>
      </c>
      <c r="P32" s="106"/>
      <c r="Q32" s="106"/>
      <c r="R32" s="106"/>
      <c r="S32" s="106"/>
      <c r="T32" s="106"/>
      <c r="U32" s="106"/>
      <c r="V32" s="106"/>
      <c r="W32" s="106"/>
      <c r="X32" s="106"/>
      <c r="Y32" s="106"/>
      <c r="Z32" s="106"/>
      <c r="AA32" s="106"/>
      <c r="AB32" s="106"/>
      <c r="AC32" s="106"/>
      <c r="AD32" s="107"/>
      <c r="BD32" s="548" t="s">
        <v>4640</v>
      </c>
      <c r="BE32" s="547" t="s">
        <v>4641</v>
      </c>
      <c r="BF32" s="66"/>
      <c r="BG32" s="374"/>
      <c r="BH32" s="546" t="str">
        <f t="shared" si="0"/>
        <v/>
      </c>
      <c r="BI32" s="546" t="str">
        <f t="shared" si="1"/>
        <v/>
      </c>
      <c r="BJ32" s="547" t="str">
        <f t="shared" si="2"/>
        <v/>
      </c>
      <c r="BK32" s="374"/>
      <c r="BL32" s="66">
        <v>30</v>
      </c>
      <c r="BM32" s="536"/>
      <c r="BN32" s="536"/>
      <c r="BO32" s="536"/>
      <c r="BP32" s="536"/>
      <c r="BQ32" s="529" t="s">
        <v>4682</v>
      </c>
      <c r="BR32" s="536"/>
      <c r="BS32" s="529" t="s">
        <v>4683</v>
      </c>
      <c r="BT32" s="529" t="s">
        <v>4684</v>
      </c>
      <c r="BU32" s="536"/>
      <c r="BV32" s="529" t="s">
        <v>4685</v>
      </c>
      <c r="BW32" s="529" t="s">
        <v>4686</v>
      </c>
      <c r="BX32" s="529" t="s">
        <v>4687</v>
      </c>
      <c r="BY32" s="529" t="s">
        <v>4688</v>
      </c>
      <c r="BZ32" s="529" t="s">
        <v>4689</v>
      </c>
      <c r="CA32" s="530" t="s">
        <v>4069</v>
      </c>
      <c r="CB32" s="529" t="s">
        <v>4691</v>
      </c>
      <c r="CC32" s="529" t="s">
        <v>4692</v>
      </c>
      <c r="CD32" s="536"/>
      <c r="CE32" s="529" t="s">
        <v>4693</v>
      </c>
      <c r="CF32" s="529" t="s">
        <v>4694</v>
      </c>
      <c r="CG32" s="529" t="s">
        <v>4695</v>
      </c>
      <c r="CH32" s="536"/>
      <c r="CI32" s="536"/>
      <c r="CJ32" s="529" t="s">
        <v>4696</v>
      </c>
      <c r="CK32" s="536"/>
      <c r="CL32" s="529" t="s">
        <v>4697</v>
      </c>
      <c r="CM32" s="536"/>
      <c r="CN32" s="529" t="s">
        <v>4698</v>
      </c>
      <c r="CO32" s="529" t="s">
        <v>4699</v>
      </c>
      <c r="CP32" s="529" t="s">
        <v>4700</v>
      </c>
      <c r="CQ32" s="529" t="s">
        <v>4701</v>
      </c>
      <c r="CR32" s="529" t="s">
        <v>4702</v>
      </c>
      <c r="CS32" s="374"/>
      <c r="CT32" s="374"/>
      <c r="CU32" s="374"/>
      <c r="CV32" s="537"/>
      <c r="CW32" s="537"/>
      <c r="CX32" s="537"/>
      <c r="CY32" s="537"/>
      <c r="CZ32" s="531" t="s">
        <v>4703</v>
      </c>
      <c r="DA32" s="537"/>
      <c r="DB32" s="531" t="s">
        <v>4704</v>
      </c>
      <c r="DC32" s="531" t="s">
        <v>4705</v>
      </c>
      <c r="DD32" s="537"/>
      <c r="DE32" s="531" t="s">
        <v>4706</v>
      </c>
      <c r="DF32" s="531" t="s">
        <v>4707</v>
      </c>
      <c r="DG32" s="531" t="s">
        <v>4708</v>
      </c>
      <c r="DH32" s="531" t="s">
        <v>4709</v>
      </c>
      <c r="DI32" s="531" t="s">
        <v>4710</v>
      </c>
      <c r="DJ32" s="532" t="s">
        <v>4094</v>
      </c>
      <c r="DK32" s="531" t="s">
        <v>4712</v>
      </c>
      <c r="DL32" s="531" t="s">
        <v>4713</v>
      </c>
      <c r="DM32" s="537"/>
      <c r="DN32" s="531" t="s">
        <v>4714</v>
      </c>
      <c r="DO32" s="531" t="s">
        <v>4715</v>
      </c>
      <c r="DP32" s="531" t="s">
        <v>4716</v>
      </c>
      <c r="DQ32" s="537"/>
      <c r="DR32" s="537"/>
      <c r="DS32" s="531" t="s">
        <v>4717</v>
      </c>
      <c r="DT32" s="537"/>
      <c r="DU32" s="531" t="s">
        <v>4718</v>
      </c>
      <c r="DV32" s="537"/>
      <c r="DW32" s="531" t="s">
        <v>4192</v>
      </c>
      <c r="DX32" s="531" t="s">
        <v>4719</v>
      </c>
      <c r="DY32" s="531" t="s">
        <v>4720</v>
      </c>
      <c r="DZ32" s="531" t="s">
        <v>4721</v>
      </c>
      <c r="EA32" s="531" t="s">
        <v>4722</v>
      </c>
    </row>
    <row r="33" spans="2:131" ht="144" customHeight="1" thickBot="1">
      <c r="B33" s="108"/>
      <c r="C33" s="591" t="s">
        <v>1507</v>
      </c>
      <c r="D33" s="591"/>
      <c r="E33" s="591"/>
      <c r="F33" s="591"/>
      <c r="G33" s="591"/>
      <c r="H33" s="591"/>
      <c r="I33" s="591"/>
      <c r="J33" s="591"/>
      <c r="K33" s="591"/>
      <c r="L33" s="109"/>
      <c r="N33" s="110"/>
      <c r="O33" s="591" t="s">
        <v>1706</v>
      </c>
      <c r="P33" s="591"/>
      <c r="Q33" s="591"/>
      <c r="R33" s="591"/>
      <c r="S33" s="591"/>
      <c r="T33" s="591"/>
      <c r="U33" s="591"/>
      <c r="V33" s="591"/>
      <c r="W33" s="591"/>
      <c r="X33" s="591"/>
      <c r="Y33" s="591"/>
      <c r="Z33" s="591"/>
      <c r="AA33" s="591"/>
      <c r="AB33" s="591"/>
      <c r="AC33" s="591"/>
      <c r="AD33" s="111"/>
      <c r="BD33" s="548" t="s">
        <v>4680</v>
      </c>
      <c r="BE33" s="547" t="s">
        <v>4681</v>
      </c>
      <c r="BF33" s="66"/>
      <c r="BG33" s="374"/>
      <c r="BH33" s="546" t="str">
        <f t="shared" si="0"/>
        <v/>
      </c>
      <c r="BI33" s="546" t="str">
        <f t="shared" si="1"/>
        <v/>
      </c>
      <c r="BJ33" s="547" t="str">
        <f t="shared" si="2"/>
        <v/>
      </c>
      <c r="BK33" s="374"/>
      <c r="BL33" s="66">
        <v>31</v>
      </c>
      <c r="BM33" s="536"/>
      <c r="BN33" s="536"/>
      <c r="BO33" s="536"/>
      <c r="BP33" s="536"/>
      <c r="BQ33" s="529" t="s">
        <v>4725</v>
      </c>
      <c r="BR33" s="536"/>
      <c r="BS33" s="529" t="s">
        <v>4726</v>
      </c>
      <c r="BT33" s="529" t="s">
        <v>4727</v>
      </c>
      <c r="BU33" s="536"/>
      <c r="BV33" s="529" t="s">
        <v>4728</v>
      </c>
      <c r="BW33" s="529" t="s">
        <v>4729</v>
      </c>
      <c r="BX33" s="529" t="s">
        <v>4730</v>
      </c>
      <c r="BY33" s="529" t="s">
        <v>4731</v>
      </c>
      <c r="BZ33" s="529" t="s">
        <v>4732</v>
      </c>
      <c r="CA33" s="530" t="s">
        <v>4122</v>
      </c>
      <c r="CB33" s="529" t="s">
        <v>4734</v>
      </c>
      <c r="CC33" s="529" t="s">
        <v>4735</v>
      </c>
      <c r="CD33" s="536"/>
      <c r="CE33" s="529" t="s">
        <v>4736</v>
      </c>
      <c r="CF33" s="529" t="s">
        <v>4737</v>
      </c>
      <c r="CG33" s="529" t="s">
        <v>4738</v>
      </c>
      <c r="CH33" s="536"/>
      <c r="CI33" s="536"/>
      <c r="CJ33" s="529" t="s">
        <v>4739</v>
      </c>
      <c r="CK33" s="536"/>
      <c r="CL33" s="529" t="s">
        <v>4740</v>
      </c>
      <c r="CM33" s="536"/>
      <c r="CN33" s="529" t="s">
        <v>4741</v>
      </c>
      <c r="CO33" s="529" t="s">
        <v>4742</v>
      </c>
      <c r="CP33" s="529" t="s">
        <v>4743</v>
      </c>
      <c r="CQ33" s="529" t="s">
        <v>4744</v>
      </c>
      <c r="CR33" s="529" t="s">
        <v>4745</v>
      </c>
      <c r="CS33" s="374"/>
      <c r="CT33" s="374"/>
      <c r="CU33" s="374"/>
      <c r="CV33" s="537"/>
      <c r="CW33" s="537"/>
      <c r="CX33" s="537"/>
      <c r="CY33" s="537"/>
      <c r="CZ33" s="531" t="s">
        <v>4746</v>
      </c>
      <c r="DA33" s="537"/>
      <c r="DB33" s="531" t="s">
        <v>4747</v>
      </c>
      <c r="DC33" s="531" t="s">
        <v>4748</v>
      </c>
      <c r="DD33" s="537"/>
      <c r="DE33" s="531" t="s">
        <v>4749</v>
      </c>
      <c r="DF33" s="531" t="s">
        <v>3636</v>
      </c>
      <c r="DG33" s="531" t="s">
        <v>4750</v>
      </c>
      <c r="DH33" s="531" t="s">
        <v>4751</v>
      </c>
      <c r="DI33" s="531" t="s">
        <v>4752</v>
      </c>
      <c r="DJ33" s="532" t="s">
        <v>4148</v>
      </c>
      <c r="DK33" s="531" t="s">
        <v>4754</v>
      </c>
      <c r="DL33" s="531" t="s">
        <v>4755</v>
      </c>
      <c r="DM33" s="537"/>
      <c r="DN33" s="531" t="s">
        <v>4756</v>
      </c>
      <c r="DO33" s="531" t="s">
        <v>4757</v>
      </c>
      <c r="DP33" s="531" t="s">
        <v>4758</v>
      </c>
      <c r="DQ33" s="537"/>
      <c r="DR33" s="537"/>
      <c r="DS33" s="531" t="s">
        <v>4759</v>
      </c>
      <c r="DT33" s="537"/>
      <c r="DU33" s="531" t="s">
        <v>4760</v>
      </c>
      <c r="DV33" s="537"/>
      <c r="DW33" s="531" t="s">
        <v>4761</v>
      </c>
      <c r="DX33" s="531" t="s">
        <v>4762</v>
      </c>
      <c r="DY33" s="531" t="s">
        <v>4763</v>
      </c>
      <c r="DZ33" s="531" t="s">
        <v>4764</v>
      </c>
      <c r="EA33" s="531" t="s">
        <v>4765</v>
      </c>
    </row>
    <row r="34" spans="2:131" ht="15" customHeight="1" thickBot="1">
      <c r="BD34" s="548" t="s">
        <v>4723</v>
      </c>
      <c r="BE34" s="547" t="s">
        <v>4724</v>
      </c>
      <c r="BF34" s="66"/>
      <c r="BG34" s="374"/>
      <c r="BH34" s="546" t="str">
        <f t="shared" si="0"/>
        <v/>
      </c>
      <c r="BI34" s="546" t="str">
        <f t="shared" si="1"/>
        <v/>
      </c>
      <c r="BJ34" s="547" t="str">
        <f t="shared" si="2"/>
        <v/>
      </c>
      <c r="BK34" s="374"/>
      <c r="BL34" s="66">
        <v>32</v>
      </c>
      <c r="BM34" s="536"/>
      <c r="BN34" s="536"/>
      <c r="BO34" s="536"/>
      <c r="BP34" s="536"/>
      <c r="BQ34" s="529" t="s">
        <v>4768</v>
      </c>
      <c r="BR34" s="536"/>
      <c r="BS34" s="529" t="s">
        <v>4769</v>
      </c>
      <c r="BT34" s="529" t="s">
        <v>4770</v>
      </c>
      <c r="BU34" s="536"/>
      <c r="BV34" s="529" t="s">
        <v>4771</v>
      </c>
      <c r="BW34" s="529" t="s">
        <v>4772</v>
      </c>
      <c r="BX34" s="529" t="s">
        <v>4773</v>
      </c>
      <c r="BY34" s="529" t="s">
        <v>4774</v>
      </c>
      <c r="BZ34" s="529" t="s">
        <v>4775</v>
      </c>
      <c r="CA34" s="530" t="s">
        <v>4174</v>
      </c>
      <c r="CB34" s="529" t="s">
        <v>4777</v>
      </c>
      <c r="CC34" s="529" t="s">
        <v>4778</v>
      </c>
      <c r="CD34" s="536"/>
      <c r="CE34" s="529" t="s">
        <v>4779</v>
      </c>
      <c r="CF34" s="529" t="s">
        <v>4780</v>
      </c>
      <c r="CG34" s="529" t="s">
        <v>4781</v>
      </c>
      <c r="CH34" s="536"/>
      <c r="CI34" s="536"/>
      <c r="CJ34" s="529" t="s">
        <v>4782</v>
      </c>
      <c r="CK34" s="536"/>
      <c r="CL34" s="529" t="s">
        <v>4783</v>
      </c>
      <c r="CM34" s="536"/>
      <c r="CN34" s="529" t="s">
        <v>4784</v>
      </c>
      <c r="CO34" s="529" t="s">
        <v>4785</v>
      </c>
      <c r="CP34" s="529" t="s">
        <v>4786</v>
      </c>
      <c r="CQ34" s="529" t="s">
        <v>4787</v>
      </c>
      <c r="CR34" s="529" t="s">
        <v>4788</v>
      </c>
      <c r="CS34" s="374"/>
      <c r="CT34" s="374"/>
      <c r="CU34" s="374"/>
      <c r="CV34" s="537"/>
      <c r="CW34" s="537"/>
      <c r="CX34" s="537"/>
      <c r="CY34" s="537"/>
      <c r="CZ34" s="531" t="s">
        <v>4789</v>
      </c>
      <c r="DA34" s="537"/>
      <c r="DB34" s="531" t="s">
        <v>4790</v>
      </c>
      <c r="DC34" s="531" t="s">
        <v>3842</v>
      </c>
      <c r="DD34" s="537"/>
      <c r="DE34" s="531" t="s">
        <v>4791</v>
      </c>
      <c r="DF34" s="531" t="s">
        <v>4792</v>
      </c>
      <c r="DG34" s="531" t="s">
        <v>4793</v>
      </c>
      <c r="DH34" s="531" t="s">
        <v>4794</v>
      </c>
      <c r="DI34" s="531" t="s">
        <v>4795</v>
      </c>
      <c r="DJ34" s="532" t="s">
        <v>4197</v>
      </c>
      <c r="DK34" s="531" t="s">
        <v>4797</v>
      </c>
      <c r="DL34" s="531" t="s">
        <v>4798</v>
      </c>
      <c r="DM34" s="537"/>
      <c r="DN34" s="531" t="s">
        <v>4086</v>
      </c>
      <c r="DO34" s="531" t="s">
        <v>4799</v>
      </c>
      <c r="DP34" s="531" t="s">
        <v>4800</v>
      </c>
      <c r="DQ34" s="537"/>
      <c r="DR34" s="537"/>
      <c r="DS34" s="531" t="s">
        <v>4801</v>
      </c>
      <c r="DT34" s="537"/>
      <c r="DU34" s="531" t="s">
        <v>4802</v>
      </c>
      <c r="DV34" s="537"/>
      <c r="DW34" s="531" t="s">
        <v>4803</v>
      </c>
      <c r="DX34" s="531" t="s">
        <v>4804</v>
      </c>
      <c r="DY34" s="531" t="s">
        <v>4805</v>
      </c>
      <c r="DZ34" s="531" t="s">
        <v>4806</v>
      </c>
      <c r="EA34" s="531" t="s">
        <v>4807</v>
      </c>
    </row>
    <row r="35" spans="2:131" ht="15" customHeight="1">
      <c r="B35" s="101"/>
      <c r="C35" s="102" t="s">
        <v>1508</v>
      </c>
      <c r="D35" s="103"/>
      <c r="E35" s="103"/>
      <c r="F35" s="103"/>
      <c r="G35" s="103"/>
      <c r="H35" s="103"/>
      <c r="I35" s="103"/>
      <c r="J35" s="103"/>
      <c r="K35" s="103"/>
      <c r="L35" s="103"/>
      <c r="M35" s="103"/>
      <c r="N35" s="103"/>
      <c r="O35" s="103"/>
      <c r="P35" s="103"/>
      <c r="Q35" s="103"/>
      <c r="R35" s="103"/>
      <c r="S35" s="103"/>
      <c r="T35" s="103"/>
      <c r="U35" s="103"/>
      <c r="V35" s="103"/>
      <c r="W35" s="103"/>
      <c r="X35" s="103"/>
      <c r="Y35" s="103"/>
      <c r="Z35" s="103"/>
      <c r="AA35" s="103"/>
      <c r="AB35" s="103"/>
      <c r="AC35" s="103"/>
      <c r="AD35" s="107"/>
      <c r="BD35" s="549" t="s">
        <v>4766</v>
      </c>
      <c r="BE35" s="550" t="s">
        <v>4767</v>
      </c>
      <c r="BF35" s="66"/>
      <c r="BG35" s="374"/>
      <c r="BH35" s="546" t="str">
        <f t="shared" si="0"/>
        <v/>
      </c>
      <c r="BI35" s="546" t="str">
        <f t="shared" si="1"/>
        <v/>
      </c>
      <c r="BJ35" s="547" t="str">
        <f t="shared" si="2"/>
        <v/>
      </c>
      <c r="BK35" s="374"/>
      <c r="BL35" s="66">
        <v>33</v>
      </c>
      <c r="BM35" s="536"/>
      <c r="BN35" s="536"/>
      <c r="BO35" s="536"/>
      <c r="BP35" s="536"/>
      <c r="BQ35" s="529" t="s">
        <v>4808</v>
      </c>
      <c r="BR35" s="536"/>
      <c r="BS35" s="529" t="s">
        <v>4809</v>
      </c>
      <c r="BT35" s="529" t="s">
        <v>4810</v>
      </c>
      <c r="BU35" s="536"/>
      <c r="BV35" s="529" t="s">
        <v>4811</v>
      </c>
      <c r="BW35" s="529" t="s">
        <v>4812</v>
      </c>
      <c r="BX35" s="529" t="s">
        <v>4813</v>
      </c>
      <c r="BY35" s="529" t="s">
        <v>4814</v>
      </c>
      <c r="BZ35" s="529" t="s">
        <v>4815</v>
      </c>
      <c r="CA35" s="530" t="s">
        <v>5929</v>
      </c>
      <c r="CB35" s="529" t="s">
        <v>4817</v>
      </c>
      <c r="CC35" s="529" t="s">
        <v>4818</v>
      </c>
      <c r="CD35" s="536"/>
      <c r="CE35" s="529" t="s">
        <v>4819</v>
      </c>
      <c r="CF35" s="529" t="s">
        <v>4820</v>
      </c>
      <c r="CG35" s="529" t="s">
        <v>4821</v>
      </c>
      <c r="CH35" s="536"/>
      <c r="CI35" s="536"/>
      <c r="CJ35" s="529" t="s">
        <v>4822</v>
      </c>
      <c r="CK35" s="536"/>
      <c r="CL35" s="529" t="s">
        <v>4823</v>
      </c>
      <c r="CM35" s="536"/>
      <c r="CN35" s="529" t="s">
        <v>4824</v>
      </c>
      <c r="CO35" s="529" t="s">
        <v>4825</v>
      </c>
      <c r="CP35" s="529" t="s">
        <v>4826</v>
      </c>
      <c r="CQ35" s="529" t="s">
        <v>4827</v>
      </c>
      <c r="CR35" s="529" t="s">
        <v>4828</v>
      </c>
      <c r="CS35" s="374"/>
      <c r="CT35" s="374"/>
      <c r="CU35" s="374"/>
      <c r="CV35" s="537"/>
      <c r="CW35" s="537"/>
      <c r="CX35" s="537"/>
      <c r="CY35" s="537"/>
      <c r="CZ35" s="531" t="s">
        <v>4829</v>
      </c>
      <c r="DA35" s="537"/>
      <c r="DB35" s="531" t="s">
        <v>4830</v>
      </c>
      <c r="DC35" s="531" t="s">
        <v>4831</v>
      </c>
      <c r="DD35" s="537"/>
      <c r="DE35" s="531" t="s">
        <v>4832</v>
      </c>
      <c r="DF35" s="531" t="s">
        <v>4833</v>
      </c>
      <c r="DG35" s="531" t="s">
        <v>4834</v>
      </c>
      <c r="DH35" s="531" t="s">
        <v>4835</v>
      </c>
      <c r="DI35" s="531" t="s">
        <v>4836</v>
      </c>
      <c r="DJ35" s="532" t="s">
        <v>8267</v>
      </c>
      <c r="DK35" s="531" t="s">
        <v>4838</v>
      </c>
      <c r="DL35" s="531" t="s">
        <v>8239</v>
      </c>
      <c r="DM35" s="537"/>
      <c r="DN35" s="531" t="s">
        <v>4840</v>
      </c>
      <c r="DO35" s="531" t="s">
        <v>4841</v>
      </c>
      <c r="DP35" s="531" t="s">
        <v>4842</v>
      </c>
      <c r="DQ35" s="537"/>
      <c r="DR35" s="537"/>
      <c r="DS35" s="531" t="s">
        <v>4843</v>
      </c>
      <c r="DT35" s="537"/>
      <c r="DU35" s="531" t="s">
        <v>4844</v>
      </c>
      <c r="DV35" s="537"/>
      <c r="DW35" s="531" t="s">
        <v>4845</v>
      </c>
      <c r="DX35" s="531" t="s">
        <v>4846</v>
      </c>
      <c r="DY35" s="531" t="s">
        <v>4847</v>
      </c>
      <c r="DZ35" s="531" t="s">
        <v>4848</v>
      </c>
      <c r="EA35" s="531" t="s">
        <v>4111</v>
      </c>
    </row>
    <row r="36" spans="2:131" ht="36" customHeight="1" thickBot="1">
      <c r="B36" s="108"/>
      <c r="C36" s="591" t="s">
        <v>1509</v>
      </c>
      <c r="D36" s="591"/>
      <c r="E36" s="591"/>
      <c r="F36" s="591"/>
      <c r="G36" s="591"/>
      <c r="H36" s="591"/>
      <c r="I36" s="591"/>
      <c r="J36" s="591"/>
      <c r="K36" s="591"/>
      <c r="L36" s="591"/>
      <c r="M36" s="591"/>
      <c r="N36" s="591"/>
      <c r="O36" s="591"/>
      <c r="P36" s="591"/>
      <c r="Q36" s="591"/>
      <c r="R36" s="591"/>
      <c r="S36" s="591"/>
      <c r="T36" s="591"/>
      <c r="U36" s="591"/>
      <c r="V36" s="591"/>
      <c r="W36" s="591"/>
      <c r="X36" s="591"/>
      <c r="Y36" s="591"/>
      <c r="Z36" s="591"/>
      <c r="AA36" s="591"/>
      <c r="AB36" s="591"/>
      <c r="AC36" s="591"/>
      <c r="AD36" s="111"/>
      <c r="BD36" s="374"/>
      <c r="BE36" s="374"/>
      <c r="BF36" s="374"/>
      <c r="BG36" s="374"/>
      <c r="BH36" s="546" t="str">
        <f t="shared" si="0"/>
        <v/>
      </c>
      <c r="BI36" s="546" t="str">
        <f t="shared" si="1"/>
        <v/>
      </c>
      <c r="BJ36" s="547" t="str">
        <f t="shared" si="2"/>
        <v/>
      </c>
      <c r="BK36" s="374"/>
      <c r="BL36" s="66">
        <v>34</v>
      </c>
      <c r="BM36" s="536"/>
      <c r="BN36" s="536"/>
      <c r="BO36" s="536"/>
      <c r="BP36" s="536"/>
      <c r="BQ36" s="529" t="s">
        <v>4849</v>
      </c>
      <c r="BR36" s="536"/>
      <c r="BS36" s="529" t="s">
        <v>4850</v>
      </c>
      <c r="BT36" s="529" t="s">
        <v>4851</v>
      </c>
      <c r="BU36" s="536"/>
      <c r="BV36" s="529" t="s">
        <v>4852</v>
      </c>
      <c r="BW36" s="529" t="s">
        <v>4853</v>
      </c>
      <c r="BX36" s="529" t="s">
        <v>4854</v>
      </c>
      <c r="BY36" s="529" t="s">
        <v>4855</v>
      </c>
      <c r="BZ36" s="529" t="s">
        <v>4856</v>
      </c>
      <c r="CA36" s="530" t="s">
        <v>4223</v>
      </c>
      <c r="CB36" s="529" t="s">
        <v>4858</v>
      </c>
      <c r="CC36" s="529" t="s">
        <v>4859</v>
      </c>
      <c r="CD36" s="536"/>
      <c r="CE36" s="529" t="s">
        <v>4860</v>
      </c>
      <c r="CF36" s="529" t="s">
        <v>4861</v>
      </c>
      <c r="CG36" s="529" t="s">
        <v>4862</v>
      </c>
      <c r="CH36" s="536"/>
      <c r="CI36" s="536"/>
      <c r="CJ36" s="529" t="s">
        <v>4863</v>
      </c>
      <c r="CK36" s="536"/>
      <c r="CL36" s="529" t="s">
        <v>4864</v>
      </c>
      <c r="CM36" s="536"/>
      <c r="CN36" s="529" t="s">
        <v>4865</v>
      </c>
      <c r="CO36" s="529" t="s">
        <v>4866</v>
      </c>
      <c r="CP36" s="529" t="s">
        <v>4867</v>
      </c>
      <c r="CQ36" s="529" t="s">
        <v>4868</v>
      </c>
      <c r="CR36" s="529" t="s">
        <v>4869</v>
      </c>
      <c r="CS36" s="374"/>
      <c r="CT36" s="374"/>
      <c r="CU36" s="374"/>
      <c r="CV36" s="537"/>
      <c r="CW36" s="537"/>
      <c r="CX36" s="537"/>
      <c r="CY36" s="537"/>
      <c r="CZ36" s="531" t="s">
        <v>4870</v>
      </c>
      <c r="DA36" s="537"/>
      <c r="DB36" s="531" t="s">
        <v>4871</v>
      </c>
      <c r="DC36" s="531" t="s">
        <v>4872</v>
      </c>
      <c r="DD36" s="537"/>
      <c r="DE36" s="531" t="s">
        <v>4873</v>
      </c>
      <c r="DF36" s="531" t="s">
        <v>4874</v>
      </c>
      <c r="DG36" s="531" t="s">
        <v>4875</v>
      </c>
      <c r="DH36" s="531" t="s">
        <v>4876</v>
      </c>
      <c r="DI36" s="531" t="s">
        <v>4877</v>
      </c>
      <c r="DJ36" s="532" t="s">
        <v>4247</v>
      </c>
      <c r="DK36" s="531" t="s">
        <v>4879</v>
      </c>
      <c r="DL36" s="531" t="s">
        <v>4880</v>
      </c>
      <c r="DM36" s="537"/>
      <c r="DN36" s="531" t="s">
        <v>4881</v>
      </c>
      <c r="DO36" s="531" t="s">
        <v>4882</v>
      </c>
      <c r="DP36" s="531" t="s">
        <v>4883</v>
      </c>
      <c r="DQ36" s="537"/>
      <c r="DR36" s="537"/>
      <c r="DS36" s="531" t="s">
        <v>4884</v>
      </c>
      <c r="DT36" s="537"/>
      <c r="DU36" s="531" t="s">
        <v>4885</v>
      </c>
      <c r="DV36" s="537"/>
      <c r="DW36" s="531" t="s">
        <v>4886</v>
      </c>
      <c r="DX36" s="531" t="s">
        <v>4640</v>
      </c>
      <c r="DY36" s="531" t="s">
        <v>4887</v>
      </c>
      <c r="DZ36" s="531" t="s">
        <v>4888</v>
      </c>
      <c r="EA36" s="531" t="s">
        <v>4889</v>
      </c>
    </row>
    <row r="37" spans="2:131" ht="15" customHeight="1" thickBot="1">
      <c r="B37" s="11"/>
      <c r="C37" s="11"/>
      <c r="D37" s="11"/>
      <c r="E37" s="11"/>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BD37" s="66"/>
      <c r="BE37" s="66"/>
      <c r="BF37" s="66"/>
      <c r="BG37" s="66"/>
      <c r="BH37" s="546" t="str">
        <f t="shared" si="0"/>
        <v/>
      </c>
      <c r="BI37" s="546" t="str">
        <f t="shared" si="1"/>
        <v/>
      </c>
      <c r="BJ37" s="547" t="str">
        <f t="shared" si="2"/>
        <v/>
      </c>
      <c r="BK37" s="66"/>
      <c r="BL37" s="66">
        <v>35</v>
      </c>
      <c r="BM37" s="529"/>
      <c r="BN37" s="529"/>
      <c r="BO37" s="529"/>
      <c r="BP37" s="529"/>
      <c r="BQ37" s="529" t="s">
        <v>4890</v>
      </c>
      <c r="BR37" s="529"/>
      <c r="BS37" s="529" t="s">
        <v>4891</v>
      </c>
      <c r="BT37" s="529" t="s">
        <v>4892</v>
      </c>
      <c r="BU37" s="529"/>
      <c r="BV37" s="529" t="s">
        <v>4893</v>
      </c>
      <c r="BW37" s="529" t="s">
        <v>4894</v>
      </c>
      <c r="BX37" s="529" t="s">
        <v>4895</v>
      </c>
      <c r="BY37" s="529" t="s">
        <v>4896</v>
      </c>
      <c r="BZ37" s="529" t="s">
        <v>4897</v>
      </c>
      <c r="CA37" s="530" t="s">
        <v>4270</v>
      </c>
      <c r="CB37" s="529" t="s">
        <v>4899</v>
      </c>
      <c r="CC37" s="535" t="s">
        <v>8268</v>
      </c>
      <c r="CD37" s="529"/>
      <c r="CE37" s="529" t="s">
        <v>4900</v>
      </c>
      <c r="CF37" s="529" t="s">
        <v>4901</v>
      </c>
      <c r="CG37" s="529" t="s">
        <v>4902</v>
      </c>
      <c r="CH37" s="529"/>
      <c r="CI37" s="529"/>
      <c r="CJ37" s="529" t="s">
        <v>4903</v>
      </c>
      <c r="CK37" s="529"/>
      <c r="CL37" s="529" t="s">
        <v>4904</v>
      </c>
      <c r="CM37" s="529"/>
      <c r="CN37" s="529" t="s">
        <v>4905</v>
      </c>
      <c r="CO37" s="529" t="s">
        <v>4906</v>
      </c>
      <c r="CP37" s="529" t="s">
        <v>4907</v>
      </c>
      <c r="CQ37" s="529" t="s">
        <v>4908</v>
      </c>
      <c r="CR37" s="529" t="s">
        <v>4909</v>
      </c>
      <c r="CS37" s="66"/>
      <c r="CT37" s="66"/>
      <c r="CU37" s="66"/>
      <c r="CV37" s="531"/>
      <c r="CW37" s="531"/>
      <c r="CX37" s="531"/>
      <c r="CY37" s="531"/>
      <c r="CZ37" s="531" t="s">
        <v>4910</v>
      </c>
      <c r="DA37" s="531"/>
      <c r="DB37" s="531" t="s">
        <v>4911</v>
      </c>
      <c r="DC37" s="531" t="s">
        <v>4912</v>
      </c>
      <c r="DD37" s="531"/>
      <c r="DE37" s="531" t="s">
        <v>4913</v>
      </c>
      <c r="DF37" s="531" t="s">
        <v>4801</v>
      </c>
      <c r="DG37" s="531" t="s">
        <v>4914</v>
      </c>
      <c r="DH37" s="531" t="s">
        <v>4915</v>
      </c>
      <c r="DI37" s="531" t="s">
        <v>4916</v>
      </c>
      <c r="DJ37" s="532" t="s">
        <v>4290</v>
      </c>
      <c r="DK37" s="531" t="s">
        <v>3820</v>
      </c>
      <c r="DL37" s="531" t="s">
        <v>4917</v>
      </c>
      <c r="DM37" s="531"/>
      <c r="DN37" s="531" t="s">
        <v>4918</v>
      </c>
      <c r="DO37" s="531" t="s">
        <v>4919</v>
      </c>
      <c r="DP37" s="531" t="s">
        <v>4920</v>
      </c>
      <c r="DQ37" s="531"/>
      <c r="DR37" s="531"/>
      <c r="DS37" s="531" t="s">
        <v>4921</v>
      </c>
      <c r="DT37" s="531"/>
      <c r="DU37" s="531" t="s">
        <v>4922</v>
      </c>
      <c r="DV37" s="531"/>
      <c r="DW37" s="531" t="s">
        <v>4923</v>
      </c>
      <c r="DX37" s="531" t="s">
        <v>4924</v>
      </c>
      <c r="DY37" s="531" t="s">
        <v>4925</v>
      </c>
      <c r="DZ37" s="531" t="s">
        <v>4926</v>
      </c>
      <c r="EA37" s="531" t="s">
        <v>4927</v>
      </c>
    </row>
    <row r="38" spans="2:131" ht="15" customHeight="1">
      <c r="B38" s="112"/>
      <c r="C38" s="113"/>
      <c r="D38" s="113"/>
      <c r="E38" s="113"/>
      <c r="F38" s="113"/>
      <c r="G38" s="113"/>
      <c r="H38" s="113"/>
      <c r="I38" s="113"/>
      <c r="J38" s="113"/>
      <c r="K38" s="113"/>
      <c r="L38" s="113"/>
      <c r="M38" s="113"/>
      <c r="N38" s="113"/>
      <c r="O38" s="113"/>
      <c r="P38" s="113"/>
      <c r="Q38" s="113"/>
      <c r="R38" s="113"/>
      <c r="S38" s="113"/>
      <c r="T38" s="113"/>
      <c r="U38" s="113"/>
      <c r="V38" s="113"/>
      <c r="W38" s="113"/>
      <c r="X38" s="113"/>
      <c r="Y38" s="113"/>
      <c r="Z38" s="113"/>
      <c r="AA38" s="113"/>
      <c r="AB38" s="113"/>
      <c r="AC38" s="113"/>
      <c r="AD38" s="114"/>
      <c r="BD38" s="374"/>
      <c r="BE38" s="374"/>
      <c r="BF38" s="374"/>
      <c r="BG38" s="374"/>
      <c r="BH38" s="546" t="str">
        <f t="shared" si="0"/>
        <v/>
      </c>
      <c r="BI38" s="546" t="str">
        <f t="shared" si="1"/>
        <v/>
      </c>
      <c r="BJ38" s="547" t="str">
        <f t="shared" si="2"/>
        <v/>
      </c>
      <c r="BK38" s="374"/>
      <c r="BL38" s="66">
        <v>36</v>
      </c>
      <c r="BM38" s="536"/>
      <c r="BN38" s="536"/>
      <c r="BO38" s="536"/>
      <c r="BP38" s="536"/>
      <c r="BQ38" s="529" t="s">
        <v>4928</v>
      </c>
      <c r="BR38" s="536"/>
      <c r="BS38" s="529" t="s">
        <v>4929</v>
      </c>
      <c r="BT38" s="529" t="s">
        <v>4930</v>
      </c>
      <c r="BU38" s="536"/>
      <c r="BV38" s="529" t="s">
        <v>4931</v>
      </c>
      <c r="BW38" s="529" t="s">
        <v>4932</v>
      </c>
      <c r="BX38" s="529" t="s">
        <v>4933</v>
      </c>
      <c r="BY38" s="529" t="s">
        <v>4934</v>
      </c>
      <c r="BZ38" s="529" t="s">
        <v>4935</v>
      </c>
      <c r="CA38" s="530" t="s">
        <v>4314</v>
      </c>
      <c r="CB38" s="529" t="s">
        <v>4937</v>
      </c>
      <c r="CC38" s="535" t="s">
        <v>8269</v>
      </c>
      <c r="CD38" s="536"/>
      <c r="CE38" s="529" t="s">
        <v>4938</v>
      </c>
      <c r="CF38" s="529" t="s">
        <v>4939</v>
      </c>
      <c r="CG38" s="529" t="s">
        <v>4940</v>
      </c>
      <c r="CH38" s="536"/>
      <c r="CI38" s="536"/>
      <c r="CJ38" s="529" t="s">
        <v>4941</v>
      </c>
      <c r="CK38" s="536"/>
      <c r="CL38" s="529" t="s">
        <v>4942</v>
      </c>
      <c r="CM38" s="536"/>
      <c r="CN38" s="529" t="s">
        <v>4943</v>
      </c>
      <c r="CO38" s="529" t="s">
        <v>4944</v>
      </c>
      <c r="CP38" s="529" t="s">
        <v>4945</v>
      </c>
      <c r="CQ38" s="529" t="s">
        <v>4946</v>
      </c>
      <c r="CR38" s="529" t="s">
        <v>4947</v>
      </c>
      <c r="CS38" s="374"/>
      <c r="CT38" s="374"/>
      <c r="CU38" s="374"/>
      <c r="CV38" s="537"/>
      <c r="CW38" s="537"/>
      <c r="CX38" s="537"/>
      <c r="CY38" s="537"/>
      <c r="CZ38" s="531" t="s">
        <v>4948</v>
      </c>
      <c r="DA38" s="537"/>
      <c r="DB38" s="531" t="s">
        <v>4949</v>
      </c>
      <c r="DC38" s="531" t="s">
        <v>4950</v>
      </c>
      <c r="DD38" s="537"/>
      <c r="DE38" s="531" t="s">
        <v>4951</v>
      </c>
      <c r="DF38" s="531" t="s">
        <v>4952</v>
      </c>
      <c r="DG38" s="531" t="s">
        <v>4953</v>
      </c>
      <c r="DH38" s="531" t="s">
        <v>4954</v>
      </c>
      <c r="DI38" s="531" t="s">
        <v>4955</v>
      </c>
      <c r="DJ38" s="532" t="s">
        <v>4336</v>
      </c>
      <c r="DK38" s="531" t="s">
        <v>4956</v>
      </c>
      <c r="DL38" s="531" t="s">
        <v>4957</v>
      </c>
      <c r="DM38" s="537"/>
      <c r="DN38" s="531" t="s">
        <v>4639</v>
      </c>
      <c r="DO38" s="531" t="s">
        <v>4958</v>
      </c>
      <c r="DP38" s="531" t="s">
        <v>4050</v>
      </c>
      <c r="DQ38" s="537"/>
      <c r="DR38" s="537"/>
      <c r="DS38" s="531" t="s">
        <v>4959</v>
      </c>
      <c r="DT38" s="537"/>
      <c r="DU38" s="531" t="s">
        <v>4960</v>
      </c>
      <c r="DV38" s="537"/>
      <c r="DW38" s="531" t="s">
        <v>4961</v>
      </c>
      <c r="DX38" s="531" t="s">
        <v>4962</v>
      </c>
      <c r="DY38" s="531" t="s">
        <v>4963</v>
      </c>
      <c r="DZ38" s="531" t="s">
        <v>4964</v>
      </c>
      <c r="EA38" s="531" t="s">
        <v>4965</v>
      </c>
    </row>
    <row r="39" spans="2:131" ht="48" customHeight="1">
      <c r="B39" s="115"/>
      <c r="C39" s="575" t="s">
        <v>1707</v>
      </c>
      <c r="D39" s="575"/>
      <c r="E39" s="575"/>
      <c r="F39" s="575"/>
      <c r="G39" s="575"/>
      <c r="H39" s="575"/>
      <c r="I39" s="575"/>
      <c r="J39" s="575"/>
      <c r="K39" s="575"/>
      <c r="L39" s="575"/>
      <c r="M39" s="575"/>
      <c r="N39" s="575"/>
      <c r="O39" s="575"/>
      <c r="P39" s="575"/>
      <c r="Q39" s="575"/>
      <c r="R39" s="575"/>
      <c r="S39" s="575"/>
      <c r="T39" s="575"/>
      <c r="U39" s="575"/>
      <c r="V39" s="575"/>
      <c r="W39" s="575"/>
      <c r="X39" s="575"/>
      <c r="Y39" s="575"/>
      <c r="Z39" s="575"/>
      <c r="AA39" s="575"/>
      <c r="AB39" s="575"/>
      <c r="AC39" s="575"/>
      <c r="AD39" s="116"/>
      <c r="BD39" s="374"/>
      <c r="BE39" s="374"/>
      <c r="BF39" s="374"/>
      <c r="BG39" s="374"/>
      <c r="BH39" s="546" t="str">
        <f t="shared" si="0"/>
        <v/>
      </c>
      <c r="BI39" s="546" t="str">
        <f t="shared" si="1"/>
        <v/>
      </c>
      <c r="BJ39" s="547" t="str">
        <f t="shared" si="2"/>
        <v/>
      </c>
      <c r="BK39" s="374"/>
      <c r="BL39" s="66">
        <v>37</v>
      </c>
      <c r="BM39" s="536"/>
      <c r="BN39" s="536"/>
      <c r="BO39" s="536"/>
      <c r="BP39" s="536"/>
      <c r="BQ39" s="529" t="s">
        <v>4966</v>
      </c>
      <c r="BR39" s="536"/>
      <c r="BS39" s="529" t="s">
        <v>4967</v>
      </c>
      <c r="BT39" s="529" t="s">
        <v>4968</v>
      </c>
      <c r="BU39" s="536"/>
      <c r="BV39" s="529" t="s">
        <v>4969</v>
      </c>
      <c r="BW39" s="529" t="s">
        <v>4970</v>
      </c>
      <c r="BX39" s="529" t="s">
        <v>4971</v>
      </c>
      <c r="BY39" s="529" t="s">
        <v>4972</v>
      </c>
      <c r="BZ39" s="529" t="s">
        <v>4973</v>
      </c>
      <c r="CA39" s="530" t="s">
        <v>4359</v>
      </c>
      <c r="CB39" s="529" t="s">
        <v>4975</v>
      </c>
      <c r="CC39" s="535" t="s">
        <v>8270</v>
      </c>
      <c r="CD39" s="536"/>
      <c r="CE39" s="529" t="s">
        <v>4976</v>
      </c>
      <c r="CF39" s="529" t="s">
        <v>4977</v>
      </c>
      <c r="CG39" s="529" t="s">
        <v>4978</v>
      </c>
      <c r="CH39" s="536"/>
      <c r="CI39" s="536"/>
      <c r="CJ39" s="529" t="s">
        <v>4979</v>
      </c>
      <c r="CK39" s="536"/>
      <c r="CL39" s="529" t="s">
        <v>4980</v>
      </c>
      <c r="CM39" s="536"/>
      <c r="CN39" s="529" t="s">
        <v>4981</v>
      </c>
      <c r="CO39" s="529" t="s">
        <v>4982</v>
      </c>
      <c r="CP39" s="529" t="s">
        <v>4983</v>
      </c>
      <c r="CQ39" s="529" t="s">
        <v>4984</v>
      </c>
      <c r="CR39" s="529" t="s">
        <v>4985</v>
      </c>
      <c r="CS39" s="374"/>
      <c r="CT39" s="374"/>
      <c r="CU39" s="374"/>
      <c r="CV39" s="537"/>
      <c r="CW39" s="537"/>
      <c r="CX39" s="537"/>
      <c r="CY39" s="537"/>
      <c r="CZ39" s="531" t="s">
        <v>4986</v>
      </c>
      <c r="DA39" s="537"/>
      <c r="DB39" s="531" t="s">
        <v>4987</v>
      </c>
      <c r="DC39" s="531" t="s">
        <v>4035</v>
      </c>
      <c r="DD39" s="537"/>
      <c r="DE39" s="531" t="s">
        <v>4988</v>
      </c>
      <c r="DF39" s="531" t="s">
        <v>4989</v>
      </c>
      <c r="DG39" s="531" t="s">
        <v>4990</v>
      </c>
      <c r="DH39" s="531" t="s">
        <v>4991</v>
      </c>
      <c r="DI39" s="531" t="s">
        <v>4992</v>
      </c>
      <c r="DJ39" s="532" t="s">
        <v>4379</v>
      </c>
      <c r="DK39" s="531" t="s">
        <v>4994</v>
      </c>
      <c r="DL39" s="533" t="s">
        <v>6062</v>
      </c>
      <c r="DM39" s="537"/>
      <c r="DN39" s="531" t="s">
        <v>4995</v>
      </c>
      <c r="DO39" s="531" t="s">
        <v>4996</v>
      </c>
      <c r="DP39" s="531" t="s">
        <v>4997</v>
      </c>
      <c r="DQ39" s="537"/>
      <c r="DR39" s="537"/>
      <c r="DS39" s="531" t="s">
        <v>4998</v>
      </c>
      <c r="DT39" s="537"/>
      <c r="DU39" s="531" t="s">
        <v>4999</v>
      </c>
      <c r="DV39" s="537"/>
      <c r="DW39" s="531" t="s">
        <v>5000</v>
      </c>
      <c r="DX39" s="531" t="s">
        <v>5001</v>
      </c>
      <c r="DY39" s="531" t="s">
        <v>5002</v>
      </c>
      <c r="DZ39" s="531" t="s">
        <v>5003</v>
      </c>
      <c r="EA39" s="531" t="s">
        <v>5004</v>
      </c>
    </row>
    <row r="40" spans="2:131" ht="6.75" customHeight="1">
      <c r="B40" s="115"/>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6"/>
      <c r="BD40" s="374"/>
      <c r="BE40" s="374"/>
      <c r="BF40" s="374"/>
      <c r="BG40" s="374"/>
      <c r="BH40" s="546" t="str">
        <f t="shared" si="0"/>
        <v/>
      </c>
      <c r="BI40" s="546" t="str">
        <f t="shared" si="1"/>
        <v/>
      </c>
      <c r="BJ40" s="547" t="str">
        <f t="shared" si="2"/>
        <v/>
      </c>
      <c r="BK40" s="374"/>
      <c r="BL40" s="66">
        <v>38</v>
      </c>
      <c r="BM40" s="536"/>
      <c r="BN40" s="536"/>
      <c r="BO40" s="536"/>
      <c r="BP40" s="536"/>
      <c r="BQ40" s="529" t="s">
        <v>5005</v>
      </c>
      <c r="BR40" s="536"/>
      <c r="BS40" s="529" t="s">
        <v>5006</v>
      </c>
      <c r="BT40" s="529" t="s">
        <v>5007</v>
      </c>
      <c r="BU40" s="536"/>
      <c r="BV40" s="529" t="s">
        <v>5008</v>
      </c>
      <c r="BW40" s="529" t="s">
        <v>5009</v>
      </c>
      <c r="BX40" s="529" t="s">
        <v>5010</v>
      </c>
      <c r="BY40" s="529" t="s">
        <v>5011</v>
      </c>
      <c r="BZ40" s="529" t="s">
        <v>5012</v>
      </c>
      <c r="CA40" s="530" t="s">
        <v>4401</v>
      </c>
      <c r="CB40" s="529" t="s">
        <v>5014</v>
      </c>
      <c r="CC40" s="529"/>
      <c r="CD40" s="536"/>
      <c r="CE40" s="529" t="s">
        <v>5015</v>
      </c>
      <c r="CF40" s="529" t="s">
        <v>5016</v>
      </c>
      <c r="CG40" s="529" t="s">
        <v>5017</v>
      </c>
      <c r="CH40" s="536"/>
      <c r="CI40" s="536"/>
      <c r="CJ40" s="529" t="s">
        <v>5018</v>
      </c>
      <c r="CK40" s="536"/>
      <c r="CL40" s="529" t="s">
        <v>5019</v>
      </c>
      <c r="CM40" s="536"/>
      <c r="CN40" s="529" t="s">
        <v>5020</v>
      </c>
      <c r="CO40" s="529" t="s">
        <v>5021</v>
      </c>
      <c r="CP40" s="529" t="s">
        <v>5022</v>
      </c>
      <c r="CQ40" s="529" t="s">
        <v>5023</v>
      </c>
      <c r="CR40" s="529" t="s">
        <v>5024</v>
      </c>
      <c r="CS40" s="374"/>
      <c r="CT40" s="374"/>
      <c r="CU40" s="374"/>
      <c r="CV40" s="537"/>
      <c r="CW40" s="537"/>
      <c r="CX40" s="537"/>
      <c r="CY40" s="537"/>
      <c r="CZ40" s="531" t="s">
        <v>5025</v>
      </c>
      <c r="DA40" s="537"/>
      <c r="DB40" s="531" t="s">
        <v>5026</v>
      </c>
      <c r="DC40" s="531" t="s">
        <v>4086</v>
      </c>
      <c r="DD40" s="537"/>
      <c r="DE40" s="531" t="s">
        <v>5027</v>
      </c>
      <c r="DF40" s="533" t="s">
        <v>8271</v>
      </c>
      <c r="DG40" s="531" t="s">
        <v>5028</v>
      </c>
      <c r="DH40" s="531" t="s">
        <v>5029</v>
      </c>
      <c r="DI40" s="531" t="s">
        <v>5030</v>
      </c>
      <c r="DJ40" s="532" t="s">
        <v>4421</v>
      </c>
      <c r="DK40" s="531" t="s">
        <v>5032</v>
      </c>
      <c r="DL40" s="531"/>
      <c r="DM40" s="537"/>
      <c r="DN40" s="531" t="s">
        <v>5033</v>
      </c>
      <c r="DO40" s="531" t="s">
        <v>5034</v>
      </c>
      <c r="DP40" s="531" t="s">
        <v>3882</v>
      </c>
      <c r="DQ40" s="537"/>
      <c r="DR40" s="537"/>
      <c r="DS40" s="531" t="s">
        <v>5035</v>
      </c>
      <c r="DT40" s="537"/>
      <c r="DU40" s="531" t="s">
        <v>5036</v>
      </c>
      <c r="DV40" s="537"/>
      <c r="DW40" s="531" t="s">
        <v>5037</v>
      </c>
      <c r="DX40" s="531" t="s">
        <v>5038</v>
      </c>
      <c r="DY40" s="531" t="s">
        <v>5039</v>
      </c>
      <c r="DZ40" s="531" t="s">
        <v>5040</v>
      </c>
      <c r="EA40" s="531" t="s">
        <v>5041</v>
      </c>
    </row>
    <row r="41" spans="2:131" ht="36" customHeight="1">
      <c r="B41" s="115"/>
      <c r="C41" s="575" t="s">
        <v>1708</v>
      </c>
      <c r="D41" s="575"/>
      <c r="E41" s="575"/>
      <c r="F41" s="575"/>
      <c r="G41" s="575"/>
      <c r="H41" s="575"/>
      <c r="I41" s="575"/>
      <c r="J41" s="575"/>
      <c r="K41" s="575"/>
      <c r="L41" s="575"/>
      <c r="M41" s="575"/>
      <c r="N41" s="575"/>
      <c r="O41" s="575"/>
      <c r="P41" s="575"/>
      <c r="Q41" s="575"/>
      <c r="R41" s="575"/>
      <c r="S41" s="575"/>
      <c r="T41" s="575"/>
      <c r="U41" s="575"/>
      <c r="V41" s="575"/>
      <c r="W41" s="575"/>
      <c r="X41" s="575"/>
      <c r="Y41" s="575"/>
      <c r="Z41" s="575"/>
      <c r="AA41" s="575"/>
      <c r="AB41" s="575"/>
      <c r="AC41" s="575"/>
      <c r="AD41" s="116"/>
      <c r="BD41" s="374"/>
      <c r="BE41" s="374"/>
      <c r="BF41" s="374"/>
      <c r="BG41" s="374"/>
      <c r="BH41" s="546" t="str">
        <f t="shared" si="0"/>
        <v/>
      </c>
      <c r="BI41" s="546" t="str">
        <f t="shared" si="1"/>
        <v/>
      </c>
      <c r="BJ41" s="547" t="str">
        <f t="shared" si="2"/>
        <v/>
      </c>
      <c r="BK41" s="374"/>
      <c r="BL41" s="66">
        <v>39</v>
      </c>
      <c r="BM41" s="536"/>
      <c r="BN41" s="536"/>
      <c r="BO41" s="536"/>
      <c r="BP41" s="536"/>
      <c r="BQ41" s="529" t="s">
        <v>5042</v>
      </c>
      <c r="BR41" s="536"/>
      <c r="BS41" s="529" t="s">
        <v>5043</v>
      </c>
      <c r="BT41" s="529" t="s">
        <v>5044</v>
      </c>
      <c r="BU41" s="536"/>
      <c r="BV41" s="529" t="s">
        <v>5045</v>
      </c>
      <c r="BW41" s="529" t="s">
        <v>5046</v>
      </c>
      <c r="BX41" s="529" t="s">
        <v>5047</v>
      </c>
      <c r="BY41" s="529" t="s">
        <v>5048</v>
      </c>
      <c r="BZ41" s="529" t="s">
        <v>5049</v>
      </c>
      <c r="CA41" s="530" t="s">
        <v>5950</v>
      </c>
      <c r="CB41" s="529" t="s">
        <v>5051</v>
      </c>
      <c r="CC41" s="536"/>
      <c r="CD41" s="536"/>
      <c r="CE41" s="529" t="s">
        <v>5052</v>
      </c>
      <c r="CF41" s="529" t="s">
        <v>5053</v>
      </c>
      <c r="CG41" s="529" t="s">
        <v>5054</v>
      </c>
      <c r="CH41" s="536"/>
      <c r="CI41" s="536"/>
      <c r="CJ41" s="529" t="s">
        <v>5055</v>
      </c>
      <c r="CK41" s="536"/>
      <c r="CL41" s="529" t="s">
        <v>5056</v>
      </c>
      <c r="CM41" s="536"/>
      <c r="CN41" s="529" t="s">
        <v>5057</v>
      </c>
      <c r="CO41" s="529" t="s">
        <v>5058</v>
      </c>
      <c r="CP41" s="529" t="s">
        <v>5059</v>
      </c>
      <c r="CQ41" s="529" t="s">
        <v>5060</v>
      </c>
      <c r="CR41" s="529" t="s">
        <v>5061</v>
      </c>
      <c r="CS41" s="374"/>
      <c r="CT41" s="374"/>
      <c r="CU41" s="374"/>
      <c r="CV41" s="537"/>
      <c r="CW41" s="537"/>
      <c r="CX41" s="537"/>
      <c r="CY41" s="537"/>
      <c r="CZ41" s="531" t="s">
        <v>5062</v>
      </c>
      <c r="DA41" s="537"/>
      <c r="DB41" s="531" t="s">
        <v>5063</v>
      </c>
      <c r="DC41" s="531" t="s">
        <v>5064</v>
      </c>
      <c r="DD41" s="537"/>
      <c r="DE41" s="531" t="s">
        <v>5065</v>
      </c>
      <c r="DF41" s="531" t="s">
        <v>5066</v>
      </c>
      <c r="DG41" s="531" t="s">
        <v>5067</v>
      </c>
      <c r="DH41" s="531" t="s">
        <v>5068</v>
      </c>
      <c r="DI41" s="531" t="s">
        <v>5069</v>
      </c>
      <c r="DJ41" s="532" t="s">
        <v>8272</v>
      </c>
      <c r="DK41" s="531" t="s">
        <v>5071</v>
      </c>
      <c r="DL41" s="537"/>
      <c r="DM41" s="537"/>
      <c r="DN41" s="531" t="s">
        <v>5072</v>
      </c>
      <c r="DO41" s="531" t="s">
        <v>5073</v>
      </c>
      <c r="DP41" s="531" t="s">
        <v>5074</v>
      </c>
      <c r="DQ41" s="537"/>
      <c r="DR41" s="537"/>
      <c r="DS41" s="531" t="s">
        <v>5075</v>
      </c>
      <c r="DT41" s="537"/>
      <c r="DU41" s="531" t="s">
        <v>4427</v>
      </c>
      <c r="DV41" s="537"/>
      <c r="DW41" s="531" t="s">
        <v>5076</v>
      </c>
      <c r="DX41" s="531" t="s">
        <v>5077</v>
      </c>
      <c r="DY41" s="531" t="s">
        <v>4758</v>
      </c>
      <c r="DZ41" s="531" t="s">
        <v>5078</v>
      </c>
      <c r="EA41" s="531" t="s">
        <v>5079</v>
      </c>
    </row>
    <row r="42" spans="2:131" ht="6.75" customHeight="1">
      <c r="B42" s="115"/>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6"/>
      <c r="BD42" s="374"/>
      <c r="BE42" s="374"/>
      <c r="BF42" s="374"/>
      <c r="BG42" s="374"/>
      <c r="BH42" s="546" t="str">
        <f t="shared" si="0"/>
        <v/>
      </c>
      <c r="BI42" s="546" t="str">
        <f t="shared" si="1"/>
        <v/>
      </c>
      <c r="BJ42" s="547" t="str">
        <f t="shared" si="2"/>
        <v/>
      </c>
      <c r="BK42" s="374"/>
      <c r="BL42" s="66">
        <v>40</v>
      </c>
      <c r="BM42" s="536"/>
      <c r="BN42" s="536"/>
      <c r="BO42" s="536"/>
      <c r="BP42" s="536"/>
      <c r="BQ42" s="538"/>
      <c r="BR42" s="536"/>
      <c r="BS42" s="529" t="s">
        <v>5080</v>
      </c>
      <c r="BT42" s="529" t="s">
        <v>5081</v>
      </c>
      <c r="BU42" s="536"/>
      <c r="BV42" s="529" t="s">
        <v>5082</v>
      </c>
      <c r="BW42" s="529" t="s">
        <v>5083</v>
      </c>
      <c r="BX42" s="529" t="s">
        <v>5084</v>
      </c>
      <c r="BY42" s="529" t="s">
        <v>5085</v>
      </c>
      <c r="BZ42" s="529" t="s">
        <v>5086</v>
      </c>
      <c r="CA42" s="530" t="s">
        <v>4443</v>
      </c>
      <c r="CB42" s="529" t="s">
        <v>5088</v>
      </c>
      <c r="CC42" s="536"/>
      <c r="CD42" s="536"/>
      <c r="CE42" s="529" t="s">
        <v>5089</v>
      </c>
      <c r="CF42" s="529" t="s">
        <v>5090</v>
      </c>
      <c r="CG42" s="529" t="s">
        <v>5091</v>
      </c>
      <c r="CH42" s="536"/>
      <c r="CI42" s="536"/>
      <c r="CJ42" s="529" t="s">
        <v>5092</v>
      </c>
      <c r="CK42" s="536"/>
      <c r="CL42" s="529" t="s">
        <v>5093</v>
      </c>
      <c r="CM42" s="536"/>
      <c r="CN42" s="529" t="s">
        <v>5094</v>
      </c>
      <c r="CO42" s="529" t="s">
        <v>5095</v>
      </c>
      <c r="CP42" s="529" t="s">
        <v>5096</v>
      </c>
      <c r="CQ42" s="529" t="s">
        <v>5097</v>
      </c>
      <c r="CR42" s="529" t="s">
        <v>5098</v>
      </c>
      <c r="CS42" s="374"/>
      <c r="CT42" s="374"/>
      <c r="CU42" s="374"/>
      <c r="CV42" s="537"/>
      <c r="CW42" s="537"/>
      <c r="CX42" s="537"/>
      <c r="CY42" s="537"/>
      <c r="CZ42" s="531"/>
      <c r="DA42" s="537"/>
      <c r="DB42" s="531" t="s">
        <v>5099</v>
      </c>
      <c r="DC42" s="531" t="s">
        <v>5100</v>
      </c>
      <c r="DD42" s="537"/>
      <c r="DE42" s="531" t="s">
        <v>5101</v>
      </c>
      <c r="DF42" s="531" t="s">
        <v>5102</v>
      </c>
      <c r="DG42" s="531" t="s">
        <v>5103</v>
      </c>
      <c r="DH42" s="531" t="s">
        <v>5104</v>
      </c>
      <c r="DI42" s="531" t="s">
        <v>5105</v>
      </c>
      <c r="DJ42" s="532" t="s">
        <v>4461</v>
      </c>
      <c r="DK42" s="531" t="s">
        <v>5106</v>
      </c>
      <c r="DL42" s="537"/>
      <c r="DM42" s="537"/>
      <c r="DN42" s="531" t="s">
        <v>5107</v>
      </c>
      <c r="DO42" s="531" t="s">
        <v>5108</v>
      </c>
      <c r="DP42" s="531" t="s">
        <v>5109</v>
      </c>
      <c r="DQ42" s="537"/>
      <c r="DR42" s="537"/>
      <c r="DS42" s="531" t="s">
        <v>5110</v>
      </c>
      <c r="DT42" s="537"/>
      <c r="DU42" s="531" t="s">
        <v>5111</v>
      </c>
      <c r="DV42" s="537"/>
      <c r="DW42" s="531" t="s">
        <v>5112</v>
      </c>
      <c r="DX42" s="531" t="s">
        <v>5113</v>
      </c>
      <c r="DY42" s="531" t="s">
        <v>5114</v>
      </c>
      <c r="DZ42" s="531" t="s">
        <v>5115</v>
      </c>
      <c r="EA42" s="531" t="s">
        <v>5116</v>
      </c>
    </row>
    <row r="43" spans="2:131" ht="15" customHeight="1">
      <c r="B43" s="115"/>
      <c r="C43" s="575" t="s">
        <v>1709</v>
      </c>
      <c r="D43" s="575"/>
      <c r="E43" s="575"/>
      <c r="F43" s="575"/>
      <c r="G43" s="575"/>
      <c r="H43" s="575"/>
      <c r="I43" s="575"/>
      <c r="J43" s="575"/>
      <c r="K43" s="575"/>
      <c r="L43" s="575"/>
      <c r="M43" s="575"/>
      <c r="N43" s="575"/>
      <c r="O43" s="575"/>
      <c r="P43" s="575"/>
      <c r="Q43" s="575"/>
      <c r="R43" s="575"/>
      <c r="S43" s="575"/>
      <c r="T43" s="575"/>
      <c r="U43" s="575"/>
      <c r="V43" s="575"/>
      <c r="W43" s="575"/>
      <c r="X43" s="575"/>
      <c r="Y43" s="575"/>
      <c r="Z43" s="575"/>
      <c r="AA43" s="575"/>
      <c r="AB43" s="575"/>
      <c r="AC43" s="575"/>
      <c r="AD43" s="116"/>
      <c r="BD43" s="374"/>
      <c r="BE43" s="374"/>
      <c r="BF43" s="374"/>
      <c r="BG43" s="374"/>
      <c r="BH43" s="546" t="str">
        <f t="shared" si="0"/>
        <v/>
      </c>
      <c r="BI43" s="546" t="str">
        <f t="shared" si="1"/>
        <v/>
      </c>
      <c r="BJ43" s="547" t="str">
        <f t="shared" si="2"/>
        <v/>
      </c>
      <c r="BK43" s="374"/>
      <c r="BL43" s="66">
        <v>41</v>
      </c>
      <c r="BM43" s="536"/>
      <c r="BN43" s="536"/>
      <c r="BO43" s="536"/>
      <c r="BP43" s="536"/>
      <c r="BQ43" s="536"/>
      <c r="BR43" s="536"/>
      <c r="BS43" s="529" t="s">
        <v>5117</v>
      </c>
      <c r="BT43" s="529" t="s">
        <v>5118</v>
      </c>
      <c r="BU43" s="536"/>
      <c r="BV43" s="536"/>
      <c r="BW43" s="529" t="s">
        <v>5119</v>
      </c>
      <c r="BX43" s="529" t="s">
        <v>5120</v>
      </c>
      <c r="BY43" s="529" t="s">
        <v>5121</v>
      </c>
      <c r="BZ43" s="529" t="s">
        <v>5122</v>
      </c>
      <c r="CA43" s="530" t="s">
        <v>5971</v>
      </c>
      <c r="CB43" s="529" t="s">
        <v>5124</v>
      </c>
      <c r="CC43" s="536"/>
      <c r="CD43" s="536"/>
      <c r="CE43" s="529" t="s">
        <v>5125</v>
      </c>
      <c r="CF43" s="529" t="s">
        <v>5126</v>
      </c>
      <c r="CG43" s="529" t="s">
        <v>5127</v>
      </c>
      <c r="CH43" s="536"/>
      <c r="CI43" s="536"/>
      <c r="CJ43" s="529" t="s">
        <v>5128</v>
      </c>
      <c r="CK43" s="536"/>
      <c r="CL43" s="529" t="s">
        <v>5129</v>
      </c>
      <c r="CM43" s="536"/>
      <c r="CN43" s="529" t="s">
        <v>5130</v>
      </c>
      <c r="CO43" s="529" t="s">
        <v>5131</v>
      </c>
      <c r="CP43" s="529" t="s">
        <v>5132</v>
      </c>
      <c r="CQ43" s="529" t="s">
        <v>5133</v>
      </c>
      <c r="CR43" s="529" t="s">
        <v>5134</v>
      </c>
      <c r="CS43" s="374"/>
      <c r="CT43" s="374"/>
      <c r="CU43" s="374"/>
      <c r="CV43" s="537"/>
      <c r="CW43" s="537"/>
      <c r="CX43" s="537"/>
      <c r="CY43" s="537"/>
      <c r="CZ43" s="537"/>
      <c r="DA43" s="537"/>
      <c r="DB43" s="531" t="s">
        <v>5135</v>
      </c>
      <c r="DC43" s="531" t="s">
        <v>5136</v>
      </c>
      <c r="DD43" s="537"/>
      <c r="DE43" s="531"/>
      <c r="DF43" s="531" t="s">
        <v>5137</v>
      </c>
      <c r="DG43" s="531" t="s">
        <v>5138</v>
      </c>
      <c r="DH43" s="531" t="s">
        <v>5139</v>
      </c>
      <c r="DI43" s="531" t="s">
        <v>5140</v>
      </c>
      <c r="DJ43" s="532" t="s">
        <v>8273</v>
      </c>
      <c r="DK43" s="531" t="s">
        <v>5141</v>
      </c>
      <c r="DL43" s="537"/>
      <c r="DM43" s="537"/>
      <c r="DN43" s="531" t="s">
        <v>5142</v>
      </c>
      <c r="DO43" s="531" t="s">
        <v>5143</v>
      </c>
      <c r="DP43" s="531" t="s">
        <v>5144</v>
      </c>
      <c r="DQ43" s="537"/>
      <c r="DR43" s="537"/>
      <c r="DS43" s="531" t="s">
        <v>5145</v>
      </c>
      <c r="DT43" s="537"/>
      <c r="DU43" s="531" t="s">
        <v>5146</v>
      </c>
      <c r="DV43" s="537"/>
      <c r="DW43" s="531" t="s">
        <v>5147</v>
      </c>
      <c r="DX43" s="531" t="s">
        <v>5148</v>
      </c>
      <c r="DY43" s="531" t="s">
        <v>5149</v>
      </c>
      <c r="DZ43" s="531" t="s">
        <v>5150</v>
      </c>
      <c r="EA43" s="531" t="s">
        <v>5151</v>
      </c>
    </row>
    <row r="44" spans="2:131" ht="6.75" customHeight="1">
      <c r="B44" s="115"/>
      <c r="C44" s="11"/>
      <c r="D44" s="11"/>
      <c r="E44" s="11"/>
      <c r="F44" s="11"/>
      <c r="G44" s="11"/>
      <c r="H44" s="11"/>
      <c r="I44" s="11"/>
      <c r="J44" s="11"/>
      <c r="K44" s="11"/>
      <c r="L44" s="11"/>
      <c r="M44" s="11"/>
      <c r="N44" s="11"/>
      <c r="O44" s="11"/>
      <c r="P44" s="11"/>
      <c r="Q44" s="11"/>
      <c r="R44" s="11"/>
      <c r="S44" s="11"/>
      <c r="T44" s="11"/>
      <c r="U44" s="11"/>
      <c r="V44" s="11"/>
      <c r="W44" s="11"/>
      <c r="X44" s="11"/>
      <c r="Y44" s="11"/>
      <c r="Z44" s="11"/>
      <c r="AA44" s="11"/>
      <c r="AB44" s="11"/>
      <c r="AC44" s="11"/>
      <c r="AD44" s="116"/>
      <c r="BD44" s="374"/>
      <c r="BE44" s="374"/>
      <c r="BF44" s="374"/>
      <c r="BG44" s="374"/>
      <c r="BH44" s="546" t="str">
        <f t="shared" si="0"/>
        <v/>
      </c>
      <c r="BI44" s="546" t="str">
        <f t="shared" si="1"/>
        <v/>
      </c>
      <c r="BJ44" s="547" t="str">
        <f t="shared" si="2"/>
        <v/>
      </c>
      <c r="BK44" s="374"/>
      <c r="BL44" s="66">
        <v>42</v>
      </c>
      <c r="BM44" s="536"/>
      <c r="BN44" s="536"/>
      <c r="BO44" s="536"/>
      <c r="BP44" s="536"/>
      <c r="BQ44" s="536"/>
      <c r="BR44" s="536"/>
      <c r="BS44" s="529" t="s">
        <v>5152</v>
      </c>
      <c r="BT44" s="529" t="s">
        <v>5153</v>
      </c>
      <c r="BU44" s="536"/>
      <c r="BV44" s="536"/>
      <c r="BW44" s="529" t="s">
        <v>5154</v>
      </c>
      <c r="BX44" s="529" t="s">
        <v>5155</v>
      </c>
      <c r="BY44" s="529" t="s">
        <v>5156</v>
      </c>
      <c r="BZ44" s="529" t="s">
        <v>5157</v>
      </c>
      <c r="CA44" s="530" t="s">
        <v>5991</v>
      </c>
      <c r="CB44" s="529" t="s">
        <v>5159</v>
      </c>
      <c r="CC44" s="536"/>
      <c r="CD44" s="536"/>
      <c r="CE44" s="529" t="s">
        <v>5160</v>
      </c>
      <c r="CF44" s="529" t="s">
        <v>5161</v>
      </c>
      <c r="CG44" s="529" t="s">
        <v>5162</v>
      </c>
      <c r="CH44" s="536"/>
      <c r="CI44" s="536"/>
      <c r="CJ44" s="529" t="s">
        <v>5163</v>
      </c>
      <c r="CK44" s="536"/>
      <c r="CL44" s="529" t="s">
        <v>5164</v>
      </c>
      <c r="CM44" s="536"/>
      <c r="CN44" s="529" t="s">
        <v>5165</v>
      </c>
      <c r="CO44" s="529" t="s">
        <v>5166</v>
      </c>
      <c r="CP44" s="529" t="s">
        <v>5167</v>
      </c>
      <c r="CQ44" s="529" t="s">
        <v>5168</v>
      </c>
      <c r="CR44" s="529" t="s">
        <v>5169</v>
      </c>
      <c r="CS44" s="374"/>
      <c r="CT44" s="374"/>
      <c r="CU44" s="374"/>
      <c r="CV44" s="537"/>
      <c r="CW44" s="537"/>
      <c r="CX44" s="537"/>
      <c r="CY44" s="537"/>
      <c r="CZ44" s="537"/>
      <c r="DA44" s="537"/>
      <c r="DB44" s="531" t="s">
        <v>5170</v>
      </c>
      <c r="DC44" s="531" t="s">
        <v>5171</v>
      </c>
      <c r="DD44" s="537"/>
      <c r="DE44" s="537"/>
      <c r="DF44" s="531" t="s">
        <v>5172</v>
      </c>
      <c r="DG44" s="531" t="s">
        <v>5173</v>
      </c>
      <c r="DH44" s="531" t="s">
        <v>5174</v>
      </c>
      <c r="DI44" s="531" t="s">
        <v>5175</v>
      </c>
      <c r="DJ44" s="532" t="s">
        <v>8274</v>
      </c>
      <c r="DK44" s="531" t="s">
        <v>5177</v>
      </c>
      <c r="DL44" s="537"/>
      <c r="DM44" s="537"/>
      <c r="DN44" s="531" t="s">
        <v>5178</v>
      </c>
      <c r="DO44" s="531" t="s">
        <v>5179</v>
      </c>
      <c r="DP44" s="531" t="s">
        <v>5180</v>
      </c>
      <c r="DQ44" s="537"/>
      <c r="DR44" s="537"/>
      <c r="DS44" s="531" t="s">
        <v>5181</v>
      </c>
      <c r="DT44" s="537"/>
      <c r="DU44" s="531" t="s">
        <v>5182</v>
      </c>
      <c r="DV44" s="537"/>
      <c r="DW44" s="531" t="s">
        <v>5183</v>
      </c>
      <c r="DX44" s="531" t="s">
        <v>5184</v>
      </c>
      <c r="DY44" s="531" t="s">
        <v>5185</v>
      </c>
      <c r="DZ44" s="531" t="s">
        <v>5186</v>
      </c>
      <c r="EA44" s="531" t="s">
        <v>5187</v>
      </c>
    </row>
    <row r="45" spans="2:131" ht="48" customHeight="1">
      <c r="B45" s="115"/>
      <c r="C45" s="11"/>
      <c r="D45" s="575" t="s">
        <v>1710</v>
      </c>
      <c r="E45" s="575"/>
      <c r="F45" s="575"/>
      <c r="G45" s="575"/>
      <c r="H45" s="575"/>
      <c r="I45" s="575"/>
      <c r="J45" s="575"/>
      <c r="K45" s="575"/>
      <c r="L45" s="575"/>
      <c r="M45" s="575"/>
      <c r="N45" s="575"/>
      <c r="O45" s="575"/>
      <c r="P45" s="575"/>
      <c r="Q45" s="575"/>
      <c r="R45" s="575"/>
      <c r="S45" s="575"/>
      <c r="T45" s="575"/>
      <c r="U45" s="575"/>
      <c r="V45" s="575"/>
      <c r="W45" s="575"/>
      <c r="X45" s="575"/>
      <c r="Y45" s="575"/>
      <c r="Z45" s="575"/>
      <c r="AA45" s="575"/>
      <c r="AB45" s="575"/>
      <c r="AC45" s="575"/>
      <c r="AD45" s="116"/>
      <c r="BD45" s="374"/>
      <c r="BE45" s="374"/>
      <c r="BF45" s="374"/>
      <c r="BG45" s="374"/>
      <c r="BH45" s="546" t="str">
        <f t="shared" si="0"/>
        <v/>
      </c>
      <c r="BI45" s="546" t="str">
        <f t="shared" si="1"/>
        <v/>
      </c>
      <c r="BJ45" s="547" t="str">
        <f t="shared" si="2"/>
        <v/>
      </c>
      <c r="BK45" s="374"/>
      <c r="BL45" s="66">
        <v>43</v>
      </c>
      <c r="BM45" s="536"/>
      <c r="BN45" s="536"/>
      <c r="BO45" s="536"/>
      <c r="BP45" s="536"/>
      <c r="BQ45" s="536"/>
      <c r="BR45" s="536"/>
      <c r="BS45" s="529" t="s">
        <v>5188</v>
      </c>
      <c r="BT45" s="529" t="s">
        <v>5189</v>
      </c>
      <c r="BU45" s="536"/>
      <c r="BV45" s="536"/>
      <c r="BW45" s="529" t="s">
        <v>5190</v>
      </c>
      <c r="BX45" s="529" t="s">
        <v>5191</v>
      </c>
      <c r="BY45" s="529" t="s">
        <v>5192</v>
      </c>
      <c r="BZ45" s="529" t="s">
        <v>5193</v>
      </c>
      <c r="CA45" s="530" t="s">
        <v>6011</v>
      </c>
      <c r="CB45" s="529" t="s">
        <v>5195</v>
      </c>
      <c r="CC45" s="536"/>
      <c r="CD45" s="536"/>
      <c r="CE45" s="529" t="s">
        <v>5196</v>
      </c>
      <c r="CF45" s="529" t="s">
        <v>5197</v>
      </c>
      <c r="CG45" s="529" t="s">
        <v>5198</v>
      </c>
      <c r="CH45" s="536"/>
      <c r="CI45" s="536"/>
      <c r="CJ45" s="529" t="s">
        <v>5199</v>
      </c>
      <c r="CK45" s="536"/>
      <c r="CL45" s="529" t="s">
        <v>5200</v>
      </c>
      <c r="CM45" s="536"/>
      <c r="CN45" s="529" t="s">
        <v>5201</v>
      </c>
      <c r="CO45" s="529" t="s">
        <v>5202</v>
      </c>
      <c r="CP45" s="529" t="s">
        <v>5203</v>
      </c>
      <c r="CQ45" s="529" t="s">
        <v>5204</v>
      </c>
      <c r="CR45" s="529" t="s">
        <v>5205</v>
      </c>
      <c r="CS45" s="374"/>
      <c r="CT45" s="374"/>
      <c r="CU45" s="374"/>
      <c r="CV45" s="537"/>
      <c r="CW45" s="537"/>
      <c r="CX45" s="537"/>
      <c r="CY45" s="537"/>
      <c r="CZ45" s="537"/>
      <c r="DA45" s="537"/>
      <c r="DB45" s="531" t="s">
        <v>5206</v>
      </c>
      <c r="DC45" s="531" t="s">
        <v>5207</v>
      </c>
      <c r="DD45" s="537"/>
      <c r="DE45" s="537"/>
      <c r="DF45" s="531" t="s">
        <v>5208</v>
      </c>
      <c r="DG45" s="531" t="s">
        <v>5209</v>
      </c>
      <c r="DH45" s="531" t="s">
        <v>5210</v>
      </c>
      <c r="DI45" s="531" t="s">
        <v>5211</v>
      </c>
      <c r="DJ45" s="532" t="s">
        <v>6020</v>
      </c>
      <c r="DK45" s="531" t="s">
        <v>5213</v>
      </c>
      <c r="DL45" s="537"/>
      <c r="DM45" s="537"/>
      <c r="DN45" s="531" t="s">
        <v>5214</v>
      </c>
      <c r="DO45" s="531" t="s">
        <v>5215</v>
      </c>
      <c r="DP45" s="531" t="s">
        <v>5216</v>
      </c>
      <c r="DQ45" s="537"/>
      <c r="DR45" s="537"/>
      <c r="DS45" s="531" t="s">
        <v>5217</v>
      </c>
      <c r="DT45" s="537"/>
      <c r="DU45" s="531" t="s">
        <v>5218</v>
      </c>
      <c r="DV45" s="537"/>
      <c r="DW45" s="531" t="s">
        <v>5219</v>
      </c>
      <c r="DX45" s="531" t="s">
        <v>5220</v>
      </c>
      <c r="DY45" s="531" t="s">
        <v>5221</v>
      </c>
      <c r="DZ45" s="531" t="s">
        <v>5222</v>
      </c>
      <c r="EA45" s="531" t="s">
        <v>5223</v>
      </c>
    </row>
    <row r="46" spans="2:131" ht="6.75" customHeight="1">
      <c r="B46" s="115"/>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6"/>
      <c r="BD46" s="374"/>
      <c r="BE46" s="374"/>
      <c r="BF46" s="374"/>
      <c r="BG46" s="374"/>
      <c r="BH46" s="546" t="str">
        <f t="shared" si="0"/>
        <v/>
      </c>
      <c r="BI46" s="546" t="str">
        <f t="shared" si="1"/>
        <v/>
      </c>
      <c r="BJ46" s="547" t="str">
        <f t="shared" si="2"/>
        <v/>
      </c>
      <c r="BK46" s="374"/>
      <c r="BL46" s="66">
        <v>44</v>
      </c>
      <c r="BM46" s="536"/>
      <c r="BN46" s="536"/>
      <c r="BO46" s="536"/>
      <c r="BP46" s="536"/>
      <c r="BQ46" s="536"/>
      <c r="BR46" s="536"/>
      <c r="BS46" s="529" t="s">
        <v>5224</v>
      </c>
      <c r="BT46" s="529" t="s">
        <v>5225</v>
      </c>
      <c r="BU46" s="536"/>
      <c r="BV46" s="536"/>
      <c r="BW46" s="529" t="s">
        <v>5226</v>
      </c>
      <c r="BX46" s="529" t="s">
        <v>5227</v>
      </c>
      <c r="BY46" s="529" t="s">
        <v>5228</v>
      </c>
      <c r="BZ46" s="529" t="s">
        <v>5229</v>
      </c>
      <c r="CA46" s="530" t="s">
        <v>6030</v>
      </c>
      <c r="CB46" s="529" t="s">
        <v>5231</v>
      </c>
      <c r="CC46" s="536"/>
      <c r="CD46" s="536"/>
      <c r="CE46" s="529" t="s">
        <v>5232</v>
      </c>
      <c r="CF46" s="529" t="s">
        <v>5233</v>
      </c>
      <c r="CG46" s="529" t="s">
        <v>5234</v>
      </c>
      <c r="CH46" s="536"/>
      <c r="CI46" s="536"/>
      <c r="CJ46" s="529" t="s">
        <v>5235</v>
      </c>
      <c r="CK46" s="536"/>
      <c r="CL46" s="529" t="s">
        <v>5236</v>
      </c>
      <c r="CM46" s="536"/>
      <c r="CN46" s="529" t="s">
        <v>5237</v>
      </c>
      <c r="CO46" s="529" t="s">
        <v>5238</v>
      </c>
      <c r="CP46" s="529" t="s">
        <v>5239</v>
      </c>
      <c r="CQ46" s="529" t="s">
        <v>5240</v>
      </c>
      <c r="CR46" s="529" t="s">
        <v>5241</v>
      </c>
      <c r="CS46" s="374"/>
      <c r="CT46" s="374"/>
      <c r="CU46" s="374"/>
      <c r="CV46" s="537"/>
      <c r="CW46" s="537"/>
      <c r="CX46" s="537"/>
      <c r="CY46" s="537"/>
      <c r="CZ46" s="537"/>
      <c r="DA46" s="537"/>
      <c r="DB46" s="531" t="s">
        <v>5242</v>
      </c>
      <c r="DC46" s="531" t="s">
        <v>5243</v>
      </c>
      <c r="DD46" s="537"/>
      <c r="DE46" s="537"/>
      <c r="DF46" s="531" t="s">
        <v>5183</v>
      </c>
      <c r="DG46" s="531" t="s">
        <v>5244</v>
      </c>
      <c r="DH46" s="531" t="s">
        <v>5245</v>
      </c>
      <c r="DI46" s="531" t="s">
        <v>5246</v>
      </c>
      <c r="DJ46" s="532" t="s">
        <v>6040</v>
      </c>
      <c r="DK46" s="531" t="s">
        <v>5248</v>
      </c>
      <c r="DL46" s="537"/>
      <c r="DM46" s="537"/>
      <c r="DN46" s="531" t="s">
        <v>5249</v>
      </c>
      <c r="DO46" s="533" t="s">
        <v>8275</v>
      </c>
      <c r="DP46" s="531" t="s">
        <v>5250</v>
      </c>
      <c r="DQ46" s="537"/>
      <c r="DR46" s="537"/>
      <c r="DS46" s="531" t="s">
        <v>5251</v>
      </c>
      <c r="DT46" s="537"/>
      <c r="DU46" s="531" t="s">
        <v>5252</v>
      </c>
      <c r="DV46" s="537"/>
      <c r="DW46" s="531" t="s">
        <v>5253</v>
      </c>
      <c r="DX46" s="531" t="s">
        <v>5254</v>
      </c>
      <c r="DY46" s="531" t="s">
        <v>5255</v>
      </c>
      <c r="DZ46" s="531" t="s">
        <v>5256</v>
      </c>
      <c r="EA46" s="531" t="s">
        <v>5257</v>
      </c>
    </row>
    <row r="47" spans="2:131" ht="36" customHeight="1">
      <c r="B47" s="115"/>
      <c r="C47" s="575" t="s">
        <v>1711</v>
      </c>
      <c r="D47" s="575"/>
      <c r="E47" s="575"/>
      <c r="F47" s="575"/>
      <c r="G47" s="575"/>
      <c r="H47" s="575"/>
      <c r="I47" s="575"/>
      <c r="J47" s="575"/>
      <c r="K47" s="575"/>
      <c r="L47" s="575"/>
      <c r="M47" s="575"/>
      <c r="N47" s="575"/>
      <c r="O47" s="575"/>
      <c r="P47" s="575"/>
      <c r="Q47" s="575"/>
      <c r="R47" s="575"/>
      <c r="S47" s="575"/>
      <c r="T47" s="575"/>
      <c r="U47" s="575"/>
      <c r="V47" s="575"/>
      <c r="W47" s="575"/>
      <c r="X47" s="575"/>
      <c r="Y47" s="575"/>
      <c r="Z47" s="575"/>
      <c r="AA47" s="575"/>
      <c r="AB47" s="575"/>
      <c r="AC47" s="575"/>
      <c r="AD47" s="116"/>
      <c r="BD47" s="374"/>
      <c r="BE47" s="374"/>
      <c r="BF47" s="374"/>
      <c r="BG47" s="374"/>
      <c r="BH47" s="546" t="str">
        <f t="shared" si="0"/>
        <v/>
      </c>
      <c r="BI47" s="546" t="str">
        <f t="shared" si="1"/>
        <v/>
      </c>
      <c r="BJ47" s="547" t="str">
        <f t="shared" si="2"/>
        <v/>
      </c>
      <c r="BK47" s="374"/>
      <c r="BL47" s="66">
        <v>45</v>
      </c>
      <c r="BM47" s="536"/>
      <c r="BN47" s="536"/>
      <c r="BO47" s="536"/>
      <c r="BP47" s="536"/>
      <c r="BQ47" s="536"/>
      <c r="BR47" s="536"/>
      <c r="BS47" s="529" t="s">
        <v>5258</v>
      </c>
      <c r="BT47" s="529" t="s">
        <v>5259</v>
      </c>
      <c r="BU47" s="536"/>
      <c r="BV47" s="536"/>
      <c r="BW47" s="529" t="s">
        <v>5260</v>
      </c>
      <c r="BX47" s="529" t="s">
        <v>5261</v>
      </c>
      <c r="BY47" s="529" t="s">
        <v>5262</v>
      </c>
      <c r="BZ47" s="529" t="s">
        <v>5263</v>
      </c>
      <c r="CA47" s="530" t="s">
        <v>4483</v>
      </c>
      <c r="CB47" s="529" t="s">
        <v>5265</v>
      </c>
      <c r="CC47" s="536"/>
      <c r="CD47" s="536"/>
      <c r="CE47" s="529" t="s">
        <v>5266</v>
      </c>
      <c r="CF47" s="529" t="s">
        <v>5267</v>
      </c>
      <c r="CG47" s="529" t="s">
        <v>5268</v>
      </c>
      <c r="CH47" s="536"/>
      <c r="CI47" s="536"/>
      <c r="CJ47" s="529" t="s">
        <v>5269</v>
      </c>
      <c r="CK47" s="536"/>
      <c r="CL47" s="529" t="s">
        <v>5270</v>
      </c>
      <c r="CM47" s="536"/>
      <c r="CN47" s="536"/>
      <c r="CO47" s="529" t="s">
        <v>5271</v>
      </c>
      <c r="CP47" s="529" t="s">
        <v>5272</v>
      </c>
      <c r="CQ47" s="529" t="s">
        <v>5273</v>
      </c>
      <c r="CR47" s="529" t="s">
        <v>5274</v>
      </c>
      <c r="CS47" s="374"/>
      <c r="CT47" s="374"/>
      <c r="CU47" s="374"/>
      <c r="CV47" s="537"/>
      <c r="CW47" s="537"/>
      <c r="CX47" s="537"/>
      <c r="CY47" s="537"/>
      <c r="CZ47" s="537"/>
      <c r="DA47" s="537"/>
      <c r="DB47" s="531" t="s">
        <v>5275</v>
      </c>
      <c r="DC47" s="531" t="s">
        <v>4191</v>
      </c>
      <c r="DD47" s="537"/>
      <c r="DE47" s="537"/>
      <c r="DF47" s="531" t="s">
        <v>5219</v>
      </c>
      <c r="DG47" s="531" t="s">
        <v>5276</v>
      </c>
      <c r="DH47" s="531" t="s">
        <v>5277</v>
      </c>
      <c r="DI47" s="531" t="s">
        <v>5278</v>
      </c>
      <c r="DJ47" s="532" t="s">
        <v>4502</v>
      </c>
      <c r="DK47" s="531" t="s">
        <v>4035</v>
      </c>
      <c r="DL47" s="537"/>
      <c r="DM47" s="537"/>
      <c r="DN47" s="531" t="s">
        <v>5280</v>
      </c>
      <c r="DO47" s="531" t="s">
        <v>5281</v>
      </c>
      <c r="DP47" s="531" t="s">
        <v>5282</v>
      </c>
      <c r="DQ47" s="537"/>
      <c r="DR47" s="537"/>
      <c r="DS47" s="531" t="s">
        <v>5283</v>
      </c>
      <c r="DT47" s="537"/>
      <c r="DU47" s="533" t="s">
        <v>8276</v>
      </c>
      <c r="DV47" s="537"/>
      <c r="DW47" s="531"/>
      <c r="DX47" s="531" t="s">
        <v>5284</v>
      </c>
      <c r="DY47" s="531" t="s">
        <v>5285</v>
      </c>
      <c r="DZ47" s="531" t="s">
        <v>5286</v>
      </c>
      <c r="EA47" s="531" t="s">
        <v>4556</v>
      </c>
    </row>
    <row r="48" spans="2:131" ht="6.75" customHeight="1">
      <c r="B48" s="115"/>
      <c r="C48" s="11"/>
      <c r="D48" s="11"/>
      <c r="E48" s="11"/>
      <c r="F48" s="11"/>
      <c r="G48" s="11"/>
      <c r="H48" s="11"/>
      <c r="I48" s="11"/>
      <c r="J48" s="11"/>
      <c r="K48" s="11"/>
      <c r="L48" s="11"/>
      <c r="M48" s="11"/>
      <c r="N48" s="11"/>
      <c r="O48" s="11"/>
      <c r="P48" s="11"/>
      <c r="Q48" s="11"/>
      <c r="R48" s="11"/>
      <c r="S48" s="11"/>
      <c r="T48" s="11"/>
      <c r="U48" s="11"/>
      <c r="V48" s="11"/>
      <c r="W48" s="11"/>
      <c r="X48" s="11"/>
      <c r="Y48" s="11"/>
      <c r="Z48" s="11"/>
      <c r="AA48" s="11"/>
      <c r="AB48" s="11"/>
      <c r="AC48" s="11"/>
      <c r="AD48" s="116"/>
      <c r="BD48" s="374"/>
      <c r="BE48" s="374"/>
      <c r="BF48" s="374"/>
      <c r="BG48" s="374"/>
      <c r="BH48" s="546" t="str">
        <f t="shared" si="0"/>
        <v/>
      </c>
      <c r="BI48" s="546" t="str">
        <f t="shared" si="1"/>
        <v/>
      </c>
      <c r="BJ48" s="547" t="str">
        <f t="shared" si="2"/>
        <v/>
      </c>
      <c r="BK48" s="374"/>
      <c r="BL48" s="66">
        <v>46</v>
      </c>
      <c r="BM48" s="536"/>
      <c r="BN48" s="536"/>
      <c r="BO48" s="536"/>
      <c r="BP48" s="536"/>
      <c r="BQ48" s="536"/>
      <c r="BR48" s="536"/>
      <c r="BS48" s="529" t="s">
        <v>5287</v>
      </c>
      <c r="BT48" s="529" t="s">
        <v>5288</v>
      </c>
      <c r="BU48" s="536"/>
      <c r="BV48" s="536"/>
      <c r="BW48" s="529" t="s">
        <v>5289</v>
      </c>
      <c r="BX48" s="529" t="s">
        <v>5290</v>
      </c>
      <c r="BY48" s="529" t="s">
        <v>5291</v>
      </c>
      <c r="BZ48" s="529" t="s">
        <v>5292</v>
      </c>
      <c r="CA48" s="530" t="s">
        <v>6050</v>
      </c>
      <c r="CB48" s="529" t="s">
        <v>5294</v>
      </c>
      <c r="CC48" s="536"/>
      <c r="CD48" s="536"/>
      <c r="CE48" s="529" t="s">
        <v>5295</v>
      </c>
      <c r="CF48" s="529" t="s">
        <v>5296</v>
      </c>
      <c r="CG48" s="529" t="s">
        <v>5297</v>
      </c>
      <c r="CH48" s="536"/>
      <c r="CI48" s="536"/>
      <c r="CJ48" s="529" t="s">
        <v>5298</v>
      </c>
      <c r="CK48" s="536"/>
      <c r="CL48" s="529" t="s">
        <v>5299</v>
      </c>
      <c r="CM48" s="536"/>
      <c r="CN48" s="536"/>
      <c r="CO48" s="529" t="s">
        <v>5300</v>
      </c>
      <c r="CP48" s="529" t="s">
        <v>5301</v>
      </c>
      <c r="CQ48" s="529" t="s">
        <v>5302</v>
      </c>
      <c r="CR48" s="529" t="s">
        <v>5303</v>
      </c>
      <c r="CS48" s="374"/>
      <c r="CT48" s="374"/>
      <c r="CU48" s="374"/>
      <c r="CV48" s="537"/>
      <c r="CW48" s="537"/>
      <c r="CX48" s="537"/>
      <c r="CY48" s="537"/>
      <c r="CZ48" s="537"/>
      <c r="DA48" s="537"/>
      <c r="DB48" s="531" t="s">
        <v>5304</v>
      </c>
      <c r="DC48" s="531" t="s">
        <v>5305</v>
      </c>
      <c r="DD48" s="537"/>
      <c r="DE48" s="537"/>
      <c r="DF48" s="531" t="s">
        <v>5306</v>
      </c>
      <c r="DG48" s="531" t="s">
        <v>5307</v>
      </c>
      <c r="DH48" s="531" t="s">
        <v>5308</v>
      </c>
      <c r="DI48" s="531" t="s">
        <v>5309</v>
      </c>
      <c r="DJ48" s="532" t="s">
        <v>6059</v>
      </c>
      <c r="DK48" s="531" t="s">
        <v>5311</v>
      </c>
      <c r="DL48" s="537"/>
      <c r="DM48" s="537"/>
      <c r="DN48" s="531" t="s">
        <v>5312</v>
      </c>
      <c r="DO48" s="531" t="s">
        <v>5313</v>
      </c>
      <c r="DP48" s="531" t="s">
        <v>5314</v>
      </c>
      <c r="DQ48" s="537"/>
      <c r="DR48" s="537"/>
      <c r="DS48" s="531" t="s">
        <v>5315</v>
      </c>
      <c r="DT48" s="537"/>
      <c r="DU48" s="531" t="s">
        <v>5316</v>
      </c>
      <c r="DV48" s="537"/>
      <c r="DW48" s="537"/>
      <c r="DX48" s="531" t="s">
        <v>3477</v>
      </c>
      <c r="DY48" s="531" t="s">
        <v>5317</v>
      </c>
      <c r="DZ48" s="531" t="s">
        <v>5318</v>
      </c>
      <c r="EA48" s="531" t="s">
        <v>5319</v>
      </c>
    </row>
    <row r="49" spans="2:131" ht="60" customHeight="1">
      <c r="B49" s="115"/>
      <c r="C49" s="575" t="s">
        <v>1712</v>
      </c>
      <c r="D49" s="575"/>
      <c r="E49" s="575"/>
      <c r="F49" s="575"/>
      <c r="G49" s="575"/>
      <c r="H49" s="575"/>
      <c r="I49" s="575"/>
      <c r="J49" s="575"/>
      <c r="K49" s="575"/>
      <c r="L49" s="575"/>
      <c r="M49" s="575"/>
      <c r="N49" s="575"/>
      <c r="O49" s="575"/>
      <c r="P49" s="575"/>
      <c r="Q49" s="575"/>
      <c r="R49" s="575"/>
      <c r="S49" s="575"/>
      <c r="T49" s="575"/>
      <c r="U49" s="575"/>
      <c r="V49" s="575"/>
      <c r="W49" s="575"/>
      <c r="X49" s="575"/>
      <c r="Y49" s="575"/>
      <c r="Z49" s="575"/>
      <c r="AA49" s="575"/>
      <c r="AB49" s="575"/>
      <c r="AC49" s="575"/>
      <c r="AD49" s="116"/>
      <c r="BD49" s="374"/>
      <c r="BE49" s="374"/>
      <c r="BF49" s="374"/>
      <c r="BG49" s="374"/>
      <c r="BH49" s="546" t="str">
        <f t="shared" si="0"/>
        <v/>
      </c>
      <c r="BI49" s="546" t="str">
        <f t="shared" si="1"/>
        <v/>
      </c>
      <c r="BJ49" s="547" t="str">
        <f t="shared" si="2"/>
        <v/>
      </c>
      <c r="BK49" s="374"/>
      <c r="BL49" s="66">
        <v>47</v>
      </c>
      <c r="BM49" s="536"/>
      <c r="BN49" s="536"/>
      <c r="BO49" s="536"/>
      <c r="BP49" s="536"/>
      <c r="BQ49" s="536"/>
      <c r="BR49" s="536"/>
      <c r="BS49" s="529" t="s">
        <v>5320</v>
      </c>
      <c r="BT49" s="529" t="s">
        <v>5321</v>
      </c>
      <c r="BU49" s="536"/>
      <c r="BV49" s="536"/>
      <c r="BW49" s="529" t="s">
        <v>5322</v>
      </c>
      <c r="BX49" s="529" t="s">
        <v>5323</v>
      </c>
      <c r="BY49" s="529" t="s">
        <v>5324</v>
      </c>
      <c r="BZ49" s="529" t="s">
        <v>5325</v>
      </c>
      <c r="CA49" s="530" t="s">
        <v>6069</v>
      </c>
      <c r="CB49" s="529" t="s">
        <v>5327</v>
      </c>
      <c r="CC49" s="536"/>
      <c r="CD49" s="536"/>
      <c r="CE49" s="529" t="s">
        <v>5328</v>
      </c>
      <c r="CF49" s="529" t="s">
        <v>5329</v>
      </c>
      <c r="CG49" s="529" t="s">
        <v>5330</v>
      </c>
      <c r="CH49" s="536"/>
      <c r="CI49" s="536"/>
      <c r="CJ49" s="529" t="s">
        <v>5331</v>
      </c>
      <c r="CK49" s="536"/>
      <c r="CL49" s="529" t="s">
        <v>5332</v>
      </c>
      <c r="CM49" s="536"/>
      <c r="CN49" s="536"/>
      <c r="CO49" s="529" t="s">
        <v>5333</v>
      </c>
      <c r="CP49" s="529" t="s">
        <v>5334</v>
      </c>
      <c r="CQ49" s="529" t="s">
        <v>5335</v>
      </c>
      <c r="CR49" s="529" t="s">
        <v>5336</v>
      </c>
      <c r="CS49" s="374"/>
      <c r="CT49" s="374"/>
      <c r="CU49" s="374"/>
      <c r="CV49" s="537"/>
      <c r="CW49" s="537"/>
      <c r="CX49" s="537"/>
      <c r="CY49" s="537"/>
      <c r="CZ49" s="537"/>
      <c r="DA49" s="537"/>
      <c r="DB49" s="531" t="s">
        <v>5337</v>
      </c>
      <c r="DC49" s="531" t="s">
        <v>4111</v>
      </c>
      <c r="DD49" s="537"/>
      <c r="DE49" s="537"/>
      <c r="DF49" s="531" t="s">
        <v>5338</v>
      </c>
      <c r="DG49" s="531" t="s">
        <v>5339</v>
      </c>
      <c r="DH49" s="531" t="s">
        <v>5340</v>
      </c>
      <c r="DI49" s="531" t="s">
        <v>5341</v>
      </c>
      <c r="DJ49" s="532" t="s">
        <v>6079</v>
      </c>
      <c r="DK49" s="531" t="s">
        <v>4086</v>
      </c>
      <c r="DL49" s="537"/>
      <c r="DM49" s="537"/>
      <c r="DN49" s="531" t="s">
        <v>5343</v>
      </c>
      <c r="DO49" s="531" t="s">
        <v>5344</v>
      </c>
      <c r="DP49" s="531" t="s">
        <v>5345</v>
      </c>
      <c r="DQ49" s="537"/>
      <c r="DR49" s="537"/>
      <c r="DS49" s="531" t="s">
        <v>5346</v>
      </c>
      <c r="DT49" s="537"/>
      <c r="DU49" s="531" t="s">
        <v>5347</v>
      </c>
      <c r="DV49" s="537"/>
      <c r="DW49" s="537"/>
      <c r="DX49" s="531" t="s">
        <v>3660</v>
      </c>
      <c r="DY49" s="531" t="s">
        <v>5348</v>
      </c>
      <c r="DZ49" s="531" t="s">
        <v>5349</v>
      </c>
      <c r="EA49" s="531" t="s">
        <v>5350</v>
      </c>
    </row>
    <row r="50" spans="2:131" ht="6.75" customHeight="1">
      <c r="B50" s="115"/>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6"/>
      <c r="BD50" s="374"/>
      <c r="BE50" s="374"/>
      <c r="BF50" s="374"/>
      <c r="BG50" s="374"/>
      <c r="BH50" s="546" t="str">
        <f t="shared" si="0"/>
        <v/>
      </c>
      <c r="BI50" s="546" t="str">
        <f t="shared" si="1"/>
        <v/>
      </c>
      <c r="BJ50" s="547" t="str">
        <f t="shared" si="2"/>
        <v/>
      </c>
      <c r="BK50" s="374"/>
      <c r="BL50" s="66">
        <v>48</v>
      </c>
      <c r="BM50" s="536"/>
      <c r="BN50" s="536"/>
      <c r="BO50" s="536"/>
      <c r="BP50" s="536"/>
      <c r="BQ50" s="536"/>
      <c r="BR50" s="536"/>
      <c r="BS50" s="529" t="s">
        <v>5351</v>
      </c>
      <c r="BT50" s="529" t="s">
        <v>5352</v>
      </c>
      <c r="BU50" s="536"/>
      <c r="BV50" s="536"/>
      <c r="BW50" s="536"/>
      <c r="BX50" s="529" t="s">
        <v>5353</v>
      </c>
      <c r="BY50" s="529" t="s">
        <v>5354</v>
      </c>
      <c r="BZ50" s="529" t="s">
        <v>5355</v>
      </c>
      <c r="CA50" s="530" t="s">
        <v>6089</v>
      </c>
      <c r="CB50" s="529" t="s">
        <v>5357</v>
      </c>
      <c r="CC50" s="536"/>
      <c r="CD50" s="536"/>
      <c r="CE50" s="529" t="s">
        <v>5358</v>
      </c>
      <c r="CF50" s="529" t="s">
        <v>5359</v>
      </c>
      <c r="CG50" s="529" t="s">
        <v>5360</v>
      </c>
      <c r="CH50" s="536"/>
      <c r="CI50" s="536"/>
      <c r="CJ50" s="529" t="s">
        <v>5361</v>
      </c>
      <c r="CK50" s="536"/>
      <c r="CL50" s="529" t="s">
        <v>5362</v>
      </c>
      <c r="CM50" s="536"/>
      <c r="CN50" s="536"/>
      <c r="CO50" s="529" t="s">
        <v>5363</v>
      </c>
      <c r="CP50" s="529" t="s">
        <v>5364</v>
      </c>
      <c r="CQ50" s="529" t="s">
        <v>5365</v>
      </c>
      <c r="CR50" s="529" t="s">
        <v>5366</v>
      </c>
      <c r="CS50" s="374"/>
      <c r="CT50" s="374"/>
      <c r="CU50" s="374"/>
      <c r="CV50" s="537"/>
      <c r="CW50" s="537"/>
      <c r="CX50" s="537"/>
      <c r="CY50" s="537"/>
      <c r="CZ50" s="537"/>
      <c r="DA50" s="537"/>
      <c r="DB50" s="531" t="s">
        <v>5367</v>
      </c>
      <c r="DC50" s="531" t="s">
        <v>5368</v>
      </c>
      <c r="DD50" s="537"/>
      <c r="DE50" s="537"/>
      <c r="DF50" s="531"/>
      <c r="DG50" s="531" t="s">
        <v>5369</v>
      </c>
      <c r="DH50" s="531" t="s">
        <v>5370</v>
      </c>
      <c r="DI50" s="531" t="s">
        <v>5371</v>
      </c>
      <c r="DJ50" s="532" t="s">
        <v>6099</v>
      </c>
      <c r="DK50" s="531" t="s">
        <v>5373</v>
      </c>
      <c r="DL50" s="537"/>
      <c r="DM50" s="537"/>
      <c r="DN50" s="531" t="s">
        <v>3820</v>
      </c>
      <c r="DO50" s="531" t="s">
        <v>5374</v>
      </c>
      <c r="DP50" s="531" t="s">
        <v>4042</v>
      </c>
      <c r="DQ50" s="537"/>
      <c r="DR50" s="537"/>
      <c r="DS50" s="531" t="s">
        <v>5375</v>
      </c>
      <c r="DT50" s="537"/>
      <c r="DU50" s="531" t="s">
        <v>5376</v>
      </c>
      <c r="DV50" s="537"/>
      <c r="DW50" s="537"/>
      <c r="DX50" s="531" t="s">
        <v>3656</v>
      </c>
      <c r="DY50" s="531" t="s">
        <v>5377</v>
      </c>
      <c r="DZ50" s="531" t="s">
        <v>5378</v>
      </c>
      <c r="EA50" s="531" t="s">
        <v>5379</v>
      </c>
    </row>
    <row r="51" spans="2:131" ht="60" customHeight="1">
      <c r="B51" s="115"/>
      <c r="C51" s="575" t="s">
        <v>1713</v>
      </c>
      <c r="D51" s="575"/>
      <c r="E51" s="575"/>
      <c r="F51" s="575"/>
      <c r="G51" s="575"/>
      <c r="H51" s="575"/>
      <c r="I51" s="575"/>
      <c r="J51" s="575"/>
      <c r="K51" s="575"/>
      <c r="L51" s="575"/>
      <c r="M51" s="575"/>
      <c r="N51" s="575"/>
      <c r="O51" s="575"/>
      <c r="P51" s="575"/>
      <c r="Q51" s="575"/>
      <c r="R51" s="575"/>
      <c r="S51" s="575"/>
      <c r="T51" s="575"/>
      <c r="U51" s="575"/>
      <c r="V51" s="575"/>
      <c r="W51" s="575"/>
      <c r="X51" s="575"/>
      <c r="Y51" s="575"/>
      <c r="Z51" s="575"/>
      <c r="AA51" s="575"/>
      <c r="AB51" s="575"/>
      <c r="AC51" s="575"/>
      <c r="AD51" s="116"/>
      <c r="BD51" s="374"/>
      <c r="BE51" s="374"/>
      <c r="BF51" s="374"/>
      <c r="BG51" s="374"/>
      <c r="BH51" s="546" t="str">
        <f t="shared" si="0"/>
        <v/>
      </c>
      <c r="BI51" s="546" t="str">
        <f t="shared" si="1"/>
        <v/>
      </c>
      <c r="BJ51" s="547" t="str">
        <f t="shared" si="2"/>
        <v/>
      </c>
      <c r="BK51" s="374"/>
      <c r="BL51" s="66">
        <v>49</v>
      </c>
      <c r="BM51" s="536"/>
      <c r="BN51" s="536"/>
      <c r="BO51" s="536"/>
      <c r="BP51" s="536"/>
      <c r="BQ51" s="536"/>
      <c r="BR51" s="536"/>
      <c r="BS51" s="529" t="s">
        <v>5380</v>
      </c>
      <c r="BT51" s="529" t="s">
        <v>5381</v>
      </c>
      <c r="BU51" s="536"/>
      <c r="BV51" s="536"/>
      <c r="BW51" s="536"/>
      <c r="BX51" s="529" t="s">
        <v>5382</v>
      </c>
      <c r="BY51" s="529" t="s">
        <v>5383</v>
      </c>
      <c r="BZ51" s="529" t="s">
        <v>5384</v>
      </c>
      <c r="CA51" s="530" t="s">
        <v>6109</v>
      </c>
      <c r="CB51" s="529" t="s">
        <v>5386</v>
      </c>
      <c r="CC51" s="536"/>
      <c r="CD51" s="536"/>
      <c r="CE51" s="529" t="s">
        <v>5387</v>
      </c>
      <c r="CF51" s="529" t="s">
        <v>5388</v>
      </c>
      <c r="CG51" s="529" t="s">
        <v>5389</v>
      </c>
      <c r="CH51" s="536"/>
      <c r="CI51" s="536"/>
      <c r="CJ51" s="529" t="s">
        <v>5390</v>
      </c>
      <c r="CK51" s="536"/>
      <c r="CL51" s="529" t="s">
        <v>5391</v>
      </c>
      <c r="CM51" s="536"/>
      <c r="CN51" s="536"/>
      <c r="CO51" s="529" t="s">
        <v>5392</v>
      </c>
      <c r="CP51" s="529" t="s">
        <v>5393</v>
      </c>
      <c r="CQ51" s="529" t="s">
        <v>5394</v>
      </c>
      <c r="CR51" s="529" t="s">
        <v>5395</v>
      </c>
      <c r="CS51" s="374"/>
      <c r="CT51" s="374"/>
      <c r="CU51" s="374"/>
      <c r="CV51" s="537"/>
      <c r="CW51" s="537"/>
      <c r="CX51" s="537"/>
      <c r="CY51" s="537"/>
      <c r="CZ51" s="537"/>
      <c r="DA51" s="537"/>
      <c r="DB51" s="531" t="s">
        <v>4086</v>
      </c>
      <c r="DC51" s="531" t="s">
        <v>5396</v>
      </c>
      <c r="DD51" s="537"/>
      <c r="DE51" s="537"/>
      <c r="DF51" s="537"/>
      <c r="DG51" s="531" t="s">
        <v>5397</v>
      </c>
      <c r="DH51" s="531" t="s">
        <v>5398</v>
      </c>
      <c r="DI51" s="531" t="s">
        <v>3510</v>
      </c>
      <c r="DJ51" s="532" t="s">
        <v>6119</v>
      </c>
      <c r="DK51" s="531" t="s">
        <v>4297</v>
      </c>
      <c r="DL51" s="537"/>
      <c r="DM51" s="537"/>
      <c r="DN51" s="531" t="s">
        <v>4801</v>
      </c>
      <c r="DO51" s="531" t="s">
        <v>5399</v>
      </c>
      <c r="DP51" s="531" t="s">
        <v>5400</v>
      </c>
      <c r="DQ51" s="537"/>
      <c r="DR51" s="537"/>
      <c r="DS51" s="531" t="s">
        <v>5401</v>
      </c>
      <c r="DT51" s="537"/>
      <c r="DU51" s="531" t="s">
        <v>5402</v>
      </c>
      <c r="DV51" s="537"/>
      <c r="DW51" s="537"/>
      <c r="DX51" s="531" t="s">
        <v>5403</v>
      </c>
      <c r="DY51" s="531" t="s">
        <v>5404</v>
      </c>
      <c r="DZ51" s="531" t="s">
        <v>5405</v>
      </c>
      <c r="EA51" s="531" t="s">
        <v>5406</v>
      </c>
    </row>
    <row r="52" spans="2:131" ht="6.75" customHeight="1">
      <c r="B52" s="115"/>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6"/>
      <c r="BD52" s="374"/>
      <c r="BE52" s="374"/>
      <c r="BF52" s="374"/>
      <c r="BG52" s="374"/>
      <c r="BH52" s="546" t="str">
        <f t="shared" si="0"/>
        <v/>
      </c>
      <c r="BI52" s="546" t="str">
        <f t="shared" si="1"/>
        <v/>
      </c>
      <c r="BJ52" s="547" t="str">
        <f t="shared" si="2"/>
        <v/>
      </c>
      <c r="BK52" s="374"/>
      <c r="BL52" s="66">
        <v>50</v>
      </c>
      <c r="BM52" s="536"/>
      <c r="BN52" s="536"/>
      <c r="BO52" s="536"/>
      <c r="BP52" s="536"/>
      <c r="BQ52" s="536"/>
      <c r="BR52" s="536"/>
      <c r="BS52" s="529" t="s">
        <v>5407</v>
      </c>
      <c r="BT52" s="529" t="s">
        <v>5408</v>
      </c>
      <c r="BU52" s="536"/>
      <c r="BV52" s="536"/>
      <c r="BW52" s="536"/>
      <c r="BX52" s="529" t="s">
        <v>5409</v>
      </c>
      <c r="BY52" s="529" t="s">
        <v>5410</v>
      </c>
      <c r="BZ52" s="529" t="s">
        <v>5411</v>
      </c>
      <c r="CA52" s="530" t="s">
        <v>6129</v>
      </c>
      <c r="CB52" s="529" t="s">
        <v>5413</v>
      </c>
      <c r="CC52" s="536"/>
      <c r="CD52" s="536"/>
      <c r="CE52" s="529" t="s">
        <v>5414</v>
      </c>
      <c r="CF52" s="529" t="s">
        <v>5415</v>
      </c>
      <c r="CG52" s="529" t="s">
        <v>5416</v>
      </c>
      <c r="CH52" s="536"/>
      <c r="CI52" s="536"/>
      <c r="CJ52" s="529" t="s">
        <v>5417</v>
      </c>
      <c r="CK52" s="536"/>
      <c r="CL52" s="529" t="s">
        <v>5418</v>
      </c>
      <c r="CM52" s="536"/>
      <c r="CN52" s="536"/>
      <c r="CO52" s="529" t="s">
        <v>5419</v>
      </c>
      <c r="CP52" s="529" t="s">
        <v>5420</v>
      </c>
      <c r="CQ52" s="529" t="s">
        <v>5421</v>
      </c>
      <c r="CR52" s="529" t="s">
        <v>5422</v>
      </c>
      <c r="CS52" s="374"/>
      <c r="CT52" s="374"/>
      <c r="CU52" s="374"/>
      <c r="CV52" s="537"/>
      <c r="CW52" s="537"/>
      <c r="CX52" s="537"/>
      <c r="CY52" s="537"/>
      <c r="CZ52" s="537"/>
      <c r="DA52" s="537"/>
      <c r="DB52" s="531" t="s">
        <v>5423</v>
      </c>
      <c r="DC52" s="531" t="s">
        <v>5424</v>
      </c>
      <c r="DD52" s="537"/>
      <c r="DE52" s="537"/>
      <c r="DF52" s="537"/>
      <c r="DG52" s="531" t="s">
        <v>5425</v>
      </c>
      <c r="DH52" s="531" t="s">
        <v>5426</v>
      </c>
      <c r="DI52" s="531" t="s">
        <v>5427</v>
      </c>
      <c r="DJ52" s="532" t="s">
        <v>6137</v>
      </c>
      <c r="DK52" s="531" t="s">
        <v>5429</v>
      </c>
      <c r="DL52" s="537"/>
      <c r="DM52" s="537"/>
      <c r="DN52" s="531" t="s">
        <v>5430</v>
      </c>
      <c r="DO52" s="531" t="s">
        <v>5431</v>
      </c>
      <c r="DP52" s="531" t="s">
        <v>5432</v>
      </c>
      <c r="DQ52" s="537"/>
      <c r="DR52" s="537"/>
      <c r="DS52" s="531" t="s">
        <v>5433</v>
      </c>
      <c r="DT52" s="537"/>
      <c r="DU52" s="531" t="s">
        <v>5434</v>
      </c>
      <c r="DV52" s="537"/>
      <c r="DW52" s="537"/>
      <c r="DX52" s="531" t="s">
        <v>5435</v>
      </c>
      <c r="DY52" s="531" t="s">
        <v>5436</v>
      </c>
      <c r="DZ52" s="531" t="s">
        <v>5437</v>
      </c>
      <c r="EA52" s="531" t="s">
        <v>5438</v>
      </c>
    </row>
    <row r="53" spans="2:131" ht="60" customHeight="1">
      <c r="B53" s="115"/>
      <c r="C53" s="575" t="s">
        <v>1714</v>
      </c>
      <c r="D53" s="575"/>
      <c r="E53" s="575"/>
      <c r="F53" s="575"/>
      <c r="G53" s="575"/>
      <c r="H53" s="575"/>
      <c r="I53" s="575"/>
      <c r="J53" s="575"/>
      <c r="K53" s="575"/>
      <c r="L53" s="575"/>
      <c r="M53" s="575"/>
      <c r="N53" s="575"/>
      <c r="O53" s="575"/>
      <c r="P53" s="575"/>
      <c r="Q53" s="575"/>
      <c r="R53" s="575"/>
      <c r="S53" s="575"/>
      <c r="T53" s="575"/>
      <c r="U53" s="575"/>
      <c r="V53" s="575"/>
      <c r="W53" s="575"/>
      <c r="X53" s="575"/>
      <c r="Y53" s="575"/>
      <c r="Z53" s="575"/>
      <c r="AA53" s="575"/>
      <c r="AB53" s="575"/>
      <c r="AC53" s="575"/>
      <c r="AD53" s="116"/>
      <c r="BD53" s="374"/>
      <c r="BE53" s="374"/>
      <c r="BF53" s="374"/>
      <c r="BG53" s="374"/>
      <c r="BH53" s="546" t="str">
        <f t="shared" si="0"/>
        <v/>
      </c>
      <c r="BI53" s="546" t="str">
        <f t="shared" si="1"/>
        <v/>
      </c>
      <c r="BJ53" s="547" t="str">
        <f t="shared" si="2"/>
        <v/>
      </c>
      <c r="BK53" s="374"/>
      <c r="BL53" s="66">
        <v>51</v>
      </c>
      <c r="BM53" s="536"/>
      <c r="BN53" s="536"/>
      <c r="BO53" s="536"/>
      <c r="BP53" s="536"/>
      <c r="BQ53" s="536"/>
      <c r="BR53" s="536"/>
      <c r="BS53" s="529" t="s">
        <v>5439</v>
      </c>
      <c r="BT53" s="529" t="s">
        <v>5440</v>
      </c>
      <c r="BU53" s="536"/>
      <c r="BV53" s="536"/>
      <c r="BW53" s="536"/>
      <c r="BX53" s="529" t="s">
        <v>5441</v>
      </c>
      <c r="BY53" s="529" t="s">
        <v>5442</v>
      </c>
      <c r="BZ53" s="529" t="s">
        <v>5443</v>
      </c>
      <c r="CA53" s="530" t="s">
        <v>4524</v>
      </c>
      <c r="CB53" s="529" t="s">
        <v>5445</v>
      </c>
      <c r="CC53" s="536"/>
      <c r="CD53" s="536"/>
      <c r="CE53" s="529" t="s">
        <v>5446</v>
      </c>
      <c r="CF53" s="529" t="s">
        <v>5447</v>
      </c>
      <c r="CG53" s="529" t="s">
        <v>5448</v>
      </c>
      <c r="CH53" s="536"/>
      <c r="CI53" s="536"/>
      <c r="CJ53" s="529" t="s">
        <v>5449</v>
      </c>
      <c r="CK53" s="536"/>
      <c r="CL53" s="529" t="s">
        <v>5450</v>
      </c>
      <c r="CM53" s="536"/>
      <c r="CN53" s="536"/>
      <c r="CO53" s="529" t="s">
        <v>5451</v>
      </c>
      <c r="CP53" s="529" t="s">
        <v>5452</v>
      </c>
      <c r="CQ53" s="529" t="s">
        <v>5453</v>
      </c>
      <c r="CR53" s="529" t="s">
        <v>5454</v>
      </c>
      <c r="CS53" s="374"/>
      <c r="CT53" s="374"/>
      <c r="CU53" s="374"/>
      <c r="CV53" s="537"/>
      <c r="CW53" s="537"/>
      <c r="CX53" s="537"/>
      <c r="CY53" s="537"/>
      <c r="CZ53" s="537"/>
      <c r="DA53" s="537"/>
      <c r="DB53" s="531" t="s">
        <v>5455</v>
      </c>
      <c r="DC53" s="531" t="s">
        <v>5456</v>
      </c>
      <c r="DD53" s="537"/>
      <c r="DE53" s="537"/>
      <c r="DF53" s="537"/>
      <c r="DG53" s="531" t="s">
        <v>5457</v>
      </c>
      <c r="DH53" s="531" t="s">
        <v>5458</v>
      </c>
      <c r="DI53" s="531" t="s">
        <v>5459</v>
      </c>
      <c r="DJ53" s="532" t="s">
        <v>4544</v>
      </c>
      <c r="DK53" s="531" t="s">
        <v>5461</v>
      </c>
      <c r="DL53" s="537"/>
      <c r="DM53" s="537"/>
      <c r="DN53" s="531" t="s">
        <v>5462</v>
      </c>
      <c r="DO53" s="531" t="s">
        <v>5463</v>
      </c>
      <c r="DP53" s="531" t="s">
        <v>5464</v>
      </c>
      <c r="DQ53" s="537"/>
      <c r="DR53" s="537"/>
      <c r="DS53" s="531" t="s">
        <v>5465</v>
      </c>
      <c r="DT53" s="537"/>
      <c r="DU53" s="531" t="s">
        <v>4467</v>
      </c>
      <c r="DV53" s="537"/>
      <c r="DW53" s="537"/>
      <c r="DX53" s="531" t="s">
        <v>5466</v>
      </c>
      <c r="DY53" s="531" t="s">
        <v>5467</v>
      </c>
      <c r="DZ53" s="531" t="s">
        <v>5468</v>
      </c>
      <c r="EA53" s="531" t="s">
        <v>5469</v>
      </c>
    </row>
    <row r="54" spans="2:131" ht="6.75" customHeight="1">
      <c r="B54" s="115"/>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6"/>
      <c r="BD54" s="374"/>
      <c r="BE54" s="374"/>
      <c r="BF54" s="374"/>
      <c r="BG54" s="374"/>
      <c r="BH54" s="546" t="str">
        <f t="shared" si="0"/>
        <v/>
      </c>
      <c r="BI54" s="546" t="str">
        <f t="shared" si="1"/>
        <v/>
      </c>
      <c r="BJ54" s="547" t="str">
        <f t="shared" si="2"/>
        <v/>
      </c>
      <c r="BK54" s="374"/>
      <c r="BL54" s="66">
        <v>52</v>
      </c>
      <c r="BM54" s="536"/>
      <c r="BN54" s="536"/>
      <c r="BO54" s="536"/>
      <c r="BP54" s="536"/>
      <c r="BQ54" s="536"/>
      <c r="BR54" s="536"/>
      <c r="BS54" s="529" t="s">
        <v>5470</v>
      </c>
      <c r="BT54" s="529" t="s">
        <v>5471</v>
      </c>
      <c r="BU54" s="536"/>
      <c r="BV54" s="536"/>
      <c r="BW54" s="536"/>
      <c r="BX54" s="529" t="s">
        <v>5472</v>
      </c>
      <c r="BY54" s="529" t="s">
        <v>5473</v>
      </c>
      <c r="BZ54" s="529" t="s">
        <v>5474</v>
      </c>
      <c r="CA54" s="530" t="s">
        <v>6147</v>
      </c>
      <c r="CB54" s="529" t="s">
        <v>5476</v>
      </c>
      <c r="CC54" s="536"/>
      <c r="CD54" s="536"/>
      <c r="CE54" s="529" t="s">
        <v>5477</v>
      </c>
      <c r="CF54" s="529" t="s">
        <v>5478</v>
      </c>
      <c r="CG54" s="529" t="s">
        <v>5479</v>
      </c>
      <c r="CH54" s="536"/>
      <c r="CI54" s="536"/>
      <c r="CJ54" s="529" t="s">
        <v>5480</v>
      </c>
      <c r="CK54" s="536"/>
      <c r="CL54" s="529" t="s">
        <v>5481</v>
      </c>
      <c r="CM54" s="536"/>
      <c r="CN54" s="536"/>
      <c r="CO54" s="529" t="s">
        <v>5482</v>
      </c>
      <c r="CP54" s="529" t="s">
        <v>5483</v>
      </c>
      <c r="CQ54" s="529" t="s">
        <v>5484</v>
      </c>
      <c r="CR54" s="529" t="s">
        <v>5485</v>
      </c>
      <c r="CS54" s="374"/>
      <c r="CT54" s="374"/>
      <c r="CU54" s="374"/>
      <c r="CV54" s="537"/>
      <c r="CW54" s="537"/>
      <c r="CX54" s="537"/>
      <c r="CY54" s="537"/>
      <c r="CZ54" s="537"/>
      <c r="DA54" s="537"/>
      <c r="DB54" s="531" t="s">
        <v>5486</v>
      </c>
      <c r="DC54" s="531" t="s">
        <v>4192</v>
      </c>
      <c r="DD54" s="537"/>
      <c r="DE54" s="537"/>
      <c r="DF54" s="537"/>
      <c r="DG54" s="531" t="s">
        <v>5487</v>
      </c>
      <c r="DH54" s="531" t="s">
        <v>5488</v>
      </c>
      <c r="DI54" s="531" t="s">
        <v>5489</v>
      </c>
      <c r="DJ54" s="532" t="s">
        <v>6157</v>
      </c>
      <c r="DK54" s="531" t="s">
        <v>5491</v>
      </c>
      <c r="DL54" s="537"/>
      <c r="DM54" s="537"/>
      <c r="DN54" s="531" t="s">
        <v>5492</v>
      </c>
      <c r="DO54" s="531" t="s">
        <v>5493</v>
      </c>
      <c r="DP54" s="531" t="s">
        <v>5494</v>
      </c>
      <c r="DQ54" s="537"/>
      <c r="DR54" s="537"/>
      <c r="DS54" s="531" t="s">
        <v>5073</v>
      </c>
      <c r="DT54" s="537"/>
      <c r="DU54" s="531" t="s">
        <v>4051</v>
      </c>
      <c r="DV54" s="537"/>
      <c r="DW54" s="537"/>
      <c r="DX54" s="531" t="s">
        <v>5495</v>
      </c>
      <c r="DY54" s="531" t="s">
        <v>5496</v>
      </c>
      <c r="DZ54" s="531" t="s">
        <v>5497</v>
      </c>
      <c r="EA54" s="531" t="s">
        <v>5498</v>
      </c>
    </row>
    <row r="55" spans="2:131" ht="96" customHeight="1">
      <c r="B55" s="115"/>
      <c r="C55" s="575" t="s">
        <v>1715</v>
      </c>
      <c r="D55" s="575"/>
      <c r="E55" s="575"/>
      <c r="F55" s="575"/>
      <c r="G55" s="575"/>
      <c r="H55" s="575"/>
      <c r="I55" s="575"/>
      <c r="J55" s="575"/>
      <c r="K55" s="575"/>
      <c r="L55" s="575"/>
      <c r="M55" s="575"/>
      <c r="N55" s="575"/>
      <c r="O55" s="575"/>
      <c r="P55" s="575"/>
      <c r="Q55" s="575"/>
      <c r="R55" s="575"/>
      <c r="S55" s="575"/>
      <c r="T55" s="575"/>
      <c r="U55" s="575"/>
      <c r="V55" s="575"/>
      <c r="W55" s="575"/>
      <c r="X55" s="575"/>
      <c r="Y55" s="575"/>
      <c r="Z55" s="575"/>
      <c r="AA55" s="575"/>
      <c r="AB55" s="575"/>
      <c r="AC55" s="575"/>
      <c r="AD55" s="116"/>
      <c r="BD55" s="374"/>
      <c r="BE55" s="374"/>
      <c r="BF55" s="374"/>
      <c r="BG55" s="374"/>
      <c r="BH55" s="546" t="str">
        <f t="shared" si="0"/>
        <v/>
      </c>
      <c r="BI55" s="546" t="str">
        <f t="shared" si="1"/>
        <v/>
      </c>
      <c r="BJ55" s="547" t="str">
        <f t="shared" si="2"/>
        <v/>
      </c>
      <c r="BK55" s="374"/>
      <c r="BL55" s="66">
        <v>53</v>
      </c>
      <c r="BM55" s="536"/>
      <c r="BN55" s="536"/>
      <c r="BO55" s="536"/>
      <c r="BP55" s="536"/>
      <c r="BQ55" s="536"/>
      <c r="BR55" s="536"/>
      <c r="BS55" s="529" t="s">
        <v>5499</v>
      </c>
      <c r="BT55" s="529" t="s">
        <v>5500</v>
      </c>
      <c r="BU55" s="536"/>
      <c r="BV55" s="536"/>
      <c r="BW55" s="536"/>
      <c r="BX55" s="529" t="s">
        <v>5501</v>
      </c>
      <c r="BY55" s="529" t="s">
        <v>5502</v>
      </c>
      <c r="BZ55" s="529" t="s">
        <v>5503</v>
      </c>
      <c r="CA55" s="530" t="s">
        <v>6167</v>
      </c>
      <c r="CB55" s="529" t="s">
        <v>5505</v>
      </c>
      <c r="CC55" s="536"/>
      <c r="CD55" s="536"/>
      <c r="CE55" s="536"/>
      <c r="CF55" s="529" t="s">
        <v>5506</v>
      </c>
      <c r="CG55" s="529" t="s">
        <v>5507</v>
      </c>
      <c r="CH55" s="536"/>
      <c r="CI55" s="536"/>
      <c r="CJ55" s="529" t="s">
        <v>5508</v>
      </c>
      <c r="CK55" s="536"/>
      <c r="CL55" s="529" t="s">
        <v>5509</v>
      </c>
      <c r="CM55" s="536"/>
      <c r="CN55" s="536"/>
      <c r="CO55" s="529" t="s">
        <v>5510</v>
      </c>
      <c r="CP55" s="529" t="s">
        <v>5511</v>
      </c>
      <c r="CQ55" s="529" t="s">
        <v>5512</v>
      </c>
      <c r="CR55" s="529" t="s">
        <v>5513</v>
      </c>
      <c r="CS55" s="374"/>
      <c r="CT55" s="374"/>
      <c r="CU55" s="374"/>
      <c r="CV55" s="537"/>
      <c r="CW55" s="537"/>
      <c r="CX55" s="537"/>
      <c r="CY55" s="537"/>
      <c r="CZ55" s="537"/>
      <c r="DA55" s="537"/>
      <c r="DB55" s="531" t="s">
        <v>5514</v>
      </c>
      <c r="DC55" s="531" t="s">
        <v>5515</v>
      </c>
      <c r="DD55" s="537"/>
      <c r="DE55" s="537"/>
      <c r="DF55" s="537"/>
      <c r="DG55" s="531" t="s">
        <v>5516</v>
      </c>
      <c r="DH55" s="531" t="s">
        <v>5517</v>
      </c>
      <c r="DI55" s="531" t="s">
        <v>5518</v>
      </c>
      <c r="DJ55" s="532" t="s">
        <v>6177</v>
      </c>
      <c r="DK55" s="531" t="s">
        <v>3656</v>
      </c>
      <c r="DL55" s="537"/>
      <c r="DM55" s="537"/>
      <c r="DN55" s="531"/>
      <c r="DO55" s="531" t="s">
        <v>5519</v>
      </c>
      <c r="DP55" s="531" t="s">
        <v>5520</v>
      </c>
      <c r="DQ55" s="537"/>
      <c r="DR55" s="537"/>
      <c r="DS55" s="531" t="s">
        <v>5521</v>
      </c>
      <c r="DT55" s="537"/>
      <c r="DU55" s="531" t="s">
        <v>5522</v>
      </c>
      <c r="DV55" s="537"/>
      <c r="DW55" s="537"/>
      <c r="DX55" s="531" t="s">
        <v>5523</v>
      </c>
      <c r="DY55" s="531" t="s">
        <v>5524</v>
      </c>
      <c r="DZ55" s="531" t="s">
        <v>5525</v>
      </c>
      <c r="EA55" s="531" t="s">
        <v>5526</v>
      </c>
    </row>
    <row r="56" spans="2:131" ht="6.75" customHeight="1">
      <c r="B56" s="115"/>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16"/>
      <c r="BD56" s="374"/>
      <c r="BE56" s="374"/>
      <c r="BF56" s="374"/>
      <c r="BG56" s="374"/>
      <c r="BH56" s="546" t="str">
        <f t="shared" si="0"/>
        <v/>
      </c>
      <c r="BI56" s="546" t="str">
        <f t="shared" si="1"/>
        <v/>
      </c>
      <c r="BJ56" s="547" t="str">
        <f t="shared" si="2"/>
        <v/>
      </c>
      <c r="BK56" s="374"/>
      <c r="BL56" s="66">
        <v>54</v>
      </c>
      <c r="BM56" s="536"/>
      <c r="BN56" s="536"/>
      <c r="BO56" s="536"/>
      <c r="BP56" s="536"/>
      <c r="BQ56" s="536"/>
      <c r="BR56" s="536"/>
      <c r="BS56" s="529" t="s">
        <v>5527</v>
      </c>
      <c r="BT56" s="529" t="s">
        <v>5528</v>
      </c>
      <c r="BU56" s="536"/>
      <c r="BV56" s="536"/>
      <c r="BW56" s="536"/>
      <c r="BX56" s="529" t="s">
        <v>5529</v>
      </c>
      <c r="BY56" s="529" t="s">
        <v>5530</v>
      </c>
      <c r="BZ56" s="529" t="s">
        <v>5531</v>
      </c>
      <c r="CA56" s="530" t="s">
        <v>4566</v>
      </c>
      <c r="CB56" s="529" t="s">
        <v>5533</v>
      </c>
      <c r="CC56" s="536"/>
      <c r="CD56" s="536"/>
      <c r="CE56" s="536"/>
      <c r="CF56" s="529" t="s">
        <v>5534</v>
      </c>
      <c r="CG56" s="529" t="s">
        <v>5535</v>
      </c>
      <c r="CH56" s="536"/>
      <c r="CI56" s="536"/>
      <c r="CJ56" s="529" t="s">
        <v>5536</v>
      </c>
      <c r="CK56" s="536"/>
      <c r="CL56" s="529" t="s">
        <v>5537</v>
      </c>
      <c r="CM56" s="536"/>
      <c r="CN56" s="536"/>
      <c r="CO56" s="529" t="s">
        <v>5538</v>
      </c>
      <c r="CP56" s="529" t="s">
        <v>5539</v>
      </c>
      <c r="CQ56" s="529" t="s">
        <v>5540</v>
      </c>
      <c r="CR56" s="529" t="s">
        <v>5541</v>
      </c>
      <c r="CS56" s="374"/>
      <c r="CT56" s="374"/>
      <c r="CU56" s="374"/>
      <c r="CV56" s="537"/>
      <c r="CW56" s="537"/>
      <c r="CX56" s="537"/>
      <c r="CY56" s="537"/>
      <c r="CZ56" s="537"/>
      <c r="DA56" s="537"/>
      <c r="DB56" s="531" t="s">
        <v>5542</v>
      </c>
      <c r="DC56" s="531" t="s">
        <v>5543</v>
      </c>
      <c r="DD56" s="537"/>
      <c r="DE56" s="537"/>
      <c r="DF56" s="537"/>
      <c r="DG56" s="531" t="s">
        <v>5544</v>
      </c>
      <c r="DH56" s="531" t="s">
        <v>5545</v>
      </c>
      <c r="DI56" s="531" t="s">
        <v>5546</v>
      </c>
      <c r="DJ56" s="532" t="s">
        <v>4639</v>
      </c>
      <c r="DK56" s="531" t="s">
        <v>5547</v>
      </c>
      <c r="DL56" s="537"/>
      <c r="DM56" s="537"/>
      <c r="DN56" s="537"/>
      <c r="DO56" s="531" t="s">
        <v>5548</v>
      </c>
      <c r="DP56" s="531" t="s">
        <v>5549</v>
      </c>
      <c r="DQ56" s="537"/>
      <c r="DR56" s="537"/>
      <c r="DS56" s="531" t="s">
        <v>5550</v>
      </c>
      <c r="DT56" s="537"/>
      <c r="DU56" s="531" t="s">
        <v>5551</v>
      </c>
      <c r="DV56" s="537"/>
      <c r="DW56" s="537"/>
      <c r="DX56" s="531" t="s">
        <v>5552</v>
      </c>
      <c r="DY56" s="531" t="s">
        <v>5553</v>
      </c>
      <c r="DZ56" s="531" t="s">
        <v>5554</v>
      </c>
      <c r="EA56" s="531" t="s">
        <v>5555</v>
      </c>
    </row>
    <row r="57" spans="2:131" ht="36" customHeight="1">
      <c r="B57" s="115"/>
      <c r="C57" s="575" t="s">
        <v>1716</v>
      </c>
      <c r="D57" s="575"/>
      <c r="E57" s="575"/>
      <c r="F57" s="575"/>
      <c r="G57" s="575"/>
      <c r="H57" s="575"/>
      <c r="I57" s="575"/>
      <c r="J57" s="575"/>
      <c r="K57" s="575"/>
      <c r="L57" s="575"/>
      <c r="M57" s="575"/>
      <c r="N57" s="575"/>
      <c r="O57" s="575"/>
      <c r="P57" s="575"/>
      <c r="Q57" s="575"/>
      <c r="R57" s="575"/>
      <c r="S57" s="575"/>
      <c r="T57" s="575"/>
      <c r="U57" s="575"/>
      <c r="V57" s="575"/>
      <c r="W57" s="575"/>
      <c r="X57" s="575"/>
      <c r="Y57" s="575"/>
      <c r="Z57" s="575"/>
      <c r="AA57" s="575"/>
      <c r="AB57" s="575"/>
      <c r="AC57" s="575"/>
      <c r="AD57" s="116"/>
      <c r="BD57" s="374"/>
      <c r="BE57" s="374"/>
      <c r="BF57" s="374"/>
      <c r="BG57" s="374"/>
      <c r="BH57" s="546" t="str">
        <f t="shared" si="0"/>
        <v/>
      </c>
      <c r="BI57" s="546" t="str">
        <f t="shared" si="1"/>
        <v/>
      </c>
      <c r="BJ57" s="547" t="str">
        <f t="shared" si="2"/>
        <v/>
      </c>
      <c r="BK57" s="374"/>
      <c r="BL57" s="66">
        <v>55</v>
      </c>
      <c r="BM57" s="536"/>
      <c r="BN57" s="536"/>
      <c r="BO57" s="536"/>
      <c r="BP57" s="536"/>
      <c r="BQ57" s="536"/>
      <c r="BR57" s="536"/>
      <c r="BS57" s="529" t="s">
        <v>5556</v>
      </c>
      <c r="BT57" s="529" t="s">
        <v>5557</v>
      </c>
      <c r="BU57" s="536"/>
      <c r="BV57" s="536"/>
      <c r="BW57" s="536"/>
      <c r="BX57" s="529" t="s">
        <v>5558</v>
      </c>
      <c r="BY57" s="529" t="s">
        <v>5559</v>
      </c>
      <c r="BZ57" s="529" t="s">
        <v>5560</v>
      </c>
      <c r="CA57" s="530" t="s">
        <v>6186</v>
      </c>
      <c r="CB57" s="529" t="s">
        <v>5562</v>
      </c>
      <c r="CC57" s="536"/>
      <c r="CD57" s="536"/>
      <c r="CE57" s="536"/>
      <c r="CF57" s="529" t="s">
        <v>5563</v>
      </c>
      <c r="CG57" s="529" t="s">
        <v>5564</v>
      </c>
      <c r="CH57" s="536"/>
      <c r="CI57" s="536"/>
      <c r="CJ57" s="529" t="s">
        <v>5565</v>
      </c>
      <c r="CK57" s="536"/>
      <c r="CL57" s="529" t="s">
        <v>5566</v>
      </c>
      <c r="CM57" s="536"/>
      <c r="CN57" s="536"/>
      <c r="CO57" s="529" t="s">
        <v>5567</v>
      </c>
      <c r="CP57" s="529" t="s">
        <v>5568</v>
      </c>
      <c r="CQ57" s="529" t="s">
        <v>5569</v>
      </c>
      <c r="CR57" s="529" t="s">
        <v>5570</v>
      </c>
      <c r="CS57" s="374"/>
      <c r="CT57" s="374"/>
      <c r="CU57" s="374"/>
      <c r="CV57" s="537"/>
      <c r="CW57" s="537"/>
      <c r="CX57" s="537"/>
      <c r="CY57" s="537"/>
      <c r="CZ57" s="537"/>
      <c r="DA57" s="537"/>
      <c r="DB57" s="531" t="s">
        <v>5036</v>
      </c>
      <c r="DC57" s="531" t="s">
        <v>5571</v>
      </c>
      <c r="DD57" s="537"/>
      <c r="DE57" s="537"/>
      <c r="DF57" s="537"/>
      <c r="DG57" s="531" t="s">
        <v>5572</v>
      </c>
      <c r="DH57" s="531" t="s">
        <v>5573</v>
      </c>
      <c r="DI57" s="531" t="s">
        <v>5574</v>
      </c>
      <c r="DJ57" s="532" t="s">
        <v>4954</v>
      </c>
      <c r="DK57" s="531" t="s">
        <v>4111</v>
      </c>
      <c r="DL57" s="537"/>
      <c r="DM57" s="537"/>
      <c r="DN57" s="537"/>
      <c r="DO57" s="531" t="s">
        <v>5576</v>
      </c>
      <c r="DP57" s="531" t="s">
        <v>5577</v>
      </c>
      <c r="DQ57" s="537"/>
      <c r="DR57" s="537"/>
      <c r="DS57" s="531" t="s">
        <v>5578</v>
      </c>
      <c r="DT57" s="537"/>
      <c r="DU57" s="531" t="s">
        <v>5579</v>
      </c>
      <c r="DV57" s="537"/>
      <c r="DW57" s="537"/>
      <c r="DX57" s="531" t="s">
        <v>5580</v>
      </c>
      <c r="DY57" s="531" t="s">
        <v>5581</v>
      </c>
      <c r="DZ57" s="531" t="s">
        <v>5582</v>
      </c>
      <c r="EA57" s="531" t="s">
        <v>5073</v>
      </c>
    </row>
    <row r="58" spans="2:131" ht="6.75" customHeight="1">
      <c r="B58" s="115"/>
      <c r="C58" s="11"/>
      <c r="D58" s="11"/>
      <c r="E58" s="11"/>
      <c r="F58" s="11"/>
      <c r="G58" s="11"/>
      <c r="H58" s="11"/>
      <c r="I58" s="11"/>
      <c r="J58" s="11"/>
      <c r="K58" s="11"/>
      <c r="L58" s="11"/>
      <c r="M58" s="11"/>
      <c r="N58" s="11"/>
      <c r="O58" s="11"/>
      <c r="P58" s="11"/>
      <c r="Q58" s="11"/>
      <c r="R58" s="11"/>
      <c r="S58" s="11"/>
      <c r="T58" s="11"/>
      <c r="U58" s="11"/>
      <c r="V58" s="11"/>
      <c r="W58" s="11"/>
      <c r="X58" s="11"/>
      <c r="Y58" s="11"/>
      <c r="Z58" s="11"/>
      <c r="AA58" s="11"/>
      <c r="AB58" s="11"/>
      <c r="AC58" s="11"/>
      <c r="AD58" s="116"/>
      <c r="BD58" s="374"/>
      <c r="BE58" s="374"/>
      <c r="BF58" s="374"/>
      <c r="BG58" s="374"/>
      <c r="BH58" s="546" t="str">
        <f t="shared" si="0"/>
        <v/>
      </c>
      <c r="BI58" s="546" t="str">
        <f t="shared" si="1"/>
        <v/>
      </c>
      <c r="BJ58" s="547" t="str">
        <f t="shared" si="2"/>
        <v/>
      </c>
      <c r="BK58" s="374"/>
      <c r="BL58" s="66">
        <v>56</v>
      </c>
      <c r="BM58" s="536"/>
      <c r="BN58" s="536"/>
      <c r="BO58" s="536"/>
      <c r="BP58" s="536"/>
      <c r="BQ58" s="536"/>
      <c r="BR58" s="536"/>
      <c r="BS58" s="529" t="s">
        <v>5583</v>
      </c>
      <c r="BT58" s="529" t="s">
        <v>5584</v>
      </c>
      <c r="BU58" s="536"/>
      <c r="BV58" s="536"/>
      <c r="BW58" s="536"/>
      <c r="BX58" s="529" t="s">
        <v>5585</v>
      </c>
      <c r="BY58" s="529" t="s">
        <v>5586</v>
      </c>
      <c r="BZ58" s="529" t="s">
        <v>5587</v>
      </c>
      <c r="CA58" s="530" t="s">
        <v>6203</v>
      </c>
      <c r="CB58" s="529" t="s">
        <v>5589</v>
      </c>
      <c r="CC58" s="536"/>
      <c r="CD58" s="536"/>
      <c r="CE58" s="536"/>
      <c r="CF58" s="529" t="s">
        <v>5590</v>
      </c>
      <c r="CG58" s="529" t="s">
        <v>5591</v>
      </c>
      <c r="CH58" s="536"/>
      <c r="CI58" s="536"/>
      <c r="CJ58" s="529" t="s">
        <v>5592</v>
      </c>
      <c r="CK58" s="536"/>
      <c r="CL58" s="529" t="s">
        <v>5593</v>
      </c>
      <c r="CM58" s="536"/>
      <c r="CN58" s="536"/>
      <c r="CO58" s="529" t="s">
        <v>5594</v>
      </c>
      <c r="CP58" s="529" t="s">
        <v>5595</v>
      </c>
      <c r="CQ58" s="529" t="s">
        <v>5596</v>
      </c>
      <c r="CR58" s="529" t="s">
        <v>5597</v>
      </c>
      <c r="CS58" s="374"/>
      <c r="CT58" s="374"/>
      <c r="CU58" s="374"/>
      <c r="CV58" s="537"/>
      <c r="CW58" s="537"/>
      <c r="CX58" s="537"/>
      <c r="CY58" s="537"/>
      <c r="CZ58" s="537"/>
      <c r="DA58" s="537"/>
      <c r="DB58" s="531" t="s">
        <v>5598</v>
      </c>
      <c r="DC58" s="531" t="s">
        <v>5599</v>
      </c>
      <c r="DD58" s="537"/>
      <c r="DE58" s="537"/>
      <c r="DF58" s="537"/>
      <c r="DG58" s="531" t="s">
        <v>5600</v>
      </c>
      <c r="DH58" s="531" t="s">
        <v>5601</v>
      </c>
      <c r="DI58" s="531" t="s">
        <v>4999</v>
      </c>
      <c r="DJ58" s="532" t="s">
        <v>6212</v>
      </c>
      <c r="DK58" s="531" t="s">
        <v>5602</v>
      </c>
      <c r="DL58" s="537"/>
      <c r="DM58" s="537"/>
      <c r="DN58" s="537"/>
      <c r="DO58" s="531" t="s">
        <v>5603</v>
      </c>
      <c r="DP58" s="531" t="s">
        <v>5604</v>
      </c>
      <c r="DQ58" s="537"/>
      <c r="DR58" s="537"/>
      <c r="DS58" s="531" t="s">
        <v>5062</v>
      </c>
      <c r="DT58" s="537"/>
      <c r="DU58" s="531" t="s">
        <v>5605</v>
      </c>
      <c r="DV58" s="537"/>
      <c r="DW58" s="537"/>
      <c r="DX58" s="531" t="s">
        <v>5606</v>
      </c>
      <c r="DY58" s="531" t="s">
        <v>5607</v>
      </c>
      <c r="DZ58" s="531" t="s">
        <v>5608</v>
      </c>
      <c r="EA58" s="531" t="s">
        <v>5609</v>
      </c>
    </row>
    <row r="59" spans="2:131" ht="84" customHeight="1">
      <c r="B59" s="115"/>
      <c r="C59" s="575" t="s">
        <v>1717</v>
      </c>
      <c r="D59" s="575"/>
      <c r="E59" s="575"/>
      <c r="F59" s="575"/>
      <c r="G59" s="575"/>
      <c r="H59" s="575"/>
      <c r="I59" s="575"/>
      <c r="J59" s="575"/>
      <c r="K59" s="575"/>
      <c r="L59" s="575"/>
      <c r="M59" s="575"/>
      <c r="N59" s="575"/>
      <c r="O59" s="575"/>
      <c r="P59" s="575"/>
      <c r="Q59" s="575"/>
      <c r="R59" s="575"/>
      <c r="S59" s="575"/>
      <c r="T59" s="575"/>
      <c r="U59" s="575"/>
      <c r="V59" s="575"/>
      <c r="W59" s="575"/>
      <c r="X59" s="575"/>
      <c r="Y59" s="575"/>
      <c r="Z59" s="575"/>
      <c r="AA59" s="575"/>
      <c r="AB59" s="575"/>
      <c r="AC59" s="575"/>
      <c r="AD59" s="116"/>
      <c r="BD59" s="374"/>
      <c r="BE59" s="374"/>
      <c r="BF59" s="374"/>
      <c r="BG59" s="374"/>
      <c r="BH59" s="546" t="str">
        <f t="shared" si="0"/>
        <v/>
      </c>
      <c r="BI59" s="546" t="str">
        <f t="shared" si="1"/>
        <v/>
      </c>
      <c r="BJ59" s="547" t="str">
        <f t="shared" si="2"/>
        <v/>
      </c>
      <c r="BK59" s="374"/>
      <c r="BL59" s="66">
        <v>57</v>
      </c>
      <c r="BM59" s="536"/>
      <c r="BN59" s="536"/>
      <c r="BO59" s="536"/>
      <c r="BP59" s="536"/>
      <c r="BQ59" s="536"/>
      <c r="BR59" s="536"/>
      <c r="BS59" s="529" t="s">
        <v>5610</v>
      </c>
      <c r="BT59" s="529" t="s">
        <v>5611</v>
      </c>
      <c r="BU59" s="536"/>
      <c r="BV59" s="536"/>
      <c r="BW59" s="536"/>
      <c r="BX59" s="529" t="s">
        <v>5612</v>
      </c>
      <c r="BY59" s="529" t="s">
        <v>5613</v>
      </c>
      <c r="BZ59" s="529" t="s">
        <v>5614</v>
      </c>
      <c r="CA59" s="530" t="s">
        <v>6221</v>
      </c>
      <c r="CB59" s="529" t="s">
        <v>5616</v>
      </c>
      <c r="CC59" s="536"/>
      <c r="CD59" s="536"/>
      <c r="CE59" s="536"/>
      <c r="CF59" s="529" t="s">
        <v>5617</v>
      </c>
      <c r="CG59" s="529" t="s">
        <v>5618</v>
      </c>
      <c r="CH59" s="536"/>
      <c r="CI59" s="536"/>
      <c r="CJ59" s="529" t="s">
        <v>5619</v>
      </c>
      <c r="CK59" s="536"/>
      <c r="CL59" s="529" t="s">
        <v>5620</v>
      </c>
      <c r="CM59" s="536"/>
      <c r="CN59" s="536"/>
      <c r="CO59" s="529" t="s">
        <v>5621</v>
      </c>
      <c r="CP59" s="529" t="s">
        <v>5622</v>
      </c>
      <c r="CQ59" s="529" t="s">
        <v>5623</v>
      </c>
      <c r="CR59" s="529" t="s">
        <v>5624</v>
      </c>
      <c r="CS59" s="374"/>
      <c r="CT59" s="374"/>
      <c r="CU59" s="374"/>
      <c r="CV59" s="537"/>
      <c r="CW59" s="537"/>
      <c r="CX59" s="537"/>
      <c r="CY59" s="537"/>
      <c r="CZ59" s="537"/>
      <c r="DA59" s="537"/>
      <c r="DB59" s="531" t="s">
        <v>5625</v>
      </c>
      <c r="DC59" s="531" t="s">
        <v>4051</v>
      </c>
      <c r="DD59" s="537"/>
      <c r="DE59" s="537"/>
      <c r="DF59" s="537"/>
      <c r="DG59" s="531" t="s">
        <v>5626</v>
      </c>
      <c r="DH59" s="531" t="s">
        <v>5627</v>
      </c>
      <c r="DI59" s="531" t="s">
        <v>4045</v>
      </c>
      <c r="DJ59" s="532" t="s">
        <v>4111</v>
      </c>
      <c r="DK59" s="531" t="s">
        <v>5629</v>
      </c>
      <c r="DL59" s="537"/>
      <c r="DM59" s="537"/>
      <c r="DN59" s="537"/>
      <c r="DO59" s="531" t="s">
        <v>5630</v>
      </c>
      <c r="DP59" s="531" t="s">
        <v>5631</v>
      </c>
      <c r="DQ59" s="537"/>
      <c r="DR59" s="537"/>
      <c r="DS59" s="531" t="s">
        <v>5632</v>
      </c>
      <c r="DT59" s="537"/>
      <c r="DU59" s="531" t="s">
        <v>5633</v>
      </c>
      <c r="DV59" s="537"/>
      <c r="DW59" s="537"/>
      <c r="DX59" s="531" t="s">
        <v>5634</v>
      </c>
      <c r="DY59" s="531" t="s">
        <v>5635</v>
      </c>
      <c r="DZ59" s="531" t="s">
        <v>5636</v>
      </c>
      <c r="EA59" s="531" t="s">
        <v>4766</v>
      </c>
    </row>
    <row r="60" spans="2:131" ht="6.75" customHeight="1">
      <c r="B60" s="115"/>
      <c r="C60" s="117"/>
      <c r="D60" s="117"/>
      <c r="E60" s="117"/>
      <c r="F60" s="117"/>
      <c r="G60" s="117"/>
      <c r="H60" s="117"/>
      <c r="I60" s="117"/>
      <c r="J60" s="117"/>
      <c r="K60" s="117"/>
      <c r="L60" s="117"/>
      <c r="M60" s="117"/>
      <c r="N60" s="117"/>
      <c r="O60" s="117"/>
      <c r="P60" s="117"/>
      <c r="Q60" s="117"/>
      <c r="R60" s="117"/>
      <c r="S60" s="117"/>
      <c r="T60" s="117"/>
      <c r="U60" s="117"/>
      <c r="V60" s="117"/>
      <c r="W60" s="117"/>
      <c r="X60" s="117"/>
      <c r="Y60" s="117"/>
      <c r="Z60" s="117"/>
      <c r="AA60" s="117"/>
      <c r="AB60" s="117"/>
      <c r="AC60" s="117"/>
      <c r="AD60" s="116"/>
      <c r="BD60" s="374"/>
      <c r="BE60" s="374"/>
      <c r="BF60" s="374"/>
      <c r="BG60" s="374"/>
      <c r="BH60" s="546" t="str">
        <f t="shared" si="0"/>
        <v/>
      </c>
      <c r="BI60" s="546" t="str">
        <f t="shared" si="1"/>
        <v/>
      </c>
      <c r="BJ60" s="547" t="str">
        <f t="shared" si="2"/>
        <v/>
      </c>
      <c r="BK60" s="374"/>
      <c r="BL60" s="66">
        <v>58</v>
      </c>
      <c r="BM60" s="536"/>
      <c r="BN60" s="536"/>
      <c r="BO60" s="536"/>
      <c r="BP60" s="536"/>
      <c r="BQ60" s="536"/>
      <c r="BR60" s="536"/>
      <c r="BS60" s="529" t="s">
        <v>5637</v>
      </c>
      <c r="BT60" s="529" t="s">
        <v>5638</v>
      </c>
      <c r="BU60" s="536"/>
      <c r="BV60" s="536"/>
      <c r="BW60" s="536"/>
      <c r="BX60" s="529" t="s">
        <v>5639</v>
      </c>
      <c r="BY60" s="529" t="s">
        <v>5640</v>
      </c>
      <c r="BZ60" s="529" t="s">
        <v>5641</v>
      </c>
      <c r="CA60" s="530" t="s">
        <v>4608</v>
      </c>
      <c r="CB60" s="529" t="s">
        <v>5643</v>
      </c>
      <c r="CC60" s="536"/>
      <c r="CD60" s="536"/>
      <c r="CE60" s="536"/>
      <c r="CF60" s="529" t="s">
        <v>5644</v>
      </c>
      <c r="CG60" s="529" t="s">
        <v>5645</v>
      </c>
      <c r="CH60" s="536"/>
      <c r="CI60" s="536"/>
      <c r="CJ60" s="529" t="s">
        <v>5646</v>
      </c>
      <c r="CK60" s="536"/>
      <c r="CL60" s="529" t="s">
        <v>5647</v>
      </c>
      <c r="CM60" s="536"/>
      <c r="CN60" s="536"/>
      <c r="CO60" s="529" t="s">
        <v>5648</v>
      </c>
      <c r="CP60" s="529" t="s">
        <v>5649</v>
      </c>
      <c r="CQ60" s="529" t="s">
        <v>5650</v>
      </c>
      <c r="CR60" s="529" t="s">
        <v>5651</v>
      </c>
      <c r="CS60" s="374"/>
      <c r="CT60" s="374"/>
      <c r="CU60" s="374"/>
      <c r="CV60" s="537"/>
      <c r="CW60" s="537"/>
      <c r="CX60" s="537"/>
      <c r="CY60" s="537"/>
      <c r="CZ60" s="537"/>
      <c r="DA60" s="537"/>
      <c r="DB60" s="531" t="s">
        <v>5652</v>
      </c>
      <c r="DC60" s="531" t="s">
        <v>5653</v>
      </c>
      <c r="DD60" s="537"/>
      <c r="DE60" s="537"/>
      <c r="DF60" s="537"/>
      <c r="DG60" s="531" t="s">
        <v>5654</v>
      </c>
      <c r="DH60" s="531" t="s">
        <v>5655</v>
      </c>
      <c r="DI60" s="531" t="s">
        <v>5656</v>
      </c>
      <c r="DJ60" s="532" t="s">
        <v>8277</v>
      </c>
      <c r="DK60" s="531" t="s">
        <v>5657</v>
      </c>
      <c r="DL60" s="537"/>
      <c r="DM60" s="537"/>
      <c r="DN60" s="537"/>
      <c r="DO60" s="531" t="s">
        <v>5658</v>
      </c>
      <c r="DP60" s="531" t="s">
        <v>5659</v>
      </c>
      <c r="DQ60" s="537"/>
      <c r="DR60" s="537"/>
      <c r="DS60" s="531" t="s">
        <v>5660</v>
      </c>
      <c r="DT60" s="537"/>
      <c r="DU60" s="531" t="s">
        <v>5661</v>
      </c>
      <c r="DV60" s="537"/>
      <c r="DW60" s="537"/>
      <c r="DX60" s="531" t="s">
        <v>5662</v>
      </c>
      <c r="DY60" s="531" t="s">
        <v>5663</v>
      </c>
      <c r="DZ60" s="531" t="s">
        <v>5664</v>
      </c>
      <c r="EA60" s="531" t="s">
        <v>5665</v>
      </c>
    </row>
    <row r="61" spans="2:131" ht="48" customHeight="1">
      <c r="B61" s="115"/>
      <c r="C61" s="575" t="s">
        <v>1718</v>
      </c>
      <c r="D61" s="575"/>
      <c r="E61" s="575"/>
      <c r="F61" s="575"/>
      <c r="G61" s="575"/>
      <c r="H61" s="575"/>
      <c r="I61" s="575"/>
      <c r="J61" s="575"/>
      <c r="K61" s="575"/>
      <c r="L61" s="575"/>
      <c r="M61" s="575"/>
      <c r="N61" s="575"/>
      <c r="O61" s="575"/>
      <c r="P61" s="575"/>
      <c r="Q61" s="575"/>
      <c r="R61" s="575"/>
      <c r="S61" s="575"/>
      <c r="T61" s="575"/>
      <c r="U61" s="575"/>
      <c r="V61" s="575"/>
      <c r="W61" s="575"/>
      <c r="X61" s="575"/>
      <c r="Y61" s="575"/>
      <c r="Z61" s="575"/>
      <c r="AA61" s="575"/>
      <c r="AB61" s="575"/>
      <c r="AC61" s="575"/>
      <c r="AD61" s="116"/>
      <c r="BD61" s="374"/>
      <c r="BE61" s="374"/>
      <c r="BF61" s="374"/>
      <c r="BG61" s="374"/>
      <c r="BH61" s="546" t="str">
        <f t="shared" si="0"/>
        <v/>
      </c>
      <c r="BI61" s="546" t="str">
        <f t="shared" si="1"/>
        <v/>
      </c>
      <c r="BJ61" s="547" t="str">
        <f t="shared" si="2"/>
        <v/>
      </c>
      <c r="BK61" s="374"/>
      <c r="BL61" s="66">
        <v>59</v>
      </c>
      <c r="BM61" s="536"/>
      <c r="BN61" s="536"/>
      <c r="BO61" s="536"/>
      <c r="BP61" s="536"/>
      <c r="BQ61" s="536"/>
      <c r="BR61" s="536"/>
      <c r="BS61" s="529" t="s">
        <v>5666</v>
      </c>
      <c r="BT61" s="529" t="s">
        <v>5667</v>
      </c>
      <c r="BU61" s="536"/>
      <c r="BV61" s="536"/>
      <c r="BW61" s="536"/>
      <c r="BX61" s="529" t="s">
        <v>5668</v>
      </c>
      <c r="BY61" s="529" t="s">
        <v>5669</v>
      </c>
      <c r="BZ61" s="529" t="s">
        <v>5670</v>
      </c>
      <c r="CA61" s="530" t="s">
        <v>4650</v>
      </c>
      <c r="CB61" s="529" t="s">
        <v>5672</v>
      </c>
      <c r="CC61" s="536"/>
      <c r="CD61" s="536"/>
      <c r="CE61" s="536"/>
      <c r="CF61" s="529" t="s">
        <v>5673</v>
      </c>
      <c r="CG61" s="529" t="s">
        <v>5674</v>
      </c>
      <c r="CH61" s="536"/>
      <c r="CI61" s="536"/>
      <c r="CJ61" s="529" t="s">
        <v>5675</v>
      </c>
      <c r="CK61" s="536"/>
      <c r="CL61" s="529" t="s">
        <v>5676</v>
      </c>
      <c r="CM61" s="536"/>
      <c r="CN61" s="536"/>
      <c r="CO61" s="529" t="s">
        <v>5677</v>
      </c>
      <c r="CP61" s="529" t="s">
        <v>5678</v>
      </c>
      <c r="CQ61" s="529" t="s">
        <v>5679</v>
      </c>
      <c r="CR61" s="529" t="s">
        <v>5680</v>
      </c>
      <c r="CS61" s="374"/>
      <c r="CT61" s="374"/>
      <c r="CU61" s="374"/>
      <c r="CV61" s="537"/>
      <c r="CW61" s="537"/>
      <c r="CX61" s="537"/>
      <c r="CY61" s="537"/>
      <c r="CZ61" s="537"/>
      <c r="DA61" s="537"/>
      <c r="DB61" s="531" t="s">
        <v>5681</v>
      </c>
      <c r="DC61" s="531" t="s">
        <v>5682</v>
      </c>
      <c r="DD61" s="537"/>
      <c r="DE61" s="537"/>
      <c r="DF61" s="537"/>
      <c r="DG61" s="531" t="s">
        <v>5683</v>
      </c>
      <c r="DH61" s="531" t="s">
        <v>5684</v>
      </c>
      <c r="DI61" s="531" t="s">
        <v>5685</v>
      </c>
      <c r="DJ61" s="532" t="s">
        <v>4668</v>
      </c>
      <c r="DK61" s="531" t="s">
        <v>5686</v>
      </c>
      <c r="DL61" s="537"/>
      <c r="DM61" s="537"/>
      <c r="DN61" s="537"/>
      <c r="DO61" s="531" t="s">
        <v>5687</v>
      </c>
      <c r="DP61" s="531" t="s">
        <v>5688</v>
      </c>
      <c r="DQ61" s="537"/>
      <c r="DR61" s="537"/>
      <c r="DS61" s="531" t="s">
        <v>5689</v>
      </c>
      <c r="DT61" s="537"/>
      <c r="DU61" s="531" t="s">
        <v>5690</v>
      </c>
      <c r="DV61" s="537"/>
      <c r="DW61" s="537"/>
      <c r="DX61" s="531" t="s">
        <v>5691</v>
      </c>
      <c r="DY61" s="531" t="s">
        <v>5692</v>
      </c>
      <c r="DZ61" s="531" t="s">
        <v>5693</v>
      </c>
      <c r="EA61" s="531" t="s">
        <v>5694</v>
      </c>
    </row>
    <row r="62" spans="2:131" ht="6.75" customHeight="1">
      <c r="B62" s="115"/>
      <c r="C62" s="117"/>
      <c r="D62" s="117"/>
      <c r="E62" s="117"/>
      <c r="F62" s="117"/>
      <c r="G62" s="117"/>
      <c r="H62" s="117"/>
      <c r="I62" s="117"/>
      <c r="J62" s="117"/>
      <c r="K62" s="117"/>
      <c r="L62" s="117"/>
      <c r="M62" s="117"/>
      <c r="N62" s="117"/>
      <c r="O62" s="117"/>
      <c r="P62" s="117"/>
      <c r="Q62" s="117"/>
      <c r="R62" s="117"/>
      <c r="S62" s="117"/>
      <c r="T62" s="117"/>
      <c r="U62" s="117"/>
      <c r="V62" s="117"/>
      <c r="W62" s="117"/>
      <c r="X62" s="117"/>
      <c r="Y62" s="117"/>
      <c r="Z62" s="117"/>
      <c r="AA62" s="117"/>
      <c r="AB62" s="117"/>
      <c r="AC62" s="117"/>
      <c r="AD62" s="116"/>
      <c r="BD62" s="374"/>
      <c r="BE62" s="374"/>
      <c r="BF62" s="374"/>
      <c r="BG62" s="374"/>
      <c r="BH62" s="546" t="str">
        <f t="shared" si="0"/>
        <v/>
      </c>
      <c r="BI62" s="546" t="str">
        <f t="shared" si="1"/>
        <v/>
      </c>
      <c r="BJ62" s="547" t="str">
        <f t="shared" si="2"/>
        <v/>
      </c>
      <c r="BK62" s="374"/>
      <c r="BL62" s="66">
        <v>60</v>
      </c>
      <c r="BM62" s="536"/>
      <c r="BN62" s="536"/>
      <c r="BO62" s="536"/>
      <c r="BP62" s="536"/>
      <c r="BQ62" s="536"/>
      <c r="BR62" s="536"/>
      <c r="BS62" s="529" t="s">
        <v>5695</v>
      </c>
      <c r="BT62" s="529" t="s">
        <v>5696</v>
      </c>
      <c r="BU62" s="536"/>
      <c r="BV62" s="536"/>
      <c r="BW62" s="536"/>
      <c r="BX62" s="529" t="s">
        <v>5697</v>
      </c>
      <c r="BY62" s="529" t="s">
        <v>5698</v>
      </c>
      <c r="BZ62" s="529" t="s">
        <v>5699</v>
      </c>
      <c r="CA62" s="530" t="s">
        <v>4690</v>
      </c>
      <c r="CB62" s="529" t="s">
        <v>5701</v>
      </c>
      <c r="CC62" s="536"/>
      <c r="CD62" s="536"/>
      <c r="CE62" s="536"/>
      <c r="CF62" s="529" t="s">
        <v>5702</v>
      </c>
      <c r="CG62" s="529" t="s">
        <v>5703</v>
      </c>
      <c r="CH62" s="536"/>
      <c r="CI62" s="536"/>
      <c r="CJ62" s="536"/>
      <c r="CK62" s="536"/>
      <c r="CL62" s="529" t="s">
        <v>5704</v>
      </c>
      <c r="CM62" s="536"/>
      <c r="CN62" s="536"/>
      <c r="CO62" s="529" t="s">
        <v>5705</v>
      </c>
      <c r="CP62" s="529" t="s">
        <v>5706</v>
      </c>
      <c r="CQ62" s="529" t="s">
        <v>5707</v>
      </c>
      <c r="CR62" s="536"/>
      <c r="CS62" s="374"/>
      <c r="CT62" s="374"/>
      <c r="CU62" s="374"/>
      <c r="CV62" s="537"/>
      <c r="CW62" s="537"/>
      <c r="CX62" s="537"/>
      <c r="CY62" s="537"/>
      <c r="CZ62" s="537"/>
      <c r="DA62" s="537"/>
      <c r="DB62" s="531" t="s">
        <v>5708</v>
      </c>
      <c r="DC62" s="531" t="s">
        <v>5709</v>
      </c>
      <c r="DD62" s="537"/>
      <c r="DE62" s="537"/>
      <c r="DF62" s="537"/>
      <c r="DG62" s="531" t="s">
        <v>5710</v>
      </c>
      <c r="DH62" s="531" t="s">
        <v>5711</v>
      </c>
      <c r="DI62" s="531" t="s">
        <v>5712</v>
      </c>
      <c r="DJ62" s="532" t="s">
        <v>4711</v>
      </c>
      <c r="DK62" s="531" t="s">
        <v>5713</v>
      </c>
      <c r="DL62" s="537"/>
      <c r="DM62" s="537"/>
      <c r="DN62" s="537"/>
      <c r="DO62" s="531" t="s">
        <v>5714</v>
      </c>
      <c r="DP62" s="531" t="s">
        <v>5715</v>
      </c>
      <c r="DQ62" s="537"/>
      <c r="DR62" s="537"/>
      <c r="DS62" s="531"/>
      <c r="DT62" s="537"/>
      <c r="DU62" s="531" t="s">
        <v>5716</v>
      </c>
      <c r="DV62" s="537"/>
      <c r="DW62" s="537"/>
      <c r="DX62" s="531" t="s">
        <v>5717</v>
      </c>
      <c r="DY62" s="531" t="s">
        <v>5718</v>
      </c>
      <c r="DZ62" s="531" t="s">
        <v>4579</v>
      </c>
      <c r="EA62" s="531"/>
    </row>
    <row r="63" spans="2:131" ht="72" customHeight="1">
      <c r="B63" s="115"/>
      <c r="C63" s="575" t="s">
        <v>1719</v>
      </c>
      <c r="D63" s="575"/>
      <c r="E63" s="575"/>
      <c r="F63" s="575"/>
      <c r="G63" s="575"/>
      <c r="H63" s="575"/>
      <c r="I63" s="575"/>
      <c r="J63" s="575"/>
      <c r="K63" s="575"/>
      <c r="L63" s="575"/>
      <c r="M63" s="575"/>
      <c r="N63" s="575"/>
      <c r="O63" s="575"/>
      <c r="P63" s="575"/>
      <c r="Q63" s="575"/>
      <c r="R63" s="575"/>
      <c r="S63" s="575"/>
      <c r="T63" s="575"/>
      <c r="U63" s="575"/>
      <c r="V63" s="575"/>
      <c r="W63" s="575"/>
      <c r="X63" s="575"/>
      <c r="Y63" s="575"/>
      <c r="Z63" s="575"/>
      <c r="AA63" s="575"/>
      <c r="AB63" s="575"/>
      <c r="AC63" s="575"/>
      <c r="AD63" s="116"/>
      <c r="BD63" s="374"/>
      <c r="BE63" s="374"/>
      <c r="BF63" s="374"/>
      <c r="BG63" s="374"/>
      <c r="BH63" s="546" t="str">
        <f t="shared" si="0"/>
        <v/>
      </c>
      <c r="BI63" s="546" t="str">
        <f t="shared" si="1"/>
        <v/>
      </c>
      <c r="BJ63" s="547" t="str">
        <f t="shared" si="2"/>
        <v/>
      </c>
      <c r="BK63" s="374"/>
      <c r="BL63" s="66">
        <v>61</v>
      </c>
      <c r="BM63" s="536"/>
      <c r="BN63" s="536"/>
      <c r="BO63" s="536"/>
      <c r="BP63" s="536"/>
      <c r="BQ63" s="536"/>
      <c r="BR63" s="536"/>
      <c r="BS63" s="529" t="s">
        <v>5719</v>
      </c>
      <c r="BT63" s="529" t="s">
        <v>5720</v>
      </c>
      <c r="BU63" s="536"/>
      <c r="BV63" s="536"/>
      <c r="BW63" s="536"/>
      <c r="BX63" s="529" t="s">
        <v>5721</v>
      </c>
      <c r="BY63" s="529" t="s">
        <v>5722</v>
      </c>
      <c r="BZ63" s="529" t="s">
        <v>5723</v>
      </c>
      <c r="CA63" s="530" t="s">
        <v>6237</v>
      </c>
      <c r="CB63" s="529" t="s">
        <v>5725</v>
      </c>
      <c r="CC63" s="536"/>
      <c r="CD63" s="536"/>
      <c r="CE63" s="536"/>
      <c r="CF63" s="529" t="s">
        <v>5726</v>
      </c>
      <c r="CG63" s="529" t="s">
        <v>5727</v>
      </c>
      <c r="CH63" s="536"/>
      <c r="CI63" s="536"/>
      <c r="CJ63" s="536"/>
      <c r="CK63" s="536"/>
      <c r="CL63" s="529" t="s">
        <v>5728</v>
      </c>
      <c r="CM63" s="536"/>
      <c r="CN63" s="536"/>
      <c r="CO63" s="529" t="s">
        <v>5729</v>
      </c>
      <c r="CP63" s="529" t="s">
        <v>5730</v>
      </c>
      <c r="CQ63" s="529" t="s">
        <v>5731</v>
      </c>
      <c r="CR63" s="536"/>
      <c r="CS63" s="374"/>
      <c r="CT63" s="374"/>
      <c r="CU63" s="374"/>
      <c r="CV63" s="537"/>
      <c r="CW63" s="537"/>
      <c r="CX63" s="537"/>
      <c r="CY63" s="537"/>
      <c r="CZ63" s="537"/>
      <c r="DA63" s="537"/>
      <c r="DB63" s="531" t="s">
        <v>5732</v>
      </c>
      <c r="DC63" s="531" t="s">
        <v>5733</v>
      </c>
      <c r="DD63" s="537"/>
      <c r="DE63" s="537"/>
      <c r="DF63" s="537"/>
      <c r="DG63" s="531" t="s">
        <v>5734</v>
      </c>
      <c r="DH63" s="531" t="s">
        <v>5735</v>
      </c>
      <c r="DI63" s="531" t="s">
        <v>5736</v>
      </c>
      <c r="DJ63" s="532" t="s">
        <v>8278</v>
      </c>
      <c r="DK63" s="531" t="s">
        <v>5738</v>
      </c>
      <c r="DL63" s="537"/>
      <c r="DM63" s="537"/>
      <c r="DN63" s="537"/>
      <c r="DO63" s="531" t="s">
        <v>5739</v>
      </c>
      <c r="DP63" s="531" t="s">
        <v>5740</v>
      </c>
      <c r="DQ63" s="537"/>
      <c r="DR63" s="537"/>
      <c r="DS63" s="537"/>
      <c r="DT63" s="537"/>
      <c r="DU63" s="531" t="s">
        <v>5741</v>
      </c>
      <c r="DV63" s="537"/>
      <c r="DW63" s="537"/>
      <c r="DX63" s="531" t="s">
        <v>5742</v>
      </c>
      <c r="DY63" s="531" t="s">
        <v>5743</v>
      </c>
      <c r="DZ63" s="531" t="s">
        <v>4391</v>
      </c>
      <c r="EA63" s="537"/>
    </row>
    <row r="64" spans="2:131" ht="6.75" customHeight="1">
      <c r="B64" s="115"/>
      <c r="C64" s="117"/>
      <c r="D64" s="117"/>
      <c r="E64" s="117"/>
      <c r="F64" s="117"/>
      <c r="G64" s="117"/>
      <c r="H64" s="117"/>
      <c r="I64" s="117"/>
      <c r="J64" s="117"/>
      <c r="K64" s="117"/>
      <c r="L64" s="117"/>
      <c r="M64" s="117"/>
      <c r="N64" s="117"/>
      <c r="O64" s="117"/>
      <c r="P64" s="117"/>
      <c r="Q64" s="117"/>
      <c r="R64" s="117"/>
      <c r="S64" s="117"/>
      <c r="T64" s="117"/>
      <c r="U64" s="117"/>
      <c r="V64" s="117"/>
      <c r="W64" s="117"/>
      <c r="X64" s="117"/>
      <c r="Y64" s="117"/>
      <c r="Z64" s="117"/>
      <c r="AA64" s="117"/>
      <c r="AB64" s="117"/>
      <c r="AC64" s="117"/>
      <c r="AD64" s="116"/>
      <c r="BD64" s="374"/>
      <c r="BE64" s="374"/>
      <c r="BF64" s="374"/>
      <c r="BG64" s="374"/>
      <c r="BH64" s="546" t="str">
        <f t="shared" si="0"/>
        <v/>
      </c>
      <c r="BI64" s="546" t="str">
        <f t="shared" si="1"/>
        <v/>
      </c>
      <c r="BJ64" s="547" t="str">
        <f t="shared" si="2"/>
        <v/>
      </c>
      <c r="BK64" s="374"/>
      <c r="BL64" s="66">
        <v>62</v>
      </c>
      <c r="BM64" s="536"/>
      <c r="BN64" s="536"/>
      <c r="BO64" s="536"/>
      <c r="BP64" s="536"/>
      <c r="BQ64" s="536"/>
      <c r="BR64" s="536"/>
      <c r="BS64" s="529" t="s">
        <v>5744</v>
      </c>
      <c r="BT64" s="529" t="s">
        <v>5745</v>
      </c>
      <c r="BU64" s="536"/>
      <c r="BV64" s="536"/>
      <c r="BW64" s="536"/>
      <c r="BX64" s="529" t="s">
        <v>5746</v>
      </c>
      <c r="BY64" s="529" t="s">
        <v>5747</v>
      </c>
      <c r="BZ64" s="529" t="s">
        <v>5748</v>
      </c>
      <c r="CA64" s="530" t="s">
        <v>4733</v>
      </c>
      <c r="CB64" s="529" t="s">
        <v>5750</v>
      </c>
      <c r="CC64" s="536"/>
      <c r="CD64" s="536"/>
      <c r="CE64" s="536"/>
      <c r="CF64" s="529" t="s">
        <v>5751</v>
      </c>
      <c r="CG64" s="529" t="s">
        <v>5752</v>
      </c>
      <c r="CH64" s="536"/>
      <c r="CI64" s="536"/>
      <c r="CJ64" s="536"/>
      <c r="CK64" s="536"/>
      <c r="CL64" s="529" t="s">
        <v>5753</v>
      </c>
      <c r="CM64" s="536"/>
      <c r="CN64" s="536"/>
      <c r="CO64" s="536"/>
      <c r="CP64" s="529" t="s">
        <v>5754</v>
      </c>
      <c r="CQ64" s="529" t="s">
        <v>5755</v>
      </c>
      <c r="CR64" s="536"/>
      <c r="CS64" s="374"/>
      <c r="CT64" s="374"/>
      <c r="CU64" s="374"/>
      <c r="CV64" s="537"/>
      <c r="CW64" s="537"/>
      <c r="CX64" s="537"/>
      <c r="CY64" s="537"/>
      <c r="CZ64" s="537"/>
      <c r="DA64" s="537"/>
      <c r="DB64" s="531" t="s">
        <v>5756</v>
      </c>
      <c r="DC64" s="531" t="s">
        <v>5757</v>
      </c>
      <c r="DD64" s="537"/>
      <c r="DE64" s="537"/>
      <c r="DF64" s="537"/>
      <c r="DG64" s="531" t="s">
        <v>5758</v>
      </c>
      <c r="DH64" s="531" t="s">
        <v>5759</v>
      </c>
      <c r="DI64" s="531" t="s">
        <v>5760</v>
      </c>
      <c r="DJ64" s="532" t="s">
        <v>4753</v>
      </c>
      <c r="DK64" s="531" t="s">
        <v>4192</v>
      </c>
      <c r="DL64" s="537"/>
      <c r="DM64" s="537"/>
      <c r="DN64" s="537"/>
      <c r="DO64" s="531" t="s">
        <v>5762</v>
      </c>
      <c r="DP64" s="531" t="s">
        <v>4334</v>
      </c>
      <c r="DQ64" s="537"/>
      <c r="DR64" s="537"/>
      <c r="DS64" s="537"/>
      <c r="DT64" s="537"/>
      <c r="DU64" s="531" t="s">
        <v>5763</v>
      </c>
      <c r="DV64" s="537"/>
      <c r="DW64" s="537"/>
      <c r="DX64" s="531"/>
      <c r="DY64" s="531" t="s">
        <v>5764</v>
      </c>
      <c r="DZ64" s="531" t="s">
        <v>5765</v>
      </c>
      <c r="EA64" s="537"/>
    </row>
    <row r="65" spans="2:131" ht="24" customHeight="1">
      <c r="B65" s="115"/>
      <c r="C65" s="575" t="s">
        <v>1720</v>
      </c>
      <c r="D65" s="575"/>
      <c r="E65" s="575"/>
      <c r="F65" s="575"/>
      <c r="G65" s="575"/>
      <c r="H65" s="575"/>
      <c r="I65" s="575"/>
      <c r="J65" s="575"/>
      <c r="K65" s="575"/>
      <c r="L65" s="575"/>
      <c r="M65" s="575"/>
      <c r="N65" s="575"/>
      <c r="O65" s="575"/>
      <c r="P65" s="575"/>
      <c r="Q65" s="575"/>
      <c r="R65" s="575"/>
      <c r="S65" s="575"/>
      <c r="T65" s="575"/>
      <c r="U65" s="575"/>
      <c r="V65" s="575"/>
      <c r="W65" s="575"/>
      <c r="X65" s="575"/>
      <c r="Y65" s="575"/>
      <c r="Z65" s="575"/>
      <c r="AA65" s="575"/>
      <c r="AB65" s="575"/>
      <c r="AC65" s="575"/>
      <c r="AD65" s="116"/>
      <c r="BD65" s="374"/>
      <c r="BE65" s="374"/>
      <c r="BF65" s="374"/>
      <c r="BG65" s="374"/>
      <c r="BH65" s="546" t="str">
        <f t="shared" si="0"/>
        <v/>
      </c>
      <c r="BI65" s="546" t="str">
        <f t="shared" si="1"/>
        <v/>
      </c>
      <c r="BJ65" s="547" t="str">
        <f t="shared" si="2"/>
        <v/>
      </c>
      <c r="BK65" s="374"/>
      <c r="BL65" s="66">
        <v>63</v>
      </c>
      <c r="BM65" s="536"/>
      <c r="BN65" s="536"/>
      <c r="BO65" s="536"/>
      <c r="BP65" s="536"/>
      <c r="BQ65" s="536"/>
      <c r="BR65" s="536"/>
      <c r="BS65" s="529" t="s">
        <v>5766</v>
      </c>
      <c r="BT65" s="529" t="s">
        <v>5767</v>
      </c>
      <c r="BU65" s="536"/>
      <c r="BV65" s="536"/>
      <c r="BW65" s="536"/>
      <c r="BX65" s="529" t="s">
        <v>5768</v>
      </c>
      <c r="BY65" s="529" t="s">
        <v>5769</v>
      </c>
      <c r="BZ65" s="529" t="s">
        <v>5770</v>
      </c>
      <c r="CA65" s="530" t="s">
        <v>6252</v>
      </c>
      <c r="CB65" s="529" t="s">
        <v>5772</v>
      </c>
      <c r="CC65" s="536"/>
      <c r="CD65" s="536"/>
      <c r="CE65" s="536"/>
      <c r="CF65" s="529" t="s">
        <v>5773</v>
      </c>
      <c r="CG65" s="529" t="s">
        <v>5774</v>
      </c>
      <c r="CH65" s="536"/>
      <c r="CI65" s="536"/>
      <c r="CJ65" s="536"/>
      <c r="CK65" s="536"/>
      <c r="CL65" s="529" t="s">
        <v>5775</v>
      </c>
      <c r="CM65" s="536"/>
      <c r="CN65" s="536"/>
      <c r="CO65" s="536"/>
      <c r="CP65" s="529" t="s">
        <v>5776</v>
      </c>
      <c r="CQ65" s="529" t="s">
        <v>5777</v>
      </c>
      <c r="CR65" s="536"/>
      <c r="CS65" s="374"/>
      <c r="CT65" s="374"/>
      <c r="CU65" s="374"/>
      <c r="CV65" s="537"/>
      <c r="CW65" s="537"/>
      <c r="CX65" s="537"/>
      <c r="CY65" s="537"/>
      <c r="CZ65" s="537"/>
      <c r="DA65" s="537"/>
      <c r="DB65" s="531" t="s">
        <v>5778</v>
      </c>
      <c r="DC65" s="531" t="s">
        <v>5779</v>
      </c>
      <c r="DD65" s="537"/>
      <c r="DE65" s="537"/>
      <c r="DF65" s="537"/>
      <c r="DG65" s="531" t="s">
        <v>5780</v>
      </c>
      <c r="DH65" s="531" t="s">
        <v>5781</v>
      </c>
      <c r="DI65" s="531" t="s">
        <v>5782</v>
      </c>
      <c r="DJ65" s="532" t="s">
        <v>6260</v>
      </c>
      <c r="DK65" s="531" t="s">
        <v>5784</v>
      </c>
      <c r="DL65" s="537"/>
      <c r="DM65" s="537"/>
      <c r="DN65" s="537"/>
      <c r="DO65" s="531" t="s">
        <v>5785</v>
      </c>
      <c r="DP65" s="531" t="s">
        <v>5786</v>
      </c>
      <c r="DQ65" s="537"/>
      <c r="DR65" s="537"/>
      <c r="DS65" s="537"/>
      <c r="DT65" s="537"/>
      <c r="DU65" s="531" t="s">
        <v>5787</v>
      </c>
      <c r="DV65" s="537"/>
      <c r="DW65" s="537"/>
      <c r="DX65" s="537"/>
      <c r="DY65" s="531" t="s">
        <v>5788</v>
      </c>
      <c r="DZ65" s="531" t="s">
        <v>5789</v>
      </c>
      <c r="EA65" s="537"/>
    </row>
    <row r="66" spans="2:131" ht="6.75" customHeight="1">
      <c r="B66" s="115"/>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6"/>
      <c r="BD66" s="374"/>
      <c r="BE66" s="374"/>
      <c r="BF66" s="374"/>
      <c r="BG66" s="374"/>
      <c r="BH66" s="546" t="str">
        <f t="shared" si="0"/>
        <v/>
      </c>
      <c r="BI66" s="546" t="str">
        <f t="shared" si="1"/>
        <v/>
      </c>
      <c r="BJ66" s="547" t="str">
        <f t="shared" si="2"/>
        <v/>
      </c>
      <c r="BK66" s="374"/>
      <c r="BL66" s="66">
        <v>64</v>
      </c>
      <c r="BM66" s="536"/>
      <c r="BN66" s="536"/>
      <c r="BO66" s="536"/>
      <c r="BP66" s="536"/>
      <c r="BQ66" s="536"/>
      <c r="BR66" s="536"/>
      <c r="BS66" s="529" t="s">
        <v>5790</v>
      </c>
      <c r="BT66" s="529" t="s">
        <v>5791</v>
      </c>
      <c r="BU66" s="536"/>
      <c r="BV66" s="536"/>
      <c r="BW66" s="536"/>
      <c r="BX66" s="529" t="s">
        <v>5792</v>
      </c>
      <c r="BY66" s="529" t="s">
        <v>5793</v>
      </c>
      <c r="BZ66" s="529" t="s">
        <v>5794</v>
      </c>
      <c r="CA66" s="530" t="s">
        <v>6268</v>
      </c>
      <c r="CB66" s="529" t="s">
        <v>5796</v>
      </c>
      <c r="CC66" s="536"/>
      <c r="CD66" s="536"/>
      <c r="CE66" s="536"/>
      <c r="CF66" s="529" t="s">
        <v>5797</v>
      </c>
      <c r="CG66" s="529" t="s">
        <v>5798</v>
      </c>
      <c r="CH66" s="536"/>
      <c r="CI66" s="536"/>
      <c r="CJ66" s="536"/>
      <c r="CK66" s="536"/>
      <c r="CL66" s="529" t="s">
        <v>5799</v>
      </c>
      <c r="CM66" s="536"/>
      <c r="CN66" s="536"/>
      <c r="CO66" s="536"/>
      <c r="CP66" s="529" t="s">
        <v>5800</v>
      </c>
      <c r="CQ66" s="529" t="s">
        <v>5801</v>
      </c>
      <c r="CR66" s="536"/>
      <c r="CS66" s="374"/>
      <c r="CT66" s="374"/>
      <c r="CU66" s="374"/>
      <c r="CV66" s="537"/>
      <c r="CW66" s="537"/>
      <c r="CX66" s="537"/>
      <c r="CY66" s="537"/>
      <c r="CZ66" s="537"/>
      <c r="DA66" s="537"/>
      <c r="DB66" s="531" t="s">
        <v>5802</v>
      </c>
      <c r="DC66" s="531" t="s">
        <v>5803</v>
      </c>
      <c r="DD66" s="537"/>
      <c r="DE66" s="537"/>
      <c r="DF66" s="537"/>
      <c r="DG66" s="531" t="s">
        <v>5804</v>
      </c>
      <c r="DH66" s="531" t="s">
        <v>5805</v>
      </c>
      <c r="DI66" s="531" t="s">
        <v>5806</v>
      </c>
      <c r="DJ66" s="532" t="s">
        <v>6276</v>
      </c>
      <c r="DK66" s="531" t="s">
        <v>5808</v>
      </c>
      <c r="DL66" s="537"/>
      <c r="DM66" s="537"/>
      <c r="DN66" s="537"/>
      <c r="DO66" s="531" t="s">
        <v>5809</v>
      </c>
      <c r="DP66" s="531" t="s">
        <v>5810</v>
      </c>
      <c r="DQ66" s="537"/>
      <c r="DR66" s="537"/>
      <c r="DS66" s="537"/>
      <c r="DT66" s="537"/>
      <c r="DU66" s="531" t="s">
        <v>5811</v>
      </c>
      <c r="DV66" s="537"/>
      <c r="DW66" s="537"/>
      <c r="DX66" s="537"/>
      <c r="DY66" s="531" t="s">
        <v>5812</v>
      </c>
      <c r="DZ66" s="531" t="s">
        <v>5813</v>
      </c>
      <c r="EA66" s="537"/>
    </row>
    <row r="67" spans="2:131" ht="15" customHeight="1">
      <c r="B67" s="115"/>
      <c r="C67" s="575" t="s">
        <v>1721</v>
      </c>
      <c r="D67" s="575"/>
      <c r="E67" s="575"/>
      <c r="F67" s="575"/>
      <c r="G67" s="575"/>
      <c r="H67" s="575"/>
      <c r="I67" s="575"/>
      <c r="J67" s="575"/>
      <c r="K67" s="575"/>
      <c r="L67" s="575"/>
      <c r="M67" s="575"/>
      <c r="N67" s="575"/>
      <c r="O67" s="575"/>
      <c r="P67" s="575"/>
      <c r="Q67" s="575"/>
      <c r="R67" s="575"/>
      <c r="S67" s="575"/>
      <c r="T67" s="575"/>
      <c r="U67" s="575"/>
      <c r="V67" s="575"/>
      <c r="W67" s="575"/>
      <c r="X67" s="575"/>
      <c r="Y67" s="575"/>
      <c r="Z67" s="575"/>
      <c r="AA67" s="575"/>
      <c r="AB67" s="575"/>
      <c r="AC67" s="575"/>
      <c r="AD67" s="116"/>
      <c r="BD67" s="374"/>
      <c r="BE67" s="374"/>
      <c r="BF67" s="374"/>
      <c r="BG67" s="374"/>
      <c r="BH67" s="546" t="str">
        <f t="shared" si="0"/>
        <v/>
      </c>
      <c r="BI67" s="546" t="str">
        <f t="shared" si="1"/>
        <v/>
      </c>
      <c r="BJ67" s="547" t="str">
        <f t="shared" si="2"/>
        <v/>
      </c>
      <c r="BK67" s="374"/>
      <c r="BL67" s="66">
        <v>65</v>
      </c>
      <c r="BM67" s="536"/>
      <c r="BN67" s="536"/>
      <c r="BO67" s="536"/>
      <c r="BP67" s="536"/>
      <c r="BQ67" s="536"/>
      <c r="BR67" s="536"/>
      <c r="BS67" s="529" t="s">
        <v>5814</v>
      </c>
      <c r="BT67" s="529" t="s">
        <v>5815</v>
      </c>
      <c r="BU67" s="536"/>
      <c r="BV67" s="536"/>
      <c r="BW67" s="536"/>
      <c r="BX67" s="529" t="s">
        <v>5816</v>
      </c>
      <c r="BY67" s="529" t="s">
        <v>5817</v>
      </c>
      <c r="BZ67" s="529" t="s">
        <v>5818</v>
      </c>
      <c r="CA67" s="530" t="s">
        <v>6284</v>
      </c>
      <c r="CB67" s="529" t="s">
        <v>5820</v>
      </c>
      <c r="CC67" s="536"/>
      <c r="CD67" s="536"/>
      <c r="CE67" s="536"/>
      <c r="CF67" s="529" t="s">
        <v>5821</v>
      </c>
      <c r="CG67" s="529" t="s">
        <v>5822</v>
      </c>
      <c r="CH67" s="536"/>
      <c r="CI67" s="536"/>
      <c r="CJ67" s="536"/>
      <c r="CK67" s="536"/>
      <c r="CL67" s="529" t="s">
        <v>5823</v>
      </c>
      <c r="CM67" s="536"/>
      <c r="CN67" s="536"/>
      <c r="CO67" s="536"/>
      <c r="CP67" s="529" t="s">
        <v>5824</v>
      </c>
      <c r="CQ67" s="529" t="s">
        <v>5825</v>
      </c>
      <c r="CR67" s="536"/>
      <c r="CS67" s="374"/>
      <c r="CT67" s="374"/>
      <c r="CU67" s="374"/>
      <c r="CV67" s="537"/>
      <c r="CW67" s="537"/>
      <c r="CX67" s="537"/>
      <c r="CY67" s="537"/>
      <c r="CZ67" s="537"/>
      <c r="DA67" s="537"/>
      <c r="DB67" s="531" t="s">
        <v>5826</v>
      </c>
      <c r="DC67" s="531" t="s">
        <v>5827</v>
      </c>
      <c r="DD67" s="537"/>
      <c r="DE67" s="537"/>
      <c r="DF67" s="537"/>
      <c r="DG67" s="531" t="s">
        <v>5828</v>
      </c>
      <c r="DH67" s="531" t="s">
        <v>5829</v>
      </c>
      <c r="DI67" s="531" t="s">
        <v>5830</v>
      </c>
      <c r="DJ67" s="532" t="s">
        <v>4242</v>
      </c>
      <c r="DK67" s="531" t="s">
        <v>5832</v>
      </c>
      <c r="DL67" s="537"/>
      <c r="DM67" s="537"/>
      <c r="DN67" s="537"/>
      <c r="DO67" s="531" t="s">
        <v>5833</v>
      </c>
      <c r="DP67" s="531" t="s">
        <v>5834</v>
      </c>
      <c r="DQ67" s="537"/>
      <c r="DR67" s="537"/>
      <c r="DS67" s="537"/>
      <c r="DT67" s="537"/>
      <c r="DU67" s="531" t="s">
        <v>5835</v>
      </c>
      <c r="DV67" s="537"/>
      <c r="DW67" s="537"/>
      <c r="DX67" s="537"/>
      <c r="DY67" s="531" t="s">
        <v>5836</v>
      </c>
      <c r="DZ67" s="531" t="s">
        <v>5837</v>
      </c>
      <c r="EA67" s="537"/>
    </row>
    <row r="68" spans="2:131" ht="6.75" customHeight="1">
      <c r="B68" s="115"/>
      <c r="C68" s="11"/>
      <c r="D68" s="11"/>
      <c r="E68" s="11"/>
      <c r="F68" s="11"/>
      <c r="G68" s="11"/>
      <c r="H68" s="11"/>
      <c r="I68" s="11"/>
      <c r="J68" s="11"/>
      <c r="K68" s="11"/>
      <c r="L68" s="11"/>
      <c r="M68" s="11"/>
      <c r="N68" s="11"/>
      <c r="O68" s="11"/>
      <c r="P68" s="11"/>
      <c r="Q68" s="11"/>
      <c r="R68" s="11"/>
      <c r="S68" s="11"/>
      <c r="T68" s="11"/>
      <c r="U68" s="11"/>
      <c r="V68" s="11"/>
      <c r="W68" s="11"/>
      <c r="X68" s="11"/>
      <c r="Y68" s="11"/>
      <c r="Z68" s="11"/>
      <c r="AA68" s="11"/>
      <c r="AB68" s="11"/>
      <c r="AC68" s="11"/>
      <c r="AD68" s="116"/>
      <c r="BD68" s="374"/>
      <c r="BE68" s="374"/>
      <c r="BF68" s="374"/>
      <c r="BG68" s="374"/>
      <c r="BH68" s="546" t="str">
        <f t="shared" si="0"/>
        <v/>
      </c>
      <c r="BI68" s="546" t="str">
        <f t="shared" si="1"/>
        <v/>
      </c>
      <c r="BJ68" s="547" t="str">
        <f t="shared" si="2"/>
        <v/>
      </c>
      <c r="BK68" s="374"/>
      <c r="BL68" s="66">
        <v>66</v>
      </c>
      <c r="BM68" s="536"/>
      <c r="BN68" s="536"/>
      <c r="BO68" s="536"/>
      <c r="BP68" s="536"/>
      <c r="BQ68" s="536"/>
      <c r="BR68" s="536"/>
      <c r="BS68" s="529" t="s">
        <v>5838</v>
      </c>
      <c r="BT68" s="529" t="s">
        <v>5839</v>
      </c>
      <c r="BU68" s="536"/>
      <c r="BV68" s="536"/>
      <c r="BW68" s="536"/>
      <c r="BX68" s="529" t="s">
        <v>5840</v>
      </c>
      <c r="BY68" s="529" t="s">
        <v>5841</v>
      </c>
      <c r="BZ68" s="529" t="s">
        <v>5842</v>
      </c>
      <c r="CA68" s="530" t="s">
        <v>4776</v>
      </c>
      <c r="CB68" s="529" t="s">
        <v>5844</v>
      </c>
      <c r="CC68" s="536"/>
      <c r="CD68" s="536"/>
      <c r="CE68" s="536"/>
      <c r="CF68" s="529" t="s">
        <v>5845</v>
      </c>
      <c r="CG68" s="529" t="s">
        <v>5846</v>
      </c>
      <c r="CH68" s="536"/>
      <c r="CI68" s="536"/>
      <c r="CJ68" s="536"/>
      <c r="CK68" s="536"/>
      <c r="CL68" s="529" t="s">
        <v>5847</v>
      </c>
      <c r="CM68" s="536"/>
      <c r="CN68" s="536"/>
      <c r="CO68" s="536"/>
      <c r="CP68" s="529" t="s">
        <v>5848</v>
      </c>
      <c r="CQ68" s="529" t="s">
        <v>5849</v>
      </c>
      <c r="CR68" s="536"/>
      <c r="CS68" s="374"/>
      <c r="CT68" s="374"/>
      <c r="CU68" s="374"/>
      <c r="CV68" s="537"/>
      <c r="CW68" s="537"/>
      <c r="CX68" s="537"/>
      <c r="CY68" s="537"/>
      <c r="CZ68" s="537"/>
      <c r="DA68" s="537"/>
      <c r="DB68" s="531" t="s">
        <v>5850</v>
      </c>
      <c r="DC68" s="531" t="s">
        <v>5851</v>
      </c>
      <c r="DD68" s="537"/>
      <c r="DE68" s="537"/>
      <c r="DF68" s="537"/>
      <c r="DG68" s="531" t="s">
        <v>5852</v>
      </c>
      <c r="DH68" s="531" t="s">
        <v>5853</v>
      </c>
      <c r="DI68" s="531" t="s">
        <v>5854</v>
      </c>
      <c r="DJ68" s="532" t="s">
        <v>4796</v>
      </c>
      <c r="DK68" s="531" t="s">
        <v>5856</v>
      </c>
      <c r="DL68" s="537"/>
      <c r="DM68" s="537"/>
      <c r="DN68" s="537"/>
      <c r="DO68" s="531" t="s">
        <v>5857</v>
      </c>
      <c r="DP68" s="531" t="s">
        <v>5858</v>
      </c>
      <c r="DQ68" s="537"/>
      <c r="DR68" s="537"/>
      <c r="DS68" s="537"/>
      <c r="DT68" s="537"/>
      <c r="DU68" s="531" t="s">
        <v>5859</v>
      </c>
      <c r="DV68" s="537"/>
      <c r="DW68" s="537"/>
      <c r="DX68" s="537"/>
      <c r="DY68" s="531" t="s">
        <v>3660</v>
      </c>
      <c r="DZ68" s="531" t="s">
        <v>3636</v>
      </c>
      <c r="EA68" s="537"/>
    </row>
    <row r="69" spans="2:131" ht="84" customHeight="1">
      <c r="B69" s="115"/>
      <c r="C69" s="11"/>
      <c r="D69" s="576" t="s">
        <v>1775</v>
      </c>
      <c r="E69" s="576"/>
      <c r="F69" s="576"/>
      <c r="G69" s="576"/>
      <c r="H69" s="576"/>
      <c r="I69" s="576"/>
      <c r="J69" s="576"/>
      <c r="K69" s="576"/>
      <c r="L69" s="576"/>
      <c r="M69" s="576"/>
      <c r="N69" s="576"/>
      <c r="O69" s="576"/>
      <c r="P69" s="576"/>
      <c r="Q69" s="576"/>
      <c r="R69" s="576"/>
      <c r="S69" s="576"/>
      <c r="T69" s="576"/>
      <c r="U69" s="576"/>
      <c r="V69" s="576"/>
      <c r="W69" s="576"/>
      <c r="X69" s="576"/>
      <c r="Y69" s="576"/>
      <c r="Z69" s="576"/>
      <c r="AA69" s="576"/>
      <c r="AB69" s="576"/>
      <c r="AC69" s="576"/>
      <c r="AD69" s="116"/>
      <c r="BD69" s="374"/>
      <c r="BE69" s="374"/>
      <c r="BF69" s="374"/>
      <c r="BG69" s="374"/>
      <c r="BH69" s="546" t="str">
        <f t="shared" ref="BH69:BH132" si="3">IFERROR(IF(HLOOKUP($N$11, $CV$3:$EA$573, $BL69, FALSE )="", "", HLOOKUP($N$11, $CV$3:$EA$573, $BL69, FALSE)), "")</f>
        <v/>
      </c>
      <c r="BI69" s="546" t="str">
        <f t="shared" ref="BI69:BI132" si="4">IFERROR(IF(BH69="", "", HLOOKUP($N$11, $BM$3:$CR$573, BL69, FALSE)), "")</f>
        <v/>
      </c>
      <c r="BJ69" s="547" t="str">
        <f t="shared" ref="BJ69:BJ132" si="5">MID(BI69, 3, 3)</f>
        <v/>
      </c>
      <c r="BK69" s="374"/>
      <c r="BL69" s="66">
        <v>67</v>
      </c>
      <c r="BM69" s="536"/>
      <c r="BN69" s="536"/>
      <c r="BO69" s="536"/>
      <c r="BP69" s="536"/>
      <c r="BQ69" s="536"/>
      <c r="BR69" s="536"/>
      <c r="BS69" s="529" t="s">
        <v>5860</v>
      </c>
      <c r="BT69" s="529" t="s">
        <v>5861</v>
      </c>
      <c r="BU69" s="536"/>
      <c r="BV69" s="536"/>
      <c r="BW69" s="536"/>
      <c r="BX69" s="529" t="s">
        <v>5862</v>
      </c>
      <c r="BY69" s="529" t="s">
        <v>5863</v>
      </c>
      <c r="BZ69" s="529" t="s">
        <v>5864</v>
      </c>
      <c r="CA69" s="530" t="s">
        <v>6299</v>
      </c>
      <c r="CB69" s="529" t="s">
        <v>5866</v>
      </c>
      <c r="CC69" s="536"/>
      <c r="CD69" s="536"/>
      <c r="CE69" s="536"/>
      <c r="CF69" s="529" t="s">
        <v>5867</v>
      </c>
      <c r="CG69" s="529" t="s">
        <v>5868</v>
      </c>
      <c r="CH69" s="536"/>
      <c r="CI69" s="536"/>
      <c r="CJ69" s="536"/>
      <c r="CK69" s="536"/>
      <c r="CL69" s="529" t="s">
        <v>5869</v>
      </c>
      <c r="CM69" s="536"/>
      <c r="CN69" s="536"/>
      <c r="CO69" s="536"/>
      <c r="CP69" s="529" t="s">
        <v>5870</v>
      </c>
      <c r="CQ69" s="529" t="s">
        <v>5871</v>
      </c>
      <c r="CR69" s="536"/>
      <c r="CS69" s="374"/>
      <c r="CT69" s="374"/>
      <c r="CU69" s="374"/>
      <c r="CV69" s="537"/>
      <c r="CW69" s="537"/>
      <c r="CX69" s="537"/>
      <c r="CY69" s="537"/>
      <c r="CZ69" s="537"/>
      <c r="DA69" s="537"/>
      <c r="DB69" s="531" t="s">
        <v>5872</v>
      </c>
      <c r="DC69" s="531" t="s">
        <v>5873</v>
      </c>
      <c r="DD69" s="537"/>
      <c r="DE69" s="537"/>
      <c r="DF69" s="537"/>
      <c r="DG69" s="531" t="s">
        <v>5874</v>
      </c>
      <c r="DH69" s="531" t="s">
        <v>5875</v>
      </c>
      <c r="DI69" s="531" t="s">
        <v>5876</v>
      </c>
      <c r="DJ69" s="532" t="s">
        <v>6307</v>
      </c>
      <c r="DK69" s="531" t="s">
        <v>5877</v>
      </c>
      <c r="DL69" s="537"/>
      <c r="DM69" s="537"/>
      <c r="DN69" s="537"/>
      <c r="DO69" s="531" t="s">
        <v>5878</v>
      </c>
      <c r="DP69" s="531" t="s">
        <v>1699</v>
      </c>
      <c r="DQ69" s="537"/>
      <c r="DR69" s="537"/>
      <c r="DS69" s="537"/>
      <c r="DT69" s="537"/>
      <c r="DU69" s="531" t="s">
        <v>5879</v>
      </c>
      <c r="DV69" s="537"/>
      <c r="DW69" s="537"/>
      <c r="DX69" s="537"/>
      <c r="DY69" s="531" t="s">
        <v>5880</v>
      </c>
      <c r="DZ69" s="531" t="s">
        <v>5881</v>
      </c>
      <c r="EA69" s="537"/>
    </row>
    <row r="70" spans="2:131" ht="6.75" customHeight="1">
      <c r="B70" s="115"/>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6"/>
      <c r="BD70" s="374"/>
      <c r="BE70" s="374"/>
      <c r="BF70" s="374"/>
      <c r="BG70" s="374"/>
      <c r="BH70" s="546" t="str">
        <f t="shared" si="3"/>
        <v/>
      </c>
      <c r="BI70" s="546" t="str">
        <f t="shared" si="4"/>
        <v/>
      </c>
      <c r="BJ70" s="547" t="str">
        <f t="shared" si="5"/>
        <v/>
      </c>
      <c r="BK70" s="374"/>
      <c r="BL70" s="66">
        <v>68</v>
      </c>
      <c r="BM70" s="536"/>
      <c r="BN70" s="536"/>
      <c r="BO70" s="536"/>
      <c r="BP70" s="536"/>
      <c r="BQ70" s="536"/>
      <c r="BR70" s="536"/>
      <c r="BS70" s="529" t="s">
        <v>5882</v>
      </c>
      <c r="BT70" s="529" t="s">
        <v>5883</v>
      </c>
      <c r="BU70" s="536"/>
      <c r="BV70" s="536"/>
      <c r="BW70" s="536"/>
      <c r="BX70" s="529" t="s">
        <v>5884</v>
      </c>
      <c r="BY70" s="529" t="s">
        <v>5885</v>
      </c>
      <c r="BZ70" s="529" t="s">
        <v>5886</v>
      </c>
      <c r="CA70" s="530" t="s">
        <v>6315</v>
      </c>
      <c r="CB70" s="529" t="s">
        <v>5888</v>
      </c>
      <c r="CC70" s="536"/>
      <c r="CD70" s="536"/>
      <c r="CE70" s="536"/>
      <c r="CF70" s="529" t="s">
        <v>5889</v>
      </c>
      <c r="CG70" s="529" t="s">
        <v>5890</v>
      </c>
      <c r="CH70" s="536"/>
      <c r="CI70" s="536"/>
      <c r="CJ70" s="536"/>
      <c r="CK70" s="536"/>
      <c r="CL70" s="529" t="s">
        <v>5891</v>
      </c>
      <c r="CM70" s="536"/>
      <c r="CN70" s="536"/>
      <c r="CO70" s="536"/>
      <c r="CP70" s="529" t="s">
        <v>5892</v>
      </c>
      <c r="CQ70" s="529" t="s">
        <v>5893</v>
      </c>
      <c r="CR70" s="536"/>
      <c r="CS70" s="374"/>
      <c r="CT70" s="374"/>
      <c r="CU70" s="374"/>
      <c r="CV70" s="537"/>
      <c r="CW70" s="537"/>
      <c r="CX70" s="537"/>
      <c r="CY70" s="537"/>
      <c r="CZ70" s="537"/>
      <c r="DA70" s="537"/>
      <c r="DB70" s="531" t="s">
        <v>5894</v>
      </c>
      <c r="DC70" s="531" t="s">
        <v>5895</v>
      </c>
      <c r="DD70" s="537"/>
      <c r="DE70" s="537"/>
      <c r="DF70" s="537"/>
      <c r="DG70" s="531" t="s">
        <v>5896</v>
      </c>
      <c r="DH70" s="531" t="s">
        <v>5897</v>
      </c>
      <c r="DI70" s="531" t="s">
        <v>5898</v>
      </c>
      <c r="DJ70" s="532" t="s">
        <v>6323</v>
      </c>
      <c r="DK70" s="531" t="s">
        <v>5899</v>
      </c>
      <c r="DL70" s="537"/>
      <c r="DM70" s="537"/>
      <c r="DN70" s="537"/>
      <c r="DO70" s="531" t="s">
        <v>5900</v>
      </c>
      <c r="DP70" s="531" t="s">
        <v>3703</v>
      </c>
      <c r="DQ70" s="537"/>
      <c r="DR70" s="537"/>
      <c r="DS70" s="537"/>
      <c r="DT70" s="537"/>
      <c r="DU70" s="531" t="s">
        <v>5073</v>
      </c>
      <c r="DV70" s="537"/>
      <c r="DW70" s="537"/>
      <c r="DX70" s="537"/>
      <c r="DY70" s="531" t="s">
        <v>5901</v>
      </c>
      <c r="DZ70" s="531" t="s">
        <v>5902</v>
      </c>
      <c r="EA70" s="537"/>
    </row>
    <row r="71" spans="2:131" ht="15" customHeight="1">
      <c r="B71" s="115"/>
      <c r="C71" s="576" t="s">
        <v>1722</v>
      </c>
      <c r="D71" s="576"/>
      <c r="E71" s="576"/>
      <c r="F71" s="576"/>
      <c r="G71" s="576"/>
      <c r="H71" s="576"/>
      <c r="I71" s="576"/>
      <c r="J71" s="576"/>
      <c r="K71" s="576"/>
      <c r="L71" s="576"/>
      <c r="M71" s="576"/>
      <c r="N71" s="576"/>
      <c r="O71" s="576"/>
      <c r="P71" s="576"/>
      <c r="Q71" s="576"/>
      <c r="R71" s="576"/>
      <c r="S71" s="576"/>
      <c r="T71" s="576"/>
      <c r="U71" s="576"/>
      <c r="V71" s="576"/>
      <c r="W71" s="576"/>
      <c r="X71" s="576"/>
      <c r="Y71" s="576"/>
      <c r="Z71" s="576"/>
      <c r="AA71" s="576"/>
      <c r="AB71" s="576"/>
      <c r="AC71" s="576"/>
      <c r="AD71" s="116"/>
      <c r="BD71" s="374"/>
      <c r="BE71" s="374"/>
      <c r="BF71" s="374"/>
      <c r="BG71" s="374"/>
      <c r="BH71" s="546" t="str">
        <f t="shared" si="3"/>
        <v/>
      </c>
      <c r="BI71" s="546" t="str">
        <f t="shared" si="4"/>
        <v/>
      </c>
      <c r="BJ71" s="547" t="str">
        <f t="shared" si="5"/>
        <v/>
      </c>
      <c r="BK71" s="374"/>
      <c r="BL71" s="66">
        <v>69</v>
      </c>
      <c r="BM71" s="536"/>
      <c r="BN71" s="536"/>
      <c r="BO71" s="536"/>
      <c r="BP71" s="536"/>
      <c r="BQ71" s="536"/>
      <c r="BR71" s="536"/>
      <c r="BS71" s="529" t="s">
        <v>5903</v>
      </c>
      <c r="BT71" s="538"/>
      <c r="BU71" s="536"/>
      <c r="BV71" s="536"/>
      <c r="BW71" s="536"/>
      <c r="BX71" s="529" t="s">
        <v>5904</v>
      </c>
      <c r="BY71" s="529" t="s">
        <v>5905</v>
      </c>
      <c r="BZ71" s="529" t="s">
        <v>5906</v>
      </c>
      <c r="CA71" s="530" t="s">
        <v>4816</v>
      </c>
      <c r="CB71" s="529" t="s">
        <v>5908</v>
      </c>
      <c r="CC71" s="536"/>
      <c r="CD71" s="536"/>
      <c r="CE71" s="536"/>
      <c r="CF71" s="529" t="s">
        <v>5909</v>
      </c>
      <c r="CG71" s="529" t="s">
        <v>5910</v>
      </c>
      <c r="CH71" s="536"/>
      <c r="CI71" s="536"/>
      <c r="CJ71" s="536"/>
      <c r="CK71" s="536"/>
      <c r="CL71" s="529" t="s">
        <v>5911</v>
      </c>
      <c r="CM71" s="536"/>
      <c r="CN71" s="536"/>
      <c r="CO71" s="536"/>
      <c r="CP71" s="529" t="s">
        <v>5912</v>
      </c>
      <c r="CQ71" s="529" t="s">
        <v>5913</v>
      </c>
      <c r="CR71" s="536"/>
      <c r="CS71" s="374"/>
      <c r="CT71" s="374"/>
      <c r="CU71" s="374"/>
      <c r="CV71" s="537"/>
      <c r="CW71" s="537"/>
      <c r="CX71" s="537"/>
      <c r="CY71" s="537"/>
      <c r="CZ71" s="537"/>
      <c r="DA71" s="537"/>
      <c r="DB71" s="531" t="s">
        <v>5914</v>
      </c>
      <c r="DC71" s="531"/>
      <c r="DD71" s="537"/>
      <c r="DE71" s="537"/>
      <c r="DF71" s="537"/>
      <c r="DG71" s="531" t="s">
        <v>5915</v>
      </c>
      <c r="DH71" s="531" t="s">
        <v>5916</v>
      </c>
      <c r="DI71" s="531" t="s">
        <v>5917</v>
      </c>
      <c r="DJ71" s="532" t="s">
        <v>4837</v>
      </c>
      <c r="DK71" s="531" t="s">
        <v>5919</v>
      </c>
      <c r="DL71" s="537"/>
      <c r="DM71" s="537"/>
      <c r="DN71" s="537"/>
      <c r="DO71" s="531" t="s">
        <v>5920</v>
      </c>
      <c r="DP71" s="531" t="s">
        <v>5921</v>
      </c>
      <c r="DQ71" s="537"/>
      <c r="DR71" s="537"/>
      <c r="DS71" s="537"/>
      <c r="DT71" s="537"/>
      <c r="DU71" s="531" t="s">
        <v>5922</v>
      </c>
      <c r="DV71" s="537"/>
      <c r="DW71" s="537"/>
      <c r="DX71" s="537"/>
      <c r="DY71" s="531" t="s">
        <v>5923</v>
      </c>
      <c r="DZ71" s="531" t="s">
        <v>5924</v>
      </c>
      <c r="EA71" s="537"/>
    </row>
    <row r="72" spans="2:131" ht="6.75" customHeight="1">
      <c r="B72" s="115"/>
      <c r="C72" s="11"/>
      <c r="D72" s="11"/>
      <c r="E72" s="11"/>
      <c r="F72" s="11"/>
      <c r="G72" s="11"/>
      <c r="H72" s="11"/>
      <c r="I72" s="11"/>
      <c r="J72" s="11"/>
      <c r="K72" s="11"/>
      <c r="L72" s="11"/>
      <c r="M72" s="11"/>
      <c r="N72" s="11"/>
      <c r="O72" s="11"/>
      <c r="P72" s="11"/>
      <c r="Q72" s="11"/>
      <c r="R72" s="11"/>
      <c r="S72" s="11"/>
      <c r="T72" s="11"/>
      <c r="U72" s="11"/>
      <c r="V72" s="11"/>
      <c r="W72" s="11"/>
      <c r="X72" s="11"/>
      <c r="Y72" s="11"/>
      <c r="Z72" s="11"/>
      <c r="AA72" s="11"/>
      <c r="AB72" s="11"/>
      <c r="AC72" s="11"/>
      <c r="AD72" s="116"/>
      <c r="BD72" s="374"/>
      <c r="BE72" s="374"/>
      <c r="BF72" s="374"/>
      <c r="BG72" s="374"/>
      <c r="BH72" s="546" t="str">
        <f t="shared" si="3"/>
        <v/>
      </c>
      <c r="BI72" s="546" t="str">
        <f t="shared" si="4"/>
        <v/>
      </c>
      <c r="BJ72" s="547" t="str">
        <f t="shared" si="5"/>
        <v/>
      </c>
      <c r="BK72" s="374"/>
      <c r="BL72" s="66">
        <v>70</v>
      </c>
      <c r="BM72" s="536"/>
      <c r="BN72" s="536"/>
      <c r="BO72" s="536"/>
      <c r="BP72" s="536"/>
      <c r="BQ72" s="536"/>
      <c r="BR72" s="536"/>
      <c r="BS72" s="529" t="s">
        <v>5925</v>
      </c>
      <c r="BT72" s="536"/>
      <c r="BU72" s="536"/>
      <c r="BV72" s="536"/>
      <c r="BW72" s="536"/>
      <c r="BX72" s="529" t="s">
        <v>5926</v>
      </c>
      <c r="BY72" s="529" t="s">
        <v>5927</v>
      </c>
      <c r="BZ72" s="529" t="s">
        <v>5928</v>
      </c>
      <c r="CA72" s="530" t="s">
        <v>4857</v>
      </c>
      <c r="CB72" s="529" t="s">
        <v>5930</v>
      </c>
      <c r="CC72" s="536"/>
      <c r="CD72" s="536"/>
      <c r="CE72" s="536"/>
      <c r="CF72" s="529" t="s">
        <v>5931</v>
      </c>
      <c r="CG72" s="529" t="s">
        <v>5932</v>
      </c>
      <c r="CH72" s="536"/>
      <c r="CI72" s="536"/>
      <c r="CJ72" s="536"/>
      <c r="CK72" s="536"/>
      <c r="CL72" s="529" t="s">
        <v>5933</v>
      </c>
      <c r="CM72" s="536"/>
      <c r="CN72" s="536"/>
      <c r="CO72" s="536"/>
      <c r="CP72" s="529" t="s">
        <v>5934</v>
      </c>
      <c r="CQ72" s="529" t="s">
        <v>5935</v>
      </c>
      <c r="CR72" s="536"/>
      <c r="CS72" s="374"/>
      <c r="CT72" s="374"/>
      <c r="CU72" s="374"/>
      <c r="CV72" s="537"/>
      <c r="CW72" s="537"/>
      <c r="CX72" s="537"/>
      <c r="CY72" s="537"/>
      <c r="CZ72" s="537"/>
      <c r="DA72" s="537"/>
      <c r="DB72" s="531" t="s">
        <v>5936</v>
      </c>
      <c r="DC72" s="537"/>
      <c r="DD72" s="537"/>
      <c r="DE72" s="537"/>
      <c r="DF72" s="537"/>
      <c r="DG72" s="531" t="s">
        <v>5937</v>
      </c>
      <c r="DH72" s="531" t="s">
        <v>5938</v>
      </c>
      <c r="DI72" s="531" t="s">
        <v>5939</v>
      </c>
      <c r="DJ72" s="532" t="s">
        <v>4878</v>
      </c>
      <c r="DK72" s="531" t="s">
        <v>5940</v>
      </c>
      <c r="DL72" s="537"/>
      <c r="DM72" s="537"/>
      <c r="DN72" s="537"/>
      <c r="DO72" s="531" t="s">
        <v>5941</v>
      </c>
      <c r="DP72" s="531" t="s">
        <v>5942</v>
      </c>
      <c r="DQ72" s="537"/>
      <c r="DR72" s="537"/>
      <c r="DS72" s="537"/>
      <c r="DT72" s="537"/>
      <c r="DU72" s="531" t="s">
        <v>5943</v>
      </c>
      <c r="DV72" s="537"/>
      <c r="DW72" s="537"/>
      <c r="DX72" s="537"/>
      <c r="DY72" s="531" t="s">
        <v>5944</v>
      </c>
      <c r="DZ72" s="531" t="s">
        <v>5945</v>
      </c>
      <c r="EA72" s="537"/>
    </row>
    <row r="73" spans="2:131" ht="24" customHeight="1">
      <c r="B73" s="115"/>
      <c r="C73" s="11"/>
      <c r="D73" s="576" t="s">
        <v>1723</v>
      </c>
      <c r="E73" s="576"/>
      <c r="F73" s="576"/>
      <c r="G73" s="576"/>
      <c r="H73" s="576"/>
      <c r="I73" s="576"/>
      <c r="J73" s="576"/>
      <c r="K73" s="576"/>
      <c r="L73" s="576"/>
      <c r="M73" s="576"/>
      <c r="N73" s="576"/>
      <c r="O73" s="576"/>
      <c r="P73" s="576"/>
      <c r="Q73" s="576"/>
      <c r="R73" s="576"/>
      <c r="S73" s="576"/>
      <c r="T73" s="576"/>
      <c r="U73" s="576"/>
      <c r="V73" s="576"/>
      <c r="W73" s="576"/>
      <c r="X73" s="576"/>
      <c r="Y73" s="576"/>
      <c r="Z73" s="576"/>
      <c r="AA73" s="576"/>
      <c r="AB73" s="576"/>
      <c r="AC73" s="576"/>
      <c r="AD73" s="116"/>
      <c r="BD73" s="374"/>
      <c r="BE73" s="374"/>
      <c r="BF73" s="374"/>
      <c r="BG73" s="374"/>
      <c r="BH73" s="546" t="str">
        <f t="shared" si="3"/>
        <v/>
      </c>
      <c r="BI73" s="546" t="str">
        <f t="shared" si="4"/>
        <v/>
      </c>
      <c r="BJ73" s="547" t="str">
        <f t="shared" si="5"/>
        <v/>
      </c>
      <c r="BK73" s="374"/>
      <c r="BL73" s="66">
        <v>71</v>
      </c>
      <c r="BM73" s="536"/>
      <c r="BN73" s="536"/>
      <c r="BO73" s="536"/>
      <c r="BP73" s="536"/>
      <c r="BQ73" s="536"/>
      <c r="BR73" s="536"/>
      <c r="BS73" s="529" t="s">
        <v>5946</v>
      </c>
      <c r="BT73" s="536"/>
      <c r="BU73" s="536"/>
      <c r="BV73" s="536"/>
      <c r="BW73" s="536"/>
      <c r="BX73" s="529" t="s">
        <v>5947</v>
      </c>
      <c r="BY73" s="529" t="s">
        <v>5948</v>
      </c>
      <c r="BZ73" s="529" t="s">
        <v>5949</v>
      </c>
      <c r="CA73" s="530" t="s">
        <v>4898</v>
      </c>
      <c r="CB73" s="529" t="s">
        <v>5951</v>
      </c>
      <c r="CC73" s="536"/>
      <c r="CD73" s="536"/>
      <c r="CE73" s="536"/>
      <c r="CF73" s="529" t="s">
        <v>5952</v>
      </c>
      <c r="CG73" s="529" t="s">
        <v>5953</v>
      </c>
      <c r="CH73" s="536"/>
      <c r="CI73" s="536"/>
      <c r="CJ73" s="536"/>
      <c r="CK73" s="536"/>
      <c r="CL73" s="529" t="s">
        <v>5954</v>
      </c>
      <c r="CM73" s="536"/>
      <c r="CN73" s="536"/>
      <c r="CO73" s="536"/>
      <c r="CP73" s="529" t="s">
        <v>5955</v>
      </c>
      <c r="CQ73" s="529" t="s">
        <v>5956</v>
      </c>
      <c r="CR73" s="536"/>
      <c r="CS73" s="374"/>
      <c r="CT73" s="374"/>
      <c r="CU73" s="374"/>
      <c r="CV73" s="537"/>
      <c r="CW73" s="537"/>
      <c r="CX73" s="537"/>
      <c r="CY73" s="537"/>
      <c r="CZ73" s="537"/>
      <c r="DA73" s="537"/>
      <c r="DB73" s="531" t="s">
        <v>5957</v>
      </c>
      <c r="DC73" s="537"/>
      <c r="DD73" s="537"/>
      <c r="DE73" s="537"/>
      <c r="DF73" s="537"/>
      <c r="DG73" s="531" t="s">
        <v>5958</v>
      </c>
      <c r="DH73" s="531" t="s">
        <v>5959</v>
      </c>
      <c r="DI73" s="531" t="s">
        <v>5960</v>
      </c>
      <c r="DJ73" s="532" t="s">
        <v>3388</v>
      </c>
      <c r="DK73" s="531" t="s">
        <v>5961</v>
      </c>
      <c r="DL73" s="537"/>
      <c r="DM73" s="537"/>
      <c r="DN73" s="537"/>
      <c r="DO73" s="531" t="s">
        <v>5962</v>
      </c>
      <c r="DP73" s="531" t="s">
        <v>5963</v>
      </c>
      <c r="DQ73" s="537"/>
      <c r="DR73" s="537"/>
      <c r="DS73" s="537"/>
      <c r="DT73" s="537"/>
      <c r="DU73" s="531" t="s">
        <v>5964</v>
      </c>
      <c r="DV73" s="537"/>
      <c r="DW73" s="537"/>
      <c r="DX73" s="537"/>
      <c r="DY73" s="531" t="s">
        <v>5965</v>
      </c>
      <c r="DZ73" s="531" t="s">
        <v>5966</v>
      </c>
      <c r="EA73" s="537"/>
    </row>
    <row r="74" spans="2:131" ht="6.75" customHeight="1">
      <c r="B74" s="115"/>
      <c r="C74" s="11"/>
      <c r="D74" s="73"/>
      <c r="E74" s="73"/>
      <c r="F74" s="73"/>
      <c r="G74" s="73"/>
      <c r="H74" s="73"/>
      <c r="I74" s="73"/>
      <c r="J74" s="73"/>
      <c r="K74" s="73"/>
      <c r="L74" s="73"/>
      <c r="M74" s="73"/>
      <c r="N74" s="73"/>
      <c r="O74" s="73"/>
      <c r="P74" s="73"/>
      <c r="Q74" s="73"/>
      <c r="R74" s="73"/>
      <c r="S74" s="73"/>
      <c r="T74" s="73"/>
      <c r="U74" s="73"/>
      <c r="V74" s="73"/>
      <c r="W74" s="73"/>
      <c r="X74" s="73"/>
      <c r="Y74" s="73"/>
      <c r="Z74" s="73"/>
      <c r="AA74" s="73"/>
      <c r="AB74" s="73"/>
      <c r="AC74" s="73"/>
      <c r="AD74" s="116"/>
      <c r="BD74" s="374"/>
      <c r="BE74" s="374"/>
      <c r="BF74" s="374"/>
      <c r="BG74" s="374"/>
      <c r="BH74" s="546" t="str">
        <f t="shared" si="3"/>
        <v/>
      </c>
      <c r="BI74" s="546" t="str">
        <f t="shared" si="4"/>
        <v/>
      </c>
      <c r="BJ74" s="547" t="str">
        <f t="shared" si="5"/>
        <v/>
      </c>
      <c r="BK74" s="374"/>
      <c r="BL74" s="66">
        <v>72</v>
      </c>
      <c r="BM74" s="536"/>
      <c r="BN74" s="536"/>
      <c r="BO74" s="536"/>
      <c r="BP74" s="536"/>
      <c r="BQ74" s="536"/>
      <c r="BR74" s="536"/>
      <c r="BS74" s="529" t="s">
        <v>5967</v>
      </c>
      <c r="BT74" s="536"/>
      <c r="BU74" s="536"/>
      <c r="BV74" s="536"/>
      <c r="BW74" s="536"/>
      <c r="BX74" s="529" t="s">
        <v>5968</v>
      </c>
      <c r="BY74" s="529" t="s">
        <v>5969</v>
      </c>
      <c r="BZ74" s="529" t="s">
        <v>5970</v>
      </c>
      <c r="CA74" s="530" t="s">
        <v>6331</v>
      </c>
      <c r="CB74" s="529" t="s">
        <v>5972</v>
      </c>
      <c r="CC74" s="536"/>
      <c r="CD74" s="536"/>
      <c r="CE74" s="536"/>
      <c r="CF74" s="529" t="s">
        <v>5973</v>
      </c>
      <c r="CG74" s="529" t="s">
        <v>5974</v>
      </c>
      <c r="CH74" s="536"/>
      <c r="CI74" s="536"/>
      <c r="CJ74" s="536"/>
      <c r="CK74" s="536"/>
      <c r="CL74" s="529" t="s">
        <v>5975</v>
      </c>
      <c r="CM74" s="536"/>
      <c r="CN74" s="536"/>
      <c r="CO74" s="536"/>
      <c r="CP74" s="529" t="s">
        <v>5976</v>
      </c>
      <c r="CQ74" s="529" t="s">
        <v>5977</v>
      </c>
      <c r="CR74" s="536"/>
      <c r="CS74" s="374"/>
      <c r="CT74" s="374"/>
      <c r="CU74" s="374"/>
      <c r="CV74" s="537"/>
      <c r="CW74" s="537"/>
      <c r="CX74" s="537"/>
      <c r="CY74" s="537"/>
      <c r="CZ74" s="537"/>
      <c r="DA74" s="537"/>
      <c r="DB74" s="531" t="s">
        <v>5978</v>
      </c>
      <c r="DC74" s="537"/>
      <c r="DD74" s="537"/>
      <c r="DE74" s="537"/>
      <c r="DF74" s="537"/>
      <c r="DG74" s="531" t="s">
        <v>5979</v>
      </c>
      <c r="DH74" s="531" t="s">
        <v>5980</v>
      </c>
      <c r="DI74" s="531" t="s">
        <v>5981</v>
      </c>
      <c r="DJ74" s="532" t="s">
        <v>6339</v>
      </c>
      <c r="DK74" s="531" t="s">
        <v>5982</v>
      </c>
      <c r="DL74" s="537"/>
      <c r="DM74" s="537"/>
      <c r="DN74" s="537"/>
      <c r="DO74" s="531" t="s">
        <v>5983</v>
      </c>
      <c r="DP74" s="531" t="s">
        <v>5984</v>
      </c>
      <c r="DQ74" s="537"/>
      <c r="DR74" s="537"/>
      <c r="DS74" s="537"/>
      <c r="DT74" s="537"/>
      <c r="DU74" s="531" t="s">
        <v>3477</v>
      </c>
      <c r="DV74" s="537"/>
      <c r="DW74" s="537"/>
      <c r="DX74" s="537"/>
      <c r="DY74" s="531" t="s">
        <v>5985</v>
      </c>
      <c r="DZ74" s="531" t="s">
        <v>5986</v>
      </c>
      <c r="EA74" s="537"/>
    </row>
    <row r="75" spans="2:131" ht="24" customHeight="1">
      <c r="B75" s="115"/>
      <c r="C75" s="11"/>
      <c r="D75" s="576" t="s">
        <v>1750</v>
      </c>
      <c r="E75" s="576"/>
      <c r="F75" s="576"/>
      <c r="G75" s="576"/>
      <c r="H75" s="576"/>
      <c r="I75" s="576"/>
      <c r="J75" s="576"/>
      <c r="K75" s="576"/>
      <c r="L75" s="576"/>
      <c r="M75" s="576"/>
      <c r="N75" s="576"/>
      <c r="O75" s="576"/>
      <c r="P75" s="576"/>
      <c r="Q75" s="576"/>
      <c r="R75" s="576"/>
      <c r="S75" s="576"/>
      <c r="T75" s="576"/>
      <c r="U75" s="576"/>
      <c r="V75" s="576"/>
      <c r="W75" s="576"/>
      <c r="X75" s="576"/>
      <c r="Y75" s="576"/>
      <c r="Z75" s="576"/>
      <c r="AA75" s="576"/>
      <c r="AB75" s="576"/>
      <c r="AC75" s="576"/>
      <c r="AD75" s="116"/>
      <c r="BD75" s="374"/>
      <c r="BE75" s="374"/>
      <c r="BF75" s="374"/>
      <c r="BG75" s="374"/>
      <c r="BH75" s="546" t="str">
        <f t="shared" si="3"/>
        <v/>
      </c>
      <c r="BI75" s="546" t="str">
        <f t="shared" si="4"/>
        <v/>
      </c>
      <c r="BJ75" s="547" t="str">
        <f t="shared" si="5"/>
        <v/>
      </c>
      <c r="BK75" s="374"/>
      <c r="BL75" s="66">
        <v>73</v>
      </c>
      <c r="BM75" s="536"/>
      <c r="BN75" s="536"/>
      <c r="BO75" s="536"/>
      <c r="BP75" s="536"/>
      <c r="BQ75" s="536"/>
      <c r="BR75" s="536"/>
      <c r="BS75" s="529" t="s">
        <v>5987</v>
      </c>
      <c r="BT75" s="536"/>
      <c r="BU75" s="536"/>
      <c r="BV75" s="536"/>
      <c r="BW75" s="536"/>
      <c r="BX75" s="529" t="s">
        <v>5988</v>
      </c>
      <c r="BY75" s="529" t="s">
        <v>5989</v>
      </c>
      <c r="BZ75" s="529" t="s">
        <v>5990</v>
      </c>
      <c r="CA75" s="530" t="s">
        <v>6347</v>
      </c>
      <c r="CB75" s="529" t="s">
        <v>5992</v>
      </c>
      <c r="CC75" s="536"/>
      <c r="CD75" s="536"/>
      <c r="CE75" s="536"/>
      <c r="CF75" s="529" t="s">
        <v>5993</v>
      </c>
      <c r="CG75" s="529" t="s">
        <v>5994</v>
      </c>
      <c r="CH75" s="536"/>
      <c r="CI75" s="536"/>
      <c r="CJ75" s="536"/>
      <c r="CK75" s="536"/>
      <c r="CL75" s="529" t="s">
        <v>5995</v>
      </c>
      <c r="CM75" s="536"/>
      <c r="CN75" s="536"/>
      <c r="CO75" s="536"/>
      <c r="CP75" s="529" t="s">
        <v>5996</v>
      </c>
      <c r="CQ75" s="529" t="s">
        <v>5997</v>
      </c>
      <c r="CR75" s="536"/>
      <c r="CS75" s="374"/>
      <c r="CT75" s="374"/>
      <c r="CU75" s="374"/>
      <c r="CV75" s="537"/>
      <c r="CW75" s="537"/>
      <c r="CX75" s="537"/>
      <c r="CY75" s="537"/>
      <c r="CZ75" s="537"/>
      <c r="DA75" s="537"/>
      <c r="DB75" s="531" t="s">
        <v>5998</v>
      </c>
      <c r="DC75" s="537"/>
      <c r="DD75" s="537"/>
      <c r="DE75" s="537"/>
      <c r="DF75" s="537"/>
      <c r="DG75" s="531" t="s">
        <v>5999</v>
      </c>
      <c r="DH75" s="531" t="s">
        <v>6000</v>
      </c>
      <c r="DI75" s="531" t="s">
        <v>6001</v>
      </c>
      <c r="DJ75" s="532" t="s">
        <v>4467</v>
      </c>
      <c r="DK75" s="531" t="s">
        <v>6002</v>
      </c>
      <c r="DL75" s="537"/>
      <c r="DM75" s="537"/>
      <c r="DN75" s="537"/>
      <c r="DO75" s="531" t="s">
        <v>6003</v>
      </c>
      <c r="DP75" s="531" t="s">
        <v>4627</v>
      </c>
      <c r="DQ75" s="537"/>
      <c r="DR75" s="537"/>
      <c r="DS75" s="537"/>
      <c r="DT75" s="537"/>
      <c r="DU75" s="531" t="s">
        <v>6004</v>
      </c>
      <c r="DV75" s="537"/>
      <c r="DW75" s="537"/>
      <c r="DX75" s="537"/>
      <c r="DY75" s="531" t="s">
        <v>6005</v>
      </c>
      <c r="DZ75" s="531" t="s">
        <v>6006</v>
      </c>
      <c r="EA75" s="537"/>
    </row>
    <row r="76" spans="2:131" ht="6.75" customHeight="1">
      <c r="B76" s="115"/>
      <c r="C76" s="11"/>
      <c r="D76" s="73"/>
      <c r="E76" s="73"/>
      <c r="F76" s="73"/>
      <c r="G76" s="73"/>
      <c r="H76" s="73"/>
      <c r="I76" s="73"/>
      <c r="J76" s="73"/>
      <c r="K76" s="73"/>
      <c r="L76" s="73"/>
      <c r="M76" s="73"/>
      <c r="N76" s="73"/>
      <c r="O76" s="73"/>
      <c r="P76" s="73"/>
      <c r="Q76" s="73"/>
      <c r="R76" s="73"/>
      <c r="S76" s="73"/>
      <c r="T76" s="73"/>
      <c r="U76" s="73"/>
      <c r="V76" s="73"/>
      <c r="W76" s="73"/>
      <c r="X76" s="73"/>
      <c r="Y76" s="73"/>
      <c r="Z76" s="73"/>
      <c r="AA76" s="73"/>
      <c r="AB76" s="73"/>
      <c r="AC76" s="73"/>
      <c r="AD76" s="116"/>
      <c r="BD76" s="374"/>
      <c r="BE76" s="374"/>
      <c r="BF76" s="374"/>
      <c r="BG76" s="374"/>
      <c r="BH76" s="546" t="str">
        <f t="shared" si="3"/>
        <v/>
      </c>
      <c r="BI76" s="546" t="str">
        <f t="shared" si="4"/>
        <v/>
      </c>
      <c r="BJ76" s="547" t="str">
        <f t="shared" si="5"/>
        <v/>
      </c>
      <c r="BK76" s="374"/>
      <c r="BL76" s="66">
        <v>74</v>
      </c>
      <c r="BM76" s="536"/>
      <c r="BN76" s="536"/>
      <c r="BO76" s="536"/>
      <c r="BP76" s="536"/>
      <c r="BQ76" s="536"/>
      <c r="BR76" s="536"/>
      <c r="BS76" s="529" t="s">
        <v>6007</v>
      </c>
      <c r="BT76" s="536"/>
      <c r="BU76" s="536"/>
      <c r="BV76" s="536"/>
      <c r="BW76" s="536"/>
      <c r="BX76" s="529" t="s">
        <v>6008</v>
      </c>
      <c r="BY76" s="529" t="s">
        <v>6009</v>
      </c>
      <c r="BZ76" s="529" t="s">
        <v>6010</v>
      </c>
      <c r="CA76" s="530" t="s">
        <v>6362</v>
      </c>
      <c r="CB76" s="529" t="s">
        <v>6012</v>
      </c>
      <c r="CC76" s="536"/>
      <c r="CD76" s="536"/>
      <c r="CE76" s="536"/>
      <c r="CF76" s="529" t="s">
        <v>6013</v>
      </c>
      <c r="CG76" s="529" t="s">
        <v>6014</v>
      </c>
      <c r="CH76" s="536"/>
      <c r="CI76" s="536"/>
      <c r="CJ76" s="536"/>
      <c r="CK76" s="536"/>
      <c r="CL76" s="536"/>
      <c r="CM76" s="536"/>
      <c r="CN76" s="536"/>
      <c r="CO76" s="536"/>
      <c r="CP76" s="529" t="s">
        <v>6015</v>
      </c>
      <c r="CQ76" s="529" t="s">
        <v>6016</v>
      </c>
      <c r="CR76" s="536"/>
      <c r="CS76" s="374"/>
      <c r="CT76" s="374"/>
      <c r="CU76" s="374"/>
      <c r="CV76" s="537"/>
      <c r="CW76" s="537"/>
      <c r="CX76" s="537"/>
      <c r="CY76" s="537"/>
      <c r="CZ76" s="537"/>
      <c r="DA76" s="537"/>
      <c r="DB76" s="531" t="s">
        <v>4467</v>
      </c>
      <c r="DC76" s="537"/>
      <c r="DD76" s="537"/>
      <c r="DE76" s="537"/>
      <c r="DF76" s="537"/>
      <c r="DG76" s="531" t="s">
        <v>6017</v>
      </c>
      <c r="DH76" s="531" t="s">
        <v>6018</v>
      </c>
      <c r="DI76" s="531" t="s">
        <v>6019</v>
      </c>
      <c r="DJ76" s="532" t="s">
        <v>6370</v>
      </c>
      <c r="DK76" s="531" t="s">
        <v>6021</v>
      </c>
      <c r="DL76" s="537"/>
      <c r="DM76" s="537"/>
      <c r="DN76" s="537"/>
      <c r="DO76" s="531" t="s">
        <v>6022</v>
      </c>
      <c r="DP76" s="531" t="s">
        <v>6023</v>
      </c>
      <c r="DQ76" s="537"/>
      <c r="DR76" s="537"/>
      <c r="DS76" s="537"/>
      <c r="DT76" s="537"/>
      <c r="DU76" s="531"/>
      <c r="DV76" s="537"/>
      <c r="DW76" s="537"/>
      <c r="DX76" s="537"/>
      <c r="DY76" s="531" t="s">
        <v>6024</v>
      </c>
      <c r="DZ76" s="531" t="s">
        <v>6025</v>
      </c>
      <c r="EA76" s="537"/>
    </row>
    <row r="77" spans="2:131" ht="24" customHeight="1">
      <c r="B77" s="115"/>
      <c r="C77" s="11"/>
      <c r="D77" s="576" t="s">
        <v>1751</v>
      </c>
      <c r="E77" s="576"/>
      <c r="F77" s="576"/>
      <c r="G77" s="576"/>
      <c r="H77" s="576"/>
      <c r="I77" s="576"/>
      <c r="J77" s="576"/>
      <c r="K77" s="576"/>
      <c r="L77" s="576"/>
      <c r="M77" s="576"/>
      <c r="N77" s="576"/>
      <c r="O77" s="576"/>
      <c r="P77" s="576"/>
      <c r="Q77" s="576"/>
      <c r="R77" s="576"/>
      <c r="S77" s="576"/>
      <c r="T77" s="576"/>
      <c r="U77" s="576"/>
      <c r="V77" s="576"/>
      <c r="W77" s="576"/>
      <c r="X77" s="576"/>
      <c r="Y77" s="576"/>
      <c r="Z77" s="576"/>
      <c r="AA77" s="576"/>
      <c r="AB77" s="576"/>
      <c r="AC77" s="576"/>
      <c r="AD77" s="116"/>
      <c r="BD77" s="374"/>
      <c r="BE77" s="374"/>
      <c r="BF77" s="374"/>
      <c r="BG77" s="374"/>
      <c r="BH77" s="546" t="str">
        <f t="shared" si="3"/>
        <v/>
      </c>
      <c r="BI77" s="546" t="str">
        <f t="shared" si="4"/>
        <v/>
      </c>
      <c r="BJ77" s="547" t="str">
        <f t="shared" si="5"/>
        <v/>
      </c>
      <c r="BK77" s="374"/>
      <c r="BL77" s="66">
        <v>75</v>
      </c>
      <c r="BM77" s="536"/>
      <c r="BN77" s="536"/>
      <c r="BO77" s="536"/>
      <c r="BP77" s="536"/>
      <c r="BQ77" s="536"/>
      <c r="BR77" s="536"/>
      <c r="BS77" s="529" t="s">
        <v>6026</v>
      </c>
      <c r="BT77" s="536"/>
      <c r="BU77" s="536"/>
      <c r="BV77" s="536"/>
      <c r="BW77" s="536"/>
      <c r="BX77" s="529" t="s">
        <v>6027</v>
      </c>
      <c r="BY77" s="529" t="s">
        <v>6028</v>
      </c>
      <c r="BZ77" s="529" t="s">
        <v>6029</v>
      </c>
      <c r="CA77" s="530" t="s">
        <v>6377</v>
      </c>
      <c r="CB77" s="529" t="s">
        <v>6031</v>
      </c>
      <c r="CC77" s="536"/>
      <c r="CD77" s="536"/>
      <c r="CE77" s="536"/>
      <c r="CF77" s="529" t="s">
        <v>6032</v>
      </c>
      <c r="CG77" s="529" t="s">
        <v>6033</v>
      </c>
      <c r="CH77" s="536"/>
      <c r="CI77" s="536"/>
      <c r="CJ77" s="536"/>
      <c r="CK77" s="536"/>
      <c r="CL77" s="536"/>
      <c r="CM77" s="536"/>
      <c r="CN77" s="536"/>
      <c r="CO77" s="536"/>
      <c r="CP77" s="529" t="s">
        <v>6034</v>
      </c>
      <c r="CQ77" s="529" t="s">
        <v>6035</v>
      </c>
      <c r="CR77" s="536"/>
      <c r="CS77" s="374"/>
      <c r="CT77" s="374"/>
      <c r="CU77" s="374"/>
      <c r="CV77" s="537"/>
      <c r="CW77" s="537"/>
      <c r="CX77" s="537"/>
      <c r="CY77" s="537"/>
      <c r="CZ77" s="537"/>
      <c r="DA77" s="537"/>
      <c r="DB77" s="531" t="s">
        <v>6036</v>
      </c>
      <c r="DC77" s="537"/>
      <c r="DD77" s="537"/>
      <c r="DE77" s="537"/>
      <c r="DF77" s="537"/>
      <c r="DG77" s="531" t="s">
        <v>6037</v>
      </c>
      <c r="DH77" s="531" t="s">
        <v>6038</v>
      </c>
      <c r="DI77" s="531" t="s">
        <v>6039</v>
      </c>
      <c r="DJ77" s="532" t="s">
        <v>6385</v>
      </c>
      <c r="DK77" s="531" t="s">
        <v>6041</v>
      </c>
      <c r="DL77" s="537"/>
      <c r="DM77" s="537"/>
      <c r="DN77" s="537"/>
      <c r="DO77" s="531" t="s">
        <v>6042</v>
      </c>
      <c r="DP77" s="531" t="s">
        <v>6043</v>
      </c>
      <c r="DQ77" s="537"/>
      <c r="DR77" s="537"/>
      <c r="DS77" s="537"/>
      <c r="DT77" s="537"/>
      <c r="DU77" s="537"/>
      <c r="DV77" s="537"/>
      <c r="DW77" s="537"/>
      <c r="DX77" s="537"/>
      <c r="DY77" s="531" t="s">
        <v>6044</v>
      </c>
      <c r="DZ77" s="531" t="s">
        <v>6045</v>
      </c>
      <c r="EA77" s="537"/>
    </row>
    <row r="78" spans="2:131" ht="6.75" customHeight="1">
      <c r="B78" s="115"/>
      <c r="C78" s="11"/>
      <c r="D78" s="73"/>
      <c r="E78" s="73"/>
      <c r="F78" s="73"/>
      <c r="G78" s="73"/>
      <c r="H78" s="73"/>
      <c r="I78" s="73"/>
      <c r="J78" s="73"/>
      <c r="K78" s="73"/>
      <c r="L78" s="73"/>
      <c r="M78" s="73"/>
      <c r="N78" s="73"/>
      <c r="O78" s="73"/>
      <c r="P78" s="73"/>
      <c r="Q78" s="73"/>
      <c r="R78" s="73"/>
      <c r="S78" s="73"/>
      <c r="T78" s="73"/>
      <c r="U78" s="73"/>
      <c r="V78" s="73"/>
      <c r="W78" s="73"/>
      <c r="X78" s="73"/>
      <c r="Y78" s="73"/>
      <c r="Z78" s="73"/>
      <c r="AA78" s="73"/>
      <c r="AB78" s="73"/>
      <c r="AC78" s="73"/>
      <c r="AD78" s="116"/>
      <c r="BD78" s="374"/>
      <c r="BE78" s="374"/>
      <c r="BF78" s="374"/>
      <c r="BG78" s="374"/>
      <c r="BH78" s="546" t="str">
        <f t="shared" si="3"/>
        <v/>
      </c>
      <c r="BI78" s="546" t="str">
        <f t="shared" si="4"/>
        <v/>
      </c>
      <c r="BJ78" s="547" t="str">
        <f t="shared" si="5"/>
        <v/>
      </c>
      <c r="BK78" s="374"/>
      <c r="BL78" s="66">
        <v>76</v>
      </c>
      <c r="BM78" s="536"/>
      <c r="BN78" s="536"/>
      <c r="BO78" s="536"/>
      <c r="BP78" s="536"/>
      <c r="BQ78" s="536"/>
      <c r="BR78" s="536"/>
      <c r="BS78" s="529" t="s">
        <v>6046</v>
      </c>
      <c r="BT78" s="536"/>
      <c r="BU78" s="536"/>
      <c r="BV78" s="536"/>
      <c r="BW78" s="536"/>
      <c r="BX78" s="529" t="s">
        <v>6047</v>
      </c>
      <c r="BY78" s="529" t="s">
        <v>6048</v>
      </c>
      <c r="BZ78" s="529" t="s">
        <v>6049</v>
      </c>
      <c r="CA78" s="530" t="s">
        <v>4936</v>
      </c>
      <c r="CB78" s="529" t="s">
        <v>6051</v>
      </c>
      <c r="CC78" s="536"/>
      <c r="CD78" s="536"/>
      <c r="CE78" s="536"/>
      <c r="CF78" s="529" t="s">
        <v>6052</v>
      </c>
      <c r="CG78" s="529" t="s">
        <v>6053</v>
      </c>
      <c r="CH78" s="536"/>
      <c r="CI78" s="536"/>
      <c r="CJ78" s="536"/>
      <c r="CK78" s="536"/>
      <c r="CL78" s="536"/>
      <c r="CM78" s="536"/>
      <c r="CN78" s="536"/>
      <c r="CO78" s="536"/>
      <c r="CP78" s="529" t="s">
        <v>6054</v>
      </c>
      <c r="CQ78" s="529" t="s">
        <v>6055</v>
      </c>
      <c r="CR78" s="536"/>
      <c r="CS78" s="374"/>
      <c r="CT78" s="374"/>
      <c r="CU78" s="374"/>
      <c r="CV78" s="537"/>
      <c r="CW78" s="537"/>
      <c r="CX78" s="537"/>
      <c r="CY78" s="537"/>
      <c r="CZ78" s="537"/>
      <c r="DA78" s="537"/>
      <c r="DB78" s="531" t="s">
        <v>6056</v>
      </c>
      <c r="DC78" s="537"/>
      <c r="DD78" s="537"/>
      <c r="DE78" s="537"/>
      <c r="DF78" s="537"/>
      <c r="DG78" s="531" t="s">
        <v>6057</v>
      </c>
      <c r="DH78" s="531" t="s">
        <v>6058</v>
      </c>
      <c r="DI78" s="531" t="s">
        <v>5544</v>
      </c>
      <c r="DJ78" s="532" t="s">
        <v>8279</v>
      </c>
      <c r="DK78" s="531" t="s">
        <v>6060</v>
      </c>
      <c r="DL78" s="537"/>
      <c r="DM78" s="537"/>
      <c r="DN78" s="537"/>
      <c r="DO78" s="531" t="s">
        <v>6061</v>
      </c>
      <c r="DP78" s="531" t="s">
        <v>6062</v>
      </c>
      <c r="DQ78" s="537"/>
      <c r="DR78" s="537"/>
      <c r="DS78" s="537"/>
      <c r="DT78" s="537"/>
      <c r="DU78" s="537"/>
      <c r="DV78" s="537"/>
      <c r="DW78" s="537"/>
      <c r="DX78" s="537"/>
      <c r="DY78" s="531" t="s">
        <v>6063</v>
      </c>
      <c r="DZ78" s="531" t="s">
        <v>6064</v>
      </c>
      <c r="EA78" s="537"/>
    </row>
    <row r="79" spans="2:131" ht="36" customHeight="1">
      <c r="B79" s="115"/>
      <c r="C79" s="11"/>
      <c r="D79" s="576" t="s">
        <v>1724</v>
      </c>
      <c r="E79" s="576"/>
      <c r="F79" s="576"/>
      <c r="G79" s="576"/>
      <c r="H79" s="576"/>
      <c r="I79" s="576"/>
      <c r="J79" s="576"/>
      <c r="K79" s="576"/>
      <c r="L79" s="576"/>
      <c r="M79" s="576"/>
      <c r="N79" s="576"/>
      <c r="O79" s="576"/>
      <c r="P79" s="576"/>
      <c r="Q79" s="576"/>
      <c r="R79" s="576"/>
      <c r="S79" s="576"/>
      <c r="T79" s="576"/>
      <c r="U79" s="576"/>
      <c r="V79" s="576"/>
      <c r="W79" s="576"/>
      <c r="X79" s="576"/>
      <c r="Y79" s="576"/>
      <c r="Z79" s="576"/>
      <c r="AA79" s="576"/>
      <c r="AB79" s="576"/>
      <c r="AC79" s="576"/>
      <c r="AD79" s="116"/>
      <c r="BD79" s="374"/>
      <c r="BE79" s="374"/>
      <c r="BF79" s="374"/>
      <c r="BG79" s="374"/>
      <c r="BH79" s="546" t="str">
        <f t="shared" si="3"/>
        <v/>
      </c>
      <c r="BI79" s="546" t="str">
        <f t="shared" si="4"/>
        <v/>
      </c>
      <c r="BJ79" s="547" t="str">
        <f t="shared" si="5"/>
        <v/>
      </c>
      <c r="BK79" s="374"/>
      <c r="BL79" s="66">
        <v>77</v>
      </c>
      <c r="BM79" s="536"/>
      <c r="BN79" s="536"/>
      <c r="BO79" s="536"/>
      <c r="BP79" s="536"/>
      <c r="BQ79" s="536"/>
      <c r="BR79" s="536"/>
      <c r="BS79" s="529" t="s">
        <v>6065</v>
      </c>
      <c r="BT79" s="536"/>
      <c r="BU79" s="536"/>
      <c r="BV79" s="536"/>
      <c r="BW79" s="536"/>
      <c r="BX79" s="529" t="s">
        <v>6066</v>
      </c>
      <c r="BY79" s="529" t="s">
        <v>6067</v>
      </c>
      <c r="BZ79" s="529" t="s">
        <v>6068</v>
      </c>
      <c r="CA79" s="530" t="s">
        <v>6393</v>
      </c>
      <c r="CB79" s="529" t="s">
        <v>6070</v>
      </c>
      <c r="CC79" s="536"/>
      <c r="CD79" s="536"/>
      <c r="CE79" s="536"/>
      <c r="CF79" s="529" t="s">
        <v>6071</v>
      </c>
      <c r="CG79" s="529" t="s">
        <v>6072</v>
      </c>
      <c r="CH79" s="536"/>
      <c r="CI79" s="536"/>
      <c r="CJ79" s="536"/>
      <c r="CK79" s="536"/>
      <c r="CL79" s="536"/>
      <c r="CM79" s="536"/>
      <c r="CN79" s="536"/>
      <c r="CO79" s="536"/>
      <c r="CP79" s="529" t="s">
        <v>6073</v>
      </c>
      <c r="CQ79" s="529" t="s">
        <v>6074</v>
      </c>
      <c r="CR79" s="536"/>
      <c r="CS79" s="374"/>
      <c r="CT79" s="374"/>
      <c r="CU79" s="374"/>
      <c r="CV79" s="537"/>
      <c r="CW79" s="537"/>
      <c r="CX79" s="537"/>
      <c r="CY79" s="537"/>
      <c r="CZ79" s="537"/>
      <c r="DA79" s="537"/>
      <c r="DB79" s="531" t="s">
        <v>6075</v>
      </c>
      <c r="DC79" s="537"/>
      <c r="DD79" s="537"/>
      <c r="DE79" s="537"/>
      <c r="DF79" s="537"/>
      <c r="DG79" s="531" t="s">
        <v>6076</v>
      </c>
      <c r="DH79" s="531" t="s">
        <v>6077</v>
      </c>
      <c r="DI79" s="531" t="s">
        <v>6078</v>
      </c>
      <c r="DJ79" s="532" t="s">
        <v>6401</v>
      </c>
      <c r="DK79" s="531" t="s">
        <v>6080</v>
      </c>
      <c r="DL79" s="537"/>
      <c r="DM79" s="537"/>
      <c r="DN79" s="537"/>
      <c r="DO79" s="531" t="s">
        <v>6081</v>
      </c>
      <c r="DP79" s="531" t="s">
        <v>6082</v>
      </c>
      <c r="DQ79" s="537"/>
      <c r="DR79" s="537"/>
      <c r="DS79" s="537"/>
      <c r="DT79" s="537"/>
      <c r="DU79" s="537"/>
      <c r="DV79" s="537"/>
      <c r="DW79" s="537"/>
      <c r="DX79" s="537"/>
      <c r="DY79" s="531" t="s">
        <v>6083</v>
      </c>
      <c r="DZ79" s="531" t="s">
        <v>6084</v>
      </c>
      <c r="EA79" s="537"/>
    </row>
    <row r="80" spans="2:131" ht="6.75" customHeight="1">
      <c r="B80" s="115"/>
      <c r="C80" s="11"/>
      <c r="D80" s="73"/>
      <c r="E80" s="73"/>
      <c r="F80" s="73"/>
      <c r="G80" s="73"/>
      <c r="H80" s="73"/>
      <c r="I80" s="73"/>
      <c r="J80" s="73"/>
      <c r="K80" s="73"/>
      <c r="L80" s="73"/>
      <c r="M80" s="73"/>
      <c r="N80" s="73"/>
      <c r="O80" s="73"/>
      <c r="P80" s="73"/>
      <c r="Q80" s="73"/>
      <c r="R80" s="73"/>
      <c r="S80" s="73"/>
      <c r="T80" s="73"/>
      <c r="U80" s="73"/>
      <c r="V80" s="73"/>
      <c r="W80" s="73"/>
      <c r="X80" s="73"/>
      <c r="Y80" s="73"/>
      <c r="Z80" s="73"/>
      <c r="AA80" s="73"/>
      <c r="AB80" s="73"/>
      <c r="AC80" s="73"/>
      <c r="AD80" s="116"/>
      <c r="BD80" s="374"/>
      <c r="BE80" s="374"/>
      <c r="BF80" s="374"/>
      <c r="BG80" s="374"/>
      <c r="BH80" s="546" t="str">
        <f t="shared" si="3"/>
        <v/>
      </c>
      <c r="BI80" s="546" t="str">
        <f t="shared" si="4"/>
        <v/>
      </c>
      <c r="BJ80" s="547" t="str">
        <f t="shared" si="5"/>
        <v/>
      </c>
      <c r="BK80" s="374"/>
      <c r="BL80" s="66">
        <v>78</v>
      </c>
      <c r="BM80" s="536"/>
      <c r="BN80" s="536"/>
      <c r="BO80" s="536"/>
      <c r="BP80" s="536"/>
      <c r="BQ80" s="536"/>
      <c r="BR80" s="536"/>
      <c r="BS80" s="529" t="s">
        <v>6085</v>
      </c>
      <c r="BT80" s="536"/>
      <c r="BU80" s="536"/>
      <c r="BV80" s="536"/>
      <c r="BW80" s="536"/>
      <c r="BX80" s="529" t="s">
        <v>6086</v>
      </c>
      <c r="BY80" s="529" t="s">
        <v>6087</v>
      </c>
      <c r="BZ80" s="529" t="s">
        <v>6088</v>
      </c>
      <c r="CA80" s="530" t="s">
        <v>6409</v>
      </c>
      <c r="CB80" s="529" t="s">
        <v>6090</v>
      </c>
      <c r="CC80" s="536"/>
      <c r="CD80" s="536"/>
      <c r="CE80" s="536"/>
      <c r="CF80" s="529" t="s">
        <v>6091</v>
      </c>
      <c r="CG80" s="529" t="s">
        <v>6092</v>
      </c>
      <c r="CH80" s="536"/>
      <c r="CI80" s="536"/>
      <c r="CJ80" s="536"/>
      <c r="CK80" s="536"/>
      <c r="CL80" s="536"/>
      <c r="CM80" s="536"/>
      <c r="CN80" s="536"/>
      <c r="CO80" s="536"/>
      <c r="CP80" s="529" t="s">
        <v>6093</v>
      </c>
      <c r="CQ80" s="529" t="s">
        <v>6094</v>
      </c>
      <c r="CR80" s="536"/>
      <c r="CS80" s="374"/>
      <c r="CT80" s="374"/>
      <c r="CU80" s="374"/>
      <c r="CV80" s="537"/>
      <c r="CW80" s="537"/>
      <c r="CX80" s="537"/>
      <c r="CY80" s="537"/>
      <c r="CZ80" s="537"/>
      <c r="DA80" s="537"/>
      <c r="DB80" s="531" t="s">
        <v>6095</v>
      </c>
      <c r="DC80" s="537"/>
      <c r="DD80" s="537"/>
      <c r="DE80" s="537"/>
      <c r="DF80" s="537"/>
      <c r="DG80" s="531" t="s">
        <v>6096</v>
      </c>
      <c r="DH80" s="531" t="s">
        <v>6097</v>
      </c>
      <c r="DI80" s="531" t="s">
        <v>6098</v>
      </c>
      <c r="DJ80" s="532" t="s">
        <v>6417</v>
      </c>
      <c r="DK80" s="531" t="s">
        <v>6100</v>
      </c>
      <c r="DL80" s="537"/>
      <c r="DM80" s="537"/>
      <c r="DN80" s="537"/>
      <c r="DO80" s="531" t="s">
        <v>6101</v>
      </c>
      <c r="DP80" s="531" t="s">
        <v>6102</v>
      </c>
      <c r="DQ80" s="537"/>
      <c r="DR80" s="537"/>
      <c r="DS80" s="537"/>
      <c r="DT80" s="537"/>
      <c r="DU80" s="537"/>
      <c r="DV80" s="537"/>
      <c r="DW80" s="537"/>
      <c r="DX80" s="537"/>
      <c r="DY80" s="531" t="s">
        <v>6103</v>
      </c>
      <c r="DZ80" s="531" t="s">
        <v>6104</v>
      </c>
      <c r="EA80" s="537"/>
    </row>
    <row r="81" spans="2:131" ht="15" customHeight="1">
      <c r="B81" s="115"/>
      <c r="C81" s="11"/>
      <c r="D81" s="576" t="s">
        <v>1725</v>
      </c>
      <c r="E81" s="576"/>
      <c r="F81" s="576"/>
      <c r="G81" s="576"/>
      <c r="H81" s="576"/>
      <c r="I81" s="576"/>
      <c r="J81" s="576"/>
      <c r="K81" s="576"/>
      <c r="L81" s="576"/>
      <c r="M81" s="576"/>
      <c r="N81" s="576"/>
      <c r="O81" s="576"/>
      <c r="P81" s="576"/>
      <c r="Q81" s="576"/>
      <c r="R81" s="576"/>
      <c r="S81" s="576"/>
      <c r="T81" s="576"/>
      <c r="U81" s="576"/>
      <c r="V81" s="576"/>
      <c r="W81" s="576"/>
      <c r="X81" s="576"/>
      <c r="Y81" s="576"/>
      <c r="Z81" s="576"/>
      <c r="AA81" s="576"/>
      <c r="AB81" s="576"/>
      <c r="AC81" s="576"/>
      <c r="AD81" s="116"/>
      <c r="BD81" s="374"/>
      <c r="BE81" s="374"/>
      <c r="BF81" s="374"/>
      <c r="BG81" s="374"/>
      <c r="BH81" s="546" t="str">
        <f t="shared" si="3"/>
        <v/>
      </c>
      <c r="BI81" s="546" t="str">
        <f t="shared" si="4"/>
        <v/>
      </c>
      <c r="BJ81" s="547" t="str">
        <f t="shared" si="5"/>
        <v/>
      </c>
      <c r="BK81" s="374"/>
      <c r="BL81" s="66">
        <v>79</v>
      </c>
      <c r="BM81" s="536"/>
      <c r="BN81" s="536"/>
      <c r="BO81" s="536"/>
      <c r="BP81" s="536"/>
      <c r="BQ81" s="536"/>
      <c r="BR81" s="536"/>
      <c r="BS81" s="529" t="s">
        <v>6105</v>
      </c>
      <c r="BT81" s="536"/>
      <c r="BU81" s="536"/>
      <c r="BV81" s="536"/>
      <c r="BW81" s="536"/>
      <c r="BX81" s="529" t="s">
        <v>6106</v>
      </c>
      <c r="BY81" s="529" t="s">
        <v>6107</v>
      </c>
      <c r="BZ81" s="529" t="s">
        <v>6108</v>
      </c>
      <c r="CA81" s="530" t="s">
        <v>6425</v>
      </c>
      <c r="CB81" s="529" t="s">
        <v>6110</v>
      </c>
      <c r="CC81" s="536"/>
      <c r="CD81" s="536"/>
      <c r="CE81" s="536"/>
      <c r="CF81" s="529" t="s">
        <v>6111</v>
      </c>
      <c r="CG81" s="529" t="s">
        <v>6112</v>
      </c>
      <c r="CH81" s="536"/>
      <c r="CI81" s="536"/>
      <c r="CJ81" s="536"/>
      <c r="CK81" s="536"/>
      <c r="CL81" s="536"/>
      <c r="CM81" s="536"/>
      <c r="CN81" s="536"/>
      <c r="CO81" s="536"/>
      <c r="CP81" s="529" t="s">
        <v>6113</v>
      </c>
      <c r="CQ81" s="529" t="s">
        <v>6114</v>
      </c>
      <c r="CR81" s="536"/>
      <c r="CS81" s="374"/>
      <c r="CT81" s="374"/>
      <c r="CU81" s="374"/>
      <c r="CV81" s="537"/>
      <c r="CW81" s="537"/>
      <c r="CX81" s="537"/>
      <c r="CY81" s="537"/>
      <c r="CZ81" s="537"/>
      <c r="DA81" s="537"/>
      <c r="DB81" s="531" t="s">
        <v>6115</v>
      </c>
      <c r="DC81" s="537"/>
      <c r="DD81" s="537"/>
      <c r="DE81" s="537"/>
      <c r="DF81" s="537"/>
      <c r="DG81" s="531" t="s">
        <v>6116</v>
      </c>
      <c r="DH81" s="531" t="s">
        <v>6117</v>
      </c>
      <c r="DI81" s="531" t="s">
        <v>6118</v>
      </c>
      <c r="DJ81" s="532" t="s">
        <v>6433</v>
      </c>
      <c r="DK81" s="531" t="s">
        <v>6120</v>
      </c>
      <c r="DL81" s="537"/>
      <c r="DM81" s="537"/>
      <c r="DN81" s="537"/>
      <c r="DO81" s="531" t="s">
        <v>6121</v>
      </c>
      <c r="DP81" s="531" t="s">
        <v>6122</v>
      </c>
      <c r="DQ81" s="537"/>
      <c r="DR81" s="537"/>
      <c r="DS81" s="537"/>
      <c r="DT81" s="537"/>
      <c r="DU81" s="537"/>
      <c r="DV81" s="537"/>
      <c r="DW81" s="537"/>
      <c r="DX81" s="537"/>
      <c r="DY81" s="531" t="s">
        <v>6123</v>
      </c>
      <c r="DZ81" s="531" t="s">
        <v>6124</v>
      </c>
      <c r="EA81" s="537"/>
    </row>
    <row r="82" spans="2:131" ht="6.75" customHeight="1">
      <c r="B82" s="115"/>
      <c r="C82" s="11"/>
      <c r="D82" s="11"/>
      <c r="E82" s="11"/>
      <c r="F82" s="11"/>
      <c r="G82" s="11"/>
      <c r="H82" s="11"/>
      <c r="I82" s="11"/>
      <c r="J82" s="11"/>
      <c r="K82" s="11"/>
      <c r="L82" s="11"/>
      <c r="M82" s="11"/>
      <c r="N82" s="11"/>
      <c r="O82" s="11"/>
      <c r="P82" s="11"/>
      <c r="Q82" s="11"/>
      <c r="R82" s="11"/>
      <c r="S82" s="11"/>
      <c r="T82" s="11"/>
      <c r="U82" s="11"/>
      <c r="V82" s="11"/>
      <c r="W82" s="11"/>
      <c r="X82" s="11"/>
      <c r="Y82" s="11"/>
      <c r="Z82" s="11"/>
      <c r="AA82" s="11"/>
      <c r="AB82" s="11"/>
      <c r="AC82" s="11"/>
      <c r="AD82" s="116"/>
      <c r="BD82" s="374"/>
      <c r="BE82" s="374"/>
      <c r="BF82" s="374"/>
      <c r="BG82" s="374"/>
      <c r="BH82" s="546" t="str">
        <f t="shared" si="3"/>
        <v/>
      </c>
      <c r="BI82" s="546" t="str">
        <f t="shared" si="4"/>
        <v/>
      </c>
      <c r="BJ82" s="547" t="str">
        <f t="shared" si="5"/>
        <v/>
      </c>
      <c r="BK82" s="374"/>
      <c r="BL82" s="66">
        <v>80</v>
      </c>
      <c r="BM82" s="536"/>
      <c r="BN82" s="536"/>
      <c r="BO82" s="536"/>
      <c r="BP82" s="536"/>
      <c r="BQ82" s="536"/>
      <c r="BR82" s="536"/>
      <c r="BS82" s="529" t="s">
        <v>6125</v>
      </c>
      <c r="BT82" s="536"/>
      <c r="BU82" s="536"/>
      <c r="BV82" s="536"/>
      <c r="BW82" s="536"/>
      <c r="BX82" s="529" t="s">
        <v>6126</v>
      </c>
      <c r="BY82" s="529" t="s">
        <v>6127</v>
      </c>
      <c r="BZ82" s="529" t="s">
        <v>6128</v>
      </c>
      <c r="CA82" s="530" t="s">
        <v>6441</v>
      </c>
      <c r="CB82" s="529" t="s">
        <v>6130</v>
      </c>
      <c r="CC82" s="536"/>
      <c r="CD82" s="536"/>
      <c r="CE82" s="536"/>
      <c r="CF82" s="529" t="s">
        <v>6131</v>
      </c>
      <c r="CG82" s="529" t="s">
        <v>6132</v>
      </c>
      <c r="CH82" s="536"/>
      <c r="CI82" s="536"/>
      <c r="CJ82" s="536"/>
      <c r="CK82" s="536"/>
      <c r="CL82" s="536"/>
      <c r="CM82" s="536"/>
      <c r="CN82" s="536"/>
      <c r="CO82" s="536"/>
      <c r="CP82" s="529" t="s">
        <v>6133</v>
      </c>
      <c r="CQ82" s="529" t="s">
        <v>6134</v>
      </c>
      <c r="CR82" s="536"/>
      <c r="CS82" s="374"/>
      <c r="CT82" s="374"/>
      <c r="CU82" s="374"/>
      <c r="CV82" s="537"/>
      <c r="CW82" s="537"/>
      <c r="CX82" s="537"/>
      <c r="CY82" s="537"/>
      <c r="CZ82" s="537"/>
      <c r="DA82" s="537"/>
      <c r="DB82" s="531" t="s">
        <v>4961</v>
      </c>
      <c r="DC82" s="537"/>
      <c r="DD82" s="537"/>
      <c r="DE82" s="537"/>
      <c r="DF82" s="537"/>
      <c r="DG82" s="531" t="s">
        <v>6135</v>
      </c>
      <c r="DH82" s="531" t="s">
        <v>6136</v>
      </c>
      <c r="DI82" s="531" t="s">
        <v>3895</v>
      </c>
      <c r="DJ82" s="532" t="s">
        <v>6449</v>
      </c>
      <c r="DK82" s="531" t="s">
        <v>6138</v>
      </c>
      <c r="DL82" s="537"/>
      <c r="DM82" s="537"/>
      <c r="DN82" s="537"/>
      <c r="DO82" s="531" t="s">
        <v>6139</v>
      </c>
      <c r="DP82" s="531" t="s">
        <v>6140</v>
      </c>
      <c r="DQ82" s="537"/>
      <c r="DR82" s="537"/>
      <c r="DS82" s="537"/>
      <c r="DT82" s="537"/>
      <c r="DU82" s="537"/>
      <c r="DV82" s="537"/>
      <c r="DW82" s="537"/>
      <c r="DX82" s="537"/>
      <c r="DY82" s="531" t="s">
        <v>6141</v>
      </c>
      <c r="DZ82" s="531" t="s">
        <v>6142</v>
      </c>
      <c r="EA82" s="537"/>
    </row>
    <row r="83" spans="2:131" ht="36" customHeight="1">
      <c r="B83" s="115"/>
      <c r="C83" s="576" t="s">
        <v>2190</v>
      </c>
      <c r="D83" s="576"/>
      <c r="E83" s="576"/>
      <c r="F83" s="576"/>
      <c r="G83" s="576"/>
      <c r="H83" s="576"/>
      <c r="I83" s="576"/>
      <c r="J83" s="576"/>
      <c r="K83" s="576"/>
      <c r="L83" s="576"/>
      <c r="M83" s="576"/>
      <c r="N83" s="576"/>
      <c r="O83" s="576"/>
      <c r="P83" s="576"/>
      <c r="Q83" s="576"/>
      <c r="R83" s="576"/>
      <c r="S83" s="576"/>
      <c r="T83" s="576"/>
      <c r="U83" s="576"/>
      <c r="V83" s="576"/>
      <c r="W83" s="576"/>
      <c r="X83" s="576"/>
      <c r="Y83" s="576"/>
      <c r="Z83" s="576"/>
      <c r="AA83" s="576"/>
      <c r="AB83" s="576"/>
      <c r="AC83" s="576"/>
      <c r="AD83" s="116"/>
      <c r="BD83" s="374"/>
      <c r="BE83" s="374"/>
      <c r="BF83" s="374"/>
      <c r="BG83" s="374"/>
      <c r="BH83" s="546" t="str">
        <f t="shared" si="3"/>
        <v/>
      </c>
      <c r="BI83" s="546" t="str">
        <f t="shared" si="4"/>
        <v/>
      </c>
      <c r="BJ83" s="547" t="str">
        <f t="shared" si="5"/>
        <v/>
      </c>
      <c r="BK83" s="374"/>
      <c r="BL83" s="66">
        <v>81</v>
      </c>
      <c r="BM83" s="536"/>
      <c r="BN83" s="536"/>
      <c r="BO83" s="536"/>
      <c r="BP83" s="536"/>
      <c r="BQ83" s="536"/>
      <c r="BR83" s="536"/>
      <c r="BS83" s="529" t="s">
        <v>6143</v>
      </c>
      <c r="BT83" s="536"/>
      <c r="BU83" s="536"/>
      <c r="BV83" s="536"/>
      <c r="BW83" s="536"/>
      <c r="BX83" s="529" t="s">
        <v>6144</v>
      </c>
      <c r="BY83" s="529" t="s">
        <v>6145</v>
      </c>
      <c r="BZ83" s="529" t="s">
        <v>6146</v>
      </c>
      <c r="CA83" s="530" t="s">
        <v>6455</v>
      </c>
      <c r="CB83" s="529" t="s">
        <v>6148</v>
      </c>
      <c r="CC83" s="536"/>
      <c r="CD83" s="536"/>
      <c r="CE83" s="536"/>
      <c r="CF83" s="529" t="s">
        <v>6149</v>
      </c>
      <c r="CG83" s="529" t="s">
        <v>6150</v>
      </c>
      <c r="CH83" s="536"/>
      <c r="CI83" s="536"/>
      <c r="CJ83" s="536"/>
      <c r="CK83" s="536"/>
      <c r="CL83" s="536"/>
      <c r="CM83" s="536"/>
      <c r="CN83" s="536"/>
      <c r="CO83" s="536"/>
      <c r="CP83" s="529" t="s">
        <v>6151</v>
      </c>
      <c r="CQ83" s="529" t="s">
        <v>6152</v>
      </c>
      <c r="CR83" s="536"/>
      <c r="CS83" s="374"/>
      <c r="CT83" s="374"/>
      <c r="CU83" s="374"/>
      <c r="CV83" s="537"/>
      <c r="CW83" s="537"/>
      <c r="CX83" s="537"/>
      <c r="CY83" s="537"/>
      <c r="CZ83" s="537"/>
      <c r="DA83" s="537"/>
      <c r="DB83" s="531" t="s">
        <v>6153</v>
      </c>
      <c r="DC83" s="537"/>
      <c r="DD83" s="537"/>
      <c r="DE83" s="537"/>
      <c r="DF83" s="537"/>
      <c r="DG83" s="531" t="s">
        <v>6154</v>
      </c>
      <c r="DH83" s="531" t="s">
        <v>6155</v>
      </c>
      <c r="DI83" s="531" t="s">
        <v>6156</v>
      </c>
      <c r="DJ83" s="532" t="s">
        <v>6462</v>
      </c>
      <c r="DK83" s="531" t="s">
        <v>6158</v>
      </c>
      <c r="DL83" s="537"/>
      <c r="DM83" s="537"/>
      <c r="DN83" s="537"/>
      <c r="DO83" s="531" t="s">
        <v>6159</v>
      </c>
      <c r="DP83" s="531" t="s">
        <v>6160</v>
      </c>
      <c r="DQ83" s="537"/>
      <c r="DR83" s="537"/>
      <c r="DS83" s="537"/>
      <c r="DT83" s="537"/>
      <c r="DU83" s="537"/>
      <c r="DV83" s="537"/>
      <c r="DW83" s="537"/>
      <c r="DX83" s="537"/>
      <c r="DY83" s="531" t="s">
        <v>6161</v>
      </c>
      <c r="DZ83" s="531" t="s">
        <v>6162</v>
      </c>
      <c r="EA83" s="537"/>
    </row>
    <row r="84" spans="2:131" ht="6.75" customHeight="1">
      <c r="B84" s="115"/>
      <c r="C84" s="11"/>
      <c r="D84" s="11"/>
      <c r="E84" s="11"/>
      <c r="F84" s="11"/>
      <c r="G84" s="11"/>
      <c r="H84" s="11"/>
      <c r="I84" s="11"/>
      <c r="J84" s="11"/>
      <c r="K84" s="11"/>
      <c r="L84" s="11"/>
      <c r="M84" s="11"/>
      <c r="N84" s="11"/>
      <c r="O84" s="11"/>
      <c r="P84" s="11"/>
      <c r="Q84" s="11"/>
      <c r="R84" s="11"/>
      <c r="S84" s="11"/>
      <c r="T84" s="11"/>
      <c r="U84" s="11"/>
      <c r="V84" s="11"/>
      <c r="W84" s="11"/>
      <c r="X84" s="11"/>
      <c r="Y84" s="11"/>
      <c r="Z84" s="11"/>
      <c r="AA84" s="11"/>
      <c r="AB84" s="11"/>
      <c r="AC84" s="11"/>
      <c r="AD84" s="116"/>
      <c r="BD84" s="374"/>
      <c r="BE84" s="374"/>
      <c r="BF84" s="374"/>
      <c r="BG84" s="374"/>
      <c r="BH84" s="546" t="str">
        <f t="shared" si="3"/>
        <v/>
      </c>
      <c r="BI84" s="546" t="str">
        <f t="shared" si="4"/>
        <v/>
      </c>
      <c r="BJ84" s="547" t="str">
        <f t="shared" si="5"/>
        <v/>
      </c>
      <c r="BK84" s="374"/>
      <c r="BL84" s="66">
        <v>82</v>
      </c>
      <c r="BM84" s="536"/>
      <c r="BN84" s="536"/>
      <c r="BO84" s="536"/>
      <c r="BP84" s="536"/>
      <c r="BQ84" s="536"/>
      <c r="BR84" s="536"/>
      <c r="BS84" s="529" t="s">
        <v>6163</v>
      </c>
      <c r="BT84" s="536"/>
      <c r="BU84" s="536"/>
      <c r="BV84" s="536"/>
      <c r="BW84" s="536"/>
      <c r="BX84" s="529" t="s">
        <v>6164</v>
      </c>
      <c r="BY84" s="529" t="s">
        <v>6165</v>
      </c>
      <c r="BZ84" s="529" t="s">
        <v>6166</v>
      </c>
      <c r="CA84" s="530" t="s">
        <v>4974</v>
      </c>
      <c r="CB84" s="529" t="s">
        <v>6168</v>
      </c>
      <c r="CC84" s="536"/>
      <c r="CD84" s="536"/>
      <c r="CE84" s="536"/>
      <c r="CF84" s="529" t="s">
        <v>6169</v>
      </c>
      <c r="CG84" s="529" t="s">
        <v>6170</v>
      </c>
      <c r="CH84" s="536"/>
      <c r="CI84" s="536"/>
      <c r="CJ84" s="536"/>
      <c r="CK84" s="536"/>
      <c r="CL84" s="536"/>
      <c r="CM84" s="536"/>
      <c r="CN84" s="536"/>
      <c r="CO84" s="536"/>
      <c r="CP84" s="529" t="s">
        <v>6171</v>
      </c>
      <c r="CQ84" s="529" t="s">
        <v>6172</v>
      </c>
      <c r="CR84" s="536"/>
      <c r="CS84" s="374"/>
      <c r="CT84" s="374"/>
      <c r="CU84" s="374"/>
      <c r="CV84" s="537"/>
      <c r="CW84" s="537"/>
      <c r="CX84" s="537"/>
      <c r="CY84" s="537"/>
      <c r="CZ84" s="537"/>
      <c r="DA84" s="537"/>
      <c r="DB84" s="531" t="s">
        <v>6173</v>
      </c>
      <c r="DC84" s="537"/>
      <c r="DD84" s="537"/>
      <c r="DE84" s="537"/>
      <c r="DF84" s="537"/>
      <c r="DG84" s="531" t="s">
        <v>6174</v>
      </c>
      <c r="DH84" s="531" t="s">
        <v>6175</v>
      </c>
      <c r="DI84" s="531" t="s">
        <v>6176</v>
      </c>
      <c r="DJ84" s="532" t="s">
        <v>4993</v>
      </c>
      <c r="DK84" s="531" t="s">
        <v>6178</v>
      </c>
      <c r="DL84" s="537"/>
      <c r="DM84" s="537"/>
      <c r="DN84" s="537"/>
      <c r="DO84" s="531" t="s">
        <v>6179</v>
      </c>
      <c r="DP84" s="531" t="s">
        <v>6180</v>
      </c>
      <c r="DQ84" s="537"/>
      <c r="DR84" s="537"/>
      <c r="DS84" s="537"/>
      <c r="DT84" s="537"/>
      <c r="DU84" s="537"/>
      <c r="DV84" s="537"/>
      <c r="DW84" s="537"/>
      <c r="DX84" s="537"/>
      <c r="DY84" s="531" t="s">
        <v>6181</v>
      </c>
      <c r="DZ84" s="531" t="s">
        <v>6182</v>
      </c>
      <c r="EA84" s="537"/>
    </row>
    <row r="85" spans="2:131" ht="120" customHeight="1">
      <c r="B85" s="115"/>
      <c r="C85" s="575" t="s">
        <v>2191</v>
      </c>
      <c r="D85" s="575"/>
      <c r="E85" s="575"/>
      <c r="F85" s="575"/>
      <c r="G85" s="575"/>
      <c r="H85" s="575"/>
      <c r="I85" s="575"/>
      <c r="J85" s="575"/>
      <c r="K85" s="575"/>
      <c r="L85" s="575"/>
      <c r="M85" s="575"/>
      <c r="N85" s="575"/>
      <c r="O85" s="575"/>
      <c r="P85" s="575"/>
      <c r="Q85" s="575"/>
      <c r="R85" s="575"/>
      <c r="S85" s="575"/>
      <c r="T85" s="575"/>
      <c r="U85" s="575"/>
      <c r="V85" s="575"/>
      <c r="W85" s="575"/>
      <c r="X85" s="575"/>
      <c r="Y85" s="575"/>
      <c r="Z85" s="575"/>
      <c r="AA85" s="575"/>
      <c r="AB85" s="575"/>
      <c r="AC85" s="575"/>
      <c r="AD85" s="116"/>
      <c r="BD85" s="66"/>
      <c r="BE85" s="66"/>
      <c r="BF85" s="66"/>
      <c r="BG85" s="66"/>
      <c r="BH85" s="546" t="str">
        <f t="shared" si="3"/>
        <v/>
      </c>
      <c r="BI85" s="546" t="str">
        <f t="shared" si="4"/>
        <v/>
      </c>
      <c r="BJ85" s="547" t="str">
        <f t="shared" si="5"/>
        <v/>
      </c>
      <c r="BK85" s="66"/>
      <c r="BL85" s="66">
        <v>83</v>
      </c>
      <c r="BM85" s="529"/>
      <c r="BN85" s="529"/>
      <c r="BO85" s="529"/>
      <c r="BP85" s="529"/>
      <c r="BQ85" s="529"/>
      <c r="BR85" s="529"/>
      <c r="BS85" s="529" t="s">
        <v>6183</v>
      </c>
      <c r="BT85" s="529"/>
      <c r="BU85" s="529"/>
      <c r="BV85" s="529"/>
      <c r="BW85" s="529"/>
      <c r="BX85" s="535" t="s">
        <v>8298</v>
      </c>
      <c r="BY85" s="529" t="s">
        <v>6184</v>
      </c>
      <c r="BZ85" s="529" t="s">
        <v>6185</v>
      </c>
      <c r="CA85" s="530" t="s">
        <v>6470</v>
      </c>
      <c r="CB85" s="529" t="s">
        <v>6187</v>
      </c>
      <c r="CC85" s="529"/>
      <c r="CD85" s="529"/>
      <c r="CE85" s="529"/>
      <c r="CF85" s="529" t="s">
        <v>6188</v>
      </c>
      <c r="CG85" s="529" t="s">
        <v>6189</v>
      </c>
      <c r="CH85" s="529"/>
      <c r="CI85" s="529"/>
      <c r="CJ85" s="529"/>
      <c r="CK85" s="529"/>
      <c r="CL85" s="529"/>
      <c r="CM85" s="529"/>
      <c r="CN85" s="529"/>
      <c r="CO85" s="529"/>
      <c r="CP85" s="529" t="s">
        <v>6190</v>
      </c>
      <c r="CQ85" s="529" t="s">
        <v>6191</v>
      </c>
      <c r="CR85" s="529"/>
      <c r="CS85" s="66"/>
      <c r="CT85" s="66"/>
      <c r="CU85" s="66"/>
      <c r="CV85" s="531"/>
      <c r="CW85" s="531"/>
      <c r="CX85" s="531"/>
      <c r="CY85" s="531"/>
      <c r="CZ85" s="531"/>
      <c r="DA85" s="531"/>
      <c r="DB85" s="531" t="s">
        <v>6192</v>
      </c>
      <c r="DC85" s="531"/>
      <c r="DD85" s="531"/>
      <c r="DE85" s="531"/>
      <c r="DF85" s="531"/>
      <c r="DG85" s="533" t="s">
        <v>8302</v>
      </c>
      <c r="DH85" s="531" t="s">
        <v>6193</v>
      </c>
      <c r="DI85" s="531" t="s">
        <v>6194</v>
      </c>
      <c r="DJ85" s="532" t="s">
        <v>6478</v>
      </c>
      <c r="DK85" s="531" t="s">
        <v>6195</v>
      </c>
      <c r="DL85" s="531"/>
      <c r="DM85" s="531"/>
      <c r="DN85" s="531"/>
      <c r="DO85" s="531" t="s">
        <v>6196</v>
      </c>
      <c r="DP85" s="531" t="s">
        <v>6197</v>
      </c>
      <c r="DQ85" s="531"/>
      <c r="DR85" s="531"/>
      <c r="DS85" s="531"/>
      <c r="DT85" s="531"/>
      <c r="DU85" s="531"/>
      <c r="DV85" s="531"/>
      <c r="DW85" s="531"/>
      <c r="DX85" s="531"/>
      <c r="DY85" s="531" t="s">
        <v>6198</v>
      </c>
      <c r="DZ85" s="531" t="s">
        <v>6199</v>
      </c>
      <c r="EA85" s="531"/>
    </row>
    <row r="86" spans="2:131" ht="6.75" customHeight="1">
      <c r="B86" s="115"/>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6"/>
      <c r="BD86" s="374"/>
      <c r="BE86" s="374"/>
      <c r="BF86" s="374"/>
      <c r="BG86" s="374"/>
      <c r="BH86" s="546" t="str">
        <f t="shared" si="3"/>
        <v/>
      </c>
      <c r="BI86" s="546" t="str">
        <f t="shared" si="4"/>
        <v/>
      </c>
      <c r="BJ86" s="547" t="str">
        <f t="shared" si="5"/>
        <v/>
      </c>
      <c r="BK86" s="374"/>
      <c r="BL86" s="66">
        <v>84</v>
      </c>
      <c r="BM86" s="536"/>
      <c r="BN86" s="536"/>
      <c r="BO86" s="536"/>
      <c r="BP86" s="536"/>
      <c r="BQ86" s="536"/>
      <c r="BR86" s="536"/>
      <c r="BS86" s="529" t="s">
        <v>6200</v>
      </c>
      <c r="BT86" s="536"/>
      <c r="BU86" s="536"/>
      <c r="BV86" s="536"/>
      <c r="BW86" s="536"/>
      <c r="BX86" s="535" t="s">
        <v>8299</v>
      </c>
      <c r="BY86" s="529" t="s">
        <v>6201</v>
      </c>
      <c r="BZ86" s="529" t="s">
        <v>6202</v>
      </c>
      <c r="CA86" s="530" t="s">
        <v>5013</v>
      </c>
      <c r="CB86" s="529" t="s">
        <v>6204</v>
      </c>
      <c r="CC86" s="536"/>
      <c r="CD86" s="536"/>
      <c r="CE86" s="536"/>
      <c r="CF86" s="529" t="s">
        <v>6205</v>
      </c>
      <c r="CG86" s="529" t="s">
        <v>6206</v>
      </c>
      <c r="CH86" s="536"/>
      <c r="CI86" s="536"/>
      <c r="CJ86" s="536"/>
      <c r="CK86" s="536"/>
      <c r="CL86" s="536"/>
      <c r="CM86" s="536"/>
      <c r="CN86" s="536"/>
      <c r="CO86" s="536"/>
      <c r="CP86" s="529" t="s">
        <v>6207</v>
      </c>
      <c r="CQ86" s="529" t="s">
        <v>6208</v>
      </c>
      <c r="CR86" s="536"/>
      <c r="CS86" s="374"/>
      <c r="CT86" s="374"/>
      <c r="CU86" s="374"/>
      <c r="CV86" s="537"/>
      <c r="CW86" s="537"/>
      <c r="CX86" s="537"/>
      <c r="CY86" s="537"/>
      <c r="CZ86" s="537"/>
      <c r="DA86" s="537"/>
      <c r="DB86" s="531" t="s">
        <v>6209</v>
      </c>
      <c r="DC86" s="537"/>
      <c r="DD86" s="537"/>
      <c r="DE86" s="537"/>
      <c r="DF86" s="537"/>
      <c r="DG86" s="551" t="s">
        <v>8303</v>
      </c>
      <c r="DH86" s="531" t="s">
        <v>6210</v>
      </c>
      <c r="DI86" s="531" t="s">
        <v>6211</v>
      </c>
      <c r="DJ86" s="532" t="s">
        <v>5031</v>
      </c>
      <c r="DK86" s="531" t="s">
        <v>6213</v>
      </c>
      <c r="DL86" s="537"/>
      <c r="DM86" s="537"/>
      <c r="DN86" s="537"/>
      <c r="DO86" s="531" t="s">
        <v>6214</v>
      </c>
      <c r="DP86" s="531" t="s">
        <v>6215</v>
      </c>
      <c r="DQ86" s="537"/>
      <c r="DR86" s="537"/>
      <c r="DS86" s="537"/>
      <c r="DT86" s="537"/>
      <c r="DU86" s="537"/>
      <c r="DV86" s="537"/>
      <c r="DW86" s="537"/>
      <c r="DX86" s="537"/>
      <c r="DY86" s="531" t="s">
        <v>6216</v>
      </c>
      <c r="DZ86" s="531" t="s">
        <v>6217</v>
      </c>
      <c r="EA86" s="537"/>
    </row>
    <row r="87" spans="2:131" ht="15" customHeight="1">
      <c r="B87" s="115"/>
      <c r="C87" s="575" t="s">
        <v>3147</v>
      </c>
      <c r="D87" s="575"/>
      <c r="E87" s="575"/>
      <c r="F87" s="575"/>
      <c r="G87" s="575"/>
      <c r="H87" s="575"/>
      <c r="I87" s="575"/>
      <c r="J87" s="575"/>
      <c r="K87" s="575"/>
      <c r="L87" s="575"/>
      <c r="M87" s="575"/>
      <c r="N87" s="575"/>
      <c r="O87" s="575"/>
      <c r="P87" s="575"/>
      <c r="Q87" s="575"/>
      <c r="R87" s="575"/>
      <c r="S87" s="575"/>
      <c r="T87" s="575"/>
      <c r="U87" s="575"/>
      <c r="V87" s="575"/>
      <c r="W87" s="575"/>
      <c r="X87" s="575"/>
      <c r="Y87" s="575"/>
      <c r="Z87" s="575"/>
      <c r="AA87" s="575"/>
      <c r="AB87" s="575"/>
      <c r="AC87" s="575"/>
      <c r="AD87" s="116"/>
      <c r="BD87" s="374"/>
      <c r="BE87" s="374"/>
      <c r="BF87" s="374"/>
      <c r="BG87" s="374"/>
      <c r="BH87" s="546" t="str">
        <f t="shared" si="3"/>
        <v/>
      </c>
      <c r="BI87" s="546" t="str">
        <f t="shared" si="4"/>
        <v/>
      </c>
      <c r="BJ87" s="547" t="str">
        <f t="shared" si="5"/>
        <v/>
      </c>
      <c r="BK87" s="374"/>
      <c r="BL87" s="66">
        <v>85</v>
      </c>
      <c r="BM87" s="536"/>
      <c r="BN87" s="536"/>
      <c r="BO87" s="536"/>
      <c r="BP87" s="536"/>
      <c r="BQ87" s="536"/>
      <c r="BR87" s="536"/>
      <c r="BS87" s="529" t="s">
        <v>6218</v>
      </c>
      <c r="BT87" s="536"/>
      <c r="BU87" s="536"/>
      <c r="BV87" s="536"/>
      <c r="BW87" s="536"/>
      <c r="BX87" s="535" t="s">
        <v>8300</v>
      </c>
      <c r="BY87" s="529" t="s">
        <v>6219</v>
      </c>
      <c r="BZ87" s="529" t="s">
        <v>6220</v>
      </c>
      <c r="CA87" s="530" t="s">
        <v>5050</v>
      </c>
      <c r="CB87" s="529" t="s">
        <v>6222</v>
      </c>
      <c r="CC87" s="536"/>
      <c r="CD87" s="536"/>
      <c r="CE87" s="536"/>
      <c r="CF87" s="529" t="s">
        <v>6223</v>
      </c>
      <c r="CG87" s="529" t="s">
        <v>6224</v>
      </c>
      <c r="CH87" s="536"/>
      <c r="CI87" s="536"/>
      <c r="CJ87" s="536"/>
      <c r="CK87" s="536"/>
      <c r="CL87" s="536"/>
      <c r="CM87" s="536"/>
      <c r="CN87" s="536"/>
      <c r="CO87" s="536"/>
      <c r="CP87" s="529" t="s">
        <v>6225</v>
      </c>
      <c r="CQ87" s="529" t="s">
        <v>6226</v>
      </c>
      <c r="CR87" s="536"/>
      <c r="CS87" s="374"/>
      <c r="CT87" s="374"/>
      <c r="CU87" s="374"/>
      <c r="CV87" s="537"/>
      <c r="CW87" s="537"/>
      <c r="CX87" s="537"/>
      <c r="CY87" s="537"/>
      <c r="CZ87" s="537"/>
      <c r="DA87" s="537"/>
      <c r="DB87" s="531" t="s">
        <v>6227</v>
      </c>
      <c r="DC87" s="537"/>
      <c r="DD87" s="537"/>
      <c r="DE87" s="537"/>
      <c r="DF87" s="537"/>
      <c r="DG87" s="551" t="s">
        <v>8304</v>
      </c>
      <c r="DH87" s="531" t="s">
        <v>6228</v>
      </c>
      <c r="DI87" s="531" t="s">
        <v>6229</v>
      </c>
      <c r="DJ87" s="532" t="s">
        <v>5070</v>
      </c>
      <c r="DK87" s="531" t="s">
        <v>6230</v>
      </c>
      <c r="DL87" s="537"/>
      <c r="DM87" s="537"/>
      <c r="DN87" s="537"/>
      <c r="DO87" s="531" t="s">
        <v>6231</v>
      </c>
      <c r="DP87" s="531" t="s">
        <v>6232</v>
      </c>
      <c r="DQ87" s="537"/>
      <c r="DR87" s="537"/>
      <c r="DS87" s="537"/>
      <c r="DT87" s="537"/>
      <c r="DU87" s="537"/>
      <c r="DV87" s="537"/>
      <c r="DW87" s="537"/>
      <c r="DX87" s="537"/>
      <c r="DY87" s="531" t="s">
        <v>6233</v>
      </c>
      <c r="DZ87" s="531" t="s">
        <v>6234</v>
      </c>
      <c r="EA87" s="537"/>
    </row>
    <row r="88" spans="2:131" ht="6.75" customHeight="1">
      <c r="B88" s="115"/>
      <c r="C88" s="11"/>
      <c r="D88" s="11"/>
      <c r="E88" s="11"/>
      <c r="F88" s="11"/>
      <c r="G88" s="11"/>
      <c r="H88" s="11"/>
      <c r="I88" s="11"/>
      <c r="J88" s="11"/>
      <c r="K88" s="11"/>
      <c r="L88" s="11"/>
      <c r="M88" s="11"/>
      <c r="N88" s="11"/>
      <c r="O88" s="11"/>
      <c r="P88" s="11"/>
      <c r="Q88" s="11"/>
      <c r="R88" s="11"/>
      <c r="S88" s="11"/>
      <c r="T88" s="11"/>
      <c r="U88" s="11"/>
      <c r="V88" s="11"/>
      <c r="W88" s="11"/>
      <c r="X88" s="11"/>
      <c r="Y88" s="11"/>
      <c r="Z88" s="11"/>
      <c r="AA88" s="11"/>
      <c r="AB88" s="11"/>
      <c r="AC88" s="11"/>
      <c r="AD88" s="116"/>
      <c r="BD88" s="374"/>
      <c r="BE88" s="374"/>
      <c r="BF88" s="374"/>
      <c r="BG88" s="374"/>
      <c r="BH88" s="546" t="str">
        <f t="shared" si="3"/>
        <v/>
      </c>
      <c r="BI88" s="546" t="str">
        <f t="shared" si="4"/>
        <v/>
      </c>
      <c r="BJ88" s="547" t="str">
        <f t="shared" si="5"/>
        <v/>
      </c>
      <c r="BK88" s="374"/>
      <c r="BL88" s="66">
        <v>86</v>
      </c>
      <c r="BM88" s="536"/>
      <c r="BN88" s="536"/>
      <c r="BO88" s="536"/>
      <c r="BP88" s="536"/>
      <c r="BQ88" s="536"/>
      <c r="BR88" s="536"/>
      <c r="BS88" s="529" t="s">
        <v>6235</v>
      </c>
      <c r="BT88" s="536"/>
      <c r="BU88" s="536"/>
      <c r="BV88" s="536"/>
      <c r="BW88" s="536"/>
      <c r="BX88" s="535" t="s">
        <v>8301</v>
      </c>
      <c r="BY88" s="536"/>
      <c r="BZ88" s="529" t="s">
        <v>6236</v>
      </c>
      <c r="CA88" s="530" t="s">
        <v>6486</v>
      </c>
      <c r="CB88" s="529" t="s">
        <v>6238</v>
      </c>
      <c r="CC88" s="536"/>
      <c r="CD88" s="536"/>
      <c r="CE88" s="536"/>
      <c r="CF88" s="529" t="s">
        <v>6239</v>
      </c>
      <c r="CG88" s="529" t="s">
        <v>6240</v>
      </c>
      <c r="CH88" s="536"/>
      <c r="CI88" s="536"/>
      <c r="CJ88" s="536"/>
      <c r="CK88" s="536"/>
      <c r="CL88" s="536"/>
      <c r="CM88" s="536"/>
      <c r="CN88" s="536"/>
      <c r="CO88" s="536"/>
      <c r="CP88" s="529" t="s">
        <v>6241</v>
      </c>
      <c r="CQ88" s="529" t="s">
        <v>6242</v>
      </c>
      <c r="CR88" s="536"/>
      <c r="CS88" s="374"/>
      <c r="CT88" s="374"/>
      <c r="CU88" s="374"/>
      <c r="CV88" s="537"/>
      <c r="CW88" s="537"/>
      <c r="CX88" s="537"/>
      <c r="CY88" s="537"/>
      <c r="CZ88" s="537"/>
      <c r="DA88" s="537"/>
      <c r="DB88" s="531" t="s">
        <v>6243</v>
      </c>
      <c r="DC88" s="537"/>
      <c r="DD88" s="537"/>
      <c r="DE88" s="537"/>
      <c r="DF88" s="537"/>
      <c r="DG88" s="551" t="s">
        <v>5000</v>
      </c>
      <c r="DH88" s="531"/>
      <c r="DI88" s="531" t="s">
        <v>6244</v>
      </c>
      <c r="DJ88" s="532" t="s">
        <v>6493</v>
      </c>
      <c r="DK88" s="531" t="s">
        <v>6245</v>
      </c>
      <c r="DL88" s="537"/>
      <c r="DM88" s="537"/>
      <c r="DN88" s="537"/>
      <c r="DO88" s="531" t="s">
        <v>6246</v>
      </c>
      <c r="DP88" s="531" t="s">
        <v>6247</v>
      </c>
      <c r="DQ88" s="537"/>
      <c r="DR88" s="537"/>
      <c r="DS88" s="537"/>
      <c r="DT88" s="537"/>
      <c r="DU88" s="537"/>
      <c r="DV88" s="537"/>
      <c r="DW88" s="537"/>
      <c r="DX88" s="537"/>
      <c r="DY88" s="531" t="s">
        <v>6248</v>
      </c>
      <c r="DZ88" s="531" t="s">
        <v>6249</v>
      </c>
      <c r="EA88" s="537"/>
    </row>
    <row r="89" spans="2:131" ht="24" customHeight="1">
      <c r="B89" s="115"/>
      <c r="C89" s="11"/>
      <c r="D89" s="575" t="s">
        <v>1748</v>
      </c>
      <c r="E89" s="575"/>
      <c r="F89" s="575"/>
      <c r="G89" s="575"/>
      <c r="H89" s="575"/>
      <c r="I89" s="575"/>
      <c r="J89" s="575"/>
      <c r="K89" s="575"/>
      <c r="L89" s="575"/>
      <c r="M89" s="575"/>
      <c r="N89" s="575"/>
      <c r="O89" s="575"/>
      <c r="P89" s="575"/>
      <c r="Q89" s="575"/>
      <c r="R89" s="575"/>
      <c r="S89" s="575"/>
      <c r="T89" s="575"/>
      <c r="U89" s="575"/>
      <c r="V89" s="575"/>
      <c r="W89" s="575"/>
      <c r="X89" s="575"/>
      <c r="Y89" s="575"/>
      <c r="Z89" s="575"/>
      <c r="AA89" s="575"/>
      <c r="AB89" s="575"/>
      <c r="AC89" s="575"/>
      <c r="AD89" s="116"/>
      <c r="BD89" s="374"/>
      <c r="BE89" s="374"/>
      <c r="BF89" s="374"/>
      <c r="BG89" s="374"/>
      <c r="BH89" s="546" t="str">
        <f t="shared" si="3"/>
        <v/>
      </c>
      <c r="BI89" s="546" t="str">
        <f t="shared" si="4"/>
        <v/>
      </c>
      <c r="BJ89" s="547" t="str">
        <f t="shared" si="5"/>
        <v/>
      </c>
      <c r="BK89" s="374"/>
      <c r="BL89" s="66">
        <v>87</v>
      </c>
      <c r="BM89" s="536"/>
      <c r="BN89" s="536"/>
      <c r="BO89" s="536"/>
      <c r="BP89" s="536"/>
      <c r="BQ89" s="536"/>
      <c r="BR89" s="536"/>
      <c r="BS89" s="529" t="s">
        <v>6250</v>
      </c>
      <c r="BT89" s="536"/>
      <c r="BU89" s="536"/>
      <c r="BV89" s="536"/>
      <c r="BW89" s="536"/>
      <c r="BX89" s="536"/>
      <c r="BY89" s="536"/>
      <c r="BZ89" s="529" t="s">
        <v>6251</v>
      </c>
      <c r="CA89" s="530" t="s">
        <v>6501</v>
      </c>
      <c r="CB89" s="529" t="s">
        <v>6253</v>
      </c>
      <c r="CC89" s="536"/>
      <c r="CD89" s="536"/>
      <c r="CE89" s="536"/>
      <c r="CF89" s="529" t="s">
        <v>6254</v>
      </c>
      <c r="CG89" s="529" t="s">
        <v>6255</v>
      </c>
      <c r="CH89" s="536"/>
      <c r="CI89" s="536"/>
      <c r="CJ89" s="536"/>
      <c r="CK89" s="536"/>
      <c r="CL89" s="536"/>
      <c r="CM89" s="536"/>
      <c r="CN89" s="536"/>
      <c r="CO89" s="536"/>
      <c r="CP89" s="529" t="s">
        <v>6256</v>
      </c>
      <c r="CQ89" s="529" t="s">
        <v>6257</v>
      </c>
      <c r="CR89" s="536"/>
      <c r="CS89" s="374"/>
      <c r="CT89" s="374"/>
      <c r="CU89" s="374"/>
      <c r="CV89" s="537"/>
      <c r="CW89" s="537"/>
      <c r="CX89" s="537"/>
      <c r="CY89" s="537"/>
      <c r="CZ89" s="537"/>
      <c r="DA89" s="537"/>
      <c r="DB89" s="531" t="s">
        <v>6258</v>
      </c>
      <c r="DC89" s="537"/>
      <c r="DD89" s="537"/>
      <c r="DE89" s="537"/>
      <c r="DF89" s="537"/>
      <c r="DG89" s="537"/>
      <c r="DH89" s="537"/>
      <c r="DI89" s="531" t="s">
        <v>6259</v>
      </c>
      <c r="DJ89" s="532" t="s">
        <v>6509</v>
      </c>
      <c r="DK89" s="531" t="s">
        <v>6261</v>
      </c>
      <c r="DL89" s="537"/>
      <c r="DM89" s="537"/>
      <c r="DN89" s="537"/>
      <c r="DO89" s="531" t="s">
        <v>6262</v>
      </c>
      <c r="DP89" s="531" t="s">
        <v>6263</v>
      </c>
      <c r="DQ89" s="537"/>
      <c r="DR89" s="537"/>
      <c r="DS89" s="537"/>
      <c r="DT89" s="537"/>
      <c r="DU89" s="537"/>
      <c r="DV89" s="537"/>
      <c r="DW89" s="537"/>
      <c r="DX89" s="537"/>
      <c r="DY89" s="531" t="s">
        <v>6264</v>
      </c>
      <c r="DZ89" s="531" t="s">
        <v>6265</v>
      </c>
      <c r="EA89" s="537"/>
    </row>
    <row r="90" spans="2:131" ht="6.75" customHeight="1">
      <c r="B90" s="115"/>
      <c r="C90" s="11"/>
      <c r="D90" s="11"/>
      <c r="E90" s="11"/>
      <c r="F90" s="11"/>
      <c r="G90" s="11"/>
      <c r="H90" s="11"/>
      <c r="I90" s="11"/>
      <c r="J90" s="11"/>
      <c r="K90" s="11"/>
      <c r="L90" s="11"/>
      <c r="M90" s="11"/>
      <c r="N90" s="11"/>
      <c r="O90" s="11"/>
      <c r="P90" s="11"/>
      <c r="Q90" s="11"/>
      <c r="R90" s="11"/>
      <c r="S90" s="11"/>
      <c r="T90" s="11"/>
      <c r="U90" s="11"/>
      <c r="V90" s="11"/>
      <c r="W90" s="11"/>
      <c r="X90" s="11"/>
      <c r="Y90" s="11"/>
      <c r="Z90" s="11"/>
      <c r="AA90" s="11"/>
      <c r="AB90" s="11"/>
      <c r="AC90" s="11"/>
      <c r="AD90" s="116"/>
      <c r="BD90" s="374"/>
      <c r="BE90" s="374"/>
      <c r="BF90" s="374"/>
      <c r="BG90" s="374"/>
      <c r="BH90" s="546" t="str">
        <f t="shared" si="3"/>
        <v/>
      </c>
      <c r="BI90" s="546" t="str">
        <f t="shared" si="4"/>
        <v/>
      </c>
      <c r="BJ90" s="547" t="str">
        <f t="shared" si="5"/>
        <v/>
      </c>
      <c r="BK90" s="374"/>
      <c r="BL90" s="66">
        <v>88</v>
      </c>
      <c r="BM90" s="536"/>
      <c r="BN90" s="536"/>
      <c r="BO90" s="536"/>
      <c r="BP90" s="536"/>
      <c r="BQ90" s="536"/>
      <c r="BR90" s="536"/>
      <c r="BS90" s="529" t="s">
        <v>6266</v>
      </c>
      <c r="BT90" s="536"/>
      <c r="BU90" s="536"/>
      <c r="BV90" s="536"/>
      <c r="BW90" s="536"/>
      <c r="BX90" s="536"/>
      <c r="BY90" s="536"/>
      <c r="BZ90" s="529" t="s">
        <v>6267</v>
      </c>
      <c r="CA90" s="530" t="s">
        <v>6517</v>
      </c>
      <c r="CB90" s="529" t="s">
        <v>6269</v>
      </c>
      <c r="CC90" s="536"/>
      <c r="CD90" s="536"/>
      <c r="CE90" s="536"/>
      <c r="CF90" s="529" t="s">
        <v>6270</v>
      </c>
      <c r="CG90" s="529" t="s">
        <v>6271</v>
      </c>
      <c r="CH90" s="536"/>
      <c r="CI90" s="536"/>
      <c r="CJ90" s="536"/>
      <c r="CK90" s="536"/>
      <c r="CL90" s="536"/>
      <c r="CM90" s="536"/>
      <c r="CN90" s="536"/>
      <c r="CO90" s="536"/>
      <c r="CP90" s="529" t="s">
        <v>6272</v>
      </c>
      <c r="CQ90" s="529" t="s">
        <v>6273</v>
      </c>
      <c r="CR90" s="536"/>
      <c r="CS90" s="374"/>
      <c r="CT90" s="374"/>
      <c r="CU90" s="374"/>
      <c r="CV90" s="537"/>
      <c r="CW90" s="537"/>
      <c r="CX90" s="537"/>
      <c r="CY90" s="537"/>
      <c r="CZ90" s="537"/>
      <c r="DA90" s="537"/>
      <c r="DB90" s="531" t="s">
        <v>6274</v>
      </c>
      <c r="DC90" s="537"/>
      <c r="DD90" s="537"/>
      <c r="DE90" s="537"/>
      <c r="DF90" s="537"/>
      <c r="DG90" s="537"/>
      <c r="DH90" s="537"/>
      <c r="DI90" s="531" t="s">
        <v>6275</v>
      </c>
      <c r="DJ90" s="532" t="s">
        <v>6525</v>
      </c>
      <c r="DK90" s="531" t="s">
        <v>6277</v>
      </c>
      <c r="DL90" s="537"/>
      <c r="DM90" s="537"/>
      <c r="DN90" s="537"/>
      <c r="DO90" s="531" t="s">
        <v>6278</v>
      </c>
      <c r="DP90" s="531" t="s">
        <v>6279</v>
      </c>
      <c r="DQ90" s="537"/>
      <c r="DR90" s="537"/>
      <c r="DS90" s="537"/>
      <c r="DT90" s="537"/>
      <c r="DU90" s="537"/>
      <c r="DV90" s="537"/>
      <c r="DW90" s="537"/>
      <c r="DX90" s="537"/>
      <c r="DY90" s="531" t="s">
        <v>6280</v>
      </c>
      <c r="DZ90" s="531" t="s">
        <v>6281</v>
      </c>
      <c r="EA90" s="537"/>
    </row>
    <row r="91" spans="2:131" ht="60" customHeight="1">
      <c r="B91" s="115"/>
      <c r="C91" s="576" t="s">
        <v>1726</v>
      </c>
      <c r="D91" s="576"/>
      <c r="E91" s="576"/>
      <c r="F91" s="576"/>
      <c r="G91" s="576"/>
      <c r="H91" s="576"/>
      <c r="I91" s="576"/>
      <c r="J91" s="576"/>
      <c r="K91" s="576"/>
      <c r="L91" s="576"/>
      <c r="M91" s="576"/>
      <c r="N91" s="576"/>
      <c r="O91" s="576"/>
      <c r="P91" s="576"/>
      <c r="Q91" s="576"/>
      <c r="R91" s="576"/>
      <c r="S91" s="576"/>
      <c r="T91" s="576"/>
      <c r="U91" s="576"/>
      <c r="V91" s="576"/>
      <c r="W91" s="576"/>
      <c r="X91" s="576"/>
      <c r="Y91" s="576"/>
      <c r="Z91" s="576"/>
      <c r="AA91" s="576"/>
      <c r="AB91" s="576"/>
      <c r="AC91" s="576"/>
      <c r="AD91" s="116"/>
      <c r="BD91" s="374"/>
      <c r="BE91" s="374"/>
      <c r="BF91" s="374"/>
      <c r="BG91" s="374"/>
      <c r="BH91" s="546" t="str">
        <f t="shared" si="3"/>
        <v/>
      </c>
      <c r="BI91" s="546" t="str">
        <f t="shared" si="4"/>
        <v/>
      </c>
      <c r="BJ91" s="547" t="str">
        <f t="shared" si="5"/>
        <v/>
      </c>
      <c r="BK91" s="374"/>
      <c r="BL91" s="66">
        <v>89</v>
      </c>
      <c r="BM91" s="536"/>
      <c r="BN91" s="536"/>
      <c r="BO91" s="536"/>
      <c r="BP91" s="536"/>
      <c r="BQ91" s="536"/>
      <c r="BR91" s="536"/>
      <c r="BS91" s="529" t="s">
        <v>6282</v>
      </c>
      <c r="BT91" s="536"/>
      <c r="BU91" s="536"/>
      <c r="BV91" s="536"/>
      <c r="BW91" s="536"/>
      <c r="BX91" s="536"/>
      <c r="BY91" s="536"/>
      <c r="BZ91" s="529" t="s">
        <v>6283</v>
      </c>
      <c r="CA91" s="530" t="s">
        <v>6532</v>
      </c>
      <c r="CB91" s="529" t="s">
        <v>6285</v>
      </c>
      <c r="CC91" s="536"/>
      <c r="CD91" s="536"/>
      <c r="CE91" s="536"/>
      <c r="CF91" s="529" t="s">
        <v>6286</v>
      </c>
      <c r="CG91" s="529" t="s">
        <v>6287</v>
      </c>
      <c r="CH91" s="536"/>
      <c r="CI91" s="536"/>
      <c r="CJ91" s="536"/>
      <c r="CK91" s="536"/>
      <c r="CL91" s="536"/>
      <c r="CM91" s="536"/>
      <c r="CN91" s="536"/>
      <c r="CO91" s="536"/>
      <c r="CP91" s="529" t="s">
        <v>6288</v>
      </c>
      <c r="CQ91" s="529" t="s">
        <v>6289</v>
      </c>
      <c r="CR91" s="536"/>
      <c r="CS91" s="374"/>
      <c r="CT91" s="374"/>
      <c r="CU91" s="374"/>
      <c r="CV91" s="537"/>
      <c r="CW91" s="537"/>
      <c r="CX91" s="537"/>
      <c r="CY91" s="537"/>
      <c r="CZ91" s="537"/>
      <c r="DA91" s="537"/>
      <c r="DB91" s="531" t="s">
        <v>6290</v>
      </c>
      <c r="DC91" s="537"/>
      <c r="DD91" s="537"/>
      <c r="DE91" s="537"/>
      <c r="DF91" s="537"/>
      <c r="DG91" s="537"/>
      <c r="DH91" s="537"/>
      <c r="DI91" s="531" t="s">
        <v>6291</v>
      </c>
      <c r="DJ91" s="532" t="s">
        <v>4637</v>
      </c>
      <c r="DK91" s="531" t="s">
        <v>6292</v>
      </c>
      <c r="DL91" s="537"/>
      <c r="DM91" s="537"/>
      <c r="DN91" s="537"/>
      <c r="DO91" s="531" t="s">
        <v>6293</v>
      </c>
      <c r="DP91" s="531" t="s">
        <v>6294</v>
      </c>
      <c r="DQ91" s="537"/>
      <c r="DR91" s="537"/>
      <c r="DS91" s="537"/>
      <c r="DT91" s="537"/>
      <c r="DU91" s="537"/>
      <c r="DV91" s="537"/>
      <c r="DW91" s="537"/>
      <c r="DX91" s="537"/>
      <c r="DY91" s="531" t="s">
        <v>6295</v>
      </c>
      <c r="DZ91" s="531" t="s">
        <v>6296</v>
      </c>
      <c r="EA91" s="537"/>
    </row>
    <row r="92" spans="2:131" ht="6.75" customHeight="1">
      <c r="B92" s="115"/>
      <c r="C92" s="73"/>
      <c r="D92" s="73"/>
      <c r="E92" s="73"/>
      <c r="F92" s="73"/>
      <c r="G92" s="73"/>
      <c r="H92" s="73"/>
      <c r="I92" s="73"/>
      <c r="J92" s="73"/>
      <c r="K92" s="73"/>
      <c r="L92" s="73"/>
      <c r="M92" s="73"/>
      <c r="N92" s="73"/>
      <c r="O92" s="73"/>
      <c r="P92" s="73"/>
      <c r="Q92" s="73"/>
      <c r="R92" s="73"/>
      <c r="S92" s="73"/>
      <c r="T92" s="73"/>
      <c r="U92" s="73"/>
      <c r="V92" s="73"/>
      <c r="W92" s="73"/>
      <c r="X92" s="73"/>
      <c r="Y92" s="73"/>
      <c r="Z92" s="73"/>
      <c r="AA92" s="73"/>
      <c r="AB92" s="73"/>
      <c r="AC92" s="73"/>
      <c r="AD92" s="116"/>
      <c r="BD92" s="374"/>
      <c r="BE92" s="374"/>
      <c r="BF92" s="374"/>
      <c r="BG92" s="374"/>
      <c r="BH92" s="546" t="str">
        <f t="shared" si="3"/>
        <v/>
      </c>
      <c r="BI92" s="546" t="str">
        <f t="shared" si="4"/>
        <v/>
      </c>
      <c r="BJ92" s="547" t="str">
        <f t="shared" si="5"/>
        <v/>
      </c>
      <c r="BK92" s="374"/>
      <c r="BL92" s="66">
        <v>90</v>
      </c>
      <c r="BM92" s="536"/>
      <c r="BN92" s="536"/>
      <c r="BO92" s="536"/>
      <c r="BP92" s="536"/>
      <c r="BQ92" s="536"/>
      <c r="BR92" s="536"/>
      <c r="BS92" s="529" t="s">
        <v>6297</v>
      </c>
      <c r="BT92" s="536"/>
      <c r="BU92" s="536"/>
      <c r="BV92" s="536"/>
      <c r="BW92" s="536"/>
      <c r="BX92" s="536"/>
      <c r="BY92" s="536"/>
      <c r="BZ92" s="529" t="s">
        <v>6298</v>
      </c>
      <c r="CA92" s="530" t="s">
        <v>5087</v>
      </c>
      <c r="CB92" s="529" t="s">
        <v>6300</v>
      </c>
      <c r="CC92" s="536"/>
      <c r="CD92" s="536"/>
      <c r="CE92" s="536"/>
      <c r="CF92" s="529" t="s">
        <v>6301</v>
      </c>
      <c r="CG92" s="529" t="s">
        <v>6302</v>
      </c>
      <c r="CH92" s="536"/>
      <c r="CI92" s="536"/>
      <c r="CJ92" s="536"/>
      <c r="CK92" s="536"/>
      <c r="CL92" s="536"/>
      <c r="CM92" s="536"/>
      <c r="CN92" s="536"/>
      <c r="CO92" s="536"/>
      <c r="CP92" s="529" t="s">
        <v>6303</v>
      </c>
      <c r="CQ92" s="529" t="s">
        <v>6304</v>
      </c>
      <c r="CR92" s="536"/>
      <c r="CS92" s="374"/>
      <c r="CT92" s="374"/>
      <c r="CU92" s="374"/>
      <c r="CV92" s="537"/>
      <c r="CW92" s="537"/>
      <c r="CX92" s="537"/>
      <c r="CY92" s="537"/>
      <c r="CZ92" s="537"/>
      <c r="DA92" s="537"/>
      <c r="DB92" s="531" t="s">
        <v>6305</v>
      </c>
      <c r="DC92" s="537"/>
      <c r="DD92" s="537"/>
      <c r="DE92" s="537"/>
      <c r="DF92" s="537"/>
      <c r="DG92" s="537"/>
      <c r="DH92" s="537"/>
      <c r="DI92" s="531" t="s">
        <v>6306</v>
      </c>
      <c r="DJ92" s="532" t="s">
        <v>8280</v>
      </c>
      <c r="DK92" s="531" t="s">
        <v>6308</v>
      </c>
      <c r="DL92" s="537"/>
      <c r="DM92" s="537"/>
      <c r="DN92" s="537"/>
      <c r="DO92" s="531" t="s">
        <v>6309</v>
      </c>
      <c r="DP92" s="531" t="s">
        <v>6310</v>
      </c>
      <c r="DQ92" s="537"/>
      <c r="DR92" s="537"/>
      <c r="DS92" s="537"/>
      <c r="DT92" s="537"/>
      <c r="DU92" s="537"/>
      <c r="DV92" s="537"/>
      <c r="DW92" s="537"/>
      <c r="DX92" s="537"/>
      <c r="DY92" s="531" t="s">
        <v>6311</v>
      </c>
      <c r="DZ92" s="531" t="s">
        <v>6312</v>
      </c>
      <c r="EA92" s="537"/>
    </row>
    <row r="93" spans="2:131" ht="60" customHeight="1">
      <c r="B93" s="115"/>
      <c r="C93" s="575" t="s">
        <v>1756</v>
      </c>
      <c r="D93" s="575"/>
      <c r="E93" s="575"/>
      <c r="F93" s="575"/>
      <c r="G93" s="575"/>
      <c r="H93" s="575"/>
      <c r="I93" s="575"/>
      <c r="J93" s="575"/>
      <c r="K93" s="575"/>
      <c r="L93" s="575"/>
      <c r="M93" s="575"/>
      <c r="N93" s="575"/>
      <c r="O93" s="575"/>
      <c r="P93" s="575"/>
      <c r="Q93" s="575"/>
      <c r="R93" s="575"/>
      <c r="S93" s="575"/>
      <c r="T93" s="575"/>
      <c r="U93" s="575"/>
      <c r="V93" s="575"/>
      <c r="W93" s="575"/>
      <c r="X93" s="575"/>
      <c r="Y93" s="575"/>
      <c r="Z93" s="575"/>
      <c r="AA93" s="575"/>
      <c r="AB93" s="575"/>
      <c r="AC93" s="575"/>
      <c r="AD93" s="116"/>
      <c r="BD93" s="374"/>
      <c r="BE93" s="374"/>
      <c r="BF93" s="374"/>
      <c r="BG93" s="374"/>
      <c r="BH93" s="546" t="str">
        <f t="shared" si="3"/>
        <v/>
      </c>
      <c r="BI93" s="546" t="str">
        <f t="shared" si="4"/>
        <v/>
      </c>
      <c r="BJ93" s="547" t="str">
        <f t="shared" si="5"/>
        <v/>
      </c>
      <c r="BK93" s="374"/>
      <c r="BL93" s="66">
        <v>91</v>
      </c>
      <c r="BM93" s="536"/>
      <c r="BN93" s="536"/>
      <c r="BO93" s="536"/>
      <c r="BP93" s="536"/>
      <c r="BQ93" s="536"/>
      <c r="BR93" s="536"/>
      <c r="BS93" s="529" t="s">
        <v>6313</v>
      </c>
      <c r="BT93" s="536"/>
      <c r="BU93" s="536"/>
      <c r="BV93" s="536"/>
      <c r="BW93" s="536"/>
      <c r="BX93" s="536"/>
      <c r="BY93" s="536"/>
      <c r="BZ93" s="529" t="s">
        <v>6314</v>
      </c>
      <c r="CA93" s="530" t="s">
        <v>6547</v>
      </c>
      <c r="CB93" s="529" t="s">
        <v>6316</v>
      </c>
      <c r="CC93" s="536"/>
      <c r="CD93" s="536"/>
      <c r="CE93" s="536"/>
      <c r="CF93" s="529" t="s">
        <v>6317</v>
      </c>
      <c r="CG93" s="529" t="s">
        <v>6318</v>
      </c>
      <c r="CH93" s="536"/>
      <c r="CI93" s="536"/>
      <c r="CJ93" s="536"/>
      <c r="CK93" s="536"/>
      <c r="CL93" s="536"/>
      <c r="CM93" s="536"/>
      <c r="CN93" s="536"/>
      <c r="CO93" s="536"/>
      <c r="CP93" s="529" t="s">
        <v>6319</v>
      </c>
      <c r="CQ93" s="529" t="s">
        <v>6320</v>
      </c>
      <c r="CR93" s="536"/>
      <c r="CS93" s="374"/>
      <c r="CT93" s="374"/>
      <c r="CU93" s="374"/>
      <c r="CV93" s="537"/>
      <c r="CW93" s="537"/>
      <c r="CX93" s="537"/>
      <c r="CY93" s="537"/>
      <c r="CZ93" s="537"/>
      <c r="DA93" s="537"/>
      <c r="DB93" s="531" t="s">
        <v>6321</v>
      </c>
      <c r="DC93" s="537"/>
      <c r="DD93" s="537"/>
      <c r="DE93" s="537"/>
      <c r="DF93" s="537"/>
      <c r="DG93" s="537"/>
      <c r="DH93" s="537"/>
      <c r="DI93" s="531" t="s">
        <v>6322</v>
      </c>
      <c r="DJ93" s="532" t="s">
        <v>8281</v>
      </c>
      <c r="DK93" s="531" t="s">
        <v>6324</v>
      </c>
      <c r="DL93" s="537"/>
      <c r="DM93" s="537"/>
      <c r="DN93" s="537"/>
      <c r="DO93" s="531" t="s">
        <v>6325</v>
      </c>
      <c r="DP93" s="531" t="s">
        <v>6326</v>
      </c>
      <c r="DQ93" s="537"/>
      <c r="DR93" s="537"/>
      <c r="DS93" s="537"/>
      <c r="DT93" s="537"/>
      <c r="DU93" s="537"/>
      <c r="DV93" s="537"/>
      <c r="DW93" s="537"/>
      <c r="DX93" s="537"/>
      <c r="DY93" s="531" t="s">
        <v>6327</v>
      </c>
      <c r="DZ93" s="531" t="s">
        <v>6328</v>
      </c>
      <c r="EA93" s="537"/>
    </row>
    <row r="94" spans="2:131" ht="6.75" customHeight="1">
      <c r="B94" s="115"/>
      <c r="C94" s="73"/>
      <c r="D94" s="73"/>
      <c r="E94" s="73"/>
      <c r="F94" s="73"/>
      <c r="G94" s="73"/>
      <c r="H94" s="73"/>
      <c r="I94" s="73"/>
      <c r="J94" s="73"/>
      <c r="K94" s="73"/>
      <c r="L94" s="73"/>
      <c r="M94" s="73"/>
      <c r="N94" s="73"/>
      <c r="O94" s="73"/>
      <c r="P94" s="73"/>
      <c r="Q94" s="73"/>
      <c r="R94" s="73"/>
      <c r="S94" s="73"/>
      <c r="T94" s="73"/>
      <c r="U94" s="73"/>
      <c r="V94" s="73"/>
      <c r="W94" s="73"/>
      <c r="X94" s="73"/>
      <c r="Y94" s="73"/>
      <c r="Z94" s="73"/>
      <c r="AA94" s="73"/>
      <c r="AB94" s="73"/>
      <c r="AC94" s="73"/>
      <c r="AD94" s="116"/>
      <c r="BD94" s="374"/>
      <c r="BE94" s="374"/>
      <c r="BF94" s="374"/>
      <c r="BG94" s="374"/>
      <c r="BH94" s="546" t="str">
        <f t="shared" si="3"/>
        <v/>
      </c>
      <c r="BI94" s="546" t="str">
        <f t="shared" si="4"/>
        <v/>
      </c>
      <c r="BJ94" s="547" t="str">
        <f t="shared" si="5"/>
        <v/>
      </c>
      <c r="BK94" s="374"/>
      <c r="BL94" s="66">
        <v>92</v>
      </c>
      <c r="BM94" s="536"/>
      <c r="BN94" s="536"/>
      <c r="BO94" s="536"/>
      <c r="BP94" s="536"/>
      <c r="BQ94" s="536"/>
      <c r="BR94" s="536"/>
      <c r="BS94" s="529" t="s">
        <v>6329</v>
      </c>
      <c r="BT94" s="536"/>
      <c r="BU94" s="536"/>
      <c r="BV94" s="536"/>
      <c r="BW94" s="536"/>
      <c r="BX94" s="536"/>
      <c r="BY94" s="536"/>
      <c r="BZ94" s="529" t="s">
        <v>6330</v>
      </c>
      <c r="CA94" s="530" t="s">
        <v>5123</v>
      </c>
      <c r="CB94" s="529" t="s">
        <v>6332</v>
      </c>
      <c r="CC94" s="536"/>
      <c r="CD94" s="536"/>
      <c r="CE94" s="536"/>
      <c r="CF94" s="529" t="s">
        <v>6333</v>
      </c>
      <c r="CG94" s="529" t="s">
        <v>6334</v>
      </c>
      <c r="CH94" s="536"/>
      <c r="CI94" s="536"/>
      <c r="CJ94" s="536"/>
      <c r="CK94" s="536"/>
      <c r="CL94" s="536"/>
      <c r="CM94" s="536"/>
      <c r="CN94" s="536"/>
      <c r="CO94" s="536"/>
      <c r="CP94" s="529" t="s">
        <v>6335</v>
      </c>
      <c r="CQ94" s="529" t="s">
        <v>6336</v>
      </c>
      <c r="CR94" s="536"/>
      <c r="CS94" s="374"/>
      <c r="CT94" s="374"/>
      <c r="CU94" s="374"/>
      <c r="CV94" s="537"/>
      <c r="CW94" s="537"/>
      <c r="CX94" s="537"/>
      <c r="CY94" s="537"/>
      <c r="CZ94" s="537"/>
      <c r="DA94" s="537"/>
      <c r="DB94" s="531" t="s">
        <v>6337</v>
      </c>
      <c r="DC94" s="537"/>
      <c r="DD94" s="537"/>
      <c r="DE94" s="537"/>
      <c r="DF94" s="537"/>
      <c r="DG94" s="537"/>
      <c r="DH94" s="537"/>
      <c r="DI94" s="531" t="s">
        <v>6338</v>
      </c>
      <c r="DJ94" s="532" t="s">
        <v>8282</v>
      </c>
      <c r="DK94" s="531" t="s">
        <v>6340</v>
      </c>
      <c r="DL94" s="537"/>
      <c r="DM94" s="537"/>
      <c r="DN94" s="537"/>
      <c r="DO94" s="531" t="s">
        <v>6341</v>
      </c>
      <c r="DP94" s="531" t="s">
        <v>6342</v>
      </c>
      <c r="DQ94" s="537"/>
      <c r="DR94" s="537"/>
      <c r="DS94" s="537"/>
      <c r="DT94" s="537"/>
      <c r="DU94" s="537"/>
      <c r="DV94" s="537"/>
      <c r="DW94" s="537"/>
      <c r="DX94" s="537"/>
      <c r="DY94" s="531" t="s">
        <v>6343</v>
      </c>
      <c r="DZ94" s="531" t="s">
        <v>6344</v>
      </c>
      <c r="EA94" s="537"/>
    </row>
    <row r="95" spans="2:131" ht="24" customHeight="1">
      <c r="B95" s="115"/>
      <c r="C95" s="576" t="s">
        <v>1727</v>
      </c>
      <c r="D95" s="576"/>
      <c r="E95" s="576"/>
      <c r="F95" s="576"/>
      <c r="G95" s="576"/>
      <c r="H95" s="576"/>
      <c r="I95" s="576"/>
      <c r="J95" s="576"/>
      <c r="K95" s="576"/>
      <c r="L95" s="576"/>
      <c r="M95" s="576"/>
      <c r="N95" s="576"/>
      <c r="O95" s="576"/>
      <c r="P95" s="576"/>
      <c r="Q95" s="576"/>
      <c r="R95" s="576"/>
      <c r="S95" s="576"/>
      <c r="T95" s="576"/>
      <c r="U95" s="576"/>
      <c r="V95" s="576"/>
      <c r="W95" s="576"/>
      <c r="X95" s="576"/>
      <c r="Y95" s="576"/>
      <c r="Z95" s="576"/>
      <c r="AA95" s="576"/>
      <c r="AB95" s="576"/>
      <c r="AC95" s="576"/>
      <c r="AD95" s="116"/>
      <c r="BD95" s="374"/>
      <c r="BE95" s="374"/>
      <c r="BF95" s="374"/>
      <c r="BG95" s="374"/>
      <c r="BH95" s="546" t="str">
        <f t="shared" si="3"/>
        <v/>
      </c>
      <c r="BI95" s="546" t="str">
        <f t="shared" si="4"/>
        <v/>
      </c>
      <c r="BJ95" s="547" t="str">
        <f t="shared" si="5"/>
        <v/>
      </c>
      <c r="BK95" s="374"/>
      <c r="BL95" s="66">
        <v>93</v>
      </c>
      <c r="BM95" s="536"/>
      <c r="BN95" s="536"/>
      <c r="BO95" s="536"/>
      <c r="BP95" s="536"/>
      <c r="BQ95" s="536"/>
      <c r="BR95" s="536"/>
      <c r="BS95" s="529" t="s">
        <v>6345</v>
      </c>
      <c r="BT95" s="536"/>
      <c r="BU95" s="536"/>
      <c r="BV95" s="536"/>
      <c r="BW95" s="536"/>
      <c r="BX95" s="536"/>
      <c r="BY95" s="536"/>
      <c r="BZ95" s="529" t="s">
        <v>6346</v>
      </c>
      <c r="CA95" s="530" t="s">
        <v>5158</v>
      </c>
      <c r="CB95" s="529" t="s">
        <v>6348</v>
      </c>
      <c r="CC95" s="536"/>
      <c r="CD95" s="536"/>
      <c r="CE95" s="536"/>
      <c r="CF95" s="529" t="s">
        <v>6349</v>
      </c>
      <c r="CG95" s="529" t="s">
        <v>6350</v>
      </c>
      <c r="CH95" s="536"/>
      <c r="CI95" s="536"/>
      <c r="CJ95" s="536"/>
      <c r="CK95" s="536"/>
      <c r="CL95" s="536"/>
      <c r="CM95" s="536"/>
      <c r="CN95" s="536"/>
      <c r="CO95" s="536"/>
      <c r="CP95" s="529" t="s">
        <v>6351</v>
      </c>
      <c r="CQ95" s="529" t="s">
        <v>6352</v>
      </c>
      <c r="CR95" s="536"/>
      <c r="CS95" s="374"/>
      <c r="CT95" s="374"/>
      <c r="CU95" s="374"/>
      <c r="CV95" s="537"/>
      <c r="CW95" s="537"/>
      <c r="CX95" s="537"/>
      <c r="CY95" s="537"/>
      <c r="CZ95" s="537"/>
      <c r="DA95" s="537"/>
      <c r="DB95" s="531" t="s">
        <v>6353</v>
      </c>
      <c r="DC95" s="537"/>
      <c r="DD95" s="537"/>
      <c r="DE95" s="537"/>
      <c r="DF95" s="537"/>
      <c r="DG95" s="537"/>
      <c r="DH95" s="537"/>
      <c r="DI95" s="531" t="s">
        <v>6354</v>
      </c>
      <c r="DJ95" s="532" t="s">
        <v>5176</v>
      </c>
      <c r="DK95" s="531" t="s">
        <v>6355</v>
      </c>
      <c r="DL95" s="537"/>
      <c r="DM95" s="537"/>
      <c r="DN95" s="537"/>
      <c r="DO95" s="531" t="s">
        <v>6356</v>
      </c>
      <c r="DP95" s="531" t="s">
        <v>6357</v>
      </c>
      <c r="DQ95" s="537"/>
      <c r="DR95" s="537"/>
      <c r="DS95" s="537"/>
      <c r="DT95" s="537"/>
      <c r="DU95" s="537"/>
      <c r="DV95" s="537"/>
      <c r="DW95" s="537"/>
      <c r="DX95" s="537"/>
      <c r="DY95" s="531" t="s">
        <v>6358</v>
      </c>
      <c r="DZ95" s="531" t="s">
        <v>6359</v>
      </c>
      <c r="EA95" s="537"/>
    </row>
    <row r="96" spans="2:131" ht="15" customHeight="1" thickBot="1">
      <c r="B96" s="118"/>
      <c r="C96" s="119"/>
      <c r="D96" s="119"/>
      <c r="E96" s="119"/>
      <c r="F96" s="119"/>
      <c r="G96" s="119"/>
      <c r="H96" s="119"/>
      <c r="I96" s="119"/>
      <c r="J96" s="119"/>
      <c r="K96" s="119"/>
      <c r="L96" s="119"/>
      <c r="M96" s="119"/>
      <c r="N96" s="119"/>
      <c r="O96" s="119"/>
      <c r="P96" s="119"/>
      <c r="Q96" s="119"/>
      <c r="R96" s="119"/>
      <c r="S96" s="119"/>
      <c r="T96" s="119"/>
      <c r="U96" s="119"/>
      <c r="V96" s="119"/>
      <c r="W96" s="119"/>
      <c r="X96" s="119"/>
      <c r="Y96" s="119"/>
      <c r="Z96" s="119"/>
      <c r="AA96" s="119"/>
      <c r="AB96" s="119"/>
      <c r="AC96" s="119"/>
      <c r="AD96" s="120"/>
      <c r="BD96" s="374"/>
      <c r="BE96" s="374"/>
      <c r="BF96" s="374"/>
      <c r="BG96" s="374"/>
      <c r="BH96" s="546" t="str">
        <f t="shared" si="3"/>
        <v/>
      </c>
      <c r="BI96" s="546" t="str">
        <f t="shared" si="4"/>
        <v/>
      </c>
      <c r="BJ96" s="547" t="str">
        <f t="shared" si="5"/>
        <v/>
      </c>
      <c r="BK96" s="374"/>
      <c r="BL96" s="66">
        <v>94</v>
      </c>
      <c r="BM96" s="536"/>
      <c r="BN96" s="536"/>
      <c r="BO96" s="536"/>
      <c r="BP96" s="536"/>
      <c r="BQ96" s="536"/>
      <c r="BR96" s="536"/>
      <c r="BS96" s="529" t="s">
        <v>6360</v>
      </c>
      <c r="BT96" s="536"/>
      <c r="BU96" s="536"/>
      <c r="BV96" s="536"/>
      <c r="BW96" s="536"/>
      <c r="BX96" s="536"/>
      <c r="BY96" s="536"/>
      <c r="BZ96" s="529" t="s">
        <v>6361</v>
      </c>
      <c r="CA96" s="530" t="s">
        <v>5194</v>
      </c>
      <c r="CB96" s="529" t="s">
        <v>6363</v>
      </c>
      <c r="CC96" s="536"/>
      <c r="CD96" s="536"/>
      <c r="CE96" s="536"/>
      <c r="CF96" s="529" t="s">
        <v>6364</v>
      </c>
      <c r="CG96" s="529" t="s">
        <v>6365</v>
      </c>
      <c r="CH96" s="536"/>
      <c r="CI96" s="536"/>
      <c r="CJ96" s="536"/>
      <c r="CK96" s="536"/>
      <c r="CL96" s="536"/>
      <c r="CM96" s="536"/>
      <c r="CN96" s="536"/>
      <c r="CO96" s="536"/>
      <c r="CP96" s="529" t="s">
        <v>6366</v>
      </c>
      <c r="CQ96" s="529" t="s">
        <v>6367</v>
      </c>
      <c r="CR96" s="536"/>
      <c r="CS96" s="374"/>
      <c r="CT96" s="374"/>
      <c r="CU96" s="374"/>
      <c r="CV96" s="537"/>
      <c r="CW96" s="537"/>
      <c r="CX96" s="537"/>
      <c r="CY96" s="537"/>
      <c r="CZ96" s="537"/>
      <c r="DA96" s="537"/>
      <c r="DB96" s="531" t="s">
        <v>6368</v>
      </c>
      <c r="DC96" s="537"/>
      <c r="DD96" s="537"/>
      <c r="DE96" s="537"/>
      <c r="DF96" s="537"/>
      <c r="DG96" s="537"/>
      <c r="DH96" s="537"/>
      <c r="DI96" s="531" t="s">
        <v>6369</v>
      </c>
      <c r="DJ96" s="532" t="s">
        <v>5212</v>
      </c>
      <c r="DK96" s="531" t="s">
        <v>6371</v>
      </c>
      <c r="DL96" s="537"/>
      <c r="DM96" s="537"/>
      <c r="DN96" s="537"/>
      <c r="DO96" s="531" t="s">
        <v>6372</v>
      </c>
      <c r="DP96" s="531" t="s">
        <v>6373</v>
      </c>
      <c r="DQ96" s="537"/>
      <c r="DR96" s="537"/>
      <c r="DS96" s="537"/>
      <c r="DT96" s="537"/>
      <c r="DU96" s="537"/>
      <c r="DV96" s="537"/>
      <c r="DW96" s="537"/>
      <c r="DX96" s="537"/>
      <c r="DY96" s="531" t="s">
        <v>6059</v>
      </c>
      <c r="DZ96" s="531" t="s">
        <v>6374</v>
      </c>
      <c r="EA96" s="537"/>
    </row>
    <row r="97" spans="2:131" ht="15" customHeight="1" thickBot="1">
      <c r="B97" s="11"/>
      <c r="C97" s="11"/>
      <c r="D97" s="11"/>
      <c r="E97" s="11"/>
      <c r="F97" s="11"/>
      <c r="G97" s="11"/>
      <c r="H97" s="11"/>
      <c r="I97" s="11"/>
      <c r="J97" s="11"/>
      <c r="K97" s="11"/>
      <c r="L97" s="11"/>
      <c r="M97" s="11"/>
      <c r="N97" s="11"/>
      <c r="O97" s="11"/>
      <c r="P97" s="11"/>
      <c r="Q97" s="11"/>
      <c r="R97" s="11"/>
      <c r="S97" s="11"/>
      <c r="T97" s="11"/>
      <c r="U97" s="11"/>
      <c r="V97" s="11"/>
      <c r="W97" s="11"/>
      <c r="X97" s="11"/>
      <c r="Y97" s="11"/>
      <c r="Z97" s="11"/>
      <c r="AA97" s="11"/>
      <c r="AB97" s="11"/>
      <c r="AC97" s="11"/>
      <c r="AD97" s="11"/>
      <c r="BD97" s="374"/>
      <c r="BE97" s="374"/>
      <c r="BF97" s="374"/>
      <c r="BG97" s="374"/>
      <c r="BH97" s="546" t="str">
        <f t="shared" si="3"/>
        <v/>
      </c>
      <c r="BI97" s="546" t="str">
        <f t="shared" si="4"/>
        <v/>
      </c>
      <c r="BJ97" s="547" t="str">
        <f t="shared" si="5"/>
        <v/>
      </c>
      <c r="BK97" s="374"/>
      <c r="BL97" s="66">
        <v>95</v>
      </c>
      <c r="BM97" s="536"/>
      <c r="BN97" s="536"/>
      <c r="BO97" s="536"/>
      <c r="BP97" s="536"/>
      <c r="BQ97" s="536"/>
      <c r="BR97" s="536"/>
      <c r="BS97" s="529" t="s">
        <v>6375</v>
      </c>
      <c r="BT97" s="536"/>
      <c r="BU97" s="536"/>
      <c r="BV97" s="536"/>
      <c r="BW97" s="536"/>
      <c r="BX97" s="536"/>
      <c r="BY97" s="536"/>
      <c r="BZ97" s="529" t="s">
        <v>6376</v>
      </c>
      <c r="CA97" s="530" t="s">
        <v>5230</v>
      </c>
      <c r="CB97" s="529" t="s">
        <v>6378</v>
      </c>
      <c r="CC97" s="536"/>
      <c r="CD97" s="536"/>
      <c r="CE97" s="536"/>
      <c r="CF97" s="529" t="s">
        <v>6379</v>
      </c>
      <c r="CG97" s="529" t="s">
        <v>6380</v>
      </c>
      <c r="CH97" s="536"/>
      <c r="CI97" s="536"/>
      <c r="CJ97" s="536"/>
      <c r="CK97" s="536"/>
      <c r="CL97" s="536"/>
      <c r="CM97" s="536"/>
      <c r="CN97" s="536"/>
      <c r="CO97" s="536"/>
      <c r="CP97" s="529" t="s">
        <v>6381</v>
      </c>
      <c r="CQ97" s="529" t="s">
        <v>6382</v>
      </c>
      <c r="CR97" s="536"/>
      <c r="CS97" s="374"/>
      <c r="CT97" s="374"/>
      <c r="CU97" s="374"/>
      <c r="CV97" s="537"/>
      <c r="CW97" s="537"/>
      <c r="CX97" s="537"/>
      <c r="CY97" s="537"/>
      <c r="CZ97" s="537"/>
      <c r="DA97" s="537"/>
      <c r="DB97" s="531" t="s">
        <v>6383</v>
      </c>
      <c r="DC97" s="537"/>
      <c r="DD97" s="537"/>
      <c r="DE97" s="537"/>
      <c r="DF97" s="537"/>
      <c r="DG97" s="537"/>
      <c r="DH97" s="537"/>
      <c r="DI97" s="531" t="s">
        <v>6384</v>
      </c>
      <c r="DJ97" s="532" t="s">
        <v>5247</v>
      </c>
      <c r="DK97" s="531" t="s">
        <v>6386</v>
      </c>
      <c r="DL97" s="537"/>
      <c r="DM97" s="537"/>
      <c r="DN97" s="537"/>
      <c r="DO97" s="531" t="s">
        <v>6387</v>
      </c>
      <c r="DP97" s="531" t="s">
        <v>6388</v>
      </c>
      <c r="DQ97" s="537"/>
      <c r="DR97" s="537"/>
      <c r="DS97" s="537"/>
      <c r="DT97" s="537"/>
      <c r="DU97" s="537"/>
      <c r="DV97" s="537"/>
      <c r="DW97" s="537"/>
      <c r="DX97" s="537"/>
      <c r="DY97" s="531" t="s">
        <v>6389</v>
      </c>
      <c r="DZ97" s="531" t="s">
        <v>6390</v>
      </c>
      <c r="EA97" s="537"/>
    </row>
    <row r="98" spans="2:131" ht="15" customHeight="1">
      <c r="B98" s="112"/>
      <c r="C98" s="113"/>
      <c r="D98" s="113"/>
      <c r="E98" s="113"/>
      <c r="F98" s="113"/>
      <c r="G98" s="113"/>
      <c r="H98" s="113"/>
      <c r="I98" s="113"/>
      <c r="J98" s="113"/>
      <c r="K98" s="113"/>
      <c r="L98" s="113"/>
      <c r="M98" s="113"/>
      <c r="N98" s="113"/>
      <c r="O98" s="113"/>
      <c r="P98" s="113"/>
      <c r="Q98" s="113"/>
      <c r="R98" s="113"/>
      <c r="S98" s="113"/>
      <c r="T98" s="113"/>
      <c r="U98" s="113"/>
      <c r="V98" s="113"/>
      <c r="W98" s="113"/>
      <c r="X98" s="113"/>
      <c r="Y98" s="113"/>
      <c r="Z98" s="113"/>
      <c r="AA98" s="113"/>
      <c r="AB98" s="113"/>
      <c r="AC98" s="113"/>
      <c r="AD98" s="114"/>
      <c r="BD98" s="374"/>
      <c r="BE98" s="374"/>
      <c r="BF98" s="374"/>
      <c r="BG98" s="374"/>
      <c r="BH98" s="546" t="str">
        <f t="shared" si="3"/>
        <v/>
      </c>
      <c r="BI98" s="546" t="str">
        <f t="shared" si="4"/>
        <v/>
      </c>
      <c r="BJ98" s="547" t="str">
        <f t="shared" si="5"/>
        <v/>
      </c>
      <c r="BK98" s="374"/>
      <c r="BL98" s="66">
        <v>96</v>
      </c>
      <c r="BM98" s="536"/>
      <c r="BN98" s="536"/>
      <c r="BO98" s="536"/>
      <c r="BP98" s="536"/>
      <c r="BQ98" s="536"/>
      <c r="BR98" s="536"/>
      <c r="BS98" s="529" t="s">
        <v>6391</v>
      </c>
      <c r="BT98" s="536"/>
      <c r="BU98" s="536"/>
      <c r="BV98" s="536"/>
      <c r="BW98" s="536"/>
      <c r="BX98" s="536"/>
      <c r="BY98" s="536"/>
      <c r="BZ98" s="529" t="s">
        <v>6392</v>
      </c>
      <c r="CA98" s="530" t="s">
        <v>6559</v>
      </c>
      <c r="CB98" s="529" t="s">
        <v>6394</v>
      </c>
      <c r="CC98" s="536"/>
      <c r="CD98" s="536"/>
      <c r="CE98" s="536"/>
      <c r="CF98" s="529" t="s">
        <v>6395</v>
      </c>
      <c r="CG98" s="529" t="s">
        <v>6396</v>
      </c>
      <c r="CH98" s="536"/>
      <c r="CI98" s="536"/>
      <c r="CJ98" s="536"/>
      <c r="CK98" s="536"/>
      <c r="CL98" s="536"/>
      <c r="CM98" s="536"/>
      <c r="CN98" s="536"/>
      <c r="CO98" s="536"/>
      <c r="CP98" s="529" t="s">
        <v>6397</v>
      </c>
      <c r="CQ98" s="529" t="s">
        <v>6398</v>
      </c>
      <c r="CR98" s="536"/>
      <c r="CS98" s="374"/>
      <c r="CT98" s="374"/>
      <c r="CU98" s="374"/>
      <c r="CV98" s="537"/>
      <c r="CW98" s="537"/>
      <c r="CX98" s="537"/>
      <c r="CY98" s="537"/>
      <c r="CZ98" s="537"/>
      <c r="DA98" s="537"/>
      <c r="DB98" s="531" t="s">
        <v>6399</v>
      </c>
      <c r="DC98" s="537"/>
      <c r="DD98" s="537"/>
      <c r="DE98" s="537"/>
      <c r="DF98" s="537"/>
      <c r="DG98" s="537"/>
      <c r="DH98" s="537"/>
      <c r="DI98" s="531" t="s">
        <v>6400</v>
      </c>
      <c r="DJ98" s="532" t="s">
        <v>6567</v>
      </c>
      <c r="DK98" s="531" t="s">
        <v>6402</v>
      </c>
      <c r="DL98" s="537"/>
      <c r="DM98" s="537"/>
      <c r="DN98" s="537"/>
      <c r="DO98" s="531" t="s">
        <v>6403</v>
      </c>
      <c r="DP98" s="531" t="s">
        <v>6404</v>
      </c>
      <c r="DQ98" s="537"/>
      <c r="DR98" s="537"/>
      <c r="DS98" s="537"/>
      <c r="DT98" s="537"/>
      <c r="DU98" s="537"/>
      <c r="DV98" s="537"/>
      <c r="DW98" s="537"/>
      <c r="DX98" s="537"/>
      <c r="DY98" s="531" t="s">
        <v>6405</v>
      </c>
      <c r="DZ98" s="531" t="s">
        <v>6406</v>
      </c>
      <c r="EA98" s="537"/>
    </row>
    <row r="99" spans="2:131" ht="36" customHeight="1">
      <c r="B99" s="115"/>
      <c r="C99" s="575" t="s">
        <v>1752</v>
      </c>
      <c r="D99" s="575"/>
      <c r="E99" s="575"/>
      <c r="F99" s="575"/>
      <c r="G99" s="575"/>
      <c r="H99" s="575"/>
      <c r="I99" s="575"/>
      <c r="J99" s="575"/>
      <c r="K99" s="575"/>
      <c r="L99" s="575"/>
      <c r="M99" s="575"/>
      <c r="N99" s="575"/>
      <c r="O99" s="575"/>
      <c r="P99" s="575"/>
      <c r="Q99" s="575"/>
      <c r="R99" s="575"/>
      <c r="S99" s="575"/>
      <c r="T99" s="575"/>
      <c r="U99" s="575"/>
      <c r="V99" s="575"/>
      <c r="W99" s="575"/>
      <c r="X99" s="575"/>
      <c r="Y99" s="575"/>
      <c r="Z99" s="575"/>
      <c r="AA99" s="575"/>
      <c r="AB99" s="575"/>
      <c r="AC99" s="575"/>
      <c r="AD99" s="116"/>
      <c r="BD99" s="374"/>
      <c r="BE99" s="374"/>
      <c r="BF99" s="374"/>
      <c r="BG99" s="374"/>
      <c r="BH99" s="546" t="str">
        <f t="shared" si="3"/>
        <v/>
      </c>
      <c r="BI99" s="546" t="str">
        <f t="shared" si="4"/>
        <v/>
      </c>
      <c r="BJ99" s="547" t="str">
        <f t="shared" si="5"/>
        <v/>
      </c>
      <c r="BK99" s="374"/>
      <c r="BL99" s="66">
        <v>97</v>
      </c>
      <c r="BM99" s="536"/>
      <c r="BN99" s="536"/>
      <c r="BO99" s="536"/>
      <c r="BP99" s="536"/>
      <c r="BQ99" s="536"/>
      <c r="BR99" s="536"/>
      <c r="BS99" s="529" t="s">
        <v>6407</v>
      </c>
      <c r="BT99" s="536"/>
      <c r="BU99" s="536"/>
      <c r="BV99" s="536"/>
      <c r="BW99" s="536"/>
      <c r="BX99" s="536"/>
      <c r="BY99" s="536"/>
      <c r="BZ99" s="529" t="s">
        <v>6408</v>
      </c>
      <c r="CA99" s="530" t="s">
        <v>5264</v>
      </c>
      <c r="CB99" s="529" t="s">
        <v>6410</v>
      </c>
      <c r="CC99" s="536"/>
      <c r="CD99" s="536"/>
      <c r="CE99" s="536"/>
      <c r="CF99" s="529" t="s">
        <v>6411</v>
      </c>
      <c r="CG99" s="529" t="s">
        <v>6412</v>
      </c>
      <c r="CH99" s="536"/>
      <c r="CI99" s="536"/>
      <c r="CJ99" s="536"/>
      <c r="CK99" s="536"/>
      <c r="CL99" s="536"/>
      <c r="CM99" s="536"/>
      <c r="CN99" s="536"/>
      <c r="CO99" s="536"/>
      <c r="CP99" s="529" t="s">
        <v>6413</v>
      </c>
      <c r="CQ99" s="529" t="s">
        <v>6414</v>
      </c>
      <c r="CR99" s="536"/>
      <c r="CS99" s="374"/>
      <c r="CT99" s="374"/>
      <c r="CU99" s="374"/>
      <c r="CV99" s="537"/>
      <c r="CW99" s="537"/>
      <c r="CX99" s="537"/>
      <c r="CY99" s="537"/>
      <c r="CZ99" s="537"/>
      <c r="DA99" s="537"/>
      <c r="DB99" s="531" t="s">
        <v>6415</v>
      </c>
      <c r="DC99" s="537"/>
      <c r="DD99" s="537"/>
      <c r="DE99" s="537"/>
      <c r="DF99" s="537"/>
      <c r="DG99" s="537"/>
      <c r="DH99" s="537"/>
      <c r="DI99" s="531" t="s">
        <v>6416</v>
      </c>
      <c r="DJ99" s="532" t="s">
        <v>5279</v>
      </c>
      <c r="DK99" s="531" t="s">
        <v>6418</v>
      </c>
      <c r="DL99" s="537"/>
      <c r="DM99" s="537"/>
      <c r="DN99" s="537"/>
      <c r="DO99" s="531" t="s">
        <v>6419</v>
      </c>
      <c r="DP99" s="531" t="s">
        <v>6420</v>
      </c>
      <c r="DQ99" s="537"/>
      <c r="DR99" s="537"/>
      <c r="DS99" s="537"/>
      <c r="DT99" s="537"/>
      <c r="DU99" s="537"/>
      <c r="DV99" s="537"/>
      <c r="DW99" s="537"/>
      <c r="DX99" s="537"/>
      <c r="DY99" s="531" t="s">
        <v>6421</v>
      </c>
      <c r="DZ99" s="531" t="s">
        <v>6422</v>
      </c>
      <c r="EA99" s="537"/>
    </row>
    <row r="100" spans="2:131" ht="6.75" customHeight="1">
      <c r="B100" s="115"/>
      <c r="C100" s="121"/>
      <c r="D100" s="121"/>
      <c r="E100" s="121"/>
      <c r="F100" s="121"/>
      <c r="G100" s="121"/>
      <c r="H100" s="121"/>
      <c r="I100" s="121"/>
      <c r="J100" s="121"/>
      <c r="K100" s="121"/>
      <c r="L100" s="121"/>
      <c r="M100" s="121"/>
      <c r="N100" s="121"/>
      <c r="O100" s="121"/>
      <c r="P100" s="121"/>
      <c r="Q100" s="121"/>
      <c r="R100" s="121"/>
      <c r="S100" s="121"/>
      <c r="T100" s="121"/>
      <c r="U100" s="121"/>
      <c r="V100" s="121"/>
      <c r="W100" s="121"/>
      <c r="X100" s="121"/>
      <c r="Y100" s="121"/>
      <c r="Z100" s="121"/>
      <c r="AA100" s="121"/>
      <c r="AB100" s="121"/>
      <c r="AC100" s="121"/>
      <c r="AD100" s="116"/>
      <c r="BD100" s="374"/>
      <c r="BE100" s="374"/>
      <c r="BF100" s="374"/>
      <c r="BG100" s="374"/>
      <c r="BH100" s="546" t="str">
        <f t="shared" si="3"/>
        <v/>
      </c>
      <c r="BI100" s="546" t="str">
        <f t="shared" si="4"/>
        <v/>
      </c>
      <c r="BJ100" s="547" t="str">
        <f t="shared" si="5"/>
        <v/>
      </c>
      <c r="BK100" s="374"/>
      <c r="BL100" s="66">
        <v>98</v>
      </c>
      <c r="BM100" s="536"/>
      <c r="BN100" s="536"/>
      <c r="BO100" s="536"/>
      <c r="BP100" s="536"/>
      <c r="BQ100" s="536"/>
      <c r="BR100" s="536"/>
      <c r="BS100" s="529" t="s">
        <v>6423</v>
      </c>
      <c r="BT100" s="536"/>
      <c r="BU100" s="536"/>
      <c r="BV100" s="536"/>
      <c r="BW100" s="536"/>
      <c r="BX100" s="536"/>
      <c r="BY100" s="536"/>
      <c r="BZ100" s="529" t="s">
        <v>6424</v>
      </c>
      <c r="CA100" s="530" t="s">
        <v>6575</v>
      </c>
      <c r="CB100" s="529" t="s">
        <v>6426</v>
      </c>
      <c r="CC100" s="536"/>
      <c r="CD100" s="536"/>
      <c r="CE100" s="536"/>
      <c r="CF100" s="529" t="s">
        <v>6427</v>
      </c>
      <c r="CG100" s="529" t="s">
        <v>6428</v>
      </c>
      <c r="CH100" s="536"/>
      <c r="CI100" s="536"/>
      <c r="CJ100" s="536"/>
      <c r="CK100" s="536"/>
      <c r="CL100" s="536"/>
      <c r="CM100" s="536"/>
      <c r="CN100" s="536"/>
      <c r="CO100" s="536"/>
      <c r="CP100" s="529" t="s">
        <v>6429</v>
      </c>
      <c r="CQ100" s="529" t="s">
        <v>6430</v>
      </c>
      <c r="CR100" s="536"/>
      <c r="CS100" s="374"/>
      <c r="CT100" s="374"/>
      <c r="CU100" s="374"/>
      <c r="CV100" s="537"/>
      <c r="CW100" s="537"/>
      <c r="CX100" s="537"/>
      <c r="CY100" s="537"/>
      <c r="CZ100" s="537"/>
      <c r="DA100" s="537"/>
      <c r="DB100" s="531" t="s">
        <v>6431</v>
      </c>
      <c r="DC100" s="537"/>
      <c r="DD100" s="537"/>
      <c r="DE100" s="537"/>
      <c r="DF100" s="537"/>
      <c r="DG100" s="537"/>
      <c r="DH100" s="537"/>
      <c r="DI100" s="531" t="s">
        <v>6432</v>
      </c>
      <c r="DJ100" s="532" t="s">
        <v>6582</v>
      </c>
      <c r="DK100" s="531" t="s">
        <v>6434</v>
      </c>
      <c r="DL100" s="537"/>
      <c r="DM100" s="537"/>
      <c r="DN100" s="537"/>
      <c r="DO100" s="531" t="s">
        <v>6435</v>
      </c>
      <c r="DP100" s="531" t="s">
        <v>6436</v>
      </c>
      <c r="DQ100" s="537"/>
      <c r="DR100" s="537"/>
      <c r="DS100" s="537"/>
      <c r="DT100" s="537"/>
      <c r="DU100" s="537"/>
      <c r="DV100" s="537"/>
      <c r="DW100" s="537"/>
      <c r="DX100" s="537"/>
      <c r="DY100" s="531" t="s">
        <v>6437</v>
      </c>
      <c r="DZ100" s="531" t="s">
        <v>6438</v>
      </c>
      <c r="EA100" s="537"/>
    </row>
    <row r="101" spans="2:131" ht="60" customHeight="1">
      <c r="B101" s="115"/>
      <c r="C101" s="575" t="s">
        <v>1728</v>
      </c>
      <c r="D101" s="575"/>
      <c r="E101" s="575"/>
      <c r="F101" s="575"/>
      <c r="G101" s="575"/>
      <c r="H101" s="575"/>
      <c r="I101" s="575"/>
      <c r="J101" s="575"/>
      <c r="K101" s="575"/>
      <c r="L101" s="575"/>
      <c r="M101" s="575"/>
      <c r="N101" s="575"/>
      <c r="O101" s="575"/>
      <c r="P101" s="575"/>
      <c r="Q101" s="575"/>
      <c r="R101" s="575"/>
      <c r="S101" s="575"/>
      <c r="T101" s="575"/>
      <c r="U101" s="575"/>
      <c r="V101" s="575"/>
      <c r="W101" s="575"/>
      <c r="X101" s="575"/>
      <c r="Y101" s="575"/>
      <c r="Z101" s="575"/>
      <c r="AA101" s="575"/>
      <c r="AB101" s="575"/>
      <c r="AC101" s="575"/>
      <c r="AD101" s="116"/>
      <c r="BD101" s="374"/>
      <c r="BE101" s="374"/>
      <c r="BF101" s="374"/>
      <c r="BG101" s="374"/>
      <c r="BH101" s="546" t="str">
        <f t="shared" si="3"/>
        <v/>
      </c>
      <c r="BI101" s="546" t="str">
        <f t="shared" si="4"/>
        <v/>
      </c>
      <c r="BJ101" s="547" t="str">
        <f t="shared" si="5"/>
        <v/>
      </c>
      <c r="BK101" s="374"/>
      <c r="BL101" s="66">
        <v>99</v>
      </c>
      <c r="BM101" s="536"/>
      <c r="BN101" s="536"/>
      <c r="BO101" s="536"/>
      <c r="BP101" s="536"/>
      <c r="BQ101" s="536"/>
      <c r="BR101" s="536"/>
      <c r="BS101" s="529" t="s">
        <v>6439</v>
      </c>
      <c r="BT101" s="536"/>
      <c r="BU101" s="536"/>
      <c r="BV101" s="536"/>
      <c r="BW101" s="536"/>
      <c r="BX101" s="536"/>
      <c r="BY101" s="536"/>
      <c r="BZ101" s="529" t="s">
        <v>6440</v>
      </c>
      <c r="CA101" s="530" t="s">
        <v>6589</v>
      </c>
      <c r="CB101" s="529" t="s">
        <v>6442</v>
      </c>
      <c r="CC101" s="536"/>
      <c r="CD101" s="536"/>
      <c r="CE101" s="536"/>
      <c r="CF101" s="529" t="s">
        <v>6443</v>
      </c>
      <c r="CG101" s="529" t="s">
        <v>6444</v>
      </c>
      <c r="CH101" s="536"/>
      <c r="CI101" s="536"/>
      <c r="CJ101" s="536"/>
      <c r="CK101" s="536"/>
      <c r="CL101" s="536"/>
      <c r="CM101" s="536"/>
      <c r="CN101" s="536"/>
      <c r="CO101" s="536"/>
      <c r="CP101" s="529" t="s">
        <v>6445</v>
      </c>
      <c r="CQ101" s="529" t="s">
        <v>6446</v>
      </c>
      <c r="CR101" s="536"/>
      <c r="CS101" s="374"/>
      <c r="CT101" s="374"/>
      <c r="CU101" s="374"/>
      <c r="CV101" s="537"/>
      <c r="CW101" s="537"/>
      <c r="CX101" s="537"/>
      <c r="CY101" s="537"/>
      <c r="CZ101" s="537"/>
      <c r="DA101" s="537"/>
      <c r="DB101" s="531" t="s">
        <v>6447</v>
      </c>
      <c r="DC101" s="537"/>
      <c r="DD101" s="537"/>
      <c r="DE101" s="537"/>
      <c r="DF101" s="537"/>
      <c r="DG101" s="537"/>
      <c r="DH101" s="537"/>
      <c r="DI101" s="531" t="s">
        <v>6448</v>
      </c>
      <c r="DJ101" s="532" t="s">
        <v>6595</v>
      </c>
      <c r="DK101" s="531" t="s">
        <v>4250</v>
      </c>
      <c r="DL101" s="537"/>
      <c r="DM101" s="537"/>
      <c r="DN101" s="537"/>
      <c r="DO101" s="531" t="s">
        <v>6450</v>
      </c>
      <c r="DP101" s="531" t="s">
        <v>6451</v>
      </c>
      <c r="DQ101" s="537"/>
      <c r="DR101" s="537"/>
      <c r="DS101" s="537"/>
      <c r="DT101" s="537"/>
      <c r="DU101" s="537"/>
      <c r="DV101" s="537"/>
      <c r="DW101" s="537"/>
      <c r="DX101" s="537"/>
      <c r="DY101" s="531" t="s">
        <v>4999</v>
      </c>
      <c r="DZ101" s="531" t="s">
        <v>6452</v>
      </c>
      <c r="EA101" s="537"/>
    </row>
    <row r="102" spans="2:131" ht="6.75" customHeight="1">
      <c r="B102" s="115"/>
      <c r="C102" s="121"/>
      <c r="D102" s="121"/>
      <c r="E102" s="121"/>
      <c r="F102" s="121"/>
      <c r="G102" s="121"/>
      <c r="H102" s="121"/>
      <c r="I102" s="121"/>
      <c r="J102" s="121"/>
      <c r="K102" s="121"/>
      <c r="L102" s="121"/>
      <c r="M102" s="121"/>
      <c r="N102" s="121"/>
      <c r="O102" s="121"/>
      <c r="P102" s="121"/>
      <c r="Q102" s="121"/>
      <c r="R102" s="121"/>
      <c r="S102" s="121"/>
      <c r="T102" s="121"/>
      <c r="U102" s="121"/>
      <c r="V102" s="121"/>
      <c r="W102" s="121"/>
      <c r="X102" s="121"/>
      <c r="Y102" s="121"/>
      <c r="Z102" s="121"/>
      <c r="AA102" s="121"/>
      <c r="AB102" s="121"/>
      <c r="AC102" s="121"/>
      <c r="AD102" s="116"/>
      <c r="BD102" s="374"/>
      <c r="BE102" s="374"/>
      <c r="BF102" s="374"/>
      <c r="BG102" s="374"/>
      <c r="BH102" s="546" t="str">
        <f t="shared" si="3"/>
        <v/>
      </c>
      <c r="BI102" s="546" t="str">
        <f t="shared" si="4"/>
        <v/>
      </c>
      <c r="BJ102" s="547" t="str">
        <f t="shared" si="5"/>
        <v/>
      </c>
      <c r="BK102" s="374"/>
      <c r="BL102" s="66">
        <v>100</v>
      </c>
      <c r="BM102" s="536"/>
      <c r="BN102" s="536"/>
      <c r="BO102" s="536"/>
      <c r="BP102" s="536"/>
      <c r="BQ102" s="536"/>
      <c r="BR102" s="536"/>
      <c r="BS102" s="529" t="s">
        <v>6453</v>
      </c>
      <c r="BT102" s="536"/>
      <c r="BU102" s="536"/>
      <c r="BV102" s="536"/>
      <c r="BW102" s="536"/>
      <c r="BX102" s="536"/>
      <c r="BY102" s="536"/>
      <c r="BZ102" s="529" t="s">
        <v>6454</v>
      </c>
      <c r="CA102" s="530" t="s">
        <v>5293</v>
      </c>
      <c r="CB102" s="529" t="s">
        <v>6456</v>
      </c>
      <c r="CC102" s="536"/>
      <c r="CD102" s="536"/>
      <c r="CE102" s="536"/>
      <c r="CF102" s="529" t="s">
        <v>6457</v>
      </c>
      <c r="CG102" s="529" t="s">
        <v>6458</v>
      </c>
      <c r="CH102" s="536"/>
      <c r="CI102" s="536"/>
      <c r="CJ102" s="536"/>
      <c r="CK102" s="536"/>
      <c r="CL102" s="536"/>
      <c r="CM102" s="536"/>
      <c r="CN102" s="536"/>
      <c r="CO102" s="536"/>
      <c r="CP102" s="529" t="s">
        <v>6459</v>
      </c>
      <c r="CQ102" s="529" t="s">
        <v>6460</v>
      </c>
      <c r="CR102" s="536"/>
      <c r="CS102" s="374"/>
      <c r="CT102" s="374"/>
      <c r="CU102" s="374"/>
      <c r="CV102" s="537"/>
      <c r="CW102" s="537"/>
      <c r="CX102" s="537"/>
      <c r="CY102" s="537"/>
      <c r="CZ102" s="537"/>
      <c r="DA102" s="537"/>
      <c r="DB102" s="531" t="s">
        <v>6461</v>
      </c>
      <c r="DC102" s="537"/>
      <c r="DD102" s="537"/>
      <c r="DE102" s="537"/>
      <c r="DF102" s="537"/>
      <c r="DG102" s="537"/>
      <c r="DH102" s="537"/>
      <c r="DI102" s="531" t="s">
        <v>4253</v>
      </c>
      <c r="DJ102" s="532" t="s">
        <v>5310</v>
      </c>
      <c r="DK102" s="531" t="s">
        <v>6463</v>
      </c>
      <c r="DL102" s="537"/>
      <c r="DM102" s="537"/>
      <c r="DN102" s="537"/>
      <c r="DO102" s="531" t="s">
        <v>6464</v>
      </c>
      <c r="DP102" s="531" t="s">
        <v>6465</v>
      </c>
      <c r="DQ102" s="537"/>
      <c r="DR102" s="537"/>
      <c r="DS102" s="537"/>
      <c r="DT102" s="537"/>
      <c r="DU102" s="537"/>
      <c r="DV102" s="537"/>
      <c r="DW102" s="537"/>
      <c r="DX102" s="537"/>
      <c r="DY102" s="531" t="s">
        <v>6466</v>
      </c>
      <c r="DZ102" s="531" t="s">
        <v>6467</v>
      </c>
      <c r="EA102" s="537"/>
    </row>
    <row r="103" spans="2:131" ht="36" customHeight="1">
      <c r="B103" s="115"/>
      <c r="C103" s="575" t="s">
        <v>1729</v>
      </c>
      <c r="D103" s="575"/>
      <c r="E103" s="575"/>
      <c r="F103" s="575"/>
      <c r="G103" s="575"/>
      <c r="H103" s="575"/>
      <c r="I103" s="575"/>
      <c r="J103" s="575"/>
      <c r="K103" s="575"/>
      <c r="L103" s="575"/>
      <c r="M103" s="575"/>
      <c r="N103" s="575"/>
      <c r="O103" s="575"/>
      <c r="P103" s="575"/>
      <c r="Q103" s="575"/>
      <c r="R103" s="575"/>
      <c r="S103" s="575"/>
      <c r="T103" s="575"/>
      <c r="U103" s="575"/>
      <c r="V103" s="575"/>
      <c r="W103" s="575"/>
      <c r="X103" s="575"/>
      <c r="Y103" s="575"/>
      <c r="Z103" s="575"/>
      <c r="AA103" s="575"/>
      <c r="AB103" s="575"/>
      <c r="AC103" s="575"/>
      <c r="AD103" s="116"/>
      <c r="BD103" s="374"/>
      <c r="BE103" s="374"/>
      <c r="BF103" s="374"/>
      <c r="BG103" s="374"/>
      <c r="BH103" s="546" t="str">
        <f t="shared" si="3"/>
        <v/>
      </c>
      <c r="BI103" s="546" t="str">
        <f t="shared" si="4"/>
        <v/>
      </c>
      <c r="BJ103" s="547" t="str">
        <f t="shared" si="5"/>
        <v/>
      </c>
      <c r="BK103" s="374"/>
      <c r="BL103" s="66">
        <v>101</v>
      </c>
      <c r="BM103" s="536"/>
      <c r="BN103" s="536"/>
      <c r="BO103" s="536"/>
      <c r="BP103" s="536"/>
      <c r="BQ103" s="536"/>
      <c r="BR103" s="536"/>
      <c r="BS103" s="529" t="s">
        <v>6468</v>
      </c>
      <c r="BT103" s="536"/>
      <c r="BU103" s="536"/>
      <c r="BV103" s="536"/>
      <c r="BW103" s="536"/>
      <c r="BX103" s="536"/>
      <c r="BY103" s="536"/>
      <c r="BZ103" s="529" t="s">
        <v>6469</v>
      </c>
      <c r="CA103" s="530" t="s">
        <v>5326</v>
      </c>
      <c r="CB103" s="529" t="s">
        <v>6471</v>
      </c>
      <c r="CC103" s="536"/>
      <c r="CD103" s="536"/>
      <c r="CE103" s="536"/>
      <c r="CF103" s="529" t="s">
        <v>6472</v>
      </c>
      <c r="CG103" s="529" t="s">
        <v>6473</v>
      </c>
      <c r="CH103" s="536"/>
      <c r="CI103" s="536"/>
      <c r="CJ103" s="536"/>
      <c r="CK103" s="536"/>
      <c r="CL103" s="536"/>
      <c r="CM103" s="536"/>
      <c r="CN103" s="536"/>
      <c r="CO103" s="536"/>
      <c r="CP103" s="529" t="s">
        <v>6474</v>
      </c>
      <c r="CQ103" s="529" t="s">
        <v>6475</v>
      </c>
      <c r="CR103" s="536"/>
      <c r="CS103" s="374"/>
      <c r="CT103" s="374"/>
      <c r="CU103" s="374"/>
      <c r="CV103" s="537"/>
      <c r="CW103" s="537"/>
      <c r="CX103" s="537"/>
      <c r="CY103" s="537"/>
      <c r="CZ103" s="537"/>
      <c r="DA103" s="537"/>
      <c r="DB103" s="531" t="s">
        <v>6476</v>
      </c>
      <c r="DC103" s="537"/>
      <c r="DD103" s="537"/>
      <c r="DE103" s="537"/>
      <c r="DF103" s="537"/>
      <c r="DG103" s="537"/>
      <c r="DH103" s="537"/>
      <c r="DI103" s="531" t="s">
        <v>6477</v>
      </c>
      <c r="DJ103" s="532" t="s">
        <v>5342</v>
      </c>
      <c r="DK103" s="531" t="s">
        <v>6479</v>
      </c>
      <c r="DL103" s="537"/>
      <c r="DM103" s="537"/>
      <c r="DN103" s="537"/>
      <c r="DO103" s="531" t="s">
        <v>6480</v>
      </c>
      <c r="DP103" s="531" t="s">
        <v>6481</v>
      </c>
      <c r="DQ103" s="537"/>
      <c r="DR103" s="537"/>
      <c r="DS103" s="537"/>
      <c r="DT103" s="537"/>
      <c r="DU103" s="537"/>
      <c r="DV103" s="537"/>
      <c r="DW103" s="537"/>
      <c r="DX103" s="537"/>
      <c r="DY103" s="531" t="s">
        <v>6482</v>
      </c>
      <c r="DZ103" s="531" t="s">
        <v>6483</v>
      </c>
      <c r="EA103" s="537"/>
    </row>
    <row r="104" spans="2:131" ht="6.75" customHeight="1">
      <c r="B104" s="115"/>
      <c r="C104" s="121"/>
      <c r="D104" s="121"/>
      <c r="E104" s="121"/>
      <c r="F104" s="121"/>
      <c r="G104" s="121"/>
      <c r="H104" s="121"/>
      <c r="I104" s="121"/>
      <c r="J104" s="121"/>
      <c r="K104" s="121"/>
      <c r="L104" s="121"/>
      <c r="M104" s="121"/>
      <c r="N104" s="121"/>
      <c r="O104" s="121"/>
      <c r="P104" s="121"/>
      <c r="Q104" s="121"/>
      <c r="R104" s="121"/>
      <c r="S104" s="121"/>
      <c r="T104" s="121"/>
      <c r="U104" s="121"/>
      <c r="V104" s="121"/>
      <c r="W104" s="121"/>
      <c r="X104" s="121"/>
      <c r="Y104" s="121"/>
      <c r="Z104" s="121"/>
      <c r="AA104" s="121"/>
      <c r="AB104" s="121"/>
      <c r="AC104" s="121"/>
      <c r="AD104" s="116"/>
      <c r="BD104" s="374"/>
      <c r="BE104" s="374"/>
      <c r="BF104" s="374"/>
      <c r="BG104" s="374"/>
      <c r="BH104" s="546" t="str">
        <f t="shared" si="3"/>
        <v/>
      </c>
      <c r="BI104" s="546" t="str">
        <f t="shared" si="4"/>
        <v/>
      </c>
      <c r="BJ104" s="547" t="str">
        <f t="shared" si="5"/>
        <v/>
      </c>
      <c r="BK104" s="374"/>
      <c r="BL104" s="66">
        <v>102</v>
      </c>
      <c r="BM104" s="536"/>
      <c r="BN104" s="536"/>
      <c r="BO104" s="536"/>
      <c r="BP104" s="536"/>
      <c r="BQ104" s="536"/>
      <c r="BR104" s="536"/>
      <c r="BS104" s="529" t="s">
        <v>6484</v>
      </c>
      <c r="BT104" s="536"/>
      <c r="BU104" s="536"/>
      <c r="BV104" s="536"/>
      <c r="BW104" s="536"/>
      <c r="BX104" s="536"/>
      <c r="BY104" s="536"/>
      <c r="BZ104" s="529" t="s">
        <v>6485</v>
      </c>
      <c r="CA104" s="530" t="s">
        <v>6601</v>
      </c>
      <c r="CB104" s="529" t="s">
        <v>6487</v>
      </c>
      <c r="CC104" s="536"/>
      <c r="CD104" s="536"/>
      <c r="CE104" s="536"/>
      <c r="CF104" s="529" t="s">
        <v>6488</v>
      </c>
      <c r="CG104" s="529" t="s">
        <v>6489</v>
      </c>
      <c r="CH104" s="536"/>
      <c r="CI104" s="536"/>
      <c r="CJ104" s="536"/>
      <c r="CK104" s="536"/>
      <c r="CL104" s="536"/>
      <c r="CM104" s="536"/>
      <c r="CN104" s="536"/>
      <c r="CO104" s="536"/>
      <c r="CP104" s="529" t="s">
        <v>6490</v>
      </c>
      <c r="CQ104" s="529" t="s">
        <v>6491</v>
      </c>
      <c r="CR104" s="536"/>
      <c r="CS104" s="374"/>
      <c r="CT104" s="374"/>
      <c r="CU104" s="374"/>
      <c r="CV104" s="537"/>
      <c r="CW104" s="537"/>
      <c r="CX104" s="537"/>
      <c r="CY104" s="537"/>
      <c r="CZ104" s="537"/>
      <c r="DA104" s="537"/>
      <c r="DB104" s="531" t="s">
        <v>6492</v>
      </c>
      <c r="DC104" s="537"/>
      <c r="DD104" s="537"/>
      <c r="DE104" s="537"/>
      <c r="DF104" s="537"/>
      <c r="DG104" s="537"/>
      <c r="DH104" s="537"/>
      <c r="DI104" s="531" t="s">
        <v>6415</v>
      </c>
      <c r="DJ104" s="532" t="s">
        <v>6607</v>
      </c>
      <c r="DK104" s="531" t="s">
        <v>6494</v>
      </c>
      <c r="DL104" s="537"/>
      <c r="DM104" s="537"/>
      <c r="DN104" s="537"/>
      <c r="DO104" s="531" t="s">
        <v>6495</v>
      </c>
      <c r="DP104" s="531" t="s">
        <v>6496</v>
      </c>
      <c r="DQ104" s="537"/>
      <c r="DR104" s="537"/>
      <c r="DS104" s="537"/>
      <c r="DT104" s="537"/>
      <c r="DU104" s="537"/>
      <c r="DV104" s="537"/>
      <c r="DW104" s="537"/>
      <c r="DX104" s="537"/>
      <c r="DY104" s="531" t="s">
        <v>6497</v>
      </c>
      <c r="DZ104" s="531" t="s">
        <v>6498</v>
      </c>
      <c r="EA104" s="537"/>
    </row>
    <row r="105" spans="2:131" ht="36" customHeight="1">
      <c r="B105" s="115"/>
      <c r="C105" s="1098" t="s">
        <v>1730</v>
      </c>
      <c r="D105" s="1098"/>
      <c r="E105" s="1098"/>
      <c r="F105" s="1098"/>
      <c r="G105" s="1098"/>
      <c r="H105" s="1098"/>
      <c r="I105" s="1098"/>
      <c r="J105" s="1098"/>
      <c r="K105" s="1098"/>
      <c r="L105" s="1098"/>
      <c r="M105" s="1098"/>
      <c r="N105" s="1098"/>
      <c r="O105" s="1098"/>
      <c r="P105" s="1098"/>
      <c r="Q105" s="1098"/>
      <c r="R105" s="1098"/>
      <c r="S105" s="1098"/>
      <c r="T105" s="1098"/>
      <c r="U105" s="1098"/>
      <c r="V105" s="1098"/>
      <c r="W105" s="1098"/>
      <c r="X105" s="1098"/>
      <c r="Y105" s="1098"/>
      <c r="Z105" s="1098"/>
      <c r="AA105" s="1098"/>
      <c r="AB105" s="1098"/>
      <c r="AC105" s="1098"/>
      <c r="AD105" s="116"/>
      <c r="BD105" s="374"/>
      <c r="BE105" s="374"/>
      <c r="BF105" s="374"/>
      <c r="BG105" s="374"/>
      <c r="BH105" s="546" t="str">
        <f t="shared" si="3"/>
        <v/>
      </c>
      <c r="BI105" s="546" t="str">
        <f t="shared" si="4"/>
        <v/>
      </c>
      <c r="BJ105" s="547" t="str">
        <f t="shared" si="5"/>
        <v/>
      </c>
      <c r="BK105" s="374"/>
      <c r="BL105" s="66">
        <v>103</v>
      </c>
      <c r="BM105" s="536"/>
      <c r="BN105" s="536"/>
      <c r="BO105" s="536"/>
      <c r="BP105" s="536"/>
      <c r="BQ105" s="536"/>
      <c r="BR105" s="536"/>
      <c r="BS105" s="529" t="s">
        <v>6499</v>
      </c>
      <c r="BT105" s="536"/>
      <c r="BU105" s="536"/>
      <c r="BV105" s="536"/>
      <c r="BW105" s="536"/>
      <c r="BX105" s="536"/>
      <c r="BY105" s="536"/>
      <c r="BZ105" s="529" t="s">
        <v>6500</v>
      </c>
      <c r="CA105" s="530" t="s">
        <v>6614</v>
      </c>
      <c r="CB105" s="529" t="s">
        <v>6502</v>
      </c>
      <c r="CC105" s="536"/>
      <c r="CD105" s="536"/>
      <c r="CE105" s="536"/>
      <c r="CF105" s="529" t="s">
        <v>6503</v>
      </c>
      <c r="CG105" s="529" t="s">
        <v>6504</v>
      </c>
      <c r="CH105" s="536"/>
      <c r="CI105" s="536"/>
      <c r="CJ105" s="536"/>
      <c r="CK105" s="536"/>
      <c r="CL105" s="536"/>
      <c r="CM105" s="536"/>
      <c r="CN105" s="536"/>
      <c r="CO105" s="536"/>
      <c r="CP105" s="529" t="s">
        <v>6505</v>
      </c>
      <c r="CQ105" s="529" t="s">
        <v>6506</v>
      </c>
      <c r="CR105" s="536"/>
      <c r="CS105" s="374"/>
      <c r="CT105" s="374"/>
      <c r="CU105" s="374"/>
      <c r="CV105" s="537"/>
      <c r="CW105" s="537"/>
      <c r="CX105" s="537"/>
      <c r="CY105" s="537"/>
      <c r="CZ105" s="537"/>
      <c r="DA105" s="537"/>
      <c r="DB105" s="531" t="s">
        <v>6507</v>
      </c>
      <c r="DC105" s="537"/>
      <c r="DD105" s="537"/>
      <c r="DE105" s="537"/>
      <c r="DF105" s="537"/>
      <c r="DG105" s="537"/>
      <c r="DH105" s="537"/>
      <c r="DI105" s="531" t="s">
        <v>6508</v>
      </c>
      <c r="DJ105" s="532" t="s">
        <v>6621</v>
      </c>
      <c r="DK105" s="531" t="s">
        <v>6510</v>
      </c>
      <c r="DL105" s="537"/>
      <c r="DM105" s="537"/>
      <c r="DN105" s="537"/>
      <c r="DO105" s="531" t="s">
        <v>6511</v>
      </c>
      <c r="DP105" s="531" t="s">
        <v>6512</v>
      </c>
      <c r="DQ105" s="537"/>
      <c r="DR105" s="537"/>
      <c r="DS105" s="537"/>
      <c r="DT105" s="537"/>
      <c r="DU105" s="537"/>
      <c r="DV105" s="537"/>
      <c r="DW105" s="537"/>
      <c r="DX105" s="537"/>
      <c r="DY105" s="531" t="s">
        <v>6513</v>
      </c>
      <c r="DZ105" s="531" t="s">
        <v>6514</v>
      </c>
      <c r="EA105" s="537"/>
    </row>
    <row r="106" spans="2:131" ht="6.75" customHeight="1">
      <c r="B106" s="115"/>
      <c r="C106" s="122"/>
      <c r="D106" s="122"/>
      <c r="E106" s="122"/>
      <c r="F106" s="122"/>
      <c r="G106" s="122"/>
      <c r="H106" s="122"/>
      <c r="I106" s="122"/>
      <c r="J106" s="122"/>
      <c r="K106" s="122"/>
      <c r="L106" s="122"/>
      <c r="M106" s="122"/>
      <c r="N106" s="122"/>
      <c r="O106" s="122"/>
      <c r="P106" s="122"/>
      <c r="Q106" s="122"/>
      <c r="R106" s="122"/>
      <c r="S106" s="122"/>
      <c r="T106" s="122"/>
      <c r="U106" s="122"/>
      <c r="V106" s="122"/>
      <c r="W106" s="122"/>
      <c r="X106" s="122"/>
      <c r="Y106" s="122"/>
      <c r="Z106" s="122"/>
      <c r="AA106" s="122"/>
      <c r="AB106" s="122"/>
      <c r="AC106" s="122"/>
      <c r="AD106" s="116"/>
      <c r="BD106" s="374"/>
      <c r="BE106" s="374"/>
      <c r="BF106" s="374"/>
      <c r="BG106" s="374"/>
      <c r="BH106" s="546" t="str">
        <f t="shared" si="3"/>
        <v/>
      </c>
      <c r="BI106" s="546" t="str">
        <f t="shared" si="4"/>
        <v/>
      </c>
      <c r="BJ106" s="547" t="str">
        <f t="shared" si="5"/>
        <v/>
      </c>
      <c r="BK106" s="374"/>
      <c r="BL106" s="66">
        <v>104</v>
      </c>
      <c r="BM106" s="536"/>
      <c r="BN106" s="536"/>
      <c r="BO106" s="536"/>
      <c r="BP106" s="536"/>
      <c r="BQ106" s="536"/>
      <c r="BR106" s="536"/>
      <c r="BS106" s="529" t="s">
        <v>6515</v>
      </c>
      <c r="BT106" s="536"/>
      <c r="BU106" s="536"/>
      <c r="BV106" s="536"/>
      <c r="BW106" s="536"/>
      <c r="BX106" s="536"/>
      <c r="BY106" s="536"/>
      <c r="BZ106" s="529" t="s">
        <v>6516</v>
      </c>
      <c r="CA106" s="530" t="s">
        <v>5356</v>
      </c>
      <c r="CB106" s="529" t="s">
        <v>6518</v>
      </c>
      <c r="CC106" s="536"/>
      <c r="CD106" s="536"/>
      <c r="CE106" s="536"/>
      <c r="CF106" s="529" t="s">
        <v>6519</v>
      </c>
      <c r="CG106" s="529" t="s">
        <v>6520</v>
      </c>
      <c r="CH106" s="536"/>
      <c r="CI106" s="536"/>
      <c r="CJ106" s="536"/>
      <c r="CK106" s="536"/>
      <c r="CL106" s="536"/>
      <c r="CM106" s="536"/>
      <c r="CN106" s="536"/>
      <c r="CO106" s="536"/>
      <c r="CP106" s="529" t="s">
        <v>6521</v>
      </c>
      <c r="CQ106" s="529" t="s">
        <v>6522</v>
      </c>
      <c r="CR106" s="536"/>
      <c r="CS106" s="374"/>
      <c r="CT106" s="374"/>
      <c r="CU106" s="374"/>
      <c r="CV106" s="537"/>
      <c r="CW106" s="537"/>
      <c r="CX106" s="537"/>
      <c r="CY106" s="537"/>
      <c r="CZ106" s="537"/>
      <c r="DA106" s="537"/>
      <c r="DB106" s="531" t="s">
        <v>6523</v>
      </c>
      <c r="DC106" s="537"/>
      <c r="DD106" s="537"/>
      <c r="DE106" s="537"/>
      <c r="DF106" s="537"/>
      <c r="DG106" s="537"/>
      <c r="DH106" s="537"/>
      <c r="DI106" s="531" t="s">
        <v>6524</v>
      </c>
      <c r="DJ106" s="532" t="s">
        <v>5372</v>
      </c>
      <c r="DK106" s="531" t="s">
        <v>4142</v>
      </c>
      <c r="DL106" s="537"/>
      <c r="DM106" s="537"/>
      <c r="DN106" s="537"/>
      <c r="DO106" s="531" t="s">
        <v>6526</v>
      </c>
      <c r="DP106" s="531" t="s">
        <v>6527</v>
      </c>
      <c r="DQ106" s="537"/>
      <c r="DR106" s="537"/>
      <c r="DS106" s="537"/>
      <c r="DT106" s="537"/>
      <c r="DU106" s="537"/>
      <c r="DV106" s="537"/>
      <c r="DW106" s="537"/>
      <c r="DX106" s="537"/>
      <c r="DY106" s="531" t="s">
        <v>6528</v>
      </c>
      <c r="DZ106" s="531" t="s">
        <v>6529</v>
      </c>
      <c r="EA106" s="537"/>
    </row>
    <row r="107" spans="2:131" ht="24" customHeight="1">
      <c r="B107" s="115"/>
      <c r="C107" s="575" t="s">
        <v>1731</v>
      </c>
      <c r="D107" s="575"/>
      <c r="E107" s="575"/>
      <c r="F107" s="575"/>
      <c r="G107" s="575"/>
      <c r="H107" s="575"/>
      <c r="I107" s="575"/>
      <c r="J107" s="575"/>
      <c r="K107" s="575"/>
      <c r="L107" s="575"/>
      <c r="M107" s="575"/>
      <c r="N107" s="575"/>
      <c r="O107" s="575"/>
      <c r="P107" s="575"/>
      <c r="Q107" s="575"/>
      <c r="R107" s="575"/>
      <c r="S107" s="575"/>
      <c r="T107" s="575"/>
      <c r="U107" s="575"/>
      <c r="V107" s="575"/>
      <c r="W107" s="575"/>
      <c r="X107" s="575"/>
      <c r="Y107" s="575"/>
      <c r="Z107" s="575"/>
      <c r="AA107" s="575"/>
      <c r="AB107" s="575"/>
      <c r="AC107" s="575"/>
      <c r="AD107" s="116"/>
      <c r="BD107" s="374"/>
      <c r="BE107" s="374"/>
      <c r="BF107" s="374"/>
      <c r="BG107" s="374"/>
      <c r="BH107" s="546" t="str">
        <f t="shared" si="3"/>
        <v/>
      </c>
      <c r="BI107" s="546" t="str">
        <f t="shared" si="4"/>
        <v/>
      </c>
      <c r="BJ107" s="547" t="str">
        <f t="shared" si="5"/>
        <v/>
      </c>
      <c r="BK107" s="374"/>
      <c r="BL107" s="66">
        <v>105</v>
      </c>
      <c r="BM107" s="536"/>
      <c r="BN107" s="536"/>
      <c r="BO107" s="536"/>
      <c r="BP107" s="536"/>
      <c r="BQ107" s="536"/>
      <c r="BR107" s="536"/>
      <c r="BS107" s="529" t="s">
        <v>6530</v>
      </c>
      <c r="BT107" s="536"/>
      <c r="BU107" s="536"/>
      <c r="BV107" s="536"/>
      <c r="BW107" s="536"/>
      <c r="BX107" s="536"/>
      <c r="BY107" s="536"/>
      <c r="BZ107" s="529" t="s">
        <v>6531</v>
      </c>
      <c r="CA107" s="530" t="s">
        <v>5385</v>
      </c>
      <c r="CB107" s="529" t="s">
        <v>6533</v>
      </c>
      <c r="CC107" s="536"/>
      <c r="CD107" s="536"/>
      <c r="CE107" s="536"/>
      <c r="CF107" s="529" t="s">
        <v>6534</v>
      </c>
      <c r="CG107" s="529" t="s">
        <v>6535</v>
      </c>
      <c r="CH107" s="536"/>
      <c r="CI107" s="536"/>
      <c r="CJ107" s="536"/>
      <c r="CK107" s="536"/>
      <c r="CL107" s="536"/>
      <c r="CM107" s="536"/>
      <c r="CN107" s="536"/>
      <c r="CO107" s="536"/>
      <c r="CP107" s="529" t="s">
        <v>6536</v>
      </c>
      <c r="CQ107" s="529" t="s">
        <v>6537</v>
      </c>
      <c r="CR107" s="536"/>
      <c r="CS107" s="374"/>
      <c r="CT107" s="374"/>
      <c r="CU107" s="374"/>
      <c r="CV107" s="537"/>
      <c r="CW107" s="537"/>
      <c r="CX107" s="537"/>
      <c r="CY107" s="537"/>
      <c r="CZ107" s="537"/>
      <c r="DA107" s="537"/>
      <c r="DB107" s="531" t="s">
        <v>6538</v>
      </c>
      <c r="DC107" s="537"/>
      <c r="DD107" s="537"/>
      <c r="DE107" s="537"/>
      <c r="DF107" s="537"/>
      <c r="DG107" s="537"/>
      <c r="DH107" s="537"/>
      <c r="DI107" s="531" t="s">
        <v>6539</v>
      </c>
      <c r="DJ107" s="532" t="s">
        <v>8283</v>
      </c>
      <c r="DK107" s="531" t="s">
        <v>6540</v>
      </c>
      <c r="DL107" s="537"/>
      <c r="DM107" s="537"/>
      <c r="DN107" s="537"/>
      <c r="DO107" s="531" t="s">
        <v>6541</v>
      </c>
      <c r="DP107" s="531" t="s">
        <v>6542</v>
      </c>
      <c r="DQ107" s="537"/>
      <c r="DR107" s="537"/>
      <c r="DS107" s="537"/>
      <c r="DT107" s="537"/>
      <c r="DU107" s="537"/>
      <c r="DV107" s="537"/>
      <c r="DW107" s="537"/>
      <c r="DX107" s="537"/>
      <c r="DY107" s="531" t="s">
        <v>6543</v>
      </c>
      <c r="DZ107" s="531" t="s">
        <v>6544</v>
      </c>
      <c r="EA107" s="537"/>
    </row>
    <row r="108" spans="2:131" ht="6.75" customHeight="1">
      <c r="B108" s="115"/>
      <c r="C108" s="117"/>
      <c r="D108" s="117"/>
      <c r="E108" s="117"/>
      <c r="F108" s="117"/>
      <c r="G108" s="117"/>
      <c r="H108" s="117"/>
      <c r="I108" s="117"/>
      <c r="J108" s="117"/>
      <c r="K108" s="117"/>
      <c r="L108" s="117"/>
      <c r="M108" s="117"/>
      <c r="N108" s="117"/>
      <c r="O108" s="117"/>
      <c r="P108" s="117"/>
      <c r="Q108" s="117"/>
      <c r="R108" s="117"/>
      <c r="S108" s="117"/>
      <c r="T108" s="117"/>
      <c r="U108" s="117"/>
      <c r="V108" s="117"/>
      <c r="W108" s="117"/>
      <c r="X108" s="117"/>
      <c r="Y108" s="117"/>
      <c r="Z108" s="117"/>
      <c r="AA108" s="117"/>
      <c r="AB108" s="117"/>
      <c r="AC108" s="117"/>
      <c r="AD108" s="116"/>
      <c r="BD108" s="374"/>
      <c r="BE108" s="374"/>
      <c r="BF108" s="374"/>
      <c r="BG108" s="374"/>
      <c r="BH108" s="546" t="str">
        <f t="shared" si="3"/>
        <v/>
      </c>
      <c r="BI108" s="546" t="str">
        <f t="shared" si="4"/>
        <v/>
      </c>
      <c r="BJ108" s="547" t="str">
        <f t="shared" si="5"/>
        <v/>
      </c>
      <c r="BK108" s="374"/>
      <c r="BL108" s="66">
        <v>106</v>
      </c>
      <c r="BM108" s="536"/>
      <c r="BN108" s="536"/>
      <c r="BO108" s="536"/>
      <c r="BP108" s="536"/>
      <c r="BQ108" s="536"/>
      <c r="BR108" s="536"/>
      <c r="BS108" s="529" t="s">
        <v>6545</v>
      </c>
      <c r="BT108" s="536"/>
      <c r="BU108" s="536"/>
      <c r="BV108" s="536"/>
      <c r="BW108" s="536"/>
      <c r="BX108" s="536"/>
      <c r="BY108" s="536"/>
      <c r="BZ108" s="529" t="s">
        <v>6546</v>
      </c>
      <c r="CA108" s="530" t="s">
        <v>6628</v>
      </c>
      <c r="CB108" s="529" t="s">
        <v>6548</v>
      </c>
      <c r="CC108" s="536"/>
      <c r="CD108" s="536"/>
      <c r="CE108" s="536"/>
      <c r="CF108" s="529" t="s">
        <v>6549</v>
      </c>
      <c r="CG108" s="529" t="s">
        <v>6550</v>
      </c>
      <c r="CH108" s="536"/>
      <c r="CI108" s="536"/>
      <c r="CJ108" s="536"/>
      <c r="CK108" s="536"/>
      <c r="CL108" s="536"/>
      <c r="CM108" s="536"/>
      <c r="CN108" s="536"/>
      <c r="CO108" s="536"/>
      <c r="CP108" s="529" t="s">
        <v>6551</v>
      </c>
      <c r="CQ108" s="529" t="s">
        <v>6552</v>
      </c>
      <c r="CR108" s="536"/>
      <c r="CS108" s="374"/>
      <c r="CT108" s="374"/>
      <c r="CU108" s="374"/>
      <c r="CV108" s="537"/>
      <c r="CW108" s="537"/>
      <c r="CX108" s="537"/>
      <c r="CY108" s="537"/>
      <c r="CZ108" s="537"/>
      <c r="DA108" s="537"/>
      <c r="DB108" s="531" t="s">
        <v>4142</v>
      </c>
      <c r="DC108" s="537"/>
      <c r="DD108" s="537"/>
      <c r="DE108" s="537"/>
      <c r="DF108" s="537"/>
      <c r="DG108" s="537"/>
      <c r="DH108" s="537"/>
      <c r="DI108" s="531" t="s">
        <v>6553</v>
      </c>
      <c r="DJ108" s="532" t="s">
        <v>6635</v>
      </c>
      <c r="DK108" s="531" t="s">
        <v>6554</v>
      </c>
      <c r="DL108" s="537"/>
      <c r="DM108" s="537"/>
      <c r="DN108" s="537"/>
      <c r="DO108" s="531" t="s">
        <v>6555</v>
      </c>
      <c r="DP108" s="531" t="s">
        <v>5732</v>
      </c>
      <c r="DQ108" s="537"/>
      <c r="DR108" s="537"/>
      <c r="DS108" s="537"/>
      <c r="DT108" s="537"/>
      <c r="DU108" s="537"/>
      <c r="DV108" s="537"/>
      <c r="DW108" s="537"/>
      <c r="DX108" s="537"/>
      <c r="DY108" s="531" t="s">
        <v>8241</v>
      </c>
      <c r="DZ108" s="531" t="s">
        <v>6556</v>
      </c>
      <c r="EA108" s="537"/>
    </row>
    <row r="109" spans="2:131" ht="15" customHeight="1">
      <c r="B109" s="115"/>
      <c r="C109" s="117"/>
      <c r="D109" s="117"/>
      <c r="E109" s="117"/>
      <c r="F109" s="577" t="s">
        <v>1732</v>
      </c>
      <c r="G109" s="578"/>
      <c r="H109" s="578"/>
      <c r="I109" s="578"/>
      <c r="J109" s="579"/>
      <c r="K109" s="580" t="s">
        <v>1733</v>
      </c>
      <c r="L109" s="580"/>
      <c r="M109" s="580"/>
      <c r="N109" s="580"/>
      <c r="O109" s="580"/>
      <c r="P109" s="580"/>
      <c r="Q109" s="580"/>
      <c r="R109" s="580"/>
      <c r="S109" s="580"/>
      <c r="T109" s="580"/>
      <c r="U109" s="580"/>
      <c r="V109" s="580"/>
      <c r="W109" s="580"/>
      <c r="X109" s="580"/>
      <c r="Y109" s="580"/>
      <c r="Z109" s="580"/>
      <c r="AA109" s="117"/>
      <c r="AB109" s="117"/>
      <c r="AC109" s="117"/>
      <c r="AD109" s="116"/>
      <c r="BD109" s="374"/>
      <c r="BE109" s="374"/>
      <c r="BF109" s="374"/>
      <c r="BG109" s="374"/>
      <c r="BH109" s="546" t="str">
        <f t="shared" si="3"/>
        <v/>
      </c>
      <c r="BI109" s="546" t="str">
        <f t="shared" si="4"/>
        <v/>
      </c>
      <c r="BJ109" s="547" t="str">
        <f t="shared" si="5"/>
        <v/>
      </c>
      <c r="BK109" s="374"/>
      <c r="BL109" s="66">
        <v>107</v>
      </c>
      <c r="BM109" s="536"/>
      <c r="BN109" s="536"/>
      <c r="BO109" s="536"/>
      <c r="BP109" s="536"/>
      <c r="BQ109" s="536"/>
      <c r="BR109" s="536"/>
      <c r="BS109" s="529" t="s">
        <v>6557</v>
      </c>
      <c r="BT109" s="536"/>
      <c r="BU109" s="536"/>
      <c r="BV109" s="536"/>
      <c r="BW109" s="536"/>
      <c r="BX109" s="536"/>
      <c r="BY109" s="536"/>
      <c r="BZ109" s="529" t="s">
        <v>6558</v>
      </c>
      <c r="CA109" s="530" t="s">
        <v>6641</v>
      </c>
      <c r="CB109" s="529" t="s">
        <v>6560</v>
      </c>
      <c r="CC109" s="536"/>
      <c r="CD109" s="536"/>
      <c r="CE109" s="536"/>
      <c r="CF109" s="529" t="s">
        <v>6561</v>
      </c>
      <c r="CG109" s="529" t="s">
        <v>6562</v>
      </c>
      <c r="CH109" s="536"/>
      <c r="CI109" s="536"/>
      <c r="CJ109" s="536"/>
      <c r="CK109" s="536"/>
      <c r="CL109" s="536"/>
      <c r="CM109" s="536"/>
      <c r="CN109" s="536"/>
      <c r="CO109" s="536"/>
      <c r="CP109" s="529" t="s">
        <v>6563</v>
      </c>
      <c r="CQ109" s="529" t="s">
        <v>6564</v>
      </c>
      <c r="CR109" s="536"/>
      <c r="CS109" s="374"/>
      <c r="CT109" s="374"/>
      <c r="CU109" s="374"/>
      <c r="CV109" s="537"/>
      <c r="CW109" s="537"/>
      <c r="CX109" s="537"/>
      <c r="CY109" s="537"/>
      <c r="CZ109" s="537"/>
      <c r="DA109" s="537"/>
      <c r="DB109" s="531" t="s">
        <v>6565</v>
      </c>
      <c r="DC109" s="537"/>
      <c r="DD109" s="537"/>
      <c r="DE109" s="537"/>
      <c r="DF109" s="537"/>
      <c r="DG109" s="537"/>
      <c r="DH109" s="537"/>
      <c r="DI109" s="531" t="s">
        <v>6566</v>
      </c>
      <c r="DJ109" s="532" t="s">
        <v>6647</v>
      </c>
      <c r="DK109" s="531" t="s">
        <v>6568</v>
      </c>
      <c r="DL109" s="537"/>
      <c r="DM109" s="537"/>
      <c r="DN109" s="537"/>
      <c r="DO109" s="531" t="s">
        <v>6569</v>
      </c>
      <c r="DP109" s="531" t="s">
        <v>6570</v>
      </c>
      <c r="DQ109" s="537"/>
      <c r="DR109" s="537"/>
      <c r="DS109" s="537"/>
      <c r="DT109" s="537"/>
      <c r="DU109" s="537"/>
      <c r="DV109" s="537"/>
      <c r="DW109" s="537"/>
      <c r="DX109" s="537"/>
      <c r="DY109" s="531" t="s">
        <v>6571</v>
      </c>
      <c r="DZ109" s="531" t="s">
        <v>6572</v>
      </c>
      <c r="EA109" s="537"/>
    </row>
    <row r="110" spans="2:131" ht="36" customHeight="1">
      <c r="B110" s="115"/>
      <c r="C110" s="117"/>
      <c r="D110" s="117"/>
      <c r="E110" s="117"/>
      <c r="F110" s="951" t="s">
        <v>1734</v>
      </c>
      <c r="G110" s="570"/>
      <c r="H110" s="570"/>
      <c r="I110" s="570"/>
      <c r="J110" s="952"/>
      <c r="K110" s="719" t="s">
        <v>1735</v>
      </c>
      <c r="L110" s="719"/>
      <c r="M110" s="719"/>
      <c r="N110" s="719"/>
      <c r="O110" s="719"/>
      <c r="P110" s="719"/>
      <c r="Q110" s="719"/>
      <c r="R110" s="719"/>
      <c r="S110" s="719"/>
      <c r="T110" s="719"/>
      <c r="U110" s="719"/>
      <c r="V110" s="719"/>
      <c r="W110" s="719"/>
      <c r="X110" s="719"/>
      <c r="Y110" s="719"/>
      <c r="Z110" s="719"/>
      <c r="AA110" s="117"/>
      <c r="AB110" s="117"/>
      <c r="AC110" s="117"/>
      <c r="AD110" s="116"/>
      <c r="BD110" s="374"/>
      <c r="BE110" s="374"/>
      <c r="BF110" s="374"/>
      <c r="BG110" s="374"/>
      <c r="BH110" s="546" t="str">
        <f t="shared" si="3"/>
        <v/>
      </c>
      <c r="BI110" s="546" t="str">
        <f t="shared" si="4"/>
        <v/>
      </c>
      <c r="BJ110" s="547" t="str">
        <f t="shared" si="5"/>
        <v/>
      </c>
      <c r="BK110" s="374"/>
      <c r="BL110" s="66">
        <v>108</v>
      </c>
      <c r="BM110" s="536"/>
      <c r="BN110" s="536"/>
      <c r="BO110" s="536"/>
      <c r="BP110" s="536"/>
      <c r="BQ110" s="536"/>
      <c r="BR110" s="536"/>
      <c r="BS110" s="529" t="s">
        <v>6573</v>
      </c>
      <c r="BT110" s="536"/>
      <c r="BU110" s="536"/>
      <c r="BV110" s="536"/>
      <c r="BW110" s="536"/>
      <c r="BX110" s="536"/>
      <c r="BY110" s="536"/>
      <c r="BZ110" s="529" t="s">
        <v>6574</v>
      </c>
      <c r="CA110" s="530" t="s">
        <v>6654</v>
      </c>
      <c r="CB110" s="529" t="s">
        <v>6576</v>
      </c>
      <c r="CC110" s="536"/>
      <c r="CD110" s="536"/>
      <c r="CE110" s="536"/>
      <c r="CF110" s="529" t="s">
        <v>6577</v>
      </c>
      <c r="CG110" s="529" t="s">
        <v>6578</v>
      </c>
      <c r="CH110" s="536"/>
      <c r="CI110" s="536"/>
      <c r="CJ110" s="536"/>
      <c r="CK110" s="536"/>
      <c r="CL110" s="536"/>
      <c r="CM110" s="536"/>
      <c r="CN110" s="536"/>
      <c r="CO110" s="536"/>
      <c r="CP110" s="529" t="s">
        <v>6579</v>
      </c>
      <c r="CQ110" s="536"/>
      <c r="CR110" s="536"/>
      <c r="CS110" s="374"/>
      <c r="CT110" s="374"/>
      <c r="CU110" s="374"/>
      <c r="CV110" s="537"/>
      <c r="CW110" s="537"/>
      <c r="CX110" s="537"/>
      <c r="CY110" s="537"/>
      <c r="CZ110" s="537"/>
      <c r="DA110" s="537"/>
      <c r="DB110" s="531" t="s">
        <v>6580</v>
      </c>
      <c r="DC110" s="537"/>
      <c r="DD110" s="537"/>
      <c r="DE110" s="537"/>
      <c r="DF110" s="537"/>
      <c r="DG110" s="537"/>
      <c r="DH110" s="537"/>
      <c r="DI110" s="531" t="s">
        <v>6581</v>
      </c>
      <c r="DJ110" s="532" t="s">
        <v>6661</v>
      </c>
      <c r="DK110" s="531" t="s">
        <v>6583</v>
      </c>
      <c r="DL110" s="537"/>
      <c r="DM110" s="537"/>
      <c r="DN110" s="537"/>
      <c r="DO110" s="531" t="s">
        <v>6584</v>
      </c>
      <c r="DP110" s="531" t="s">
        <v>6585</v>
      </c>
      <c r="DQ110" s="537"/>
      <c r="DR110" s="537"/>
      <c r="DS110" s="537"/>
      <c r="DT110" s="537"/>
      <c r="DU110" s="537"/>
      <c r="DV110" s="537"/>
      <c r="DW110" s="537"/>
      <c r="DX110" s="537"/>
      <c r="DY110" s="531" t="s">
        <v>6586</v>
      </c>
      <c r="DZ110" s="531"/>
      <c r="EA110" s="537"/>
    </row>
    <row r="111" spans="2:131" ht="60" customHeight="1">
      <c r="B111" s="115"/>
      <c r="C111" s="117"/>
      <c r="D111" s="117"/>
      <c r="E111" s="117"/>
      <c r="F111" s="951" t="s">
        <v>1734</v>
      </c>
      <c r="G111" s="570"/>
      <c r="H111" s="570"/>
      <c r="I111" s="570"/>
      <c r="J111" s="952"/>
      <c r="K111" s="719" t="s">
        <v>1736</v>
      </c>
      <c r="L111" s="719"/>
      <c r="M111" s="719"/>
      <c r="N111" s="719"/>
      <c r="O111" s="719"/>
      <c r="P111" s="719"/>
      <c r="Q111" s="719"/>
      <c r="R111" s="719"/>
      <c r="S111" s="719"/>
      <c r="T111" s="719"/>
      <c r="U111" s="719"/>
      <c r="V111" s="719"/>
      <c r="W111" s="719"/>
      <c r="X111" s="719"/>
      <c r="Y111" s="719"/>
      <c r="Z111" s="719"/>
      <c r="AA111" s="117"/>
      <c r="AB111" s="117"/>
      <c r="AC111" s="117"/>
      <c r="AD111" s="116"/>
      <c r="BD111" s="374"/>
      <c r="BE111" s="374"/>
      <c r="BF111" s="374"/>
      <c r="BG111" s="374"/>
      <c r="BH111" s="546" t="str">
        <f t="shared" si="3"/>
        <v/>
      </c>
      <c r="BI111" s="546" t="str">
        <f t="shared" si="4"/>
        <v/>
      </c>
      <c r="BJ111" s="547" t="str">
        <f t="shared" si="5"/>
        <v/>
      </c>
      <c r="BK111" s="374"/>
      <c r="BL111" s="66">
        <v>109</v>
      </c>
      <c r="BM111" s="536"/>
      <c r="BN111" s="536"/>
      <c r="BO111" s="536"/>
      <c r="BP111" s="536"/>
      <c r="BQ111" s="536"/>
      <c r="BR111" s="536"/>
      <c r="BS111" s="529" t="s">
        <v>6587</v>
      </c>
      <c r="BT111" s="536"/>
      <c r="BU111" s="536"/>
      <c r="BV111" s="536"/>
      <c r="BW111" s="536"/>
      <c r="BX111" s="536"/>
      <c r="BY111" s="536"/>
      <c r="BZ111" s="529" t="s">
        <v>6588</v>
      </c>
      <c r="CA111" s="530" t="s">
        <v>5412</v>
      </c>
      <c r="CB111" s="529" t="s">
        <v>6590</v>
      </c>
      <c r="CC111" s="536"/>
      <c r="CD111" s="536"/>
      <c r="CE111" s="536"/>
      <c r="CF111" s="529" t="s">
        <v>6591</v>
      </c>
      <c r="CG111" s="529" t="s">
        <v>6592</v>
      </c>
      <c r="CH111" s="536"/>
      <c r="CI111" s="536"/>
      <c r="CJ111" s="536"/>
      <c r="CK111" s="536"/>
      <c r="CL111" s="536"/>
      <c r="CM111" s="536"/>
      <c r="CN111" s="536"/>
      <c r="CO111" s="536"/>
      <c r="CP111" s="529" t="s">
        <v>6593</v>
      </c>
      <c r="CQ111" s="536"/>
      <c r="CR111" s="536"/>
      <c r="CS111" s="374"/>
      <c r="CT111" s="374"/>
      <c r="CU111" s="374"/>
      <c r="CV111" s="537"/>
      <c r="CW111" s="537"/>
      <c r="CX111" s="537"/>
      <c r="CY111" s="537"/>
      <c r="CZ111" s="537"/>
      <c r="DA111" s="537"/>
      <c r="DB111" s="531" t="s">
        <v>6594</v>
      </c>
      <c r="DC111" s="537"/>
      <c r="DD111" s="537"/>
      <c r="DE111" s="537"/>
      <c r="DF111" s="537"/>
      <c r="DG111" s="537"/>
      <c r="DH111" s="537"/>
      <c r="DI111" s="531" t="s">
        <v>4250</v>
      </c>
      <c r="DJ111" s="532" t="s">
        <v>5428</v>
      </c>
      <c r="DK111" s="531" t="s">
        <v>6596</v>
      </c>
      <c r="DL111" s="537"/>
      <c r="DM111" s="537"/>
      <c r="DN111" s="537"/>
      <c r="DO111" s="531" t="s">
        <v>6597</v>
      </c>
      <c r="DP111" s="531" t="s">
        <v>6598</v>
      </c>
      <c r="DQ111" s="537"/>
      <c r="DR111" s="537"/>
      <c r="DS111" s="537"/>
      <c r="DT111" s="537"/>
      <c r="DU111" s="537"/>
      <c r="DV111" s="537"/>
      <c r="DW111" s="537"/>
      <c r="DX111" s="537"/>
      <c r="DY111" s="531" t="s">
        <v>3701</v>
      </c>
      <c r="DZ111" s="537"/>
      <c r="EA111" s="537"/>
    </row>
    <row r="112" spans="2:131" ht="48" customHeight="1">
      <c r="B112" s="115"/>
      <c r="C112" s="117"/>
      <c r="D112" s="117"/>
      <c r="E112" s="117"/>
      <c r="F112" s="951" t="s">
        <v>1734</v>
      </c>
      <c r="G112" s="570"/>
      <c r="H112" s="570"/>
      <c r="I112" s="570"/>
      <c r="J112" s="952"/>
      <c r="K112" s="719" t="s">
        <v>1737</v>
      </c>
      <c r="L112" s="719"/>
      <c r="M112" s="719"/>
      <c r="N112" s="719"/>
      <c r="O112" s="719"/>
      <c r="P112" s="719"/>
      <c r="Q112" s="719"/>
      <c r="R112" s="719"/>
      <c r="S112" s="719"/>
      <c r="T112" s="719"/>
      <c r="U112" s="719"/>
      <c r="V112" s="719"/>
      <c r="W112" s="719"/>
      <c r="X112" s="719"/>
      <c r="Y112" s="719"/>
      <c r="Z112" s="719"/>
      <c r="AA112" s="117"/>
      <c r="AB112" s="117"/>
      <c r="AC112" s="117"/>
      <c r="AD112" s="116"/>
      <c r="BD112" s="374"/>
      <c r="BE112" s="374"/>
      <c r="BF112" s="374"/>
      <c r="BG112" s="374"/>
      <c r="BH112" s="546" t="str">
        <f t="shared" si="3"/>
        <v/>
      </c>
      <c r="BI112" s="546" t="str">
        <f t="shared" si="4"/>
        <v/>
      </c>
      <c r="BJ112" s="547" t="str">
        <f t="shared" si="5"/>
        <v/>
      </c>
      <c r="BK112" s="374"/>
      <c r="BL112" s="66">
        <v>110</v>
      </c>
      <c r="BM112" s="536"/>
      <c r="BN112" s="536"/>
      <c r="BO112" s="536"/>
      <c r="BP112" s="536"/>
      <c r="BQ112" s="536"/>
      <c r="BR112" s="536"/>
      <c r="BS112" s="529" t="s">
        <v>6599</v>
      </c>
      <c r="BT112" s="536"/>
      <c r="BU112" s="536"/>
      <c r="BV112" s="536"/>
      <c r="BW112" s="536"/>
      <c r="BX112" s="536"/>
      <c r="BY112" s="536"/>
      <c r="BZ112" s="529" t="s">
        <v>6600</v>
      </c>
      <c r="CA112" s="530" t="s">
        <v>5444</v>
      </c>
      <c r="CB112" s="529" t="s">
        <v>6602</v>
      </c>
      <c r="CC112" s="536"/>
      <c r="CD112" s="536"/>
      <c r="CE112" s="536"/>
      <c r="CF112" s="529" t="s">
        <v>6603</v>
      </c>
      <c r="CG112" s="529" t="s">
        <v>6604</v>
      </c>
      <c r="CH112" s="536"/>
      <c r="CI112" s="536"/>
      <c r="CJ112" s="536"/>
      <c r="CK112" s="536"/>
      <c r="CL112" s="536"/>
      <c r="CM112" s="536"/>
      <c r="CN112" s="536"/>
      <c r="CO112" s="536"/>
      <c r="CP112" s="529" t="s">
        <v>6605</v>
      </c>
      <c r="CQ112" s="536"/>
      <c r="CR112" s="536"/>
      <c r="CS112" s="374"/>
      <c r="CT112" s="374"/>
      <c r="CU112" s="374"/>
      <c r="CV112" s="537"/>
      <c r="CW112" s="537"/>
      <c r="CX112" s="537"/>
      <c r="CY112" s="537"/>
      <c r="CZ112" s="537"/>
      <c r="DA112" s="537"/>
      <c r="DB112" s="531" t="s">
        <v>6100</v>
      </c>
      <c r="DC112" s="537"/>
      <c r="DD112" s="537"/>
      <c r="DE112" s="537"/>
      <c r="DF112" s="537"/>
      <c r="DG112" s="537"/>
      <c r="DH112" s="537"/>
      <c r="DI112" s="531" t="s">
        <v>6606</v>
      </c>
      <c r="DJ112" s="532" t="s">
        <v>5460</v>
      </c>
      <c r="DK112" s="531" t="s">
        <v>6608</v>
      </c>
      <c r="DL112" s="537"/>
      <c r="DM112" s="537"/>
      <c r="DN112" s="537"/>
      <c r="DO112" s="531" t="s">
        <v>6609</v>
      </c>
      <c r="DP112" s="531" t="s">
        <v>6610</v>
      </c>
      <c r="DQ112" s="537"/>
      <c r="DR112" s="537"/>
      <c r="DS112" s="537"/>
      <c r="DT112" s="537"/>
      <c r="DU112" s="537"/>
      <c r="DV112" s="537"/>
      <c r="DW112" s="537"/>
      <c r="DX112" s="537"/>
      <c r="DY112" s="531" t="s">
        <v>6611</v>
      </c>
      <c r="DZ112" s="537"/>
      <c r="EA112" s="537"/>
    </row>
    <row r="113" spans="2:131" ht="24" customHeight="1">
      <c r="B113" s="115"/>
      <c r="C113" s="117"/>
      <c r="D113" s="117"/>
      <c r="E113" s="117"/>
      <c r="F113" s="951" t="s">
        <v>1734</v>
      </c>
      <c r="G113" s="570"/>
      <c r="H113" s="570"/>
      <c r="I113" s="570"/>
      <c r="J113" s="952"/>
      <c r="K113" s="719" t="s">
        <v>1738</v>
      </c>
      <c r="L113" s="719"/>
      <c r="M113" s="719"/>
      <c r="N113" s="719"/>
      <c r="O113" s="719"/>
      <c r="P113" s="719"/>
      <c r="Q113" s="719"/>
      <c r="R113" s="719"/>
      <c r="S113" s="719"/>
      <c r="T113" s="719"/>
      <c r="U113" s="719"/>
      <c r="V113" s="719"/>
      <c r="W113" s="719"/>
      <c r="X113" s="719"/>
      <c r="Y113" s="719"/>
      <c r="Z113" s="719"/>
      <c r="AA113" s="117"/>
      <c r="AB113" s="117"/>
      <c r="AC113" s="117"/>
      <c r="AD113" s="116"/>
      <c r="BD113" s="374"/>
      <c r="BE113" s="374"/>
      <c r="BF113" s="374"/>
      <c r="BG113" s="374"/>
      <c r="BH113" s="546" t="str">
        <f t="shared" si="3"/>
        <v/>
      </c>
      <c r="BI113" s="546" t="str">
        <f t="shared" si="4"/>
        <v/>
      </c>
      <c r="BJ113" s="547" t="str">
        <f t="shared" si="5"/>
        <v/>
      </c>
      <c r="BK113" s="374"/>
      <c r="BL113" s="66">
        <v>111</v>
      </c>
      <c r="BM113" s="536"/>
      <c r="BN113" s="536"/>
      <c r="BO113" s="536"/>
      <c r="BP113" s="536"/>
      <c r="BQ113" s="536"/>
      <c r="BR113" s="536"/>
      <c r="BS113" s="529" t="s">
        <v>6612</v>
      </c>
      <c r="BT113" s="536"/>
      <c r="BU113" s="536"/>
      <c r="BV113" s="536"/>
      <c r="BW113" s="536"/>
      <c r="BX113" s="536"/>
      <c r="BY113" s="536"/>
      <c r="BZ113" s="529" t="s">
        <v>6613</v>
      </c>
      <c r="CA113" s="530" t="s">
        <v>6668</v>
      </c>
      <c r="CB113" s="529" t="s">
        <v>6615</v>
      </c>
      <c r="CC113" s="536"/>
      <c r="CD113" s="536"/>
      <c r="CE113" s="536"/>
      <c r="CF113" s="529" t="s">
        <v>6616</v>
      </c>
      <c r="CG113" s="529" t="s">
        <v>6617</v>
      </c>
      <c r="CH113" s="536"/>
      <c r="CI113" s="536"/>
      <c r="CJ113" s="536"/>
      <c r="CK113" s="536"/>
      <c r="CL113" s="536"/>
      <c r="CM113" s="536"/>
      <c r="CN113" s="536"/>
      <c r="CO113" s="536"/>
      <c r="CP113" s="529" t="s">
        <v>6618</v>
      </c>
      <c r="CQ113" s="536"/>
      <c r="CR113" s="536"/>
      <c r="CS113" s="374"/>
      <c r="CT113" s="374"/>
      <c r="CU113" s="374"/>
      <c r="CV113" s="537"/>
      <c r="CW113" s="537"/>
      <c r="CX113" s="537"/>
      <c r="CY113" s="537"/>
      <c r="CZ113" s="537"/>
      <c r="DA113" s="537"/>
      <c r="DB113" s="531" t="s">
        <v>6619</v>
      </c>
      <c r="DC113" s="537"/>
      <c r="DD113" s="537"/>
      <c r="DE113" s="537"/>
      <c r="DF113" s="537"/>
      <c r="DG113" s="537"/>
      <c r="DH113" s="537"/>
      <c r="DI113" s="531" t="s">
        <v>6620</v>
      </c>
      <c r="DJ113" s="532" t="s">
        <v>6674</v>
      </c>
      <c r="DK113" s="531" t="s">
        <v>6622</v>
      </c>
      <c r="DL113" s="537"/>
      <c r="DM113" s="537"/>
      <c r="DN113" s="537"/>
      <c r="DO113" s="531" t="s">
        <v>6623</v>
      </c>
      <c r="DP113" s="531" t="s">
        <v>6624</v>
      </c>
      <c r="DQ113" s="537"/>
      <c r="DR113" s="537"/>
      <c r="DS113" s="537"/>
      <c r="DT113" s="537"/>
      <c r="DU113" s="537"/>
      <c r="DV113" s="537"/>
      <c r="DW113" s="537"/>
      <c r="DX113" s="537"/>
      <c r="DY113" s="531" t="s">
        <v>6625</v>
      </c>
      <c r="DZ113" s="537"/>
      <c r="EA113" s="537"/>
    </row>
    <row r="114" spans="2:131" ht="6.75" customHeight="1">
      <c r="B114" s="115"/>
      <c r="C114" s="11"/>
      <c r="D114" s="11"/>
      <c r="E114" s="11"/>
      <c r="F114" s="11"/>
      <c r="G114" s="11"/>
      <c r="H114" s="11"/>
      <c r="I114" s="11"/>
      <c r="J114" s="11"/>
      <c r="K114" s="11"/>
      <c r="L114" s="11"/>
      <c r="M114" s="11"/>
      <c r="N114" s="11"/>
      <c r="O114" s="11"/>
      <c r="P114" s="11"/>
      <c r="Q114" s="11"/>
      <c r="R114" s="11"/>
      <c r="S114" s="11"/>
      <c r="T114" s="11"/>
      <c r="U114" s="11"/>
      <c r="V114" s="11"/>
      <c r="W114" s="11"/>
      <c r="X114" s="11"/>
      <c r="Y114" s="11"/>
      <c r="Z114" s="11"/>
      <c r="AA114" s="11"/>
      <c r="AB114" s="11"/>
      <c r="AC114" s="11"/>
      <c r="AD114" s="116"/>
      <c r="BD114" s="374"/>
      <c r="BE114" s="374"/>
      <c r="BF114" s="374"/>
      <c r="BG114" s="374"/>
      <c r="BH114" s="546" t="str">
        <f t="shared" si="3"/>
        <v/>
      </c>
      <c r="BI114" s="546" t="str">
        <f t="shared" si="4"/>
        <v/>
      </c>
      <c r="BJ114" s="547" t="str">
        <f t="shared" si="5"/>
        <v/>
      </c>
      <c r="BK114" s="374"/>
      <c r="BL114" s="66">
        <v>112</v>
      </c>
      <c r="BM114" s="536"/>
      <c r="BN114" s="536"/>
      <c r="BO114" s="536"/>
      <c r="BP114" s="536"/>
      <c r="BQ114" s="536"/>
      <c r="BR114" s="536"/>
      <c r="BS114" s="529" t="s">
        <v>6626</v>
      </c>
      <c r="BT114" s="536"/>
      <c r="BU114" s="536"/>
      <c r="BV114" s="536"/>
      <c r="BW114" s="536"/>
      <c r="BX114" s="536"/>
      <c r="BY114" s="536"/>
      <c r="BZ114" s="529" t="s">
        <v>6627</v>
      </c>
      <c r="CA114" s="530" t="s">
        <v>6679</v>
      </c>
      <c r="CB114" s="529" t="s">
        <v>6629</v>
      </c>
      <c r="CC114" s="536"/>
      <c r="CD114" s="536"/>
      <c r="CE114" s="536"/>
      <c r="CF114" s="529" t="s">
        <v>6630</v>
      </c>
      <c r="CG114" s="529" t="s">
        <v>6631</v>
      </c>
      <c r="CH114" s="536"/>
      <c r="CI114" s="536"/>
      <c r="CJ114" s="536"/>
      <c r="CK114" s="536"/>
      <c r="CL114" s="536"/>
      <c r="CM114" s="536"/>
      <c r="CN114" s="536"/>
      <c r="CO114" s="536"/>
      <c r="CP114" s="529" t="s">
        <v>6632</v>
      </c>
      <c r="CQ114" s="536"/>
      <c r="CR114" s="536"/>
      <c r="CS114" s="374"/>
      <c r="CT114" s="374"/>
      <c r="CU114" s="374"/>
      <c r="CV114" s="537"/>
      <c r="CW114" s="537"/>
      <c r="CX114" s="537"/>
      <c r="CY114" s="537"/>
      <c r="CZ114" s="537"/>
      <c r="DA114" s="537"/>
      <c r="DB114" s="531" t="s">
        <v>6633</v>
      </c>
      <c r="DC114" s="537"/>
      <c r="DD114" s="537"/>
      <c r="DE114" s="537"/>
      <c r="DF114" s="537"/>
      <c r="DG114" s="537"/>
      <c r="DH114" s="537"/>
      <c r="DI114" s="531" t="s">
        <v>6634</v>
      </c>
      <c r="DJ114" s="532" t="s">
        <v>6685</v>
      </c>
      <c r="DK114" s="531" t="s">
        <v>6636</v>
      </c>
      <c r="DL114" s="537"/>
      <c r="DM114" s="537"/>
      <c r="DN114" s="537"/>
      <c r="DO114" s="531" t="s">
        <v>6637</v>
      </c>
      <c r="DP114" s="531" t="s">
        <v>5894</v>
      </c>
      <c r="DQ114" s="537"/>
      <c r="DR114" s="537"/>
      <c r="DS114" s="537"/>
      <c r="DT114" s="537"/>
      <c r="DU114" s="537"/>
      <c r="DV114" s="537"/>
      <c r="DW114" s="537"/>
      <c r="DX114" s="537"/>
      <c r="DY114" s="531" t="s">
        <v>6638</v>
      </c>
      <c r="DZ114" s="537"/>
      <c r="EA114" s="537"/>
    </row>
    <row r="115" spans="2:131" ht="24" customHeight="1">
      <c r="B115" s="115"/>
      <c r="C115" s="575" t="s">
        <v>1739</v>
      </c>
      <c r="D115" s="575"/>
      <c r="E115" s="575"/>
      <c r="F115" s="575"/>
      <c r="G115" s="575"/>
      <c r="H115" s="575"/>
      <c r="I115" s="575"/>
      <c r="J115" s="575"/>
      <c r="K115" s="575"/>
      <c r="L115" s="575"/>
      <c r="M115" s="575"/>
      <c r="N115" s="575"/>
      <c r="O115" s="575"/>
      <c r="P115" s="575"/>
      <c r="Q115" s="575"/>
      <c r="R115" s="575"/>
      <c r="S115" s="575"/>
      <c r="T115" s="575"/>
      <c r="U115" s="575"/>
      <c r="V115" s="575"/>
      <c r="W115" s="575"/>
      <c r="X115" s="575"/>
      <c r="Y115" s="575"/>
      <c r="Z115" s="575"/>
      <c r="AA115" s="575"/>
      <c r="AB115" s="575"/>
      <c r="AC115" s="575"/>
      <c r="AD115" s="116"/>
      <c r="BD115" s="374"/>
      <c r="BE115" s="374"/>
      <c r="BF115" s="374"/>
      <c r="BG115" s="374"/>
      <c r="BH115" s="546" t="str">
        <f t="shared" si="3"/>
        <v/>
      </c>
      <c r="BI115" s="546" t="str">
        <f t="shared" si="4"/>
        <v/>
      </c>
      <c r="BJ115" s="547" t="str">
        <f t="shared" si="5"/>
        <v/>
      </c>
      <c r="BK115" s="374"/>
      <c r="BL115" s="66">
        <v>113</v>
      </c>
      <c r="BM115" s="536"/>
      <c r="BN115" s="536"/>
      <c r="BO115" s="536"/>
      <c r="BP115" s="536"/>
      <c r="BQ115" s="536"/>
      <c r="BR115" s="536"/>
      <c r="BS115" s="529" t="s">
        <v>6639</v>
      </c>
      <c r="BT115" s="536"/>
      <c r="BU115" s="536"/>
      <c r="BV115" s="536"/>
      <c r="BW115" s="536"/>
      <c r="BX115" s="536"/>
      <c r="BY115" s="536"/>
      <c r="BZ115" s="529" t="s">
        <v>6640</v>
      </c>
      <c r="CA115" s="530" t="s">
        <v>6690</v>
      </c>
      <c r="CB115" s="529" t="s">
        <v>6642</v>
      </c>
      <c r="CC115" s="536"/>
      <c r="CD115" s="536"/>
      <c r="CE115" s="536"/>
      <c r="CF115" s="529" t="s">
        <v>6643</v>
      </c>
      <c r="CG115" s="529" t="s">
        <v>6644</v>
      </c>
      <c r="CH115" s="536"/>
      <c r="CI115" s="536"/>
      <c r="CJ115" s="536"/>
      <c r="CK115" s="536"/>
      <c r="CL115" s="536"/>
      <c r="CM115" s="536"/>
      <c r="CN115" s="536"/>
      <c r="CO115" s="536"/>
      <c r="CP115" s="529" t="s">
        <v>6645</v>
      </c>
      <c r="CQ115" s="536"/>
      <c r="CR115" s="536"/>
      <c r="CS115" s="374"/>
      <c r="CT115" s="374"/>
      <c r="CU115" s="374"/>
      <c r="CV115" s="537"/>
      <c r="CW115" s="537"/>
      <c r="CX115" s="537"/>
      <c r="CY115" s="537"/>
      <c r="CZ115" s="537"/>
      <c r="DA115" s="537"/>
      <c r="DB115" s="531" t="s">
        <v>3330</v>
      </c>
      <c r="DC115" s="537"/>
      <c r="DD115" s="537"/>
      <c r="DE115" s="537"/>
      <c r="DF115" s="537"/>
      <c r="DG115" s="537"/>
      <c r="DH115" s="537"/>
      <c r="DI115" s="531" t="s">
        <v>6646</v>
      </c>
      <c r="DJ115" s="532" t="s">
        <v>6695</v>
      </c>
      <c r="DK115" s="531" t="s">
        <v>6648</v>
      </c>
      <c r="DL115" s="537"/>
      <c r="DM115" s="537"/>
      <c r="DN115" s="537"/>
      <c r="DO115" s="531" t="s">
        <v>6649</v>
      </c>
      <c r="DP115" s="531" t="s">
        <v>6650</v>
      </c>
      <c r="DQ115" s="537"/>
      <c r="DR115" s="537"/>
      <c r="DS115" s="537"/>
      <c r="DT115" s="537"/>
      <c r="DU115" s="537"/>
      <c r="DV115" s="537"/>
      <c r="DW115" s="537"/>
      <c r="DX115" s="537"/>
      <c r="DY115" s="531" t="s">
        <v>6651</v>
      </c>
      <c r="DZ115" s="537"/>
      <c r="EA115" s="537"/>
    </row>
    <row r="116" spans="2:131" ht="6.75" customHeight="1">
      <c r="B116" s="115"/>
      <c r="C116" s="11"/>
      <c r="D116" s="11"/>
      <c r="E116" s="11"/>
      <c r="F116" s="11"/>
      <c r="G116" s="11"/>
      <c r="H116" s="11"/>
      <c r="I116" s="11"/>
      <c r="J116" s="11"/>
      <c r="K116" s="11"/>
      <c r="L116" s="11"/>
      <c r="M116" s="11"/>
      <c r="N116" s="11"/>
      <c r="O116" s="11"/>
      <c r="P116" s="11"/>
      <c r="Q116" s="11"/>
      <c r="R116" s="11"/>
      <c r="S116" s="11"/>
      <c r="T116" s="11"/>
      <c r="U116" s="11"/>
      <c r="V116" s="11"/>
      <c r="W116" s="11"/>
      <c r="X116" s="11"/>
      <c r="Y116" s="11"/>
      <c r="Z116" s="11"/>
      <c r="AA116" s="11"/>
      <c r="AB116" s="11"/>
      <c r="AC116" s="11"/>
      <c r="AD116" s="116"/>
      <c r="BD116" s="374"/>
      <c r="BE116" s="374"/>
      <c r="BF116" s="374"/>
      <c r="BG116" s="374"/>
      <c r="BH116" s="546" t="str">
        <f t="shared" si="3"/>
        <v/>
      </c>
      <c r="BI116" s="546" t="str">
        <f t="shared" si="4"/>
        <v/>
      </c>
      <c r="BJ116" s="547" t="str">
        <f t="shared" si="5"/>
        <v/>
      </c>
      <c r="BK116" s="374"/>
      <c r="BL116" s="66">
        <v>114</v>
      </c>
      <c r="BM116" s="536"/>
      <c r="BN116" s="536"/>
      <c r="BO116" s="536"/>
      <c r="BP116" s="536"/>
      <c r="BQ116" s="536"/>
      <c r="BR116" s="536"/>
      <c r="BS116" s="529" t="s">
        <v>6652</v>
      </c>
      <c r="BT116" s="536"/>
      <c r="BU116" s="536"/>
      <c r="BV116" s="536"/>
      <c r="BW116" s="536"/>
      <c r="BX116" s="536"/>
      <c r="BY116" s="536"/>
      <c r="BZ116" s="529" t="s">
        <v>6653</v>
      </c>
      <c r="CA116" s="530" t="s">
        <v>6701</v>
      </c>
      <c r="CB116" s="529" t="s">
        <v>6655</v>
      </c>
      <c r="CC116" s="536"/>
      <c r="CD116" s="536"/>
      <c r="CE116" s="536"/>
      <c r="CF116" s="529" t="s">
        <v>6656</v>
      </c>
      <c r="CG116" s="529" t="s">
        <v>6657</v>
      </c>
      <c r="CH116" s="536"/>
      <c r="CI116" s="536"/>
      <c r="CJ116" s="536"/>
      <c r="CK116" s="536"/>
      <c r="CL116" s="536"/>
      <c r="CM116" s="536"/>
      <c r="CN116" s="536"/>
      <c r="CO116" s="536"/>
      <c r="CP116" s="529" t="s">
        <v>6658</v>
      </c>
      <c r="CQ116" s="536"/>
      <c r="CR116" s="536"/>
      <c r="CS116" s="374"/>
      <c r="CT116" s="374"/>
      <c r="CU116" s="374"/>
      <c r="CV116" s="537"/>
      <c r="CW116" s="537"/>
      <c r="CX116" s="537"/>
      <c r="CY116" s="537"/>
      <c r="CZ116" s="537"/>
      <c r="DA116" s="537"/>
      <c r="DB116" s="531" t="s">
        <v>6659</v>
      </c>
      <c r="DC116" s="537"/>
      <c r="DD116" s="537"/>
      <c r="DE116" s="537"/>
      <c r="DF116" s="537"/>
      <c r="DG116" s="537"/>
      <c r="DH116" s="537"/>
      <c r="DI116" s="531" t="s">
        <v>6660</v>
      </c>
      <c r="DJ116" s="532" t="s">
        <v>6684</v>
      </c>
      <c r="DK116" s="531" t="s">
        <v>6662</v>
      </c>
      <c r="DL116" s="537"/>
      <c r="DM116" s="537"/>
      <c r="DN116" s="537"/>
      <c r="DO116" s="531" t="s">
        <v>6663</v>
      </c>
      <c r="DP116" s="531" t="s">
        <v>6664</v>
      </c>
      <c r="DQ116" s="537"/>
      <c r="DR116" s="537"/>
      <c r="DS116" s="537"/>
      <c r="DT116" s="537"/>
      <c r="DU116" s="537"/>
      <c r="DV116" s="537"/>
      <c r="DW116" s="537"/>
      <c r="DX116" s="537"/>
      <c r="DY116" s="531" t="s">
        <v>6665</v>
      </c>
      <c r="DZ116" s="537"/>
      <c r="EA116" s="537"/>
    </row>
    <row r="117" spans="2:131" ht="15" customHeight="1">
      <c r="B117" s="115"/>
      <c r="C117" s="11"/>
      <c r="D117" s="123" t="s">
        <v>1740</v>
      </c>
      <c r="E117" s="11"/>
      <c r="F117" s="11"/>
      <c r="G117" s="11"/>
      <c r="H117" s="11"/>
      <c r="I117" s="11"/>
      <c r="J117" s="11"/>
      <c r="K117" s="11"/>
      <c r="L117" s="11"/>
      <c r="M117" s="11"/>
      <c r="N117" s="11"/>
      <c r="O117" s="11"/>
      <c r="P117" s="11"/>
      <c r="Q117" s="11"/>
      <c r="R117" s="11"/>
      <c r="S117" s="11"/>
      <c r="T117" s="11"/>
      <c r="U117" s="11"/>
      <c r="V117" s="11"/>
      <c r="W117" s="11"/>
      <c r="X117" s="11"/>
      <c r="Y117" s="11"/>
      <c r="Z117" s="11"/>
      <c r="AA117" s="11"/>
      <c r="AB117" s="11"/>
      <c r="AC117" s="11"/>
      <c r="AD117" s="116"/>
      <c r="BD117" s="374"/>
      <c r="BE117" s="374"/>
      <c r="BF117" s="374"/>
      <c r="BG117" s="374"/>
      <c r="BH117" s="546" t="str">
        <f t="shared" si="3"/>
        <v/>
      </c>
      <c r="BI117" s="546" t="str">
        <f t="shared" si="4"/>
        <v/>
      </c>
      <c r="BJ117" s="547" t="str">
        <f t="shared" si="5"/>
        <v/>
      </c>
      <c r="BK117" s="374"/>
      <c r="BL117" s="66">
        <v>115</v>
      </c>
      <c r="BM117" s="536"/>
      <c r="BN117" s="536"/>
      <c r="BO117" s="536"/>
      <c r="BP117" s="536"/>
      <c r="BQ117" s="536"/>
      <c r="BR117" s="536"/>
      <c r="BS117" s="529" t="s">
        <v>6666</v>
      </c>
      <c r="BT117" s="536"/>
      <c r="BU117" s="536"/>
      <c r="BV117" s="536"/>
      <c r="BW117" s="536"/>
      <c r="BX117" s="536"/>
      <c r="BY117" s="536"/>
      <c r="BZ117" s="529" t="s">
        <v>6667</v>
      </c>
      <c r="CA117" s="530" t="s">
        <v>6712</v>
      </c>
      <c r="CB117" s="536"/>
      <c r="CC117" s="536"/>
      <c r="CD117" s="536"/>
      <c r="CE117" s="536"/>
      <c r="CF117" s="529" t="s">
        <v>6669</v>
      </c>
      <c r="CG117" s="529" t="s">
        <v>6670</v>
      </c>
      <c r="CH117" s="536"/>
      <c r="CI117" s="536"/>
      <c r="CJ117" s="536"/>
      <c r="CK117" s="536"/>
      <c r="CL117" s="536"/>
      <c r="CM117" s="536"/>
      <c r="CN117" s="536"/>
      <c r="CO117" s="536"/>
      <c r="CP117" s="529" t="s">
        <v>6671</v>
      </c>
      <c r="CQ117" s="536"/>
      <c r="CR117" s="536"/>
      <c r="CS117" s="374"/>
      <c r="CT117" s="374"/>
      <c r="CU117" s="374"/>
      <c r="CV117" s="537"/>
      <c r="CW117" s="537"/>
      <c r="CX117" s="537"/>
      <c r="CY117" s="537"/>
      <c r="CZ117" s="537"/>
      <c r="DA117" s="537"/>
      <c r="DB117" s="531" t="s">
        <v>6672</v>
      </c>
      <c r="DC117" s="537"/>
      <c r="DD117" s="537"/>
      <c r="DE117" s="537"/>
      <c r="DF117" s="537"/>
      <c r="DG117" s="537"/>
      <c r="DH117" s="537"/>
      <c r="DI117" s="531" t="s">
        <v>6673</v>
      </c>
      <c r="DJ117" s="532" t="s">
        <v>8284</v>
      </c>
      <c r="DK117" s="531"/>
      <c r="DL117" s="537"/>
      <c r="DM117" s="537"/>
      <c r="DN117" s="537"/>
      <c r="DO117" s="531" t="s">
        <v>6675</v>
      </c>
      <c r="DP117" s="531" t="s">
        <v>4304</v>
      </c>
      <c r="DQ117" s="537"/>
      <c r="DR117" s="537"/>
      <c r="DS117" s="537"/>
      <c r="DT117" s="537"/>
      <c r="DU117" s="537"/>
      <c r="DV117" s="537"/>
      <c r="DW117" s="537"/>
      <c r="DX117" s="537"/>
      <c r="DY117" s="531" t="s">
        <v>6676</v>
      </c>
      <c r="DZ117" s="537"/>
      <c r="EA117" s="537"/>
    </row>
    <row r="118" spans="2:131" ht="6.75" customHeight="1">
      <c r="B118" s="115"/>
      <c r="C118" s="11"/>
      <c r="D118" s="123"/>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6"/>
      <c r="BD118" s="374"/>
      <c r="BE118" s="374"/>
      <c r="BF118" s="374"/>
      <c r="BG118" s="374"/>
      <c r="BH118" s="546" t="str">
        <f t="shared" si="3"/>
        <v/>
      </c>
      <c r="BI118" s="546" t="str">
        <f t="shared" si="4"/>
        <v/>
      </c>
      <c r="BJ118" s="547" t="str">
        <f t="shared" si="5"/>
        <v/>
      </c>
      <c r="BK118" s="374"/>
      <c r="BL118" s="66">
        <v>116</v>
      </c>
      <c r="BM118" s="536"/>
      <c r="BN118" s="536"/>
      <c r="BO118" s="536"/>
      <c r="BP118" s="536"/>
      <c r="BQ118" s="536"/>
      <c r="BR118" s="536"/>
      <c r="BS118" s="529" t="s">
        <v>6677</v>
      </c>
      <c r="BT118" s="536"/>
      <c r="BU118" s="536"/>
      <c r="BV118" s="536"/>
      <c r="BW118" s="536"/>
      <c r="BX118" s="536"/>
      <c r="BY118" s="536"/>
      <c r="BZ118" s="529" t="s">
        <v>6678</v>
      </c>
      <c r="CA118" s="530" t="s">
        <v>6723</v>
      </c>
      <c r="CB118" s="536"/>
      <c r="CC118" s="536"/>
      <c r="CD118" s="536"/>
      <c r="CE118" s="536"/>
      <c r="CF118" s="529" t="s">
        <v>6680</v>
      </c>
      <c r="CG118" s="529" t="s">
        <v>6681</v>
      </c>
      <c r="CH118" s="536"/>
      <c r="CI118" s="536"/>
      <c r="CJ118" s="536"/>
      <c r="CK118" s="536"/>
      <c r="CL118" s="536"/>
      <c r="CM118" s="536"/>
      <c r="CN118" s="536"/>
      <c r="CO118" s="536"/>
      <c r="CP118" s="529" t="s">
        <v>6682</v>
      </c>
      <c r="CQ118" s="536"/>
      <c r="CR118" s="536"/>
      <c r="CS118" s="374"/>
      <c r="CT118" s="374"/>
      <c r="CU118" s="374"/>
      <c r="CV118" s="537"/>
      <c r="CW118" s="537"/>
      <c r="CX118" s="537"/>
      <c r="CY118" s="537"/>
      <c r="CZ118" s="537"/>
      <c r="DA118" s="537"/>
      <c r="DB118" s="531" t="s">
        <v>6683</v>
      </c>
      <c r="DC118" s="537"/>
      <c r="DD118" s="537"/>
      <c r="DE118" s="537"/>
      <c r="DF118" s="537"/>
      <c r="DG118" s="537"/>
      <c r="DH118" s="537"/>
      <c r="DI118" s="531" t="s">
        <v>6684</v>
      </c>
      <c r="DJ118" s="532" t="s">
        <v>6728</v>
      </c>
      <c r="DK118" s="537"/>
      <c r="DL118" s="537"/>
      <c r="DM118" s="537"/>
      <c r="DN118" s="537"/>
      <c r="DO118" s="531" t="s">
        <v>6686</v>
      </c>
      <c r="DP118" s="531" t="s">
        <v>6687</v>
      </c>
      <c r="DQ118" s="537"/>
      <c r="DR118" s="537"/>
      <c r="DS118" s="537"/>
      <c r="DT118" s="537"/>
      <c r="DU118" s="537"/>
      <c r="DV118" s="537"/>
      <c r="DW118" s="537"/>
      <c r="DX118" s="537"/>
      <c r="DY118" s="531" t="s">
        <v>5252</v>
      </c>
      <c r="DZ118" s="537"/>
      <c r="EA118" s="537"/>
    </row>
    <row r="119" spans="2:131" ht="36" customHeight="1">
      <c r="B119" s="115"/>
      <c r="C119" s="11"/>
      <c r="D119" s="1099" t="s">
        <v>1741</v>
      </c>
      <c r="E119" s="1099"/>
      <c r="F119" s="1099"/>
      <c r="G119" s="1099"/>
      <c r="H119" s="1099"/>
      <c r="I119" s="1099"/>
      <c r="J119" s="1099"/>
      <c r="K119" s="1099"/>
      <c r="L119" s="1099"/>
      <c r="M119" s="1099"/>
      <c r="N119" s="1099"/>
      <c r="O119" s="1099"/>
      <c r="P119" s="1099"/>
      <c r="Q119" s="1099"/>
      <c r="R119" s="1099"/>
      <c r="S119" s="1099"/>
      <c r="T119" s="1099"/>
      <c r="U119" s="1099"/>
      <c r="V119" s="1099"/>
      <c r="W119" s="1099"/>
      <c r="X119" s="1099"/>
      <c r="Y119" s="1099"/>
      <c r="Z119" s="1099"/>
      <c r="AA119" s="1099"/>
      <c r="AB119" s="1099"/>
      <c r="AC119" s="1099"/>
      <c r="AD119" s="116"/>
      <c r="BD119" s="374"/>
      <c r="BE119" s="374"/>
      <c r="BF119" s="374"/>
      <c r="BG119" s="374"/>
      <c r="BH119" s="546" t="str">
        <f t="shared" si="3"/>
        <v/>
      </c>
      <c r="BI119" s="546" t="str">
        <f t="shared" si="4"/>
        <v/>
      </c>
      <c r="BJ119" s="547" t="str">
        <f t="shared" si="5"/>
        <v/>
      </c>
      <c r="BK119" s="374"/>
      <c r="BL119" s="66">
        <v>117</v>
      </c>
      <c r="BM119" s="536"/>
      <c r="BN119" s="536"/>
      <c r="BO119" s="536"/>
      <c r="BP119" s="536"/>
      <c r="BQ119" s="536"/>
      <c r="BR119" s="536"/>
      <c r="BS119" s="529" t="s">
        <v>6688</v>
      </c>
      <c r="BT119" s="536"/>
      <c r="BU119" s="536"/>
      <c r="BV119" s="536"/>
      <c r="BW119" s="536"/>
      <c r="BX119" s="536"/>
      <c r="BY119" s="536"/>
      <c r="BZ119" s="529" t="s">
        <v>6689</v>
      </c>
      <c r="CA119" s="530" t="s">
        <v>6734</v>
      </c>
      <c r="CB119" s="536"/>
      <c r="CC119" s="536"/>
      <c r="CD119" s="536"/>
      <c r="CE119" s="536"/>
      <c r="CF119" s="529" t="s">
        <v>6691</v>
      </c>
      <c r="CG119" s="529" t="s">
        <v>6692</v>
      </c>
      <c r="CH119" s="536"/>
      <c r="CI119" s="536"/>
      <c r="CJ119" s="536"/>
      <c r="CK119" s="536"/>
      <c r="CL119" s="536"/>
      <c r="CM119" s="536"/>
      <c r="CN119" s="536"/>
      <c r="CO119" s="536"/>
      <c r="CP119" s="529" t="s">
        <v>6693</v>
      </c>
      <c r="CQ119" s="536"/>
      <c r="CR119" s="536"/>
      <c r="CS119" s="374"/>
      <c r="CT119" s="374"/>
      <c r="CU119" s="374"/>
      <c r="CV119" s="537"/>
      <c r="CW119" s="537"/>
      <c r="CX119" s="537"/>
      <c r="CY119" s="537"/>
      <c r="CZ119" s="537"/>
      <c r="DA119" s="537"/>
      <c r="DB119" s="531" t="s">
        <v>6694</v>
      </c>
      <c r="DC119" s="537"/>
      <c r="DD119" s="537"/>
      <c r="DE119" s="537"/>
      <c r="DF119" s="537"/>
      <c r="DG119" s="537"/>
      <c r="DH119" s="537"/>
      <c r="DI119" s="531" t="s">
        <v>5073</v>
      </c>
      <c r="DJ119" s="532" t="s">
        <v>6739</v>
      </c>
      <c r="DK119" s="537"/>
      <c r="DL119" s="537"/>
      <c r="DM119" s="537"/>
      <c r="DN119" s="537"/>
      <c r="DO119" s="531" t="s">
        <v>6696</v>
      </c>
      <c r="DP119" s="531" t="s">
        <v>6697</v>
      </c>
      <c r="DQ119" s="537"/>
      <c r="DR119" s="537"/>
      <c r="DS119" s="537"/>
      <c r="DT119" s="537"/>
      <c r="DU119" s="537"/>
      <c r="DV119" s="537"/>
      <c r="DW119" s="537"/>
      <c r="DX119" s="537"/>
      <c r="DY119" s="531" t="s">
        <v>6698</v>
      </c>
      <c r="DZ119" s="537"/>
      <c r="EA119" s="537"/>
    </row>
    <row r="120" spans="2:131" ht="6.75" customHeight="1">
      <c r="B120" s="115"/>
      <c r="C120" s="11"/>
      <c r="D120" s="117"/>
      <c r="E120" s="117"/>
      <c r="F120" s="117"/>
      <c r="G120" s="117"/>
      <c r="H120" s="117"/>
      <c r="I120" s="117"/>
      <c r="J120" s="117"/>
      <c r="K120" s="117"/>
      <c r="L120" s="117"/>
      <c r="M120" s="117"/>
      <c r="N120" s="117"/>
      <c r="O120" s="117"/>
      <c r="P120" s="117"/>
      <c r="Q120" s="117"/>
      <c r="R120" s="117"/>
      <c r="S120" s="117"/>
      <c r="T120" s="117"/>
      <c r="U120" s="117"/>
      <c r="V120" s="117"/>
      <c r="W120" s="117"/>
      <c r="X120" s="117"/>
      <c r="Y120" s="117"/>
      <c r="Z120" s="117"/>
      <c r="AA120" s="117"/>
      <c r="AB120" s="117"/>
      <c r="AC120" s="117"/>
      <c r="AD120" s="116"/>
      <c r="BD120" s="374"/>
      <c r="BE120" s="374"/>
      <c r="BF120" s="374"/>
      <c r="BG120" s="374"/>
      <c r="BH120" s="546" t="str">
        <f t="shared" si="3"/>
        <v/>
      </c>
      <c r="BI120" s="546" t="str">
        <f t="shared" si="4"/>
        <v/>
      </c>
      <c r="BJ120" s="547" t="str">
        <f t="shared" si="5"/>
        <v/>
      </c>
      <c r="BK120" s="374"/>
      <c r="BL120" s="66">
        <v>118</v>
      </c>
      <c r="BM120" s="536"/>
      <c r="BN120" s="536"/>
      <c r="BO120" s="536"/>
      <c r="BP120" s="536"/>
      <c r="BQ120" s="536"/>
      <c r="BR120" s="536"/>
      <c r="BS120" s="529" t="s">
        <v>6699</v>
      </c>
      <c r="BT120" s="536"/>
      <c r="BU120" s="536"/>
      <c r="BV120" s="536"/>
      <c r="BW120" s="536"/>
      <c r="BX120" s="536"/>
      <c r="BY120" s="536"/>
      <c r="BZ120" s="529" t="s">
        <v>6700</v>
      </c>
      <c r="CA120" s="530" t="s">
        <v>6745</v>
      </c>
      <c r="CB120" s="536"/>
      <c r="CC120" s="536"/>
      <c r="CD120" s="536"/>
      <c r="CE120" s="536"/>
      <c r="CF120" s="529" t="s">
        <v>6702</v>
      </c>
      <c r="CG120" s="529" t="s">
        <v>6703</v>
      </c>
      <c r="CH120" s="536"/>
      <c r="CI120" s="536"/>
      <c r="CJ120" s="536"/>
      <c r="CK120" s="536"/>
      <c r="CL120" s="536"/>
      <c r="CM120" s="536"/>
      <c r="CN120" s="536"/>
      <c r="CO120" s="536"/>
      <c r="CP120" s="529" t="s">
        <v>6704</v>
      </c>
      <c r="CQ120" s="536"/>
      <c r="CR120" s="536"/>
      <c r="CS120" s="374"/>
      <c r="CT120" s="374"/>
      <c r="CU120" s="374"/>
      <c r="CV120" s="537"/>
      <c r="CW120" s="537"/>
      <c r="CX120" s="537"/>
      <c r="CY120" s="537"/>
      <c r="CZ120" s="537"/>
      <c r="DA120" s="537"/>
      <c r="DB120" s="531" t="s">
        <v>6705</v>
      </c>
      <c r="DC120" s="537"/>
      <c r="DD120" s="537"/>
      <c r="DE120" s="537"/>
      <c r="DF120" s="537"/>
      <c r="DG120" s="537"/>
      <c r="DH120" s="537"/>
      <c r="DI120" s="531" t="s">
        <v>6706</v>
      </c>
      <c r="DJ120" s="532" t="s">
        <v>4839</v>
      </c>
      <c r="DK120" s="537"/>
      <c r="DL120" s="537"/>
      <c r="DM120" s="537"/>
      <c r="DN120" s="537"/>
      <c r="DO120" s="531" t="s">
        <v>6707</v>
      </c>
      <c r="DP120" s="531" t="s">
        <v>6708</v>
      </c>
      <c r="DQ120" s="537"/>
      <c r="DR120" s="537"/>
      <c r="DS120" s="537"/>
      <c r="DT120" s="537"/>
      <c r="DU120" s="537"/>
      <c r="DV120" s="537"/>
      <c r="DW120" s="537"/>
      <c r="DX120" s="537"/>
      <c r="DY120" s="531" t="s">
        <v>6709</v>
      </c>
      <c r="DZ120" s="537"/>
      <c r="EA120" s="537"/>
    </row>
    <row r="121" spans="2:131" ht="15" customHeight="1">
      <c r="B121" s="115"/>
      <c r="C121" s="11"/>
      <c r="D121" s="123" t="s">
        <v>1742</v>
      </c>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11"/>
      <c r="AD121" s="116"/>
      <c r="BD121" s="374"/>
      <c r="BE121" s="374"/>
      <c r="BF121" s="374"/>
      <c r="BG121" s="374"/>
      <c r="BH121" s="546" t="str">
        <f t="shared" si="3"/>
        <v/>
      </c>
      <c r="BI121" s="546" t="str">
        <f t="shared" si="4"/>
        <v/>
      </c>
      <c r="BJ121" s="547" t="str">
        <f t="shared" si="5"/>
        <v/>
      </c>
      <c r="BK121" s="374"/>
      <c r="BL121" s="66">
        <v>119</v>
      </c>
      <c r="BM121" s="536"/>
      <c r="BN121" s="536"/>
      <c r="BO121" s="536"/>
      <c r="BP121" s="536"/>
      <c r="BQ121" s="536"/>
      <c r="BR121" s="536"/>
      <c r="BS121" s="529" t="s">
        <v>6710</v>
      </c>
      <c r="BT121" s="536"/>
      <c r="BU121" s="536"/>
      <c r="BV121" s="536"/>
      <c r="BW121" s="536"/>
      <c r="BX121" s="536"/>
      <c r="BY121" s="536"/>
      <c r="BZ121" s="529" t="s">
        <v>6711</v>
      </c>
      <c r="CA121" s="530" t="s">
        <v>6755</v>
      </c>
      <c r="CB121" s="536"/>
      <c r="CC121" s="536"/>
      <c r="CD121" s="536"/>
      <c r="CE121" s="536"/>
      <c r="CF121" s="529" t="s">
        <v>6713</v>
      </c>
      <c r="CG121" s="529" t="s">
        <v>6714</v>
      </c>
      <c r="CH121" s="536"/>
      <c r="CI121" s="536"/>
      <c r="CJ121" s="536"/>
      <c r="CK121" s="536"/>
      <c r="CL121" s="536"/>
      <c r="CM121" s="536"/>
      <c r="CN121" s="536"/>
      <c r="CO121" s="536"/>
      <c r="CP121" s="529" t="s">
        <v>6715</v>
      </c>
      <c r="CQ121" s="536"/>
      <c r="CR121" s="536"/>
      <c r="CS121" s="374"/>
      <c r="CT121" s="374"/>
      <c r="CU121" s="374"/>
      <c r="CV121" s="537"/>
      <c r="CW121" s="537"/>
      <c r="CX121" s="537"/>
      <c r="CY121" s="537"/>
      <c r="CZ121" s="537"/>
      <c r="DA121" s="537"/>
      <c r="DB121" s="531" t="s">
        <v>6716</v>
      </c>
      <c r="DC121" s="537"/>
      <c r="DD121" s="537"/>
      <c r="DE121" s="537"/>
      <c r="DF121" s="537"/>
      <c r="DG121" s="537"/>
      <c r="DH121" s="537"/>
      <c r="DI121" s="531" t="s">
        <v>6717</v>
      </c>
      <c r="DJ121" s="532" t="s">
        <v>6760</v>
      </c>
      <c r="DK121" s="537"/>
      <c r="DL121" s="537"/>
      <c r="DM121" s="537"/>
      <c r="DN121" s="537"/>
      <c r="DO121" s="531" t="s">
        <v>6718</v>
      </c>
      <c r="DP121" s="531" t="s">
        <v>6719</v>
      </c>
      <c r="DQ121" s="537"/>
      <c r="DR121" s="537"/>
      <c r="DS121" s="537"/>
      <c r="DT121" s="537"/>
      <c r="DU121" s="537"/>
      <c r="DV121" s="537"/>
      <c r="DW121" s="537"/>
      <c r="DX121" s="537"/>
      <c r="DY121" s="531" t="s">
        <v>6720</v>
      </c>
      <c r="DZ121" s="537"/>
      <c r="EA121" s="537"/>
    </row>
    <row r="122" spans="2:131" ht="6.75" customHeight="1">
      <c r="B122" s="115"/>
      <c r="C122" s="11"/>
      <c r="D122" s="123"/>
      <c r="E122" s="11"/>
      <c r="F122" s="11"/>
      <c r="G122" s="11"/>
      <c r="H122" s="11"/>
      <c r="I122" s="11"/>
      <c r="J122" s="11"/>
      <c r="K122" s="11"/>
      <c r="L122" s="11"/>
      <c r="M122" s="11"/>
      <c r="N122" s="11"/>
      <c r="O122" s="11"/>
      <c r="P122" s="11"/>
      <c r="Q122" s="11"/>
      <c r="R122" s="11"/>
      <c r="S122" s="11"/>
      <c r="T122" s="11"/>
      <c r="U122" s="11"/>
      <c r="V122" s="11"/>
      <c r="W122" s="11"/>
      <c r="X122" s="11"/>
      <c r="Y122" s="11"/>
      <c r="Z122" s="11"/>
      <c r="AA122" s="11"/>
      <c r="AB122" s="11"/>
      <c r="AC122" s="11"/>
      <c r="AD122" s="116"/>
      <c r="BD122" s="374"/>
      <c r="BE122" s="374"/>
      <c r="BF122" s="374"/>
      <c r="BG122" s="374"/>
      <c r="BH122" s="546" t="str">
        <f t="shared" si="3"/>
        <v/>
      </c>
      <c r="BI122" s="546" t="str">
        <f t="shared" si="4"/>
        <v/>
      </c>
      <c r="BJ122" s="547" t="str">
        <f t="shared" si="5"/>
        <v/>
      </c>
      <c r="BK122" s="374"/>
      <c r="BL122" s="66">
        <v>120</v>
      </c>
      <c r="BM122" s="536"/>
      <c r="BN122" s="536"/>
      <c r="BO122" s="536"/>
      <c r="BP122" s="536"/>
      <c r="BQ122" s="536"/>
      <c r="BR122" s="536"/>
      <c r="BS122" s="529" t="s">
        <v>6721</v>
      </c>
      <c r="BT122" s="536"/>
      <c r="BU122" s="536"/>
      <c r="BV122" s="536"/>
      <c r="BW122" s="536"/>
      <c r="BX122" s="536"/>
      <c r="BY122" s="536"/>
      <c r="BZ122" s="529" t="s">
        <v>6722</v>
      </c>
      <c r="CA122" s="530" t="s">
        <v>6766</v>
      </c>
      <c r="CB122" s="536"/>
      <c r="CC122" s="536"/>
      <c r="CD122" s="536"/>
      <c r="CE122" s="536"/>
      <c r="CF122" s="529" t="s">
        <v>6724</v>
      </c>
      <c r="CG122" s="529" t="s">
        <v>6725</v>
      </c>
      <c r="CH122" s="536"/>
      <c r="CI122" s="536"/>
      <c r="CJ122" s="536"/>
      <c r="CK122" s="536"/>
      <c r="CL122" s="536"/>
      <c r="CM122" s="536"/>
      <c r="CN122" s="536"/>
      <c r="CO122" s="536"/>
      <c r="CP122" s="529" t="s">
        <v>6726</v>
      </c>
      <c r="CQ122" s="536"/>
      <c r="CR122" s="536"/>
      <c r="CS122" s="374"/>
      <c r="CT122" s="374"/>
      <c r="CU122" s="374"/>
      <c r="CV122" s="537"/>
      <c r="CW122" s="537"/>
      <c r="CX122" s="537"/>
      <c r="CY122" s="537"/>
      <c r="CZ122" s="537"/>
      <c r="DA122" s="537"/>
      <c r="DB122" s="539" t="s">
        <v>8285</v>
      </c>
      <c r="DC122" s="537"/>
      <c r="DD122" s="537"/>
      <c r="DE122" s="537"/>
      <c r="DF122" s="537"/>
      <c r="DG122" s="537"/>
      <c r="DH122" s="537"/>
      <c r="DI122" s="531" t="s">
        <v>6727</v>
      </c>
      <c r="DJ122" s="532" t="s">
        <v>6771</v>
      </c>
      <c r="DK122" s="537"/>
      <c r="DL122" s="537"/>
      <c r="DM122" s="537"/>
      <c r="DN122" s="537"/>
      <c r="DO122" s="531" t="s">
        <v>6729</v>
      </c>
      <c r="DP122" s="531" t="s">
        <v>6730</v>
      </c>
      <c r="DQ122" s="537"/>
      <c r="DR122" s="537"/>
      <c r="DS122" s="537"/>
      <c r="DT122" s="537"/>
      <c r="DU122" s="537"/>
      <c r="DV122" s="537"/>
      <c r="DW122" s="537"/>
      <c r="DX122" s="537"/>
      <c r="DY122" s="531" t="s">
        <v>6731</v>
      </c>
      <c r="DZ122" s="537"/>
      <c r="EA122" s="537"/>
    </row>
    <row r="123" spans="2:131" ht="36" customHeight="1">
      <c r="B123" s="115"/>
      <c r="C123" s="11"/>
      <c r="D123" s="575" t="s">
        <v>1743</v>
      </c>
      <c r="E123" s="575"/>
      <c r="F123" s="575"/>
      <c r="G123" s="575"/>
      <c r="H123" s="575"/>
      <c r="I123" s="575"/>
      <c r="J123" s="575"/>
      <c r="K123" s="575"/>
      <c r="L123" s="575"/>
      <c r="M123" s="575"/>
      <c r="N123" s="575"/>
      <c r="O123" s="575"/>
      <c r="P123" s="575"/>
      <c r="Q123" s="575"/>
      <c r="R123" s="575"/>
      <c r="S123" s="575"/>
      <c r="T123" s="575"/>
      <c r="U123" s="575"/>
      <c r="V123" s="575"/>
      <c r="W123" s="575"/>
      <c r="X123" s="575"/>
      <c r="Y123" s="575"/>
      <c r="Z123" s="575"/>
      <c r="AA123" s="575"/>
      <c r="AB123" s="575"/>
      <c r="AC123" s="575"/>
      <c r="AD123" s="116"/>
      <c r="BD123" s="374"/>
      <c r="BE123" s="374"/>
      <c r="BF123" s="374"/>
      <c r="BG123" s="374"/>
      <c r="BH123" s="546" t="str">
        <f t="shared" si="3"/>
        <v/>
      </c>
      <c r="BI123" s="546" t="str">
        <f t="shared" si="4"/>
        <v/>
      </c>
      <c r="BJ123" s="547" t="str">
        <f t="shared" si="5"/>
        <v/>
      </c>
      <c r="BK123" s="374"/>
      <c r="BL123" s="66">
        <v>121</v>
      </c>
      <c r="BM123" s="536"/>
      <c r="BN123" s="536"/>
      <c r="BO123" s="536"/>
      <c r="BP123" s="536"/>
      <c r="BQ123" s="536"/>
      <c r="BR123" s="536"/>
      <c r="BS123" s="529" t="s">
        <v>6732</v>
      </c>
      <c r="BT123" s="536"/>
      <c r="BU123" s="536"/>
      <c r="BV123" s="536"/>
      <c r="BW123" s="536"/>
      <c r="BX123" s="536"/>
      <c r="BY123" s="536"/>
      <c r="BZ123" s="529" t="s">
        <v>6733</v>
      </c>
      <c r="CA123" s="530" t="s">
        <v>5475</v>
      </c>
      <c r="CB123" s="536"/>
      <c r="CC123" s="536"/>
      <c r="CD123" s="536"/>
      <c r="CE123" s="536"/>
      <c r="CF123" s="529" t="s">
        <v>6735</v>
      </c>
      <c r="CG123" s="529" t="s">
        <v>6736</v>
      </c>
      <c r="CH123" s="536"/>
      <c r="CI123" s="536"/>
      <c r="CJ123" s="536"/>
      <c r="CK123" s="536"/>
      <c r="CL123" s="536"/>
      <c r="CM123" s="536"/>
      <c r="CN123" s="536"/>
      <c r="CO123" s="536"/>
      <c r="CP123" s="529" t="s">
        <v>6737</v>
      </c>
      <c r="CQ123" s="536"/>
      <c r="CR123" s="536"/>
      <c r="CS123" s="374"/>
      <c r="CT123" s="374"/>
      <c r="CU123" s="374"/>
      <c r="CV123" s="537"/>
      <c r="CW123" s="537"/>
      <c r="CX123" s="537"/>
      <c r="CY123" s="537"/>
      <c r="CZ123" s="537"/>
      <c r="DA123" s="537"/>
      <c r="DB123" s="539" t="s">
        <v>8286</v>
      </c>
      <c r="DC123" s="537"/>
      <c r="DD123" s="537"/>
      <c r="DE123" s="537"/>
      <c r="DF123" s="537"/>
      <c r="DG123" s="537"/>
      <c r="DH123" s="537"/>
      <c r="DI123" s="531" t="s">
        <v>6738</v>
      </c>
      <c r="DJ123" s="532" t="s">
        <v>5490</v>
      </c>
      <c r="DK123" s="537"/>
      <c r="DL123" s="537"/>
      <c r="DM123" s="537"/>
      <c r="DN123" s="537"/>
      <c r="DO123" s="531" t="s">
        <v>6740</v>
      </c>
      <c r="DP123" s="531" t="s">
        <v>6741</v>
      </c>
      <c r="DQ123" s="537"/>
      <c r="DR123" s="537"/>
      <c r="DS123" s="537"/>
      <c r="DT123" s="537"/>
      <c r="DU123" s="537"/>
      <c r="DV123" s="537"/>
      <c r="DW123" s="537"/>
      <c r="DX123" s="537"/>
      <c r="DY123" s="531" t="s">
        <v>6742</v>
      </c>
      <c r="DZ123" s="537"/>
      <c r="EA123" s="537"/>
    </row>
    <row r="124" spans="2:131" ht="15" customHeight="1" thickBot="1">
      <c r="B124" s="118"/>
      <c r="C124" s="119"/>
      <c r="D124" s="124"/>
      <c r="E124" s="124"/>
      <c r="F124" s="124"/>
      <c r="G124" s="125"/>
      <c r="H124" s="125"/>
      <c r="I124" s="125"/>
      <c r="J124" s="125"/>
      <c r="K124" s="125"/>
      <c r="L124" s="125"/>
      <c r="M124" s="125"/>
      <c r="N124" s="125"/>
      <c r="O124" s="125"/>
      <c r="P124" s="125"/>
      <c r="Q124" s="125"/>
      <c r="R124" s="125"/>
      <c r="S124" s="125"/>
      <c r="T124" s="125"/>
      <c r="U124" s="125"/>
      <c r="V124" s="125"/>
      <c r="W124" s="125"/>
      <c r="X124" s="125"/>
      <c r="Y124" s="125"/>
      <c r="Z124" s="125"/>
      <c r="AA124" s="125"/>
      <c r="AB124" s="125"/>
      <c r="AC124" s="125"/>
      <c r="AD124" s="120"/>
      <c r="BD124" s="374"/>
      <c r="BE124" s="374"/>
      <c r="BF124" s="374"/>
      <c r="BG124" s="374"/>
      <c r="BH124" s="546" t="str">
        <f t="shared" si="3"/>
        <v/>
      </c>
      <c r="BI124" s="546" t="str">
        <f t="shared" si="4"/>
        <v/>
      </c>
      <c r="BJ124" s="547" t="str">
        <f t="shared" si="5"/>
        <v/>
      </c>
      <c r="BK124" s="374"/>
      <c r="BL124" s="66">
        <v>122</v>
      </c>
      <c r="BM124" s="536"/>
      <c r="BN124" s="536"/>
      <c r="BO124" s="536"/>
      <c r="BP124" s="536"/>
      <c r="BQ124" s="536"/>
      <c r="BR124" s="536"/>
      <c r="BS124" s="529" t="s">
        <v>6743</v>
      </c>
      <c r="BT124" s="536"/>
      <c r="BU124" s="536"/>
      <c r="BV124" s="536"/>
      <c r="BW124" s="536"/>
      <c r="BX124" s="536"/>
      <c r="BY124" s="536"/>
      <c r="BZ124" s="529" t="s">
        <v>6744</v>
      </c>
      <c r="CA124" s="530" t="s">
        <v>5504</v>
      </c>
      <c r="CB124" s="536"/>
      <c r="CC124" s="536"/>
      <c r="CD124" s="536"/>
      <c r="CE124" s="536"/>
      <c r="CF124" s="529" t="s">
        <v>6746</v>
      </c>
      <c r="CG124" s="529" t="s">
        <v>6747</v>
      </c>
      <c r="CH124" s="536"/>
      <c r="CI124" s="536"/>
      <c r="CJ124" s="536"/>
      <c r="CK124" s="536"/>
      <c r="CL124" s="536"/>
      <c r="CM124" s="536"/>
      <c r="CN124" s="536"/>
      <c r="CO124" s="536"/>
      <c r="CP124" s="529" t="s">
        <v>6748</v>
      </c>
      <c r="CQ124" s="536"/>
      <c r="CR124" s="536"/>
      <c r="CS124" s="374"/>
      <c r="CT124" s="374"/>
      <c r="CU124" s="374"/>
      <c r="CV124" s="537"/>
      <c r="CW124" s="537"/>
      <c r="CX124" s="537"/>
      <c r="CY124" s="537"/>
      <c r="CZ124" s="537"/>
      <c r="DA124" s="537"/>
      <c r="DB124" s="539" t="s">
        <v>8287</v>
      </c>
      <c r="DC124" s="537"/>
      <c r="DD124" s="537"/>
      <c r="DE124" s="537"/>
      <c r="DF124" s="537"/>
      <c r="DG124" s="537"/>
      <c r="DH124" s="537"/>
      <c r="DI124" s="531" t="s">
        <v>6749</v>
      </c>
      <c r="DJ124" s="532" t="s">
        <v>8288</v>
      </c>
      <c r="DK124" s="537"/>
      <c r="DL124" s="537"/>
      <c r="DM124" s="537"/>
      <c r="DN124" s="537"/>
      <c r="DO124" s="531" t="s">
        <v>6750</v>
      </c>
      <c r="DP124" s="531" t="s">
        <v>6751</v>
      </c>
      <c r="DQ124" s="537"/>
      <c r="DR124" s="537"/>
      <c r="DS124" s="537"/>
      <c r="DT124" s="537"/>
      <c r="DU124" s="537"/>
      <c r="DV124" s="537"/>
      <c r="DW124" s="537"/>
      <c r="DX124" s="537"/>
      <c r="DY124" s="531" t="s">
        <v>6752</v>
      </c>
      <c r="DZ124" s="537"/>
      <c r="EA124" s="537"/>
    </row>
    <row r="125" spans="2:131" ht="15" customHeight="1" thickBot="1">
      <c r="BD125" s="374"/>
      <c r="BE125" s="374"/>
      <c r="BF125" s="374"/>
      <c r="BG125" s="374"/>
      <c r="BH125" s="546" t="str">
        <f t="shared" si="3"/>
        <v/>
      </c>
      <c r="BI125" s="546" t="str">
        <f t="shared" si="4"/>
        <v/>
      </c>
      <c r="BJ125" s="547" t="str">
        <f t="shared" si="5"/>
        <v/>
      </c>
      <c r="BK125" s="374"/>
      <c r="BL125" s="66">
        <v>123</v>
      </c>
      <c r="BM125" s="536"/>
      <c r="BN125" s="536"/>
      <c r="BO125" s="536"/>
      <c r="BP125" s="536"/>
      <c r="BQ125" s="536"/>
      <c r="BR125" s="536"/>
      <c r="BS125" s="529" t="s">
        <v>6753</v>
      </c>
      <c r="BT125" s="536"/>
      <c r="BU125" s="536"/>
      <c r="BV125" s="536"/>
      <c r="BW125" s="536"/>
      <c r="BX125" s="536"/>
      <c r="BY125" s="536"/>
      <c r="BZ125" s="529" t="s">
        <v>6754</v>
      </c>
      <c r="CA125" s="530" t="s">
        <v>5532</v>
      </c>
      <c r="CB125" s="536"/>
      <c r="CC125" s="536"/>
      <c r="CD125" s="536"/>
      <c r="CE125" s="536"/>
      <c r="CF125" s="529" t="s">
        <v>6756</v>
      </c>
      <c r="CG125" s="529" t="s">
        <v>6757</v>
      </c>
      <c r="CH125" s="536"/>
      <c r="CI125" s="536"/>
      <c r="CJ125" s="536"/>
      <c r="CK125" s="536"/>
      <c r="CL125" s="536"/>
      <c r="CM125" s="536"/>
      <c r="CN125" s="536"/>
      <c r="CO125" s="536"/>
      <c r="CP125" s="529" t="s">
        <v>6758</v>
      </c>
      <c r="CQ125" s="536"/>
      <c r="CR125" s="536"/>
      <c r="CS125" s="374"/>
      <c r="CT125" s="374"/>
      <c r="CU125" s="374"/>
      <c r="CV125" s="537"/>
      <c r="CW125" s="537"/>
      <c r="CX125" s="537"/>
      <c r="CY125" s="537"/>
      <c r="CZ125" s="537"/>
      <c r="DA125" s="537"/>
      <c r="DB125" s="539" t="s">
        <v>3660</v>
      </c>
      <c r="DC125" s="537"/>
      <c r="DD125" s="537"/>
      <c r="DE125" s="537"/>
      <c r="DF125" s="537"/>
      <c r="DG125" s="537"/>
      <c r="DH125" s="537"/>
      <c r="DI125" s="531" t="s">
        <v>6759</v>
      </c>
      <c r="DJ125" s="532" t="s">
        <v>8289</v>
      </c>
      <c r="DK125" s="537"/>
      <c r="DL125" s="537"/>
      <c r="DM125" s="537"/>
      <c r="DN125" s="537"/>
      <c r="DO125" s="531" t="s">
        <v>6761</v>
      </c>
      <c r="DP125" s="531" t="s">
        <v>6762</v>
      </c>
      <c r="DQ125" s="537"/>
      <c r="DR125" s="537"/>
      <c r="DS125" s="537"/>
      <c r="DT125" s="537"/>
      <c r="DU125" s="537"/>
      <c r="DV125" s="537"/>
      <c r="DW125" s="537"/>
      <c r="DX125" s="537"/>
      <c r="DY125" s="531" t="s">
        <v>6763</v>
      </c>
      <c r="DZ125" s="537"/>
      <c r="EA125" s="537"/>
    </row>
    <row r="126" spans="2:131" ht="15" customHeight="1">
      <c r="B126" s="112"/>
      <c r="C126" s="113"/>
      <c r="D126" s="113"/>
      <c r="E126" s="113"/>
      <c r="F126" s="113"/>
      <c r="G126" s="113"/>
      <c r="H126" s="113"/>
      <c r="I126" s="113"/>
      <c r="J126" s="113"/>
      <c r="K126" s="113"/>
      <c r="L126" s="113"/>
      <c r="M126" s="113"/>
      <c r="N126" s="113"/>
      <c r="O126" s="113"/>
      <c r="P126" s="113"/>
      <c r="Q126" s="113"/>
      <c r="R126" s="113"/>
      <c r="S126" s="113"/>
      <c r="T126" s="113"/>
      <c r="U126" s="113"/>
      <c r="V126" s="113"/>
      <c r="W126" s="113"/>
      <c r="X126" s="113"/>
      <c r="Y126" s="113"/>
      <c r="Z126" s="113"/>
      <c r="AA126" s="113"/>
      <c r="AB126" s="113"/>
      <c r="AC126" s="113"/>
      <c r="AD126" s="114"/>
      <c r="BD126" s="374"/>
      <c r="BE126" s="374"/>
      <c r="BF126" s="374"/>
      <c r="BG126" s="374"/>
      <c r="BH126" s="546" t="str">
        <f t="shared" si="3"/>
        <v/>
      </c>
      <c r="BI126" s="546" t="str">
        <f t="shared" si="4"/>
        <v/>
      </c>
      <c r="BJ126" s="547" t="str">
        <f t="shared" si="5"/>
        <v/>
      </c>
      <c r="BK126" s="374"/>
      <c r="BL126" s="66">
        <v>124</v>
      </c>
      <c r="BM126" s="536"/>
      <c r="BN126" s="536"/>
      <c r="BO126" s="536"/>
      <c r="BP126" s="536"/>
      <c r="BQ126" s="536"/>
      <c r="BR126" s="536"/>
      <c r="BS126" s="529" t="s">
        <v>6764</v>
      </c>
      <c r="BT126" s="536"/>
      <c r="BU126" s="536"/>
      <c r="BV126" s="536"/>
      <c r="BW126" s="536"/>
      <c r="BX126" s="536"/>
      <c r="BY126" s="536"/>
      <c r="BZ126" s="529" t="s">
        <v>6765</v>
      </c>
      <c r="CA126" s="530" t="s">
        <v>6776</v>
      </c>
      <c r="CB126" s="536"/>
      <c r="CC126" s="536"/>
      <c r="CD126" s="536"/>
      <c r="CE126" s="536"/>
      <c r="CF126" s="529" t="s">
        <v>6767</v>
      </c>
      <c r="CG126" s="529" t="s">
        <v>6768</v>
      </c>
      <c r="CH126" s="536"/>
      <c r="CI126" s="536"/>
      <c r="CJ126" s="536"/>
      <c r="CK126" s="536"/>
      <c r="CL126" s="536"/>
      <c r="CM126" s="536"/>
      <c r="CN126" s="536"/>
      <c r="CO126" s="536"/>
      <c r="CP126" s="529" t="s">
        <v>6769</v>
      </c>
      <c r="CQ126" s="536"/>
      <c r="CR126" s="536"/>
      <c r="CS126" s="374"/>
      <c r="CT126" s="374"/>
      <c r="CU126" s="374"/>
      <c r="CV126" s="537"/>
      <c r="CW126" s="537"/>
      <c r="CX126" s="537"/>
      <c r="CY126" s="537"/>
      <c r="CZ126" s="537"/>
      <c r="DA126" s="537"/>
      <c r="DB126" s="539" t="s">
        <v>8290</v>
      </c>
      <c r="DC126" s="537"/>
      <c r="DD126" s="537"/>
      <c r="DE126" s="537"/>
      <c r="DF126" s="537"/>
      <c r="DG126" s="537"/>
      <c r="DH126" s="537"/>
      <c r="DI126" s="531" t="s">
        <v>6770</v>
      </c>
      <c r="DJ126" s="532" t="s">
        <v>6781</v>
      </c>
      <c r="DK126" s="537"/>
      <c r="DL126" s="537"/>
      <c r="DM126" s="537"/>
      <c r="DN126" s="537"/>
      <c r="DO126" s="531" t="s">
        <v>6772</v>
      </c>
      <c r="DP126" s="531" t="s">
        <v>6773</v>
      </c>
      <c r="DQ126" s="537"/>
      <c r="DR126" s="537"/>
      <c r="DS126" s="537"/>
      <c r="DT126" s="537"/>
      <c r="DU126" s="537"/>
      <c r="DV126" s="537"/>
      <c r="DW126" s="537"/>
      <c r="DX126" s="537"/>
      <c r="DY126" s="531" t="s">
        <v>5041</v>
      </c>
      <c r="DZ126" s="537"/>
      <c r="EA126" s="537"/>
    </row>
    <row r="127" spans="2:131" ht="24" customHeight="1">
      <c r="B127" s="115"/>
      <c r="C127" s="575" t="s">
        <v>1744</v>
      </c>
      <c r="D127" s="575"/>
      <c r="E127" s="575"/>
      <c r="F127" s="575"/>
      <c r="G127" s="575"/>
      <c r="H127" s="575"/>
      <c r="I127" s="575"/>
      <c r="J127" s="575"/>
      <c r="K127" s="575"/>
      <c r="L127" s="575"/>
      <c r="M127" s="575"/>
      <c r="N127" s="575"/>
      <c r="O127" s="575"/>
      <c r="P127" s="575"/>
      <c r="Q127" s="575"/>
      <c r="R127" s="575"/>
      <c r="S127" s="575"/>
      <c r="T127" s="575"/>
      <c r="U127" s="575"/>
      <c r="V127" s="575"/>
      <c r="W127" s="575"/>
      <c r="X127" s="575"/>
      <c r="Y127" s="575"/>
      <c r="Z127" s="575"/>
      <c r="AA127" s="575"/>
      <c r="AB127" s="575"/>
      <c r="AC127" s="575"/>
      <c r="AD127" s="116"/>
      <c r="BD127" s="374"/>
      <c r="BE127" s="374"/>
      <c r="BF127" s="374"/>
      <c r="BG127" s="374"/>
      <c r="BH127" s="546" t="str">
        <f t="shared" si="3"/>
        <v/>
      </c>
      <c r="BI127" s="546" t="str">
        <f t="shared" si="4"/>
        <v/>
      </c>
      <c r="BJ127" s="547" t="str">
        <f t="shared" si="5"/>
        <v/>
      </c>
      <c r="BK127" s="374"/>
      <c r="BL127" s="66">
        <v>125</v>
      </c>
      <c r="BM127" s="536"/>
      <c r="BN127" s="536"/>
      <c r="BO127" s="536"/>
      <c r="BP127" s="536"/>
      <c r="BQ127" s="536"/>
      <c r="BR127" s="536"/>
      <c r="BS127" s="529" t="s">
        <v>6774</v>
      </c>
      <c r="BT127" s="536"/>
      <c r="BU127" s="536"/>
      <c r="BV127" s="536"/>
      <c r="BW127" s="536"/>
      <c r="BX127" s="536"/>
      <c r="BY127" s="536"/>
      <c r="BZ127" s="529" t="s">
        <v>6775</v>
      </c>
      <c r="CA127" s="530" t="s">
        <v>6786</v>
      </c>
      <c r="CB127" s="536"/>
      <c r="CC127" s="536"/>
      <c r="CD127" s="536"/>
      <c r="CE127" s="536"/>
      <c r="CF127" s="529" t="s">
        <v>6777</v>
      </c>
      <c r="CG127" s="529" t="s">
        <v>6778</v>
      </c>
      <c r="CH127" s="536"/>
      <c r="CI127" s="536"/>
      <c r="CJ127" s="536"/>
      <c r="CK127" s="536"/>
      <c r="CL127" s="536"/>
      <c r="CM127" s="536"/>
      <c r="CN127" s="536"/>
      <c r="CO127" s="536"/>
      <c r="CP127" s="529" t="s">
        <v>6779</v>
      </c>
      <c r="CQ127" s="536"/>
      <c r="CR127" s="536"/>
      <c r="CS127" s="374"/>
      <c r="CT127" s="374"/>
      <c r="CU127" s="374"/>
      <c r="CV127" s="537"/>
      <c r="CW127" s="537"/>
      <c r="CX127" s="537"/>
      <c r="CY127" s="537"/>
      <c r="CZ127" s="537"/>
      <c r="DA127" s="537"/>
      <c r="DB127" s="539" t="s">
        <v>8291</v>
      </c>
      <c r="DC127" s="537"/>
      <c r="DD127" s="537"/>
      <c r="DE127" s="537"/>
      <c r="DF127" s="537"/>
      <c r="DG127" s="537"/>
      <c r="DH127" s="537"/>
      <c r="DI127" s="531" t="s">
        <v>6780</v>
      </c>
      <c r="DJ127" s="532" t="s">
        <v>6791</v>
      </c>
      <c r="DK127" s="537"/>
      <c r="DL127" s="537"/>
      <c r="DM127" s="537"/>
      <c r="DN127" s="537"/>
      <c r="DO127" s="531" t="s">
        <v>6782</v>
      </c>
      <c r="DP127" s="531" t="s">
        <v>6783</v>
      </c>
      <c r="DQ127" s="537"/>
      <c r="DR127" s="537"/>
      <c r="DS127" s="537"/>
      <c r="DT127" s="537"/>
      <c r="DU127" s="537"/>
      <c r="DV127" s="537"/>
      <c r="DW127" s="537"/>
      <c r="DX127" s="537"/>
      <c r="DY127" s="531" t="s">
        <v>6784</v>
      </c>
      <c r="DZ127" s="537"/>
      <c r="EA127" s="537"/>
    </row>
    <row r="128" spans="2:131" ht="6.75" customHeight="1">
      <c r="B128" s="115"/>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11"/>
      <c r="AA128" s="11"/>
      <c r="AB128" s="11"/>
      <c r="AC128" s="11"/>
      <c r="AD128" s="116"/>
      <c r="BD128" s="374"/>
      <c r="BE128" s="374"/>
      <c r="BF128" s="374"/>
      <c r="BG128" s="374"/>
      <c r="BH128" s="546" t="str">
        <f t="shared" si="3"/>
        <v/>
      </c>
      <c r="BI128" s="546" t="str">
        <f t="shared" si="4"/>
        <v/>
      </c>
      <c r="BJ128" s="547" t="str">
        <f t="shared" si="5"/>
        <v/>
      </c>
      <c r="BK128" s="374"/>
      <c r="BL128" s="66">
        <v>126</v>
      </c>
      <c r="BM128" s="536"/>
      <c r="BN128" s="536"/>
      <c r="BO128" s="536"/>
      <c r="BP128" s="536"/>
      <c r="BQ128" s="536"/>
      <c r="BR128" s="536"/>
      <c r="BS128" s="538"/>
      <c r="BT128" s="536"/>
      <c r="BU128" s="536"/>
      <c r="BV128" s="536"/>
      <c r="BW128" s="536"/>
      <c r="BX128" s="536"/>
      <c r="BY128" s="536"/>
      <c r="BZ128" s="529" t="s">
        <v>6785</v>
      </c>
      <c r="CA128" s="530" t="s">
        <v>5561</v>
      </c>
      <c r="CB128" s="536"/>
      <c r="CC128" s="536"/>
      <c r="CD128" s="536"/>
      <c r="CE128" s="536"/>
      <c r="CF128" s="529" t="s">
        <v>6787</v>
      </c>
      <c r="CG128" s="529" t="s">
        <v>6788</v>
      </c>
      <c r="CH128" s="536"/>
      <c r="CI128" s="536"/>
      <c r="CJ128" s="536"/>
      <c r="CK128" s="536"/>
      <c r="CL128" s="536"/>
      <c r="CM128" s="536"/>
      <c r="CN128" s="536"/>
      <c r="CO128" s="536"/>
      <c r="CP128" s="529" t="s">
        <v>6789</v>
      </c>
      <c r="CQ128" s="536"/>
      <c r="CR128" s="536"/>
      <c r="CS128" s="374"/>
      <c r="CT128" s="374"/>
      <c r="CU128" s="374"/>
      <c r="CV128" s="537"/>
      <c r="CW128" s="537"/>
      <c r="CX128" s="537"/>
      <c r="CY128" s="537"/>
      <c r="CZ128" s="537"/>
      <c r="DA128" s="537"/>
      <c r="DB128" s="531"/>
      <c r="DC128" s="537"/>
      <c r="DD128" s="537"/>
      <c r="DE128" s="537"/>
      <c r="DF128" s="537"/>
      <c r="DG128" s="537"/>
      <c r="DH128" s="537"/>
      <c r="DI128" s="531" t="s">
        <v>6790</v>
      </c>
      <c r="DJ128" s="532" t="s">
        <v>5575</v>
      </c>
      <c r="DK128" s="537"/>
      <c r="DL128" s="537"/>
      <c r="DM128" s="537"/>
      <c r="DN128" s="537"/>
      <c r="DO128" s="531" t="s">
        <v>6792</v>
      </c>
      <c r="DP128" s="531" t="s">
        <v>6793</v>
      </c>
      <c r="DQ128" s="537"/>
      <c r="DR128" s="537"/>
      <c r="DS128" s="537"/>
      <c r="DT128" s="537"/>
      <c r="DU128" s="537"/>
      <c r="DV128" s="537"/>
      <c r="DW128" s="537"/>
      <c r="DX128" s="537"/>
      <c r="DY128" s="531" t="s">
        <v>6794</v>
      </c>
      <c r="DZ128" s="537"/>
      <c r="EA128" s="537"/>
    </row>
    <row r="129" spans="2:131" ht="15" customHeight="1">
      <c r="B129" s="115"/>
      <c r="C129" s="11"/>
      <c r="D129" s="86" t="s">
        <v>1745</v>
      </c>
      <c r="E129" s="11"/>
      <c r="F129" s="11"/>
      <c r="G129" s="569"/>
      <c r="H129" s="569"/>
      <c r="I129" s="569"/>
      <c r="J129" s="569"/>
      <c r="K129" s="569"/>
      <c r="L129" s="569"/>
      <c r="M129" s="569"/>
      <c r="N129" s="569"/>
      <c r="O129" s="569"/>
      <c r="P129" s="569"/>
      <c r="Q129" s="569"/>
      <c r="R129" s="569"/>
      <c r="S129" s="569"/>
      <c r="T129" s="569"/>
      <c r="U129" s="569"/>
      <c r="V129" s="569"/>
      <c r="W129" s="569"/>
      <c r="X129" s="569"/>
      <c r="Y129" s="569"/>
      <c r="Z129" s="569"/>
      <c r="AA129" s="569"/>
      <c r="AB129" s="569"/>
      <c r="AC129" s="569"/>
      <c r="AD129" s="116"/>
      <c r="BD129" s="374"/>
      <c r="BE129" s="374"/>
      <c r="BF129" s="374"/>
      <c r="BG129" s="374"/>
      <c r="BH129" s="546" t="str">
        <f t="shared" si="3"/>
        <v/>
      </c>
      <c r="BI129" s="546" t="str">
        <f t="shared" si="4"/>
        <v/>
      </c>
      <c r="BJ129" s="547" t="str">
        <f t="shared" si="5"/>
        <v/>
      </c>
      <c r="BK129" s="374"/>
      <c r="BL129" s="66">
        <v>127</v>
      </c>
      <c r="BM129" s="536"/>
      <c r="BN129" s="536"/>
      <c r="BO129" s="536"/>
      <c r="BP129" s="536"/>
      <c r="BQ129" s="536"/>
      <c r="BR129" s="536"/>
      <c r="BS129" s="536"/>
      <c r="BT129" s="536"/>
      <c r="BU129" s="536"/>
      <c r="BV129" s="536"/>
      <c r="BW129" s="536"/>
      <c r="BX129" s="536"/>
      <c r="BY129" s="536"/>
      <c r="BZ129" s="536"/>
      <c r="CA129" s="536"/>
      <c r="CB129" s="536"/>
      <c r="CC129" s="536"/>
      <c r="CD129" s="536"/>
      <c r="CE129" s="536"/>
      <c r="CF129" s="529" t="s">
        <v>6795</v>
      </c>
      <c r="CG129" s="529" t="s">
        <v>6796</v>
      </c>
      <c r="CH129" s="536"/>
      <c r="CI129" s="536"/>
      <c r="CJ129" s="536"/>
      <c r="CK129" s="536"/>
      <c r="CL129" s="536"/>
      <c r="CM129" s="536"/>
      <c r="CN129" s="536"/>
      <c r="CO129" s="536"/>
      <c r="CP129" s="529" t="s">
        <v>6797</v>
      </c>
      <c r="CQ129" s="536"/>
      <c r="CR129" s="536"/>
      <c r="CS129" s="374"/>
      <c r="CT129" s="374"/>
      <c r="CU129" s="374"/>
      <c r="CV129" s="537"/>
      <c r="CW129" s="537"/>
      <c r="CX129" s="537"/>
      <c r="CY129" s="537"/>
      <c r="CZ129" s="537"/>
      <c r="DA129" s="537"/>
      <c r="DB129" s="537"/>
      <c r="DC129" s="537"/>
      <c r="DD129" s="537"/>
      <c r="DE129" s="537"/>
      <c r="DF129" s="537"/>
      <c r="DG129" s="537"/>
      <c r="DH129" s="537"/>
      <c r="DI129" s="531"/>
      <c r="DJ129" s="531"/>
      <c r="DK129" s="537"/>
      <c r="DL129" s="537"/>
      <c r="DM129" s="537"/>
      <c r="DN129" s="537"/>
      <c r="DO129" s="531" t="s">
        <v>6798</v>
      </c>
      <c r="DP129" s="531" t="s">
        <v>6799</v>
      </c>
      <c r="DQ129" s="537"/>
      <c r="DR129" s="537"/>
      <c r="DS129" s="537"/>
      <c r="DT129" s="537"/>
      <c r="DU129" s="537"/>
      <c r="DV129" s="537"/>
      <c r="DW129" s="537"/>
      <c r="DX129" s="537"/>
      <c r="DY129" s="531" t="s">
        <v>6800</v>
      </c>
      <c r="DZ129" s="537"/>
      <c r="EA129" s="537"/>
    </row>
    <row r="130" spans="2:131" ht="15" customHeight="1">
      <c r="B130" s="115"/>
      <c r="C130" s="11"/>
      <c r="D130" s="86" t="s">
        <v>1746</v>
      </c>
      <c r="E130" s="11"/>
      <c r="F130" s="11"/>
      <c r="G130" s="11"/>
      <c r="H130" s="11"/>
      <c r="I130" s="11"/>
      <c r="J130" s="11"/>
      <c r="K130" s="570"/>
      <c r="L130" s="570"/>
      <c r="M130" s="570"/>
      <c r="N130" s="570"/>
      <c r="O130" s="570"/>
      <c r="P130" s="570"/>
      <c r="Q130" s="570"/>
      <c r="R130" s="570"/>
      <c r="S130" s="570"/>
      <c r="T130" s="570"/>
      <c r="U130" s="570"/>
      <c r="V130" s="570"/>
      <c r="W130" s="570"/>
      <c r="X130" s="570"/>
      <c r="Y130" s="570"/>
      <c r="Z130" s="570"/>
      <c r="AA130" s="570"/>
      <c r="AB130" s="570"/>
      <c r="AC130" s="570"/>
      <c r="AD130" s="116"/>
      <c r="BD130" s="374"/>
      <c r="BE130" s="374"/>
      <c r="BF130" s="374"/>
      <c r="BG130" s="374"/>
      <c r="BH130" s="546" t="str">
        <f t="shared" si="3"/>
        <v/>
      </c>
      <c r="BI130" s="546" t="str">
        <f t="shared" si="4"/>
        <v/>
      </c>
      <c r="BJ130" s="547" t="str">
        <f t="shared" si="5"/>
        <v/>
      </c>
      <c r="BK130" s="374"/>
      <c r="BL130" s="66">
        <v>128</v>
      </c>
      <c r="BM130" s="536"/>
      <c r="BN130" s="536"/>
      <c r="BO130" s="536"/>
      <c r="BP130" s="536"/>
      <c r="BQ130" s="536"/>
      <c r="BR130" s="536"/>
      <c r="BS130" s="536"/>
      <c r="BT130" s="536"/>
      <c r="BU130" s="536"/>
      <c r="BV130" s="536"/>
      <c r="BW130" s="536"/>
      <c r="BX130" s="536"/>
      <c r="BY130" s="536"/>
      <c r="BZ130" s="536"/>
      <c r="CA130" s="536"/>
      <c r="CB130" s="536"/>
      <c r="CC130" s="536"/>
      <c r="CD130" s="536"/>
      <c r="CE130" s="536"/>
      <c r="CF130" s="529" t="s">
        <v>6801</v>
      </c>
      <c r="CG130" s="529" t="s">
        <v>6802</v>
      </c>
      <c r="CH130" s="536"/>
      <c r="CI130" s="536"/>
      <c r="CJ130" s="536"/>
      <c r="CK130" s="536"/>
      <c r="CL130" s="536"/>
      <c r="CM130" s="536"/>
      <c r="CN130" s="536"/>
      <c r="CO130" s="536"/>
      <c r="CP130" s="529" t="s">
        <v>6803</v>
      </c>
      <c r="CQ130" s="536"/>
      <c r="CR130" s="536"/>
      <c r="CS130" s="374"/>
      <c r="CT130" s="374"/>
      <c r="CU130" s="374"/>
      <c r="CV130" s="537"/>
      <c r="CW130" s="537"/>
      <c r="CX130" s="537"/>
      <c r="CY130" s="537"/>
      <c r="CZ130" s="537"/>
      <c r="DA130" s="537"/>
      <c r="DB130" s="537"/>
      <c r="DC130" s="537"/>
      <c r="DD130" s="537"/>
      <c r="DE130" s="537"/>
      <c r="DF130" s="537"/>
      <c r="DG130" s="537"/>
      <c r="DH130" s="537"/>
      <c r="DI130" s="537"/>
      <c r="DJ130" s="537"/>
      <c r="DK130" s="537"/>
      <c r="DL130" s="537"/>
      <c r="DM130" s="537"/>
      <c r="DN130" s="537"/>
      <c r="DO130" s="531" t="s">
        <v>6804</v>
      </c>
      <c r="DP130" s="531" t="s">
        <v>6805</v>
      </c>
      <c r="DQ130" s="537"/>
      <c r="DR130" s="537"/>
      <c r="DS130" s="537"/>
      <c r="DT130" s="537"/>
      <c r="DU130" s="537"/>
      <c r="DV130" s="537"/>
      <c r="DW130" s="537"/>
      <c r="DX130" s="537"/>
      <c r="DY130" s="531" t="s">
        <v>6806</v>
      </c>
      <c r="DZ130" s="537"/>
      <c r="EA130" s="537"/>
    </row>
    <row r="131" spans="2:131" ht="15" customHeight="1">
      <c r="B131" s="115"/>
      <c r="C131" s="11"/>
      <c r="D131" s="86" t="s">
        <v>1486</v>
      </c>
      <c r="E131" s="11"/>
      <c r="F131" s="11"/>
      <c r="G131" s="569"/>
      <c r="H131" s="569"/>
      <c r="I131" s="569"/>
      <c r="J131" s="569"/>
      <c r="K131" s="569"/>
      <c r="L131" s="569"/>
      <c r="M131" s="569"/>
      <c r="N131" s="569"/>
      <c r="O131" s="569"/>
      <c r="P131" s="569"/>
      <c r="Q131" s="569"/>
      <c r="R131" s="569"/>
      <c r="S131" s="569"/>
      <c r="T131" s="569"/>
      <c r="U131" s="569"/>
      <c r="V131" s="569"/>
      <c r="W131" s="569"/>
      <c r="X131" s="569"/>
      <c r="Y131" s="569"/>
      <c r="Z131" s="569"/>
      <c r="AA131" s="569"/>
      <c r="AB131" s="569"/>
      <c r="AC131" s="569"/>
      <c r="AD131" s="116"/>
      <c r="BD131" s="374"/>
      <c r="BE131" s="374"/>
      <c r="BF131" s="374"/>
      <c r="BG131" s="374"/>
      <c r="BH131" s="546" t="str">
        <f t="shared" si="3"/>
        <v/>
      </c>
      <c r="BI131" s="546" t="str">
        <f t="shared" si="4"/>
        <v/>
      </c>
      <c r="BJ131" s="547" t="str">
        <f t="shared" si="5"/>
        <v/>
      </c>
      <c r="BK131" s="374"/>
      <c r="BL131" s="66">
        <v>129</v>
      </c>
      <c r="BM131" s="536"/>
      <c r="BN131" s="536"/>
      <c r="BO131" s="536"/>
      <c r="BP131" s="536"/>
      <c r="BQ131" s="536"/>
      <c r="BR131" s="536"/>
      <c r="BS131" s="536"/>
      <c r="BT131" s="536"/>
      <c r="BU131" s="536"/>
      <c r="BV131" s="536"/>
      <c r="BW131" s="536"/>
      <c r="BX131" s="536"/>
      <c r="BY131" s="536"/>
      <c r="BZ131" s="536"/>
      <c r="CA131" s="536"/>
      <c r="CB131" s="536"/>
      <c r="CC131" s="536"/>
      <c r="CD131" s="536"/>
      <c r="CE131" s="536"/>
      <c r="CF131" s="529" t="s">
        <v>6807</v>
      </c>
      <c r="CG131" s="529" t="s">
        <v>6808</v>
      </c>
      <c r="CH131" s="536"/>
      <c r="CI131" s="536"/>
      <c r="CJ131" s="536"/>
      <c r="CK131" s="536"/>
      <c r="CL131" s="536"/>
      <c r="CM131" s="536"/>
      <c r="CN131" s="536"/>
      <c r="CO131" s="536"/>
      <c r="CP131" s="529" t="s">
        <v>6809</v>
      </c>
      <c r="CQ131" s="536"/>
      <c r="CR131" s="536"/>
      <c r="CS131" s="374"/>
      <c r="CT131" s="374"/>
      <c r="CU131" s="374"/>
      <c r="CV131" s="537"/>
      <c r="CW131" s="537"/>
      <c r="CX131" s="537"/>
      <c r="CY131" s="537"/>
      <c r="CZ131" s="537"/>
      <c r="DA131" s="537"/>
      <c r="DB131" s="537"/>
      <c r="DC131" s="537"/>
      <c r="DD131" s="537"/>
      <c r="DE131" s="537"/>
      <c r="DF131" s="537"/>
      <c r="DG131" s="537"/>
      <c r="DH131" s="537"/>
      <c r="DI131" s="537"/>
      <c r="DJ131" s="537"/>
      <c r="DK131" s="537"/>
      <c r="DL131" s="537"/>
      <c r="DM131" s="537"/>
      <c r="DN131" s="537"/>
      <c r="DO131" s="531" t="s">
        <v>6810</v>
      </c>
      <c r="DP131" s="531" t="s">
        <v>6811</v>
      </c>
      <c r="DQ131" s="537"/>
      <c r="DR131" s="537"/>
      <c r="DS131" s="537"/>
      <c r="DT131" s="537"/>
      <c r="DU131" s="537"/>
      <c r="DV131" s="537"/>
      <c r="DW131" s="537"/>
      <c r="DX131" s="537"/>
      <c r="DY131" s="531" t="s">
        <v>6812</v>
      </c>
      <c r="DZ131" s="537"/>
      <c r="EA131" s="537"/>
    </row>
    <row r="132" spans="2:131" ht="15" customHeight="1">
      <c r="B132" s="115"/>
      <c r="C132" s="11"/>
      <c r="D132" s="86" t="s">
        <v>1484</v>
      </c>
      <c r="E132" s="11"/>
      <c r="F132" s="11"/>
      <c r="G132" s="11"/>
      <c r="H132" s="11"/>
      <c r="I132" s="570"/>
      <c r="J132" s="570"/>
      <c r="K132" s="570"/>
      <c r="L132" s="570"/>
      <c r="M132" s="570"/>
      <c r="N132" s="570"/>
      <c r="O132" s="570"/>
      <c r="P132" s="570"/>
      <c r="Q132" s="570"/>
      <c r="R132" s="570"/>
      <c r="S132" s="570"/>
      <c r="T132" s="570"/>
      <c r="U132" s="570"/>
      <c r="V132" s="570"/>
      <c r="W132" s="570"/>
      <c r="X132" s="570"/>
      <c r="Y132" s="570"/>
      <c r="Z132" s="570"/>
      <c r="AA132" s="570"/>
      <c r="AB132" s="570"/>
      <c r="AC132" s="570"/>
      <c r="AD132" s="116"/>
      <c r="BD132" s="374"/>
      <c r="BE132" s="374"/>
      <c r="BF132" s="374"/>
      <c r="BG132" s="374"/>
      <c r="BH132" s="546" t="str">
        <f t="shared" si="3"/>
        <v/>
      </c>
      <c r="BI132" s="546" t="str">
        <f t="shared" si="4"/>
        <v/>
      </c>
      <c r="BJ132" s="547" t="str">
        <f t="shared" si="5"/>
        <v/>
      </c>
      <c r="BK132" s="374"/>
      <c r="BL132" s="66">
        <v>130</v>
      </c>
      <c r="BM132" s="536"/>
      <c r="BN132" s="536"/>
      <c r="BO132" s="536"/>
      <c r="BP132" s="536"/>
      <c r="BQ132" s="536"/>
      <c r="BR132" s="536"/>
      <c r="BS132" s="536"/>
      <c r="BT132" s="536"/>
      <c r="BU132" s="536"/>
      <c r="BV132" s="536"/>
      <c r="BW132" s="536"/>
      <c r="BX132" s="536"/>
      <c r="BY132" s="536"/>
      <c r="BZ132" s="536"/>
      <c r="CA132" s="536"/>
      <c r="CB132" s="536"/>
      <c r="CC132" s="536"/>
      <c r="CD132" s="536"/>
      <c r="CE132" s="536"/>
      <c r="CF132" s="529" t="s">
        <v>6813</v>
      </c>
      <c r="CG132" s="529" t="s">
        <v>6814</v>
      </c>
      <c r="CH132" s="536"/>
      <c r="CI132" s="536"/>
      <c r="CJ132" s="536"/>
      <c r="CK132" s="536"/>
      <c r="CL132" s="536"/>
      <c r="CM132" s="536"/>
      <c r="CN132" s="536"/>
      <c r="CO132" s="536"/>
      <c r="CP132" s="529" t="s">
        <v>6815</v>
      </c>
      <c r="CQ132" s="536"/>
      <c r="CR132" s="536"/>
      <c r="CS132" s="374"/>
      <c r="CT132" s="374"/>
      <c r="CU132" s="374"/>
      <c r="CV132" s="537"/>
      <c r="CW132" s="537"/>
      <c r="CX132" s="537"/>
      <c r="CY132" s="537"/>
      <c r="CZ132" s="537"/>
      <c r="DA132" s="537"/>
      <c r="DB132" s="537"/>
      <c r="DC132" s="537"/>
      <c r="DD132" s="537"/>
      <c r="DE132" s="537"/>
      <c r="DF132" s="537"/>
      <c r="DG132" s="537"/>
      <c r="DH132" s="537"/>
      <c r="DI132" s="537"/>
      <c r="DJ132" s="537"/>
      <c r="DK132" s="537"/>
      <c r="DL132" s="537"/>
      <c r="DM132" s="537"/>
      <c r="DN132" s="537"/>
      <c r="DO132" s="531" t="s">
        <v>6816</v>
      </c>
      <c r="DP132" s="531" t="s">
        <v>6817</v>
      </c>
      <c r="DQ132" s="537"/>
      <c r="DR132" s="537"/>
      <c r="DS132" s="537"/>
      <c r="DT132" s="537"/>
      <c r="DU132" s="537"/>
      <c r="DV132" s="537"/>
      <c r="DW132" s="537"/>
      <c r="DX132" s="537"/>
      <c r="DY132" s="531" t="s">
        <v>6818</v>
      </c>
      <c r="DZ132" s="537"/>
      <c r="EA132" s="537"/>
    </row>
    <row r="133" spans="2:131" ht="15" customHeight="1">
      <c r="B133" s="115"/>
      <c r="C133" s="11"/>
      <c r="D133" s="86" t="s">
        <v>1485</v>
      </c>
      <c r="E133" s="11"/>
      <c r="F133" s="11"/>
      <c r="G133" s="569"/>
      <c r="H133" s="569"/>
      <c r="I133" s="569"/>
      <c r="J133" s="569"/>
      <c r="K133" s="569"/>
      <c r="L133" s="569"/>
      <c r="M133" s="569"/>
      <c r="N133" s="569"/>
      <c r="O133" s="569"/>
      <c r="P133" s="569"/>
      <c r="Q133" s="569"/>
      <c r="R133" s="86" t="s">
        <v>1747</v>
      </c>
      <c r="S133" s="86"/>
      <c r="T133" s="86"/>
      <c r="U133" s="570"/>
      <c r="V133" s="570"/>
      <c r="W133" s="570"/>
      <c r="X133" s="570"/>
      <c r="Y133" s="570"/>
      <c r="Z133" s="570"/>
      <c r="AA133" s="570"/>
      <c r="AB133" s="570"/>
      <c r="AC133" s="570"/>
      <c r="AD133" s="116"/>
      <c r="BD133" s="374"/>
      <c r="BE133" s="374"/>
      <c r="BF133" s="374"/>
      <c r="BG133" s="374"/>
      <c r="BH133" s="546" t="str">
        <f t="shared" ref="BH133:BH196" si="6">IFERROR(IF(HLOOKUP($N$11, $CV$3:$EA$573, $BL133, FALSE )="", "", HLOOKUP($N$11, $CV$3:$EA$573, $BL133, FALSE)), "")</f>
        <v/>
      </c>
      <c r="BI133" s="546" t="str">
        <f t="shared" ref="BI133:BI196" si="7">IFERROR(IF(BH133="", "", HLOOKUP($N$11, $BM$3:$CR$573, BL133, FALSE)), "")</f>
        <v/>
      </c>
      <c r="BJ133" s="547" t="str">
        <f t="shared" ref="BJ133:BJ196" si="8">MID(BI133, 3, 3)</f>
        <v/>
      </c>
      <c r="BK133" s="374"/>
      <c r="BL133" s="66">
        <v>131</v>
      </c>
      <c r="BM133" s="536"/>
      <c r="BN133" s="536"/>
      <c r="BO133" s="536"/>
      <c r="BP133" s="536"/>
      <c r="BQ133" s="536"/>
      <c r="BR133" s="536"/>
      <c r="BS133" s="536"/>
      <c r="BT133" s="536"/>
      <c r="BU133" s="536"/>
      <c r="BV133" s="536"/>
      <c r="BW133" s="536"/>
      <c r="BX133" s="536"/>
      <c r="BY133" s="536"/>
      <c r="BZ133" s="536"/>
      <c r="CA133" s="536"/>
      <c r="CB133" s="536"/>
      <c r="CC133" s="536"/>
      <c r="CD133" s="536"/>
      <c r="CE133" s="536"/>
      <c r="CF133" s="529" t="s">
        <v>6819</v>
      </c>
      <c r="CG133" s="529" t="s">
        <v>6820</v>
      </c>
      <c r="CH133" s="536"/>
      <c r="CI133" s="536"/>
      <c r="CJ133" s="536"/>
      <c r="CK133" s="536"/>
      <c r="CL133" s="536"/>
      <c r="CM133" s="536"/>
      <c r="CN133" s="536"/>
      <c r="CO133" s="536"/>
      <c r="CP133" s="529" t="s">
        <v>6821</v>
      </c>
      <c r="CQ133" s="536"/>
      <c r="CR133" s="536"/>
      <c r="CS133" s="374"/>
      <c r="CT133" s="374"/>
      <c r="CU133" s="374"/>
      <c r="CV133" s="537"/>
      <c r="CW133" s="537"/>
      <c r="CX133" s="537"/>
      <c r="CY133" s="537"/>
      <c r="CZ133" s="537"/>
      <c r="DA133" s="537"/>
      <c r="DB133" s="537"/>
      <c r="DC133" s="537"/>
      <c r="DD133" s="537"/>
      <c r="DE133" s="537"/>
      <c r="DF133" s="537"/>
      <c r="DG133" s="537"/>
      <c r="DH133" s="537"/>
      <c r="DI133" s="537"/>
      <c r="DJ133" s="537"/>
      <c r="DK133" s="537"/>
      <c r="DL133" s="537"/>
      <c r="DM133" s="537"/>
      <c r="DN133" s="537"/>
      <c r="DO133" s="531" t="s">
        <v>6822</v>
      </c>
      <c r="DP133" s="531" t="s">
        <v>6823</v>
      </c>
      <c r="DQ133" s="537"/>
      <c r="DR133" s="537"/>
      <c r="DS133" s="537"/>
      <c r="DT133" s="537"/>
      <c r="DU133" s="537"/>
      <c r="DV133" s="537"/>
      <c r="DW133" s="537"/>
      <c r="DX133" s="537"/>
      <c r="DY133" s="531" t="s">
        <v>6824</v>
      </c>
      <c r="DZ133" s="537"/>
      <c r="EA133" s="537"/>
    </row>
    <row r="134" spans="2:131" ht="15" customHeight="1">
      <c r="B134" s="115"/>
      <c r="C134" s="11"/>
      <c r="D134" s="86"/>
      <c r="E134" s="11"/>
      <c r="F134" s="11"/>
      <c r="G134" s="126"/>
      <c r="H134" s="126"/>
      <c r="I134" s="126"/>
      <c r="J134" s="126"/>
      <c r="K134" s="126"/>
      <c r="L134" s="126"/>
      <c r="M134" s="126"/>
      <c r="N134" s="126"/>
      <c r="O134" s="126"/>
      <c r="P134" s="126"/>
      <c r="Q134" s="126"/>
      <c r="R134" s="86"/>
      <c r="S134" s="86"/>
      <c r="T134" s="86"/>
      <c r="U134" s="94"/>
      <c r="V134" s="94"/>
      <c r="W134" s="94"/>
      <c r="X134" s="94"/>
      <c r="Y134" s="94"/>
      <c r="Z134" s="94"/>
      <c r="AA134" s="94"/>
      <c r="AB134" s="94"/>
      <c r="AC134" s="94"/>
      <c r="AD134" s="116"/>
      <c r="BD134" s="374"/>
      <c r="BE134" s="374"/>
      <c r="BF134" s="374"/>
      <c r="BG134" s="374"/>
      <c r="BH134" s="546" t="str">
        <f t="shared" si="6"/>
        <v/>
      </c>
      <c r="BI134" s="546" t="str">
        <f t="shared" si="7"/>
        <v/>
      </c>
      <c r="BJ134" s="547" t="str">
        <f t="shared" si="8"/>
        <v/>
      </c>
      <c r="BK134" s="374"/>
      <c r="BL134" s="66">
        <v>132</v>
      </c>
      <c r="BM134" s="536"/>
      <c r="BN134" s="536"/>
      <c r="BO134" s="536"/>
      <c r="BP134" s="536"/>
      <c r="BQ134" s="536"/>
      <c r="BR134" s="536"/>
      <c r="BS134" s="536"/>
      <c r="BT134" s="536"/>
      <c r="BU134" s="536"/>
      <c r="BV134" s="536"/>
      <c r="BW134" s="536"/>
      <c r="BX134" s="536"/>
      <c r="BY134" s="536"/>
      <c r="BZ134" s="536"/>
      <c r="CA134" s="536"/>
      <c r="CB134" s="536"/>
      <c r="CC134" s="536"/>
      <c r="CD134" s="536"/>
      <c r="CE134" s="536"/>
      <c r="CF134" s="529" t="s">
        <v>6825</v>
      </c>
      <c r="CG134" s="529" t="s">
        <v>6826</v>
      </c>
      <c r="CH134" s="536"/>
      <c r="CI134" s="536"/>
      <c r="CJ134" s="536"/>
      <c r="CK134" s="536"/>
      <c r="CL134" s="536"/>
      <c r="CM134" s="536"/>
      <c r="CN134" s="536"/>
      <c r="CO134" s="536"/>
      <c r="CP134" s="529" t="s">
        <v>6827</v>
      </c>
      <c r="CQ134" s="536"/>
      <c r="CR134" s="536"/>
      <c r="CS134" s="374"/>
      <c r="CT134" s="374"/>
      <c r="CU134" s="374"/>
      <c r="CV134" s="537"/>
      <c r="CW134" s="537"/>
      <c r="CX134" s="537"/>
      <c r="CY134" s="537"/>
      <c r="CZ134" s="537"/>
      <c r="DA134" s="537"/>
      <c r="DB134" s="537"/>
      <c r="DC134" s="537"/>
      <c r="DD134" s="537"/>
      <c r="DE134" s="537"/>
      <c r="DF134" s="537"/>
      <c r="DG134" s="537"/>
      <c r="DH134" s="537"/>
      <c r="DI134" s="537"/>
      <c r="DJ134" s="537"/>
      <c r="DK134" s="537"/>
      <c r="DL134" s="537"/>
      <c r="DM134" s="537"/>
      <c r="DN134" s="537"/>
      <c r="DO134" s="531" t="s">
        <v>6828</v>
      </c>
      <c r="DP134" s="531" t="s">
        <v>6829</v>
      </c>
      <c r="DQ134" s="537"/>
      <c r="DR134" s="537"/>
      <c r="DS134" s="537"/>
      <c r="DT134" s="537"/>
      <c r="DU134" s="537"/>
      <c r="DV134" s="537"/>
      <c r="DW134" s="537"/>
      <c r="DX134" s="537"/>
      <c r="DY134" s="531" t="s">
        <v>6830</v>
      </c>
      <c r="DZ134" s="537"/>
      <c r="EA134" s="537"/>
    </row>
    <row r="135" spans="2:131" ht="15" customHeight="1">
      <c r="B135" s="115"/>
      <c r="C135" s="11"/>
      <c r="D135" s="86" t="s">
        <v>1745</v>
      </c>
      <c r="E135" s="11"/>
      <c r="F135" s="11"/>
      <c r="G135" s="569"/>
      <c r="H135" s="569"/>
      <c r="I135" s="569"/>
      <c r="J135" s="569"/>
      <c r="K135" s="569"/>
      <c r="L135" s="569"/>
      <c r="M135" s="569"/>
      <c r="N135" s="569"/>
      <c r="O135" s="569"/>
      <c r="P135" s="569"/>
      <c r="Q135" s="569"/>
      <c r="R135" s="569"/>
      <c r="S135" s="569"/>
      <c r="T135" s="569"/>
      <c r="U135" s="569"/>
      <c r="V135" s="569"/>
      <c r="W135" s="569"/>
      <c r="X135" s="569"/>
      <c r="Y135" s="569"/>
      <c r="Z135" s="569"/>
      <c r="AA135" s="569"/>
      <c r="AB135" s="569"/>
      <c r="AC135" s="569"/>
      <c r="AD135" s="116"/>
      <c r="BD135" s="374"/>
      <c r="BE135" s="374"/>
      <c r="BF135" s="374"/>
      <c r="BG135" s="374"/>
      <c r="BH135" s="546" t="str">
        <f t="shared" si="6"/>
        <v/>
      </c>
      <c r="BI135" s="546" t="str">
        <f t="shared" si="7"/>
        <v/>
      </c>
      <c r="BJ135" s="547" t="str">
        <f t="shared" si="8"/>
        <v/>
      </c>
      <c r="BK135" s="374"/>
      <c r="BL135" s="66">
        <v>133</v>
      </c>
      <c r="BM135" s="536"/>
      <c r="BN135" s="536"/>
      <c r="BO135" s="536"/>
      <c r="BP135" s="536"/>
      <c r="BQ135" s="536"/>
      <c r="BR135" s="536"/>
      <c r="BS135" s="536"/>
      <c r="BT135" s="536"/>
      <c r="BU135" s="536"/>
      <c r="BV135" s="536"/>
      <c r="BW135" s="536"/>
      <c r="BX135" s="536"/>
      <c r="BY135" s="536"/>
      <c r="BZ135" s="536"/>
      <c r="CA135" s="536"/>
      <c r="CB135" s="536"/>
      <c r="CC135" s="536"/>
      <c r="CD135" s="536"/>
      <c r="CE135" s="536"/>
      <c r="CF135" s="529" t="s">
        <v>6831</v>
      </c>
      <c r="CG135" s="529" t="s">
        <v>6832</v>
      </c>
      <c r="CH135" s="536"/>
      <c r="CI135" s="536"/>
      <c r="CJ135" s="536"/>
      <c r="CK135" s="536"/>
      <c r="CL135" s="536"/>
      <c r="CM135" s="536"/>
      <c r="CN135" s="536"/>
      <c r="CO135" s="536"/>
      <c r="CP135" s="529" t="s">
        <v>6833</v>
      </c>
      <c r="CQ135" s="536"/>
      <c r="CR135" s="536"/>
      <c r="CS135" s="374"/>
      <c r="CT135" s="374"/>
      <c r="CU135" s="374"/>
      <c r="CV135" s="537"/>
      <c r="CW135" s="537"/>
      <c r="CX135" s="537"/>
      <c r="CY135" s="537"/>
      <c r="CZ135" s="537"/>
      <c r="DA135" s="537"/>
      <c r="DB135" s="537"/>
      <c r="DC135" s="537"/>
      <c r="DD135" s="537"/>
      <c r="DE135" s="537"/>
      <c r="DF135" s="537"/>
      <c r="DG135" s="537"/>
      <c r="DH135" s="537"/>
      <c r="DI135" s="537"/>
      <c r="DJ135" s="537"/>
      <c r="DK135" s="537"/>
      <c r="DL135" s="537"/>
      <c r="DM135" s="537"/>
      <c r="DN135" s="537"/>
      <c r="DO135" s="531" t="s">
        <v>6834</v>
      </c>
      <c r="DP135" s="531" t="s">
        <v>6835</v>
      </c>
      <c r="DQ135" s="537"/>
      <c r="DR135" s="537"/>
      <c r="DS135" s="537"/>
      <c r="DT135" s="537"/>
      <c r="DU135" s="537"/>
      <c r="DV135" s="537"/>
      <c r="DW135" s="537"/>
      <c r="DX135" s="537"/>
      <c r="DY135" s="531" t="s">
        <v>6836</v>
      </c>
      <c r="DZ135" s="537"/>
      <c r="EA135" s="537"/>
    </row>
    <row r="136" spans="2:131" ht="15" customHeight="1">
      <c r="B136" s="115"/>
      <c r="C136" s="11"/>
      <c r="D136" s="86" t="s">
        <v>1746</v>
      </c>
      <c r="E136" s="11"/>
      <c r="F136" s="11"/>
      <c r="G136" s="11"/>
      <c r="H136" s="11"/>
      <c r="I136" s="11"/>
      <c r="J136" s="11"/>
      <c r="K136" s="570"/>
      <c r="L136" s="570"/>
      <c r="M136" s="570"/>
      <c r="N136" s="570"/>
      <c r="O136" s="570"/>
      <c r="P136" s="570"/>
      <c r="Q136" s="570"/>
      <c r="R136" s="570"/>
      <c r="S136" s="570"/>
      <c r="T136" s="570"/>
      <c r="U136" s="570"/>
      <c r="V136" s="570"/>
      <c r="W136" s="570"/>
      <c r="X136" s="570"/>
      <c r="Y136" s="570"/>
      <c r="Z136" s="570"/>
      <c r="AA136" s="570"/>
      <c r="AB136" s="570"/>
      <c r="AC136" s="570"/>
      <c r="AD136" s="116"/>
      <c r="BD136" s="374"/>
      <c r="BE136" s="374"/>
      <c r="BF136" s="374"/>
      <c r="BG136" s="374"/>
      <c r="BH136" s="546" t="str">
        <f t="shared" si="6"/>
        <v/>
      </c>
      <c r="BI136" s="546" t="str">
        <f t="shared" si="7"/>
        <v/>
      </c>
      <c r="BJ136" s="547" t="str">
        <f t="shared" si="8"/>
        <v/>
      </c>
      <c r="BK136" s="374"/>
      <c r="BL136" s="66">
        <v>134</v>
      </c>
      <c r="BM136" s="536"/>
      <c r="BN136" s="536"/>
      <c r="BO136" s="536"/>
      <c r="BP136" s="536"/>
      <c r="BQ136" s="536"/>
      <c r="BR136" s="536"/>
      <c r="BS136" s="536"/>
      <c r="BT136" s="536"/>
      <c r="BU136" s="536"/>
      <c r="BV136" s="536"/>
      <c r="BW136" s="536"/>
      <c r="BX136" s="536"/>
      <c r="BY136" s="536"/>
      <c r="BZ136" s="536"/>
      <c r="CA136" s="536"/>
      <c r="CB136" s="536"/>
      <c r="CC136" s="536"/>
      <c r="CD136" s="536"/>
      <c r="CE136" s="536"/>
      <c r="CF136" s="529" t="s">
        <v>6837</v>
      </c>
      <c r="CG136" s="529" t="s">
        <v>6838</v>
      </c>
      <c r="CH136" s="536"/>
      <c r="CI136" s="536"/>
      <c r="CJ136" s="536"/>
      <c r="CK136" s="536"/>
      <c r="CL136" s="536"/>
      <c r="CM136" s="536"/>
      <c r="CN136" s="536"/>
      <c r="CO136" s="536"/>
      <c r="CP136" s="529" t="s">
        <v>6839</v>
      </c>
      <c r="CQ136" s="536"/>
      <c r="CR136" s="536"/>
      <c r="CS136" s="374"/>
      <c r="CT136" s="374"/>
      <c r="CU136" s="374"/>
      <c r="CV136" s="537"/>
      <c r="CW136" s="537"/>
      <c r="CX136" s="537"/>
      <c r="CY136" s="537"/>
      <c r="CZ136" s="537"/>
      <c r="DA136" s="537"/>
      <c r="DB136" s="537"/>
      <c r="DC136" s="537"/>
      <c r="DD136" s="537"/>
      <c r="DE136" s="537"/>
      <c r="DF136" s="537"/>
      <c r="DG136" s="537"/>
      <c r="DH136" s="537"/>
      <c r="DI136" s="537"/>
      <c r="DJ136" s="537"/>
      <c r="DK136" s="537"/>
      <c r="DL136" s="537"/>
      <c r="DM136" s="537"/>
      <c r="DN136" s="537"/>
      <c r="DO136" s="531" t="s">
        <v>6840</v>
      </c>
      <c r="DP136" s="531" t="s">
        <v>6841</v>
      </c>
      <c r="DQ136" s="537"/>
      <c r="DR136" s="537"/>
      <c r="DS136" s="537"/>
      <c r="DT136" s="537"/>
      <c r="DU136" s="537"/>
      <c r="DV136" s="537"/>
      <c r="DW136" s="537"/>
      <c r="DX136" s="537"/>
      <c r="DY136" s="531" t="s">
        <v>6842</v>
      </c>
      <c r="DZ136" s="537"/>
      <c r="EA136" s="537"/>
    </row>
    <row r="137" spans="2:131" ht="15" customHeight="1">
      <c r="B137" s="115"/>
      <c r="C137" s="11"/>
      <c r="D137" s="86" t="s">
        <v>1486</v>
      </c>
      <c r="E137" s="11"/>
      <c r="F137" s="11"/>
      <c r="G137" s="569"/>
      <c r="H137" s="569"/>
      <c r="I137" s="569"/>
      <c r="J137" s="569"/>
      <c r="K137" s="569"/>
      <c r="L137" s="569"/>
      <c r="M137" s="569"/>
      <c r="N137" s="569"/>
      <c r="O137" s="569"/>
      <c r="P137" s="569"/>
      <c r="Q137" s="569"/>
      <c r="R137" s="569"/>
      <c r="S137" s="569"/>
      <c r="T137" s="569"/>
      <c r="U137" s="569"/>
      <c r="V137" s="569"/>
      <c r="W137" s="569"/>
      <c r="X137" s="569"/>
      <c r="Y137" s="569"/>
      <c r="Z137" s="569"/>
      <c r="AA137" s="569"/>
      <c r="AB137" s="569"/>
      <c r="AC137" s="569"/>
      <c r="AD137" s="116"/>
      <c r="BD137" s="374"/>
      <c r="BE137" s="374"/>
      <c r="BF137" s="374"/>
      <c r="BG137" s="374"/>
      <c r="BH137" s="546" t="str">
        <f t="shared" si="6"/>
        <v/>
      </c>
      <c r="BI137" s="546" t="str">
        <f t="shared" si="7"/>
        <v/>
      </c>
      <c r="BJ137" s="547" t="str">
        <f t="shared" si="8"/>
        <v/>
      </c>
      <c r="BK137" s="374"/>
      <c r="BL137" s="66">
        <v>135</v>
      </c>
      <c r="BM137" s="536"/>
      <c r="BN137" s="536"/>
      <c r="BO137" s="536"/>
      <c r="BP137" s="536"/>
      <c r="BQ137" s="536"/>
      <c r="BR137" s="536"/>
      <c r="BS137" s="536"/>
      <c r="BT137" s="536"/>
      <c r="BU137" s="536"/>
      <c r="BV137" s="536"/>
      <c r="BW137" s="536"/>
      <c r="BX137" s="536"/>
      <c r="BY137" s="536"/>
      <c r="BZ137" s="536"/>
      <c r="CA137" s="536"/>
      <c r="CB137" s="536"/>
      <c r="CC137" s="536"/>
      <c r="CD137" s="536"/>
      <c r="CE137" s="536"/>
      <c r="CF137" s="529" t="s">
        <v>6843</v>
      </c>
      <c r="CG137" s="529" t="s">
        <v>6844</v>
      </c>
      <c r="CH137" s="536"/>
      <c r="CI137" s="536"/>
      <c r="CJ137" s="536"/>
      <c r="CK137" s="536"/>
      <c r="CL137" s="536"/>
      <c r="CM137" s="536"/>
      <c r="CN137" s="536"/>
      <c r="CO137" s="536"/>
      <c r="CP137" s="529" t="s">
        <v>6845</v>
      </c>
      <c r="CQ137" s="536"/>
      <c r="CR137" s="536"/>
      <c r="CS137" s="374"/>
      <c r="CT137" s="374"/>
      <c r="CU137" s="374"/>
      <c r="CV137" s="537"/>
      <c r="CW137" s="537"/>
      <c r="CX137" s="537"/>
      <c r="CY137" s="537"/>
      <c r="CZ137" s="537"/>
      <c r="DA137" s="537"/>
      <c r="DB137" s="537"/>
      <c r="DC137" s="537"/>
      <c r="DD137" s="537"/>
      <c r="DE137" s="537"/>
      <c r="DF137" s="537"/>
      <c r="DG137" s="537"/>
      <c r="DH137" s="537"/>
      <c r="DI137" s="537"/>
      <c r="DJ137" s="537"/>
      <c r="DK137" s="537"/>
      <c r="DL137" s="537"/>
      <c r="DM137" s="537"/>
      <c r="DN137" s="537"/>
      <c r="DO137" s="531" t="s">
        <v>6846</v>
      </c>
      <c r="DP137" s="531" t="s">
        <v>6847</v>
      </c>
      <c r="DQ137" s="537"/>
      <c r="DR137" s="537"/>
      <c r="DS137" s="537"/>
      <c r="DT137" s="537"/>
      <c r="DU137" s="537"/>
      <c r="DV137" s="537"/>
      <c r="DW137" s="537"/>
      <c r="DX137" s="537"/>
      <c r="DY137" s="531" t="s">
        <v>6848</v>
      </c>
      <c r="DZ137" s="537"/>
      <c r="EA137" s="537"/>
    </row>
    <row r="138" spans="2:131" ht="15" customHeight="1">
      <c r="B138" s="115"/>
      <c r="C138" s="11"/>
      <c r="D138" s="86" t="s">
        <v>1484</v>
      </c>
      <c r="E138" s="11"/>
      <c r="F138" s="11"/>
      <c r="G138" s="11"/>
      <c r="H138" s="11"/>
      <c r="I138" s="570"/>
      <c r="J138" s="570"/>
      <c r="K138" s="570"/>
      <c r="L138" s="570"/>
      <c r="M138" s="570"/>
      <c r="N138" s="570"/>
      <c r="O138" s="570"/>
      <c r="P138" s="570"/>
      <c r="Q138" s="570"/>
      <c r="R138" s="570"/>
      <c r="S138" s="570"/>
      <c r="T138" s="570"/>
      <c r="U138" s="570"/>
      <c r="V138" s="570"/>
      <c r="W138" s="570"/>
      <c r="X138" s="570"/>
      <c r="Y138" s="570"/>
      <c r="Z138" s="570"/>
      <c r="AA138" s="570"/>
      <c r="AB138" s="570"/>
      <c r="AC138" s="570"/>
      <c r="AD138" s="116"/>
      <c r="BD138" s="374"/>
      <c r="BE138" s="374"/>
      <c r="BF138" s="374"/>
      <c r="BG138" s="374"/>
      <c r="BH138" s="546" t="str">
        <f t="shared" si="6"/>
        <v/>
      </c>
      <c r="BI138" s="546" t="str">
        <f t="shared" si="7"/>
        <v/>
      </c>
      <c r="BJ138" s="547" t="str">
        <f t="shared" si="8"/>
        <v/>
      </c>
      <c r="BK138" s="374"/>
      <c r="BL138" s="66">
        <v>136</v>
      </c>
      <c r="BM138" s="536"/>
      <c r="BN138" s="536"/>
      <c r="BO138" s="536"/>
      <c r="BP138" s="536"/>
      <c r="BQ138" s="536"/>
      <c r="BR138" s="536"/>
      <c r="BS138" s="536"/>
      <c r="BT138" s="536"/>
      <c r="BU138" s="536"/>
      <c r="BV138" s="536"/>
      <c r="BW138" s="536"/>
      <c r="BX138" s="536"/>
      <c r="BY138" s="536"/>
      <c r="BZ138" s="536"/>
      <c r="CA138" s="536"/>
      <c r="CB138" s="536"/>
      <c r="CC138" s="536"/>
      <c r="CD138" s="536"/>
      <c r="CE138" s="536"/>
      <c r="CF138" s="529" t="s">
        <v>6849</v>
      </c>
      <c r="CG138" s="529" t="s">
        <v>6850</v>
      </c>
      <c r="CH138" s="536"/>
      <c r="CI138" s="536"/>
      <c r="CJ138" s="536"/>
      <c r="CK138" s="536"/>
      <c r="CL138" s="536"/>
      <c r="CM138" s="536"/>
      <c r="CN138" s="536"/>
      <c r="CO138" s="536"/>
      <c r="CP138" s="529" t="s">
        <v>6851</v>
      </c>
      <c r="CQ138" s="536"/>
      <c r="CR138" s="536"/>
      <c r="CS138" s="374"/>
      <c r="CT138" s="374"/>
      <c r="CU138" s="374"/>
      <c r="CV138" s="537"/>
      <c r="CW138" s="537"/>
      <c r="CX138" s="537"/>
      <c r="CY138" s="537"/>
      <c r="CZ138" s="537"/>
      <c r="DA138" s="537"/>
      <c r="DB138" s="537"/>
      <c r="DC138" s="537"/>
      <c r="DD138" s="537"/>
      <c r="DE138" s="537"/>
      <c r="DF138" s="537"/>
      <c r="DG138" s="537"/>
      <c r="DH138" s="537"/>
      <c r="DI138" s="537"/>
      <c r="DJ138" s="537"/>
      <c r="DK138" s="537"/>
      <c r="DL138" s="537"/>
      <c r="DM138" s="537"/>
      <c r="DN138" s="537"/>
      <c r="DO138" s="531" t="s">
        <v>6852</v>
      </c>
      <c r="DP138" s="531" t="s">
        <v>6853</v>
      </c>
      <c r="DQ138" s="537"/>
      <c r="DR138" s="537"/>
      <c r="DS138" s="537"/>
      <c r="DT138" s="537"/>
      <c r="DU138" s="537"/>
      <c r="DV138" s="537"/>
      <c r="DW138" s="537"/>
      <c r="DX138" s="537"/>
      <c r="DY138" s="531" t="s">
        <v>6854</v>
      </c>
      <c r="DZ138" s="537"/>
      <c r="EA138" s="537"/>
    </row>
    <row r="139" spans="2:131" ht="15" customHeight="1">
      <c r="B139" s="115"/>
      <c r="C139" s="11"/>
      <c r="D139" s="86" t="s">
        <v>1485</v>
      </c>
      <c r="E139" s="11"/>
      <c r="F139" s="11"/>
      <c r="G139" s="569"/>
      <c r="H139" s="569"/>
      <c r="I139" s="569"/>
      <c r="J139" s="569"/>
      <c r="K139" s="569"/>
      <c r="L139" s="569"/>
      <c r="M139" s="569"/>
      <c r="N139" s="569"/>
      <c r="O139" s="569"/>
      <c r="P139" s="569"/>
      <c r="Q139" s="569"/>
      <c r="R139" s="86" t="s">
        <v>1747</v>
      </c>
      <c r="S139" s="86"/>
      <c r="T139" s="86"/>
      <c r="U139" s="570"/>
      <c r="V139" s="570"/>
      <c r="W139" s="570"/>
      <c r="X139" s="570"/>
      <c r="Y139" s="570"/>
      <c r="Z139" s="570"/>
      <c r="AA139" s="570"/>
      <c r="AB139" s="570"/>
      <c r="AC139" s="570"/>
      <c r="AD139" s="116"/>
      <c r="BD139" s="374"/>
      <c r="BE139" s="374"/>
      <c r="BF139" s="374"/>
      <c r="BG139" s="374"/>
      <c r="BH139" s="546" t="str">
        <f t="shared" si="6"/>
        <v/>
      </c>
      <c r="BI139" s="546" t="str">
        <f t="shared" si="7"/>
        <v/>
      </c>
      <c r="BJ139" s="547" t="str">
        <f t="shared" si="8"/>
        <v/>
      </c>
      <c r="BK139" s="374"/>
      <c r="BL139" s="66">
        <v>137</v>
      </c>
      <c r="BM139" s="536"/>
      <c r="BN139" s="536"/>
      <c r="BO139" s="536"/>
      <c r="BP139" s="536"/>
      <c r="BQ139" s="536"/>
      <c r="BR139" s="536"/>
      <c r="BS139" s="536"/>
      <c r="BT139" s="536"/>
      <c r="BU139" s="536"/>
      <c r="BV139" s="536"/>
      <c r="BW139" s="536"/>
      <c r="BX139" s="536"/>
      <c r="BY139" s="536"/>
      <c r="BZ139" s="536"/>
      <c r="CA139" s="536"/>
      <c r="CB139" s="536"/>
      <c r="CC139" s="536"/>
      <c r="CD139" s="536"/>
      <c r="CE139" s="536"/>
      <c r="CF139" s="529" t="s">
        <v>6855</v>
      </c>
      <c r="CG139" s="529" t="s">
        <v>6856</v>
      </c>
      <c r="CH139" s="536"/>
      <c r="CI139" s="536"/>
      <c r="CJ139" s="536"/>
      <c r="CK139" s="536"/>
      <c r="CL139" s="536"/>
      <c r="CM139" s="536"/>
      <c r="CN139" s="536"/>
      <c r="CO139" s="536"/>
      <c r="CP139" s="529" t="s">
        <v>6857</v>
      </c>
      <c r="CQ139" s="536"/>
      <c r="CR139" s="536"/>
      <c r="CS139" s="374"/>
      <c r="CT139" s="374"/>
      <c r="CU139" s="374"/>
      <c r="CV139" s="537"/>
      <c r="CW139" s="537"/>
      <c r="CX139" s="537"/>
      <c r="CY139" s="537"/>
      <c r="CZ139" s="537"/>
      <c r="DA139" s="537"/>
      <c r="DB139" s="537"/>
      <c r="DC139" s="537"/>
      <c r="DD139" s="537"/>
      <c r="DE139" s="537"/>
      <c r="DF139" s="537"/>
      <c r="DG139" s="537"/>
      <c r="DH139" s="537"/>
      <c r="DI139" s="537"/>
      <c r="DJ139" s="537"/>
      <c r="DK139" s="537"/>
      <c r="DL139" s="537"/>
      <c r="DM139" s="537"/>
      <c r="DN139" s="537"/>
      <c r="DO139" s="531" t="s">
        <v>6858</v>
      </c>
      <c r="DP139" s="531" t="s">
        <v>6859</v>
      </c>
      <c r="DQ139" s="537"/>
      <c r="DR139" s="537"/>
      <c r="DS139" s="537"/>
      <c r="DT139" s="537"/>
      <c r="DU139" s="537"/>
      <c r="DV139" s="537"/>
      <c r="DW139" s="537"/>
      <c r="DX139" s="537"/>
      <c r="DY139" s="531" t="s">
        <v>6860</v>
      </c>
      <c r="DZ139" s="537"/>
      <c r="EA139" s="537"/>
    </row>
    <row r="140" spans="2:131" ht="15" customHeight="1" thickBot="1">
      <c r="B140" s="118"/>
      <c r="C140" s="119"/>
      <c r="D140" s="124"/>
      <c r="E140" s="124"/>
      <c r="F140" s="124"/>
      <c r="G140" s="125"/>
      <c r="H140" s="125"/>
      <c r="I140" s="125"/>
      <c r="J140" s="125"/>
      <c r="K140" s="125"/>
      <c r="L140" s="125"/>
      <c r="M140" s="125"/>
      <c r="N140" s="125"/>
      <c r="O140" s="125"/>
      <c r="P140" s="125"/>
      <c r="Q140" s="125"/>
      <c r="R140" s="125"/>
      <c r="S140" s="125"/>
      <c r="T140" s="125"/>
      <c r="U140" s="125"/>
      <c r="V140" s="125"/>
      <c r="W140" s="125"/>
      <c r="X140" s="125"/>
      <c r="Y140" s="125"/>
      <c r="Z140" s="125"/>
      <c r="AA140" s="125"/>
      <c r="AB140" s="125"/>
      <c r="AC140" s="125"/>
      <c r="AD140" s="120"/>
      <c r="BD140" s="374"/>
      <c r="BE140" s="374"/>
      <c r="BF140" s="374"/>
      <c r="BG140" s="374"/>
      <c r="BH140" s="546" t="str">
        <f t="shared" si="6"/>
        <v/>
      </c>
      <c r="BI140" s="546" t="str">
        <f t="shared" si="7"/>
        <v/>
      </c>
      <c r="BJ140" s="547" t="str">
        <f t="shared" si="8"/>
        <v/>
      </c>
      <c r="BK140" s="374"/>
      <c r="BL140" s="66">
        <v>138</v>
      </c>
      <c r="BM140" s="536"/>
      <c r="BN140" s="536"/>
      <c r="BO140" s="536"/>
      <c r="BP140" s="536"/>
      <c r="BQ140" s="536"/>
      <c r="BR140" s="536"/>
      <c r="BS140" s="536"/>
      <c r="BT140" s="536"/>
      <c r="BU140" s="536"/>
      <c r="BV140" s="536"/>
      <c r="BW140" s="536"/>
      <c r="BX140" s="536"/>
      <c r="BY140" s="536"/>
      <c r="BZ140" s="536"/>
      <c r="CA140" s="536"/>
      <c r="CB140" s="536"/>
      <c r="CC140" s="536"/>
      <c r="CD140" s="536"/>
      <c r="CE140" s="536"/>
      <c r="CF140" s="529" t="s">
        <v>6861</v>
      </c>
      <c r="CG140" s="529" t="s">
        <v>6862</v>
      </c>
      <c r="CH140" s="536"/>
      <c r="CI140" s="536"/>
      <c r="CJ140" s="536"/>
      <c r="CK140" s="536"/>
      <c r="CL140" s="536"/>
      <c r="CM140" s="536"/>
      <c r="CN140" s="536"/>
      <c r="CO140" s="536"/>
      <c r="CP140" s="529" t="s">
        <v>6863</v>
      </c>
      <c r="CQ140" s="536"/>
      <c r="CR140" s="536"/>
      <c r="CS140" s="374"/>
      <c r="CT140" s="374"/>
      <c r="CU140" s="374"/>
      <c r="CV140" s="537"/>
      <c r="CW140" s="537"/>
      <c r="CX140" s="537"/>
      <c r="CY140" s="537"/>
      <c r="CZ140" s="537"/>
      <c r="DA140" s="537"/>
      <c r="DB140" s="537"/>
      <c r="DC140" s="537"/>
      <c r="DD140" s="537"/>
      <c r="DE140" s="537"/>
      <c r="DF140" s="537"/>
      <c r="DG140" s="537"/>
      <c r="DH140" s="537"/>
      <c r="DI140" s="537"/>
      <c r="DJ140" s="537"/>
      <c r="DK140" s="537"/>
      <c r="DL140" s="537"/>
      <c r="DM140" s="537"/>
      <c r="DN140" s="537"/>
      <c r="DO140" s="531" t="s">
        <v>6864</v>
      </c>
      <c r="DP140" s="531" t="s">
        <v>6865</v>
      </c>
      <c r="DQ140" s="537"/>
      <c r="DR140" s="537"/>
      <c r="DS140" s="537"/>
      <c r="DT140" s="537"/>
      <c r="DU140" s="537"/>
      <c r="DV140" s="537"/>
      <c r="DW140" s="537"/>
      <c r="DX140" s="537"/>
      <c r="DY140" s="531" t="s">
        <v>6060</v>
      </c>
      <c r="DZ140" s="537"/>
      <c r="EA140" s="537"/>
    </row>
    <row r="141" spans="2:131" ht="15" customHeight="1">
      <c r="BD141" s="374"/>
      <c r="BE141" s="374"/>
      <c r="BF141" s="374"/>
      <c r="BG141" s="374"/>
      <c r="BH141" s="546" t="str">
        <f t="shared" si="6"/>
        <v/>
      </c>
      <c r="BI141" s="546" t="str">
        <f t="shared" si="7"/>
        <v/>
      </c>
      <c r="BJ141" s="547" t="str">
        <f t="shared" si="8"/>
        <v/>
      </c>
      <c r="BK141" s="374"/>
      <c r="BL141" s="66">
        <v>139</v>
      </c>
      <c r="BM141" s="536"/>
      <c r="BN141" s="536"/>
      <c r="BO141" s="536"/>
      <c r="BP141" s="536"/>
      <c r="BQ141" s="536"/>
      <c r="BR141" s="536"/>
      <c r="BS141" s="536"/>
      <c r="BT141" s="536"/>
      <c r="BU141" s="536"/>
      <c r="BV141" s="536"/>
      <c r="BW141" s="536"/>
      <c r="BX141" s="536"/>
      <c r="BY141" s="536"/>
      <c r="BZ141" s="536"/>
      <c r="CA141" s="536"/>
      <c r="CB141" s="536"/>
      <c r="CC141" s="536"/>
      <c r="CD141" s="536"/>
      <c r="CE141" s="536"/>
      <c r="CF141" s="529" t="s">
        <v>6866</v>
      </c>
      <c r="CG141" s="529" t="s">
        <v>6867</v>
      </c>
      <c r="CH141" s="536"/>
      <c r="CI141" s="536"/>
      <c r="CJ141" s="536"/>
      <c r="CK141" s="536"/>
      <c r="CL141" s="536"/>
      <c r="CM141" s="536"/>
      <c r="CN141" s="536"/>
      <c r="CO141" s="536"/>
      <c r="CP141" s="529" t="s">
        <v>6868</v>
      </c>
      <c r="CQ141" s="536"/>
      <c r="CR141" s="536"/>
      <c r="CS141" s="374"/>
      <c r="CT141" s="374"/>
      <c r="CU141" s="374"/>
      <c r="CV141" s="537"/>
      <c r="CW141" s="537"/>
      <c r="CX141" s="537"/>
      <c r="CY141" s="537"/>
      <c r="CZ141" s="537"/>
      <c r="DA141" s="537"/>
      <c r="DB141" s="537"/>
      <c r="DC141" s="537"/>
      <c r="DD141" s="537"/>
      <c r="DE141" s="537"/>
      <c r="DF141" s="537"/>
      <c r="DG141" s="537"/>
      <c r="DH141" s="537"/>
      <c r="DI141" s="537"/>
      <c r="DJ141" s="537"/>
      <c r="DK141" s="537"/>
      <c r="DL141" s="537"/>
      <c r="DM141" s="537"/>
      <c r="DN141" s="537"/>
      <c r="DO141" s="531" t="s">
        <v>6869</v>
      </c>
      <c r="DP141" s="531" t="s">
        <v>6870</v>
      </c>
      <c r="DQ141" s="537"/>
      <c r="DR141" s="537"/>
      <c r="DS141" s="537"/>
      <c r="DT141" s="537"/>
      <c r="DU141" s="537"/>
      <c r="DV141" s="537"/>
      <c r="DW141" s="537"/>
      <c r="DX141" s="537"/>
      <c r="DY141" s="531" t="s">
        <v>6871</v>
      </c>
      <c r="DZ141" s="537"/>
      <c r="EA141" s="537"/>
    </row>
    <row r="142" spans="2:131" ht="15" customHeight="1">
      <c r="BD142" s="374"/>
      <c r="BE142" s="374"/>
      <c r="BF142" s="374"/>
      <c r="BG142" s="374"/>
      <c r="BH142" s="546" t="str">
        <f t="shared" si="6"/>
        <v/>
      </c>
      <c r="BI142" s="546" t="str">
        <f t="shared" si="7"/>
        <v/>
      </c>
      <c r="BJ142" s="547" t="str">
        <f t="shared" si="8"/>
        <v/>
      </c>
      <c r="BK142" s="374"/>
      <c r="BL142" s="66">
        <v>140</v>
      </c>
      <c r="BM142" s="536"/>
      <c r="BN142" s="536"/>
      <c r="BO142" s="536"/>
      <c r="BP142" s="536"/>
      <c r="BQ142" s="536"/>
      <c r="BR142" s="536"/>
      <c r="BS142" s="536"/>
      <c r="BT142" s="536"/>
      <c r="BU142" s="536"/>
      <c r="BV142" s="536"/>
      <c r="BW142" s="536"/>
      <c r="BX142" s="536"/>
      <c r="BY142" s="536"/>
      <c r="BZ142" s="536"/>
      <c r="CA142" s="536"/>
      <c r="CB142" s="536"/>
      <c r="CC142" s="536"/>
      <c r="CD142" s="536"/>
      <c r="CE142" s="536"/>
      <c r="CF142" s="529" t="s">
        <v>6872</v>
      </c>
      <c r="CG142" s="529" t="s">
        <v>6873</v>
      </c>
      <c r="CH142" s="536"/>
      <c r="CI142" s="536"/>
      <c r="CJ142" s="536"/>
      <c r="CK142" s="536"/>
      <c r="CL142" s="536"/>
      <c r="CM142" s="536"/>
      <c r="CN142" s="536"/>
      <c r="CO142" s="536"/>
      <c r="CP142" s="529" t="s">
        <v>6874</v>
      </c>
      <c r="CQ142" s="536"/>
      <c r="CR142" s="536"/>
      <c r="CS142" s="374"/>
      <c r="CT142" s="374"/>
      <c r="CU142" s="374"/>
      <c r="CV142" s="537"/>
      <c r="CW142" s="537"/>
      <c r="CX142" s="537"/>
      <c r="CY142" s="537"/>
      <c r="CZ142" s="537"/>
      <c r="DA142" s="537"/>
      <c r="DB142" s="537"/>
      <c r="DC142" s="537"/>
      <c r="DD142" s="537"/>
      <c r="DE142" s="537"/>
      <c r="DF142" s="537"/>
      <c r="DG142" s="537"/>
      <c r="DH142" s="537"/>
      <c r="DI142" s="537"/>
      <c r="DJ142" s="537"/>
      <c r="DK142" s="537"/>
      <c r="DL142" s="537"/>
      <c r="DM142" s="537"/>
      <c r="DN142" s="537"/>
      <c r="DO142" s="531" t="s">
        <v>6875</v>
      </c>
      <c r="DP142" s="531" t="s">
        <v>6876</v>
      </c>
      <c r="DQ142" s="537"/>
      <c r="DR142" s="537"/>
      <c r="DS142" s="537"/>
      <c r="DT142" s="537"/>
      <c r="DU142" s="537"/>
      <c r="DV142" s="537"/>
      <c r="DW142" s="537"/>
      <c r="DX142" s="537"/>
      <c r="DY142" s="531" t="s">
        <v>6877</v>
      </c>
      <c r="DZ142" s="537"/>
      <c r="EA142" s="537"/>
    </row>
    <row r="143" spans="2:131" ht="15" customHeight="1">
      <c r="BD143" s="374"/>
      <c r="BE143" s="374"/>
      <c r="BF143" s="374"/>
      <c r="BG143" s="374"/>
      <c r="BH143" s="546" t="str">
        <f t="shared" si="6"/>
        <v/>
      </c>
      <c r="BI143" s="546" t="str">
        <f t="shared" si="7"/>
        <v/>
      </c>
      <c r="BJ143" s="547" t="str">
        <f t="shared" si="8"/>
        <v/>
      </c>
      <c r="BK143" s="374"/>
      <c r="BL143" s="66">
        <v>141</v>
      </c>
      <c r="BM143" s="536"/>
      <c r="BN143" s="536"/>
      <c r="BO143" s="536"/>
      <c r="BP143" s="536"/>
      <c r="BQ143" s="536"/>
      <c r="BR143" s="536"/>
      <c r="BS143" s="536"/>
      <c r="BT143" s="536"/>
      <c r="BU143" s="536"/>
      <c r="BV143" s="536"/>
      <c r="BW143" s="536"/>
      <c r="BX143" s="536"/>
      <c r="BY143" s="536"/>
      <c r="BZ143" s="536"/>
      <c r="CA143" s="536"/>
      <c r="CB143" s="536"/>
      <c r="CC143" s="536"/>
      <c r="CD143" s="536"/>
      <c r="CE143" s="536"/>
      <c r="CF143" s="529" t="s">
        <v>6878</v>
      </c>
      <c r="CG143" s="529" t="s">
        <v>6879</v>
      </c>
      <c r="CH143" s="536"/>
      <c r="CI143" s="536"/>
      <c r="CJ143" s="536"/>
      <c r="CK143" s="536"/>
      <c r="CL143" s="536"/>
      <c r="CM143" s="536"/>
      <c r="CN143" s="536"/>
      <c r="CO143" s="536"/>
      <c r="CP143" s="529" t="s">
        <v>6880</v>
      </c>
      <c r="CQ143" s="536"/>
      <c r="CR143" s="536"/>
      <c r="CS143" s="374"/>
      <c r="CT143" s="374"/>
      <c r="CU143" s="374"/>
      <c r="CV143" s="537"/>
      <c r="CW143" s="537"/>
      <c r="CX143" s="537"/>
      <c r="CY143" s="537"/>
      <c r="CZ143" s="537"/>
      <c r="DA143" s="537"/>
      <c r="DB143" s="537"/>
      <c r="DC143" s="537"/>
      <c r="DD143" s="537"/>
      <c r="DE143" s="537"/>
      <c r="DF143" s="537"/>
      <c r="DG143" s="537"/>
      <c r="DH143" s="537"/>
      <c r="DI143" s="537"/>
      <c r="DJ143" s="537"/>
      <c r="DK143" s="537"/>
      <c r="DL143" s="537"/>
      <c r="DM143" s="537"/>
      <c r="DN143" s="537"/>
      <c r="DO143" s="531" t="s">
        <v>6881</v>
      </c>
      <c r="DP143" s="531" t="s">
        <v>6882</v>
      </c>
      <c r="DQ143" s="537"/>
      <c r="DR143" s="537"/>
      <c r="DS143" s="537"/>
      <c r="DT143" s="537"/>
      <c r="DU143" s="537"/>
      <c r="DV143" s="537"/>
      <c r="DW143" s="537"/>
      <c r="DX143" s="537"/>
      <c r="DY143" s="531" t="s">
        <v>6883</v>
      </c>
      <c r="DZ143" s="537"/>
      <c r="EA143" s="537"/>
    </row>
    <row r="144" spans="2:131" ht="15" customHeight="1">
      <c r="BD144" s="374"/>
      <c r="BE144" s="374"/>
      <c r="BF144" s="374"/>
      <c r="BG144" s="374"/>
      <c r="BH144" s="546" t="str">
        <f t="shared" si="6"/>
        <v/>
      </c>
      <c r="BI144" s="546" t="str">
        <f t="shared" si="7"/>
        <v/>
      </c>
      <c r="BJ144" s="547" t="str">
        <f t="shared" si="8"/>
        <v/>
      </c>
      <c r="BK144" s="374"/>
      <c r="BL144" s="66">
        <v>142</v>
      </c>
      <c r="BM144" s="536"/>
      <c r="BN144" s="536"/>
      <c r="BO144" s="536"/>
      <c r="BP144" s="536"/>
      <c r="BQ144" s="536"/>
      <c r="BR144" s="536"/>
      <c r="BS144" s="536"/>
      <c r="BT144" s="536"/>
      <c r="BU144" s="536"/>
      <c r="BV144" s="536"/>
      <c r="BW144" s="536"/>
      <c r="BX144" s="536"/>
      <c r="BY144" s="536"/>
      <c r="BZ144" s="536"/>
      <c r="CA144" s="536"/>
      <c r="CB144" s="536"/>
      <c r="CC144" s="536"/>
      <c r="CD144" s="536"/>
      <c r="CE144" s="536"/>
      <c r="CF144" s="529" t="s">
        <v>6884</v>
      </c>
      <c r="CG144" s="529" t="s">
        <v>6885</v>
      </c>
      <c r="CH144" s="536"/>
      <c r="CI144" s="536"/>
      <c r="CJ144" s="536"/>
      <c r="CK144" s="536"/>
      <c r="CL144" s="536"/>
      <c r="CM144" s="536"/>
      <c r="CN144" s="536"/>
      <c r="CO144" s="536"/>
      <c r="CP144" s="529" t="s">
        <v>6886</v>
      </c>
      <c r="CQ144" s="536"/>
      <c r="CR144" s="536"/>
      <c r="CS144" s="374"/>
      <c r="CT144" s="374"/>
      <c r="CU144" s="374"/>
      <c r="CV144" s="537"/>
      <c r="CW144" s="537"/>
      <c r="CX144" s="537"/>
      <c r="CY144" s="537"/>
      <c r="CZ144" s="537"/>
      <c r="DA144" s="537"/>
      <c r="DB144" s="537"/>
      <c r="DC144" s="537"/>
      <c r="DD144" s="537"/>
      <c r="DE144" s="537"/>
      <c r="DF144" s="537"/>
      <c r="DG144" s="537"/>
      <c r="DH144" s="537"/>
      <c r="DI144" s="537"/>
      <c r="DJ144" s="537"/>
      <c r="DK144" s="537"/>
      <c r="DL144" s="537"/>
      <c r="DM144" s="537"/>
      <c r="DN144" s="537"/>
      <c r="DO144" s="531" t="s">
        <v>6887</v>
      </c>
      <c r="DP144" s="531" t="s">
        <v>6888</v>
      </c>
      <c r="DQ144" s="537"/>
      <c r="DR144" s="537"/>
      <c r="DS144" s="537"/>
      <c r="DT144" s="537"/>
      <c r="DU144" s="537"/>
      <c r="DV144" s="537"/>
      <c r="DW144" s="537"/>
      <c r="DX144" s="537"/>
      <c r="DY144" s="531" t="s">
        <v>6889</v>
      </c>
      <c r="DZ144" s="537"/>
      <c r="EA144" s="537"/>
    </row>
    <row r="145" spans="56:131" ht="15" customHeight="1">
      <c r="BD145" s="374"/>
      <c r="BE145" s="374"/>
      <c r="BF145" s="374"/>
      <c r="BG145" s="374"/>
      <c r="BH145" s="546" t="str">
        <f t="shared" si="6"/>
        <v/>
      </c>
      <c r="BI145" s="546" t="str">
        <f t="shared" si="7"/>
        <v/>
      </c>
      <c r="BJ145" s="547" t="str">
        <f t="shared" si="8"/>
        <v/>
      </c>
      <c r="BK145" s="374"/>
      <c r="BL145" s="66">
        <v>143</v>
      </c>
      <c r="BM145" s="536"/>
      <c r="BN145" s="536"/>
      <c r="BO145" s="536"/>
      <c r="BP145" s="536"/>
      <c r="BQ145" s="536"/>
      <c r="BR145" s="536"/>
      <c r="BS145" s="536"/>
      <c r="BT145" s="536"/>
      <c r="BU145" s="536"/>
      <c r="BV145" s="536"/>
      <c r="BW145" s="536"/>
      <c r="BX145" s="536"/>
      <c r="BY145" s="536"/>
      <c r="BZ145" s="536"/>
      <c r="CA145" s="536"/>
      <c r="CB145" s="536"/>
      <c r="CC145" s="536"/>
      <c r="CD145" s="536"/>
      <c r="CE145" s="536"/>
      <c r="CF145" s="529" t="s">
        <v>6890</v>
      </c>
      <c r="CG145" s="529" t="s">
        <v>6891</v>
      </c>
      <c r="CH145" s="536"/>
      <c r="CI145" s="536"/>
      <c r="CJ145" s="536"/>
      <c r="CK145" s="536"/>
      <c r="CL145" s="536"/>
      <c r="CM145" s="536"/>
      <c r="CN145" s="536"/>
      <c r="CO145" s="536"/>
      <c r="CP145" s="529" t="s">
        <v>6892</v>
      </c>
      <c r="CQ145" s="536"/>
      <c r="CR145" s="536"/>
      <c r="CS145" s="374"/>
      <c r="CT145" s="374"/>
      <c r="CU145" s="374"/>
      <c r="CV145" s="537"/>
      <c r="CW145" s="537"/>
      <c r="CX145" s="537"/>
      <c r="CY145" s="537"/>
      <c r="CZ145" s="537"/>
      <c r="DA145" s="537"/>
      <c r="DB145" s="537"/>
      <c r="DC145" s="537"/>
      <c r="DD145" s="537"/>
      <c r="DE145" s="537"/>
      <c r="DF145" s="537"/>
      <c r="DG145" s="537"/>
      <c r="DH145" s="537"/>
      <c r="DI145" s="537"/>
      <c r="DJ145" s="537"/>
      <c r="DK145" s="537"/>
      <c r="DL145" s="537"/>
      <c r="DM145" s="537"/>
      <c r="DN145" s="537"/>
      <c r="DO145" s="531" t="s">
        <v>6893</v>
      </c>
      <c r="DP145" s="531" t="s">
        <v>6894</v>
      </c>
      <c r="DQ145" s="537"/>
      <c r="DR145" s="537"/>
      <c r="DS145" s="537"/>
      <c r="DT145" s="537"/>
      <c r="DU145" s="537"/>
      <c r="DV145" s="537"/>
      <c r="DW145" s="537"/>
      <c r="DX145" s="537"/>
      <c r="DY145" s="531" t="s">
        <v>6895</v>
      </c>
      <c r="DZ145" s="537"/>
      <c r="EA145" s="537"/>
    </row>
    <row r="146" spans="56:131" s="47" customFormat="1" ht="15" hidden="1" customHeight="1">
      <c r="BD146" s="374"/>
      <c r="BE146" s="374"/>
      <c r="BF146" s="374"/>
      <c r="BG146" s="374"/>
      <c r="BH146" s="546" t="str">
        <f t="shared" si="6"/>
        <v/>
      </c>
      <c r="BI146" s="546" t="str">
        <f t="shared" si="7"/>
        <v/>
      </c>
      <c r="BJ146" s="547" t="str">
        <f t="shared" si="8"/>
        <v/>
      </c>
      <c r="BK146" s="374"/>
      <c r="BL146" s="66">
        <v>144</v>
      </c>
      <c r="BM146" s="536"/>
      <c r="BN146" s="536"/>
      <c r="BO146" s="536"/>
      <c r="BP146" s="536"/>
      <c r="BQ146" s="536"/>
      <c r="BR146" s="536"/>
      <c r="BS146" s="536"/>
      <c r="BT146" s="536"/>
      <c r="BU146" s="536"/>
      <c r="BV146" s="536"/>
      <c r="BW146" s="536"/>
      <c r="BX146" s="536"/>
      <c r="BY146" s="536"/>
      <c r="BZ146" s="536"/>
      <c r="CA146" s="536"/>
      <c r="CB146" s="536"/>
      <c r="CC146" s="536"/>
      <c r="CD146" s="536"/>
      <c r="CE146" s="536"/>
      <c r="CF146" s="529" t="s">
        <v>6896</v>
      </c>
      <c r="CG146" s="529" t="s">
        <v>6897</v>
      </c>
      <c r="CH146" s="536"/>
      <c r="CI146" s="536"/>
      <c r="CJ146" s="536"/>
      <c r="CK146" s="536"/>
      <c r="CL146" s="536"/>
      <c r="CM146" s="536"/>
      <c r="CN146" s="536"/>
      <c r="CO146" s="536"/>
      <c r="CP146" s="529" t="s">
        <v>6898</v>
      </c>
      <c r="CQ146" s="536"/>
      <c r="CR146" s="536"/>
      <c r="CS146" s="374"/>
      <c r="CT146" s="374"/>
      <c r="CU146" s="374"/>
      <c r="CV146" s="537"/>
      <c r="CW146" s="537"/>
      <c r="CX146" s="537"/>
      <c r="CY146" s="537"/>
      <c r="CZ146" s="537"/>
      <c r="DA146" s="537"/>
      <c r="DB146" s="537"/>
      <c r="DC146" s="537"/>
      <c r="DD146" s="537"/>
      <c r="DE146" s="537"/>
      <c r="DF146" s="537"/>
      <c r="DG146" s="537"/>
      <c r="DH146" s="537"/>
      <c r="DI146" s="537"/>
      <c r="DJ146" s="537"/>
      <c r="DK146" s="537"/>
      <c r="DL146" s="537"/>
      <c r="DM146" s="537"/>
      <c r="DN146" s="537"/>
      <c r="DO146" s="531" t="s">
        <v>6899</v>
      </c>
      <c r="DP146" s="531" t="s">
        <v>6900</v>
      </c>
      <c r="DQ146" s="537"/>
      <c r="DR146" s="537"/>
      <c r="DS146" s="537"/>
      <c r="DT146" s="537"/>
      <c r="DU146" s="537"/>
      <c r="DV146" s="537"/>
      <c r="DW146" s="537"/>
      <c r="DX146" s="537"/>
      <c r="DY146" s="531" t="s">
        <v>6901</v>
      </c>
      <c r="DZ146" s="537"/>
      <c r="EA146" s="537"/>
    </row>
    <row r="147" spans="56:131" ht="15" hidden="1" customHeight="1">
      <c r="BD147" s="374"/>
      <c r="BE147" s="374"/>
      <c r="BF147" s="374"/>
      <c r="BG147" s="374"/>
      <c r="BH147" s="546" t="str">
        <f t="shared" si="6"/>
        <v/>
      </c>
      <c r="BI147" s="546" t="str">
        <f t="shared" si="7"/>
        <v/>
      </c>
      <c r="BJ147" s="547" t="str">
        <f t="shared" si="8"/>
        <v/>
      </c>
      <c r="BK147" s="374"/>
      <c r="BL147" s="66">
        <v>145</v>
      </c>
      <c r="BM147" s="536"/>
      <c r="BN147" s="536"/>
      <c r="BO147" s="536"/>
      <c r="BP147" s="536"/>
      <c r="BQ147" s="536"/>
      <c r="BR147" s="536"/>
      <c r="BS147" s="536"/>
      <c r="BT147" s="536"/>
      <c r="BU147" s="536"/>
      <c r="BV147" s="536"/>
      <c r="BW147" s="536"/>
      <c r="BX147" s="536"/>
      <c r="BY147" s="536"/>
      <c r="BZ147" s="536"/>
      <c r="CA147" s="536"/>
      <c r="CB147" s="536"/>
      <c r="CC147" s="536"/>
      <c r="CD147" s="536"/>
      <c r="CE147" s="536"/>
      <c r="CF147" s="529" t="s">
        <v>6902</v>
      </c>
      <c r="CG147" s="529" t="s">
        <v>6903</v>
      </c>
      <c r="CH147" s="536"/>
      <c r="CI147" s="536"/>
      <c r="CJ147" s="536"/>
      <c r="CK147" s="536"/>
      <c r="CL147" s="536"/>
      <c r="CM147" s="536"/>
      <c r="CN147" s="536"/>
      <c r="CO147" s="536"/>
      <c r="CP147" s="529" t="s">
        <v>6904</v>
      </c>
      <c r="CQ147" s="536"/>
      <c r="CR147" s="536"/>
      <c r="CS147" s="374"/>
      <c r="CT147" s="374"/>
      <c r="CU147" s="374"/>
      <c r="CV147" s="537"/>
      <c r="CW147" s="537"/>
      <c r="CX147" s="537"/>
      <c r="CY147" s="537"/>
      <c r="CZ147" s="537"/>
      <c r="DA147" s="537"/>
      <c r="DB147" s="537"/>
      <c r="DC147" s="537"/>
      <c r="DD147" s="537"/>
      <c r="DE147" s="537"/>
      <c r="DF147" s="537"/>
      <c r="DG147" s="537"/>
      <c r="DH147" s="537"/>
      <c r="DI147" s="537"/>
      <c r="DJ147" s="537"/>
      <c r="DK147" s="537"/>
      <c r="DL147" s="537"/>
      <c r="DM147" s="537"/>
      <c r="DN147" s="537"/>
      <c r="DO147" s="531" t="s">
        <v>6905</v>
      </c>
      <c r="DP147" s="531" t="s">
        <v>6906</v>
      </c>
      <c r="DQ147" s="537"/>
      <c r="DR147" s="537"/>
      <c r="DS147" s="537"/>
      <c r="DT147" s="537"/>
      <c r="DU147" s="537"/>
      <c r="DV147" s="537"/>
      <c r="DW147" s="537"/>
      <c r="DX147" s="537"/>
      <c r="DY147" s="531" t="s">
        <v>6907</v>
      </c>
      <c r="DZ147" s="537"/>
      <c r="EA147" s="537"/>
    </row>
    <row r="148" spans="56:131" ht="15" hidden="1" customHeight="1">
      <c r="BD148" s="374"/>
      <c r="BE148" s="374"/>
      <c r="BF148" s="374"/>
      <c r="BG148" s="374"/>
      <c r="BH148" s="546" t="str">
        <f t="shared" si="6"/>
        <v/>
      </c>
      <c r="BI148" s="546" t="str">
        <f t="shared" si="7"/>
        <v/>
      </c>
      <c r="BJ148" s="547" t="str">
        <f t="shared" si="8"/>
        <v/>
      </c>
      <c r="BK148" s="374"/>
      <c r="BL148" s="66">
        <v>146</v>
      </c>
      <c r="BM148" s="536"/>
      <c r="BN148" s="536"/>
      <c r="BO148" s="536"/>
      <c r="BP148" s="536"/>
      <c r="BQ148" s="536"/>
      <c r="BR148" s="536"/>
      <c r="BS148" s="536"/>
      <c r="BT148" s="536"/>
      <c r="BU148" s="536"/>
      <c r="BV148" s="536"/>
      <c r="BW148" s="536"/>
      <c r="BX148" s="536"/>
      <c r="BY148" s="536"/>
      <c r="BZ148" s="536"/>
      <c r="CA148" s="536"/>
      <c r="CB148" s="536"/>
      <c r="CC148" s="536"/>
      <c r="CD148" s="536"/>
      <c r="CE148" s="536"/>
      <c r="CF148" s="529" t="s">
        <v>6908</v>
      </c>
      <c r="CG148" s="529" t="s">
        <v>6909</v>
      </c>
      <c r="CH148" s="536"/>
      <c r="CI148" s="536"/>
      <c r="CJ148" s="536"/>
      <c r="CK148" s="536"/>
      <c r="CL148" s="536"/>
      <c r="CM148" s="536"/>
      <c r="CN148" s="536"/>
      <c r="CO148" s="536"/>
      <c r="CP148" s="529" t="s">
        <v>6910</v>
      </c>
      <c r="CQ148" s="536"/>
      <c r="CR148" s="536"/>
      <c r="CS148" s="374"/>
      <c r="CT148" s="374"/>
      <c r="CU148" s="374"/>
      <c r="CV148" s="537"/>
      <c r="CW148" s="537"/>
      <c r="CX148" s="537"/>
      <c r="CY148" s="537"/>
      <c r="CZ148" s="537"/>
      <c r="DA148" s="537"/>
      <c r="DB148" s="537"/>
      <c r="DC148" s="537"/>
      <c r="DD148" s="537"/>
      <c r="DE148" s="537"/>
      <c r="DF148" s="537"/>
      <c r="DG148" s="537"/>
      <c r="DH148" s="537"/>
      <c r="DI148" s="537"/>
      <c r="DJ148" s="537"/>
      <c r="DK148" s="537"/>
      <c r="DL148" s="537"/>
      <c r="DM148" s="537"/>
      <c r="DN148" s="537"/>
      <c r="DO148" s="531" t="s">
        <v>6911</v>
      </c>
      <c r="DP148" s="531" t="s">
        <v>6912</v>
      </c>
      <c r="DQ148" s="537"/>
      <c r="DR148" s="537"/>
      <c r="DS148" s="537"/>
      <c r="DT148" s="537"/>
      <c r="DU148" s="537"/>
      <c r="DV148" s="537"/>
      <c r="DW148" s="537"/>
      <c r="DX148" s="537"/>
      <c r="DY148" s="531" t="s">
        <v>6913</v>
      </c>
      <c r="DZ148" s="537"/>
      <c r="EA148" s="537"/>
    </row>
    <row r="149" spans="56:131" ht="15" hidden="1" customHeight="1">
      <c r="BD149" s="374"/>
      <c r="BE149" s="374"/>
      <c r="BF149" s="374"/>
      <c r="BG149" s="374"/>
      <c r="BH149" s="546" t="str">
        <f t="shared" si="6"/>
        <v/>
      </c>
      <c r="BI149" s="546" t="str">
        <f t="shared" si="7"/>
        <v/>
      </c>
      <c r="BJ149" s="547" t="str">
        <f t="shared" si="8"/>
        <v/>
      </c>
      <c r="BK149" s="374"/>
      <c r="BL149" s="66">
        <v>147</v>
      </c>
      <c r="BM149" s="536"/>
      <c r="BN149" s="536"/>
      <c r="BO149" s="536"/>
      <c r="BP149" s="536"/>
      <c r="BQ149" s="536"/>
      <c r="BR149" s="536"/>
      <c r="BS149" s="536"/>
      <c r="BT149" s="536"/>
      <c r="BU149" s="536"/>
      <c r="BV149" s="536"/>
      <c r="BW149" s="536"/>
      <c r="BX149" s="536"/>
      <c r="BY149" s="536"/>
      <c r="BZ149" s="536"/>
      <c r="CA149" s="536"/>
      <c r="CB149" s="536"/>
      <c r="CC149" s="536"/>
      <c r="CD149" s="536"/>
      <c r="CE149" s="536"/>
      <c r="CF149" s="529" t="s">
        <v>6914</v>
      </c>
      <c r="CG149" s="529" t="s">
        <v>6915</v>
      </c>
      <c r="CH149" s="536"/>
      <c r="CI149" s="536"/>
      <c r="CJ149" s="536"/>
      <c r="CK149" s="536"/>
      <c r="CL149" s="536"/>
      <c r="CM149" s="536"/>
      <c r="CN149" s="536"/>
      <c r="CO149" s="536"/>
      <c r="CP149" s="529" t="s">
        <v>6916</v>
      </c>
      <c r="CQ149" s="536"/>
      <c r="CR149" s="536"/>
      <c r="CS149" s="374"/>
      <c r="CT149" s="374"/>
      <c r="CU149" s="374"/>
      <c r="CV149" s="537"/>
      <c r="CW149" s="537"/>
      <c r="CX149" s="537"/>
      <c r="CY149" s="537"/>
      <c r="CZ149" s="537"/>
      <c r="DA149" s="537"/>
      <c r="DB149" s="537"/>
      <c r="DC149" s="537"/>
      <c r="DD149" s="537"/>
      <c r="DE149" s="537"/>
      <c r="DF149" s="537"/>
      <c r="DG149" s="537"/>
      <c r="DH149" s="537"/>
      <c r="DI149" s="537"/>
      <c r="DJ149" s="537"/>
      <c r="DK149" s="537"/>
      <c r="DL149" s="537"/>
      <c r="DM149" s="537"/>
      <c r="DN149" s="537"/>
      <c r="DO149" s="531" t="s">
        <v>6917</v>
      </c>
      <c r="DP149" s="531" t="s">
        <v>6918</v>
      </c>
      <c r="DQ149" s="537"/>
      <c r="DR149" s="537"/>
      <c r="DS149" s="537"/>
      <c r="DT149" s="537"/>
      <c r="DU149" s="537"/>
      <c r="DV149" s="537"/>
      <c r="DW149" s="537"/>
      <c r="DX149" s="537"/>
      <c r="DY149" s="531" t="s">
        <v>6919</v>
      </c>
      <c r="DZ149" s="537"/>
      <c r="EA149" s="537"/>
    </row>
    <row r="150" spans="56:131" ht="15" hidden="1" customHeight="1">
      <c r="BD150" s="374"/>
      <c r="BE150" s="374"/>
      <c r="BF150" s="374"/>
      <c r="BG150" s="374"/>
      <c r="BH150" s="546" t="str">
        <f t="shared" si="6"/>
        <v/>
      </c>
      <c r="BI150" s="546" t="str">
        <f t="shared" si="7"/>
        <v/>
      </c>
      <c r="BJ150" s="547" t="str">
        <f t="shared" si="8"/>
        <v/>
      </c>
      <c r="BK150" s="374"/>
      <c r="BL150" s="66">
        <v>148</v>
      </c>
      <c r="BM150" s="536"/>
      <c r="BN150" s="536"/>
      <c r="BO150" s="536"/>
      <c r="BP150" s="536"/>
      <c r="BQ150" s="536"/>
      <c r="BR150" s="536"/>
      <c r="BS150" s="536"/>
      <c r="BT150" s="536"/>
      <c r="BU150" s="536"/>
      <c r="BV150" s="536"/>
      <c r="BW150" s="536"/>
      <c r="BX150" s="536"/>
      <c r="BY150" s="536"/>
      <c r="BZ150" s="536"/>
      <c r="CA150" s="536"/>
      <c r="CB150" s="536"/>
      <c r="CC150" s="536"/>
      <c r="CD150" s="536"/>
      <c r="CE150" s="536"/>
      <c r="CF150" s="529" t="s">
        <v>6920</v>
      </c>
      <c r="CG150" s="529" t="s">
        <v>6921</v>
      </c>
      <c r="CH150" s="536"/>
      <c r="CI150" s="536"/>
      <c r="CJ150" s="536"/>
      <c r="CK150" s="536"/>
      <c r="CL150" s="536"/>
      <c r="CM150" s="536"/>
      <c r="CN150" s="536"/>
      <c r="CO150" s="536"/>
      <c r="CP150" s="529" t="s">
        <v>6922</v>
      </c>
      <c r="CQ150" s="536"/>
      <c r="CR150" s="536"/>
      <c r="CS150" s="374"/>
      <c r="CT150" s="374"/>
      <c r="CU150" s="374"/>
      <c r="CV150" s="537"/>
      <c r="CW150" s="537"/>
      <c r="CX150" s="537"/>
      <c r="CY150" s="537"/>
      <c r="CZ150" s="537"/>
      <c r="DA150" s="537"/>
      <c r="DB150" s="537"/>
      <c r="DC150" s="537"/>
      <c r="DD150" s="537"/>
      <c r="DE150" s="537"/>
      <c r="DF150" s="537"/>
      <c r="DG150" s="537"/>
      <c r="DH150" s="537"/>
      <c r="DI150" s="537"/>
      <c r="DJ150" s="537"/>
      <c r="DK150" s="537"/>
      <c r="DL150" s="537"/>
      <c r="DM150" s="537"/>
      <c r="DN150" s="537"/>
      <c r="DO150" s="531" t="s">
        <v>6923</v>
      </c>
      <c r="DP150" s="531" t="s">
        <v>6924</v>
      </c>
      <c r="DQ150" s="537"/>
      <c r="DR150" s="537"/>
      <c r="DS150" s="537"/>
      <c r="DT150" s="537"/>
      <c r="DU150" s="537"/>
      <c r="DV150" s="537"/>
      <c r="DW150" s="537"/>
      <c r="DX150" s="537"/>
      <c r="DY150" s="531" t="s">
        <v>6925</v>
      </c>
      <c r="DZ150" s="537"/>
      <c r="EA150" s="537"/>
    </row>
    <row r="151" spans="56:131" ht="15" hidden="1" customHeight="1">
      <c r="BD151" s="374"/>
      <c r="BE151" s="374"/>
      <c r="BF151" s="374"/>
      <c r="BG151" s="374"/>
      <c r="BH151" s="546" t="str">
        <f t="shared" si="6"/>
        <v/>
      </c>
      <c r="BI151" s="546" t="str">
        <f t="shared" si="7"/>
        <v/>
      </c>
      <c r="BJ151" s="547" t="str">
        <f t="shared" si="8"/>
        <v/>
      </c>
      <c r="BK151" s="374"/>
      <c r="BL151" s="66">
        <v>149</v>
      </c>
      <c r="BM151" s="536"/>
      <c r="BN151" s="536"/>
      <c r="BO151" s="536"/>
      <c r="BP151" s="536"/>
      <c r="BQ151" s="536"/>
      <c r="BR151" s="536"/>
      <c r="BS151" s="536"/>
      <c r="BT151" s="536"/>
      <c r="BU151" s="536"/>
      <c r="BV151" s="536"/>
      <c r="BW151" s="536"/>
      <c r="BX151" s="536"/>
      <c r="BY151" s="536"/>
      <c r="BZ151" s="536"/>
      <c r="CA151" s="536"/>
      <c r="CB151" s="536"/>
      <c r="CC151" s="536"/>
      <c r="CD151" s="536"/>
      <c r="CE151" s="536"/>
      <c r="CF151" s="529" t="s">
        <v>6926</v>
      </c>
      <c r="CG151" s="529" t="s">
        <v>6927</v>
      </c>
      <c r="CH151" s="536"/>
      <c r="CI151" s="536"/>
      <c r="CJ151" s="536"/>
      <c r="CK151" s="536"/>
      <c r="CL151" s="536"/>
      <c r="CM151" s="536"/>
      <c r="CN151" s="536"/>
      <c r="CO151" s="536"/>
      <c r="CP151" s="529" t="s">
        <v>6928</v>
      </c>
      <c r="CQ151" s="536"/>
      <c r="CR151" s="536"/>
      <c r="CS151" s="374"/>
      <c r="CT151" s="374"/>
      <c r="CU151" s="374"/>
      <c r="CV151" s="537"/>
      <c r="CW151" s="537"/>
      <c r="CX151" s="537"/>
      <c r="CY151" s="537"/>
      <c r="CZ151" s="537"/>
      <c r="DA151" s="537"/>
      <c r="DB151" s="537"/>
      <c r="DC151" s="537"/>
      <c r="DD151" s="537"/>
      <c r="DE151" s="537"/>
      <c r="DF151" s="537"/>
      <c r="DG151" s="537"/>
      <c r="DH151" s="537"/>
      <c r="DI151" s="537"/>
      <c r="DJ151" s="537"/>
      <c r="DK151" s="537"/>
      <c r="DL151" s="537"/>
      <c r="DM151" s="537"/>
      <c r="DN151" s="537"/>
      <c r="DO151" s="531" t="s">
        <v>6929</v>
      </c>
      <c r="DP151" s="531" t="s">
        <v>6930</v>
      </c>
      <c r="DQ151" s="537"/>
      <c r="DR151" s="537"/>
      <c r="DS151" s="537"/>
      <c r="DT151" s="537"/>
      <c r="DU151" s="537"/>
      <c r="DV151" s="537"/>
      <c r="DW151" s="537"/>
      <c r="DX151" s="537"/>
      <c r="DY151" s="531" t="s">
        <v>6931</v>
      </c>
      <c r="DZ151" s="537"/>
      <c r="EA151" s="537"/>
    </row>
    <row r="152" spans="56:131" ht="15" hidden="1" customHeight="1">
      <c r="BD152" s="374"/>
      <c r="BE152" s="374"/>
      <c r="BF152" s="374"/>
      <c r="BG152" s="374"/>
      <c r="BH152" s="546" t="str">
        <f t="shared" si="6"/>
        <v/>
      </c>
      <c r="BI152" s="546" t="str">
        <f t="shared" si="7"/>
        <v/>
      </c>
      <c r="BJ152" s="547" t="str">
        <f t="shared" si="8"/>
        <v/>
      </c>
      <c r="BK152" s="374"/>
      <c r="BL152" s="66">
        <v>150</v>
      </c>
      <c r="BM152" s="536"/>
      <c r="BN152" s="536"/>
      <c r="BO152" s="536"/>
      <c r="BP152" s="536"/>
      <c r="BQ152" s="536"/>
      <c r="BR152" s="536"/>
      <c r="BS152" s="536"/>
      <c r="BT152" s="536"/>
      <c r="BU152" s="536"/>
      <c r="BV152" s="536"/>
      <c r="BW152" s="536"/>
      <c r="BX152" s="536"/>
      <c r="BY152" s="536"/>
      <c r="BZ152" s="536"/>
      <c r="CA152" s="536"/>
      <c r="CB152" s="536"/>
      <c r="CC152" s="536"/>
      <c r="CD152" s="536"/>
      <c r="CE152" s="536"/>
      <c r="CF152" s="529" t="s">
        <v>6932</v>
      </c>
      <c r="CG152" s="529" t="s">
        <v>6933</v>
      </c>
      <c r="CH152" s="536"/>
      <c r="CI152" s="536"/>
      <c r="CJ152" s="536"/>
      <c r="CK152" s="536"/>
      <c r="CL152" s="536"/>
      <c r="CM152" s="536"/>
      <c r="CN152" s="536"/>
      <c r="CO152" s="536"/>
      <c r="CP152" s="529" t="s">
        <v>6934</v>
      </c>
      <c r="CQ152" s="536"/>
      <c r="CR152" s="536"/>
      <c r="CS152" s="374"/>
      <c r="CT152" s="374"/>
      <c r="CU152" s="374"/>
      <c r="CV152" s="537"/>
      <c r="CW152" s="537"/>
      <c r="CX152" s="537"/>
      <c r="CY152" s="537"/>
      <c r="CZ152" s="537"/>
      <c r="DA152" s="537"/>
      <c r="DB152" s="537"/>
      <c r="DC152" s="537"/>
      <c r="DD152" s="537"/>
      <c r="DE152" s="537"/>
      <c r="DF152" s="537"/>
      <c r="DG152" s="537"/>
      <c r="DH152" s="537"/>
      <c r="DI152" s="537"/>
      <c r="DJ152" s="537"/>
      <c r="DK152" s="537"/>
      <c r="DL152" s="537"/>
      <c r="DM152" s="537"/>
      <c r="DN152" s="537"/>
      <c r="DO152" s="531" t="s">
        <v>6935</v>
      </c>
      <c r="DP152" s="531" t="s">
        <v>6936</v>
      </c>
      <c r="DQ152" s="537"/>
      <c r="DR152" s="537"/>
      <c r="DS152" s="537"/>
      <c r="DT152" s="537"/>
      <c r="DU152" s="537"/>
      <c r="DV152" s="537"/>
      <c r="DW152" s="537"/>
      <c r="DX152" s="537"/>
      <c r="DY152" s="531" t="s">
        <v>6937</v>
      </c>
      <c r="DZ152" s="537"/>
      <c r="EA152" s="537"/>
    </row>
    <row r="153" spans="56:131" ht="15" hidden="1" customHeight="1">
      <c r="BD153" s="374"/>
      <c r="BE153" s="374"/>
      <c r="BF153" s="374"/>
      <c r="BG153" s="374"/>
      <c r="BH153" s="546" t="str">
        <f t="shared" si="6"/>
        <v/>
      </c>
      <c r="BI153" s="546" t="str">
        <f t="shared" si="7"/>
        <v/>
      </c>
      <c r="BJ153" s="547" t="str">
        <f t="shared" si="8"/>
        <v/>
      </c>
      <c r="BK153" s="374"/>
      <c r="BL153" s="66">
        <v>151</v>
      </c>
      <c r="BM153" s="536"/>
      <c r="BN153" s="536"/>
      <c r="BO153" s="536"/>
      <c r="BP153" s="536"/>
      <c r="BQ153" s="536"/>
      <c r="BR153" s="536"/>
      <c r="BS153" s="536"/>
      <c r="BT153" s="536"/>
      <c r="BU153" s="536"/>
      <c r="BV153" s="536"/>
      <c r="BW153" s="536"/>
      <c r="BX153" s="536"/>
      <c r="BY153" s="536"/>
      <c r="BZ153" s="536"/>
      <c r="CA153" s="536"/>
      <c r="CB153" s="536"/>
      <c r="CC153" s="536"/>
      <c r="CD153" s="536"/>
      <c r="CE153" s="536"/>
      <c r="CF153" s="529" t="s">
        <v>6938</v>
      </c>
      <c r="CG153" s="529" t="s">
        <v>6939</v>
      </c>
      <c r="CH153" s="536"/>
      <c r="CI153" s="536"/>
      <c r="CJ153" s="536"/>
      <c r="CK153" s="536"/>
      <c r="CL153" s="536"/>
      <c r="CM153" s="536"/>
      <c r="CN153" s="536"/>
      <c r="CO153" s="536"/>
      <c r="CP153" s="529" t="s">
        <v>6940</v>
      </c>
      <c r="CQ153" s="536"/>
      <c r="CR153" s="536"/>
      <c r="CS153" s="374"/>
      <c r="CT153" s="374"/>
      <c r="CU153" s="374"/>
      <c r="CV153" s="537"/>
      <c r="CW153" s="537"/>
      <c r="CX153" s="537"/>
      <c r="CY153" s="537"/>
      <c r="CZ153" s="537"/>
      <c r="DA153" s="537"/>
      <c r="DB153" s="537"/>
      <c r="DC153" s="537"/>
      <c r="DD153" s="537"/>
      <c r="DE153" s="537"/>
      <c r="DF153" s="537"/>
      <c r="DG153" s="537"/>
      <c r="DH153" s="537"/>
      <c r="DI153" s="537"/>
      <c r="DJ153" s="537"/>
      <c r="DK153" s="537"/>
      <c r="DL153" s="537"/>
      <c r="DM153" s="537"/>
      <c r="DN153" s="537"/>
      <c r="DO153" s="531" t="s">
        <v>6941</v>
      </c>
      <c r="DP153" s="531" t="s">
        <v>6942</v>
      </c>
      <c r="DQ153" s="537"/>
      <c r="DR153" s="537"/>
      <c r="DS153" s="537"/>
      <c r="DT153" s="537"/>
      <c r="DU153" s="537"/>
      <c r="DV153" s="537"/>
      <c r="DW153" s="537"/>
      <c r="DX153" s="537"/>
      <c r="DY153" s="531" t="s">
        <v>6943</v>
      </c>
      <c r="DZ153" s="537"/>
      <c r="EA153" s="537"/>
    </row>
    <row r="154" spans="56:131" ht="15" hidden="1" customHeight="1">
      <c r="BD154" s="374"/>
      <c r="BE154" s="374"/>
      <c r="BF154" s="374"/>
      <c r="BG154" s="374"/>
      <c r="BH154" s="546" t="str">
        <f t="shared" si="6"/>
        <v/>
      </c>
      <c r="BI154" s="546" t="str">
        <f t="shared" si="7"/>
        <v/>
      </c>
      <c r="BJ154" s="547" t="str">
        <f t="shared" si="8"/>
        <v/>
      </c>
      <c r="BK154" s="374"/>
      <c r="BL154" s="66">
        <v>152</v>
      </c>
      <c r="BM154" s="536"/>
      <c r="BN154" s="536"/>
      <c r="BO154" s="536"/>
      <c r="BP154" s="536"/>
      <c r="BQ154" s="536"/>
      <c r="BR154" s="536"/>
      <c r="BS154" s="536"/>
      <c r="BT154" s="536"/>
      <c r="BU154" s="536"/>
      <c r="BV154" s="536"/>
      <c r="BW154" s="536"/>
      <c r="BX154" s="536"/>
      <c r="BY154" s="536"/>
      <c r="BZ154" s="536"/>
      <c r="CA154" s="536"/>
      <c r="CB154" s="536"/>
      <c r="CC154" s="536"/>
      <c r="CD154" s="536"/>
      <c r="CE154" s="536"/>
      <c r="CF154" s="529" t="s">
        <v>6944</v>
      </c>
      <c r="CG154" s="529" t="s">
        <v>6945</v>
      </c>
      <c r="CH154" s="536"/>
      <c r="CI154" s="536"/>
      <c r="CJ154" s="536"/>
      <c r="CK154" s="536"/>
      <c r="CL154" s="536"/>
      <c r="CM154" s="536"/>
      <c r="CN154" s="536"/>
      <c r="CO154" s="536"/>
      <c r="CP154" s="529" t="s">
        <v>6946</v>
      </c>
      <c r="CQ154" s="536"/>
      <c r="CR154" s="536"/>
      <c r="CS154" s="374"/>
      <c r="CT154" s="374"/>
      <c r="CU154" s="374"/>
      <c r="CV154" s="537"/>
      <c r="CW154" s="537"/>
      <c r="CX154" s="537"/>
      <c r="CY154" s="537"/>
      <c r="CZ154" s="537"/>
      <c r="DA154" s="537"/>
      <c r="DB154" s="537"/>
      <c r="DC154" s="537"/>
      <c r="DD154" s="537"/>
      <c r="DE154" s="537"/>
      <c r="DF154" s="537"/>
      <c r="DG154" s="537"/>
      <c r="DH154" s="537"/>
      <c r="DI154" s="537"/>
      <c r="DJ154" s="537"/>
      <c r="DK154" s="537"/>
      <c r="DL154" s="537"/>
      <c r="DM154" s="537"/>
      <c r="DN154" s="537"/>
      <c r="DO154" s="531" t="s">
        <v>6947</v>
      </c>
      <c r="DP154" s="531" t="s">
        <v>6948</v>
      </c>
      <c r="DQ154" s="537"/>
      <c r="DR154" s="537"/>
      <c r="DS154" s="537"/>
      <c r="DT154" s="537"/>
      <c r="DU154" s="537"/>
      <c r="DV154" s="537"/>
      <c r="DW154" s="537"/>
      <c r="DX154" s="537"/>
      <c r="DY154" s="531" t="s">
        <v>6949</v>
      </c>
      <c r="DZ154" s="537"/>
      <c r="EA154" s="537"/>
    </row>
    <row r="155" spans="56:131" ht="15" hidden="1" customHeight="1">
      <c r="BD155" s="374"/>
      <c r="BE155" s="374"/>
      <c r="BF155" s="374"/>
      <c r="BG155" s="374"/>
      <c r="BH155" s="546" t="str">
        <f t="shared" si="6"/>
        <v/>
      </c>
      <c r="BI155" s="546" t="str">
        <f t="shared" si="7"/>
        <v/>
      </c>
      <c r="BJ155" s="547" t="str">
        <f t="shared" si="8"/>
        <v/>
      </c>
      <c r="BK155" s="374"/>
      <c r="BL155" s="66">
        <v>153</v>
      </c>
      <c r="BM155" s="536"/>
      <c r="BN155" s="536"/>
      <c r="BO155" s="536"/>
      <c r="BP155" s="536"/>
      <c r="BQ155" s="536"/>
      <c r="BR155" s="536"/>
      <c r="BS155" s="536"/>
      <c r="BT155" s="536"/>
      <c r="BU155" s="536"/>
      <c r="BV155" s="536"/>
      <c r="BW155" s="536"/>
      <c r="BX155" s="536"/>
      <c r="BY155" s="536"/>
      <c r="BZ155" s="536"/>
      <c r="CA155" s="536"/>
      <c r="CB155" s="536"/>
      <c r="CC155" s="536"/>
      <c r="CD155" s="536"/>
      <c r="CE155" s="536"/>
      <c r="CF155" s="529" t="s">
        <v>6950</v>
      </c>
      <c r="CG155" s="529" t="s">
        <v>6951</v>
      </c>
      <c r="CH155" s="536"/>
      <c r="CI155" s="536"/>
      <c r="CJ155" s="536"/>
      <c r="CK155" s="536"/>
      <c r="CL155" s="536"/>
      <c r="CM155" s="536"/>
      <c r="CN155" s="536"/>
      <c r="CO155" s="536"/>
      <c r="CP155" s="529" t="s">
        <v>6952</v>
      </c>
      <c r="CQ155" s="536"/>
      <c r="CR155" s="536"/>
      <c r="CS155" s="374"/>
      <c r="CT155" s="374"/>
      <c r="CU155" s="374"/>
      <c r="CV155" s="537"/>
      <c r="CW155" s="537"/>
      <c r="CX155" s="537"/>
      <c r="CY155" s="537"/>
      <c r="CZ155" s="537"/>
      <c r="DA155" s="537"/>
      <c r="DB155" s="537"/>
      <c r="DC155" s="537"/>
      <c r="DD155" s="537"/>
      <c r="DE155" s="537"/>
      <c r="DF155" s="537"/>
      <c r="DG155" s="537"/>
      <c r="DH155" s="537"/>
      <c r="DI155" s="537"/>
      <c r="DJ155" s="537"/>
      <c r="DK155" s="537"/>
      <c r="DL155" s="537"/>
      <c r="DM155" s="537"/>
      <c r="DN155" s="537"/>
      <c r="DO155" s="531" t="s">
        <v>6953</v>
      </c>
      <c r="DP155" s="531" t="s">
        <v>6954</v>
      </c>
      <c r="DQ155" s="537"/>
      <c r="DR155" s="537"/>
      <c r="DS155" s="537"/>
      <c r="DT155" s="537"/>
      <c r="DU155" s="537"/>
      <c r="DV155" s="537"/>
      <c r="DW155" s="537"/>
      <c r="DX155" s="537"/>
      <c r="DY155" s="531" t="s">
        <v>6955</v>
      </c>
      <c r="DZ155" s="537"/>
      <c r="EA155" s="537"/>
    </row>
    <row r="156" spans="56:131" ht="15" hidden="1" customHeight="1">
      <c r="BD156" s="374"/>
      <c r="BE156" s="374"/>
      <c r="BF156" s="374"/>
      <c r="BG156" s="374"/>
      <c r="BH156" s="546" t="str">
        <f t="shared" si="6"/>
        <v/>
      </c>
      <c r="BI156" s="546" t="str">
        <f t="shared" si="7"/>
        <v/>
      </c>
      <c r="BJ156" s="547" t="str">
        <f t="shared" si="8"/>
        <v/>
      </c>
      <c r="BK156" s="374"/>
      <c r="BL156" s="66">
        <v>154</v>
      </c>
      <c r="BM156" s="536"/>
      <c r="BN156" s="536"/>
      <c r="BO156" s="536"/>
      <c r="BP156" s="536"/>
      <c r="BQ156" s="536"/>
      <c r="BR156" s="536"/>
      <c r="BS156" s="536"/>
      <c r="BT156" s="536"/>
      <c r="BU156" s="536"/>
      <c r="BV156" s="536"/>
      <c r="BW156" s="536"/>
      <c r="BX156" s="536"/>
      <c r="BY156" s="536"/>
      <c r="BZ156" s="536"/>
      <c r="CA156" s="536"/>
      <c r="CB156" s="536"/>
      <c r="CC156" s="536"/>
      <c r="CD156" s="536"/>
      <c r="CE156" s="536"/>
      <c r="CF156" s="529" t="s">
        <v>6956</v>
      </c>
      <c r="CG156" s="529" t="s">
        <v>6957</v>
      </c>
      <c r="CH156" s="536"/>
      <c r="CI156" s="536"/>
      <c r="CJ156" s="536"/>
      <c r="CK156" s="536"/>
      <c r="CL156" s="536"/>
      <c r="CM156" s="536"/>
      <c r="CN156" s="536"/>
      <c r="CO156" s="536"/>
      <c r="CP156" s="529" t="s">
        <v>6958</v>
      </c>
      <c r="CQ156" s="536"/>
      <c r="CR156" s="536"/>
      <c r="CS156" s="374"/>
      <c r="CT156" s="374"/>
      <c r="CU156" s="374"/>
      <c r="CV156" s="537"/>
      <c r="CW156" s="537"/>
      <c r="CX156" s="537"/>
      <c r="CY156" s="537"/>
      <c r="CZ156" s="537"/>
      <c r="DA156" s="537"/>
      <c r="DB156" s="537"/>
      <c r="DC156" s="537"/>
      <c r="DD156" s="537"/>
      <c r="DE156" s="537"/>
      <c r="DF156" s="537"/>
      <c r="DG156" s="537"/>
      <c r="DH156" s="537"/>
      <c r="DI156" s="537"/>
      <c r="DJ156" s="537"/>
      <c r="DK156" s="537"/>
      <c r="DL156" s="537"/>
      <c r="DM156" s="537"/>
      <c r="DN156" s="537"/>
      <c r="DO156" s="531" t="s">
        <v>6959</v>
      </c>
      <c r="DP156" s="531" t="s">
        <v>6960</v>
      </c>
      <c r="DQ156" s="537"/>
      <c r="DR156" s="537"/>
      <c r="DS156" s="537"/>
      <c r="DT156" s="537"/>
      <c r="DU156" s="537"/>
      <c r="DV156" s="537"/>
      <c r="DW156" s="537"/>
      <c r="DX156" s="537"/>
      <c r="DY156" s="531" t="s">
        <v>6961</v>
      </c>
      <c r="DZ156" s="537"/>
      <c r="EA156" s="537"/>
    </row>
    <row r="157" spans="56:131" ht="15" hidden="1" customHeight="1">
      <c r="BD157" s="374"/>
      <c r="BE157" s="374"/>
      <c r="BF157" s="374"/>
      <c r="BG157" s="374"/>
      <c r="BH157" s="546" t="str">
        <f t="shared" si="6"/>
        <v/>
      </c>
      <c r="BI157" s="546" t="str">
        <f t="shared" si="7"/>
        <v/>
      </c>
      <c r="BJ157" s="547" t="str">
        <f t="shared" si="8"/>
        <v/>
      </c>
      <c r="BK157" s="374"/>
      <c r="BL157" s="66">
        <v>155</v>
      </c>
      <c r="BM157" s="536"/>
      <c r="BN157" s="536"/>
      <c r="BO157" s="536"/>
      <c r="BP157" s="536"/>
      <c r="BQ157" s="536"/>
      <c r="BR157" s="536"/>
      <c r="BS157" s="536"/>
      <c r="BT157" s="536"/>
      <c r="BU157" s="536"/>
      <c r="BV157" s="536"/>
      <c r="BW157" s="536"/>
      <c r="BX157" s="536"/>
      <c r="BY157" s="536"/>
      <c r="BZ157" s="536"/>
      <c r="CA157" s="536"/>
      <c r="CB157" s="536"/>
      <c r="CC157" s="536"/>
      <c r="CD157" s="536"/>
      <c r="CE157" s="536"/>
      <c r="CF157" s="529" t="s">
        <v>6962</v>
      </c>
      <c r="CG157" s="529" t="s">
        <v>6963</v>
      </c>
      <c r="CH157" s="536"/>
      <c r="CI157" s="536"/>
      <c r="CJ157" s="536"/>
      <c r="CK157" s="536"/>
      <c r="CL157" s="536"/>
      <c r="CM157" s="536"/>
      <c r="CN157" s="536"/>
      <c r="CO157" s="536"/>
      <c r="CP157" s="529" t="s">
        <v>6964</v>
      </c>
      <c r="CQ157" s="536"/>
      <c r="CR157" s="536"/>
      <c r="CS157" s="374"/>
      <c r="CT157" s="374"/>
      <c r="CU157" s="374"/>
      <c r="CV157" s="537"/>
      <c r="CW157" s="537"/>
      <c r="CX157" s="537"/>
      <c r="CY157" s="537"/>
      <c r="CZ157" s="537"/>
      <c r="DA157" s="537"/>
      <c r="DB157" s="537"/>
      <c r="DC157" s="537"/>
      <c r="DD157" s="537"/>
      <c r="DE157" s="537"/>
      <c r="DF157" s="537"/>
      <c r="DG157" s="537"/>
      <c r="DH157" s="537"/>
      <c r="DI157" s="537"/>
      <c r="DJ157" s="537"/>
      <c r="DK157" s="537"/>
      <c r="DL157" s="537"/>
      <c r="DM157" s="537"/>
      <c r="DN157" s="537"/>
      <c r="DO157" s="531" t="s">
        <v>6965</v>
      </c>
      <c r="DP157" s="531" t="s">
        <v>6966</v>
      </c>
      <c r="DQ157" s="537"/>
      <c r="DR157" s="537"/>
      <c r="DS157" s="537"/>
      <c r="DT157" s="537"/>
      <c r="DU157" s="537"/>
      <c r="DV157" s="537"/>
      <c r="DW157" s="537"/>
      <c r="DX157" s="537"/>
      <c r="DY157" s="531" t="s">
        <v>6967</v>
      </c>
      <c r="DZ157" s="537"/>
      <c r="EA157" s="537"/>
    </row>
    <row r="158" spans="56:131" ht="15" hidden="1" customHeight="1">
      <c r="BD158" s="374"/>
      <c r="BE158" s="374"/>
      <c r="BF158" s="374"/>
      <c r="BG158" s="374"/>
      <c r="BH158" s="546" t="str">
        <f t="shared" si="6"/>
        <v/>
      </c>
      <c r="BI158" s="546" t="str">
        <f t="shared" si="7"/>
        <v/>
      </c>
      <c r="BJ158" s="547" t="str">
        <f t="shared" si="8"/>
        <v/>
      </c>
      <c r="BK158" s="374"/>
      <c r="BL158" s="66">
        <v>156</v>
      </c>
      <c r="BM158" s="536"/>
      <c r="BN158" s="536"/>
      <c r="BO158" s="536"/>
      <c r="BP158" s="536"/>
      <c r="BQ158" s="536"/>
      <c r="BR158" s="536"/>
      <c r="BS158" s="536"/>
      <c r="BT158" s="536"/>
      <c r="BU158" s="536"/>
      <c r="BV158" s="536"/>
      <c r="BW158" s="536"/>
      <c r="BX158" s="536"/>
      <c r="BY158" s="536"/>
      <c r="BZ158" s="536"/>
      <c r="CA158" s="536"/>
      <c r="CB158" s="536"/>
      <c r="CC158" s="536"/>
      <c r="CD158" s="536"/>
      <c r="CE158" s="536"/>
      <c r="CF158" s="529" t="s">
        <v>6968</v>
      </c>
      <c r="CG158" s="529" t="s">
        <v>6969</v>
      </c>
      <c r="CH158" s="536"/>
      <c r="CI158" s="536"/>
      <c r="CJ158" s="536"/>
      <c r="CK158" s="536"/>
      <c r="CL158" s="536"/>
      <c r="CM158" s="536"/>
      <c r="CN158" s="536"/>
      <c r="CO158" s="536"/>
      <c r="CP158" s="529" t="s">
        <v>6970</v>
      </c>
      <c r="CQ158" s="536"/>
      <c r="CR158" s="536"/>
      <c r="CS158" s="374"/>
      <c r="CT158" s="374"/>
      <c r="CU158" s="374"/>
      <c r="CV158" s="537"/>
      <c r="CW158" s="537"/>
      <c r="CX158" s="537"/>
      <c r="CY158" s="537"/>
      <c r="CZ158" s="537"/>
      <c r="DA158" s="537"/>
      <c r="DB158" s="537"/>
      <c r="DC158" s="537"/>
      <c r="DD158" s="537"/>
      <c r="DE158" s="537"/>
      <c r="DF158" s="537"/>
      <c r="DG158" s="537"/>
      <c r="DH158" s="537"/>
      <c r="DI158" s="537"/>
      <c r="DJ158" s="537"/>
      <c r="DK158" s="537"/>
      <c r="DL158" s="537"/>
      <c r="DM158" s="537"/>
      <c r="DN158" s="537"/>
      <c r="DO158" s="531" t="s">
        <v>6971</v>
      </c>
      <c r="DP158" s="531" t="s">
        <v>6972</v>
      </c>
      <c r="DQ158" s="537"/>
      <c r="DR158" s="537"/>
      <c r="DS158" s="537"/>
      <c r="DT158" s="537"/>
      <c r="DU158" s="537"/>
      <c r="DV158" s="537"/>
      <c r="DW158" s="537"/>
      <c r="DX158" s="537"/>
      <c r="DY158" s="531" t="s">
        <v>6973</v>
      </c>
      <c r="DZ158" s="537"/>
      <c r="EA158" s="537"/>
    </row>
    <row r="159" spans="56:131" ht="15" hidden="1" customHeight="1">
      <c r="BD159" s="374"/>
      <c r="BE159" s="374"/>
      <c r="BF159" s="374"/>
      <c r="BG159" s="374"/>
      <c r="BH159" s="546" t="str">
        <f t="shared" si="6"/>
        <v/>
      </c>
      <c r="BI159" s="546" t="str">
        <f t="shared" si="7"/>
        <v/>
      </c>
      <c r="BJ159" s="547" t="str">
        <f t="shared" si="8"/>
        <v/>
      </c>
      <c r="BK159" s="374"/>
      <c r="BL159" s="66">
        <v>157</v>
      </c>
      <c r="BM159" s="536"/>
      <c r="BN159" s="536"/>
      <c r="BO159" s="536"/>
      <c r="BP159" s="536"/>
      <c r="BQ159" s="536"/>
      <c r="BR159" s="536"/>
      <c r="BS159" s="536"/>
      <c r="BT159" s="536"/>
      <c r="BU159" s="536"/>
      <c r="BV159" s="536"/>
      <c r="BW159" s="536"/>
      <c r="BX159" s="536"/>
      <c r="BY159" s="536"/>
      <c r="BZ159" s="536"/>
      <c r="CA159" s="536"/>
      <c r="CB159" s="536"/>
      <c r="CC159" s="536"/>
      <c r="CD159" s="536"/>
      <c r="CE159" s="536"/>
      <c r="CF159" s="529" t="s">
        <v>6974</v>
      </c>
      <c r="CG159" s="529" t="s">
        <v>6975</v>
      </c>
      <c r="CH159" s="536"/>
      <c r="CI159" s="536"/>
      <c r="CJ159" s="536"/>
      <c r="CK159" s="536"/>
      <c r="CL159" s="536"/>
      <c r="CM159" s="536"/>
      <c r="CN159" s="536"/>
      <c r="CO159" s="536"/>
      <c r="CP159" s="529" t="s">
        <v>6976</v>
      </c>
      <c r="CQ159" s="536"/>
      <c r="CR159" s="536"/>
      <c r="CS159" s="374"/>
      <c r="CT159" s="374"/>
      <c r="CU159" s="374"/>
      <c r="CV159" s="537"/>
      <c r="CW159" s="537"/>
      <c r="CX159" s="537"/>
      <c r="CY159" s="537"/>
      <c r="CZ159" s="537"/>
      <c r="DA159" s="537"/>
      <c r="DB159" s="537"/>
      <c r="DC159" s="537"/>
      <c r="DD159" s="537"/>
      <c r="DE159" s="537"/>
      <c r="DF159" s="537"/>
      <c r="DG159" s="537"/>
      <c r="DH159" s="537"/>
      <c r="DI159" s="537"/>
      <c r="DJ159" s="537"/>
      <c r="DK159" s="537"/>
      <c r="DL159" s="537"/>
      <c r="DM159" s="537"/>
      <c r="DN159" s="537"/>
      <c r="DO159" s="531" t="s">
        <v>6977</v>
      </c>
      <c r="DP159" s="531" t="s">
        <v>6978</v>
      </c>
      <c r="DQ159" s="537"/>
      <c r="DR159" s="537"/>
      <c r="DS159" s="537"/>
      <c r="DT159" s="537"/>
      <c r="DU159" s="537"/>
      <c r="DV159" s="537"/>
      <c r="DW159" s="537"/>
      <c r="DX159" s="537"/>
      <c r="DY159" s="531" t="s">
        <v>6979</v>
      </c>
      <c r="DZ159" s="537"/>
      <c r="EA159" s="537"/>
    </row>
    <row r="160" spans="56:131" ht="15" hidden="1" customHeight="1">
      <c r="BD160" s="374"/>
      <c r="BE160" s="374"/>
      <c r="BF160" s="374"/>
      <c r="BG160" s="374"/>
      <c r="BH160" s="546" t="str">
        <f t="shared" si="6"/>
        <v/>
      </c>
      <c r="BI160" s="546" t="str">
        <f t="shared" si="7"/>
        <v/>
      </c>
      <c r="BJ160" s="547" t="str">
        <f t="shared" si="8"/>
        <v/>
      </c>
      <c r="BK160" s="374"/>
      <c r="BL160" s="66">
        <v>158</v>
      </c>
      <c r="BM160" s="536"/>
      <c r="BN160" s="536"/>
      <c r="BO160" s="536"/>
      <c r="BP160" s="536"/>
      <c r="BQ160" s="536"/>
      <c r="BR160" s="536"/>
      <c r="BS160" s="536"/>
      <c r="BT160" s="536"/>
      <c r="BU160" s="536"/>
      <c r="BV160" s="536"/>
      <c r="BW160" s="536"/>
      <c r="BX160" s="536"/>
      <c r="BY160" s="536"/>
      <c r="BZ160" s="536"/>
      <c r="CA160" s="536"/>
      <c r="CB160" s="536"/>
      <c r="CC160" s="536"/>
      <c r="CD160" s="536"/>
      <c r="CE160" s="536"/>
      <c r="CF160" s="529" t="s">
        <v>6980</v>
      </c>
      <c r="CG160" s="529" t="s">
        <v>6981</v>
      </c>
      <c r="CH160" s="536"/>
      <c r="CI160" s="536"/>
      <c r="CJ160" s="536"/>
      <c r="CK160" s="536"/>
      <c r="CL160" s="536"/>
      <c r="CM160" s="536"/>
      <c r="CN160" s="536"/>
      <c r="CO160" s="536"/>
      <c r="CP160" s="529" t="s">
        <v>6982</v>
      </c>
      <c r="CQ160" s="536"/>
      <c r="CR160" s="536"/>
      <c r="CS160" s="374"/>
      <c r="CT160" s="374"/>
      <c r="CU160" s="374"/>
      <c r="CV160" s="537"/>
      <c r="CW160" s="537"/>
      <c r="CX160" s="537"/>
      <c r="CY160" s="537"/>
      <c r="CZ160" s="537"/>
      <c r="DA160" s="537"/>
      <c r="DB160" s="537"/>
      <c r="DC160" s="537"/>
      <c r="DD160" s="537"/>
      <c r="DE160" s="537"/>
      <c r="DF160" s="537"/>
      <c r="DG160" s="537"/>
      <c r="DH160" s="537"/>
      <c r="DI160" s="537"/>
      <c r="DJ160" s="537"/>
      <c r="DK160" s="537"/>
      <c r="DL160" s="537"/>
      <c r="DM160" s="537"/>
      <c r="DN160" s="537"/>
      <c r="DO160" s="531" t="s">
        <v>6983</v>
      </c>
      <c r="DP160" s="531" t="s">
        <v>6984</v>
      </c>
      <c r="DQ160" s="537"/>
      <c r="DR160" s="537"/>
      <c r="DS160" s="537"/>
      <c r="DT160" s="537"/>
      <c r="DU160" s="537"/>
      <c r="DV160" s="537"/>
      <c r="DW160" s="537"/>
      <c r="DX160" s="537"/>
      <c r="DY160" s="531" t="s">
        <v>6985</v>
      </c>
      <c r="DZ160" s="537"/>
      <c r="EA160" s="537"/>
    </row>
    <row r="161" spans="56:131" ht="15" hidden="1" customHeight="1">
      <c r="BD161" s="374"/>
      <c r="BE161" s="374"/>
      <c r="BF161" s="374"/>
      <c r="BG161" s="374"/>
      <c r="BH161" s="546" t="str">
        <f t="shared" si="6"/>
        <v/>
      </c>
      <c r="BI161" s="546" t="str">
        <f t="shared" si="7"/>
        <v/>
      </c>
      <c r="BJ161" s="547" t="str">
        <f t="shared" si="8"/>
        <v/>
      </c>
      <c r="BK161" s="374"/>
      <c r="BL161" s="66">
        <v>159</v>
      </c>
      <c r="BM161" s="536"/>
      <c r="BN161" s="536"/>
      <c r="BO161" s="536"/>
      <c r="BP161" s="536"/>
      <c r="BQ161" s="536"/>
      <c r="BR161" s="536"/>
      <c r="BS161" s="536"/>
      <c r="BT161" s="536"/>
      <c r="BU161" s="536"/>
      <c r="BV161" s="536"/>
      <c r="BW161" s="536"/>
      <c r="BX161" s="536"/>
      <c r="BY161" s="536"/>
      <c r="BZ161" s="536"/>
      <c r="CA161" s="536"/>
      <c r="CB161" s="536"/>
      <c r="CC161" s="536"/>
      <c r="CD161" s="536"/>
      <c r="CE161" s="536"/>
      <c r="CF161" s="529" t="s">
        <v>6986</v>
      </c>
      <c r="CG161" s="529" t="s">
        <v>6987</v>
      </c>
      <c r="CH161" s="536"/>
      <c r="CI161" s="536"/>
      <c r="CJ161" s="536"/>
      <c r="CK161" s="536"/>
      <c r="CL161" s="536"/>
      <c r="CM161" s="536"/>
      <c r="CN161" s="536"/>
      <c r="CO161" s="536"/>
      <c r="CP161" s="529" t="s">
        <v>6988</v>
      </c>
      <c r="CQ161" s="536"/>
      <c r="CR161" s="536"/>
      <c r="CS161" s="374"/>
      <c r="CT161" s="374"/>
      <c r="CU161" s="374"/>
      <c r="CV161" s="537"/>
      <c r="CW161" s="537"/>
      <c r="CX161" s="537"/>
      <c r="CY161" s="537"/>
      <c r="CZ161" s="537"/>
      <c r="DA161" s="537"/>
      <c r="DB161" s="537"/>
      <c r="DC161" s="537"/>
      <c r="DD161" s="537"/>
      <c r="DE161" s="537"/>
      <c r="DF161" s="537"/>
      <c r="DG161" s="537"/>
      <c r="DH161" s="537"/>
      <c r="DI161" s="537"/>
      <c r="DJ161" s="537"/>
      <c r="DK161" s="537"/>
      <c r="DL161" s="537"/>
      <c r="DM161" s="537"/>
      <c r="DN161" s="537"/>
      <c r="DO161" s="531" t="s">
        <v>6989</v>
      </c>
      <c r="DP161" s="531" t="s">
        <v>6990</v>
      </c>
      <c r="DQ161" s="537"/>
      <c r="DR161" s="537"/>
      <c r="DS161" s="537"/>
      <c r="DT161" s="537"/>
      <c r="DU161" s="537"/>
      <c r="DV161" s="537"/>
      <c r="DW161" s="537"/>
      <c r="DX161" s="537"/>
      <c r="DY161" s="531" t="s">
        <v>6991</v>
      </c>
      <c r="DZ161" s="537"/>
      <c r="EA161" s="537"/>
    </row>
    <row r="162" spans="56:131" ht="15" hidden="1" customHeight="1">
      <c r="BD162" s="374"/>
      <c r="BE162" s="374"/>
      <c r="BF162" s="374"/>
      <c r="BG162" s="374"/>
      <c r="BH162" s="546" t="str">
        <f t="shared" si="6"/>
        <v/>
      </c>
      <c r="BI162" s="546" t="str">
        <f t="shared" si="7"/>
        <v/>
      </c>
      <c r="BJ162" s="547" t="str">
        <f t="shared" si="8"/>
        <v/>
      </c>
      <c r="BK162" s="374"/>
      <c r="BL162" s="66">
        <v>160</v>
      </c>
      <c r="BM162" s="536"/>
      <c r="BN162" s="536"/>
      <c r="BO162" s="536"/>
      <c r="BP162" s="536"/>
      <c r="BQ162" s="536"/>
      <c r="BR162" s="536"/>
      <c r="BS162" s="536"/>
      <c r="BT162" s="536"/>
      <c r="BU162" s="536"/>
      <c r="BV162" s="536"/>
      <c r="BW162" s="536"/>
      <c r="BX162" s="536"/>
      <c r="BY162" s="536"/>
      <c r="BZ162" s="536"/>
      <c r="CA162" s="536"/>
      <c r="CB162" s="536"/>
      <c r="CC162" s="536"/>
      <c r="CD162" s="536"/>
      <c r="CE162" s="536"/>
      <c r="CF162" s="529" t="s">
        <v>6992</v>
      </c>
      <c r="CG162" s="529" t="s">
        <v>6993</v>
      </c>
      <c r="CH162" s="536"/>
      <c r="CI162" s="536"/>
      <c r="CJ162" s="536"/>
      <c r="CK162" s="536"/>
      <c r="CL162" s="536"/>
      <c r="CM162" s="536"/>
      <c r="CN162" s="536"/>
      <c r="CO162" s="536"/>
      <c r="CP162" s="529" t="s">
        <v>6994</v>
      </c>
      <c r="CQ162" s="536"/>
      <c r="CR162" s="536"/>
      <c r="CS162" s="374"/>
      <c r="CT162" s="374"/>
      <c r="CU162" s="374"/>
      <c r="CV162" s="537"/>
      <c r="CW162" s="537"/>
      <c r="CX162" s="537"/>
      <c r="CY162" s="537"/>
      <c r="CZ162" s="537"/>
      <c r="DA162" s="537"/>
      <c r="DB162" s="537"/>
      <c r="DC162" s="537"/>
      <c r="DD162" s="537"/>
      <c r="DE162" s="537"/>
      <c r="DF162" s="537"/>
      <c r="DG162" s="537"/>
      <c r="DH162" s="537"/>
      <c r="DI162" s="537"/>
      <c r="DJ162" s="537"/>
      <c r="DK162" s="537"/>
      <c r="DL162" s="537"/>
      <c r="DM162" s="537"/>
      <c r="DN162" s="537"/>
      <c r="DO162" s="531" t="s">
        <v>6995</v>
      </c>
      <c r="DP162" s="531" t="s">
        <v>6996</v>
      </c>
      <c r="DQ162" s="537"/>
      <c r="DR162" s="537"/>
      <c r="DS162" s="537"/>
      <c r="DT162" s="537"/>
      <c r="DU162" s="537"/>
      <c r="DV162" s="537"/>
      <c r="DW162" s="537"/>
      <c r="DX162" s="537"/>
      <c r="DY162" s="531" t="s">
        <v>6997</v>
      </c>
      <c r="DZ162" s="537"/>
      <c r="EA162" s="537"/>
    </row>
    <row r="163" spans="56:131" ht="15" hidden="1" customHeight="1">
      <c r="BD163" s="374"/>
      <c r="BE163" s="374"/>
      <c r="BF163" s="374"/>
      <c r="BG163" s="374"/>
      <c r="BH163" s="546" t="str">
        <f t="shared" si="6"/>
        <v/>
      </c>
      <c r="BI163" s="546" t="str">
        <f t="shared" si="7"/>
        <v/>
      </c>
      <c r="BJ163" s="547" t="str">
        <f t="shared" si="8"/>
        <v/>
      </c>
      <c r="BK163" s="374"/>
      <c r="BL163" s="66">
        <v>161</v>
      </c>
      <c r="BM163" s="536"/>
      <c r="BN163" s="536"/>
      <c r="BO163" s="536"/>
      <c r="BP163" s="536"/>
      <c r="BQ163" s="536"/>
      <c r="BR163" s="536"/>
      <c r="BS163" s="536"/>
      <c r="BT163" s="536"/>
      <c r="BU163" s="536"/>
      <c r="BV163" s="536"/>
      <c r="BW163" s="536"/>
      <c r="BX163" s="536"/>
      <c r="BY163" s="536"/>
      <c r="BZ163" s="536"/>
      <c r="CA163" s="536"/>
      <c r="CB163" s="536"/>
      <c r="CC163" s="536"/>
      <c r="CD163" s="536"/>
      <c r="CE163" s="536"/>
      <c r="CF163" s="529" t="s">
        <v>6998</v>
      </c>
      <c r="CG163" s="529" t="s">
        <v>6999</v>
      </c>
      <c r="CH163" s="536"/>
      <c r="CI163" s="536"/>
      <c r="CJ163" s="536"/>
      <c r="CK163" s="536"/>
      <c r="CL163" s="536"/>
      <c r="CM163" s="536"/>
      <c r="CN163" s="536"/>
      <c r="CO163" s="536"/>
      <c r="CP163" s="529" t="s">
        <v>7000</v>
      </c>
      <c r="CQ163" s="536"/>
      <c r="CR163" s="536"/>
      <c r="CS163" s="374"/>
      <c r="CT163" s="374"/>
      <c r="CU163" s="374"/>
      <c r="CV163" s="537"/>
      <c r="CW163" s="537"/>
      <c r="CX163" s="537"/>
      <c r="CY163" s="537"/>
      <c r="CZ163" s="537"/>
      <c r="DA163" s="537"/>
      <c r="DB163" s="537"/>
      <c r="DC163" s="537"/>
      <c r="DD163" s="537"/>
      <c r="DE163" s="537"/>
      <c r="DF163" s="537"/>
      <c r="DG163" s="537"/>
      <c r="DH163" s="537"/>
      <c r="DI163" s="537"/>
      <c r="DJ163" s="537"/>
      <c r="DK163" s="537"/>
      <c r="DL163" s="537"/>
      <c r="DM163" s="537"/>
      <c r="DN163" s="537"/>
      <c r="DO163" s="531" t="s">
        <v>7001</v>
      </c>
      <c r="DP163" s="531" t="s">
        <v>7002</v>
      </c>
      <c r="DQ163" s="537"/>
      <c r="DR163" s="537"/>
      <c r="DS163" s="537"/>
      <c r="DT163" s="537"/>
      <c r="DU163" s="537"/>
      <c r="DV163" s="537"/>
      <c r="DW163" s="537"/>
      <c r="DX163" s="537"/>
      <c r="DY163" s="531" t="s">
        <v>7003</v>
      </c>
      <c r="DZ163" s="537"/>
      <c r="EA163" s="537"/>
    </row>
    <row r="164" spans="56:131" ht="15" hidden="1" customHeight="1">
      <c r="BD164" s="374"/>
      <c r="BE164" s="374"/>
      <c r="BF164" s="374"/>
      <c r="BG164" s="374"/>
      <c r="BH164" s="546" t="str">
        <f t="shared" si="6"/>
        <v/>
      </c>
      <c r="BI164" s="546" t="str">
        <f t="shared" si="7"/>
        <v/>
      </c>
      <c r="BJ164" s="547" t="str">
        <f t="shared" si="8"/>
        <v/>
      </c>
      <c r="BK164" s="374"/>
      <c r="BL164" s="66">
        <v>162</v>
      </c>
      <c r="BM164" s="536"/>
      <c r="BN164" s="536"/>
      <c r="BO164" s="536"/>
      <c r="BP164" s="536"/>
      <c r="BQ164" s="536"/>
      <c r="BR164" s="536"/>
      <c r="BS164" s="536"/>
      <c r="BT164" s="536"/>
      <c r="BU164" s="536"/>
      <c r="BV164" s="536"/>
      <c r="BW164" s="536"/>
      <c r="BX164" s="536"/>
      <c r="BY164" s="536"/>
      <c r="BZ164" s="536"/>
      <c r="CA164" s="536"/>
      <c r="CB164" s="536"/>
      <c r="CC164" s="536"/>
      <c r="CD164" s="536"/>
      <c r="CE164" s="536"/>
      <c r="CF164" s="529" t="s">
        <v>7004</v>
      </c>
      <c r="CG164" s="529" t="s">
        <v>7005</v>
      </c>
      <c r="CH164" s="536"/>
      <c r="CI164" s="536"/>
      <c r="CJ164" s="536"/>
      <c r="CK164" s="536"/>
      <c r="CL164" s="536"/>
      <c r="CM164" s="536"/>
      <c r="CN164" s="536"/>
      <c r="CO164" s="536"/>
      <c r="CP164" s="529" t="s">
        <v>7006</v>
      </c>
      <c r="CQ164" s="536"/>
      <c r="CR164" s="536"/>
      <c r="CS164" s="374"/>
      <c r="CT164" s="374"/>
      <c r="CU164" s="374"/>
      <c r="CV164" s="537"/>
      <c r="CW164" s="537"/>
      <c r="CX164" s="537"/>
      <c r="CY164" s="537"/>
      <c r="CZ164" s="537"/>
      <c r="DA164" s="537"/>
      <c r="DB164" s="537"/>
      <c r="DC164" s="537"/>
      <c r="DD164" s="537"/>
      <c r="DE164" s="537"/>
      <c r="DF164" s="537"/>
      <c r="DG164" s="537"/>
      <c r="DH164" s="537"/>
      <c r="DI164" s="537"/>
      <c r="DJ164" s="537"/>
      <c r="DK164" s="537"/>
      <c r="DL164" s="537"/>
      <c r="DM164" s="537"/>
      <c r="DN164" s="537"/>
      <c r="DO164" s="531" t="s">
        <v>7007</v>
      </c>
      <c r="DP164" s="531" t="s">
        <v>7008</v>
      </c>
      <c r="DQ164" s="537"/>
      <c r="DR164" s="537"/>
      <c r="DS164" s="537"/>
      <c r="DT164" s="537"/>
      <c r="DU164" s="537"/>
      <c r="DV164" s="537"/>
      <c r="DW164" s="537"/>
      <c r="DX164" s="537"/>
      <c r="DY164" s="531" t="s">
        <v>7009</v>
      </c>
      <c r="DZ164" s="537"/>
      <c r="EA164" s="537"/>
    </row>
    <row r="165" spans="56:131" ht="15" hidden="1" customHeight="1">
      <c r="BD165" s="374"/>
      <c r="BE165" s="374"/>
      <c r="BF165" s="374"/>
      <c r="BG165" s="374"/>
      <c r="BH165" s="546" t="str">
        <f t="shared" si="6"/>
        <v/>
      </c>
      <c r="BI165" s="546" t="str">
        <f t="shared" si="7"/>
        <v/>
      </c>
      <c r="BJ165" s="547" t="str">
        <f t="shared" si="8"/>
        <v/>
      </c>
      <c r="BK165" s="374"/>
      <c r="BL165" s="66">
        <v>163</v>
      </c>
      <c r="BM165" s="536"/>
      <c r="BN165" s="536"/>
      <c r="BO165" s="536"/>
      <c r="BP165" s="536"/>
      <c r="BQ165" s="536"/>
      <c r="BR165" s="536"/>
      <c r="BS165" s="536"/>
      <c r="BT165" s="536"/>
      <c r="BU165" s="536"/>
      <c r="BV165" s="536"/>
      <c r="BW165" s="536"/>
      <c r="BX165" s="536"/>
      <c r="BY165" s="536"/>
      <c r="BZ165" s="536"/>
      <c r="CA165" s="536"/>
      <c r="CB165" s="536"/>
      <c r="CC165" s="536"/>
      <c r="CD165" s="536"/>
      <c r="CE165" s="536"/>
      <c r="CF165" s="529" t="s">
        <v>7010</v>
      </c>
      <c r="CG165" s="529" t="s">
        <v>7011</v>
      </c>
      <c r="CH165" s="536"/>
      <c r="CI165" s="536"/>
      <c r="CJ165" s="536"/>
      <c r="CK165" s="536"/>
      <c r="CL165" s="536"/>
      <c r="CM165" s="536"/>
      <c r="CN165" s="536"/>
      <c r="CO165" s="536"/>
      <c r="CP165" s="529" t="s">
        <v>7012</v>
      </c>
      <c r="CQ165" s="536"/>
      <c r="CR165" s="536"/>
      <c r="CS165" s="374"/>
      <c r="CT165" s="374"/>
      <c r="CU165" s="374"/>
      <c r="CV165" s="537"/>
      <c r="CW165" s="537"/>
      <c r="CX165" s="537"/>
      <c r="CY165" s="537"/>
      <c r="CZ165" s="537"/>
      <c r="DA165" s="537"/>
      <c r="DB165" s="537"/>
      <c r="DC165" s="537"/>
      <c r="DD165" s="537"/>
      <c r="DE165" s="537"/>
      <c r="DF165" s="537"/>
      <c r="DG165" s="537"/>
      <c r="DH165" s="537"/>
      <c r="DI165" s="537"/>
      <c r="DJ165" s="537"/>
      <c r="DK165" s="537"/>
      <c r="DL165" s="537"/>
      <c r="DM165" s="537"/>
      <c r="DN165" s="537"/>
      <c r="DO165" s="531" t="s">
        <v>7013</v>
      </c>
      <c r="DP165" s="531" t="s">
        <v>7014</v>
      </c>
      <c r="DQ165" s="537"/>
      <c r="DR165" s="537"/>
      <c r="DS165" s="537"/>
      <c r="DT165" s="537"/>
      <c r="DU165" s="537"/>
      <c r="DV165" s="537"/>
      <c r="DW165" s="537"/>
      <c r="DX165" s="537"/>
      <c r="DY165" s="531" t="s">
        <v>7015</v>
      </c>
      <c r="DZ165" s="537"/>
      <c r="EA165" s="537"/>
    </row>
    <row r="166" spans="56:131" ht="15" hidden="1" customHeight="1">
      <c r="BD166" s="374"/>
      <c r="BE166" s="374"/>
      <c r="BF166" s="374"/>
      <c r="BG166" s="374"/>
      <c r="BH166" s="546" t="str">
        <f t="shared" si="6"/>
        <v/>
      </c>
      <c r="BI166" s="546" t="str">
        <f t="shared" si="7"/>
        <v/>
      </c>
      <c r="BJ166" s="547" t="str">
        <f t="shared" si="8"/>
        <v/>
      </c>
      <c r="BK166" s="374"/>
      <c r="BL166" s="66">
        <v>164</v>
      </c>
      <c r="BM166" s="536"/>
      <c r="BN166" s="536"/>
      <c r="BO166" s="536"/>
      <c r="BP166" s="536"/>
      <c r="BQ166" s="536"/>
      <c r="BR166" s="536"/>
      <c r="BS166" s="536"/>
      <c r="BT166" s="536"/>
      <c r="BU166" s="536"/>
      <c r="BV166" s="536"/>
      <c r="BW166" s="536"/>
      <c r="BX166" s="536"/>
      <c r="BY166" s="536"/>
      <c r="BZ166" s="536"/>
      <c r="CA166" s="536"/>
      <c r="CB166" s="536"/>
      <c r="CC166" s="536"/>
      <c r="CD166" s="536"/>
      <c r="CE166" s="536"/>
      <c r="CF166" s="529" t="s">
        <v>7016</v>
      </c>
      <c r="CG166" s="529" t="s">
        <v>7017</v>
      </c>
      <c r="CH166" s="536"/>
      <c r="CI166" s="536"/>
      <c r="CJ166" s="536"/>
      <c r="CK166" s="536"/>
      <c r="CL166" s="536"/>
      <c r="CM166" s="536"/>
      <c r="CN166" s="536"/>
      <c r="CO166" s="536"/>
      <c r="CP166" s="529" t="s">
        <v>7018</v>
      </c>
      <c r="CQ166" s="536"/>
      <c r="CR166" s="536"/>
      <c r="CS166" s="374"/>
      <c r="CT166" s="374"/>
      <c r="CU166" s="374"/>
      <c r="CV166" s="537"/>
      <c r="CW166" s="537"/>
      <c r="CX166" s="537"/>
      <c r="CY166" s="537"/>
      <c r="CZ166" s="537"/>
      <c r="DA166" s="537"/>
      <c r="DB166" s="537"/>
      <c r="DC166" s="537"/>
      <c r="DD166" s="537"/>
      <c r="DE166" s="537"/>
      <c r="DF166" s="537"/>
      <c r="DG166" s="537"/>
      <c r="DH166" s="537"/>
      <c r="DI166" s="537"/>
      <c r="DJ166" s="537"/>
      <c r="DK166" s="537"/>
      <c r="DL166" s="537"/>
      <c r="DM166" s="537"/>
      <c r="DN166" s="537"/>
      <c r="DO166" s="531" t="s">
        <v>7019</v>
      </c>
      <c r="DP166" s="531" t="s">
        <v>7020</v>
      </c>
      <c r="DQ166" s="537"/>
      <c r="DR166" s="537"/>
      <c r="DS166" s="537"/>
      <c r="DT166" s="537"/>
      <c r="DU166" s="537"/>
      <c r="DV166" s="537"/>
      <c r="DW166" s="537"/>
      <c r="DX166" s="537"/>
      <c r="DY166" s="531" t="s">
        <v>7021</v>
      </c>
      <c r="DZ166" s="537"/>
      <c r="EA166" s="537"/>
    </row>
    <row r="167" spans="56:131" ht="15" hidden="1" customHeight="1">
      <c r="BD167" s="374"/>
      <c r="BE167" s="374"/>
      <c r="BF167" s="374"/>
      <c r="BG167" s="374"/>
      <c r="BH167" s="546" t="str">
        <f t="shared" si="6"/>
        <v/>
      </c>
      <c r="BI167" s="546" t="str">
        <f t="shared" si="7"/>
        <v/>
      </c>
      <c r="BJ167" s="547" t="str">
        <f t="shared" si="8"/>
        <v/>
      </c>
      <c r="BK167" s="374"/>
      <c r="BL167" s="66">
        <v>165</v>
      </c>
      <c r="BM167" s="536"/>
      <c r="BN167" s="536"/>
      <c r="BO167" s="536"/>
      <c r="BP167" s="536"/>
      <c r="BQ167" s="536"/>
      <c r="BR167" s="536"/>
      <c r="BS167" s="536"/>
      <c r="BT167" s="536"/>
      <c r="BU167" s="536"/>
      <c r="BV167" s="536"/>
      <c r="BW167" s="536"/>
      <c r="BX167" s="536"/>
      <c r="BY167" s="536"/>
      <c r="BZ167" s="536"/>
      <c r="CA167" s="536"/>
      <c r="CB167" s="536"/>
      <c r="CC167" s="536"/>
      <c r="CD167" s="536"/>
      <c r="CE167" s="536"/>
      <c r="CF167" s="529" t="s">
        <v>7022</v>
      </c>
      <c r="CG167" s="529" t="s">
        <v>7023</v>
      </c>
      <c r="CH167" s="536"/>
      <c r="CI167" s="536"/>
      <c r="CJ167" s="536"/>
      <c r="CK167" s="536"/>
      <c r="CL167" s="536"/>
      <c r="CM167" s="536"/>
      <c r="CN167" s="536"/>
      <c r="CO167" s="536"/>
      <c r="CP167" s="529" t="s">
        <v>7024</v>
      </c>
      <c r="CQ167" s="536"/>
      <c r="CR167" s="536"/>
      <c r="CS167" s="374"/>
      <c r="CT167" s="374"/>
      <c r="CU167" s="374"/>
      <c r="CV167" s="537"/>
      <c r="CW167" s="537"/>
      <c r="CX167" s="537"/>
      <c r="CY167" s="537"/>
      <c r="CZ167" s="537"/>
      <c r="DA167" s="537"/>
      <c r="DB167" s="537"/>
      <c r="DC167" s="537"/>
      <c r="DD167" s="537"/>
      <c r="DE167" s="537"/>
      <c r="DF167" s="537"/>
      <c r="DG167" s="537"/>
      <c r="DH167" s="537"/>
      <c r="DI167" s="537"/>
      <c r="DJ167" s="537"/>
      <c r="DK167" s="537"/>
      <c r="DL167" s="537"/>
      <c r="DM167" s="537"/>
      <c r="DN167" s="537"/>
      <c r="DO167" s="531" t="s">
        <v>7025</v>
      </c>
      <c r="DP167" s="531" t="s">
        <v>7026</v>
      </c>
      <c r="DQ167" s="537"/>
      <c r="DR167" s="537"/>
      <c r="DS167" s="537"/>
      <c r="DT167" s="537"/>
      <c r="DU167" s="537"/>
      <c r="DV167" s="537"/>
      <c r="DW167" s="537"/>
      <c r="DX167" s="537"/>
      <c r="DY167" s="531" t="s">
        <v>7027</v>
      </c>
      <c r="DZ167" s="537"/>
      <c r="EA167" s="537"/>
    </row>
    <row r="168" spans="56:131" ht="15" hidden="1" customHeight="1">
      <c r="BD168" s="374"/>
      <c r="BE168" s="374"/>
      <c r="BF168" s="374"/>
      <c r="BG168" s="374"/>
      <c r="BH168" s="546" t="str">
        <f t="shared" si="6"/>
        <v/>
      </c>
      <c r="BI168" s="546" t="str">
        <f t="shared" si="7"/>
        <v/>
      </c>
      <c r="BJ168" s="547" t="str">
        <f t="shared" si="8"/>
        <v/>
      </c>
      <c r="BK168" s="374"/>
      <c r="BL168" s="66">
        <v>166</v>
      </c>
      <c r="BM168" s="536"/>
      <c r="BN168" s="536"/>
      <c r="BO168" s="536"/>
      <c r="BP168" s="536"/>
      <c r="BQ168" s="536"/>
      <c r="BR168" s="536"/>
      <c r="BS168" s="536"/>
      <c r="BT168" s="536"/>
      <c r="BU168" s="536"/>
      <c r="BV168" s="536"/>
      <c r="BW168" s="536"/>
      <c r="BX168" s="536"/>
      <c r="BY168" s="536"/>
      <c r="BZ168" s="536"/>
      <c r="CA168" s="536"/>
      <c r="CB168" s="536"/>
      <c r="CC168" s="536"/>
      <c r="CD168" s="536"/>
      <c r="CE168" s="536"/>
      <c r="CF168" s="529" t="s">
        <v>7028</v>
      </c>
      <c r="CG168" s="529" t="s">
        <v>7029</v>
      </c>
      <c r="CH168" s="536"/>
      <c r="CI168" s="536"/>
      <c r="CJ168" s="536"/>
      <c r="CK168" s="536"/>
      <c r="CL168" s="536"/>
      <c r="CM168" s="536"/>
      <c r="CN168" s="536"/>
      <c r="CO168" s="536"/>
      <c r="CP168" s="529" t="s">
        <v>7030</v>
      </c>
      <c r="CQ168" s="536"/>
      <c r="CR168" s="536"/>
      <c r="CS168" s="374"/>
      <c r="CT168" s="374"/>
      <c r="CU168" s="374"/>
      <c r="CV168" s="537"/>
      <c r="CW168" s="537"/>
      <c r="CX168" s="537"/>
      <c r="CY168" s="537"/>
      <c r="CZ168" s="537"/>
      <c r="DA168" s="537"/>
      <c r="DB168" s="537"/>
      <c r="DC168" s="537"/>
      <c r="DD168" s="537"/>
      <c r="DE168" s="537"/>
      <c r="DF168" s="537"/>
      <c r="DG168" s="537"/>
      <c r="DH168" s="537"/>
      <c r="DI168" s="537"/>
      <c r="DJ168" s="537"/>
      <c r="DK168" s="537"/>
      <c r="DL168" s="537"/>
      <c r="DM168" s="537"/>
      <c r="DN168" s="537"/>
      <c r="DO168" s="531" t="s">
        <v>7031</v>
      </c>
      <c r="DP168" s="531" t="s">
        <v>7032</v>
      </c>
      <c r="DQ168" s="537"/>
      <c r="DR168" s="537"/>
      <c r="DS168" s="537"/>
      <c r="DT168" s="537"/>
      <c r="DU168" s="537"/>
      <c r="DV168" s="537"/>
      <c r="DW168" s="537"/>
      <c r="DX168" s="537"/>
      <c r="DY168" s="531" t="s">
        <v>7033</v>
      </c>
      <c r="DZ168" s="537"/>
      <c r="EA168" s="537"/>
    </row>
    <row r="169" spans="56:131" ht="15" hidden="1" customHeight="1">
      <c r="BD169" s="374"/>
      <c r="BE169" s="374"/>
      <c r="BF169" s="374"/>
      <c r="BG169" s="374"/>
      <c r="BH169" s="546" t="str">
        <f t="shared" si="6"/>
        <v/>
      </c>
      <c r="BI169" s="546" t="str">
        <f t="shared" si="7"/>
        <v/>
      </c>
      <c r="BJ169" s="547" t="str">
        <f t="shared" si="8"/>
        <v/>
      </c>
      <c r="BK169" s="374"/>
      <c r="BL169" s="66">
        <v>167</v>
      </c>
      <c r="BM169" s="536"/>
      <c r="BN169" s="536"/>
      <c r="BO169" s="536"/>
      <c r="BP169" s="536"/>
      <c r="BQ169" s="536"/>
      <c r="BR169" s="536"/>
      <c r="BS169" s="536"/>
      <c r="BT169" s="536"/>
      <c r="BU169" s="536"/>
      <c r="BV169" s="536"/>
      <c r="BW169" s="536"/>
      <c r="BX169" s="536"/>
      <c r="BY169" s="536"/>
      <c r="BZ169" s="536"/>
      <c r="CA169" s="536"/>
      <c r="CB169" s="536"/>
      <c r="CC169" s="536"/>
      <c r="CD169" s="536"/>
      <c r="CE169" s="536"/>
      <c r="CF169" s="529" t="s">
        <v>7034</v>
      </c>
      <c r="CG169" s="529" t="s">
        <v>7035</v>
      </c>
      <c r="CH169" s="536"/>
      <c r="CI169" s="536"/>
      <c r="CJ169" s="536"/>
      <c r="CK169" s="536"/>
      <c r="CL169" s="536"/>
      <c r="CM169" s="536"/>
      <c r="CN169" s="536"/>
      <c r="CO169" s="536"/>
      <c r="CP169" s="529" t="s">
        <v>7036</v>
      </c>
      <c r="CQ169" s="536"/>
      <c r="CR169" s="536"/>
      <c r="CS169" s="374"/>
      <c r="CT169" s="374"/>
      <c r="CU169" s="374"/>
      <c r="CV169" s="537"/>
      <c r="CW169" s="537"/>
      <c r="CX169" s="537"/>
      <c r="CY169" s="537"/>
      <c r="CZ169" s="537"/>
      <c r="DA169" s="537"/>
      <c r="DB169" s="537"/>
      <c r="DC169" s="537"/>
      <c r="DD169" s="537"/>
      <c r="DE169" s="537"/>
      <c r="DF169" s="537"/>
      <c r="DG169" s="537"/>
      <c r="DH169" s="537"/>
      <c r="DI169" s="537"/>
      <c r="DJ169" s="537"/>
      <c r="DK169" s="537"/>
      <c r="DL169" s="537"/>
      <c r="DM169" s="537"/>
      <c r="DN169" s="537"/>
      <c r="DO169" s="531" t="s">
        <v>7037</v>
      </c>
      <c r="DP169" s="531" t="s">
        <v>7038</v>
      </c>
      <c r="DQ169" s="537"/>
      <c r="DR169" s="537"/>
      <c r="DS169" s="537"/>
      <c r="DT169" s="537"/>
      <c r="DU169" s="537"/>
      <c r="DV169" s="537"/>
      <c r="DW169" s="537"/>
      <c r="DX169" s="537"/>
      <c r="DY169" s="531" t="s">
        <v>7039</v>
      </c>
      <c r="DZ169" s="537"/>
      <c r="EA169" s="537"/>
    </row>
    <row r="170" spans="56:131" ht="15" hidden="1" customHeight="1">
      <c r="BD170" s="374"/>
      <c r="BE170" s="374"/>
      <c r="BF170" s="374"/>
      <c r="BG170" s="374"/>
      <c r="BH170" s="546" t="str">
        <f t="shared" si="6"/>
        <v/>
      </c>
      <c r="BI170" s="546" t="str">
        <f t="shared" si="7"/>
        <v/>
      </c>
      <c r="BJ170" s="547" t="str">
        <f t="shared" si="8"/>
        <v/>
      </c>
      <c r="BK170" s="374"/>
      <c r="BL170" s="66">
        <v>168</v>
      </c>
      <c r="BM170" s="536"/>
      <c r="BN170" s="536"/>
      <c r="BO170" s="536"/>
      <c r="BP170" s="536"/>
      <c r="BQ170" s="536"/>
      <c r="BR170" s="536"/>
      <c r="BS170" s="536"/>
      <c r="BT170" s="536"/>
      <c r="BU170" s="536"/>
      <c r="BV170" s="536"/>
      <c r="BW170" s="536"/>
      <c r="BX170" s="536"/>
      <c r="BY170" s="536"/>
      <c r="BZ170" s="536"/>
      <c r="CA170" s="536"/>
      <c r="CB170" s="536"/>
      <c r="CC170" s="536"/>
      <c r="CD170" s="536"/>
      <c r="CE170" s="536"/>
      <c r="CF170" s="529" t="s">
        <v>7040</v>
      </c>
      <c r="CG170" s="529" t="s">
        <v>7041</v>
      </c>
      <c r="CH170" s="536"/>
      <c r="CI170" s="536"/>
      <c r="CJ170" s="536"/>
      <c r="CK170" s="536"/>
      <c r="CL170" s="536"/>
      <c r="CM170" s="536"/>
      <c r="CN170" s="536"/>
      <c r="CO170" s="536"/>
      <c r="CP170" s="529" t="s">
        <v>7042</v>
      </c>
      <c r="CQ170" s="536"/>
      <c r="CR170" s="536"/>
      <c r="CS170" s="374"/>
      <c r="CT170" s="374"/>
      <c r="CU170" s="374"/>
      <c r="CV170" s="537"/>
      <c r="CW170" s="537"/>
      <c r="CX170" s="537"/>
      <c r="CY170" s="537"/>
      <c r="CZ170" s="537"/>
      <c r="DA170" s="537"/>
      <c r="DB170" s="537"/>
      <c r="DC170" s="537"/>
      <c r="DD170" s="537"/>
      <c r="DE170" s="537"/>
      <c r="DF170" s="537"/>
      <c r="DG170" s="537"/>
      <c r="DH170" s="537"/>
      <c r="DI170" s="537"/>
      <c r="DJ170" s="537"/>
      <c r="DK170" s="537"/>
      <c r="DL170" s="537"/>
      <c r="DM170" s="537"/>
      <c r="DN170" s="537"/>
      <c r="DO170" s="531" t="s">
        <v>7043</v>
      </c>
      <c r="DP170" s="531" t="s">
        <v>7044</v>
      </c>
      <c r="DQ170" s="537"/>
      <c r="DR170" s="537"/>
      <c r="DS170" s="537"/>
      <c r="DT170" s="537"/>
      <c r="DU170" s="537"/>
      <c r="DV170" s="537"/>
      <c r="DW170" s="537"/>
      <c r="DX170" s="537"/>
      <c r="DY170" s="531" t="s">
        <v>7044</v>
      </c>
      <c r="DZ170" s="537"/>
      <c r="EA170" s="537"/>
    </row>
    <row r="171" spans="56:131" ht="15" hidden="1" customHeight="1">
      <c r="BD171" s="374"/>
      <c r="BE171" s="374"/>
      <c r="BF171" s="374"/>
      <c r="BG171" s="374"/>
      <c r="BH171" s="546" t="str">
        <f t="shared" si="6"/>
        <v/>
      </c>
      <c r="BI171" s="546" t="str">
        <f t="shared" si="7"/>
        <v/>
      </c>
      <c r="BJ171" s="547" t="str">
        <f t="shared" si="8"/>
        <v/>
      </c>
      <c r="BK171" s="374"/>
      <c r="BL171" s="66">
        <v>169</v>
      </c>
      <c r="BM171" s="536"/>
      <c r="BN171" s="536"/>
      <c r="BO171" s="536"/>
      <c r="BP171" s="536"/>
      <c r="BQ171" s="536"/>
      <c r="BR171" s="536"/>
      <c r="BS171" s="536"/>
      <c r="BT171" s="536"/>
      <c r="BU171" s="536"/>
      <c r="BV171" s="536"/>
      <c r="BW171" s="536"/>
      <c r="BX171" s="536"/>
      <c r="BY171" s="536"/>
      <c r="BZ171" s="536"/>
      <c r="CA171" s="536"/>
      <c r="CB171" s="536"/>
      <c r="CC171" s="536"/>
      <c r="CD171" s="536"/>
      <c r="CE171" s="536"/>
      <c r="CF171" s="529" t="s">
        <v>7045</v>
      </c>
      <c r="CG171" s="529" t="s">
        <v>7046</v>
      </c>
      <c r="CH171" s="536"/>
      <c r="CI171" s="536"/>
      <c r="CJ171" s="536"/>
      <c r="CK171" s="536"/>
      <c r="CL171" s="536"/>
      <c r="CM171" s="536"/>
      <c r="CN171" s="536"/>
      <c r="CO171" s="536"/>
      <c r="CP171" s="529" t="s">
        <v>7047</v>
      </c>
      <c r="CQ171" s="536"/>
      <c r="CR171" s="536"/>
      <c r="CS171" s="374"/>
      <c r="CT171" s="374"/>
      <c r="CU171" s="374"/>
      <c r="CV171" s="537"/>
      <c r="CW171" s="537"/>
      <c r="CX171" s="537"/>
      <c r="CY171" s="537"/>
      <c r="CZ171" s="537"/>
      <c r="DA171" s="537"/>
      <c r="DB171" s="537"/>
      <c r="DC171" s="537"/>
      <c r="DD171" s="537"/>
      <c r="DE171" s="537"/>
      <c r="DF171" s="537"/>
      <c r="DG171" s="537"/>
      <c r="DH171" s="537"/>
      <c r="DI171" s="537"/>
      <c r="DJ171" s="537"/>
      <c r="DK171" s="537"/>
      <c r="DL171" s="537"/>
      <c r="DM171" s="537"/>
      <c r="DN171" s="537"/>
      <c r="DO171" s="531" t="s">
        <v>7048</v>
      </c>
      <c r="DP171" s="531" t="s">
        <v>7049</v>
      </c>
      <c r="DQ171" s="537"/>
      <c r="DR171" s="537"/>
      <c r="DS171" s="537"/>
      <c r="DT171" s="537"/>
      <c r="DU171" s="537"/>
      <c r="DV171" s="537"/>
      <c r="DW171" s="537"/>
      <c r="DX171" s="537"/>
      <c r="DY171" s="531" t="s">
        <v>6384</v>
      </c>
      <c r="DZ171" s="537"/>
      <c r="EA171" s="537"/>
    </row>
    <row r="172" spans="56:131" ht="15" hidden="1" customHeight="1">
      <c r="BD172" s="374"/>
      <c r="BE172" s="374"/>
      <c r="BF172" s="374"/>
      <c r="BG172" s="374"/>
      <c r="BH172" s="546" t="str">
        <f t="shared" si="6"/>
        <v/>
      </c>
      <c r="BI172" s="546" t="str">
        <f t="shared" si="7"/>
        <v/>
      </c>
      <c r="BJ172" s="547" t="str">
        <f t="shared" si="8"/>
        <v/>
      </c>
      <c r="BK172" s="374"/>
      <c r="BL172" s="66">
        <v>170</v>
      </c>
      <c r="BM172" s="536"/>
      <c r="BN172" s="536"/>
      <c r="BO172" s="536"/>
      <c r="BP172" s="536"/>
      <c r="BQ172" s="536"/>
      <c r="BR172" s="536"/>
      <c r="BS172" s="536"/>
      <c r="BT172" s="536"/>
      <c r="BU172" s="536"/>
      <c r="BV172" s="536"/>
      <c r="BW172" s="536"/>
      <c r="BX172" s="536"/>
      <c r="BY172" s="536"/>
      <c r="BZ172" s="536"/>
      <c r="CA172" s="536"/>
      <c r="CB172" s="536"/>
      <c r="CC172" s="536"/>
      <c r="CD172" s="536"/>
      <c r="CE172" s="536"/>
      <c r="CF172" s="529" t="s">
        <v>7050</v>
      </c>
      <c r="CG172" s="529" t="s">
        <v>7051</v>
      </c>
      <c r="CH172" s="536"/>
      <c r="CI172" s="536"/>
      <c r="CJ172" s="536"/>
      <c r="CK172" s="536"/>
      <c r="CL172" s="536"/>
      <c r="CM172" s="536"/>
      <c r="CN172" s="536"/>
      <c r="CO172" s="536"/>
      <c r="CP172" s="529" t="s">
        <v>7052</v>
      </c>
      <c r="CQ172" s="536"/>
      <c r="CR172" s="536"/>
      <c r="CS172" s="374"/>
      <c r="CT172" s="374"/>
      <c r="CU172" s="374"/>
      <c r="CV172" s="537"/>
      <c r="CW172" s="537"/>
      <c r="CX172" s="537"/>
      <c r="CY172" s="537"/>
      <c r="CZ172" s="537"/>
      <c r="DA172" s="537"/>
      <c r="DB172" s="537"/>
      <c r="DC172" s="537"/>
      <c r="DD172" s="537"/>
      <c r="DE172" s="537"/>
      <c r="DF172" s="537"/>
      <c r="DG172" s="537"/>
      <c r="DH172" s="537"/>
      <c r="DI172" s="537"/>
      <c r="DJ172" s="537"/>
      <c r="DK172" s="537"/>
      <c r="DL172" s="537"/>
      <c r="DM172" s="537"/>
      <c r="DN172" s="537"/>
      <c r="DO172" s="531" t="s">
        <v>7053</v>
      </c>
      <c r="DP172" s="531" t="s">
        <v>7054</v>
      </c>
      <c r="DQ172" s="537"/>
      <c r="DR172" s="537"/>
      <c r="DS172" s="537"/>
      <c r="DT172" s="537"/>
      <c r="DU172" s="537"/>
      <c r="DV172" s="537"/>
      <c r="DW172" s="537"/>
      <c r="DX172" s="537"/>
      <c r="DY172" s="531" t="s">
        <v>7055</v>
      </c>
      <c r="DZ172" s="537"/>
      <c r="EA172" s="537"/>
    </row>
    <row r="173" spans="56:131" ht="15" hidden="1" customHeight="1">
      <c r="BD173" s="374"/>
      <c r="BE173" s="374"/>
      <c r="BF173" s="374"/>
      <c r="BG173" s="374"/>
      <c r="BH173" s="546" t="str">
        <f t="shared" si="6"/>
        <v/>
      </c>
      <c r="BI173" s="546" t="str">
        <f t="shared" si="7"/>
        <v/>
      </c>
      <c r="BJ173" s="547" t="str">
        <f t="shared" si="8"/>
        <v/>
      </c>
      <c r="BK173" s="374"/>
      <c r="BL173" s="66">
        <v>171</v>
      </c>
      <c r="BM173" s="536"/>
      <c r="BN173" s="536"/>
      <c r="BO173" s="536"/>
      <c r="BP173" s="536"/>
      <c r="BQ173" s="536"/>
      <c r="BR173" s="536"/>
      <c r="BS173" s="536"/>
      <c r="BT173" s="536"/>
      <c r="BU173" s="536"/>
      <c r="BV173" s="536"/>
      <c r="BW173" s="536"/>
      <c r="BX173" s="536"/>
      <c r="BY173" s="536"/>
      <c r="BZ173" s="536"/>
      <c r="CA173" s="536"/>
      <c r="CB173" s="536"/>
      <c r="CC173" s="536"/>
      <c r="CD173" s="536"/>
      <c r="CE173" s="536"/>
      <c r="CF173" s="529" t="s">
        <v>7056</v>
      </c>
      <c r="CG173" s="529" t="s">
        <v>7057</v>
      </c>
      <c r="CH173" s="536"/>
      <c r="CI173" s="536"/>
      <c r="CJ173" s="536"/>
      <c r="CK173" s="536"/>
      <c r="CL173" s="536"/>
      <c r="CM173" s="536"/>
      <c r="CN173" s="536"/>
      <c r="CO173" s="536"/>
      <c r="CP173" s="529" t="s">
        <v>7058</v>
      </c>
      <c r="CQ173" s="536"/>
      <c r="CR173" s="536"/>
      <c r="CS173" s="374"/>
      <c r="CT173" s="374"/>
      <c r="CU173" s="374"/>
      <c r="CV173" s="537"/>
      <c r="CW173" s="537"/>
      <c r="CX173" s="537"/>
      <c r="CY173" s="537"/>
      <c r="CZ173" s="537"/>
      <c r="DA173" s="537"/>
      <c r="DB173" s="537"/>
      <c r="DC173" s="537"/>
      <c r="DD173" s="537"/>
      <c r="DE173" s="537"/>
      <c r="DF173" s="537"/>
      <c r="DG173" s="537"/>
      <c r="DH173" s="537"/>
      <c r="DI173" s="537"/>
      <c r="DJ173" s="537"/>
      <c r="DK173" s="537"/>
      <c r="DL173" s="537"/>
      <c r="DM173" s="537"/>
      <c r="DN173" s="537"/>
      <c r="DO173" s="531" t="s">
        <v>7059</v>
      </c>
      <c r="DP173" s="531" t="s">
        <v>7060</v>
      </c>
      <c r="DQ173" s="537"/>
      <c r="DR173" s="537"/>
      <c r="DS173" s="537"/>
      <c r="DT173" s="537"/>
      <c r="DU173" s="537"/>
      <c r="DV173" s="537"/>
      <c r="DW173" s="537"/>
      <c r="DX173" s="537"/>
      <c r="DY173" s="531" t="s">
        <v>7061</v>
      </c>
      <c r="DZ173" s="537"/>
      <c r="EA173" s="537"/>
    </row>
    <row r="174" spans="56:131" ht="15" hidden="1" customHeight="1">
      <c r="BD174" s="374"/>
      <c r="BE174" s="374"/>
      <c r="BF174" s="374"/>
      <c r="BG174" s="374"/>
      <c r="BH174" s="546" t="str">
        <f t="shared" si="6"/>
        <v/>
      </c>
      <c r="BI174" s="546" t="str">
        <f t="shared" si="7"/>
        <v/>
      </c>
      <c r="BJ174" s="547" t="str">
        <f t="shared" si="8"/>
        <v/>
      </c>
      <c r="BK174" s="374"/>
      <c r="BL174" s="66">
        <v>172</v>
      </c>
      <c r="BM174" s="536"/>
      <c r="BN174" s="536"/>
      <c r="BO174" s="536"/>
      <c r="BP174" s="536"/>
      <c r="BQ174" s="536"/>
      <c r="BR174" s="536"/>
      <c r="BS174" s="536"/>
      <c r="BT174" s="536"/>
      <c r="BU174" s="536"/>
      <c r="BV174" s="536"/>
      <c r="BW174" s="536"/>
      <c r="BX174" s="536"/>
      <c r="BY174" s="536"/>
      <c r="BZ174" s="536"/>
      <c r="CA174" s="536"/>
      <c r="CB174" s="536"/>
      <c r="CC174" s="536"/>
      <c r="CD174" s="536"/>
      <c r="CE174" s="536"/>
      <c r="CF174" s="529" t="s">
        <v>7062</v>
      </c>
      <c r="CG174" s="529" t="s">
        <v>7063</v>
      </c>
      <c r="CH174" s="536"/>
      <c r="CI174" s="536"/>
      <c r="CJ174" s="536"/>
      <c r="CK174" s="536"/>
      <c r="CL174" s="536"/>
      <c r="CM174" s="536"/>
      <c r="CN174" s="536"/>
      <c r="CO174" s="536"/>
      <c r="CP174" s="529" t="s">
        <v>7064</v>
      </c>
      <c r="CQ174" s="536"/>
      <c r="CR174" s="536"/>
      <c r="CS174" s="374"/>
      <c r="CT174" s="374"/>
      <c r="CU174" s="374"/>
      <c r="CV174" s="537"/>
      <c r="CW174" s="537"/>
      <c r="CX174" s="537"/>
      <c r="CY174" s="537"/>
      <c r="CZ174" s="537"/>
      <c r="DA174" s="537"/>
      <c r="DB174" s="537"/>
      <c r="DC174" s="537"/>
      <c r="DD174" s="537"/>
      <c r="DE174" s="537"/>
      <c r="DF174" s="537"/>
      <c r="DG174" s="537"/>
      <c r="DH174" s="537"/>
      <c r="DI174" s="537"/>
      <c r="DJ174" s="537"/>
      <c r="DK174" s="537"/>
      <c r="DL174" s="537"/>
      <c r="DM174" s="537"/>
      <c r="DN174" s="537"/>
      <c r="DO174" s="531" t="s">
        <v>7065</v>
      </c>
      <c r="DP174" s="531" t="s">
        <v>7066</v>
      </c>
      <c r="DQ174" s="537"/>
      <c r="DR174" s="537"/>
      <c r="DS174" s="537"/>
      <c r="DT174" s="537"/>
      <c r="DU174" s="537"/>
      <c r="DV174" s="537"/>
      <c r="DW174" s="537"/>
      <c r="DX174" s="537"/>
      <c r="DY174" s="531" t="s">
        <v>7067</v>
      </c>
      <c r="DZ174" s="537"/>
      <c r="EA174" s="537"/>
    </row>
    <row r="175" spans="56:131" ht="15" hidden="1" customHeight="1">
      <c r="BD175" s="374"/>
      <c r="BE175" s="374"/>
      <c r="BF175" s="374"/>
      <c r="BG175" s="374"/>
      <c r="BH175" s="546" t="str">
        <f t="shared" si="6"/>
        <v/>
      </c>
      <c r="BI175" s="546" t="str">
        <f t="shared" si="7"/>
        <v/>
      </c>
      <c r="BJ175" s="547" t="str">
        <f t="shared" si="8"/>
        <v/>
      </c>
      <c r="BK175" s="374"/>
      <c r="BL175" s="66">
        <v>173</v>
      </c>
      <c r="BM175" s="536"/>
      <c r="BN175" s="536"/>
      <c r="BO175" s="536"/>
      <c r="BP175" s="536"/>
      <c r="BQ175" s="536"/>
      <c r="BR175" s="536"/>
      <c r="BS175" s="536"/>
      <c r="BT175" s="536"/>
      <c r="BU175" s="536"/>
      <c r="BV175" s="536"/>
      <c r="BW175" s="536"/>
      <c r="BX175" s="536"/>
      <c r="BY175" s="536"/>
      <c r="BZ175" s="536"/>
      <c r="CA175" s="536"/>
      <c r="CB175" s="536"/>
      <c r="CC175" s="536"/>
      <c r="CD175" s="536"/>
      <c r="CE175" s="536"/>
      <c r="CF175" s="529" t="s">
        <v>7068</v>
      </c>
      <c r="CG175" s="529" t="s">
        <v>7069</v>
      </c>
      <c r="CH175" s="536"/>
      <c r="CI175" s="536"/>
      <c r="CJ175" s="536"/>
      <c r="CK175" s="536"/>
      <c r="CL175" s="536"/>
      <c r="CM175" s="536"/>
      <c r="CN175" s="536"/>
      <c r="CO175" s="536"/>
      <c r="CP175" s="529" t="s">
        <v>7070</v>
      </c>
      <c r="CQ175" s="536"/>
      <c r="CR175" s="536"/>
      <c r="CS175" s="374"/>
      <c r="CT175" s="374"/>
      <c r="CU175" s="374"/>
      <c r="CV175" s="537"/>
      <c r="CW175" s="537"/>
      <c r="CX175" s="537"/>
      <c r="CY175" s="537"/>
      <c r="CZ175" s="537"/>
      <c r="DA175" s="537"/>
      <c r="DB175" s="537"/>
      <c r="DC175" s="537"/>
      <c r="DD175" s="537"/>
      <c r="DE175" s="537"/>
      <c r="DF175" s="537"/>
      <c r="DG175" s="537"/>
      <c r="DH175" s="537"/>
      <c r="DI175" s="537"/>
      <c r="DJ175" s="537"/>
      <c r="DK175" s="537"/>
      <c r="DL175" s="537"/>
      <c r="DM175" s="537"/>
      <c r="DN175" s="537"/>
      <c r="DO175" s="531" t="s">
        <v>7071</v>
      </c>
      <c r="DP175" s="531" t="s">
        <v>7072</v>
      </c>
      <c r="DQ175" s="537"/>
      <c r="DR175" s="537"/>
      <c r="DS175" s="537"/>
      <c r="DT175" s="537"/>
      <c r="DU175" s="537"/>
      <c r="DV175" s="537"/>
      <c r="DW175" s="537"/>
      <c r="DX175" s="537"/>
      <c r="DY175" s="531" t="s">
        <v>7073</v>
      </c>
      <c r="DZ175" s="537"/>
      <c r="EA175" s="537"/>
    </row>
    <row r="176" spans="56:131" ht="15" hidden="1" customHeight="1">
      <c r="BD176" s="374"/>
      <c r="BE176" s="374"/>
      <c r="BF176" s="374"/>
      <c r="BG176" s="374"/>
      <c r="BH176" s="546" t="str">
        <f t="shared" si="6"/>
        <v/>
      </c>
      <c r="BI176" s="546" t="str">
        <f t="shared" si="7"/>
        <v/>
      </c>
      <c r="BJ176" s="547" t="str">
        <f t="shared" si="8"/>
        <v/>
      </c>
      <c r="BK176" s="374"/>
      <c r="BL176" s="66">
        <v>174</v>
      </c>
      <c r="BM176" s="536"/>
      <c r="BN176" s="536"/>
      <c r="BO176" s="536"/>
      <c r="BP176" s="536"/>
      <c r="BQ176" s="536"/>
      <c r="BR176" s="536"/>
      <c r="BS176" s="536"/>
      <c r="BT176" s="536"/>
      <c r="BU176" s="536"/>
      <c r="BV176" s="536"/>
      <c r="BW176" s="536"/>
      <c r="BX176" s="536"/>
      <c r="BY176" s="536"/>
      <c r="BZ176" s="536"/>
      <c r="CA176" s="536"/>
      <c r="CB176" s="536"/>
      <c r="CC176" s="536"/>
      <c r="CD176" s="536"/>
      <c r="CE176" s="536"/>
      <c r="CF176" s="529" t="s">
        <v>7074</v>
      </c>
      <c r="CG176" s="529" t="s">
        <v>7075</v>
      </c>
      <c r="CH176" s="536"/>
      <c r="CI176" s="536"/>
      <c r="CJ176" s="536"/>
      <c r="CK176" s="536"/>
      <c r="CL176" s="536"/>
      <c r="CM176" s="536"/>
      <c r="CN176" s="536"/>
      <c r="CO176" s="536"/>
      <c r="CP176" s="529" t="s">
        <v>7076</v>
      </c>
      <c r="CQ176" s="536"/>
      <c r="CR176" s="536"/>
      <c r="CS176" s="374"/>
      <c r="CT176" s="374"/>
      <c r="CU176" s="374"/>
      <c r="CV176" s="537"/>
      <c r="CW176" s="537"/>
      <c r="CX176" s="537"/>
      <c r="CY176" s="537"/>
      <c r="CZ176" s="537"/>
      <c r="DA176" s="537"/>
      <c r="DB176" s="537"/>
      <c r="DC176" s="537"/>
      <c r="DD176" s="537"/>
      <c r="DE176" s="537"/>
      <c r="DF176" s="537"/>
      <c r="DG176" s="537"/>
      <c r="DH176" s="537"/>
      <c r="DI176" s="537"/>
      <c r="DJ176" s="537"/>
      <c r="DK176" s="537"/>
      <c r="DL176" s="537"/>
      <c r="DM176" s="537"/>
      <c r="DN176" s="537"/>
      <c r="DO176" s="531" t="s">
        <v>7077</v>
      </c>
      <c r="DP176" s="533" t="s">
        <v>8292</v>
      </c>
      <c r="DQ176" s="537"/>
      <c r="DR176" s="537"/>
      <c r="DS176" s="537"/>
      <c r="DT176" s="537"/>
      <c r="DU176" s="537"/>
      <c r="DV176" s="537"/>
      <c r="DW176" s="537"/>
      <c r="DX176" s="537"/>
      <c r="DY176" s="531" t="s">
        <v>7078</v>
      </c>
      <c r="DZ176" s="537"/>
      <c r="EA176" s="537"/>
    </row>
    <row r="177" spans="56:131" ht="15" hidden="1" customHeight="1">
      <c r="BD177" s="374"/>
      <c r="BE177" s="374"/>
      <c r="BF177" s="374"/>
      <c r="BG177" s="374"/>
      <c r="BH177" s="546" t="str">
        <f t="shared" si="6"/>
        <v/>
      </c>
      <c r="BI177" s="546" t="str">
        <f t="shared" si="7"/>
        <v/>
      </c>
      <c r="BJ177" s="547" t="str">
        <f t="shared" si="8"/>
        <v/>
      </c>
      <c r="BK177" s="374"/>
      <c r="BL177" s="66">
        <v>175</v>
      </c>
      <c r="BM177" s="536"/>
      <c r="BN177" s="536"/>
      <c r="BO177" s="536"/>
      <c r="BP177" s="536"/>
      <c r="BQ177" s="536"/>
      <c r="BR177" s="536"/>
      <c r="BS177" s="536"/>
      <c r="BT177" s="536"/>
      <c r="BU177" s="536"/>
      <c r="BV177" s="536"/>
      <c r="BW177" s="536"/>
      <c r="BX177" s="536"/>
      <c r="BY177" s="536"/>
      <c r="BZ177" s="536"/>
      <c r="CA177" s="536"/>
      <c r="CB177" s="536"/>
      <c r="CC177" s="536"/>
      <c r="CD177" s="536"/>
      <c r="CE177" s="536"/>
      <c r="CF177" s="529" t="s">
        <v>7079</v>
      </c>
      <c r="CG177" s="529" t="s">
        <v>7080</v>
      </c>
      <c r="CH177" s="536"/>
      <c r="CI177" s="536"/>
      <c r="CJ177" s="536"/>
      <c r="CK177" s="536"/>
      <c r="CL177" s="536"/>
      <c r="CM177" s="536"/>
      <c r="CN177" s="536"/>
      <c r="CO177" s="536"/>
      <c r="CP177" s="529" t="s">
        <v>7081</v>
      </c>
      <c r="CQ177" s="536"/>
      <c r="CR177" s="536"/>
      <c r="CS177" s="374"/>
      <c r="CT177" s="374"/>
      <c r="CU177" s="374"/>
      <c r="CV177" s="537"/>
      <c r="CW177" s="537"/>
      <c r="CX177" s="537"/>
      <c r="CY177" s="537"/>
      <c r="CZ177" s="537"/>
      <c r="DA177" s="537"/>
      <c r="DB177" s="537"/>
      <c r="DC177" s="537"/>
      <c r="DD177" s="537"/>
      <c r="DE177" s="537"/>
      <c r="DF177" s="537"/>
      <c r="DG177" s="537"/>
      <c r="DH177" s="537"/>
      <c r="DI177" s="537"/>
      <c r="DJ177" s="537"/>
      <c r="DK177" s="537"/>
      <c r="DL177" s="537"/>
      <c r="DM177" s="537"/>
      <c r="DN177" s="537"/>
      <c r="DO177" s="531" t="s">
        <v>7082</v>
      </c>
      <c r="DP177" s="531" t="s">
        <v>7083</v>
      </c>
      <c r="DQ177" s="537"/>
      <c r="DR177" s="537"/>
      <c r="DS177" s="537"/>
      <c r="DT177" s="537"/>
      <c r="DU177" s="537"/>
      <c r="DV177" s="537"/>
      <c r="DW177" s="537"/>
      <c r="DX177" s="537"/>
      <c r="DY177" s="531" t="s">
        <v>5137</v>
      </c>
      <c r="DZ177" s="537"/>
      <c r="EA177" s="537"/>
    </row>
    <row r="178" spans="56:131" ht="15" hidden="1" customHeight="1">
      <c r="BD178" s="374"/>
      <c r="BE178" s="374"/>
      <c r="BF178" s="374"/>
      <c r="BG178" s="374"/>
      <c r="BH178" s="546" t="str">
        <f t="shared" si="6"/>
        <v/>
      </c>
      <c r="BI178" s="546" t="str">
        <f t="shared" si="7"/>
        <v/>
      </c>
      <c r="BJ178" s="547" t="str">
        <f t="shared" si="8"/>
        <v/>
      </c>
      <c r="BK178" s="374"/>
      <c r="BL178" s="66">
        <v>176</v>
      </c>
      <c r="BM178" s="536"/>
      <c r="BN178" s="536"/>
      <c r="BO178" s="536"/>
      <c r="BP178" s="536"/>
      <c r="BQ178" s="536"/>
      <c r="BR178" s="536"/>
      <c r="BS178" s="536"/>
      <c r="BT178" s="536"/>
      <c r="BU178" s="536"/>
      <c r="BV178" s="536"/>
      <c r="BW178" s="536"/>
      <c r="BX178" s="536"/>
      <c r="BY178" s="536"/>
      <c r="BZ178" s="536"/>
      <c r="CA178" s="536"/>
      <c r="CB178" s="536"/>
      <c r="CC178" s="536"/>
      <c r="CD178" s="536"/>
      <c r="CE178" s="536"/>
      <c r="CF178" s="529" t="s">
        <v>7084</v>
      </c>
      <c r="CG178" s="529" t="s">
        <v>7085</v>
      </c>
      <c r="CH178" s="536"/>
      <c r="CI178" s="536"/>
      <c r="CJ178" s="536"/>
      <c r="CK178" s="536"/>
      <c r="CL178" s="536"/>
      <c r="CM178" s="536"/>
      <c r="CN178" s="536"/>
      <c r="CO178" s="536"/>
      <c r="CP178" s="529" t="s">
        <v>7086</v>
      </c>
      <c r="CQ178" s="536"/>
      <c r="CR178" s="536"/>
      <c r="CS178" s="374"/>
      <c r="CT178" s="374"/>
      <c r="CU178" s="374"/>
      <c r="CV178" s="537"/>
      <c r="CW178" s="537"/>
      <c r="CX178" s="537"/>
      <c r="CY178" s="537"/>
      <c r="CZ178" s="537"/>
      <c r="DA178" s="537"/>
      <c r="DB178" s="537"/>
      <c r="DC178" s="537"/>
      <c r="DD178" s="537"/>
      <c r="DE178" s="537"/>
      <c r="DF178" s="537"/>
      <c r="DG178" s="537"/>
      <c r="DH178" s="537"/>
      <c r="DI178" s="537"/>
      <c r="DJ178" s="537"/>
      <c r="DK178" s="537"/>
      <c r="DL178" s="537"/>
      <c r="DM178" s="537"/>
      <c r="DN178" s="537"/>
      <c r="DO178" s="531" t="s">
        <v>7087</v>
      </c>
      <c r="DP178" s="531" t="s">
        <v>7088</v>
      </c>
      <c r="DQ178" s="537"/>
      <c r="DR178" s="537"/>
      <c r="DS178" s="537"/>
      <c r="DT178" s="537"/>
      <c r="DU178" s="537"/>
      <c r="DV178" s="537"/>
      <c r="DW178" s="537"/>
      <c r="DX178" s="537"/>
      <c r="DY178" s="531" t="s">
        <v>7089</v>
      </c>
      <c r="DZ178" s="537"/>
      <c r="EA178" s="537"/>
    </row>
    <row r="179" spans="56:131" ht="15" hidden="1" customHeight="1">
      <c r="BD179" s="374"/>
      <c r="BE179" s="374"/>
      <c r="BF179" s="374"/>
      <c r="BG179" s="374"/>
      <c r="BH179" s="546" t="str">
        <f t="shared" si="6"/>
        <v/>
      </c>
      <c r="BI179" s="546" t="str">
        <f t="shared" si="7"/>
        <v/>
      </c>
      <c r="BJ179" s="547" t="str">
        <f t="shared" si="8"/>
        <v/>
      </c>
      <c r="BK179" s="374"/>
      <c r="BL179" s="66">
        <v>177</v>
      </c>
      <c r="BM179" s="536"/>
      <c r="BN179" s="536"/>
      <c r="BO179" s="536"/>
      <c r="BP179" s="536"/>
      <c r="BQ179" s="536"/>
      <c r="BR179" s="536"/>
      <c r="BS179" s="536"/>
      <c r="BT179" s="536"/>
      <c r="BU179" s="536"/>
      <c r="BV179" s="536"/>
      <c r="BW179" s="536"/>
      <c r="BX179" s="536"/>
      <c r="BY179" s="536"/>
      <c r="BZ179" s="536"/>
      <c r="CA179" s="536"/>
      <c r="CB179" s="536"/>
      <c r="CC179" s="536"/>
      <c r="CD179" s="536"/>
      <c r="CE179" s="536"/>
      <c r="CF179" s="529" t="s">
        <v>7090</v>
      </c>
      <c r="CG179" s="529" t="s">
        <v>7091</v>
      </c>
      <c r="CH179" s="536"/>
      <c r="CI179" s="536"/>
      <c r="CJ179" s="536"/>
      <c r="CK179" s="536"/>
      <c r="CL179" s="536"/>
      <c r="CM179" s="536"/>
      <c r="CN179" s="536"/>
      <c r="CO179" s="536"/>
      <c r="CP179" s="529" t="s">
        <v>7092</v>
      </c>
      <c r="CQ179" s="536"/>
      <c r="CR179" s="536"/>
      <c r="CS179" s="374"/>
      <c r="CT179" s="374"/>
      <c r="CU179" s="374"/>
      <c r="CV179" s="537"/>
      <c r="CW179" s="537"/>
      <c r="CX179" s="537"/>
      <c r="CY179" s="537"/>
      <c r="CZ179" s="537"/>
      <c r="DA179" s="537"/>
      <c r="DB179" s="537"/>
      <c r="DC179" s="537"/>
      <c r="DD179" s="537"/>
      <c r="DE179" s="537"/>
      <c r="DF179" s="537"/>
      <c r="DG179" s="537"/>
      <c r="DH179" s="537"/>
      <c r="DI179" s="537"/>
      <c r="DJ179" s="537"/>
      <c r="DK179" s="537"/>
      <c r="DL179" s="537"/>
      <c r="DM179" s="537"/>
      <c r="DN179" s="537"/>
      <c r="DO179" s="531" t="s">
        <v>7093</v>
      </c>
      <c r="DP179" s="531" t="s">
        <v>7094</v>
      </c>
      <c r="DQ179" s="537"/>
      <c r="DR179" s="537"/>
      <c r="DS179" s="537"/>
      <c r="DT179" s="537"/>
      <c r="DU179" s="537"/>
      <c r="DV179" s="537"/>
      <c r="DW179" s="537"/>
      <c r="DX179" s="537"/>
      <c r="DY179" s="531" t="s">
        <v>7095</v>
      </c>
      <c r="DZ179" s="537"/>
      <c r="EA179" s="537"/>
    </row>
    <row r="180" spans="56:131" ht="15" hidden="1" customHeight="1">
      <c r="BD180" s="374"/>
      <c r="BE180" s="374"/>
      <c r="BF180" s="374"/>
      <c r="BG180" s="374"/>
      <c r="BH180" s="546" t="str">
        <f t="shared" si="6"/>
        <v/>
      </c>
      <c r="BI180" s="546" t="str">
        <f t="shared" si="7"/>
        <v/>
      </c>
      <c r="BJ180" s="547" t="str">
        <f t="shared" si="8"/>
        <v/>
      </c>
      <c r="BK180" s="374"/>
      <c r="BL180" s="66">
        <v>178</v>
      </c>
      <c r="BM180" s="536"/>
      <c r="BN180" s="536"/>
      <c r="BO180" s="536"/>
      <c r="BP180" s="536"/>
      <c r="BQ180" s="536"/>
      <c r="BR180" s="536"/>
      <c r="BS180" s="536"/>
      <c r="BT180" s="536"/>
      <c r="BU180" s="536"/>
      <c r="BV180" s="536"/>
      <c r="BW180" s="536"/>
      <c r="BX180" s="536"/>
      <c r="BY180" s="536"/>
      <c r="BZ180" s="536"/>
      <c r="CA180" s="536"/>
      <c r="CB180" s="536"/>
      <c r="CC180" s="536"/>
      <c r="CD180" s="536"/>
      <c r="CE180" s="536"/>
      <c r="CF180" s="529" t="s">
        <v>7096</v>
      </c>
      <c r="CG180" s="529" t="s">
        <v>7097</v>
      </c>
      <c r="CH180" s="536"/>
      <c r="CI180" s="536"/>
      <c r="CJ180" s="536"/>
      <c r="CK180" s="536"/>
      <c r="CL180" s="536"/>
      <c r="CM180" s="536"/>
      <c r="CN180" s="536"/>
      <c r="CO180" s="536"/>
      <c r="CP180" s="529" t="s">
        <v>7098</v>
      </c>
      <c r="CQ180" s="536"/>
      <c r="CR180" s="536"/>
      <c r="CS180" s="374"/>
      <c r="CT180" s="374"/>
      <c r="CU180" s="374"/>
      <c r="CV180" s="537"/>
      <c r="CW180" s="537"/>
      <c r="CX180" s="537"/>
      <c r="CY180" s="537"/>
      <c r="CZ180" s="537"/>
      <c r="DA180" s="537"/>
      <c r="DB180" s="537"/>
      <c r="DC180" s="537"/>
      <c r="DD180" s="537"/>
      <c r="DE180" s="537"/>
      <c r="DF180" s="537"/>
      <c r="DG180" s="537"/>
      <c r="DH180" s="537"/>
      <c r="DI180" s="537"/>
      <c r="DJ180" s="537"/>
      <c r="DK180" s="537"/>
      <c r="DL180" s="537"/>
      <c r="DM180" s="537"/>
      <c r="DN180" s="537"/>
      <c r="DO180" s="531" t="s">
        <v>7099</v>
      </c>
      <c r="DP180" s="531" t="s">
        <v>7100</v>
      </c>
      <c r="DQ180" s="537"/>
      <c r="DR180" s="537"/>
      <c r="DS180" s="537"/>
      <c r="DT180" s="537"/>
      <c r="DU180" s="537"/>
      <c r="DV180" s="537"/>
      <c r="DW180" s="537"/>
      <c r="DX180" s="537"/>
      <c r="DY180" s="531" t="s">
        <v>7101</v>
      </c>
      <c r="DZ180" s="537"/>
      <c r="EA180" s="537"/>
    </row>
    <row r="181" spans="56:131" ht="15" hidden="1" customHeight="1">
      <c r="BD181" s="374"/>
      <c r="BE181" s="374"/>
      <c r="BF181" s="374"/>
      <c r="BG181" s="374"/>
      <c r="BH181" s="546" t="str">
        <f t="shared" si="6"/>
        <v/>
      </c>
      <c r="BI181" s="546" t="str">
        <f t="shared" si="7"/>
        <v/>
      </c>
      <c r="BJ181" s="547" t="str">
        <f t="shared" si="8"/>
        <v/>
      </c>
      <c r="BK181" s="374"/>
      <c r="BL181" s="66">
        <v>179</v>
      </c>
      <c r="BM181" s="536"/>
      <c r="BN181" s="536"/>
      <c r="BO181" s="536"/>
      <c r="BP181" s="536"/>
      <c r="BQ181" s="536"/>
      <c r="BR181" s="536"/>
      <c r="BS181" s="536"/>
      <c r="BT181" s="536"/>
      <c r="BU181" s="536"/>
      <c r="BV181" s="536"/>
      <c r="BW181" s="536"/>
      <c r="BX181" s="536"/>
      <c r="BY181" s="536"/>
      <c r="BZ181" s="536"/>
      <c r="CA181" s="536"/>
      <c r="CB181" s="536"/>
      <c r="CC181" s="536"/>
      <c r="CD181" s="536"/>
      <c r="CE181" s="536"/>
      <c r="CF181" s="529" t="s">
        <v>7102</v>
      </c>
      <c r="CG181" s="529" t="s">
        <v>7103</v>
      </c>
      <c r="CH181" s="536"/>
      <c r="CI181" s="536"/>
      <c r="CJ181" s="536"/>
      <c r="CK181" s="536"/>
      <c r="CL181" s="536"/>
      <c r="CM181" s="536"/>
      <c r="CN181" s="536"/>
      <c r="CO181" s="536"/>
      <c r="CP181" s="529" t="s">
        <v>7104</v>
      </c>
      <c r="CQ181" s="536"/>
      <c r="CR181" s="536"/>
      <c r="CS181" s="374"/>
      <c r="CT181" s="374"/>
      <c r="CU181" s="374"/>
      <c r="CV181" s="537"/>
      <c r="CW181" s="537"/>
      <c r="CX181" s="537"/>
      <c r="CY181" s="537"/>
      <c r="CZ181" s="537"/>
      <c r="DA181" s="537"/>
      <c r="DB181" s="537"/>
      <c r="DC181" s="537"/>
      <c r="DD181" s="537"/>
      <c r="DE181" s="537"/>
      <c r="DF181" s="537"/>
      <c r="DG181" s="537"/>
      <c r="DH181" s="537"/>
      <c r="DI181" s="537"/>
      <c r="DJ181" s="537"/>
      <c r="DK181" s="537"/>
      <c r="DL181" s="537"/>
      <c r="DM181" s="537"/>
      <c r="DN181" s="537"/>
      <c r="DO181" s="531" t="s">
        <v>7105</v>
      </c>
      <c r="DP181" s="531" t="s">
        <v>7106</v>
      </c>
      <c r="DQ181" s="537"/>
      <c r="DR181" s="537"/>
      <c r="DS181" s="537"/>
      <c r="DT181" s="537"/>
      <c r="DU181" s="537"/>
      <c r="DV181" s="537"/>
      <c r="DW181" s="537"/>
      <c r="DX181" s="537"/>
      <c r="DY181" s="531" t="s">
        <v>7107</v>
      </c>
      <c r="DZ181" s="537"/>
      <c r="EA181" s="537"/>
    </row>
    <row r="182" spans="56:131" ht="15" hidden="1" customHeight="1">
      <c r="BD182" s="374"/>
      <c r="BE182" s="374"/>
      <c r="BF182" s="374"/>
      <c r="BG182" s="374"/>
      <c r="BH182" s="546" t="str">
        <f t="shared" si="6"/>
        <v/>
      </c>
      <c r="BI182" s="546" t="str">
        <f t="shared" si="7"/>
        <v/>
      </c>
      <c r="BJ182" s="547" t="str">
        <f t="shared" si="8"/>
        <v/>
      </c>
      <c r="BK182" s="374"/>
      <c r="BL182" s="66">
        <v>180</v>
      </c>
      <c r="BM182" s="536"/>
      <c r="BN182" s="536"/>
      <c r="BO182" s="536"/>
      <c r="BP182" s="536"/>
      <c r="BQ182" s="536"/>
      <c r="BR182" s="536"/>
      <c r="BS182" s="536"/>
      <c r="BT182" s="536"/>
      <c r="BU182" s="536"/>
      <c r="BV182" s="536"/>
      <c r="BW182" s="536"/>
      <c r="BX182" s="536"/>
      <c r="BY182" s="536"/>
      <c r="BZ182" s="536"/>
      <c r="CA182" s="536"/>
      <c r="CB182" s="536"/>
      <c r="CC182" s="536"/>
      <c r="CD182" s="536"/>
      <c r="CE182" s="536"/>
      <c r="CF182" s="529" t="s">
        <v>7108</v>
      </c>
      <c r="CG182" s="529" t="s">
        <v>7109</v>
      </c>
      <c r="CH182" s="536"/>
      <c r="CI182" s="536"/>
      <c r="CJ182" s="536"/>
      <c r="CK182" s="536"/>
      <c r="CL182" s="536"/>
      <c r="CM182" s="536"/>
      <c r="CN182" s="536"/>
      <c r="CO182" s="536"/>
      <c r="CP182" s="529" t="s">
        <v>7110</v>
      </c>
      <c r="CQ182" s="536"/>
      <c r="CR182" s="536"/>
      <c r="CS182" s="374"/>
      <c r="CT182" s="374"/>
      <c r="CU182" s="374"/>
      <c r="CV182" s="537"/>
      <c r="CW182" s="537"/>
      <c r="CX182" s="537"/>
      <c r="CY182" s="537"/>
      <c r="CZ182" s="537"/>
      <c r="DA182" s="537"/>
      <c r="DB182" s="537"/>
      <c r="DC182" s="537"/>
      <c r="DD182" s="537"/>
      <c r="DE182" s="537"/>
      <c r="DF182" s="537"/>
      <c r="DG182" s="537"/>
      <c r="DH182" s="537"/>
      <c r="DI182" s="537"/>
      <c r="DJ182" s="537"/>
      <c r="DK182" s="537"/>
      <c r="DL182" s="537"/>
      <c r="DM182" s="537"/>
      <c r="DN182" s="537"/>
      <c r="DO182" s="531" t="s">
        <v>7111</v>
      </c>
      <c r="DP182" s="531" t="s">
        <v>7112</v>
      </c>
      <c r="DQ182" s="537"/>
      <c r="DR182" s="537"/>
      <c r="DS182" s="537"/>
      <c r="DT182" s="537"/>
      <c r="DU182" s="537"/>
      <c r="DV182" s="537"/>
      <c r="DW182" s="537"/>
      <c r="DX182" s="537"/>
      <c r="DY182" s="531" t="s">
        <v>7113</v>
      </c>
      <c r="DZ182" s="537"/>
      <c r="EA182" s="537"/>
    </row>
    <row r="183" spans="56:131" ht="15" hidden="1" customHeight="1">
      <c r="BD183" s="374"/>
      <c r="BE183" s="374"/>
      <c r="BF183" s="374"/>
      <c r="BG183" s="374"/>
      <c r="BH183" s="546" t="str">
        <f t="shared" si="6"/>
        <v/>
      </c>
      <c r="BI183" s="546" t="str">
        <f t="shared" si="7"/>
        <v/>
      </c>
      <c r="BJ183" s="547" t="str">
        <f t="shared" si="8"/>
        <v/>
      </c>
      <c r="BK183" s="374"/>
      <c r="BL183" s="66">
        <v>181</v>
      </c>
      <c r="BM183" s="536"/>
      <c r="BN183" s="536"/>
      <c r="BO183" s="536"/>
      <c r="BP183" s="536"/>
      <c r="BQ183" s="536"/>
      <c r="BR183" s="536"/>
      <c r="BS183" s="536"/>
      <c r="BT183" s="536"/>
      <c r="BU183" s="536"/>
      <c r="BV183" s="536"/>
      <c r="BW183" s="536"/>
      <c r="BX183" s="536"/>
      <c r="BY183" s="536"/>
      <c r="BZ183" s="536"/>
      <c r="CA183" s="536"/>
      <c r="CB183" s="536"/>
      <c r="CC183" s="536"/>
      <c r="CD183" s="536"/>
      <c r="CE183" s="536"/>
      <c r="CF183" s="529" t="s">
        <v>7114</v>
      </c>
      <c r="CG183" s="529" t="s">
        <v>7115</v>
      </c>
      <c r="CH183" s="536"/>
      <c r="CI183" s="536"/>
      <c r="CJ183" s="536"/>
      <c r="CK183" s="536"/>
      <c r="CL183" s="536"/>
      <c r="CM183" s="536"/>
      <c r="CN183" s="536"/>
      <c r="CO183" s="536"/>
      <c r="CP183" s="529" t="s">
        <v>7116</v>
      </c>
      <c r="CQ183" s="536"/>
      <c r="CR183" s="536"/>
      <c r="CS183" s="374"/>
      <c r="CT183" s="374"/>
      <c r="CU183" s="374"/>
      <c r="CV183" s="537"/>
      <c r="CW183" s="537"/>
      <c r="CX183" s="537"/>
      <c r="CY183" s="537"/>
      <c r="CZ183" s="537"/>
      <c r="DA183" s="537"/>
      <c r="DB183" s="537"/>
      <c r="DC183" s="537"/>
      <c r="DD183" s="537"/>
      <c r="DE183" s="537"/>
      <c r="DF183" s="537"/>
      <c r="DG183" s="537"/>
      <c r="DH183" s="537"/>
      <c r="DI183" s="537"/>
      <c r="DJ183" s="537"/>
      <c r="DK183" s="537"/>
      <c r="DL183" s="537"/>
      <c r="DM183" s="537"/>
      <c r="DN183" s="537"/>
      <c r="DO183" s="531" t="s">
        <v>7117</v>
      </c>
      <c r="DP183" s="531" t="s">
        <v>7118</v>
      </c>
      <c r="DQ183" s="537"/>
      <c r="DR183" s="537"/>
      <c r="DS183" s="537"/>
      <c r="DT183" s="537"/>
      <c r="DU183" s="537"/>
      <c r="DV183" s="537"/>
      <c r="DW183" s="537"/>
      <c r="DX183" s="537"/>
      <c r="DY183" s="531" t="s">
        <v>7119</v>
      </c>
      <c r="DZ183" s="537"/>
      <c r="EA183" s="537"/>
    </row>
    <row r="184" spans="56:131" ht="15" hidden="1" customHeight="1">
      <c r="BD184" s="374"/>
      <c r="BE184" s="374"/>
      <c r="BF184" s="374"/>
      <c r="BG184" s="374"/>
      <c r="BH184" s="546" t="str">
        <f t="shared" si="6"/>
        <v/>
      </c>
      <c r="BI184" s="546" t="str">
        <f t="shared" si="7"/>
        <v/>
      </c>
      <c r="BJ184" s="547" t="str">
        <f t="shared" si="8"/>
        <v/>
      </c>
      <c r="BK184" s="374"/>
      <c r="BL184" s="66">
        <v>182</v>
      </c>
      <c r="BM184" s="536"/>
      <c r="BN184" s="536"/>
      <c r="BO184" s="536"/>
      <c r="BP184" s="536"/>
      <c r="BQ184" s="536"/>
      <c r="BR184" s="536"/>
      <c r="BS184" s="536"/>
      <c r="BT184" s="536"/>
      <c r="BU184" s="536"/>
      <c r="BV184" s="536"/>
      <c r="BW184" s="536"/>
      <c r="BX184" s="536"/>
      <c r="BY184" s="536"/>
      <c r="BZ184" s="536"/>
      <c r="CA184" s="536"/>
      <c r="CB184" s="536"/>
      <c r="CC184" s="536"/>
      <c r="CD184" s="536"/>
      <c r="CE184" s="536"/>
      <c r="CF184" s="529" t="s">
        <v>7120</v>
      </c>
      <c r="CG184" s="529" t="s">
        <v>7121</v>
      </c>
      <c r="CH184" s="536"/>
      <c r="CI184" s="536"/>
      <c r="CJ184" s="536"/>
      <c r="CK184" s="536"/>
      <c r="CL184" s="536"/>
      <c r="CM184" s="536"/>
      <c r="CN184" s="536"/>
      <c r="CO184" s="536"/>
      <c r="CP184" s="529" t="s">
        <v>7122</v>
      </c>
      <c r="CQ184" s="536"/>
      <c r="CR184" s="536"/>
      <c r="CS184" s="374"/>
      <c r="CT184" s="374"/>
      <c r="CU184" s="374"/>
      <c r="CV184" s="537"/>
      <c r="CW184" s="537"/>
      <c r="CX184" s="537"/>
      <c r="CY184" s="537"/>
      <c r="CZ184" s="537"/>
      <c r="DA184" s="537"/>
      <c r="DB184" s="537"/>
      <c r="DC184" s="537"/>
      <c r="DD184" s="537"/>
      <c r="DE184" s="537"/>
      <c r="DF184" s="537"/>
      <c r="DG184" s="537"/>
      <c r="DH184" s="537"/>
      <c r="DI184" s="537"/>
      <c r="DJ184" s="537"/>
      <c r="DK184" s="537"/>
      <c r="DL184" s="537"/>
      <c r="DM184" s="537"/>
      <c r="DN184" s="537"/>
      <c r="DO184" s="531" t="s">
        <v>7123</v>
      </c>
      <c r="DP184" s="531" t="s">
        <v>7124</v>
      </c>
      <c r="DQ184" s="537"/>
      <c r="DR184" s="537"/>
      <c r="DS184" s="537"/>
      <c r="DT184" s="537"/>
      <c r="DU184" s="537"/>
      <c r="DV184" s="537"/>
      <c r="DW184" s="537"/>
      <c r="DX184" s="537"/>
      <c r="DY184" s="531" t="s">
        <v>7125</v>
      </c>
      <c r="DZ184" s="537"/>
      <c r="EA184" s="537"/>
    </row>
    <row r="185" spans="56:131" ht="15" hidden="1" customHeight="1">
      <c r="BD185" s="374"/>
      <c r="BE185" s="374"/>
      <c r="BF185" s="374"/>
      <c r="BG185" s="374"/>
      <c r="BH185" s="546" t="str">
        <f t="shared" si="6"/>
        <v/>
      </c>
      <c r="BI185" s="546" t="str">
        <f t="shared" si="7"/>
        <v/>
      </c>
      <c r="BJ185" s="547" t="str">
        <f t="shared" si="8"/>
        <v/>
      </c>
      <c r="BK185" s="374"/>
      <c r="BL185" s="66">
        <v>183</v>
      </c>
      <c r="BM185" s="536"/>
      <c r="BN185" s="536"/>
      <c r="BO185" s="536"/>
      <c r="BP185" s="536"/>
      <c r="BQ185" s="536"/>
      <c r="BR185" s="536"/>
      <c r="BS185" s="536"/>
      <c r="BT185" s="536"/>
      <c r="BU185" s="536"/>
      <c r="BV185" s="536"/>
      <c r="BW185" s="536"/>
      <c r="BX185" s="536"/>
      <c r="BY185" s="536"/>
      <c r="BZ185" s="536"/>
      <c r="CA185" s="536"/>
      <c r="CB185" s="536"/>
      <c r="CC185" s="536"/>
      <c r="CD185" s="536"/>
      <c r="CE185" s="536"/>
      <c r="CF185" s="529" t="s">
        <v>7126</v>
      </c>
      <c r="CG185" s="529" t="s">
        <v>7127</v>
      </c>
      <c r="CH185" s="536"/>
      <c r="CI185" s="536"/>
      <c r="CJ185" s="536"/>
      <c r="CK185" s="536"/>
      <c r="CL185" s="536"/>
      <c r="CM185" s="536"/>
      <c r="CN185" s="536"/>
      <c r="CO185" s="536"/>
      <c r="CP185" s="529" t="s">
        <v>7128</v>
      </c>
      <c r="CQ185" s="536"/>
      <c r="CR185" s="536"/>
      <c r="CS185" s="374"/>
      <c r="CT185" s="374"/>
      <c r="CU185" s="374"/>
      <c r="CV185" s="537"/>
      <c r="CW185" s="537"/>
      <c r="CX185" s="537"/>
      <c r="CY185" s="537"/>
      <c r="CZ185" s="537"/>
      <c r="DA185" s="537"/>
      <c r="DB185" s="537"/>
      <c r="DC185" s="537"/>
      <c r="DD185" s="537"/>
      <c r="DE185" s="537"/>
      <c r="DF185" s="537"/>
      <c r="DG185" s="537"/>
      <c r="DH185" s="537"/>
      <c r="DI185" s="537"/>
      <c r="DJ185" s="537"/>
      <c r="DK185" s="537"/>
      <c r="DL185" s="537"/>
      <c r="DM185" s="537"/>
      <c r="DN185" s="537"/>
      <c r="DO185" s="531" t="s">
        <v>7129</v>
      </c>
      <c r="DP185" s="531" t="s">
        <v>7130</v>
      </c>
      <c r="DQ185" s="537"/>
      <c r="DR185" s="537"/>
      <c r="DS185" s="537"/>
      <c r="DT185" s="537"/>
      <c r="DU185" s="537"/>
      <c r="DV185" s="537"/>
      <c r="DW185" s="537"/>
      <c r="DX185" s="537"/>
      <c r="DY185" s="531" t="s">
        <v>7131</v>
      </c>
      <c r="DZ185" s="537"/>
      <c r="EA185" s="537"/>
    </row>
    <row r="186" spans="56:131" ht="15" hidden="1" customHeight="1">
      <c r="BD186" s="374"/>
      <c r="BE186" s="374"/>
      <c r="BF186" s="374"/>
      <c r="BG186" s="374"/>
      <c r="BH186" s="546" t="str">
        <f t="shared" si="6"/>
        <v/>
      </c>
      <c r="BI186" s="546" t="str">
        <f t="shared" si="7"/>
        <v/>
      </c>
      <c r="BJ186" s="547" t="str">
        <f t="shared" si="8"/>
        <v/>
      </c>
      <c r="BK186" s="374"/>
      <c r="BL186" s="66">
        <v>184</v>
      </c>
      <c r="BM186" s="536"/>
      <c r="BN186" s="536"/>
      <c r="BO186" s="536"/>
      <c r="BP186" s="536"/>
      <c r="BQ186" s="536"/>
      <c r="BR186" s="536"/>
      <c r="BS186" s="536"/>
      <c r="BT186" s="536"/>
      <c r="BU186" s="536"/>
      <c r="BV186" s="536"/>
      <c r="BW186" s="536"/>
      <c r="BX186" s="536"/>
      <c r="BY186" s="536"/>
      <c r="BZ186" s="536"/>
      <c r="CA186" s="536"/>
      <c r="CB186" s="536"/>
      <c r="CC186" s="536"/>
      <c r="CD186" s="536"/>
      <c r="CE186" s="536"/>
      <c r="CF186" s="529" t="s">
        <v>7132</v>
      </c>
      <c r="CG186" s="529" t="s">
        <v>7133</v>
      </c>
      <c r="CH186" s="536"/>
      <c r="CI186" s="536"/>
      <c r="CJ186" s="536"/>
      <c r="CK186" s="536"/>
      <c r="CL186" s="536"/>
      <c r="CM186" s="536"/>
      <c r="CN186" s="536"/>
      <c r="CO186" s="536"/>
      <c r="CP186" s="529" t="s">
        <v>7134</v>
      </c>
      <c r="CQ186" s="536"/>
      <c r="CR186" s="536"/>
      <c r="CS186" s="374"/>
      <c r="CT186" s="374"/>
      <c r="CU186" s="374"/>
      <c r="CV186" s="537"/>
      <c r="CW186" s="537"/>
      <c r="CX186" s="537"/>
      <c r="CY186" s="537"/>
      <c r="CZ186" s="537"/>
      <c r="DA186" s="537"/>
      <c r="DB186" s="537"/>
      <c r="DC186" s="537"/>
      <c r="DD186" s="537"/>
      <c r="DE186" s="537"/>
      <c r="DF186" s="537"/>
      <c r="DG186" s="537"/>
      <c r="DH186" s="537"/>
      <c r="DI186" s="537"/>
      <c r="DJ186" s="537"/>
      <c r="DK186" s="537"/>
      <c r="DL186" s="537"/>
      <c r="DM186" s="537"/>
      <c r="DN186" s="537"/>
      <c r="DO186" s="531" t="s">
        <v>7135</v>
      </c>
      <c r="DP186" s="531" t="s">
        <v>7136</v>
      </c>
      <c r="DQ186" s="537"/>
      <c r="DR186" s="537"/>
      <c r="DS186" s="537"/>
      <c r="DT186" s="537"/>
      <c r="DU186" s="537"/>
      <c r="DV186" s="537"/>
      <c r="DW186" s="537"/>
      <c r="DX186" s="537"/>
      <c r="DY186" s="531" t="s">
        <v>7137</v>
      </c>
      <c r="DZ186" s="537"/>
      <c r="EA186" s="537"/>
    </row>
    <row r="187" spans="56:131" ht="15" hidden="1" customHeight="1">
      <c r="BD187" s="374"/>
      <c r="BE187" s="374"/>
      <c r="BF187" s="374"/>
      <c r="BG187" s="374"/>
      <c r="BH187" s="546" t="str">
        <f t="shared" si="6"/>
        <v/>
      </c>
      <c r="BI187" s="546" t="str">
        <f t="shared" si="7"/>
        <v/>
      </c>
      <c r="BJ187" s="547" t="str">
        <f t="shared" si="8"/>
        <v/>
      </c>
      <c r="BK187" s="374"/>
      <c r="BL187" s="66">
        <v>185</v>
      </c>
      <c r="BM187" s="536"/>
      <c r="BN187" s="536"/>
      <c r="BO187" s="536"/>
      <c r="BP187" s="536"/>
      <c r="BQ187" s="536"/>
      <c r="BR187" s="536"/>
      <c r="BS187" s="536"/>
      <c r="BT187" s="536"/>
      <c r="BU187" s="536"/>
      <c r="BV187" s="536"/>
      <c r="BW187" s="536"/>
      <c r="BX187" s="536"/>
      <c r="BY187" s="536"/>
      <c r="BZ187" s="536"/>
      <c r="CA187" s="536"/>
      <c r="CB187" s="536"/>
      <c r="CC187" s="536"/>
      <c r="CD187" s="536"/>
      <c r="CE187" s="536"/>
      <c r="CF187" s="529" t="s">
        <v>7138</v>
      </c>
      <c r="CG187" s="529" t="s">
        <v>7139</v>
      </c>
      <c r="CH187" s="536"/>
      <c r="CI187" s="536"/>
      <c r="CJ187" s="536"/>
      <c r="CK187" s="536"/>
      <c r="CL187" s="536"/>
      <c r="CM187" s="536"/>
      <c r="CN187" s="536"/>
      <c r="CO187" s="536"/>
      <c r="CP187" s="529" t="s">
        <v>7140</v>
      </c>
      <c r="CQ187" s="536"/>
      <c r="CR187" s="536"/>
      <c r="CS187" s="374"/>
      <c r="CT187" s="374"/>
      <c r="CU187" s="374"/>
      <c r="CV187" s="537"/>
      <c r="CW187" s="537"/>
      <c r="CX187" s="537"/>
      <c r="CY187" s="537"/>
      <c r="CZ187" s="537"/>
      <c r="DA187" s="537"/>
      <c r="DB187" s="537"/>
      <c r="DC187" s="537"/>
      <c r="DD187" s="537"/>
      <c r="DE187" s="537"/>
      <c r="DF187" s="537"/>
      <c r="DG187" s="537"/>
      <c r="DH187" s="537"/>
      <c r="DI187" s="537"/>
      <c r="DJ187" s="537"/>
      <c r="DK187" s="537"/>
      <c r="DL187" s="537"/>
      <c r="DM187" s="537"/>
      <c r="DN187" s="537"/>
      <c r="DO187" s="531" t="s">
        <v>7141</v>
      </c>
      <c r="DP187" s="531" t="s">
        <v>7142</v>
      </c>
      <c r="DQ187" s="537"/>
      <c r="DR187" s="537"/>
      <c r="DS187" s="537"/>
      <c r="DT187" s="537"/>
      <c r="DU187" s="537"/>
      <c r="DV187" s="537"/>
      <c r="DW187" s="537"/>
      <c r="DX187" s="537"/>
      <c r="DY187" s="531" t="s">
        <v>7143</v>
      </c>
      <c r="DZ187" s="537"/>
      <c r="EA187" s="537"/>
    </row>
    <row r="188" spans="56:131" ht="15" hidden="1" customHeight="1">
      <c r="BD188" s="374"/>
      <c r="BE188" s="374"/>
      <c r="BF188" s="374"/>
      <c r="BG188" s="374"/>
      <c r="BH188" s="546" t="str">
        <f t="shared" si="6"/>
        <v/>
      </c>
      <c r="BI188" s="546" t="str">
        <f t="shared" si="7"/>
        <v/>
      </c>
      <c r="BJ188" s="547" t="str">
        <f t="shared" si="8"/>
        <v/>
      </c>
      <c r="BK188" s="374"/>
      <c r="BL188" s="66">
        <v>186</v>
      </c>
      <c r="BM188" s="536"/>
      <c r="BN188" s="536"/>
      <c r="BO188" s="536"/>
      <c r="BP188" s="536"/>
      <c r="BQ188" s="536"/>
      <c r="BR188" s="536"/>
      <c r="BS188" s="536"/>
      <c r="BT188" s="536"/>
      <c r="BU188" s="536"/>
      <c r="BV188" s="536"/>
      <c r="BW188" s="536"/>
      <c r="BX188" s="536"/>
      <c r="BY188" s="536"/>
      <c r="BZ188" s="536"/>
      <c r="CA188" s="536"/>
      <c r="CB188" s="536"/>
      <c r="CC188" s="536"/>
      <c r="CD188" s="536"/>
      <c r="CE188" s="536"/>
      <c r="CF188" s="529" t="s">
        <v>7144</v>
      </c>
      <c r="CG188" s="529" t="s">
        <v>7145</v>
      </c>
      <c r="CH188" s="536"/>
      <c r="CI188" s="536"/>
      <c r="CJ188" s="536"/>
      <c r="CK188" s="536"/>
      <c r="CL188" s="536"/>
      <c r="CM188" s="536"/>
      <c r="CN188" s="536"/>
      <c r="CO188" s="536"/>
      <c r="CP188" s="529" t="s">
        <v>7146</v>
      </c>
      <c r="CQ188" s="536"/>
      <c r="CR188" s="536"/>
      <c r="CS188" s="374"/>
      <c r="CT188" s="374"/>
      <c r="CU188" s="374"/>
      <c r="CV188" s="537"/>
      <c r="CW188" s="537"/>
      <c r="CX188" s="537"/>
      <c r="CY188" s="537"/>
      <c r="CZ188" s="537"/>
      <c r="DA188" s="537"/>
      <c r="DB188" s="537"/>
      <c r="DC188" s="537"/>
      <c r="DD188" s="537"/>
      <c r="DE188" s="537"/>
      <c r="DF188" s="537"/>
      <c r="DG188" s="537"/>
      <c r="DH188" s="537"/>
      <c r="DI188" s="537"/>
      <c r="DJ188" s="537"/>
      <c r="DK188" s="537"/>
      <c r="DL188" s="537"/>
      <c r="DM188" s="537"/>
      <c r="DN188" s="537"/>
      <c r="DO188" s="531" t="s">
        <v>7147</v>
      </c>
      <c r="DP188" s="531" t="s">
        <v>7148</v>
      </c>
      <c r="DQ188" s="537"/>
      <c r="DR188" s="537"/>
      <c r="DS188" s="537"/>
      <c r="DT188" s="537"/>
      <c r="DU188" s="537"/>
      <c r="DV188" s="537"/>
      <c r="DW188" s="537"/>
      <c r="DX188" s="537"/>
      <c r="DY188" s="531" t="s">
        <v>7149</v>
      </c>
      <c r="DZ188" s="537"/>
      <c r="EA188" s="537"/>
    </row>
    <row r="189" spans="56:131" ht="15" hidden="1" customHeight="1">
      <c r="BD189" s="374"/>
      <c r="BE189" s="374"/>
      <c r="BF189" s="374"/>
      <c r="BG189" s="374"/>
      <c r="BH189" s="546" t="str">
        <f t="shared" si="6"/>
        <v/>
      </c>
      <c r="BI189" s="546" t="str">
        <f t="shared" si="7"/>
        <v/>
      </c>
      <c r="BJ189" s="547" t="str">
        <f t="shared" si="8"/>
        <v/>
      </c>
      <c r="BK189" s="374"/>
      <c r="BL189" s="66">
        <v>187</v>
      </c>
      <c r="BM189" s="536"/>
      <c r="BN189" s="536"/>
      <c r="BO189" s="536"/>
      <c r="BP189" s="536"/>
      <c r="BQ189" s="536"/>
      <c r="BR189" s="536"/>
      <c r="BS189" s="536"/>
      <c r="BT189" s="536"/>
      <c r="BU189" s="536"/>
      <c r="BV189" s="536"/>
      <c r="BW189" s="536"/>
      <c r="BX189" s="536"/>
      <c r="BY189" s="536"/>
      <c r="BZ189" s="536"/>
      <c r="CA189" s="536"/>
      <c r="CB189" s="536"/>
      <c r="CC189" s="536"/>
      <c r="CD189" s="536"/>
      <c r="CE189" s="536"/>
      <c r="CF189" s="529" t="s">
        <v>7150</v>
      </c>
      <c r="CG189" s="529" t="s">
        <v>7151</v>
      </c>
      <c r="CH189" s="536"/>
      <c r="CI189" s="536"/>
      <c r="CJ189" s="536"/>
      <c r="CK189" s="536"/>
      <c r="CL189" s="536"/>
      <c r="CM189" s="536"/>
      <c r="CN189" s="536"/>
      <c r="CO189" s="536"/>
      <c r="CP189" s="529" t="s">
        <v>7152</v>
      </c>
      <c r="CQ189" s="536"/>
      <c r="CR189" s="536"/>
      <c r="CS189" s="374"/>
      <c r="CT189" s="374"/>
      <c r="CU189" s="374"/>
      <c r="CV189" s="537"/>
      <c r="CW189" s="537"/>
      <c r="CX189" s="537"/>
      <c r="CY189" s="537"/>
      <c r="CZ189" s="537"/>
      <c r="DA189" s="537"/>
      <c r="DB189" s="537"/>
      <c r="DC189" s="537"/>
      <c r="DD189" s="537"/>
      <c r="DE189" s="537"/>
      <c r="DF189" s="537"/>
      <c r="DG189" s="537"/>
      <c r="DH189" s="537"/>
      <c r="DI189" s="537"/>
      <c r="DJ189" s="537"/>
      <c r="DK189" s="537"/>
      <c r="DL189" s="537"/>
      <c r="DM189" s="537"/>
      <c r="DN189" s="537"/>
      <c r="DO189" s="531" t="s">
        <v>7153</v>
      </c>
      <c r="DP189" s="531" t="s">
        <v>7154</v>
      </c>
      <c r="DQ189" s="537"/>
      <c r="DR189" s="537"/>
      <c r="DS189" s="537"/>
      <c r="DT189" s="537"/>
      <c r="DU189" s="537"/>
      <c r="DV189" s="537"/>
      <c r="DW189" s="537"/>
      <c r="DX189" s="537"/>
      <c r="DY189" s="531" t="s">
        <v>6477</v>
      </c>
      <c r="DZ189" s="537"/>
      <c r="EA189" s="537"/>
    </row>
    <row r="190" spans="56:131" ht="15" hidden="1" customHeight="1">
      <c r="BD190" s="374"/>
      <c r="BE190" s="374"/>
      <c r="BF190" s="374"/>
      <c r="BG190" s="374"/>
      <c r="BH190" s="546" t="str">
        <f t="shared" si="6"/>
        <v/>
      </c>
      <c r="BI190" s="546" t="str">
        <f t="shared" si="7"/>
        <v/>
      </c>
      <c r="BJ190" s="547" t="str">
        <f t="shared" si="8"/>
        <v/>
      </c>
      <c r="BK190" s="374"/>
      <c r="BL190" s="66">
        <v>188</v>
      </c>
      <c r="BM190" s="536"/>
      <c r="BN190" s="536"/>
      <c r="BO190" s="536"/>
      <c r="BP190" s="536"/>
      <c r="BQ190" s="536"/>
      <c r="BR190" s="536"/>
      <c r="BS190" s="536"/>
      <c r="BT190" s="536"/>
      <c r="BU190" s="536"/>
      <c r="BV190" s="536"/>
      <c r="BW190" s="536"/>
      <c r="BX190" s="536"/>
      <c r="BY190" s="536"/>
      <c r="BZ190" s="536"/>
      <c r="CA190" s="536"/>
      <c r="CB190" s="536"/>
      <c r="CC190" s="536"/>
      <c r="CD190" s="536"/>
      <c r="CE190" s="536"/>
      <c r="CF190" s="529" t="s">
        <v>7155</v>
      </c>
      <c r="CG190" s="529" t="s">
        <v>7156</v>
      </c>
      <c r="CH190" s="536"/>
      <c r="CI190" s="536"/>
      <c r="CJ190" s="536"/>
      <c r="CK190" s="536"/>
      <c r="CL190" s="536"/>
      <c r="CM190" s="536"/>
      <c r="CN190" s="536"/>
      <c r="CO190" s="536"/>
      <c r="CP190" s="529" t="s">
        <v>7157</v>
      </c>
      <c r="CQ190" s="536"/>
      <c r="CR190" s="536"/>
      <c r="CS190" s="374"/>
      <c r="CT190" s="374"/>
      <c r="CU190" s="374"/>
      <c r="CV190" s="537"/>
      <c r="CW190" s="537"/>
      <c r="CX190" s="537"/>
      <c r="CY190" s="537"/>
      <c r="CZ190" s="537"/>
      <c r="DA190" s="537"/>
      <c r="DB190" s="537"/>
      <c r="DC190" s="537"/>
      <c r="DD190" s="537"/>
      <c r="DE190" s="537"/>
      <c r="DF190" s="537"/>
      <c r="DG190" s="537"/>
      <c r="DH190" s="537"/>
      <c r="DI190" s="537"/>
      <c r="DJ190" s="537"/>
      <c r="DK190" s="537"/>
      <c r="DL190" s="537"/>
      <c r="DM190" s="537"/>
      <c r="DN190" s="537"/>
      <c r="DO190" s="531" t="s">
        <v>7158</v>
      </c>
      <c r="DP190" s="531" t="s">
        <v>4924</v>
      </c>
      <c r="DQ190" s="537"/>
      <c r="DR190" s="537"/>
      <c r="DS190" s="537"/>
      <c r="DT190" s="537"/>
      <c r="DU190" s="537"/>
      <c r="DV190" s="537"/>
      <c r="DW190" s="537"/>
      <c r="DX190" s="537"/>
      <c r="DY190" s="531" t="s">
        <v>7159</v>
      </c>
      <c r="DZ190" s="537"/>
      <c r="EA190" s="537"/>
    </row>
    <row r="191" spans="56:131" ht="15" hidden="1" customHeight="1">
      <c r="BD191" s="374"/>
      <c r="BE191" s="374"/>
      <c r="BF191" s="374"/>
      <c r="BG191" s="374"/>
      <c r="BH191" s="546" t="str">
        <f t="shared" si="6"/>
        <v/>
      </c>
      <c r="BI191" s="546" t="str">
        <f t="shared" si="7"/>
        <v/>
      </c>
      <c r="BJ191" s="547" t="str">
        <f t="shared" si="8"/>
        <v/>
      </c>
      <c r="BK191" s="374"/>
      <c r="BL191" s="66">
        <v>189</v>
      </c>
      <c r="BM191" s="536"/>
      <c r="BN191" s="536"/>
      <c r="BO191" s="536"/>
      <c r="BP191" s="536"/>
      <c r="BQ191" s="536"/>
      <c r="BR191" s="536"/>
      <c r="BS191" s="536"/>
      <c r="BT191" s="536"/>
      <c r="BU191" s="536"/>
      <c r="BV191" s="536"/>
      <c r="BW191" s="536"/>
      <c r="BX191" s="536"/>
      <c r="BY191" s="536"/>
      <c r="BZ191" s="536"/>
      <c r="CA191" s="536"/>
      <c r="CB191" s="536"/>
      <c r="CC191" s="536"/>
      <c r="CD191" s="536"/>
      <c r="CE191" s="536"/>
      <c r="CF191" s="529" t="s">
        <v>7160</v>
      </c>
      <c r="CG191" s="529" t="s">
        <v>7161</v>
      </c>
      <c r="CH191" s="536"/>
      <c r="CI191" s="536"/>
      <c r="CJ191" s="536"/>
      <c r="CK191" s="536"/>
      <c r="CL191" s="536"/>
      <c r="CM191" s="536"/>
      <c r="CN191" s="536"/>
      <c r="CO191" s="536"/>
      <c r="CP191" s="529" t="s">
        <v>7162</v>
      </c>
      <c r="CQ191" s="536"/>
      <c r="CR191" s="536"/>
      <c r="CS191" s="374"/>
      <c r="CT191" s="374"/>
      <c r="CU191" s="374"/>
      <c r="CV191" s="537"/>
      <c r="CW191" s="537"/>
      <c r="CX191" s="537"/>
      <c r="CY191" s="537"/>
      <c r="CZ191" s="537"/>
      <c r="DA191" s="537"/>
      <c r="DB191" s="537"/>
      <c r="DC191" s="537"/>
      <c r="DD191" s="537"/>
      <c r="DE191" s="537"/>
      <c r="DF191" s="537"/>
      <c r="DG191" s="537"/>
      <c r="DH191" s="537"/>
      <c r="DI191" s="537"/>
      <c r="DJ191" s="537"/>
      <c r="DK191" s="537"/>
      <c r="DL191" s="537"/>
      <c r="DM191" s="537"/>
      <c r="DN191" s="537"/>
      <c r="DO191" s="531" t="s">
        <v>7163</v>
      </c>
      <c r="DP191" s="531" t="s">
        <v>7164</v>
      </c>
      <c r="DQ191" s="537"/>
      <c r="DR191" s="537"/>
      <c r="DS191" s="537"/>
      <c r="DT191" s="537"/>
      <c r="DU191" s="537"/>
      <c r="DV191" s="537"/>
      <c r="DW191" s="537"/>
      <c r="DX191" s="537"/>
      <c r="DY191" s="531" t="s">
        <v>7165</v>
      </c>
      <c r="DZ191" s="537"/>
      <c r="EA191" s="537"/>
    </row>
    <row r="192" spans="56:131" ht="15" hidden="1" customHeight="1">
      <c r="BD192" s="374"/>
      <c r="BE192" s="374"/>
      <c r="BF192" s="374"/>
      <c r="BG192" s="374"/>
      <c r="BH192" s="546" t="str">
        <f t="shared" si="6"/>
        <v/>
      </c>
      <c r="BI192" s="546" t="str">
        <f t="shared" si="7"/>
        <v/>
      </c>
      <c r="BJ192" s="547" t="str">
        <f t="shared" si="8"/>
        <v/>
      </c>
      <c r="BK192" s="374"/>
      <c r="BL192" s="66">
        <v>190</v>
      </c>
      <c r="BM192" s="536"/>
      <c r="BN192" s="536"/>
      <c r="BO192" s="536"/>
      <c r="BP192" s="536"/>
      <c r="BQ192" s="536"/>
      <c r="BR192" s="536"/>
      <c r="BS192" s="536"/>
      <c r="BT192" s="536"/>
      <c r="BU192" s="536"/>
      <c r="BV192" s="536"/>
      <c r="BW192" s="536"/>
      <c r="BX192" s="536"/>
      <c r="BY192" s="536"/>
      <c r="BZ192" s="536"/>
      <c r="CA192" s="536"/>
      <c r="CB192" s="536"/>
      <c r="CC192" s="536"/>
      <c r="CD192" s="536"/>
      <c r="CE192" s="536"/>
      <c r="CF192" s="529" t="s">
        <v>7166</v>
      </c>
      <c r="CG192" s="529" t="s">
        <v>7167</v>
      </c>
      <c r="CH192" s="536"/>
      <c r="CI192" s="536"/>
      <c r="CJ192" s="536"/>
      <c r="CK192" s="536"/>
      <c r="CL192" s="536"/>
      <c r="CM192" s="536"/>
      <c r="CN192" s="536"/>
      <c r="CO192" s="536"/>
      <c r="CP192" s="529" t="s">
        <v>7168</v>
      </c>
      <c r="CQ192" s="536"/>
      <c r="CR192" s="536"/>
      <c r="CS192" s="374"/>
      <c r="CT192" s="374"/>
      <c r="CU192" s="374"/>
      <c r="CV192" s="537"/>
      <c r="CW192" s="537"/>
      <c r="CX192" s="537"/>
      <c r="CY192" s="537"/>
      <c r="CZ192" s="537"/>
      <c r="DA192" s="537"/>
      <c r="DB192" s="537"/>
      <c r="DC192" s="537"/>
      <c r="DD192" s="537"/>
      <c r="DE192" s="537"/>
      <c r="DF192" s="537"/>
      <c r="DG192" s="537"/>
      <c r="DH192" s="537"/>
      <c r="DI192" s="537"/>
      <c r="DJ192" s="537"/>
      <c r="DK192" s="537"/>
      <c r="DL192" s="537"/>
      <c r="DM192" s="537"/>
      <c r="DN192" s="537"/>
      <c r="DO192" s="531" t="s">
        <v>7169</v>
      </c>
      <c r="DP192" s="531" t="s">
        <v>7170</v>
      </c>
      <c r="DQ192" s="537"/>
      <c r="DR192" s="537"/>
      <c r="DS192" s="537"/>
      <c r="DT192" s="537"/>
      <c r="DU192" s="537"/>
      <c r="DV192" s="537"/>
      <c r="DW192" s="537"/>
      <c r="DX192" s="537"/>
      <c r="DY192" s="531" t="s">
        <v>4250</v>
      </c>
      <c r="DZ192" s="537"/>
      <c r="EA192" s="537"/>
    </row>
    <row r="193" spans="56:131" ht="15" hidden="1" customHeight="1">
      <c r="BD193" s="374"/>
      <c r="BE193" s="374"/>
      <c r="BF193" s="374"/>
      <c r="BG193" s="374"/>
      <c r="BH193" s="546" t="str">
        <f t="shared" si="6"/>
        <v/>
      </c>
      <c r="BI193" s="546" t="str">
        <f t="shared" si="7"/>
        <v/>
      </c>
      <c r="BJ193" s="547" t="str">
        <f t="shared" si="8"/>
        <v/>
      </c>
      <c r="BK193" s="374"/>
      <c r="BL193" s="66">
        <v>191</v>
      </c>
      <c r="BM193" s="536"/>
      <c r="BN193" s="536"/>
      <c r="BO193" s="536"/>
      <c r="BP193" s="536"/>
      <c r="BQ193" s="536"/>
      <c r="BR193" s="536"/>
      <c r="BS193" s="536"/>
      <c r="BT193" s="536"/>
      <c r="BU193" s="536"/>
      <c r="BV193" s="536"/>
      <c r="BW193" s="536"/>
      <c r="BX193" s="536"/>
      <c r="BY193" s="536"/>
      <c r="BZ193" s="536"/>
      <c r="CA193" s="536"/>
      <c r="CB193" s="536"/>
      <c r="CC193" s="536"/>
      <c r="CD193" s="536"/>
      <c r="CE193" s="536"/>
      <c r="CF193" s="529" t="s">
        <v>7171</v>
      </c>
      <c r="CG193" s="529" t="s">
        <v>7172</v>
      </c>
      <c r="CH193" s="536"/>
      <c r="CI193" s="536"/>
      <c r="CJ193" s="536"/>
      <c r="CK193" s="536"/>
      <c r="CL193" s="536"/>
      <c r="CM193" s="536"/>
      <c r="CN193" s="536"/>
      <c r="CO193" s="536"/>
      <c r="CP193" s="529" t="s">
        <v>7173</v>
      </c>
      <c r="CQ193" s="536"/>
      <c r="CR193" s="536"/>
      <c r="CS193" s="374"/>
      <c r="CT193" s="374"/>
      <c r="CU193" s="374"/>
      <c r="CV193" s="537"/>
      <c r="CW193" s="537"/>
      <c r="CX193" s="537"/>
      <c r="CY193" s="537"/>
      <c r="CZ193" s="537"/>
      <c r="DA193" s="537"/>
      <c r="DB193" s="537"/>
      <c r="DC193" s="537"/>
      <c r="DD193" s="537"/>
      <c r="DE193" s="537"/>
      <c r="DF193" s="537"/>
      <c r="DG193" s="537"/>
      <c r="DH193" s="537"/>
      <c r="DI193" s="537"/>
      <c r="DJ193" s="537"/>
      <c r="DK193" s="537"/>
      <c r="DL193" s="537"/>
      <c r="DM193" s="537"/>
      <c r="DN193" s="537"/>
      <c r="DO193" s="531" t="s">
        <v>7174</v>
      </c>
      <c r="DP193" s="531" t="s">
        <v>7175</v>
      </c>
      <c r="DQ193" s="537"/>
      <c r="DR193" s="537"/>
      <c r="DS193" s="537"/>
      <c r="DT193" s="537"/>
      <c r="DU193" s="537"/>
      <c r="DV193" s="537"/>
      <c r="DW193" s="537"/>
      <c r="DX193" s="537"/>
      <c r="DY193" s="531" t="s">
        <v>7176</v>
      </c>
      <c r="DZ193" s="537"/>
      <c r="EA193" s="537"/>
    </row>
    <row r="194" spans="56:131" ht="15" hidden="1" customHeight="1">
      <c r="BD194" s="374"/>
      <c r="BE194" s="374"/>
      <c r="BF194" s="374"/>
      <c r="BG194" s="374"/>
      <c r="BH194" s="546" t="str">
        <f t="shared" si="6"/>
        <v/>
      </c>
      <c r="BI194" s="546" t="str">
        <f t="shared" si="7"/>
        <v/>
      </c>
      <c r="BJ194" s="547" t="str">
        <f t="shared" si="8"/>
        <v/>
      </c>
      <c r="BK194" s="374"/>
      <c r="BL194" s="66">
        <v>192</v>
      </c>
      <c r="BM194" s="536"/>
      <c r="BN194" s="536"/>
      <c r="BO194" s="536"/>
      <c r="BP194" s="536"/>
      <c r="BQ194" s="536"/>
      <c r="BR194" s="536"/>
      <c r="BS194" s="536"/>
      <c r="BT194" s="536"/>
      <c r="BU194" s="536"/>
      <c r="BV194" s="536"/>
      <c r="BW194" s="536"/>
      <c r="BX194" s="536"/>
      <c r="BY194" s="536"/>
      <c r="BZ194" s="536"/>
      <c r="CA194" s="536"/>
      <c r="CB194" s="536"/>
      <c r="CC194" s="536"/>
      <c r="CD194" s="536"/>
      <c r="CE194" s="536"/>
      <c r="CF194" s="529" t="s">
        <v>7177</v>
      </c>
      <c r="CG194" s="529" t="s">
        <v>7178</v>
      </c>
      <c r="CH194" s="536"/>
      <c r="CI194" s="536"/>
      <c r="CJ194" s="536"/>
      <c r="CK194" s="536"/>
      <c r="CL194" s="536"/>
      <c r="CM194" s="536"/>
      <c r="CN194" s="536"/>
      <c r="CO194" s="536"/>
      <c r="CP194" s="529" t="s">
        <v>7179</v>
      </c>
      <c r="CQ194" s="536"/>
      <c r="CR194" s="536"/>
      <c r="CS194" s="374"/>
      <c r="CT194" s="374"/>
      <c r="CU194" s="374"/>
      <c r="CV194" s="537"/>
      <c r="CW194" s="537"/>
      <c r="CX194" s="537"/>
      <c r="CY194" s="537"/>
      <c r="CZ194" s="537"/>
      <c r="DA194" s="537"/>
      <c r="DB194" s="537"/>
      <c r="DC194" s="537"/>
      <c r="DD194" s="537"/>
      <c r="DE194" s="537"/>
      <c r="DF194" s="537"/>
      <c r="DG194" s="537"/>
      <c r="DH194" s="537"/>
      <c r="DI194" s="537"/>
      <c r="DJ194" s="537"/>
      <c r="DK194" s="537"/>
      <c r="DL194" s="537"/>
      <c r="DM194" s="537"/>
      <c r="DN194" s="537"/>
      <c r="DO194" s="531" t="s">
        <v>7180</v>
      </c>
      <c r="DP194" s="531" t="s">
        <v>7181</v>
      </c>
      <c r="DQ194" s="537"/>
      <c r="DR194" s="537"/>
      <c r="DS194" s="537"/>
      <c r="DT194" s="537"/>
      <c r="DU194" s="537"/>
      <c r="DV194" s="537"/>
      <c r="DW194" s="537"/>
      <c r="DX194" s="537"/>
      <c r="DY194" s="531" t="s">
        <v>7182</v>
      </c>
      <c r="DZ194" s="537"/>
      <c r="EA194" s="537"/>
    </row>
    <row r="195" spans="56:131" ht="15" hidden="1" customHeight="1">
      <c r="BD195" s="374"/>
      <c r="BE195" s="374"/>
      <c r="BF195" s="374"/>
      <c r="BG195" s="374"/>
      <c r="BH195" s="546" t="str">
        <f t="shared" si="6"/>
        <v/>
      </c>
      <c r="BI195" s="546" t="str">
        <f t="shared" si="7"/>
        <v/>
      </c>
      <c r="BJ195" s="547" t="str">
        <f t="shared" si="8"/>
        <v/>
      </c>
      <c r="BK195" s="374"/>
      <c r="BL195" s="66">
        <v>193</v>
      </c>
      <c r="BM195" s="536"/>
      <c r="BN195" s="536"/>
      <c r="BO195" s="536"/>
      <c r="BP195" s="536"/>
      <c r="BQ195" s="536"/>
      <c r="BR195" s="536"/>
      <c r="BS195" s="536"/>
      <c r="BT195" s="536"/>
      <c r="BU195" s="536"/>
      <c r="BV195" s="536"/>
      <c r="BW195" s="536"/>
      <c r="BX195" s="536"/>
      <c r="BY195" s="536"/>
      <c r="BZ195" s="536"/>
      <c r="CA195" s="536"/>
      <c r="CB195" s="536"/>
      <c r="CC195" s="536"/>
      <c r="CD195" s="536"/>
      <c r="CE195" s="536"/>
      <c r="CF195" s="529" t="s">
        <v>7183</v>
      </c>
      <c r="CG195" s="529" t="s">
        <v>7184</v>
      </c>
      <c r="CH195" s="536"/>
      <c r="CI195" s="536"/>
      <c r="CJ195" s="536"/>
      <c r="CK195" s="536"/>
      <c r="CL195" s="536"/>
      <c r="CM195" s="536"/>
      <c r="CN195" s="536"/>
      <c r="CO195" s="536"/>
      <c r="CP195" s="529" t="s">
        <v>7185</v>
      </c>
      <c r="CQ195" s="536"/>
      <c r="CR195" s="536"/>
      <c r="CS195" s="374"/>
      <c r="CT195" s="374"/>
      <c r="CU195" s="374"/>
      <c r="CV195" s="537"/>
      <c r="CW195" s="537"/>
      <c r="CX195" s="537"/>
      <c r="CY195" s="537"/>
      <c r="CZ195" s="537"/>
      <c r="DA195" s="537"/>
      <c r="DB195" s="537"/>
      <c r="DC195" s="537"/>
      <c r="DD195" s="537"/>
      <c r="DE195" s="537"/>
      <c r="DF195" s="537"/>
      <c r="DG195" s="537"/>
      <c r="DH195" s="537"/>
      <c r="DI195" s="537"/>
      <c r="DJ195" s="537"/>
      <c r="DK195" s="537"/>
      <c r="DL195" s="537"/>
      <c r="DM195" s="537"/>
      <c r="DN195" s="537"/>
      <c r="DO195" s="531" t="s">
        <v>7186</v>
      </c>
      <c r="DP195" s="531" t="s">
        <v>7187</v>
      </c>
      <c r="DQ195" s="537"/>
      <c r="DR195" s="537"/>
      <c r="DS195" s="537"/>
      <c r="DT195" s="537"/>
      <c r="DU195" s="537"/>
      <c r="DV195" s="537"/>
      <c r="DW195" s="537"/>
      <c r="DX195" s="537"/>
      <c r="DY195" s="531" t="s">
        <v>7188</v>
      </c>
      <c r="DZ195" s="537"/>
      <c r="EA195" s="537"/>
    </row>
    <row r="196" spans="56:131" ht="15" hidden="1" customHeight="1">
      <c r="BD196" s="374"/>
      <c r="BE196" s="374"/>
      <c r="BF196" s="374"/>
      <c r="BG196" s="374"/>
      <c r="BH196" s="546" t="str">
        <f t="shared" si="6"/>
        <v/>
      </c>
      <c r="BI196" s="546" t="str">
        <f t="shared" si="7"/>
        <v/>
      </c>
      <c r="BJ196" s="547" t="str">
        <f t="shared" si="8"/>
        <v/>
      </c>
      <c r="BK196" s="374"/>
      <c r="BL196" s="66">
        <v>194</v>
      </c>
      <c r="BM196" s="536"/>
      <c r="BN196" s="536"/>
      <c r="BO196" s="536"/>
      <c r="BP196" s="536"/>
      <c r="BQ196" s="536"/>
      <c r="BR196" s="536"/>
      <c r="BS196" s="536"/>
      <c r="BT196" s="536"/>
      <c r="BU196" s="536"/>
      <c r="BV196" s="536"/>
      <c r="BW196" s="536"/>
      <c r="BX196" s="536"/>
      <c r="BY196" s="536"/>
      <c r="BZ196" s="536"/>
      <c r="CA196" s="536"/>
      <c r="CB196" s="536"/>
      <c r="CC196" s="536"/>
      <c r="CD196" s="536"/>
      <c r="CE196" s="536"/>
      <c r="CF196" s="529" t="s">
        <v>7189</v>
      </c>
      <c r="CG196" s="529" t="s">
        <v>7190</v>
      </c>
      <c r="CH196" s="536"/>
      <c r="CI196" s="536"/>
      <c r="CJ196" s="536"/>
      <c r="CK196" s="536"/>
      <c r="CL196" s="536"/>
      <c r="CM196" s="536"/>
      <c r="CN196" s="536"/>
      <c r="CO196" s="536"/>
      <c r="CP196" s="529" t="s">
        <v>7191</v>
      </c>
      <c r="CQ196" s="536"/>
      <c r="CR196" s="536"/>
      <c r="CS196" s="374"/>
      <c r="CT196" s="374"/>
      <c r="CU196" s="374"/>
      <c r="CV196" s="537"/>
      <c r="CW196" s="537"/>
      <c r="CX196" s="537"/>
      <c r="CY196" s="537"/>
      <c r="CZ196" s="537"/>
      <c r="DA196" s="537"/>
      <c r="DB196" s="537"/>
      <c r="DC196" s="537"/>
      <c r="DD196" s="537"/>
      <c r="DE196" s="537"/>
      <c r="DF196" s="537"/>
      <c r="DG196" s="537"/>
      <c r="DH196" s="537"/>
      <c r="DI196" s="537"/>
      <c r="DJ196" s="537"/>
      <c r="DK196" s="537"/>
      <c r="DL196" s="537"/>
      <c r="DM196" s="537"/>
      <c r="DN196" s="537"/>
      <c r="DO196" s="531" t="s">
        <v>7192</v>
      </c>
      <c r="DP196" s="531" t="s">
        <v>7193</v>
      </c>
      <c r="DQ196" s="537"/>
      <c r="DR196" s="537"/>
      <c r="DS196" s="537"/>
      <c r="DT196" s="537"/>
      <c r="DU196" s="537"/>
      <c r="DV196" s="537"/>
      <c r="DW196" s="537"/>
      <c r="DX196" s="537"/>
      <c r="DY196" s="531" t="s">
        <v>7194</v>
      </c>
      <c r="DZ196" s="537"/>
      <c r="EA196" s="537"/>
    </row>
    <row r="197" spans="56:131" ht="15" hidden="1" customHeight="1">
      <c r="BD197" s="374"/>
      <c r="BE197" s="374"/>
      <c r="BF197" s="374"/>
      <c r="BG197" s="374"/>
      <c r="BH197" s="546" t="str">
        <f t="shared" ref="BH197:BH260" si="9">IFERROR(IF(HLOOKUP($N$11, $CV$3:$EA$573, $BL197, FALSE )="", "", HLOOKUP($N$11, $CV$3:$EA$573, $BL197, FALSE)), "")</f>
        <v/>
      </c>
      <c r="BI197" s="546" t="str">
        <f t="shared" ref="BI197:BI260" si="10">IFERROR(IF(BH197="", "", HLOOKUP($N$11, $BM$3:$CR$573, BL197, FALSE)), "")</f>
        <v/>
      </c>
      <c r="BJ197" s="547" t="str">
        <f t="shared" ref="BJ197:BJ260" si="11">MID(BI197, 3, 3)</f>
        <v/>
      </c>
      <c r="BK197" s="374"/>
      <c r="BL197" s="66">
        <v>195</v>
      </c>
      <c r="BM197" s="536"/>
      <c r="BN197" s="536"/>
      <c r="BO197" s="536"/>
      <c r="BP197" s="536"/>
      <c r="BQ197" s="536"/>
      <c r="BR197" s="536"/>
      <c r="BS197" s="536"/>
      <c r="BT197" s="536"/>
      <c r="BU197" s="536"/>
      <c r="BV197" s="536"/>
      <c r="BW197" s="536"/>
      <c r="BX197" s="536"/>
      <c r="BY197" s="536"/>
      <c r="BZ197" s="536"/>
      <c r="CA197" s="536"/>
      <c r="CB197" s="536"/>
      <c r="CC197" s="536"/>
      <c r="CD197" s="536"/>
      <c r="CE197" s="536"/>
      <c r="CF197" s="529" t="s">
        <v>7195</v>
      </c>
      <c r="CG197" s="529" t="s">
        <v>7196</v>
      </c>
      <c r="CH197" s="536"/>
      <c r="CI197" s="536"/>
      <c r="CJ197" s="536"/>
      <c r="CK197" s="536"/>
      <c r="CL197" s="536"/>
      <c r="CM197" s="536"/>
      <c r="CN197" s="536"/>
      <c r="CO197" s="536"/>
      <c r="CP197" s="529" t="s">
        <v>7197</v>
      </c>
      <c r="CQ197" s="536"/>
      <c r="CR197" s="536"/>
      <c r="CS197" s="374"/>
      <c r="CT197" s="374"/>
      <c r="CU197" s="374"/>
      <c r="CV197" s="537"/>
      <c r="CW197" s="537"/>
      <c r="CX197" s="537"/>
      <c r="CY197" s="537"/>
      <c r="CZ197" s="537"/>
      <c r="DA197" s="537"/>
      <c r="DB197" s="537"/>
      <c r="DC197" s="537"/>
      <c r="DD197" s="537"/>
      <c r="DE197" s="537"/>
      <c r="DF197" s="537"/>
      <c r="DG197" s="537"/>
      <c r="DH197" s="537"/>
      <c r="DI197" s="537"/>
      <c r="DJ197" s="537"/>
      <c r="DK197" s="537"/>
      <c r="DL197" s="537"/>
      <c r="DM197" s="537"/>
      <c r="DN197" s="537"/>
      <c r="DO197" s="531" t="s">
        <v>4155</v>
      </c>
      <c r="DP197" s="531" t="s">
        <v>4142</v>
      </c>
      <c r="DQ197" s="537"/>
      <c r="DR197" s="537"/>
      <c r="DS197" s="537"/>
      <c r="DT197" s="537"/>
      <c r="DU197" s="537"/>
      <c r="DV197" s="537"/>
      <c r="DW197" s="537"/>
      <c r="DX197" s="537"/>
      <c r="DY197" s="531" t="s">
        <v>7198</v>
      </c>
      <c r="DZ197" s="537"/>
      <c r="EA197" s="537"/>
    </row>
    <row r="198" spans="56:131" ht="15" hidden="1" customHeight="1">
      <c r="BD198" s="374"/>
      <c r="BE198" s="374"/>
      <c r="BF198" s="374"/>
      <c r="BG198" s="374"/>
      <c r="BH198" s="546" t="str">
        <f t="shared" si="9"/>
        <v/>
      </c>
      <c r="BI198" s="546" t="str">
        <f t="shared" si="10"/>
        <v/>
      </c>
      <c r="BJ198" s="547" t="str">
        <f t="shared" si="11"/>
        <v/>
      </c>
      <c r="BK198" s="374"/>
      <c r="BL198" s="66">
        <v>196</v>
      </c>
      <c r="BM198" s="536"/>
      <c r="BN198" s="536"/>
      <c r="BO198" s="536"/>
      <c r="BP198" s="536"/>
      <c r="BQ198" s="536"/>
      <c r="BR198" s="536"/>
      <c r="BS198" s="536"/>
      <c r="BT198" s="536"/>
      <c r="BU198" s="536"/>
      <c r="BV198" s="536"/>
      <c r="BW198" s="536"/>
      <c r="BX198" s="536"/>
      <c r="BY198" s="536"/>
      <c r="BZ198" s="536"/>
      <c r="CA198" s="536"/>
      <c r="CB198" s="536"/>
      <c r="CC198" s="536"/>
      <c r="CD198" s="536"/>
      <c r="CE198" s="536"/>
      <c r="CF198" s="529" t="s">
        <v>7199</v>
      </c>
      <c r="CG198" s="529" t="s">
        <v>7200</v>
      </c>
      <c r="CH198" s="536"/>
      <c r="CI198" s="536"/>
      <c r="CJ198" s="536"/>
      <c r="CK198" s="536"/>
      <c r="CL198" s="536"/>
      <c r="CM198" s="536"/>
      <c r="CN198" s="536"/>
      <c r="CO198" s="536"/>
      <c r="CP198" s="529" t="s">
        <v>7201</v>
      </c>
      <c r="CQ198" s="536"/>
      <c r="CR198" s="536"/>
      <c r="CS198" s="374"/>
      <c r="CT198" s="374"/>
      <c r="CU198" s="374"/>
      <c r="CV198" s="537"/>
      <c r="CW198" s="537"/>
      <c r="CX198" s="537"/>
      <c r="CY198" s="537"/>
      <c r="CZ198" s="537"/>
      <c r="DA198" s="537"/>
      <c r="DB198" s="537"/>
      <c r="DC198" s="537"/>
      <c r="DD198" s="537"/>
      <c r="DE198" s="537"/>
      <c r="DF198" s="537"/>
      <c r="DG198" s="537"/>
      <c r="DH198" s="537"/>
      <c r="DI198" s="537"/>
      <c r="DJ198" s="537"/>
      <c r="DK198" s="537"/>
      <c r="DL198" s="537"/>
      <c r="DM198" s="537"/>
      <c r="DN198" s="537"/>
      <c r="DO198" s="531" t="s">
        <v>7202</v>
      </c>
      <c r="DP198" s="531" t="s">
        <v>5065</v>
      </c>
      <c r="DQ198" s="537"/>
      <c r="DR198" s="537"/>
      <c r="DS198" s="537"/>
      <c r="DT198" s="537"/>
      <c r="DU198" s="537"/>
      <c r="DV198" s="537"/>
      <c r="DW198" s="537"/>
      <c r="DX198" s="537"/>
      <c r="DY198" s="531" t="s">
        <v>4957</v>
      </c>
      <c r="DZ198" s="537"/>
      <c r="EA198" s="537"/>
    </row>
    <row r="199" spans="56:131" ht="15" hidden="1" customHeight="1">
      <c r="BD199" s="374"/>
      <c r="BE199" s="374"/>
      <c r="BF199" s="374"/>
      <c r="BG199" s="374"/>
      <c r="BH199" s="546" t="str">
        <f t="shared" si="9"/>
        <v/>
      </c>
      <c r="BI199" s="546" t="str">
        <f t="shared" si="10"/>
        <v/>
      </c>
      <c r="BJ199" s="547" t="str">
        <f t="shared" si="11"/>
        <v/>
      </c>
      <c r="BK199" s="374"/>
      <c r="BL199" s="66">
        <v>197</v>
      </c>
      <c r="BM199" s="536"/>
      <c r="BN199" s="536"/>
      <c r="BO199" s="536"/>
      <c r="BP199" s="536"/>
      <c r="BQ199" s="536"/>
      <c r="BR199" s="536"/>
      <c r="BS199" s="536"/>
      <c r="BT199" s="536"/>
      <c r="BU199" s="536"/>
      <c r="BV199" s="536"/>
      <c r="BW199" s="536"/>
      <c r="BX199" s="536"/>
      <c r="BY199" s="536"/>
      <c r="BZ199" s="536"/>
      <c r="CA199" s="536"/>
      <c r="CB199" s="536"/>
      <c r="CC199" s="536"/>
      <c r="CD199" s="536"/>
      <c r="CE199" s="536"/>
      <c r="CF199" s="529" t="s">
        <v>7203</v>
      </c>
      <c r="CG199" s="529" t="s">
        <v>7204</v>
      </c>
      <c r="CH199" s="536"/>
      <c r="CI199" s="536"/>
      <c r="CJ199" s="536"/>
      <c r="CK199" s="536"/>
      <c r="CL199" s="536"/>
      <c r="CM199" s="536"/>
      <c r="CN199" s="536"/>
      <c r="CO199" s="536"/>
      <c r="CP199" s="529" t="s">
        <v>7205</v>
      </c>
      <c r="CQ199" s="536"/>
      <c r="CR199" s="536"/>
      <c r="CS199" s="374"/>
      <c r="CT199" s="374"/>
      <c r="CU199" s="374"/>
      <c r="CV199" s="537"/>
      <c r="CW199" s="537"/>
      <c r="CX199" s="537"/>
      <c r="CY199" s="537"/>
      <c r="CZ199" s="537"/>
      <c r="DA199" s="537"/>
      <c r="DB199" s="537"/>
      <c r="DC199" s="537"/>
      <c r="DD199" s="537"/>
      <c r="DE199" s="537"/>
      <c r="DF199" s="537"/>
      <c r="DG199" s="537"/>
      <c r="DH199" s="537"/>
      <c r="DI199" s="537"/>
      <c r="DJ199" s="537"/>
      <c r="DK199" s="537"/>
      <c r="DL199" s="537"/>
      <c r="DM199" s="537"/>
      <c r="DN199" s="537"/>
      <c r="DO199" s="531" t="s">
        <v>7206</v>
      </c>
      <c r="DP199" s="531" t="s">
        <v>7207</v>
      </c>
      <c r="DQ199" s="537"/>
      <c r="DR199" s="537"/>
      <c r="DS199" s="537"/>
      <c r="DT199" s="537"/>
      <c r="DU199" s="537"/>
      <c r="DV199" s="537"/>
      <c r="DW199" s="537"/>
      <c r="DX199" s="537"/>
      <c r="DY199" s="531" t="s">
        <v>7208</v>
      </c>
      <c r="DZ199" s="537"/>
      <c r="EA199" s="537"/>
    </row>
    <row r="200" spans="56:131" ht="15" hidden="1" customHeight="1">
      <c r="BD200" s="374"/>
      <c r="BE200" s="374"/>
      <c r="BF200" s="374"/>
      <c r="BG200" s="374"/>
      <c r="BH200" s="546" t="str">
        <f t="shared" si="9"/>
        <v/>
      </c>
      <c r="BI200" s="546" t="str">
        <f t="shared" si="10"/>
        <v/>
      </c>
      <c r="BJ200" s="547" t="str">
        <f t="shared" si="11"/>
        <v/>
      </c>
      <c r="BK200" s="374"/>
      <c r="BL200" s="66">
        <v>198</v>
      </c>
      <c r="BM200" s="536"/>
      <c r="BN200" s="536"/>
      <c r="BO200" s="536"/>
      <c r="BP200" s="536"/>
      <c r="BQ200" s="536"/>
      <c r="BR200" s="536"/>
      <c r="BS200" s="536"/>
      <c r="BT200" s="536"/>
      <c r="BU200" s="536"/>
      <c r="BV200" s="536"/>
      <c r="BW200" s="536"/>
      <c r="BX200" s="536"/>
      <c r="BY200" s="536"/>
      <c r="BZ200" s="536"/>
      <c r="CA200" s="536"/>
      <c r="CB200" s="536"/>
      <c r="CC200" s="536"/>
      <c r="CD200" s="536"/>
      <c r="CE200" s="536"/>
      <c r="CF200" s="529" t="s">
        <v>7209</v>
      </c>
      <c r="CG200" s="529" t="s">
        <v>7210</v>
      </c>
      <c r="CH200" s="536"/>
      <c r="CI200" s="536"/>
      <c r="CJ200" s="536"/>
      <c r="CK200" s="536"/>
      <c r="CL200" s="536"/>
      <c r="CM200" s="536"/>
      <c r="CN200" s="536"/>
      <c r="CO200" s="536"/>
      <c r="CP200" s="529" t="s">
        <v>7211</v>
      </c>
      <c r="CQ200" s="536"/>
      <c r="CR200" s="536"/>
      <c r="CS200" s="374"/>
      <c r="CT200" s="374"/>
      <c r="CU200" s="374"/>
      <c r="CV200" s="537"/>
      <c r="CW200" s="537"/>
      <c r="CX200" s="537"/>
      <c r="CY200" s="537"/>
      <c r="CZ200" s="537"/>
      <c r="DA200" s="537"/>
      <c r="DB200" s="537"/>
      <c r="DC200" s="537"/>
      <c r="DD200" s="537"/>
      <c r="DE200" s="537"/>
      <c r="DF200" s="537"/>
      <c r="DG200" s="537"/>
      <c r="DH200" s="537"/>
      <c r="DI200" s="537"/>
      <c r="DJ200" s="537"/>
      <c r="DK200" s="537"/>
      <c r="DL200" s="537"/>
      <c r="DM200" s="537"/>
      <c r="DN200" s="537"/>
      <c r="DO200" s="531" t="s">
        <v>7212</v>
      </c>
      <c r="DP200" s="531" t="s">
        <v>7213</v>
      </c>
      <c r="DQ200" s="537"/>
      <c r="DR200" s="537"/>
      <c r="DS200" s="537"/>
      <c r="DT200" s="537"/>
      <c r="DU200" s="537"/>
      <c r="DV200" s="537"/>
      <c r="DW200" s="537"/>
      <c r="DX200" s="537"/>
      <c r="DY200" s="531" t="s">
        <v>7214</v>
      </c>
      <c r="DZ200" s="537"/>
      <c r="EA200" s="537"/>
    </row>
    <row r="201" spans="56:131" ht="15" hidden="1" customHeight="1">
      <c r="BD201" s="374"/>
      <c r="BE201" s="374"/>
      <c r="BF201" s="374"/>
      <c r="BG201" s="374"/>
      <c r="BH201" s="546" t="str">
        <f t="shared" si="9"/>
        <v/>
      </c>
      <c r="BI201" s="546" t="str">
        <f t="shared" si="10"/>
        <v/>
      </c>
      <c r="BJ201" s="547" t="str">
        <f t="shared" si="11"/>
        <v/>
      </c>
      <c r="BK201" s="374"/>
      <c r="BL201" s="66">
        <v>199</v>
      </c>
      <c r="BM201" s="536"/>
      <c r="BN201" s="536"/>
      <c r="BO201" s="536"/>
      <c r="BP201" s="536"/>
      <c r="BQ201" s="536"/>
      <c r="BR201" s="536"/>
      <c r="BS201" s="536"/>
      <c r="BT201" s="536"/>
      <c r="BU201" s="536"/>
      <c r="BV201" s="536"/>
      <c r="BW201" s="536"/>
      <c r="BX201" s="536"/>
      <c r="BY201" s="536"/>
      <c r="BZ201" s="536"/>
      <c r="CA201" s="536"/>
      <c r="CB201" s="536"/>
      <c r="CC201" s="536"/>
      <c r="CD201" s="536"/>
      <c r="CE201" s="536"/>
      <c r="CF201" s="529" t="s">
        <v>7215</v>
      </c>
      <c r="CG201" s="529" t="s">
        <v>7216</v>
      </c>
      <c r="CH201" s="536"/>
      <c r="CI201" s="536"/>
      <c r="CJ201" s="536"/>
      <c r="CK201" s="536"/>
      <c r="CL201" s="536"/>
      <c r="CM201" s="536"/>
      <c r="CN201" s="536"/>
      <c r="CO201" s="536"/>
      <c r="CP201" s="529" t="s">
        <v>7217</v>
      </c>
      <c r="CQ201" s="536"/>
      <c r="CR201" s="536"/>
      <c r="CS201" s="374"/>
      <c r="CT201" s="374"/>
      <c r="CU201" s="374"/>
      <c r="CV201" s="537"/>
      <c r="CW201" s="537"/>
      <c r="CX201" s="537"/>
      <c r="CY201" s="537"/>
      <c r="CZ201" s="537"/>
      <c r="DA201" s="537"/>
      <c r="DB201" s="537"/>
      <c r="DC201" s="537"/>
      <c r="DD201" s="537"/>
      <c r="DE201" s="537"/>
      <c r="DF201" s="537"/>
      <c r="DG201" s="537"/>
      <c r="DH201" s="537"/>
      <c r="DI201" s="537"/>
      <c r="DJ201" s="537"/>
      <c r="DK201" s="537"/>
      <c r="DL201" s="537"/>
      <c r="DM201" s="537"/>
      <c r="DN201" s="537"/>
      <c r="DO201" s="531" t="s">
        <v>7218</v>
      </c>
      <c r="DP201" s="531" t="s">
        <v>7219</v>
      </c>
      <c r="DQ201" s="537"/>
      <c r="DR201" s="537"/>
      <c r="DS201" s="537"/>
      <c r="DT201" s="537"/>
      <c r="DU201" s="537"/>
      <c r="DV201" s="537"/>
      <c r="DW201" s="537"/>
      <c r="DX201" s="537"/>
      <c r="DY201" s="531" t="s">
        <v>4839</v>
      </c>
      <c r="DZ201" s="537"/>
      <c r="EA201" s="537"/>
    </row>
    <row r="202" spans="56:131" ht="15" hidden="1" customHeight="1">
      <c r="BD202" s="374"/>
      <c r="BE202" s="374"/>
      <c r="BF202" s="374"/>
      <c r="BG202" s="374"/>
      <c r="BH202" s="546" t="str">
        <f t="shared" si="9"/>
        <v/>
      </c>
      <c r="BI202" s="546" t="str">
        <f t="shared" si="10"/>
        <v/>
      </c>
      <c r="BJ202" s="547" t="str">
        <f t="shared" si="11"/>
        <v/>
      </c>
      <c r="BK202" s="374"/>
      <c r="BL202" s="66">
        <v>200</v>
      </c>
      <c r="BM202" s="536"/>
      <c r="BN202" s="536"/>
      <c r="BO202" s="536"/>
      <c r="BP202" s="536"/>
      <c r="BQ202" s="536"/>
      <c r="BR202" s="536"/>
      <c r="BS202" s="536"/>
      <c r="BT202" s="536"/>
      <c r="BU202" s="536"/>
      <c r="BV202" s="536"/>
      <c r="BW202" s="536"/>
      <c r="BX202" s="536"/>
      <c r="BY202" s="536"/>
      <c r="BZ202" s="536"/>
      <c r="CA202" s="536"/>
      <c r="CB202" s="536"/>
      <c r="CC202" s="536"/>
      <c r="CD202" s="536"/>
      <c r="CE202" s="536"/>
      <c r="CF202" s="529" t="s">
        <v>7220</v>
      </c>
      <c r="CG202" s="529" t="s">
        <v>7221</v>
      </c>
      <c r="CH202" s="536"/>
      <c r="CI202" s="536"/>
      <c r="CJ202" s="536"/>
      <c r="CK202" s="536"/>
      <c r="CL202" s="536"/>
      <c r="CM202" s="536"/>
      <c r="CN202" s="536"/>
      <c r="CO202" s="536"/>
      <c r="CP202" s="529" t="s">
        <v>7222</v>
      </c>
      <c r="CQ202" s="536"/>
      <c r="CR202" s="536"/>
      <c r="CS202" s="374"/>
      <c r="CT202" s="374"/>
      <c r="CU202" s="374"/>
      <c r="CV202" s="537"/>
      <c r="CW202" s="537"/>
      <c r="CX202" s="537"/>
      <c r="CY202" s="537"/>
      <c r="CZ202" s="537"/>
      <c r="DA202" s="537"/>
      <c r="DB202" s="537"/>
      <c r="DC202" s="537"/>
      <c r="DD202" s="537"/>
      <c r="DE202" s="537"/>
      <c r="DF202" s="537"/>
      <c r="DG202" s="537"/>
      <c r="DH202" s="537"/>
      <c r="DI202" s="537"/>
      <c r="DJ202" s="537"/>
      <c r="DK202" s="537"/>
      <c r="DL202" s="537"/>
      <c r="DM202" s="537"/>
      <c r="DN202" s="537"/>
      <c r="DO202" s="531" t="s">
        <v>7223</v>
      </c>
      <c r="DP202" s="531" t="s">
        <v>7224</v>
      </c>
      <c r="DQ202" s="537"/>
      <c r="DR202" s="537"/>
      <c r="DS202" s="537"/>
      <c r="DT202" s="537"/>
      <c r="DU202" s="537"/>
      <c r="DV202" s="537"/>
      <c r="DW202" s="537"/>
      <c r="DX202" s="537"/>
      <c r="DY202" s="531" t="s">
        <v>5062</v>
      </c>
      <c r="DZ202" s="537"/>
      <c r="EA202" s="537"/>
    </row>
    <row r="203" spans="56:131" ht="15" hidden="1" customHeight="1">
      <c r="BD203" s="374"/>
      <c r="BE203" s="374"/>
      <c r="BF203" s="374"/>
      <c r="BG203" s="374"/>
      <c r="BH203" s="546" t="str">
        <f t="shared" si="9"/>
        <v/>
      </c>
      <c r="BI203" s="546" t="str">
        <f t="shared" si="10"/>
        <v/>
      </c>
      <c r="BJ203" s="547" t="str">
        <f t="shared" si="11"/>
        <v/>
      </c>
      <c r="BK203" s="374"/>
      <c r="BL203" s="66">
        <v>201</v>
      </c>
      <c r="BM203" s="536"/>
      <c r="BN203" s="536"/>
      <c r="BO203" s="536"/>
      <c r="BP203" s="536"/>
      <c r="BQ203" s="536"/>
      <c r="BR203" s="536"/>
      <c r="BS203" s="536"/>
      <c r="BT203" s="536"/>
      <c r="BU203" s="536"/>
      <c r="BV203" s="536"/>
      <c r="BW203" s="536"/>
      <c r="BX203" s="536"/>
      <c r="BY203" s="536"/>
      <c r="BZ203" s="536"/>
      <c r="CA203" s="536"/>
      <c r="CB203" s="536"/>
      <c r="CC203" s="536"/>
      <c r="CD203" s="536"/>
      <c r="CE203" s="536"/>
      <c r="CF203" s="529" t="s">
        <v>7225</v>
      </c>
      <c r="CG203" s="529" t="s">
        <v>7226</v>
      </c>
      <c r="CH203" s="536"/>
      <c r="CI203" s="536"/>
      <c r="CJ203" s="536"/>
      <c r="CK203" s="536"/>
      <c r="CL203" s="536"/>
      <c r="CM203" s="536"/>
      <c r="CN203" s="536"/>
      <c r="CO203" s="536"/>
      <c r="CP203" s="529" t="s">
        <v>7227</v>
      </c>
      <c r="CQ203" s="536"/>
      <c r="CR203" s="536"/>
      <c r="CS203" s="374"/>
      <c r="CT203" s="374"/>
      <c r="CU203" s="374"/>
      <c r="CV203" s="537"/>
      <c r="CW203" s="537"/>
      <c r="CX203" s="537"/>
      <c r="CY203" s="537"/>
      <c r="CZ203" s="537"/>
      <c r="DA203" s="537"/>
      <c r="DB203" s="537"/>
      <c r="DC203" s="537"/>
      <c r="DD203" s="537"/>
      <c r="DE203" s="537"/>
      <c r="DF203" s="537"/>
      <c r="DG203" s="537"/>
      <c r="DH203" s="537"/>
      <c r="DI203" s="537"/>
      <c r="DJ203" s="537"/>
      <c r="DK203" s="537"/>
      <c r="DL203" s="537"/>
      <c r="DM203" s="537"/>
      <c r="DN203" s="537"/>
      <c r="DO203" s="531" t="s">
        <v>7228</v>
      </c>
      <c r="DP203" s="531" t="s">
        <v>7229</v>
      </c>
      <c r="DQ203" s="537"/>
      <c r="DR203" s="537"/>
      <c r="DS203" s="537"/>
      <c r="DT203" s="537"/>
      <c r="DU203" s="537"/>
      <c r="DV203" s="537"/>
      <c r="DW203" s="537"/>
      <c r="DX203" s="537"/>
      <c r="DY203" s="531" t="s">
        <v>7230</v>
      </c>
      <c r="DZ203" s="537"/>
      <c r="EA203" s="537"/>
    </row>
    <row r="204" spans="56:131" ht="15" hidden="1" customHeight="1">
      <c r="BD204" s="374"/>
      <c r="BE204" s="374"/>
      <c r="BF204" s="374"/>
      <c r="BG204" s="374"/>
      <c r="BH204" s="546" t="str">
        <f t="shared" si="9"/>
        <v/>
      </c>
      <c r="BI204" s="546" t="str">
        <f t="shared" si="10"/>
        <v/>
      </c>
      <c r="BJ204" s="547" t="str">
        <f t="shared" si="11"/>
        <v/>
      </c>
      <c r="BK204" s="374"/>
      <c r="BL204" s="66">
        <v>202</v>
      </c>
      <c r="BM204" s="536"/>
      <c r="BN204" s="536"/>
      <c r="BO204" s="536"/>
      <c r="BP204" s="536"/>
      <c r="BQ204" s="536"/>
      <c r="BR204" s="536"/>
      <c r="BS204" s="536"/>
      <c r="BT204" s="536"/>
      <c r="BU204" s="536"/>
      <c r="BV204" s="536"/>
      <c r="BW204" s="536"/>
      <c r="BX204" s="536"/>
      <c r="BY204" s="536"/>
      <c r="BZ204" s="536"/>
      <c r="CA204" s="536"/>
      <c r="CB204" s="536"/>
      <c r="CC204" s="536"/>
      <c r="CD204" s="536"/>
      <c r="CE204" s="536"/>
      <c r="CF204" s="529" t="s">
        <v>7231</v>
      </c>
      <c r="CG204" s="529" t="s">
        <v>7232</v>
      </c>
      <c r="CH204" s="536"/>
      <c r="CI204" s="536"/>
      <c r="CJ204" s="536"/>
      <c r="CK204" s="536"/>
      <c r="CL204" s="536"/>
      <c r="CM204" s="536"/>
      <c r="CN204" s="536"/>
      <c r="CO204" s="536"/>
      <c r="CP204" s="529" t="s">
        <v>7233</v>
      </c>
      <c r="CQ204" s="536"/>
      <c r="CR204" s="536"/>
      <c r="CS204" s="374"/>
      <c r="CT204" s="374"/>
      <c r="CU204" s="374"/>
      <c r="CV204" s="537"/>
      <c r="CW204" s="537"/>
      <c r="CX204" s="537"/>
      <c r="CY204" s="537"/>
      <c r="CZ204" s="537"/>
      <c r="DA204" s="537"/>
      <c r="DB204" s="537"/>
      <c r="DC204" s="537"/>
      <c r="DD204" s="537"/>
      <c r="DE204" s="537"/>
      <c r="DF204" s="537"/>
      <c r="DG204" s="537"/>
      <c r="DH204" s="537"/>
      <c r="DI204" s="537"/>
      <c r="DJ204" s="537"/>
      <c r="DK204" s="537"/>
      <c r="DL204" s="537"/>
      <c r="DM204" s="537"/>
      <c r="DN204" s="537"/>
      <c r="DO204" s="531" t="s">
        <v>7234</v>
      </c>
      <c r="DP204" s="531" t="s">
        <v>7235</v>
      </c>
      <c r="DQ204" s="537"/>
      <c r="DR204" s="537"/>
      <c r="DS204" s="537"/>
      <c r="DT204" s="537"/>
      <c r="DU204" s="537"/>
      <c r="DV204" s="537"/>
      <c r="DW204" s="537"/>
      <c r="DX204" s="537"/>
      <c r="DY204" s="531" t="s">
        <v>7236</v>
      </c>
      <c r="DZ204" s="537"/>
      <c r="EA204" s="537"/>
    </row>
    <row r="205" spans="56:131" ht="15" hidden="1" customHeight="1">
      <c r="BD205" s="374"/>
      <c r="BE205" s="374"/>
      <c r="BF205" s="374"/>
      <c r="BG205" s="374"/>
      <c r="BH205" s="546" t="str">
        <f t="shared" si="9"/>
        <v/>
      </c>
      <c r="BI205" s="546" t="str">
        <f t="shared" si="10"/>
        <v/>
      </c>
      <c r="BJ205" s="547" t="str">
        <f t="shared" si="11"/>
        <v/>
      </c>
      <c r="BK205" s="374"/>
      <c r="BL205" s="66">
        <v>203</v>
      </c>
      <c r="BM205" s="536"/>
      <c r="BN205" s="536"/>
      <c r="BO205" s="536"/>
      <c r="BP205" s="536"/>
      <c r="BQ205" s="536"/>
      <c r="BR205" s="536"/>
      <c r="BS205" s="536"/>
      <c r="BT205" s="536"/>
      <c r="BU205" s="536"/>
      <c r="BV205" s="536"/>
      <c r="BW205" s="536"/>
      <c r="BX205" s="536"/>
      <c r="BY205" s="536"/>
      <c r="BZ205" s="536"/>
      <c r="CA205" s="536"/>
      <c r="CB205" s="536"/>
      <c r="CC205" s="536"/>
      <c r="CD205" s="536"/>
      <c r="CE205" s="536"/>
      <c r="CF205" s="529" t="s">
        <v>7237</v>
      </c>
      <c r="CG205" s="529" t="s">
        <v>7238</v>
      </c>
      <c r="CH205" s="536"/>
      <c r="CI205" s="536"/>
      <c r="CJ205" s="536"/>
      <c r="CK205" s="536"/>
      <c r="CL205" s="536"/>
      <c r="CM205" s="536"/>
      <c r="CN205" s="536"/>
      <c r="CO205" s="536"/>
      <c r="CP205" s="529" t="s">
        <v>7239</v>
      </c>
      <c r="CQ205" s="536"/>
      <c r="CR205" s="536"/>
      <c r="CS205" s="374"/>
      <c r="CT205" s="374"/>
      <c r="CU205" s="374"/>
      <c r="CV205" s="537"/>
      <c r="CW205" s="537"/>
      <c r="CX205" s="537"/>
      <c r="CY205" s="537"/>
      <c r="CZ205" s="537"/>
      <c r="DA205" s="537"/>
      <c r="DB205" s="537"/>
      <c r="DC205" s="537"/>
      <c r="DD205" s="537"/>
      <c r="DE205" s="537"/>
      <c r="DF205" s="537"/>
      <c r="DG205" s="537"/>
      <c r="DH205" s="537"/>
      <c r="DI205" s="537"/>
      <c r="DJ205" s="537"/>
      <c r="DK205" s="537"/>
      <c r="DL205" s="537"/>
      <c r="DM205" s="537"/>
      <c r="DN205" s="537"/>
      <c r="DO205" s="531" t="s">
        <v>7240</v>
      </c>
      <c r="DP205" s="531" t="s">
        <v>7241</v>
      </c>
      <c r="DQ205" s="537"/>
      <c r="DR205" s="537"/>
      <c r="DS205" s="537"/>
      <c r="DT205" s="537"/>
      <c r="DU205" s="537"/>
      <c r="DV205" s="537"/>
      <c r="DW205" s="537"/>
      <c r="DX205" s="537"/>
      <c r="DY205" s="531" t="s">
        <v>7242</v>
      </c>
      <c r="DZ205" s="537"/>
      <c r="EA205" s="537"/>
    </row>
    <row r="206" spans="56:131" ht="15" hidden="1" customHeight="1">
      <c r="BD206" s="374"/>
      <c r="BE206" s="374"/>
      <c r="BF206" s="374"/>
      <c r="BG206" s="374"/>
      <c r="BH206" s="546" t="str">
        <f t="shared" si="9"/>
        <v/>
      </c>
      <c r="BI206" s="546" t="str">
        <f t="shared" si="10"/>
        <v/>
      </c>
      <c r="BJ206" s="547" t="str">
        <f t="shared" si="11"/>
        <v/>
      </c>
      <c r="BK206" s="374"/>
      <c r="BL206" s="66">
        <v>204</v>
      </c>
      <c r="BM206" s="536"/>
      <c r="BN206" s="536"/>
      <c r="BO206" s="536"/>
      <c r="BP206" s="536"/>
      <c r="BQ206" s="536"/>
      <c r="BR206" s="536"/>
      <c r="BS206" s="536"/>
      <c r="BT206" s="536"/>
      <c r="BU206" s="536"/>
      <c r="BV206" s="536"/>
      <c r="BW206" s="536"/>
      <c r="BX206" s="536"/>
      <c r="BY206" s="536"/>
      <c r="BZ206" s="536"/>
      <c r="CA206" s="536"/>
      <c r="CB206" s="536"/>
      <c r="CC206" s="536"/>
      <c r="CD206" s="536"/>
      <c r="CE206" s="536"/>
      <c r="CF206" s="529" t="s">
        <v>7243</v>
      </c>
      <c r="CG206" s="529" t="s">
        <v>7244</v>
      </c>
      <c r="CH206" s="536"/>
      <c r="CI206" s="536"/>
      <c r="CJ206" s="536"/>
      <c r="CK206" s="536"/>
      <c r="CL206" s="536"/>
      <c r="CM206" s="536"/>
      <c r="CN206" s="536"/>
      <c r="CO206" s="536"/>
      <c r="CP206" s="529" t="s">
        <v>7245</v>
      </c>
      <c r="CQ206" s="536"/>
      <c r="CR206" s="536"/>
      <c r="CS206" s="374"/>
      <c r="CT206" s="374"/>
      <c r="CU206" s="374"/>
      <c r="CV206" s="537"/>
      <c r="CW206" s="537"/>
      <c r="CX206" s="537"/>
      <c r="CY206" s="537"/>
      <c r="CZ206" s="537"/>
      <c r="DA206" s="537"/>
      <c r="DB206" s="537"/>
      <c r="DC206" s="537"/>
      <c r="DD206" s="537"/>
      <c r="DE206" s="537"/>
      <c r="DF206" s="537"/>
      <c r="DG206" s="537"/>
      <c r="DH206" s="537"/>
      <c r="DI206" s="537"/>
      <c r="DJ206" s="537"/>
      <c r="DK206" s="537"/>
      <c r="DL206" s="537"/>
      <c r="DM206" s="537"/>
      <c r="DN206" s="537"/>
      <c r="DO206" s="531" t="s">
        <v>7246</v>
      </c>
      <c r="DP206" s="531" t="s">
        <v>7247</v>
      </c>
      <c r="DQ206" s="537"/>
      <c r="DR206" s="537"/>
      <c r="DS206" s="537"/>
      <c r="DT206" s="537"/>
      <c r="DU206" s="537"/>
      <c r="DV206" s="537"/>
      <c r="DW206" s="537"/>
      <c r="DX206" s="537"/>
      <c r="DY206" s="531" t="s">
        <v>7248</v>
      </c>
      <c r="DZ206" s="537"/>
      <c r="EA206" s="537"/>
    </row>
    <row r="207" spans="56:131" ht="15" hidden="1" customHeight="1">
      <c r="BD207" s="374"/>
      <c r="BE207" s="374"/>
      <c r="BF207" s="374"/>
      <c r="BG207" s="374"/>
      <c r="BH207" s="546" t="str">
        <f t="shared" si="9"/>
        <v/>
      </c>
      <c r="BI207" s="546" t="str">
        <f t="shared" si="10"/>
        <v/>
      </c>
      <c r="BJ207" s="547" t="str">
        <f t="shared" si="11"/>
        <v/>
      </c>
      <c r="BK207" s="374"/>
      <c r="BL207" s="66">
        <v>205</v>
      </c>
      <c r="BM207" s="536"/>
      <c r="BN207" s="536"/>
      <c r="BO207" s="536"/>
      <c r="BP207" s="536"/>
      <c r="BQ207" s="536"/>
      <c r="BR207" s="536"/>
      <c r="BS207" s="536"/>
      <c r="BT207" s="536"/>
      <c r="BU207" s="536"/>
      <c r="BV207" s="536"/>
      <c r="BW207" s="536"/>
      <c r="BX207" s="536"/>
      <c r="BY207" s="536"/>
      <c r="BZ207" s="536"/>
      <c r="CA207" s="536"/>
      <c r="CB207" s="536"/>
      <c r="CC207" s="536"/>
      <c r="CD207" s="536"/>
      <c r="CE207" s="536"/>
      <c r="CF207" s="529" t="s">
        <v>7249</v>
      </c>
      <c r="CG207" s="529" t="s">
        <v>7250</v>
      </c>
      <c r="CH207" s="536"/>
      <c r="CI207" s="536"/>
      <c r="CJ207" s="536"/>
      <c r="CK207" s="536"/>
      <c r="CL207" s="536"/>
      <c r="CM207" s="536"/>
      <c r="CN207" s="536"/>
      <c r="CO207" s="536"/>
      <c r="CP207" s="529" t="s">
        <v>7251</v>
      </c>
      <c r="CQ207" s="536"/>
      <c r="CR207" s="536"/>
      <c r="CS207" s="374"/>
      <c r="CT207" s="374"/>
      <c r="CU207" s="374"/>
      <c r="CV207" s="537"/>
      <c r="CW207" s="537"/>
      <c r="CX207" s="537"/>
      <c r="CY207" s="537"/>
      <c r="CZ207" s="537"/>
      <c r="DA207" s="537"/>
      <c r="DB207" s="537"/>
      <c r="DC207" s="537"/>
      <c r="DD207" s="537"/>
      <c r="DE207" s="537"/>
      <c r="DF207" s="537"/>
      <c r="DG207" s="537"/>
      <c r="DH207" s="537"/>
      <c r="DI207" s="537"/>
      <c r="DJ207" s="537"/>
      <c r="DK207" s="537"/>
      <c r="DL207" s="537"/>
      <c r="DM207" s="537"/>
      <c r="DN207" s="537"/>
      <c r="DO207" s="531" t="s">
        <v>7252</v>
      </c>
      <c r="DP207" s="531" t="s">
        <v>7253</v>
      </c>
      <c r="DQ207" s="537"/>
      <c r="DR207" s="537"/>
      <c r="DS207" s="537"/>
      <c r="DT207" s="537"/>
      <c r="DU207" s="537"/>
      <c r="DV207" s="537"/>
      <c r="DW207" s="537"/>
      <c r="DX207" s="537"/>
      <c r="DY207" s="531" t="s">
        <v>7254</v>
      </c>
      <c r="DZ207" s="537"/>
      <c r="EA207" s="537"/>
    </row>
    <row r="208" spans="56:131" ht="15" hidden="1" customHeight="1">
      <c r="BD208" s="374"/>
      <c r="BE208" s="374"/>
      <c r="BF208" s="374"/>
      <c r="BG208" s="374"/>
      <c r="BH208" s="546" t="str">
        <f t="shared" si="9"/>
        <v/>
      </c>
      <c r="BI208" s="546" t="str">
        <f t="shared" si="10"/>
        <v/>
      </c>
      <c r="BJ208" s="547" t="str">
        <f t="shared" si="11"/>
        <v/>
      </c>
      <c r="BK208" s="374"/>
      <c r="BL208" s="66">
        <v>206</v>
      </c>
      <c r="BM208" s="536"/>
      <c r="BN208" s="536"/>
      <c r="BO208" s="536"/>
      <c r="BP208" s="536"/>
      <c r="BQ208" s="536"/>
      <c r="BR208" s="536"/>
      <c r="BS208" s="536"/>
      <c r="BT208" s="536"/>
      <c r="BU208" s="536"/>
      <c r="BV208" s="536"/>
      <c r="BW208" s="536"/>
      <c r="BX208" s="536"/>
      <c r="BY208" s="536"/>
      <c r="BZ208" s="536"/>
      <c r="CA208" s="536"/>
      <c r="CB208" s="536"/>
      <c r="CC208" s="536"/>
      <c r="CD208" s="536"/>
      <c r="CE208" s="536"/>
      <c r="CF208" s="529" t="s">
        <v>7255</v>
      </c>
      <c r="CG208" s="529" t="s">
        <v>7256</v>
      </c>
      <c r="CH208" s="536"/>
      <c r="CI208" s="536"/>
      <c r="CJ208" s="536"/>
      <c r="CK208" s="536"/>
      <c r="CL208" s="536"/>
      <c r="CM208" s="536"/>
      <c r="CN208" s="536"/>
      <c r="CO208" s="536"/>
      <c r="CP208" s="529" t="s">
        <v>7257</v>
      </c>
      <c r="CQ208" s="536"/>
      <c r="CR208" s="536"/>
      <c r="CS208" s="374"/>
      <c r="CT208" s="374"/>
      <c r="CU208" s="374"/>
      <c r="CV208" s="537"/>
      <c r="CW208" s="537"/>
      <c r="CX208" s="537"/>
      <c r="CY208" s="537"/>
      <c r="CZ208" s="537"/>
      <c r="DA208" s="537"/>
      <c r="DB208" s="537"/>
      <c r="DC208" s="537"/>
      <c r="DD208" s="537"/>
      <c r="DE208" s="537"/>
      <c r="DF208" s="537"/>
      <c r="DG208" s="537"/>
      <c r="DH208" s="537"/>
      <c r="DI208" s="537"/>
      <c r="DJ208" s="537"/>
      <c r="DK208" s="537"/>
      <c r="DL208" s="537"/>
      <c r="DM208" s="537"/>
      <c r="DN208" s="537"/>
      <c r="DO208" s="531" t="s">
        <v>7258</v>
      </c>
      <c r="DP208" s="531" t="s">
        <v>7259</v>
      </c>
      <c r="DQ208" s="537"/>
      <c r="DR208" s="537"/>
      <c r="DS208" s="537"/>
      <c r="DT208" s="537"/>
      <c r="DU208" s="537"/>
      <c r="DV208" s="537"/>
      <c r="DW208" s="537"/>
      <c r="DX208" s="537"/>
      <c r="DY208" s="531" t="s">
        <v>7260</v>
      </c>
      <c r="DZ208" s="537"/>
      <c r="EA208" s="537"/>
    </row>
    <row r="209" spans="56:131" ht="15" hidden="1" customHeight="1">
      <c r="BD209" s="374"/>
      <c r="BE209" s="374"/>
      <c r="BF209" s="374"/>
      <c r="BG209" s="374"/>
      <c r="BH209" s="546" t="str">
        <f t="shared" si="9"/>
        <v/>
      </c>
      <c r="BI209" s="546" t="str">
        <f t="shared" si="10"/>
        <v/>
      </c>
      <c r="BJ209" s="547" t="str">
        <f t="shared" si="11"/>
        <v/>
      </c>
      <c r="BK209" s="374"/>
      <c r="BL209" s="66">
        <v>207</v>
      </c>
      <c r="BM209" s="536"/>
      <c r="BN209" s="536"/>
      <c r="BO209" s="536"/>
      <c r="BP209" s="536"/>
      <c r="BQ209" s="536"/>
      <c r="BR209" s="536"/>
      <c r="BS209" s="536"/>
      <c r="BT209" s="536"/>
      <c r="BU209" s="536"/>
      <c r="BV209" s="536"/>
      <c r="BW209" s="536"/>
      <c r="BX209" s="536"/>
      <c r="BY209" s="536"/>
      <c r="BZ209" s="536"/>
      <c r="CA209" s="536"/>
      <c r="CB209" s="536"/>
      <c r="CC209" s="536"/>
      <c r="CD209" s="536"/>
      <c r="CE209" s="536"/>
      <c r="CF209" s="529" t="s">
        <v>7261</v>
      </c>
      <c r="CG209" s="529" t="s">
        <v>7262</v>
      </c>
      <c r="CH209" s="536"/>
      <c r="CI209" s="536"/>
      <c r="CJ209" s="536"/>
      <c r="CK209" s="536"/>
      <c r="CL209" s="536"/>
      <c r="CM209" s="536"/>
      <c r="CN209" s="536"/>
      <c r="CO209" s="536"/>
      <c r="CP209" s="529" t="s">
        <v>7263</v>
      </c>
      <c r="CQ209" s="536"/>
      <c r="CR209" s="536"/>
      <c r="CS209" s="374"/>
      <c r="CT209" s="374"/>
      <c r="CU209" s="374"/>
      <c r="CV209" s="537"/>
      <c r="CW209" s="537"/>
      <c r="CX209" s="537"/>
      <c r="CY209" s="537"/>
      <c r="CZ209" s="537"/>
      <c r="DA209" s="537"/>
      <c r="DB209" s="537"/>
      <c r="DC209" s="537"/>
      <c r="DD209" s="537"/>
      <c r="DE209" s="537"/>
      <c r="DF209" s="537"/>
      <c r="DG209" s="537"/>
      <c r="DH209" s="537"/>
      <c r="DI209" s="537"/>
      <c r="DJ209" s="537"/>
      <c r="DK209" s="537"/>
      <c r="DL209" s="537"/>
      <c r="DM209" s="537"/>
      <c r="DN209" s="537"/>
      <c r="DO209" s="531" t="s">
        <v>7264</v>
      </c>
      <c r="DP209" s="531" t="s">
        <v>7265</v>
      </c>
      <c r="DQ209" s="537"/>
      <c r="DR209" s="537"/>
      <c r="DS209" s="537"/>
      <c r="DT209" s="537"/>
      <c r="DU209" s="537"/>
      <c r="DV209" s="537"/>
      <c r="DW209" s="537"/>
      <c r="DX209" s="537"/>
      <c r="DY209" s="531" t="s">
        <v>7266</v>
      </c>
      <c r="DZ209" s="537"/>
      <c r="EA209" s="537"/>
    </row>
    <row r="210" spans="56:131" ht="15" hidden="1" customHeight="1">
      <c r="BD210" s="374"/>
      <c r="BE210" s="374"/>
      <c r="BF210" s="374"/>
      <c r="BG210" s="374"/>
      <c r="BH210" s="546" t="str">
        <f t="shared" si="9"/>
        <v/>
      </c>
      <c r="BI210" s="546" t="str">
        <f t="shared" si="10"/>
        <v/>
      </c>
      <c r="BJ210" s="547" t="str">
        <f t="shared" si="11"/>
        <v/>
      </c>
      <c r="BK210" s="374"/>
      <c r="BL210" s="66">
        <v>208</v>
      </c>
      <c r="BM210" s="536"/>
      <c r="BN210" s="536"/>
      <c r="BO210" s="536"/>
      <c r="BP210" s="536"/>
      <c r="BQ210" s="536"/>
      <c r="BR210" s="536"/>
      <c r="BS210" s="536"/>
      <c r="BT210" s="536"/>
      <c r="BU210" s="536"/>
      <c r="BV210" s="536"/>
      <c r="BW210" s="536"/>
      <c r="BX210" s="536"/>
      <c r="BY210" s="536"/>
      <c r="BZ210" s="536"/>
      <c r="CA210" s="536"/>
      <c r="CB210" s="536"/>
      <c r="CC210" s="536"/>
      <c r="CD210" s="536"/>
      <c r="CE210" s="536"/>
      <c r="CF210" s="529" t="s">
        <v>7267</v>
      </c>
      <c r="CG210" s="529" t="s">
        <v>7268</v>
      </c>
      <c r="CH210" s="536"/>
      <c r="CI210" s="536"/>
      <c r="CJ210" s="536"/>
      <c r="CK210" s="536"/>
      <c r="CL210" s="536"/>
      <c r="CM210" s="536"/>
      <c r="CN210" s="536"/>
      <c r="CO210" s="536"/>
      <c r="CP210" s="529" t="s">
        <v>7269</v>
      </c>
      <c r="CQ210" s="536"/>
      <c r="CR210" s="536"/>
      <c r="CS210" s="374"/>
      <c r="CT210" s="374"/>
      <c r="CU210" s="374"/>
      <c r="CV210" s="537"/>
      <c r="CW210" s="537"/>
      <c r="CX210" s="537"/>
      <c r="CY210" s="537"/>
      <c r="CZ210" s="537"/>
      <c r="DA210" s="537"/>
      <c r="DB210" s="537"/>
      <c r="DC210" s="537"/>
      <c r="DD210" s="537"/>
      <c r="DE210" s="537"/>
      <c r="DF210" s="537"/>
      <c r="DG210" s="537"/>
      <c r="DH210" s="537"/>
      <c r="DI210" s="537"/>
      <c r="DJ210" s="537"/>
      <c r="DK210" s="537"/>
      <c r="DL210" s="537"/>
      <c r="DM210" s="537"/>
      <c r="DN210" s="537"/>
      <c r="DO210" s="531" t="s">
        <v>7270</v>
      </c>
      <c r="DP210" s="531" t="s">
        <v>7271</v>
      </c>
      <c r="DQ210" s="537"/>
      <c r="DR210" s="537"/>
      <c r="DS210" s="537"/>
      <c r="DT210" s="537"/>
      <c r="DU210" s="537"/>
      <c r="DV210" s="537"/>
      <c r="DW210" s="537"/>
      <c r="DX210" s="537"/>
      <c r="DY210" s="531" t="s">
        <v>7272</v>
      </c>
      <c r="DZ210" s="537"/>
      <c r="EA210" s="537"/>
    </row>
    <row r="211" spans="56:131" ht="15" hidden="1" customHeight="1">
      <c r="BD211" s="374"/>
      <c r="BE211" s="374"/>
      <c r="BF211" s="374"/>
      <c r="BG211" s="374"/>
      <c r="BH211" s="546" t="str">
        <f t="shared" si="9"/>
        <v/>
      </c>
      <c r="BI211" s="546" t="str">
        <f t="shared" si="10"/>
        <v/>
      </c>
      <c r="BJ211" s="547" t="str">
        <f t="shared" si="11"/>
        <v/>
      </c>
      <c r="BK211" s="374"/>
      <c r="BL211" s="66">
        <v>209</v>
      </c>
      <c r="BM211" s="536"/>
      <c r="BN211" s="536"/>
      <c r="BO211" s="536"/>
      <c r="BP211" s="536"/>
      <c r="BQ211" s="536"/>
      <c r="BR211" s="536"/>
      <c r="BS211" s="536"/>
      <c r="BT211" s="536"/>
      <c r="BU211" s="536"/>
      <c r="BV211" s="536"/>
      <c r="BW211" s="536"/>
      <c r="BX211" s="536"/>
      <c r="BY211" s="536"/>
      <c r="BZ211" s="536"/>
      <c r="CA211" s="536"/>
      <c r="CB211" s="536"/>
      <c r="CC211" s="536"/>
      <c r="CD211" s="536"/>
      <c r="CE211" s="536"/>
      <c r="CF211" s="529" t="s">
        <v>7273</v>
      </c>
      <c r="CG211" s="529" t="s">
        <v>7274</v>
      </c>
      <c r="CH211" s="536"/>
      <c r="CI211" s="536"/>
      <c r="CJ211" s="536"/>
      <c r="CK211" s="536"/>
      <c r="CL211" s="536"/>
      <c r="CM211" s="536"/>
      <c r="CN211" s="536"/>
      <c r="CO211" s="536"/>
      <c r="CP211" s="529" t="s">
        <v>7275</v>
      </c>
      <c r="CQ211" s="536"/>
      <c r="CR211" s="536"/>
      <c r="CS211" s="374"/>
      <c r="CT211" s="374"/>
      <c r="CU211" s="374"/>
      <c r="CV211" s="537"/>
      <c r="CW211" s="537"/>
      <c r="CX211" s="537"/>
      <c r="CY211" s="537"/>
      <c r="CZ211" s="537"/>
      <c r="DA211" s="537"/>
      <c r="DB211" s="537"/>
      <c r="DC211" s="537"/>
      <c r="DD211" s="537"/>
      <c r="DE211" s="537"/>
      <c r="DF211" s="537"/>
      <c r="DG211" s="537"/>
      <c r="DH211" s="537"/>
      <c r="DI211" s="537"/>
      <c r="DJ211" s="537"/>
      <c r="DK211" s="537"/>
      <c r="DL211" s="537"/>
      <c r="DM211" s="537"/>
      <c r="DN211" s="537"/>
      <c r="DO211" s="540" t="s">
        <v>7276</v>
      </c>
      <c r="DP211" s="531" t="s">
        <v>7277</v>
      </c>
      <c r="DQ211" s="537"/>
      <c r="DR211" s="537"/>
      <c r="DS211" s="537"/>
      <c r="DT211" s="537"/>
      <c r="DU211" s="537"/>
      <c r="DV211" s="537"/>
      <c r="DW211" s="537"/>
      <c r="DX211" s="537"/>
      <c r="DY211" s="531" t="s">
        <v>7278</v>
      </c>
      <c r="DZ211" s="537"/>
      <c r="EA211" s="537"/>
    </row>
    <row r="212" spans="56:131" ht="15" hidden="1" customHeight="1">
      <c r="BD212" s="374"/>
      <c r="BE212" s="374"/>
      <c r="BF212" s="374"/>
      <c r="BG212" s="374"/>
      <c r="BH212" s="546" t="str">
        <f t="shared" si="9"/>
        <v/>
      </c>
      <c r="BI212" s="546" t="str">
        <f t="shared" si="10"/>
        <v/>
      </c>
      <c r="BJ212" s="547" t="str">
        <f t="shared" si="11"/>
        <v/>
      </c>
      <c r="BK212" s="374"/>
      <c r="BL212" s="66">
        <v>210</v>
      </c>
      <c r="BM212" s="536"/>
      <c r="BN212" s="536"/>
      <c r="BO212" s="536"/>
      <c r="BP212" s="536"/>
      <c r="BQ212" s="536"/>
      <c r="BR212" s="536"/>
      <c r="BS212" s="536"/>
      <c r="BT212" s="536"/>
      <c r="BU212" s="536"/>
      <c r="BV212" s="536"/>
      <c r="BW212" s="536"/>
      <c r="BX212" s="536"/>
      <c r="BY212" s="536"/>
      <c r="BZ212" s="536"/>
      <c r="CA212" s="536"/>
      <c r="CB212" s="536"/>
      <c r="CC212" s="536"/>
      <c r="CD212" s="536"/>
      <c r="CE212" s="536"/>
      <c r="CF212" s="529" t="s">
        <v>7279</v>
      </c>
      <c r="CG212" s="529" t="s">
        <v>7280</v>
      </c>
      <c r="CH212" s="536"/>
      <c r="CI212" s="536"/>
      <c r="CJ212" s="536"/>
      <c r="CK212" s="536"/>
      <c r="CL212" s="536"/>
      <c r="CM212" s="536"/>
      <c r="CN212" s="536"/>
      <c r="CO212" s="536"/>
      <c r="CP212" s="529" t="s">
        <v>7281</v>
      </c>
      <c r="CQ212" s="536"/>
      <c r="CR212" s="536"/>
      <c r="CS212" s="374"/>
      <c r="CT212" s="374"/>
      <c r="CU212" s="374"/>
      <c r="CV212" s="537"/>
      <c r="CW212" s="537"/>
      <c r="CX212" s="537"/>
      <c r="CY212" s="537"/>
      <c r="CZ212" s="537"/>
      <c r="DA212" s="537"/>
      <c r="DB212" s="537"/>
      <c r="DC212" s="537"/>
      <c r="DD212" s="537"/>
      <c r="DE212" s="537"/>
      <c r="DF212" s="537"/>
      <c r="DG212" s="537"/>
      <c r="DH212" s="537"/>
      <c r="DI212" s="537"/>
      <c r="DJ212" s="537"/>
      <c r="DK212" s="537"/>
      <c r="DL212" s="537"/>
      <c r="DM212" s="537"/>
      <c r="DN212" s="537"/>
      <c r="DO212" s="540" t="s">
        <v>7282</v>
      </c>
      <c r="DP212" s="531" t="s">
        <v>7283</v>
      </c>
      <c r="DQ212" s="537"/>
      <c r="DR212" s="537"/>
      <c r="DS212" s="537"/>
      <c r="DT212" s="537"/>
      <c r="DU212" s="537"/>
      <c r="DV212" s="537"/>
      <c r="DW212" s="537"/>
      <c r="DX212" s="537"/>
      <c r="DY212" s="531" t="s">
        <v>7284</v>
      </c>
      <c r="DZ212" s="537"/>
      <c r="EA212" s="537"/>
    </row>
    <row r="213" spans="56:131" ht="15" hidden="1" customHeight="1">
      <c r="BD213" s="374"/>
      <c r="BE213" s="374"/>
      <c r="BF213" s="374"/>
      <c r="BG213" s="374"/>
      <c r="BH213" s="546" t="str">
        <f t="shared" si="9"/>
        <v/>
      </c>
      <c r="BI213" s="546" t="str">
        <f t="shared" si="10"/>
        <v/>
      </c>
      <c r="BJ213" s="547" t="str">
        <f t="shared" si="11"/>
        <v/>
      </c>
      <c r="BK213" s="374"/>
      <c r="BL213" s="66">
        <v>211</v>
      </c>
      <c r="BM213" s="536"/>
      <c r="BN213" s="536"/>
      <c r="BO213" s="536"/>
      <c r="BP213" s="536"/>
      <c r="BQ213" s="536"/>
      <c r="BR213" s="536"/>
      <c r="BS213" s="536"/>
      <c r="BT213" s="536"/>
      <c r="BU213" s="536"/>
      <c r="BV213" s="536"/>
      <c r="BW213" s="536"/>
      <c r="BX213" s="536"/>
      <c r="BY213" s="536"/>
      <c r="BZ213" s="536"/>
      <c r="CA213" s="536"/>
      <c r="CB213" s="536"/>
      <c r="CC213" s="536"/>
      <c r="CD213" s="536"/>
      <c r="CE213" s="536"/>
      <c r="CF213" s="529" t="s">
        <v>7285</v>
      </c>
      <c r="CG213" s="529" t="s">
        <v>7286</v>
      </c>
      <c r="CH213" s="536"/>
      <c r="CI213" s="536"/>
      <c r="CJ213" s="536"/>
      <c r="CK213" s="536"/>
      <c r="CL213" s="536"/>
      <c r="CM213" s="536"/>
      <c r="CN213" s="536"/>
      <c r="CO213" s="536"/>
      <c r="CP213" s="529" t="s">
        <v>7287</v>
      </c>
      <c r="CQ213" s="536"/>
      <c r="CR213" s="536"/>
      <c r="CS213" s="374"/>
      <c r="CT213" s="374"/>
      <c r="CU213" s="374"/>
      <c r="CV213" s="537"/>
      <c r="CW213" s="537"/>
      <c r="CX213" s="537"/>
      <c r="CY213" s="537"/>
      <c r="CZ213" s="537"/>
      <c r="DA213" s="537"/>
      <c r="DB213" s="537"/>
      <c r="DC213" s="537"/>
      <c r="DD213" s="537"/>
      <c r="DE213" s="537"/>
      <c r="DF213" s="537"/>
      <c r="DG213" s="537"/>
      <c r="DH213" s="537"/>
      <c r="DI213" s="537"/>
      <c r="DJ213" s="537"/>
      <c r="DK213" s="537"/>
      <c r="DL213" s="537"/>
      <c r="DM213" s="537"/>
      <c r="DN213" s="537"/>
      <c r="DO213" s="531" t="s">
        <v>7288</v>
      </c>
      <c r="DP213" s="531" t="s">
        <v>7289</v>
      </c>
      <c r="DQ213" s="537"/>
      <c r="DR213" s="537"/>
      <c r="DS213" s="537"/>
      <c r="DT213" s="537"/>
      <c r="DU213" s="537"/>
      <c r="DV213" s="537"/>
      <c r="DW213" s="537"/>
      <c r="DX213" s="537"/>
      <c r="DY213" s="531" t="s">
        <v>7290</v>
      </c>
      <c r="DZ213" s="537"/>
      <c r="EA213" s="537"/>
    </row>
    <row r="214" spans="56:131" ht="15" hidden="1" customHeight="1">
      <c r="BD214" s="374"/>
      <c r="BE214" s="374"/>
      <c r="BF214" s="374"/>
      <c r="BG214" s="374"/>
      <c r="BH214" s="546" t="str">
        <f t="shared" si="9"/>
        <v/>
      </c>
      <c r="BI214" s="546" t="str">
        <f t="shared" si="10"/>
        <v/>
      </c>
      <c r="BJ214" s="547" t="str">
        <f t="shared" si="11"/>
        <v/>
      </c>
      <c r="BK214" s="374"/>
      <c r="BL214" s="66">
        <v>212</v>
      </c>
      <c r="BM214" s="536"/>
      <c r="BN214" s="536"/>
      <c r="BO214" s="536"/>
      <c r="BP214" s="536"/>
      <c r="BQ214" s="536"/>
      <c r="BR214" s="536"/>
      <c r="BS214" s="536"/>
      <c r="BT214" s="536"/>
      <c r="BU214" s="536"/>
      <c r="BV214" s="536"/>
      <c r="BW214" s="536"/>
      <c r="BX214" s="536"/>
      <c r="BY214" s="536"/>
      <c r="BZ214" s="536"/>
      <c r="CA214" s="536"/>
      <c r="CB214" s="536"/>
      <c r="CC214" s="536"/>
      <c r="CD214" s="536"/>
      <c r="CE214" s="536"/>
      <c r="CF214" s="529" t="s">
        <v>7291</v>
      </c>
      <c r="CG214" s="529" t="s">
        <v>7292</v>
      </c>
      <c r="CH214" s="536"/>
      <c r="CI214" s="536"/>
      <c r="CJ214" s="536"/>
      <c r="CK214" s="536"/>
      <c r="CL214" s="536"/>
      <c r="CM214" s="536"/>
      <c r="CN214" s="536"/>
      <c r="CO214" s="536"/>
      <c r="CP214" s="529" t="s">
        <v>7293</v>
      </c>
      <c r="CQ214" s="536"/>
      <c r="CR214" s="536"/>
      <c r="CS214" s="374"/>
      <c r="CT214" s="374"/>
      <c r="CU214" s="374"/>
      <c r="CV214" s="537"/>
      <c r="CW214" s="537"/>
      <c r="CX214" s="537"/>
      <c r="CY214" s="537"/>
      <c r="CZ214" s="537"/>
      <c r="DA214" s="537"/>
      <c r="DB214" s="537"/>
      <c r="DC214" s="537"/>
      <c r="DD214" s="537"/>
      <c r="DE214" s="537"/>
      <c r="DF214" s="537"/>
      <c r="DG214" s="537"/>
      <c r="DH214" s="537"/>
      <c r="DI214" s="537"/>
      <c r="DJ214" s="537"/>
      <c r="DK214" s="537"/>
      <c r="DL214" s="537"/>
      <c r="DM214" s="537"/>
      <c r="DN214" s="537"/>
      <c r="DO214" s="531" t="s">
        <v>7294</v>
      </c>
      <c r="DP214" s="531" t="s">
        <v>5062</v>
      </c>
      <c r="DQ214" s="537"/>
      <c r="DR214" s="537"/>
      <c r="DS214" s="537"/>
      <c r="DT214" s="537"/>
      <c r="DU214" s="537"/>
      <c r="DV214" s="537"/>
      <c r="DW214" s="537"/>
      <c r="DX214" s="537"/>
      <c r="DY214" s="531" t="s">
        <v>7295</v>
      </c>
      <c r="DZ214" s="537"/>
      <c r="EA214" s="537"/>
    </row>
    <row r="215" spans="56:131" ht="15" hidden="1" customHeight="1">
      <c r="BD215" s="374"/>
      <c r="BE215" s="374"/>
      <c r="BF215" s="374"/>
      <c r="BG215" s="374"/>
      <c r="BH215" s="546" t="str">
        <f t="shared" si="9"/>
        <v/>
      </c>
      <c r="BI215" s="546" t="str">
        <f t="shared" si="10"/>
        <v/>
      </c>
      <c r="BJ215" s="547" t="str">
        <f t="shared" si="11"/>
        <v/>
      </c>
      <c r="BK215" s="374"/>
      <c r="BL215" s="66">
        <v>213</v>
      </c>
      <c r="BM215" s="536"/>
      <c r="BN215" s="536"/>
      <c r="BO215" s="536"/>
      <c r="BP215" s="536"/>
      <c r="BQ215" s="536"/>
      <c r="BR215" s="536"/>
      <c r="BS215" s="536"/>
      <c r="BT215" s="536"/>
      <c r="BU215" s="536"/>
      <c r="BV215" s="536"/>
      <c r="BW215" s="536"/>
      <c r="BX215" s="536"/>
      <c r="BY215" s="536"/>
      <c r="BZ215" s="536"/>
      <c r="CA215" s="536"/>
      <c r="CB215" s="536"/>
      <c r="CC215" s="536"/>
      <c r="CD215" s="536"/>
      <c r="CE215" s="536"/>
      <c r="CF215" s="529" t="s">
        <v>7296</v>
      </c>
      <c r="CG215" s="529" t="s">
        <v>7297</v>
      </c>
      <c r="CH215" s="536"/>
      <c r="CI215" s="536"/>
      <c r="CJ215" s="536"/>
      <c r="CK215" s="536"/>
      <c r="CL215" s="536"/>
      <c r="CM215" s="536"/>
      <c r="CN215" s="536"/>
      <c r="CO215" s="536"/>
      <c r="CP215" s="529" t="s">
        <v>7298</v>
      </c>
      <c r="CQ215" s="536"/>
      <c r="CR215" s="536"/>
      <c r="CS215" s="374"/>
      <c r="CT215" s="374"/>
      <c r="CU215" s="374"/>
      <c r="CV215" s="537"/>
      <c r="CW215" s="537"/>
      <c r="CX215" s="537"/>
      <c r="CY215" s="537"/>
      <c r="CZ215" s="537"/>
      <c r="DA215" s="537"/>
      <c r="DB215" s="537"/>
      <c r="DC215" s="537"/>
      <c r="DD215" s="537"/>
      <c r="DE215" s="537"/>
      <c r="DF215" s="537"/>
      <c r="DG215" s="537"/>
      <c r="DH215" s="537"/>
      <c r="DI215" s="537"/>
      <c r="DJ215" s="537"/>
      <c r="DK215" s="537"/>
      <c r="DL215" s="537"/>
      <c r="DM215" s="537"/>
      <c r="DN215" s="537"/>
      <c r="DO215" s="531" t="s">
        <v>7299</v>
      </c>
      <c r="DP215" s="531" t="s">
        <v>7300</v>
      </c>
      <c r="DQ215" s="537"/>
      <c r="DR215" s="537"/>
      <c r="DS215" s="537"/>
      <c r="DT215" s="537"/>
      <c r="DU215" s="537"/>
      <c r="DV215" s="537"/>
      <c r="DW215" s="537"/>
      <c r="DX215" s="537"/>
      <c r="DY215" s="531" t="s">
        <v>7301</v>
      </c>
      <c r="DZ215" s="537"/>
      <c r="EA215" s="537"/>
    </row>
    <row r="216" spans="56:131" ht="15" hidden="1" customHeight="1">
      <c r="BD216" s="374"/>
      <c r="BE216" s="374"/>
      <c r="BF216" s="374"/>
      <c r="BG216" s="374"/>
      <c r="BH216" s="546" t="str">
        <f t="shared" si="9"/>
        <v/>
      </c>
      <c r="BI216" s="546" t="str">
        <f t="shared" si="10"/>
        <v/>
      </c>
      <c r="BJ216" s="547" t="str">
        <f t="shared" si="11"/>
        <v/>
      </c>
      <c r="BK216" s="374"/>
      <c r="BL216" s="66">
        <v>214</v>
      </c>
      <c r="BM216" s="536"/>
      <c r="BN216" s="536"/>
      <c r="BO216" s="536"/>
      <c r="BP216" s="536"/>
      <c r="BQ216" s="536"/>
      <c r="BR216" s="536"/>
      <c r="BS216" s="536"/>
      <c r="BT216" s="536"/>
      <c r="BU216" s="536"/>
      <c r="BV216" s="536"/>
      <c r="BW216" s="536"/>
      <c r="BX216" s="536"/>
      <c r="BY216" s="536"/>
      <c r="BZ216" s="536"/>
      <c r="CA216" s="536"/>
      <c r="CB216" s="536"/>
      <c r="CC216" s="536"/>
      <c r="CD216" s="536"/>
      <c r="CE216" s="536"/>
      <c r="CF216" s="529" t="s">
        <v>7302</v>
      </c>
      <c r="CG216" s="529" t="s">
        <v>7303</v>
      </c>
      <c r="CH216" s="536"/>
      <c r="CI216" s="536"/>
      <c r="CJ216" s="536"/>
      <c r="CK216" s="536"/>
      <c r="CL216" s="536"/>
      <c r="CM216" s="536"/>
      <c r="CN216" s="536"/>
      <c r="CO216" s="536"/>
      <c r="CP216" s="536"/>
      <c r="CQ216" s="536"/>
      <c r="CR216" s="536"/>
      <c r="CS216" s="374"/>
      <c r="CT216" s="374"/>
      <c r="CU216" s="374"/>
      <c r="CV216" s="537"/>
      <c r="CW216" s="537"/>
      <c r="CX216" s="537"/>
      <c r="CY216" s="537"/>
      <c r="CZ216" s="537"/>
      <c r="DA216" s="537"/>
      <c r="DB216" s="537"/>
      <c r="DC216" s="537"/>
      <c r="DD216" s="537"/>
      <c r="DE216" s="537"/>
      <c r="DF216" s="537"/>
      <c r="DG216" s="537"/>
      <c r="DH216" s="537"/>
      <c r="DI216" s="537"/>
      <c r="DJ216" s="537"/>
      <c r="DK216" s="537"/>
      <c r="DL216" s="537"/>
      <c r="DM216" s="537"/>
      <c r="DN216" s="537"/>
      <c r="DO216" s="531" t="s">
        <v>7304</v>
      </c>
      <c r="DP216" s="531" t="s">
        <v>7305</v>
      </c>
      <c r="DQ216" s="537"/>
      <c r="DR216" s="537"/>
      <c r="DS216" s="537"/>
      <c r="DT216" s="537"/>
      <c r="DU216" s="537"/>
      <c r="DV216" s="537"/>
      <c r="DW216" s="537"/>
      <c r="DX216" s="537"/>
      <c r="DY216" s="531"/>
      <c r="DZ216" s="537"/>
      <c r="EA216" s="537"/>
    </row>
    <row r="217" spans="56:131" ht="15" hidden="1" customHeight="1">
      <c r="BD217" s="374"/>
      <c r="BE217" s="374"/>
      <c r="BF217" s="374"/>
      <c r="BG217" s="374"/>
      <c r="BH217" s="546" t="str">
        <f t="shared" si="9"/>
        <v/>
      </c>
      <c r="BI217" s="546" t="str">
        <f t="shared" si="10"/>
        <v/>
      </c>
      <c r="BJ217" s="547" t="str">
        <f t="shared" si="11"/>
        <v/>
      </c>
      <c r="BK217" s="374"/>
      <c r="BL217" s="66">
        <v>215</v>
      </c>
      <c r="BM217" s="536"/>
      <c r="BN217" s="536"/>
      <c r="BO217" s="536"/>
      <c r="BP217" s="536"/>
      <c r="BQ217" s="536"/>
      <c r="BR217" s="536"/>
      <c r="BS217" s="536"/>
      <c r="BT217" s="536"/>
      <c r="BU217" s="536"/>
      <c r="BV217" s="536"/>
      <c r="BW217" s="536"/>
      <c r="BX217" s="536"/>
      <c r="BY217" s="536"/>
      <c r="BZ217" s="536"/>
      <c r="CA217" s="536"/>
      <c r="CB217" s="536"/>
      <c r="CC217" s="536"/>
      <c r="CD217" s="536"/>
      <c r="CE217" s="536"/>
      <c r="CF217" s="529" t="s">
        <v>7306</v>
      </c>
      <c r="CG217" s="529" t="s">
        <v>7307</v>
      </c>
      <c r="CH217" s="536"/>
      <c r="CI217" s="536"/>
      <c r="CJ217" s="536"/>
      <c r="CK217" s="536"/>
      <c r="CL217" s="536"/>
      <c r="CM217" s="536"/>
      <c r="CN217" s="536"/>
      <c r="CO217" s="536"/>
      <c r="CP217" s="536"/>
      <c r="CQ217" s="536"/>
      <c r="CR217" s="536"/>
      <c r="CS217" s="374"/>
      <c r="CT217" s="374"/>
      <c r="CU217" s="374"/>
      <c r="CV217" s="537"/>
      <c r="CW217" s="537"/>
      <c r="CX217" s="537"/>
      <c r="CY217" s="537"/>
      <c r="CZ217" s="537"/>
      <c r="DA217" s="537"/>
      <c r="DB217" s="537"/>
      <c r="DC217" s="537"/>
      <c r="DD217" s="537"/>
      <c r="DE217" s="537"/>
      <c r="DF217" s="537"/>
      <c r="DG217" s="537"/>
      <c r="DH217" s="537"/>
      <c r="DI217" s="537"/>
      <c r="DJ217" s="537"/>
      <c r="DK217" s="537"/>
      <c r="DL217" s="537"/>
      <c r="DM217" s="537"/>
      <c r="DN217" s="537"/>
      <c r="DO217" s="531" t="s">
        <v>7308</v>
      </c>
      <c r="DP217" s="531" t="s">
        <v>7309</v>
      </c>
      <c r="DQ217" s="537"/>
      <c r="DR217" s="537"/>
      <c r="DS217" s="537"/>
      <c r="DT217" s="537"/>
      <c r="DU217" s="537"/>
      <c r="DV217" s="537"/>
      <c r="DW217" s="537"/>
      <c r="DX217" s="537"/>
      <c r="DY217" s="537"/>
      <c r="DZ217" s="537"/>
      <c r="EA217" s="537"/>
    </row>
    <row r="218" spans="56:131" ht="15" hidden="1" customHeight="1">
      <c r="BD218" s="374"/>
      <c r="BE218" s="374"/>
      <c r="BF218" s="374"/>
      <c r="BG218" s="374"/>
      <c r="BH218" s="546" t="str">
        <f t="shared" si="9"/>
        <v/>
      </c>
      <c r="BI218" s="546" t="str">
        <f t="shared" si="10"/>
        <v/>
      </c>
      <c r="BJ218" s="547" t="str">
        <f t="shared" si="11"/>
        <v/>
      </c>
      <c r="BK218" s="374"/>
      <c r="BL218" s="66">
        <v>216</v>
      </c>
      <c r="BM218" s="536"/>
      <c r="BN218" s="536"/>
      <c r="BO218" s="536"/>
      <c r="BP218" s="536"/>
      <c r="BQ218" s="536"/>
      <c r="BR218" s="536"/>
      <c r="BS218" s="536"/>
      <c r="BT218" s="536"/>
      <c r="BU218" s="536"/>
      <c r="BV218" s="536"/>
      <c r="BW218" s="536"/>
      <c r="BX218" s="536"/>
      <c r="BY218" s="536"/>
      <c r="BZ218" s="536"/>
      <c r="CA218" s="536"/>
      <c r="CB218" s="536"/>
      <c r="CC218" s="536"/>
      <c r="CD218" s="536"/>
      <c r="CE218" s="536"/>
      <c r="CF218" s="529" t="s">
        <v>7310</v>
      </c>
      <c r="CG218" s="529" t="s">
        <v>7311</v>
      </c>
      <c r="CH218" s="536"/>
      <c r="CI218" s="536"/>
      <c r="CJ218" s="536"/>
      <c r="CK218" s="536"/>
      <c r="CL218" s="536"/>
      <c r="CM218" s="536"/>
      <c r="CN218" s="536"/>
      <c r="CO218" s="536"/>
      <c r="CP218" s="536"/>
      <c r="CQ218" s="536"/>
      <c r="CR218" s="536"/>
      <c r="CS218" s="374"/>
      <c r="CT218" s="374"/>
      <c r="CU218" s="374"/>
      <c r="CV218" s="537"/>
      <c r="CW218" s="537"/>
      <c r="CX218" s="537"/>
      <c r="CY218" s="537"/>
      <c r="CZ218" s="537"/>
      <c r="DA218" s="537"/>
      <c r="DB218" s="537"/>
      <c r="DC218" s="537"/>
      <c r="DD218" s="537"/>
      <c r="DE218" s="537"/>
      <c r="DF218" s="537"/>
      <c r="DG218" s="537"/>
      <c r="DH218" s="537"/>
      <c r="DI218" s="537"/>
      <c r="DJ218" s="537"/>
      <c r="DK218" s="537"/>
      <c r="DL218" s="537"/>
      <c r="DM218" s="537"/>
      <c r="DN218" s="537"/>
      <c r="DO218" s="531" t="s">
        <v>7312</v>
      </c>
      <c r="DP218" s="531" t="s">
        <v>7313</v>
      </c>
      <c r="DQ218" s="537"/>
      <c r="DR218" s="537"/>
      <c r="DS218" s="537"/>
      <c r="DT218" s="537"/>
      <c r="DU218" s="537"/>
      <c r="DV218" s="537"/>
      <c r="DW218" s="537"/>
      <c r="DX218" s="537"/>
      <c r="DY218" s="537"/>
      <c r="DZ218" s="537"/>
      <c r="EA218" s="537"/>
    </row>
    <row r="219" spans="56:131" ht="15" hidden="1" customHeight="1">
      <c r="BD219" s="374"/>
      <c r="BE219" s="374"/>
      <c r="BF219" s="374"/>
      <c r="BG219" s="374"/>
      <c r="BH219" s="546" t="str">
        <f t="shared" si="9"/>
        <v/>
      </c>
      <c r="BI219" s="546" t="str">
        <f t="shared" si="10"/>
        <v/>
      </c>
      <c r="BJ219" s="547" t="str">
        <f t="shared" si="11"/>
        <v/>
      </c>
      <c r="BK219" s="374"/>
      <c r="BL219" s="66">
        <v>217</v>
      </c>
      <c r="BM219" s="536"/>
      <c r="BN219" s="536"/>
      <c r="BO219" s="536"/>
      <c r="BP219" s="536"/>
      <c r="BQ219" s="536"/>
      <c r="BR219" s="536"/>
      <c r="BS219" s="536"/>
      <c r="BT219" s="536"/>
      <c r="BU219" s="536"/>
      <c r="BV219" s="536"/>
      <c r="BW219" s="536"/>
      <c r="BX219" s="536"/>
      <c r="BY219" s="536"/>
      <c r="BZ219" s="536"/>
      <c r="CA219" s="536"/>
      <c r="CB219" s="536"/>
      <c r="CC219" s="536"/>
      <c r="CD219" s="536"/>
      <c r="CE219" s="536"/>
      <c r="CF219" s="529" t="s">
        <v>7314</v>
      </c>
      <c r="CG219" s="529" t="s">
        <v>7315</v>
      </c>
      <c r="CH219" s="536"/>
      <c r="CI219" s="536"/>
      <c r="CJ219" s="536"/>
      <c r="CK219" s="536"/>
      <c r="CL219" s="536"/>
      <c r="CM219" s="536"/>
      <c r="CN219" s="536"/>
      <c r="CO219" s="536"/>
      <c r="CP219" s="536"/>
      <c r="CQ219" s="536"/>
      <c r="CR219" s="536"/>
      <c r="CS219" s="374"/>
      <c r="CT219" s="374"/>
      <c r="CU219" s="374"/>
      <c r="CV219" s="537"/>
      <c r="CW219" s="537"/>
      <c r="CX219" s="537"/>
      <c r="CY219" s="537"/>
      <c r="CZ219" s="537"/>
      <c r="DA219" s="537"/>
      <c r="DB219" s="537"/>
      <c r="DC219" s="537"/>
      <c r="DD219" s="537"/>
      <c r="DE219" s="537"/>
      <c r="DF219" s="537"/>
      <c r="DG219" s="537"/>
      <c r="DH219" s="537"/>
      <c r="DI219" s="537"/>
      <c r="DJ219" s="537"/>
      <c r="DK219" s="537"/>
      <c r="DL219" s="537"/>
      <c r="DM219" s="537"/>
      <c r="DN219" s="537"/>
      <c r="DO219" s="531" t="s">
        <v>7316</v>
      </c>
      <c r="DP219" s="531" t="s">
        <v>7317</v>
      </c>
      <c r="DQ219" s="537"/>
      <c r="DR219" s="537"/>
      <c r="DS219" s="537"/>
      <c r="DT219" s="537"/>
      <c r="DU219" s="537"/>
      <c r="DV219" s="537"/>
      <c r="DW219" s="537"/>
      <c r="DX219" s="537"/>
      <c r="DY219" s="537"/>
      <c r="DZ219" s="537"/>
      <c r="EA219" s="537"/>
    </row>
    <row r="220" spans="56:131" ht="15" hidden="1" customHeight="1">
      <c r="BD220" s="374"/>
      <c r="BE220" s="374"/>
      <c r="BF220" s="374"/>
      <c r="BG220" s="374"/>
      <c r="BH220" s="546" t="str">
        <f t="shared" si="9"/>
        <v/>
      </c>
      <c r="BI220" s="546" t="str">
        <f t="shared" si="10"/>
        <v/>
      </c>
      <c r="BJ220" s="547" t="str">
        <f t="shared" si="11"/>
        <v/>
      </c>
      <c r="BK220" s="374"/>
      <c r="BL220" s="66">
        <v>218</v>
      </c>
      <c r="BM220" s="536"/>
      <c r="BN220" s="536"/>
      <c r="BO220" s="536"/>
      <c r="BP220" s="536"/>
      <c r="BQ220" s="536"/>
      <c r="BR220" s="536"/>
      <c r="BS220" s="536"/>
      <c r="BT220" s="536"/>
      <c r="BU220" s="536"/>
      <c r="BV220" s="536"/>
      <c r="BW220" s="536"/>
      <c r="BX220" s="536"/>
      <c r="BY220" s="536"/>
      <c r="BZ220" s="536"/>
      <c r="CA220" s="536"/>
      <c r="CB220" s="536"/>
      <c r="CC220" s="536"/>
      <c r="CD220" s="536"/>
      <c r="CE220" s="536"/>
      <c r="CF220" s="529" t="s">
        <v>7318</v>
      </c>
      <c r="CG220" s="529" t="s">
        <v>7319</v>
      </c>
      <c r="CH220" s="536"/>
      <c r="CI220" s="536"/>
      <c r="CJ220" s="536"/>
      <c r="CK220" s="536"/>
      <c r="CL220" s="536"/>
      <c r="CM220" s="536"/>
      <c r="CN220" s="536"/>
      <c r="CO220" s="536"/>
      <c r="CP220" s="536"/>
      <c r="CQ220" s="536"/>
      <c r="CR220" s="536"/>
      <c r="CS220" s="374"/>
      <c r="CT220" s="374"/>
      <c r="CU220" s="374"/>
      <c r="CV220" s="537"/>
      <c r="CW220" s="537"/>
      <c r="CX220" s="537"/>
      <c r="CY220" s="537"/>
      <c r="CZ220" s="537"/>
      <c r="DA220" s="537"/>
      <c r="DB220" s="537"/>
      <c r="DC220" s="537"/>
      <c r="DD220" s="537"/>
      <c r="DE220" s="537"/>
      <c r="DF220" s="537"/>
      <c r="DG220" s="537"/>
      <c r="DH220" s="537"/>
      <c r="DI220" s="537"/>
      <c r="DJ220" s="537"/>
      <c r="DK220" s="537"/>
      <c r="DL220" s="537"/>
      <c r="DM220" s="537"/>
      <c r="DN220" s="537"/>
      <c r="DO220" s="531" t="s">
        <v>7320</v>
      </c>
      <c r="DP220" s="531" t="s">
        <v>7321</v>
      </c>
      <c r="DQ220" s="537"/>
      <c r="DR220" s="537"/>
      <c r="DS220" s="537"/>
      <c r="DT220" s="537"/>
      <c r="DU220" s="537"/>
      <c r="DV220" s="537"/>
      <c r="DW220" s="537"/>
      <c r="DX220" s="537"/>
      <c r="DY220" s="537"/>
      <c r="DZ220" s="537"/>
      <c r="EA220" s="537"/>
    </row>
    <row r="221" spans="56:131" ht="15" hidden="1" customHeight="1">
      <c r="BD221" s="374"/>
      <c r="BE221" s="374"/>
      <c r="BF221" s="374"/>
      <c r="BG221" s="374"/>
      <c r="BH221" s="546" t="str">
        <f t="shared" si="9"/>
        <v/>
      </c>
      <c r="BI221" s="546" t="str">
        <f t="shared" si="10"/>
        <v/>
      </c>
      <c r="BJ221" s="547" t="str">
        <f t="shared" si="11"/>
        <v/>
      </c>
      <c r="BK221" s="374"/>
      <c r="BL221" s="66">
        <v>219</v>
      </c>
      <c r="BM221" s="536"/>
      <c r="BN221" s="536"/>
      <c r="BO221" s="536"/>
      <c r="BP221" s="536"/>
      <c r="BQ221" s="536"/>
      <c r="BR221" s="536"/>
      <c r="BS221" s="536"/>
      <c r="BT221" s="536"/>
      <c r="BU221" s="536"/>
      <c r="BV221" s="536"/>
      <c r="BW221" s="536"/>
      <c r="BX221" s="536"/>
      <c r="BY221" s="536"/>
      <c r="BZ221" s="536"/>
      <c r="CA221" s="536"/>
      <c r="CB221" s="536"/>
      <c r="CC221" s="536"/>
      <c r="CD221" s="536"/>
      <c r="CE221" s="536"/>
      <c r="CF221" s="529" t="s">
        <v>7322</v>
      </c>
      <c r="CG221" s="536"/>
      <c r="CH221" s="536"/>
      <c r="CI221" s="536"/>
      <c r="CJ221" s="536"/>
      <c r="CK221" s="536"/>
      <c r="CL221" s="536"/>
      <c r="CM221" s="536"/>
      <c r="CN221" s="536"/>
      <c r="CO221" s="536"/>
      <c r="CP221" s="536"/>
      <c r="CQ221" s="536"/>
      <c r="CR221" s="536"/>
      <c r="CS221" s="374"/>
      <c r="CT221" s="374"/>
      <c r="CU221" s="374"/>
      <c r="CV221" s="537"/>
      <c r="CW221" s="537"/>
      <c r="CX221" s="537"/>
      <c r="CY221" s="537"/>
      <c r="CZ221" s="537"/>
      <c r="DA221" s="537"/>
      <c r="DB221" s="537"/>
      <c r="DC221" s="537"/>
      <c r="DD221" s="537"/>
      <c r="DE221" s="537"/>
      <c r="DF221" s="537"/>
      <c r="DG221" s="537"/>
      <c r="DH221" s="537"/>
      <c r="DI221" s="537"/>
      <c r="DJ221" s="537"/>
      <c r="DK221" s="537"/>
      <c r="DL221" s="537"/>
      <c r="DM221" s="537"/>
      <c r="DN221" s="537"/>
      <c r="DO221" s="531" t="s">
        <v>7323</v>
      </c>
      <c r="DP221" s="531"/>
      <c r="DQ221" s="537"/>
      <c r="DR221" s="537"/>
      <c r="DS221" s="537"/>
      <c r="DT221" s="537"/>
      <c r="DU221" s="537"/>
      <c r="DV221" s="537"/>
      <c r="DW221" s="537"/>
      <c r="DX221" s="537"/>
      <c r="DY221" s="537"/>
      <c r="DZ221" s="537"/>
      <c r="EA221" s="537"/>
    </row>
    <row r="222" spans="56:131" ht="15" hidden="1" customHeight="1">
      <c r="BD222" s="374"/>
      <c r="BE222" s="374"/>
      <c r="BF222" s="374"/>
      <c r="BG222" s="374"/>
      <c r="BH222" s="546" t="str">
        <f t="shared" si="9"/>
        <v/>
      </c>
      <c r="BI222" s="546" t="str">
        <f t="shared" si="10"/>
        <v/>
      </c>
      <c r="BJ222" s="547" t="str">
        <f t="shared" si="11"/>
        <v/>
      </c>
      <c r="BK222" s="374"/>
      <c r="BL222" s="66">
        <v>220</v>
      </c>
      <c r="BM222" s="536"/>
      <c r="BN222" s="536"/>
      <c r="BO222" s="536"/>
      <c r="BP222" s="536"/>
      <c r="BQ222" s="536"/>
      <c r="BR222" s="536"/>
      <c r="BS222" s="536"/>
      <c r="BT222" s="536"/>
      <c r="BU222" s="536"/>
      <c r="BV222" s="536"/>
      <c r="BW222" s="536"/>
      <c r="BX222" s="536"/>
      <c r="BY222" s="536"/>
      <c r="BZ222" s="536"/>
      <c r="CA222" s="536"/>
      <c r="CB222" s="536"/>
      <c r="CC222" s="536"/>
      <c r="CD222" s="536"/>
      <c r="CE222" s="536"/>
      <c r="CF222" s="529" t="s">
        <v>7324</v>
      </c>
      <c r="CG222" s="536"/>
      <c r="CH222" s="536"/>
      <c r="CI222" s="536"/>
      <c r="CJ222" s="536"/>
      <c r="CK222" s="536"/>
      <c r="CL222" s="536"/>
      <c r="CM222" s="536"/>
      <c r="CN222" s="536"/>
      <c r="CO222" s="536"/>
      <c r="CP222" s="536"/>
      <c r="CQ222" s="536"/>
      <c r="CR222" s="536"/>
      <c r="CS222" s="374"/>
      <c r="CT222" s="374"/>
      <c r="CU222" s="374"/>
      <c r="CV222" s="537"/>
      <c r="CW222" s="537"/>
      <c r="CX222" s="537"/>
      <c r="CY222" s="537"/>
      <c r="CZ222" s="537"/>
      <c r="DA222" s="537"/>
      <c r="DB222" s="537"/>
      <c r="DC222" s="537"/>
      <c r="DD222" s="537"/>
      <c r="DE222" s="537"/>
      <c r="DF222" s="537"/>
      <c r="DG222" s="537"/>
      <c r="DH222" s="537"/>
      <c r="DI222" s="537"/>
      <c r="DJ222" s="537"/>
      <c r="DK222" s="537"/>
      <c r="DL222" s="537"/>
      <c r="DM222" s="537"/>
      <c r="DN222" s="537"/>
      <c r="DO222" s="531" t="s">
        <v>7325</v>
      </c>
      <c r="DP222" s="537"/>
      <c r="DQ222" s="537"/>
      <c r="DR222" s="537"/>
      <c r="DS222" s="537"/>
      <c r="DT222" s="537"/>
      <c r="DU222" s="537"/>
      <c r="DV222" s="537"/>
      <c r="DW222" s="537"/>
      <c r="DX222" s="537"/>
      <c r="DY222" s="537"/>
      <c r="DZ222" s="537"/>
      <c r="EA222" s="537"/>
    </row>
    <row r="223" spans="56:131" ht="15" hidden="1" customHeight="1">
      <c r="BD223" s="374"/>
      <c r="BE223" s="374"/>
      <c r="BF223" s="374"/>
      <c r="BG223" s="374"/>
      <c r="BH223" s="546" t="str">
        <f t="shared" si="9"/>
        <v/>
      </c>
      <c r="BI223" s="546" t="str">
        <f t="shared" si="10"/>
        <v/>
      </c>
      <c r="BJ223" s="547" t="str">
        <f t="shared" si="11"/>
        <v/>
      </c>
      <c r="BK223" s="374"/>
      <c r="BL223" s="66">
        <v>221</v>
      </c>
      <c r="BM223" s="536"/>
      <c r="BN223" s="536"/>
      <c r="BO223" s="536"/>
      <c r="BP223" s="536"/>
      <c r="BQ223" s="536"/>
      <c r="BR223" s="536"/>
      <c r="BS223" s="536"/>
      <c r="BT223" s="536"/>
      <c r="BU223" s="536"/>
      <c r="BV223" s="536"/>
      <c r="BW223" s="536"/>
      <c r="BX223" s="536"/>
      <c r="BY223" s="536"/>
      <c r="BZ223" s="536"/>
      <c r="CA223" s="536"/>
      <c r="CB223" s="536"/>
      <c r="CC223" s="536"/>
      <c r="CD223" s="536"/>
      <c r="CE223" s="536"/>
      <c r="CF223" s="529" t="s">
        <v>7326</v>
      </c>
      <c r="CG223" s="536"/>
      <c r="CH223" s="536"/>
      <c r="CI223" s="536"/>
      <c r="CJ223" s="536"/>
      <c r="CK223" s="536"/>
      <c r="CL223" s="536"/>
      <c r="CM223" s="536"/>
      <c r="CN223" s="536"/>
      <c r="CO223" s="536"/>
      <c r="CP223" s="536"/>
      <c r="CQ223" s="536"/>
      <c r="CR223" s="536"/>
      <c r="CS223" s="374"/>
      <c r="CT223" s="374"/>
      <c r="CU223" s="374"/>
      <c r="CV223" s="537"/>
      <c r="CW223" s="537"/>
      <c r="CX223" s="537"/>
      <c r="CY223" s="537"/>
      <c r="CZ223" s="537"/>
      <c r="DA223" s="537"/>
      <c r="DB223" s="537"/>
      <c r="DC223" s="537"/>
      <c r="DD223" s="537"/>
      <c r="DE223" s="537"/>
      <c r="DF223" s="537"/>
      <c r="DG223" s="537"/>
      <c r="DH223" s="537"/>
      <c r="DI223" s="537"/>
      <c r="DJ223" s="537"/>
      <c r="DK223" s="537"/>
      <c r="DL223" s="537"/>
      <c r="DM223" s="537"/>
      <c r="DN223" s="537"/>
      <c r="DO223" s="531" t="s">
        <v>7327</v>
      </c>
      <c r="DP223" s="537"/>
      <c r="DQ223" s="537"/>
      <c r="DR223" s="537"/>
      <c r="DS223" s="537"/>
      <c r="DT223" s="537"/>
      <c r="DU223" s="537"/>
      <c r="DV223" s="537"/>
      <c r="DW223" s="537"/>
      <c r="DX223" s="537"/>
      <c r="DY223" s="537"/>
      <c r="DZ223" s="537"/>
      <c r="EA223" s="537"/>
    </row>
    <row r="224" spans="56:131" ht="15" hidden="1" customHeight="1">
      <c r="BD224" s="374"/>
      <c r="BE224" s="374"/>
      <c r="BF224" s="374"/>
      <c r="BG224" s="374"/>
      <c r="BH224" s="546" t="str">
        <f t="shared" si="9"/>
        <v/>
      </c>
      <c r="BI224" s="546" t="str">
        <f t="shared" si="10"/>
        <v/>
      </c>
      <c r="BJ224" s="547" t="str">
        <f t="shared" si="11"/>
        <v/>
      </c>
      <c r="BK224" s="374"/>
      <c r="BL224" s="66">
        <v>222</v>
      </c>
      <c r="BM224" s="536"/>
      <c r="BN224" s="536"/>
      <c r="BO224" s="536"/>
      <c r="BP224" s="536"/>
      <c r="BQ224" s="536"/>
      <c r="BR224" s="536"/>
      <c r="BS224" s="536"/>
      <c r="BT224" s="536"/>
      <c r="BU224" s="536"/>
      <c r="BV224" s="536"/>
      <c r="BW224" s="536"/>
      <c r="BX224" s="536"/>
      <c r="BY224" s="536"/>
      <c r="BZ224" s="536"/>
      <c r="CA224" s="536"/>
      <c r="CB224" s="536"/>
      <c r="CC224" s="536"/>
      <c r="CD224" s="536"/>
      <c r="CE224" s="536"/>
      <c r="CF224" s="529" t="s">
        <v>7328</v>
      </c>
      <c r="CG224" s="536"/>
      <c r="CH224" s="536"/>
      <c r="CI224" s="536"/>
      <c r="CJ224" s="536"/>
      <c r="CK224" s="536"/>
      <c r="CL224" s="536"/>
      <c r="CM224" s="536"/>
      <c r="CN224" s="536"/>
      <c r="CO224" s="536"/>
      <c r="CP224" s="536"/>
      <c r="CQ224" s="536"/>
      <c r="CR224" s="536"/>
      <c r="CS224" s="374"/>
      <c r="CT224" s="374"/>
      <c r="CU224" s="374"/>
      <c r="CV224" s="537"/>
      <c r="CW224" s="537"/>
      <c r="CX224" s="537"/>
      <c r="CY224" s="537"/>
      <c r="CZ224" s="537"/>
      <c r="DA224" s="537"/>
      <c r="DB224" s="537"/>
      <c r="DC224" s="537"/>
      <c r="DD224" s="537"/>
      <c r="DE224" s="537"/>
      <c r="DF224" s="537"/>
      <c r="DG224" s="537"/>
      <c r="DH224" s="537"/>
      <c r="DI224" s="537"/>
      <c r="DJ224" s="537"/>
      <c r="DK224" s="537"/>
      <c r="DL224" s="537"/>
      <c r="DM224" s="537"/>
      <c r="DN224" s="537"/>
      <c r="DO224" s="531" t="s">
        <v>7329</v>
      </c>
      <c r="DP224" s="537"/>
      <c r="DQ224" s="537"/>
      <c r="DR224" s="537"/>
      <c r="DS224" s="537"/>
      <c r="DT224" s="537"/>
      <c r="DU224" s="537"/>
      <c r="DV224" s="537"/>
      <c r="DW224" s="537"/>
      <c r="DX224" s="537"/>
      <c r="DY224" s="537"/>
      <c r="DZ224" s="537"/>
      <c r="EA224" s="537"/>
    </row>
    <row r="225" spans="56:131" ht="15" hidden="1" customHeight="1">
      <c r="BD225" s="374"/>
      <c r="BE225" s="374"/>
      <c r="BF225" s="374"/>
      <c r="BG225" s="374"/>
      <c r="BH225" s="546" t="str">
        <f t="shared" si="9"/>
        <v/>
      </c>
      <c r="BI225" s="546" t="str">
        <f t="shared" si="10"/>
        <v/>
      </c>
      <c r="BJ225" s="547" t="str">
        <f t="shared" si="11"/>
        <v/>
      </c>
      <c r="BK225" s="374"/>
      <c r="BL225" s="66">
        <v>223</v>
      </c>
      <c r="BM225" s="536"/>
      <c r="BN225" s="536"/>
      <c r="BO225" s="536"/>
      <c r="BP225" s="536"/>
      <c r="BQ225" s="536"/>
      <c r="BR225" s="536"/>
      <c r="BS225" s="536"/>
      <c r="BT225" s="536"/>
      <c r="BU225" s="536"/>
      <c r="BV225" s="536"/>
      <c r="BW225" s="536"/>
      <c r="BX225" s="536"/>
      <c r="BY225" s="536"/>
      <c r="BZ225" s="536"/>
      <c r="CA225" s="536"/>
      <c r="CB225" s="536"/>
      <c r="CC225" s="536"/>
      <c r="CD225" s="536"/>
      <c r="CE225" s="536"/>
      <c r="CF225" s="529" t="s">
        <v>7330</v>
      </c>
      <c r="CG225" s="536"/>
      <c r="CH225" s="536"/>
      <c r="CI225" s="536"/>
      <c r="CJ225" s="536"/>
      <c r="CK225" s="536"/>
      <c r="CL225" s="536"/>
      <c r="CM225" s="536"/>
      <c r="CN225" s="536"/>
      <c r="CO225" s="536"/>
      <c r="CP225" s="536"/>
      <c r="CQ225" s="536"/>
      <c r="CR225" s="536"/>
      <c r="CS225" s="374"/>
      <c r="CT225" s="374"/>
      <c r="CU225" s="374"/>
      <c r="CV225" s="537"/>
      <c r="CW225" s="537"/>
      <c r="CX225" s="537"/>
      <c r="CY225" s="537"/>
      <c r="CZ225" s="537"/>
      <c r="DA225" s="537"/>
      <c r="DB225" s="537"/>
      <c r="DC225" s="537"/>
      <c r="DD225" s="537"/>
      <c r="DE225" s="537"/>
      <c r="DF225" s="537"/>
      <c r="DG225" s="537"/>
      <c r="DH225" s="537"/>
      <c r="DI225" s="537"/>
      <c r="DJ225" s="537"/>
      <c r="DK225" s="537"/>
      <c r="DL225" s="537"/>
      <c r="DM225" s="537"/>
      <c r="DN225" s="537"/>
      <c r="DO225" s="531" t="s">
        <v>7331</v>
      </c>
      <c r="DP225" s="537"/>
      <c r="DQ225" s="537"/>
      <c r="DR225" s="537"/>
      <c r="DS225" s="537"/>
      <c r="DT225" s="537"/>
      <c r="DU225" s="537"/>
      <c r="DV225" s="537"/>
      <c r="DW225" s="537"/>
      <c r="DX225" s="537"/>
      <c r="DY225" s="537"/>
      <c r="DZ225" s="537"/>
      <c r="EA225" s="537"/>
    </row>
    <row r="226" spans="56:131" ht="15" hidden="1" customHeight="1">
      <c r="BD226" s="374"/>
      <c r="BE226" s="374"/>
      <c r="BF226" s="374"/>
      <c r="BG226" s="374"/>
      <c r="BH226" s="546" t="str">
        <f t="shared" si="9"/>
        <v/>
      </c>
      <c r="BI226" s="546" t="str">
        <f t="shared" si="10"/>
        <v/>
      </c>
      <c r="BJ226" s="547" t="str">
        <f t="shared" si="11"/>
        <v/>
      </c>
      <c r="BK226" s="374"/>
      <c r="BL226" s="66">
        <v>224</v>
      </c>
      <c r="BM226" s="536"/>
      <c r="BN226" s="536"/>
      <c r="BO226" s="536"/>
      <c r="BP226" s="536"/>
      <c r="BQ226" s="536"/>
      <c r="BR226" s="536"/>
      <c r="BS226" s="536"/>
      <c r="BT226" s="536"/>
      <c r="BU226" s="536"/>
      <c r="BV226" s="536"/>
      <c r="BW226" s="536"/>
      <c r="BX226" s="536"/>
      <c r="BY226" s="536"/>
      <c r="BZ226" s="536"/>
      <c r="CA226" s="536"/>
      <c r="CB226" s="536"/>
      <c r="CC226" s="536"/>
      <c r="CD226" s="536"/>
      <c r="CE226" s="536"/>
      <c r="CF226" s="529" t="s">
        <v>7332</v>
      </c>
      <c r="CG226" s="536"/>
      <c r="CH226" s="536"/>
      <c r="CI226" s="536"/>
      <c r="CJ226" s="536"/>
      <c r="CK226" s="536"/>
      <c r="CL226" s="536"/>
      <c r="CM226" s="536"/>
      <c r="CN226" s="536"/>
      <c r="CO226" s="536"/>
      <c r="CP226" s="536"/>
      <c r="CQ226" s="536"/>
      <c r="CR226" s="536"/>
      <c r="CS226" s="374"/>
      <c r="CT226" s="374"/>
      <c r="CU226" s="374"/>
      <c r="CV226" s="537"/>
      <c r="CW226" s="537"/>
      <c r="CX226" s="537"/>
      <c r="CY226" s="537"/>
      <c r="CZ226" s="537"/>
      <c r="DA226" s="537"/>
      <c r="DB226" s="537"/>
      <c r="DC226" s="537"/>
      <c r="DD226" s="537"/>
      <c r="DE226" s="537"/>
      <c r="DF226" s="537"/>
      <c r="DG226" s="537"/>
      <c r="DH226" s="537"/>
      <c r="DI226" s="537"/>
      <c r="DJ226" s="537"/>
      <c r="DK226" s="537"/>
      <c r="DL226" s="537"/>
      <c r="DM226" s="537"/>
      <c r="DN226" s="537"/>
      <c r="DO226" s="531" t="s">
        <v>7333</v>
      </c>
      <c r="DP226" s="537"/>
      <c r="DQ226" s="537"/>
      <c r="DR226" s="537"/>
      <c r="DS226" s="537"/>
      <c r="DT226" s="537"/>
      <c r="DU226" s="537"/>
      <c r="DV226" s="537"/>
      <c r="DW226" s="537"/>
      <c r="DX226" s="537"/>
      <c r="DY226" s="537"/>
      <c r="DZ226" s="537"/>
      <c r="EA226" s="537"/>
    </row>
    <row r="227" spans="56:131" ht="15" hidden="1" customHeight="1">
      <c r="BD227" s="374"/>
      <c r="BE227" s="374"/>
      <c r="BF227" s="374"/>
      <c r="BG227" s="374"/>
      <c r="BH227" s="546" t="str">
        <f t="shared" si="9"/>
        <v/>
      </c>
      <c r="BI227" s="546" t="str">
        <f t="shared" si="10"/>
        <v/>
      </c>
      <c r="BJ227" s="547" t="str">
        <f t="shared" si="11"/>
        <v/>
      </c>
      <c r="BK227" s="374"/>
      <c r="BL227" s="66">
        <v>225</v>
      </c>
      <c r="BM227" s="536"/>
      <c r="BN227" s="536"/>
      <c r="BO227" s="536"/>
      <c r="BP227" s="536"/>
      <c r="BQ227" s="536"/>
      <c r="BR227" s="536"/>
      <c r="BS227" s="536"/>
      <c r="BT227" s="536"/>
      <c r="BU227" s="536"/>
      <c r="BV227" s="536"/>
      <c r="BW227" s="536"/>
      <c r="BX227" s="536"/>
      <c r="BY227" s="536"/>
      <c r="BZ227" s="536"/>
      <c r="CA227" s="536"/>
      <c r="CB227" s="536"/>
      <c r="CC227" s="536"/>
      <c r="CD227" s="536"/>
      <c r="CE227" s="536"/>
      <c r="CF227" s="529" t="s">
        <v>7334</v>
      </c>
      <c r="CG227" s="536"/>
      <c r="CH227" s="536"/>
      <c r="CI227" s="536"/>
      <c r="CJ227" s="536"/>
      <c r="CK227" s="536"/>
      <c r="CL227" s="536"/>
      <c r="CM227" s="536"/>
      <c r="CN227" s="536"/>
      <c r="CO227" s="536"/>
      <c r="CP227" s="536"/>
      <c r="CQ227" s="536"/>
      <c r="CR227" s="536"/>
      <c r="CS227" s="374"/>
      <c r="CT227" s="374"/>
      <c r="CU227" s="374"/>
      <c r="CV227" s="537"/>
      <c r="CW227" s="537"/>
      <c r="CX227" s="537"/>
      <c r="CY227" s="537"/>
      <c r="CZ227" s="537"/>
      <c r="DA227" s="537"/>
      <c r="DB227" s="537"/>
      <c r="DC227" s="537"/>
      <c r="DD227" s="537"/>
      <c r="DE227" s="537"/>
      <c r="DF227" s="537"/>
      <c r="DG227" s="537"/>
      <c r="DH227" s="537"/>
      <c r="DI227" s="537"/>
      <c r="DJ227" s="537"/>
      <c r="DK227" s="537"/>
      <c r="DL227" s="537"/>
      <c r="DM227" s="537"/>
      <c r="DN227" s="537"/>
      <c r="DO227" s="531" t="s">
        <v>7335</v>
      </c>
      <c r="DP227" s="537"/>
      <c r="DQ227" s="537"/>
      <c r="DR227" s="537"/>
      <c r="DS227" s="537"/>
      <c r="DT227" s="537"/>
      <c r="DU227" s="537"/>
      <c r="DV227" s="537"/>
      <c r="DW227" s="537"/>
      <c r="DX227" s="537"/>
      <c r="DY227" s="537"/>
      <c r="DZ227" s="537"/>
      <c r="EA227" s="537"/>
    </row>
    <row r="228" spans="56:131" ht="15" hidden="1" customHeight="1">
      <c r="BD228" s="374"/>
      <c r="BE228" s="374"/>
      <c r="BF228" s="374"/>
      <c r="BG228" s="374"/>
      <c r="BH228" s="546" t="str">
        <f t="shared" si="9"/>
        <v/>
      </c>
      <c r="BI228" s="546" t="str">
        <f t="shared" si="10"/>
        <v/>
      </c>
      <c r="BJ228" s="547" t="str">
        <f t="shared" si="11"/>
        <v/>
      </c>
      <c r="BK228" s="374"/>
      <c r="BL228" s="66">
        <v>226</v>
      </c>
      <c r="BM228" s="536"/>
      <c r="BN228" s="536"/>
      <c r="BO228" s="536"/>
      <c r="BP228" s="536"/>
      <c r="BQ228" s="536"/>
      <c r="BR228" s="536"/>
      <c r="BS228" s="536"/>
      <c r="BT228" s="536"/>
      <c r="BU228" s="536"/>
      <c r="BV228" s="536"/>
      <c r="BW228" s="536"/>
      <c r="BX228" s="536"/>
      <c r="BY228" s="536"/>
      <c r="BZ228" s="536"/>
      <c r="CA228" s="536"/>
      <c r="CB228" s="536"/>
      <c r="CC228" s="536"/>
      <c r="CD228" s="536"/>
      <c r="CE228" s="536"/>
      <c r="CF228" s="529" t="s">
        <v>7336</v>
      </c>
      <c r="CG228" s="536"/>
      <c r="CH228" s="536"/>
      <c r="CI228" s="536"/>
      <c r="CJ228" s="536"/>
      <c r="CK228" s="536"/>
      <c r="CL228" s="536"/>
      <c r="CM228" s="536"/>
      <c r="CN228" s="536"/>
      <c r="CO228" s="536"/>
      <c r="CP228" s="536"/>
      <c r="CQ228" s="536"/>
      <c r="CR228" s="536"/>
      <c r="CS228" s="374"/>
      <c r="CT228" s="374"/>
      <c r="CU228" s="374"/>
      <c r="CV228" s="537"/>
      <c r="CW228" s="537"/>
      <c r="CX228" s="537"/>
      <c r="CY228" s="537"/>
      <c r="CZ228" s="537"/>
      <c r="DA228" s="537"/>
      <c r="DB228" s="537"/>
      <c r="DC228" s="537"/>
      <c r="DD228" s="537"/>
      <c r="DE228" s="537"/>
      <c r="DF228" s="537"/>
      <c r="DG228" s="537"/>
      <c r="DH228" s="537"/>
      <c r="DI228" s="537"/>
      <c r="DJ228" s="537"/>
      <c r="DK228" s="537"/>
      <c r="DL228" s="537"/>
      <c r="DM228" s="537"/>
      <c r="DN228" s="537"/>
      <c r="DO228" s="531" t="s">
        <v>7337</v>
      </c>
      <c r="DP228" s="537"/>
      <c r="DQ228" s="537"/>
      <c r="DR228" s="537"/>
      <c r="DS228" s="537"/>
      <c r="DT228" s="537"/>
      <c r="DU228" s="537"/>
      <c r="DV228" s="537"/>
      <c r="DW228" s="537"/>
      <c r="DX228" s="537"/>
      <c r="DY228" s="537"/>
      <c r="DZ228" s="537"/>
      <c r="EA228" s="537"/>
    </row>
    <row r="229" spans="56:131" ht="15" hidden="1" customHeight="1">
      <c r="BD229" s="374"/>
      <c r="BE229" s="374"/>
      <c r="BF229" s="374"/>
      <c r="BG229" s="374"/>
      <c r="BH229" s="546" t="str">
        <f t="shared" si="9"/>
        <v/>
      </c>
      <c r="BI229" s="546" t="str">
        <f t="shared" si="10"/>
        <v/>
      </c>
      <c r="BJ229" s="547" t="str">
        <f t="shared" si="11"/>
        <v/>
      </c>
      <c r="BK229" s="374"/>
      <c r="BL229" s="66">
        <v>227</v>
      </c>
      <c r="BM229" s="536"/>
      <c r="BN229" s="536"/>
      <c r="BO229" s="536"/>
      <c r="BP229" s="536"/>
      <c r="BQ229" s="536"/>
      <c r="BR229" s="536"/>
      <c r="BS229" s="536"/>
      <c r="BT229" s="536"/>
      <c r="BU229" s="536"/>
      <c r="BV229" s="536"/>
      <c r="BW229" s="536"/>
      <c r="BX229" s="536"/>
      <c r="BY229" s="536"/>
      <c r="BZ229" s="536"/>
      <c r="CA229" s="536"/>
      <c r="CB229" s="536"/>
      <c r="CC229" s="536"/>
      <c r="CD229" s="536"/>
      <c r="CE229" s="536"/>
      <c r="CF229" s="529" t="s">
        <v>7338</v>
      </c>
      <c r="CG229" s="536"/>
      <c r="CH229" s="536"/>
      <c r="CI229" s="536"/>
      <c r="CJ229" s="536"/>
      <c r="CK229" s="536"/>
      <c r="CL229" s="536"/>
      <c r="CM229" s="536"/>
      <c r="CN229" s="536"/>
      <c r="CO229" s="536"/>
      <c r="CP229" s="536"/>
      <c r="CQ229" s="536"/>
      <c r="CR229" s="536"/>
      <c r="CS229" s="374"/>
      <c r="CT229" s="374"/>
      <c r="CU229" s="374"/>
      <c r="CV229" s="537"/>
      <c r="CW229" s="537"/>
      <c r="CX229" s="537"/>
      <c r="CY229" s="537"/>
      <c r="CZ229" s="537"/>
      <c r="DA229" s="537"/>
      <c r="DB229" s="537"/>
      <c r="DC229" s="537"/>
      <c r="DD229" s="537"/>
      <c r="DE229" s="537"/>
      <c r="DF229" s="537"/>
      <c r="DG229" s="537"/>
      <c r="DH229" s="537"/>
      <c r="DI229" s="537"/>
      <c r="DJ229" s="537"/>
      <c r="DK229" s="537"/>
      <c r="DL229" s="537"/>
      <c r="DM229" s="537"/>
      <c r="DN229" s="537"/>
      <c r="DO229" s="531" t="s">
        <v>7339</v>
      </c>
      <c r="DP229" s="537"/>
      <c r="DQ229" s="537"/>
      <c r="DR229" s="537"/>
      <c r="DS229" s="537"/>
      <c r="DT229" s="537"/>
      <c r="DU229" s="537"/>
      <c r="DV229" s="537"/>
      <c r="DW229" s="537"/>
      <c r="DX229" s="537"/>
      <c r="DY229" s="537"/>
      <c r="DZ229" s="537"/>
      <c r="EA229" s="537"/>
    </row>
    <row r="230" spans="56:131" ht="15" hidden="1" customHeight="1">
      <c r="BD230" s="374"/>
      <c r="BE230" s="374"/>
      <c r="BF230" s="374"/>
      <c r="BG230" s="374"/>
      <c r="BH230" s="546" t="str">
        <f t="shared" si="9"/>
        <v/>
      </c>
      <c r="BI230" s="546" t="str">
        <f t="shared" si="10"/>
        <v/>
      </c>
      <c r="BJ230" s="547" t="str">
        <f t="shared" si="11"/>
        <v/>
      </c>
      <c r="BK230" s="374"/>
      <c r="BL230" s="66">
        <v>228</v>
      </c>
      <c r="BM230" s="536"/>
      <c r="BN230" s="536"/>
      <c r="BO230" s="536"/>
      <c r="BP230" s="536"/>
      <c r="BQ230" s="536"/>
      <c r="BR230" s="536"/>
      <c r="BS230" s="536"/>
      <c r="BT230" s="536"/>
      <c r="BU230" s="536"/>
      <c r="BV230" s="536"/>
      <c r="BW230" s="536"/>
      <c r="BX230" s="536"/>
      <c r="BY230" s="536"/>
      <c r="BZ230" s="536"/>
      <c r="CA230" s="536"/>
      <c r="CB230" s="536"/>
      <c r="CC230" s="536"/>
      <c r="CD230" s="536"/>
      <c r="CE230" s="536"/>
      <c r="CF230" s="529" t="s">
        <v>7340</v>
      </c>
      <c r="CG230" s="536"/>
      <c r="CH230" s="536"/>
      <c r="CI230" s="536"/>
      <c r="CJ230" s="536"/>
      <c r="CK230" s="536"/>
      <c r="CL230" s="536"/>
      <c r="CM230" s="536"/>
      <c r="CN230" s="536"/>
      <c r="CO230" s="536"/>
      <c r="CP230" s="536"/>
      <c r="CQ230" s="536"/>
      <c r="CR230" s="536"/>
      <c r="CS230" s="374"/>
      <c r="CT230" s="374"/>
      <c r="CU230" s="374"/>
      <c r="CV230" s="537"/>
      <c r="CW230" s="537"/>
      <c r="CX230" s="537"/>
      <c r="CY230" s="537"/>
      <c r="CZ230" s="537"/>
      <c r="DA230" s="537"/>
      <c r="DB230" s="537"/>
      <c r="DC230" s="537"/>
      <c r="DD230" s="537"/>
      <c r="DE230" s="537"/>
      <c r="DF230" s="537"/>
      <c r="DG230" s="537"/>
      <c r="DH230" s="537"/>
      <c r="DI230" s="537"/>
      <c r="DJ230" s="537"/>
      <c r="DK230" s="537"/>
      <c r="DL230" s="537"/>
      <c r="DM230" s="537"/>
      <c r="DN230" s="537"/>
      <c r="DO230" s="531" t="s">
        <v>7341</v>
      </c>
      <c r="DP230" s="537"/>
      <c r="DQ230" s="537"/>
      <c r="DR230" s="537"/>
      <c r="DS230" s="537"/>
      <c r="DT230" s="537"/>
      <c r="DU230" s="537"/>
      <c r="DV230" s="537"/>
      <c r="DW230" s="537"/>
      <c r="DX230" s="537"/>
      <c r="DY230" s="537"/>
      <c r="DZ230" s="537"/>
      <c r="EA230" s="537"/>
    </row>
    <row r="231" spans="56:131" ht="15" hidden="1" customHeight="1">
      <c r="BD231" s="374"/>
      <c r="BE231" s="374"/>
      <c r="BF231" s="374"/>
      <c r="BG231" s="374"/>
      <c r="BH231" s="546" t="str">
        <f t="shared" si="9"/>
        <v/>
      </c>
      <c r="BI231" s="546" t="str">
        <f t="shared" si="10"/>
        <v/>
      </c>
      <c r="BJ231" s="547" t="str">
        <f t="shared" si="11"/>
        <v/>
      </c>
      <c r="BK231" s="374"/>
      <c r="BL231" s="66">
        <v>229</v>
      </c>
      <c r="BM231" s="536"/>
      <c r="BN231" s="536"/>
      <c r="BO231" s="536"/>
      <c r="BP231" s="536"/>
      <c r="BQ231" s="536"/>
      <c r="BR231" s="536"/>
      <c r="BS231" s="536"/>
      <c r="BT231" s="536"/>
      <c r="BU231" s="536"/>
      <c r="BV231" s="536"/>
      <c r="BW231" s="536"/>
      <c r="BX231" s="536"/>
      <c r="BY231" s="536"/>
      <c r="BZ231" s="536"/>
      <c r="CA231" s="536"/>
      <c r="CB231" s="536"/>
      <c r="CC231" s="536"/>
      <c r="CD231" s="536"/>
      <c r="CE231" s="536"/>
      <c r="CF231" s="529" t="s">
        <v>7342</v>
      </c>
      <c r="CG231" s="536"/>
      <c r="CH231" s="536"/>
      <c r="CI231" s="536"/>
      <c r="CJ231" s="536"/>
      <c r="CK231" s="536"/>
      <c r="CL231" s="536"/>
      <c r="CM231" s="536"/>
      <c r="CN231" s="536"/>
      <c r="CO231" s="536"/>
      <c r="CP231" s="536"/>
      <c r="CQ231" s="536"/>
      <c r="CR231" s="536"/>
      <c r="CS231" s="374"/>
      <c r="CT231" s="374"/>
      <c r="CU231" s="374"/>
      <c r="CV231" s="537"/>
      <c r="CW231" s="537"/>
      <c r="CX231" s="537"/>
      <c r="CY231" s="537"/>
      <c r="CZ231" s="537"/>
      <c r="DA231" s="537"/>
      <c r="DB231" s="537"/>
      <c r="DC231" s="537"/>
      <c r="DD231" s="537"/>
      <c r="DE231" s="537"/>
      <c r="DF231" s="537"/>
      <c r="DG231" s="537"/>
      <c r="DH231" s="537"/>
      <c r="DI231" s="537"/>
      <c r="DJ231" s="537"/>
      <c r="DK231" s="537"/>
      <c r="DL231" s="537"/>
      <c r="DM231" s="537"/>
      <c r="DN231" s="537"/>
      <c r="DO231" s="531" t="s">
        <v>7343</v>
      </c>
      <c r="DP231" s="537"/>
      <c r="DQ231" s="537"/>
      <c r="DR231" s="537"/>
      <c r="DS231" s="537"/>
      <c r="DT231" s="537"/>
      <c r="DU231" s="537"/>
      <c r="DV231" s="537"/>
      <c r="DW231" s="537"/>
      <c r="DX231" s="537"/>
      <c r="DY231" s="537"/>
      <c r="DZ231" s="537"/>
      <c r="EA231" s="537"/>
    </row>
    <row r="232" spans="56:131" ht="15" hidden="1" customHeight="1">
      <c r="BD232" s="374"/>
      <c r="BE232" s="374"/>
      <c r="BF232" s="374"/>
      <c r="BG232" s="374"/>
      <c r="BH232" s="546" t="str">
        <f t="shared" si="9"/>
        <v/>
      </c>
      <c r="BI232" s="546" t="str">
        <f t="shared" si="10"/>
        <v/>
      </c>
      <c r="BJ232" s="547" t="str">
        <f t="shared" si="11"/>
        <v/>
      </c>
      <c r="BK232" s="374"/>
      <c r="BL232" s="66">
        <v>230</v>
      </c>
      <c r="BM232" s="536"/>
      <c r="BN232" s="536"/>
      <c r="BO232" s="536"/>
      <c r="BP232" s="536"/>
      <c r="BQ232" s="536"/>
      <c r="BR232" s="536"/>
      <c r="BS232" s="536"/>
      <c r="BT232" s="536"/>
      <c r="BU232" s="536"/>
      <c r="BV232" s="536"/>
      <c r="BW232" s="536"/>
      <c r="BX232" s="536"/>
      <c r="BY232" s="536"/>
      <c r="BZ232" s="536"/>
      <c r="CA232" s="536"/>
      <c r="CB232" s="536"/>
      <c r="CC232" s="536"/>
      <c r="CD232" s="536"/>
      <c r="CE232" s="536"/>
      <c r="CF232" s="529" t="s">
        <v>7344</v>
      </c>
      <c r="CG232" s="536"/>
      <c r="CH232" s="536"/>
      <c r="CI232" s="536"/>
      <c r="CJ232" s="536"/>
      <c r="CK232" s="536"/>
      <c r="CL232" s="536"/>
      <c r="CM232" s="536"/>
      <c r="CN232" s="536"/>
      <c r="CO232" s="536"/>
      <c r="CP232" s="536"/>
      <c r="CQ232" s="536"/>
      <c r="CR232" s="536"/>
      <c r="CS232" s="374"/>
      <c r="CT232" s="374"/>
      <c r="CU232" s="374"/>
      <c r="CV232" s="537"/>
      <c r="CW232" s="537"/>
      <c r="CX232" s="537"/>
      <c r="CY232" s="537"/>
      <c r="CZ232" s="537"/>
      <c r="DA232" s="537"/>
      <c r="DB232" s="537"/>
      <c r="DC232" s="537"/>
      <c r="DD232" s="537"/>
      <c r="DE232" s="537"/>
      <c r="DF232" s="537"/>
      <c r="DG232" s="537"/>
      <c r="DH232" s="537"/>
      <c r="DI232" s="537"/>
      <c r="DJ232" s="537"/>
      <c r="DK232" s="537"/>
      <c r="DL232" s="537"/>
      <c r="DM232" s="537"/>
      <c r="DN232" s="537"/>
      <c r="DO232" s="531" t="s">
        <v>7345</v>
      </c>
      <c r="DP232" s="537"/>
      <c r="DQ232" s="537"/>
      <c r="DR232" s="537"/>
      <c r="DS232" s="537"/>
      <c r="DT232" s="537"/>
      <c r="DU232" s="537"/>
      <c r="DV232" s="537"/>
      <c r="DW232" s="537"/>
      <c r="DX232" s="537"/>
      <c r="DY232" s="537"/>
      <c r="DZ232" s="537"/>
      <c r="EA232" s="537"/>
    </row>
    <row r="233" spans="56:131" ht="15" hidden="1" customHeight="1">
      <c r="BD233" s="374"/>
      <c r="BE233" s="374"/>
      <c r="BF233" s="374"/>
      <c r="BG233" s="374"/>
      <c r="BH233" s="546" t="str">
        <f t="shared" si="9"/>
        <v/>
      </c>
      <c r="BI233" s="546" t="str">
        <f t="shared" si="10"/>
        <v/>
      </c>
      <c r="BJ233" s="547" t="str">
        <f t="shared" si="11"/>
        <v/>
      </c>
      <c r="BK233" s="374"/>
      <c r="BL233" s="66">
        <v>231</v>
      </c>
      <c r="BM233" s="536"/>
      <c r="BN233" s="536"/>
      <c r="BO233" s="536"/>
      <c r="BP233" s="536"/>
      <c r="BQ233" s="536"/>
      <c r="BR233" s="536"/>
      <c r="BS233" s="536"/>
      <c r="BT233" s="536"/>
      <c r="BU233" s="536"/>
      <c r="BV233" s="536"/>
      <c r="BW233" s="536"/>
      <c r="BX233" s="536"/>
      <c r="BY233" s="536"/>
      <c r="BZ233" s="536"/>
      <c r="CA233" s="536"/>
      <c r="CB233" s="536"/>
      <c r="CC233" s="536"/>
      <c r="CD233" s="536"/>
      <c r="CE233" s="536"/>
      <c r="CF233" s="529" t="s">
        <v>7346</v>
      </c>
      <c r="CG233" s="536"/>
      <c r="CH233" s="536"/>
      <c r="CI233" s="536"/>
      <c r="CJ233" s="536"/>
      <c r="CK233" s="536"/>
      <c r="CL233" s="536"/>
      <c r="CM233" s="536"/>
      <c r="CN233" s="536"/>
      <c r="CO233" s="536"/>
      <c r="CP233" s="536"/>
      <c r="CQ233" s="536"/>
      <c r="CR233" s="536"/>
      <c r="CS233" s="374"/>
      <c r="CT233" s="374"/>
      <c r="CU233" s="374"/>
      <c r="CV233" s="537"/>
      <c r="CW233" s="537"/>
      <c r="CX233" s="537"/>
      <c r="CY233" s="537"/>
      <c r="CZ233" s="537"/>
      <c r="DA233" s="537"/>
      <c r="DB233" s="537"/>
      <c r="DC233" s="537"/>
      <c r="DD233" s="537"/>
      <c r="DE233" s="537"/>
      <c r="DF233" s="537"/>
      <c r="DG233" s="537"/>
      <c r="DH233" s="537"/>
      <c r="DI233" s="537"/>
      <c r="DJ233" s="537"/>
      <c r="DK233" s="537"/>
      <c r="DL233" s="537"/>
      <c r="DM233" s="537"/>
      <c r="DN233" s="537"/>
      <c r="DO233" s="531" t="s">
        <v>7347</v>
      </c>
      <c r="DP233" s="537"/>
      <c r="DQ233" s="537"/>
      <c r="DR233" s="537"/>
      <c r="DS233" s="537"/>
      <c r="DT233" s="537"/>
      <c r="DU233" s="537"/>
      <c r="DV233" s="537"/>
      <c r="DW233" s="537"/>
      <c r="DX233" s="537"/>
      <c r="DY233" s="537"/>
      <c r="DZ233" s="537"/>
      <c r="EA233" s="537"/>
    </row>
    <row r="234" spans="56:131" ht="15" hidden="1" customHeight="1">
      <c r="BD234" s="374"/>
      <c r="BE234" s="374"/>
      <c r="BF234" s="374"/>
      <c r="BG234" s="374"/>
      <c r="BH234" s="546" t="str">
        <f t="shared" si="9"/>
        <v/>
      </c>
      <c r="BI234" s="546" t="str">
        <f t="shared" si="10"/>
        <v/>
      </c>
      <c r="BJ234" s="547" t="str">
        <f t="shared" si="11"/>
        <v/>
      </c>
      <c r="BK234" s="374"/>
      <c r="BL234" s="66">
        <v>232</v>
      </c>
      <c r="BM234" s="536"/>
      <c r="BN234" s="536"/>
      <c r="BO234" s="536"/>
      <c r="BP234" s="536"/>
      <c r="BQ234" s="536"/>
      <c r="BR234" s="536"/>
      <c r="BS234" s="536"/>
      <c r="BT234" s="536"/>
      <c r="BU234" s="536"/>
      <c r="BV234" s="536"/>
      <c r="BW234" s="536"/>
      <c r="BX234" s="536"/>
      <c r="BY234" s="536"/>
      <c r="BZ234" s="536"/>
      <c r="CA234" s="536"/>
      <c r="CB234" s="536"/>
      <c r="CC234" s="536"/>
      <c r="CD234" s="536"/>
      <c r="CE234" s="536"/>
      <c r="CF234" s="529" t="s">
        <v>7348</v>
      </c>
      <c r="CG234" s="536"/>
      <c r="CH234" s="536"/>
      <c r="CI234" s="536"/>
      <c r="CJ234" s="536"/>
      <c r="CK234" s="536"/>
      <c r="CL234" s="536"/>
      <c r="CM234" s="536"/>
      <c r="CN234" s="536"/>
      <c r="CO234" s="536"/>
      <c r="CP234" s="536"/>
      <c r="CQ234" s="536"/>
      <c r="CR234" s="536"/>
      <c r="CS234" s="374"/>
      <c r="CT234" s="374"/>
      <c r="CU234" s="374"/>
      <c r="CV234" s="537"/>
      <c r="CW234" s="537"/>
      <c r="CX234" s="537"/>
      <c r="CY234" s="537"/>
      <c r="CZ234" s="537"/>
      <c r="DA234" s="537"/>
      <c r="DB234" s="537"/>
      <c r="DC234" s="537"/>
      <c r="DD234" s="537"/>
      <c r="DE234" s="537"/>
      <c r="DF234" s="537"/>
      <c r="DG234" s="537"/>
      <c r="DH234" s="537"/>
      <c r="DI234" s="537"/>
      <c r="DJ234" s="537"/>
      <c r="DK234" s="537"/>
      <c r="DL234" s="537"/>
      <c r="DM234" s="537"/>
      <c r="DN234" s="537"/>
      <c r="DO234" s="531" t="s">
        <v>7349</v>
      </c>
      <c r="DP234" s="537"/>
      <c r="DQ234" s="537"/>
      <c r="DR234" s="537"/>
      <c r="DS234" s="537"/>
      <c r="DT234" s="537"/>
      <c r="DU234" s="537"/>
      <c r="DV234" s="537"/>
      <c r="DW234" s="537"/>
      <c r="DX234" s="537"/>
      <c r="DY234" s="537"/>
      <c r="DZ234" s="537"/>
      <c r="EA234" s="537"/>
    </row>
    <row r="235" spans="56:131" ht="15" hidden="1" customHeight="1">
      <c r="BD235" s="374"/>
      <c r="BE235" s="374"/>
      <c r="BF235" s="374"/>
      <c r="BG235" s="374"/>
      <c r="BH235" s="546" t="str">
        <f t="shared" si="9"/>
        <v/>
      </c>
      <c r="BI235" s="546" t="str">
        <f t="shared" si="10"/>
        <v/>
      </c>
      <c r="BJ235" s="547" t="str">
        <f t="shared" si="11"/>
        <v/>
      </c>
      <c r="BK235" s="374"/>
      <c r="BL235" s="66">
        <v>233</v>
      </c>
      <c r="BM235" s="536"/>
      <c r="BN235" s="536"/>
      <c r="BO235" s="536"/>
      <c r="BP235" s="536"/>
      <c r="BQ235" s="536"/>
      <c r="BR235" s="536"/>
      <c r="BS235" s="536"/>
      <c r="BT235" s="536"/>
      <c r="BU235" s="536"/>
      <c r="BV235" s="536"/>
      <c r="BW235" s="536"/>
      <c r="BX235" s="536"/>
      <c r="BY235" s="536"/>
      <c r="BZ235" s="536"/>
      <c r="CA235" s="536"/>
      <c r="CB235" s="536"/>
      <c r="CC235" s="536"/>
      <c r="CD235" s="536"/>
      <c r="CE235" s="536"/>
      <c r="CF235" s="529" t="s">
        <v>7350</v>
      </c>
      <c r="CG235" s="536"/>
      <c r="CH235" s="536"/>
      <c r="CI235" s="536"/>
      <c r="CJ235" s="536"/>
      <c r="CK235" s="536"/>
      <c r="CL235" s="536"/>
      <c r="CM235" s="536"/>
      <c r="CN235" s="536"/>
      <c r="CO235" s="536"/>
      <c r="CP235" s="536"/>
      <c r="CQ235" s="536"/>
      <c r="CR235" s="536"/>
      <c r="CS235" s="374"/>
      <c r="CT235" s="374"/>
      <c r="CU235" s="374"/>
      <c r="CV235" s="537"/>
      <c r="CW235" s="537"/>
      <c r="CX235" s="537"/>
      <c r="CY235" s="537"/>
      <c r="CZ235" s="537"/>
      <c r="DA235" s="537"/>
      <c r="DB235" s="537"/>
      <c r="DC235" s="537"/>
      <c r="DD235" s="537"/>
      <c r="DE235" s="537"/>
      <c r="DF235" s="537"/>
      <c r="DG235" s="537"/>
      <c r="DH235" s="537"/>
      <c r="DI235" s="537"/>
      <c r="DJ235" s="537"/>
      <c r="DK235" s="537"/>
      <c r="DL235" s="537"/>
      <c r="DM235" s="537"/>
      <c r="DN235" s="537"/>
      <c r="DO235" s="531" t="s">
        <v>7351</v>
      </c>
      <c r="DP235" s="537"/>
      <c r="DQ235" s="537"/>
      <c r="DR235" s="537"/>
      <c r="DS235" s="537"/>
      <c r="DT235" s="537"/>
      <c r="DU235" s="537"/>
      <c r="DV235" s="537"/>
      <c r="DW235" s="537"/>
      <c r="DX235" s="537"/>
      <c r="DY235" s="537"/>
      <c r="DZ235" s="537"/>
      <c r="EA235" s="537"/>
    </row>
    <row r="236" spans="56:131" ht="15" hidden="1" customHeight="1">
      <c r="BD236" s="374"/>
      <c r="BE236" s="374"/>
      <c r="BF236" s="374"/>
      <c r="BG236" s="374"/>
      <c r="BH236" s="546" t="str">
        <f t="shared" si="9"/>
        <v/>
      </c>
      <c r="BI236" s="546" t="str">
        <f t="shared" si="10"/>
        <v/>
      </c>
      <c r="BJ236" s="547" t="str">
        <f t="shared" si="11"/>
        <v/>
      </c>
      <c r="BK236" s="374"/>
      <c r="BL236" s="66">
        <v>234</v>
      </c>
      <c r="BM236" s="536"/>
      <c r="BN236" s="536"/>
      <c r="BO236" s="536"/>
      <c r="BP236" s="536"/>
      <c r="BQ236" s="536"/>
      <c r="BR236" s="536"/>
      <c r="BS236" s="536"/>
      <c r="BT236" s="536"/>
      <c r="BU236" s="536"/>
      <c r="BV236" s="536"/>
      <c r="BW236" s="536"/>
      <c r="BX236" s="536"/>
      <c r="BY236" s="536"/>
      <c r="BZ236" s="536"/>
      <c r="CA236" s="536"/>
      <c r="CB236" s="536"/>
      <c r="CC236" s="536"/>
      <c r="CD236" s="536"/>
      <c r="CE236" s="536"/>
      <c r="CF236" s="529" t="s">
        <v>7352</v>
      </c>
      <c r="CG236" s="536"/>
      <c r="CH236" s="536"/>
      <c r="CI236" s="536"/>
      <c r="CJ236" s="536"/>
      <c r="CK236" s="536"/>
      <c r="CL236" s="536"/>
      <c r="CM236" s="536"/>
      <c r="CN236" s="536"/>
      <c r="CO236" s="536"/>
      <c r="CP236" s="536"/>
      <c r="CQ236" s="536"/>
      <c r="CR236" s="536"/>
      <c r="CS236" s="374"/>
      <c r="CT236" s="374"/>
      <c r="CU236" s="374"/>
      <c r="CV236" s="537"/>
      <c r="CW236" s="537"/>
      <c r="CX236" s="537"/>
      <c r="CY236" s="537"/>
      <c r="CZ236" s="537"/>
      <c r="DA236" s="537"/>
      <c r="DB236" s="537"/>
      <c r="DC236" s="537"/>
      <c r="DD236" s="537"/>
      <c r="DE236" s="537"/>
      <c r="DF236" s="537"/>
      <c r="DG236" s="537"/>
      <c r="DH236" s="537"/>
      <c r="DI236" s="537"/>
      <c r="DJ236" s="537"/>
      <c r="DK236" s="537"/>
      <c r="DL236" s="537"/>
      <c r="DM236" s="537"/>
      <c r="DN236" s="537"/>
      <c r="DO236" s="531" t="s">
        <v>7353</v>
      </c>
      <c r="DP236" s="537"/>
      <c r="DQ236" s="537"/>
      <c r="DR236" s="537"/>
      <c r="DS236" s="537"/>
      <c r="DT236" s="537"/>
      <c r="DU236" s="537"/>
      <c r="DV236" s="537"/>
      <c r="DW236" s="537"/>
      <c r="DX236" s="537"/>
      <c r="DY236" s="537"/>
      <c r="DZ236" s="537"/>
      <c r="EA236" s="537"/>
    </row>
    <row r="237" spans="56:131" ht="15" hidden="1" customHeight="1">
      <c r="BD237" s="374"/>
      <c r="BE237" s="374"/>
      <c r="BF237" s="374"/>
      <c r="BG237" s="374"/>
      <c r="BH237" s="546" t="str">
        <f t="shared" si="9"/>
        <v/>
      </c>
      <c r="BI237" s="546" t="str">
        <f t="shared" si="10"/>
        <v/>
      </c>
      <c r="BJ237" s="547" t="str">
        <f t="shared" si="11"/>
        <v/>
      </c>
      <c r="BK237" s="374"/>
      <c r="BL237" s="66">
        <v>235</v>
      </c>
      <c r="BM237" s="536"/>
      <c r="BN237" s="536"/>
      <c r="BO237" s="536"/>
      <c r="BP237" s="536"/>
      <c r="BQ237" s="536"/>
      <c r="BR237" s="536"/>
      <c r="BS237" s="536"/>
      <c r="BT237" s="536"/>
      <c r="BU237" s="536"/>
      <c r="BV237" s="536"/>
      <c r="BW237" s="536"/>
      <c r="BX237" s="536"/>
      <c r="BY237" s="536"/>
      <c r="BZ237" s="536"/>
      <c r="CA237" s="536"/>
      <c r="CB237" s="536"/>
      <c r="CC237" s="536"/>
      <c r="CD237" s="536"/>
      <c r="CE237" s="536"/>
      <c r="CF237" s="529" t="s">
        <v>7354</v>
      </c>
      <c r="CG237" s="536"/>
      <c r="CH237" s="536"/>
      <c r="CI237" s="536"/>
      <c r="CJ237" s="536"/>
      <c r="CK237" s="536"/>
      <c r="CL237" s="536"/>
      <c r="CM237" s="536"/>
      <c r="CN237" s="536"/>
      <c r="CO237" s="536"/>
      <c r="CP237" s="536"/>
      <c r="CQ237" s="536"/>
      <c r="CR237" s="536"/>
      <c r="CS237" s="374"/>
      <c r="CT237" s="374"/>
      <c r="CU237" s="374"/>
      <c r="CV237" s="537"/>
      <c r="CW237" s="537"/>
      <c r="CX237" s="537"/>
      <c r="CY237" s="537"/>
      <c r="CZ237" s="537"/>
      <c r="DA237" s="537"/>
      <c r="DB237" s="537"/>
      <c r="DC237" s="537"/>
      <c r="DD237" s="537"/>
      <c r="DE237" s="537"/>
      <c r="DF237" s="537"/>
      <c r="DG237" s="537"/>
      <c r="DH237" s="537"/>
      <c r="DI237" s="537"/>
      <c r="DJ237" s="537"/>
      <c r="DK237" s="537"/>
      <c r="DL237" s="537"/>
      <c r="DM237" s="537"/>
      <c r="DN237" s="537"/>
      <c r="DO237" s="531" t="s">
        <v>7355</v>
      </c>
      <c r="DP237" s="537"/>
      <c r="DQ237" s="537"/>
      <c r="DR237" s="537"/>
      <c r="DS237" s="537"/>
      <c r="DT237" s="537"/>
      <c r="DU237" s="537"/>
      <c r="DV237" s="537"/>
      <c r="DW237" s="537"/>
      <c r="DX237" s="537"/>
      <c r="DY237" s="537"/>
      <c r="DZ237" s="537"/>
      <c r="EA237" s="537"/>
    </row>
    <row r="238" spans="56:131" ht="15" hidden="1" customHeight="1">
      <c r="BD238" s="374"/>
      <c r="BE238" s="374"/>
      <c r="BF238" s="374"/>
      <c r="BG238" s="374"/>
      <c r="BH238" s="546" t="str">
        <f t="shared" si="9"/>
        <v/>
      </c>
      <c r="BI238" s="546" t="str">
        <f t="shared" si="10"/>
        <v/>
      </c>
      <c r="BJ238" s="547" t="str">
        <f t="shared" si="11"/>
        <v/>
      </c>
      <c r="BK238" s="374"/>
      <c r="BL238" s="66">
        <v>236</v>
      </c>
      <c r="BM238" s="536"/>
      <c r="BN238" s="536"/>
      <c r="BO238" s="536"/>
      <c r="BP238" s="536"/>
      <c r="BQ238" s="536"/>
      <c r="BR238" s="536"/>
      <c r="BS238" s="536"/>
      <c r="BT238" s="536"/>
      <c r="BU238" s="536"/>
      <c r="BV238" s="536"/>
      <c r="BW238" s="536"/>
      <c r="BX238" s="536"/>
      <c r="BY238" s="536"/>
      <c r="BZ238" s="536"/>
      <c r="CA238" s="536"/>
      <c r="CB238" s="536"/>
      <c r="CC238" s="536"/>
      <c r="CD238" s="536"/>
      <c r="CE238" s="536"/>
      <c r="CF238" s="529" t="s">
        <v>7356</v>
      </c>
      <c r="CG238" s="536"/>
      <c r="CH238" s="536"/>
      <c r="CI238" s="536"/>
      <c r="CJ238" s="536"/>
      <c r="CK238" s="536"/>
      <c r="CL238" s="536"/>
      <c r="CM238" s="536"/>
      <c r="CN238" s="536"/>
      <c r="CO238" s="536"/>
      <c r="CP238" s="536"/>
      <c r="CQ238" s="536"/>
      <c r="CR238" s="536"/>
      <c r="CS238" s="374"/>
      <c r="CT238" s="374"/>
      <c r="CU238" s="374"/>
      <c r="CV238" s="537"/>
      <c r="CW238" s="537"/>
      <c r="CX238" s="537"/>
      <c r="CY238" s="537"/>
      <c r="CZ238" s="537"/>
      <c r="DA238" s="537"/>
      <c r="DB238" s="537"/>
      <c r="DC238" s="537"/>
      <c r="DD238" s="537"/>
      <c r="DE238" s="537"/>
      <c r="DF238" s="537"/>
      <c r="DG238" s="537"/>
      <c r="DH238" s="537"/>
      <c r="DI238" s="537"/>
      <c r="DJ238" s="537"/>
      <c r="DK238" s="537"/>
      <c r="DL238" s="537"/>
      <c r="DM238" s="537"/>
      <c r="DN238" s="537"/>
      <c r="DO238" s="531" t="s">
        <v>7357</v>
      </c>
      <c r="DP238" s="537"/>
      <c r="DQ238" s="537"/>
      <c r="DR238" s="537"/>
      <c r="DS238" s="537"/>
      <c r="DT238" s="537"/>
      <c r="DU238" s="537"/>
      <c r="DV238" s="537"/>
      <c r="DW238" s="537"/>
      <c r="DX238" s="537"/>
      <c r="DY238" s="537"/>
      <c r="DZ238" s="537"/>
      <c r="EA238" s="537"/>
    </row>
    <row r="239" spans="56:131" ht="15" hidden="1" customHeight="1">
      <c r="BD239" s="374"/>
      <c r="BE239" s="374"/>
      <c r="BF239" s="374"/>
      <c r="BG239" s="374"/>
      <c r="BH239" s="546" t="str">
        <f t="shared" si="9"/>
        <v/>
      </c>
      <c r="BI239" s="546" t="str">
        <f t="shared" si="10"/>
        <v/>
      </c>
      <c r="BJ239" s="547" t="str">
        <f t="shared" si="11"/>
        <v/>
      </c>
      <c r="BK239" s="374"/>
      <c r="BL239" s="66">
        <v>237</v>
      </c>
      <c r="BM239" s="536"/>
      <c r="BN239" s="536"/>
      <c r="BO239" s="536"/>
      <c r="BP239" s="536"/>
      <c r="BQ239" s="536"/>
      <c r="BR239" s="536"/>
      <c r="BS239" s="536"/>
      <c r="BT239" s="536"/>
      <c r="BU239" s="536"/>
      <c r="BV239" s="536"/>
      <c r="BW239" s="536"/>
      <c r="BX239" s="536"/>
      <c r="BY239" s="536"/>
      <c r="BZ239" s="536"/>
      <c r="CA239" s="536"/>
      <c r="CB239" s="536"/>
      <c r="CC239" s="536"/>
      <c r="CD239" s="536"/>
      <c r="CE239" s="536"/>
      <c r="CF239" s="529" t="s">
        <v>7358</v>
      </c>
      <c r="CG239" s="536"/>
      <c r="CH239" s="536"/>
      <c r="CI239" s="536"/>
      <c r="CJ239" s="536"/>
      <c r="CK239" s="536"/>
      <c r="CL239" s="536"/>
      <c r="CM239" s="536"/>
      <c r="CN239" s="536"/>
      <c r="CO239" s="536"/>
      <c r="CP239" s="536"/>
      <c r="CQ239" s="536"/>
      <c r="CR239" s="536"/>
      <c r="CS239" s="374"/>
      <c r="CT239" s="374"/>
      <c r="CU239" s="374"/>
      <c r="CV239" s="537"/>
      <c r="CW239" s="537"/>
      <c r="CX239" s="537"/>
      <c r="CY239" s="537"/>
      <c r="CZ239" s="537"/>
      <c r="DA239" s="537"/>
      <c r="DB239" s="537"/>
      <c r="DC239" s="537"/>
      <c r="DD239" s="537"/>
      <c r="DE239" s="537"/>
      <c r="DF239" s="537"/>
      <c r="DG239" s="537"/>
      <c r="DH239" s="537"/>
      <c r="DI239" s="537"/>
      <c r="DJ239" s="537"/>
      <c r="DK239" s="537"/>
      <c r="DL239" s="537"/>
      <c r="DM239" s="537"/>
      <c r="DN239" s="537"/>
      <c r="DO239" s="531" t="s">
        <v>7359</v>
      </c>
      <c r="DP239" s="537"/>
      <c r="DQ239" s="537"/>
      <c r="DR239" s="537"/>
      <c r="DS239" s="537"/>
      <c r="DT239" s="537"/>
      <c r="DU239" s="537"/>
      <c r="DV239" s="537"/>
      <c r="DW239" s="537"/>
      <c r="DX239" s="537"/>
      <c r="DY239" s="537"/>
      <c r="DZ239" s="537"/>
      <c r="EA239" s="537"/>
    </row>
    <row r="240" spans="56:131" ht="15" hidden="1" customHeight="1">
      <c r="BD240" s="374"/>
      <c r="BE240" s="374"/>
      <c r="BF240" s="374"/>
      <c r="BG240" s="374"/>
      <c r="BH240" s="546" t="str">
        <f t="shared" si="9"/>
        <v/>
      </c>
      <c r="BI240" s="546" t="str">
        <f t="shared" si="10"/>
        <v/>
      </c>
      <c r="BJ240" s="547" t="str">
        <f t="shared" si="11"/>
        <v/>
      </c>
      <c r="BK240" s="374"/>
      <c r="BL240" s="66">
        <v>238</v>
      </c>
      <c r="BM240" s="536"/>
      <c r="BN240" s="536"/>
      <c r="BO240" s="536"/>
      <c r="BP240" s="536"/>
      <c r="BQ240" s="536"/>
      <c r="BR240" s="536"/>
      <c r="BS240" s="536"/>
      <c r="BT240" s="536"/>
      <c r="BU240" s="536"/>
      <c r="BV240" s="536"/>
      <c r="BW240" s="536"/>
      <c r="BX240" s="536"/>
      <c r="BY240" s="536"/>
      <c r="BZ240" s="536"/>
      <c r="CA240" s="536"/>
      <c r="CB240" s="536"/>
      <c r="CC240" s="536"/>
      <c r="CD240" s="536"/>
      <c r="CE240" s="536"/>
      <c r="CF240" s="529" t="s">
        <v>7360</v>
      </c>
      <c r="CG240" s="536"/>
      <c r="CH240" s="536"/>
      <c r="CI240" s="536"/>
      <c r="CJ240" s="536"/>
      <c r="CK240" s="536"/>
      <c r="CL240" s="536"/>
      <c r="CM240" s="536"/>
      <c r="CN240" s="536"/>
      <c r="CO240" s="536"/>
      <c r="CP240" s="536"/>
      <c r="CQ240" s="536"/>
      <c r="CR240" s="536"/>
      <c r="CS240" s="374"/>
      <c r="CT240" s="374"/>
      <c r="CU240" s="374"/>
      <c r="CV240" s="537"/>
      <c r="CW240" s="537"/>
      <c r="CX240" s="537"/>
      <c r="CY240" s="537"/>
      <c r="CZ240" s="537"/>
      <c r="DA240" s="537"/>
      <c r="DB240" s="537"/>
      <c r="DC240" s="537"/>
      <c r="DD240" s="537"/>
      <c r="DE240" s="537"/>
      <c r="DF240" s="537"/>
      <c r="DG240" s="537"/>
      <c r="DH240" s="537"/>
      <c r="DI240" s="537"/>
      <c r="DJ240" s="537"/>
      <c r="DK240" s="537"/>
      <c r="DL240" s="537"/>
      <c r="DM240" s="537"/>
      <c r="DN240" s="537"/>
      <c r="DO240" s="531" t="s">
        <v>7361</v>
      </c>
      <c r="DP240" s="537"/>
      <c r="DQ240" s="537"/>
      <c r="DR240" s="537"/>
      <c r="DS240" s="537"/>
      <c r="DT240" s="537"/>
      <c r="DU240" s="537"/>
      <c r="DV240" s="537"/>
      <c r="DW240" s="537"/>
      <c r="DX240" s="537"/>
      <c r="DY240" s="537"/>
      <c r="DZ240" s="537"/>
      <c r="EA240" s="537"/>
    </row>
    <row r="241" spans="56:131" ht="15" hidden="1" customHeight="1">
      <c r="BD241" s="374"/>
      <c r="BE241" s="374"/>
      <c r="BF241" s="374"/>
      <c r="BG241" s="374"/>
      <c r="BH241" s="546" t="str">
        <f t="shared" si="9"/>
        <v/>
      </c>
      <c r="BI241" s="546" t="str">
        <f t="shared" si="10"/>
        <v/>
      </c>
      <c r="BJ241" s="547" t="str">
        <f t="shared" si="11"/>
        <v/>
      </c>
      <c r="BK241" s="374"/>
      <c r="BL241" s="66">
        <v>239</v>
      </c>
      <c r="BM241" s="536"/>
      <c r="BN241" s="536"/>
      <c r="BO241" s="536"/>
      <c r="BP241" s="536"/>
      <c r="BQ241" s="536"/>
      <c r="BR241" s="536"/>
      <c r="BS241" s="536"/>
      <c r="BT241" s="536"/>
      <c r="BU241" s="536"/>
      <c r="BV241" s="536"/>
      <c r="BW241" s="536"/>
      <c r="BX241" s="536"/>
      <c r="BY241" s="536"/>
      <c r="BZ241" s="536"/>
      <c r="CA241" s="536"/>
      <c r="CB241" s="536"/>
      <c r="CC241" s="536"/>
      <c r="CD241" s="536"/>
      <c r="CE241" s="536"/>
      <c r="CF241" s="529" t="s">
        <v>7362</v>
      </c>
      <c r="CG241" s="536"/>
      <c r="CH241" s="536"/>
      <c r="CI241" s="536"/>
      <c r="CJ241" s="536"/>
      <c r="CK241" s="536"/>
      <c r="CL241" s="536"/>
      <c r="CM241" s="536"/>
      <c r="CN241" s="536"/>
      <c r="CO241" s="536"/>
      <c r="CP241" s="536"/>
      <c r="CQ241" s="536"/>
      <c r="CR241" s="536"/>
      <c r="CS241" s="374"/>
      <c r="CT241" s="374"/>
      <c r="CU241" s="374"/>
      <c r="CV241" s="537"/>
      <c r="CW241" s="537"/>
      <c r="CX241" s="537"/>
      <c r="CY241" s="537"/>
      <c r="CZ241" s="537"/>
      <c r="DA241" s="537"/>
      <c r="DB241" s="537"/>
      <c r="DC241" s="537"/>
      <c r="DD241" s="537"/>
      <c r="DE241" s="537"/>
      <c r="DF241" s="537"/>
      <c r="DG241" s="537"/>
      <c r="DH241" s="537"/>
      <c r="DI241" s="537"/>
      <c r="DJ241" s="537"/>
      <c r="DK241" s="537"/>
      <c r="DL241" s="537"/>
      <c r="DM241" s="537"/>
      <c r="DN241" s="537"/>
      <c r="DO241" s="531" t="s">
        <v>7363</v>
      </c>
      <c r="DP241" s="537"/>
      <c r="DQ241" s="537"/>
      <c r="DR241" s="537"/>
      <c r="DS241" s="537"/>
      <c r="DT241" s="537"/>
      <c r="DU241" s="537"/>
      <c r="DV241" s="537"/>
      <c r="DW241" s="537"/>
      <c r="DX241" s="537"/>
      <c r="DY241" s="537"/>
      <c r="DZ241" s="537"/>
      <c r="EA241" s="537"/>
    </row>
    <row r="242" spans="56:131" ht="15" hidden="1" customHeight="1">
      <c r="BD242" s="374"/>
      <c r="BE242" s="374"/>
      <c r="BF242" s="374"/>
      <c r="BG242" s="374"/>
      <c r="BH242" s="546" t="str">
        <f t="shared" si="9"/>
        <v/>
      </c>
      <c r="BI242" s="546" t="str">
        <f t="shared" si="10"/>
        <v/>
      </c>
      <c r="BJ242" s="547" t="str">
        <f t="shared" si="11"/>
        <v/>
      </c>
      <c r="BK242" s="374"/>
      <c r="BL242" s="66">
        <v>240</v>
      </c>
      <c r="BM242" s="536"/>
      <c r="BN242" s="536"/>
      <c r="BO242" s="536"/>
      <c r="BP242" s="536"/>
      <c r="BQ242" s="536"/>
      <c r="BR242" s="536"/>
      <c r="BS242" s="536"/>
      <c r="BT242" s="536"/>
      <c r="BU242" s="536"/>
      <c r="BV242" s="536"/>
      <c r="BW242" s="536"/>
      <c r="BX242" s="536"/>
      <c r="BY242" s="536"/>
      <c r="BZ242" s="536"/>
      <c r="CA242" s="536"/>
      <c r="CB242" s="536"/>
      <c r="CC242" s="536"/>
      <c r="CD242" s="536"/>
      <c r="CE242" s="536"/>
      <c r="CF242" s="529" t="s">
        <v>7364</v>
      </c>
      <c r="CG242" s="536"/>
      <c r="CH242" s="536"/>
      <c r="CI242" s="536"/>
      <c r="CJ242" s="536"/>
      <c r="CK242" s="536"/>
      <c r="CL242" s="536"/>
      <c r="CM242" s="536"/>
      <c r="CN242" s="536"/>
      <c r="CO242" s="536"/>
      <c r="CP242" s="536"/>
      <c r="CQ242" s="536"/>
      <c r="CR242" s="536"/>
      <c r="CS242" s="374"/>
      <c r="CT242" s="374"/>
      <c r="CU242" s="374"/>
      <c r="CV242" s="537"/>
      <c r="CW242" s="537"/>
      <c r="CX242" s="537"/>
      <c r="CY242" s="537"/>
      <c r="CZ242" s="537"/>
      <c r="DA242" s="537"/>
      <c r="DB242" s="537"/>
      <c r="DC242" s="537"/>
      <c r="DD242" s="537"/>
      <c r="DE242" s="537"/>
      <c r="DF242" s="537"/>
      <c r="DG242" s="537"/>
      <c r="DH242" s="537"/>
      <c r="DI242" s="537"/>
      <c r="DJ242" s="537"/>
      <c r="DK242" s="537"/>
      <c r="DL242" s="537"/>
      <c r="DM242" s="537"/>
      <c r="DN242" s="537"/>
      <c r="DO242" s="531" t="s">
        <v>7365</v>
      </c>
      <c r="DP242" s="537"/>
      <c r="DQ242" s="537"/>
      <c r="DR242" s="537"/>
      <c r="DS242" s="537"/>
      <c r="DT242" s="537"/>
      <c r="DU242" s="537"/>
      <c r="DV242" s="537"/>
      <c r="DW242" s="537"/>
      <c r="DX242" s="537"/>
      <c r="DY242" s="537"/>
      <c r="DZ242" s="537"/>
      <c r="EA242" s="537"/>
    </row>
    <row r="243" spans="56:131" ht="15" hidden="1" customHeight="1">
      <c r="BD243" s="374"/>
      <c r="BE243" s="374"/>
      <c r="BF243" s="374"/>
      <c r="BG243" s="374"/>
      <c r="BH243" s="546" t="str">
        <f t="shared" si="9"/>
        <v/>
      </c>
      <c r="BI243" s="546" t="str">
        <f t="shared" si="10"/>
        <v/>
      </c>
      <c r="BJ243" s="547" t="str">
        <f t="shared" si="11"/>
        <v/>
      </c>
      <c r="BK243" s="374"/>
      <c r="BL243" s="66">
        <v>241</v>
      </c>
      <c r="BM243" s="536"/>
      <c r="BN243" s="536"/>
      <c r="BO243" s="536"/>
      <c r="BP243" s="536"/>
      <c r="BQ243" s="536"/>
      <c r="BR243" s="536"/>
      <c r="BS243" s="536"/>
      <c r="BT243" s="536"/>
      <c r="BU243" s="536"/>
      <c r="BV243" s="536"/>
      <c r="BW243" s="536"/>
      <c r="BX243" s="536"/>
      <c r="BY243" s="536"/>
      <c r="BZ243" s="536"/>
      <c r="CA243" s="536"/>
      <c r="CB243" s="536"/>
      <c r="CC243" s="536"/>
      <c r="CD243" s="536"/>
      <c r="CE243" s="536"/>
      <c r="CF243" s="529" t="s">
        <v>7366</v>
      </c>
      <c r="CG243" s="536"/>
      <c r="CH243" s="536"/>
      <c r="CI243" s="536"/>
      <c r="CJ243" s="536"/>
      <c r="CK243" s="536"/>
      <c r="CL243" s="536"/>
      <c r="CM243" s="536"/>
      <c r="CN243" s="536"/>
      <c r="CO243" s="536"/>
      <c r="CP243" s="536"/>
      <c r="CQ243" s="536"/>
      <c r="CR243" s="536"/>
      <c r="CS243" s="374"/>
      <c r="CT243" s="374"/>
      <c r="CU243" s="374"/>
      <c r="CV243" s="537"/>
      <c r="CW243" s="537"/>
      <c r="CX243" s="537"/>
      <c r="CY243" s="537"/>
      <c r="CZ243" s="537"/>
      <c r="DA243" s="537"/>
      <c r="DB243" s="537"/>
      <c r="DC243" s="537"/>
      <c r="DD243" s="537"/>
      <c r="DE243" s="537"/>
      <c r="DF243" s="537"/>
      <c r="DG243" s="537"/>
      <c r="DH243" s="537"/>
      <c r="DI243" s="537"/>
      <c r="DJ243" s="537"/>
      <c r="DK243" s="537"/>
      <c r="DL243" s="537"/>
      <c r="DM243" s="537"/>
      <c r="DN243" s="537"/>
      <c r="DO243" s="531" t="s">
        <v>7367</v>
      </c>
      <c r="DP243" s="537"/>
      <c r="DQ243" s="537"/>
      <c r="DR243" s="537"/>
      <c r="DS243" s="537"/>
      <c r="DT243" s="537"/>
      <c r="DU243" s="537"/>
      <c r="DV243" s="537"/>
      <c r="DW243" s="537"/>
      <c r="DX243" s="537"/>
      <c r="DY243" s="537"/>
      <c r="DZ243" s="537"/>
      <c r="EA243" s="537"/>
    </row>
    <row r="244" spans="56:131" ht="15" hidden="1" customHeight="1">
      <c r="BD244" s="374"/>
      <c r="BE244" s="374"/>
      <c r="BF244" s="374"/>
      <c r="BG244" s="374"/>
      <c r="BH244" s="546" t="str">
        <f t="shared" si="9"/>
        <v/>
      </c>
      <c r="BI244" s="546" t="str">
        <f t="shared" si="10"/>
        <v/>
      </c>
      <c r="BJ244" s="547" t="str">
        <f t="shared" si="11"/>
        <v/>
      </c>
      <c r="BK244" s="374"/>
      <c r="BL244" s="66">
        <v>242</v>
      </c>
      <c r="BM244" s="536"/>
      <c r="BN244" s="536"/>
      <c r="BO244" s="536"/>
      <c r="BP244" s="536"/>
      <c r="BQ244" s="536"/>
      <c r="BR244" s="536"/>
      <c r="BS244" s="536"/>
      <c r="BT244" s="536"/>
      <c r="BU244" s="536"/>
      <c r="BV244" s="536"/>
      <c r="BW244" s="536"/>
      <c r="BX244" s="536"/>
      <c r="BY244" s="536"/>
      <c r="BZ244" s="536"/>
      <c r="CA244" s="536"/>
      <c r="CB244" s="536"/>
      <c r="CC244" s="536"/>
      <c r="CD244" s="536"/>
      <c r="CE244" s="536"/>
      <c r="CF244" s="529" t="s">
        <v>7368</v>
      </c>
      <c r="CG244" s="536"/>
      <c r="CH244" s="536"/>
      <c r="CI244" s="536"/>
      <c r="CJ244" s="536"/>
      <c r="CK244" s="536"/>
      <c r="CL244" s="536"/>
      <c r="CM244" s="536"/>
      <c r="CN244" s="536"/>
      <c r="CO244" s="536"/>
      <c r="CP244" s="536"/>
      <c r="CQ244" s="536"/>
      <c r="CR244" s="536"/>
      <c r="CS244" s="374"/>
      <c r="CT244" s="374"/>
      <c r="CU244" s="374"/>
      <c r="CV244" s="537"/>
      <c r="CW244" s="537"/>
      <c r="CX244" s="537"/>
      <c r="CY244" s="537"/>
      <c r="CZ244" s="537"/>
      <c r="DA244" s="537"/>
      <c r="DB244" s="537"/>
      <c r="DC244" s="537"/>
      <c r="DD244" s="537"/>
      <c r="DE244" s="537"/>
      <c r="DF244" s="537"/>
      <c r="DG244" s="537"/>
      <c r="DH244" s="537"/>
      <c r="DI244" s="537"/>
      <c r="DJ244" s="537"/>
      <c r="DK244" s="537"/>
      <c r="DL244" s="537"/>
      <c r="DM244" s="537"/>
      <c r="DN244" s="537"/>
      <c r="DO244" s="531" t="s">
        <v>7369</v>
      </c>
      <c r="DP244" s="537"/>
      <c r="DQ244" s="537"/>
      <c r="DR244" s="537"/>
      <c r="DS244" s="537"/>
      <c r="DT244" s="537"/>
      <c r="DU244" s="537"/>
      <c r="DV244" s="537"/>
      <c r="DW244" s="537"/>
      <c r="DX244" s="537"/>
      <c r="DY244" s="537"/>
      <c r="DZ244" s="537"/>
      <c r="EA244" s="537"/>
    </row>
    <row r="245" spans="56:131" ht="15" hidden="1" customHeight="1">
      <c r="BD245" s="374"/>
      <c r="BE245" s="374"/>
      <c r="BF245" s="374"/>
      <c r="BG245" s="374"/>
      <c r="BH245" s="546" t="str">
        <f t="shared" si="9"/>
        <v/>
      </c>
      <c r="BI245" s="546" t="str">
        <f t="shared" si="10"/>
        <v/>
      </c>
      <c r="BJ245" s="547" t="str">
        <f t="shared" si="11"/>
        <v/>
      </c>
      <c r="BK245" s="374"/>
      <c r="BL245" s="66">
        <v>243</v>
      </c>
      <c r="BM245" s="536"/>
      <c r="BN245" s="536"/>
      <c r="BO245" s="536"/>
      <c r="BP245" s="536"/>
      <c r="BQ245" s="536"/>
      <c r="BR245" s="536"/>
      <c r="BS245" s="536"/>
      <c r="BT245" s="536"/>
      <c r="BU245" s="536"/>
      <c r="BV245" s="536"/>
      <c r="BW245" s="536"/>
      <c r="BX245" s="536"/>
      <c r="BY245" s="536"/>
      <c r="BZ245" s="536"/>
      <c r="CA245" s="536"/>
      <c r="CB245" s="536"/>
      <c r="CC245" s="536"/>
      <c r="CD245" s="536"/>
      <c r="CE245" s="536"/>
      <c r="CF245" s="529" t="s">
        <v>7370</v>
      </c>
      <c r="CG245" s="536"/>
      <c r="CH245" s="536"/>
      <c r="CI245" s="536"/>
      <c r="CJ245" s="536"/>
      <c r="CK245" s="536"/>
      <c r="CL245" s="536"/>
      <c r="CM245" s="536"/>
      <c r="CN245" s="536"/>
      <c r="CO245" s="536"/>
      <c r="CP245" s="536"/>
      <c r="CQ245" s="536"/>
      <c r="CR245" s="536"/>
      <c r="CS245" s="374"/>
      <c r="CT245" s="374"/>
      <c r="CU245" s="374"/>
      <c r="CV245" s="537"/>
      <c r="CW245" s="537"/>
      <c r="CX245" s="537"/>
      <c r="CY245" s="537"/>
      <c r="CZ245" s="537"/>
      <c r="DA245" s="537"/>
      <c r="DB245" s="537"/>
      <c r="DC245" s="537"/>
      <c r="DD245" s="537"/>
      <c r="DE245" s="537"/>
      <c r="DF245" s="537"/>
      <c r="DG245" s="537"/>
      <c r="DH245" s="537"/>
      <c r="DI245" s="537"/>
      <c r="DJ245" s="537"/>
      <c r="DK245" s="537"/>
      <c r="DL245" s="537"/>
      <c r="DM245" s="537"/>
      <c r="DN245" s="537"/>
      <c r="DO245" s="531" t="s">
        <v>7371</v>
      </c>
      <c r="DP245" s="537"/>
      <c r="DQ245" s="537"/>
      <c r="DR245" s="537"/>
      <c r="DS245" s="537"/>
      <c r="DT245" s="537"/>
      <c r="DU245" s="537"/>
      <c r="DV245" s="537"/>
      <c r="DW245" s="537"/>
      <c r="DX245" s="537"/>
      <c r="DY245" s="537"/>
      <c r="DZ245" s="537"/>
      <c r="EA245" s="537"/>
    </row>
    <row r="246" spans="56:131" ht="15" hidden="1" customHeight="1">
      <c r="BD246" s="374"/>
      <c r="BE246" s="374"/>
      <c r="BF246" s="374"/>
      <c r="BG246" s="374"/>
      <c r="BH246" s="546" t="str">
        <f t="shared" si="9"/>
        <v/>
      </c>
      <c r="BI246" s="546" t="str">
        <f t="shared" si="10"/>
        <v/>
      </c>
      <c r="BJ246" s="547" t="str">
        <f t="shared" si="11"/>
        <v/>
      </c>
      <c r="BK246" s="374"/>
      <c r="BL246" s="66">
        <v>244</v>
      </c>
      <c r="BM246" s="536"/>
      <c r="BN246" s="536"/>
      <c r="BO246" s="536"/>
      <c r="BP246" s="536"/>
      <c r="BQ246" s="536"/>
      <c r="BR246" s="536"/>
      <c r="BS246" s="536"/>
      <c r="BT246" s="536"/>
      <c r="BU246" s="536"/>
      <c r="BV246" s="536"/>
      <c r="BW246" s="536"/>
      <c r="BX246" s="536"/>
      <c r="BY246" s="536"/>
      <c r="BZ246" s="536"/>
      <c r="CA246" s="536"/>
      <c r="CB246" s="536"/>
      <c r="CC246" s="536"/>
      <c r="CD246" s="536"/>
      <c r="CE246" s="536"/>
      <c r="CF246" s="529" t="s">
        <v>7372</v>
      </c>
      <c r="CG246" s="536"/>
      <c r="CH246" s="536"/>
      <c r="CI246" s="536"/>
      <c r="CJ246" s="536"/>
      <c r="CK246" s="536"/>
      <c r="CL246" s="536"/>
      <c r="CM246" s="536"/>
      <c r="CN246" s="536"/>
      <c r="CO246" s="536"/>
      <c r="CP246" s="536"/>
      <c r="CQ246" s="536"/>
      <c r="CR246" s="536"/>
      <c r="CS246" s="374"/>
      <c r="CT246" s="374"/>
      <c r="CU246" s="374"/>
      <c r="CV246" s="537"/>
      <c r="CW246" s="537"/>
      <c r="CX246" s="537"/>
      <c r="CY246" s="537"/>
      <c r="CZ246" s="537"/>
      <c r="DA246" s="537"/>
      <c r="DB246" s="537"/>
      <c r="DC246" s="537"/>
      <c r="DD246" s="537"/>
      <c r="DE246" s="537"/>
      <c r="DF246" s="537"/>
      <c r="DG246" s="537"/>
      <c r="DH246" s="537"/>
      <c r="DI246" s="537"/>
      <c r="DJ246" s="537"/>
      <c r="DK246" s="537"/>
      <c r="DL246" s="537"/>
      <c r="DM246" s="537"/>
      <c r="DN246" s="537"/>
      <c r="DO246" s="531" t="s">
        <v>7373</v>
      </c>
      <c r="DP246" s="537"/>
      <c r="DQ246" s="537"/>
      <c r="DR246" s="537"/>
      <c r="DS246" s="537"/>
      <c r="DT246" s="537"/>
      <c r="DU246" s="537"/>
      <c r="DV246" s="537"/>
      <c r="DW246" s="537"/>
      <c r="DX246" s="537"/>
      <c r="DY246" s="537"/>
      <c r="DZ246" s="537"/>
      <c r="EA246" s="537"/>
    </row>
    <row r="247" spans="56:131" ht="15" hidden="1" customHeight="1">
      <c r="BD247" s="374"/>
      <c r="BE247" s="374"/>
      <c r="BF247" s="374"/>
      <c r="BG247" s="374"/>
      <c r="BH247" s="546" t="str">
        <f t="shared" si="9"/>
        <v/>
      </c>
      <c r="BI247" s="546" t="str">
        <f t="shared" si="10"/>
        <v/>
      </c>
      <c r="BJ247" s="547" t="str">
        <f t="shared" si="11"/>
        <v/>
      </c>
      <c r="BK247" s="374"/>
      <c r="BL247" s="66">
        <v>245</v>
      </c>
      <c r="BM247" s="536"/>
      <c r="BN247" s="536"/>
      <c r="BO247" s="536"/>
      <c r="BP247" s="536"/>
      <c r="BQ247" s="536"/>
      <c r="BR247" s="536"/>
      <c r="BS247" s="536"/>
      <c r="BT247" s="536"/>
      <c r="BU247" s="536"/>
      <c r="BV247" s="536"/>
      <c r="BW247" s="536"/>
      <c r="BX247" s="536"/>
      <c r="BY247" s="536"/>
      <c r="BZ247" s="536"/>
      <c r="CA247" s="536"/>
      <c r="CB247" s="536"/>
      <c r="CC247" s="536"/>
      <c r="CD247" s="536"/>
      <c r="CE247" s="536"/>
      <c r="CF247" s="529" t="s">
        <v>7374</v>
      </c>
      <c r="CG247" s="536"/>
      <c r="CH247" s="536"/>
      <c r="CI247" s="536"/>
      <c r="CJ247" s="536"/>
      <c r="CK247" s="536"/>
      <c r="CL247" s="536"/>
      <c r="CM247" s="536"/>
      <c r="CN247" s="536"/>
      <c r="CO247" s="536"/>
      <c r="CP247" s="536"/>
      <c r="CQ247" s="536"/>
      <c r="CR247" s="536"/>
      <c r="CS247" s="374"/>
      <c r="CT247" s="374"/>
      <c r="CU247" s="374"/>
      <c r="CV247" s="537"/>
      <c r="CW247" s="537"/>
      <c r="CX247" s="537"/>
      <c r="CY247" s="537"/>
      <c r="CZ247" s="537"/>
      <c r="DA247" s="537"/>
      <c r="DB247" s="537"/>
      <c r="DC247" s="537"/>
      <c r="DD247" s="537"/>
      <c r="DE247" s="537"/>
      <c r="DF247" s="537"/>
      <c r="DG247" s="537"/>
      <c r="DH247" s="537"/>
      <c r="DI247" s="537"/>
      <c r="DJ247" s="537"/>
      <c r="DK247" s="537"/>
      <c r="DL247" s="537"/>
      <c r="DM247" s="537"/>
      <c r="DN247" s="537"/>
      <c r="DO247" s="531" t="s">
        <v>7375</v>
      </c>
      <c r="DP247" s="537"/>
      <c r="DQ247" s="537"/>
      <c r="DR247" s="537"/>
      <c r="DS247" s="537"/>
      <c r="DT247" s="537"/>
      <c r="DU247" s="537"/>
      <c r="DV247" s="537"/>
      <c r="DW247" s="537"/>
      <c r="DX247" s="537"/>
      <c r="DY247" s="537"/>
      <c r="DZ247" s="537"/>
      <c r="EA247" s="537"/>
    </row>
    <row r="248" spans="56:131" ht="15" hidden="1" customHeight="1">
      <c r="BD248" s="374"/>
      <c r="BE248" s="374"/>
      <c r="BF248" s="374"/>
      <c r="BG248" s="374"/>
      <c r="BH248" s="546" t="str">
        <f t="shared" si="9"/>
        <v/>
      </c>
      <c r="BI248" s="546" t="str">
        <f t="shared" si="10"/>
        <v/>
      </c>
      <c r="BJ248" s="547" t="str">
        <f t="shared" si="11"/>
        <v/>
      </c>
      <c r="BK248" s="374"/>
      <c r="BL248" s="66">
        <v>246</v>
      </c>
      <c r="BM248" s="536"/>
      <c r="BN248" s="536"/>
      <c r="BO248" s="536"/>
      <c r="BP248" s="536"/>
      <c r="BQ248" s="536"/>
      <c r="BR248" s="536"/>
      <c r="BS248" s="536"/>
      <c r="BT248" s="536"/>
      <c r="BU248" s="536"/>
      <c r="BV248" s="536"/>
      <c r="BW248" s="536"/>
      <c r="BX248" s="536"/>
      <c r="BY248" s="536"/>
      <c r="BZ248" s="536"/>
      <c r="CA248" s="536"/>
      <c r="CB248" s="536"/>
      <c r="CC248" s="536"/>
      <c r="CD248" s="536"/>
      <c r="CE248" s="536"/>
      <c r="CF248" s="529" t="s">
        <v>7376</v>
      </c>
      <c r="CG248" s="536"/>
      <c r="CH248" s="536"/>
      <c r="CI248" s="536"/>
      <c r="CJ248" s="536"/>
      <c r="CK248" s="536"/>
      <c r="CL248" s="536"/>
      <c r="CM248" s="536"/>
      <c r="CN248" s="536"/>
      <c r="CO248" s="536"/>
      <c r="CP248" s="536"/>
      <c r="CQ248" s="536"/>
      <c r="CR248" s="536"/>
      <c r="CS248" s="374"/>
      <c r="CT248" s="374"/>
      <c r="CU248" s="374"/>
      <c r="CV248" s="537"/>
      <c r="CW248" s="537"/>
      <c r="CX248" s="537"/>
      <c r="CY248" s="537"/>
      <c r="CZ248" s="537"/>
      <c r="DA248" s="537"/>
      <c r="DB248" s="537"/>
      <c r="DC248" s="537"/>
      <c r="DD248" s="537"/>
      <c r="DE248" s="537"/>
      <c r="DF248" s="537"/>
      <c r="DG248" s="537"/>
      <c r="DH248" s="537"/>
      <c r="DI248" s="537"/>
      <c r="DJ248" s="537"/>
      <c r="DK248" s="537"/>
      <c r="DL248" s="537"/>
      <c r="DM248" s="537"/>
      <c r="DN248" s="537"/>
      <c r="DO248" s="531" t="s">
        <v>7377</v>
      </c>
      <c r="DP248" s="537"/>
      <c r="DQ248" s="537"/>
      <c r="DR248" s="537"/>
      <c r="DS248" s="537"/>
      <c r="DT248" s="537"/>
      <c r="DU248" s="537"/>
      <c r="DV248" s="537"/>
      <c r="DW248" s="537"/>
      <c r="DX248" s="537"/>
      <c r="DY248" s="537"/>
      <c r="DZ248" s="537"/>
      <c r="EA248" s="537"/>
    </row>
    <row r="249" spans="56:131" ht="15" hidden="1" customHeight="1">
      <c r="BD249" s="374"/>
      <c r="BE249" s="374"/>
      <c r="BF249" s="374"/>
      <c r="BG249" s="374"/>
      <c r="BH249" s="546" t="str">
        <f t="shared" si="9"/>
        <v/>
      </c>
      <c r="BI249" s="546" t="str">
        <f t="shared" si="10"/>
        <v/>
      </c>
      <c r="BJ249" s="547" t="str">
        <f t="shared" si="11"/>
        <v/>
      </c>
      <c r="BK249" s="374"/>
      <c r="BL249" s="66">
        <v>247</v>
      </c>
      <c r="BM249" s="536"/>
      <c r="BN249" s="536"/>
      <c r="BO249" s="536"/>
      <c r="BP249" s="536"/>
      <c r="BQ249" s="536"/>
      <c r="BR249" s="536"/>
      <c r="BS249" s="536"/>
      <c r="BT249" s="536"/>
      <c r="BU249" s="536"/>
      <c r="BV249" s="536"/>
      <c r="BW249" s="536"/>
      <c r="BX249" s="536"/>
      <c r="BY249" s="536"/>
      <c r="BZ249" s="536"/>
      <c r="CA249" s="536"/>
      <c r="CB249" s="536"/>
      <c r="CC249" s="536"/>
      <c r="CD249" s="536"/>
      <c r="CE249" s="536"/>
      <c r="CF249" s="529" t="s">
        <v>7378</v>
      </c>
      <c r="CG249" s="536"/>
      <c r="CH249" s="536"/>
      <c r="CI249" s="536"/>
      <c r="CJ249" s="536"/>
      <c r="CK249" s="536"/>
      <c r="CL249" s="536"/>
      <c r="CM249" s="536"/>
      <c r="CN249" s="536"/>
      <c r="CO249" s="536"/>
      <c r="CP249" s="536"/>
      <c r="CQ249" s="536"/>
      <c r="CR249" s="536"/>
      <c r="CS249" s="374"/>
      <c r="CT249" s="374"/>
      <c r="CU249" s="374"/>
      <c r="CV249" s="537"/>
      <c r="CW249" s="537"/>
      <c r="CX249" s="537"/>
      <c r="CY249" s="537"/>
      <c r="CZ249" s="537"/>
      <c r="DA249" s="537"/>
      <c r="DB249" s="537"/>
      <c r="DC249" s="537"/>
      <c r="DD249" s="537"/>
      <c r="DE249" s="537"/>
      <c r="DF249" s="537"/>
      <c r="DG249" s="537"/>
      <c r="DH249" s="537"/>
      <c r="DI249" s="537"/>
      <c r="DJ249" s="537"/>
      <c r="DK249" s="537"/>
      <c r="DL249" s="537"/>
      <c r="DM249" s="537"/>
      <c r="DN249" s="537"/>
      <c r="DO249" s="531" t="s">
        <v>7379</v>
      </c>
      <c r="DP249" s="537"/>
      <c r="DQ249" s="537"/>
      <c r="DR249" s="537"/>
      <c r="DS249" s="537"/>
      <c r="DT249" s="537"/>
      <c r="DU249" s="537"/>
      <c r="DV249" s="537"/>
      <c r="DW249" s="537"/>
      <c r="DX249" s="537"/>
      <c r="DY249" s="537"/>
      <c r="DZ249" s="537"/>
      <c r="EA249" s="537"/>
    </row>
    <row r="250" spans="56:131" ht="15" hidden="1" customHeight="1">
      <c r="BD250" s="374"/>
      <c r="BE250" s="374"/>
      <c r="BF250" s="374"/>
      <c r="BG250" s="374"/>
      <c r="BH250" s="546" t="str">
        <f t="shared" si="9"/>
        <v/>
      </c>
      <c r="BI250" s="546" t="str">
        <f t="shared" si="10"/>
        <v/>
      </c>
      <c r="BJ250" s="547" t="str">
        <f t="shared" si="11"/>
        <v/>
      </c>
      <c r="BK250" s="374"/>
      <c r="BL250" s="66">
        <v>248</v>
      </c>
      <c r="BM250" s="536"/>
      <c r="BN250" s="536"/>
      <c r="BO250" s="536"/>
      <c r="BP250" s="536"/>
      <c r="BQ250" s="536"/>
      <c r="BR250" s="536"/>
      <c r="BS250" s="536"/>
      <c r="BT250" s="536"/>
      <c r="BU250" s="536"/>
      <c r="BV250" s="536"/>
      <c r="BW250" s="536"/>
      <c r="BX250" s="536"/>
      <c r="BY250" s="536"/>
      <c r="BZ250" s="536"/>
      <c r="CA250" s="536"/>
      <c r="CB250" s="536"/>
      <c r="CC250" s="536"/>
      <c r="CD250" s="536"/>
      <c r="CE250" s="536"/>
      <c r="CF250" s="529" t="s">
        <v>7380</v>
      </c>
      <c r="CG250" s="536"/>
      <c r="CH250" s="536"/>
      <c r="CI250" s="536"/>
      <c r="CJ250" s="536"/>
      <c r="CK250" s="536"/>
      <c r="CL250" s="536"/>
      <c r="CM250" s="536"/>
      <c r="CN250" s="536"/>
      <c r="CO250" s="536"/>
      <c r="CP250" s="536"/>
      <c r="CQ250" s="536"/>
      <c r="CR250" s="536"/>
      <c r="CS250" s="374"/>
      <c r="CT250" s="374"/>
      <c r="CU250" s="374"/>
      <c r="CV250" s="537"/>
      <c r="CW250" s="537"/>
      <c r="CX250" s="537"/>
      <c r="CY250" s="537"/>
      <c r="CZ250" s="537"/>
      <c r="DA250" s="537"/>
      <c r="DB250" s="537"/>
      <c r="DC250" s="537"/>
      <c r="DD250" s="537"/>
      <c r="DE250" s="537"/>
      <c r="DF250" s="537"/>
      <c r="DG250" s="537"/>
      <c r="DH250" s="537"/>
      <c r="DI250" s="537"/>
      <c r="DJ250" s="537"/>
      <c r="DK250" s="537"/>
      <c r="DL250" s="537"/>
      <c r="DM250" s="537"/>
      <c r="DN250" s="537"/>
      <c r="DO250" s="531" t="s">
        <v>7381</v>
      </c>
      <c r="DP250" s="537"/>
      <c r="DQ250" s="537"/>
      <c r="DR250" s="537"/>
      <c r="DS250" s="537"/>
      <c r="DT250" s="537"/>
      <c r="DU250" s="537"/>
      <c r="DV250" s="537"/>
      <c r="DW250" s="537"/>
      <c r="DX250" s="537"/>
      <c r="DY250" s="537"/>
      <c r="DZ250" s="537"/>
      <c r="EA250" s="537"/>
    </row>
    <row r="251" spans="56:131" ht="15" hidden="1" customHeight="1">
      <c r="BD251" s="374"/>
      <c r="BE251" s="374"/>
      <c r="BF251" s="374"/>
      <c r="BG251" s="374"/>
      <c r="BH251" s="546" t="str">
        <f t="shared" si="9"/>
        <v/>
      </c>
      <c r="BI251" s="546" t="str">
        <f t="shared" si="10"/>
        <v/>
      </c>
      <c r="BJ251" s="547" t="str">
        <f t="shared" si="11"/>
        <v/>
      </c>
      <c r="BK251" s="374"/>
      <c r="BL251" s="66">
        <v>249</v>
      </c>
      <c r="BM251" s="536"/>
      <c r="BN251" s="536"/>
      <c r="BO251" s="536"/>
      <c r="BP251" s="536"/>
      <c r="BQ251" s="536"/>
      <c r="BR251" s="536"/>
      <c r="BS251" s="536"/>
      <c r="BT251" s="536"/>
      <c r="BU251" s="536"/>
      <c r="BV251" s="536"/>
      <c r="BW251" s="536"/>
      <c r="BX251" s="536"/>
      <c r="BY251" s="536"/>
      <c r="BZ251" s="536"/>
      <c r="CA251" s="536"/>
      <c r="CB251" s="536"/>
      <c r="CC251" s="536"/>
      <c r="CD251" s="536"/>
      <c r="CE251" s="536"/>
      <c r="CF251" s="529" t="s">
        <v>7382</v>
      </c>
      <c r="CG251" s="536"/>
      <c r="CH251" s="536"/>
      <c r="CI251" s="536"/>
      <c r="CJ251" s="536"/>
      <c r="CK251" s="536"/>
      <c r="CL251" s="536"/>
      <c r="CM251" s="536"/>
      <c r="CN251" s="536"/>
      <c r="CO251" s="536"/>
      <c r="CP251" s="536"/>
      <c r="CQ251" s="536"/>
      <c r="CR251" s="536"/>
      <c r="CS251" s="374"/>
      <c r="CT251" s="374"/>
      <c r="CU251" s="374"/>
      <c r="CV251" s="537"/>
      <c r="CW251" s="537"/>
      <c r="CX251" s="537"/>
      <c r="CY251" s="537"/>
      <c r="CZ251" s="537"/>
      <c r="DA251" s="537"/>
      <c r="DB251" s="537"/>
      <c r="DC251" s="537"/>
      <c r="DD251" s="537"/>
      <c r="DE251" s="537"/>
      <c r="DF251" s="537"/>
      <c r="DG251" s="537"/>
      <c r="DH251" s="537"/>
      <c r="DI251" s="537"/>
      <c r="DJ251" s="537"/>
      <c r="DK251" s="537"/>
      <c r="DL251" s="537"/>
      <c r="DM251" s="537"/>
      <c r="DN251" s="537"/>
      <c r="DO251" s="531" t="s">
        <v>7383</v>
      </c>
      <c r="DP251" s="537"/>
      <c r="DQ251" s="537"/>
      <c r="DR251" s="537"/>
      <c r="DS251" s="537"/>
      <c r="DT251" s="537"/>
      <c r="DU251" s="537"/>
      <c r="DV251" s="537"/>
      <c r="DW251" s="537"/>
      <c r="DX251" s="537"/>
      <c r="DY251" s="537"/>
      <c r="DZ251" s="537"/>
      <c r="EA251" s="537"/>
    </row>
    <row r="252" spans="56:131" ht="15" hidden="1" customHeight="1">
      <c r="BD252" s="374"/>
      <c r="BE252" s="374"/>
      <c r="BF252" s="374"/>
      <c r="BG252" s="374"/>
      <c r="BH252" s="546" t="str">
        <f t="shared" si="9"/>
        <v/>
      </c>
      <c r="BI252" s="546" t="str">
        <f t="shared" si="10"/>
        <v/>
      </c>
      <c r="BJ252" s="547" t="str">
        <f t="shared" si="11"/>
        <v/>
      </c>
      <c r="BK252" s="374"/>
      <c r="BL252" s="66">
        <v>250</v>
      </c>
      <c r="BM252" s="536"/>
      <c r="BN252" s="536"/>
      <c r="BO252" s="536"/>
      <c r="BP252" s="536"/>
      <c r="BQ252" s="536"/>
      <c r="BR252" s="536"/>
      <c r="BS252" s="536"/>
      <c r="BT252" s="536"/>
      <c r="BU252" s="536"/>
      <c r="BV252" s="536"/>
      <c r="BW252" s="536"/>
      <c r="BX252" s="536"/>
      <c r="BY252" s="536"/>
      <c r="BZ252" s="536"/>
      <c r="CA252" s="536"/>
      <c r="CB252" s="536"/>
      <c r="CC252" s="536"/>
      <c r="CD252" s="536"/>
      <c r="CE252" s="536"/>
      <c r="CF252" s="529" t="s">
        <v>7384</v>
      </c>
      <c r="CG252" s="536"/>
      <c r="CH252" s="536"/>
      <c r="CI252" s="536"/>
      <c r="CJ252" s="536"/>
      <c r="CK252" s="536"/>
      <c r="CL252" s="536"/>
      <c r="CM252" s="536"/>
      <c r="CN252" s="536"/>
      <c r="CO252" s="536"/>
      <c r="CP252" s="536"/>
      <c r="CQ252" s="536"/>
      <c r="CR252" s="536"/>
      <c r="CS252" s="374"/>
      <c r="CT252" s="374"/>
      <c r="CU252" s="374"/>
      <c r="CV252" s="537"/>
      <c r="CW252" s="537"/>
      <c r="CX252" s="537"/>
      <c r="CY252" s="537"/>
      <c r="CZ252" s="537"/>
      <c r="DA252" s="537"/>
      <c r="DB252" s="537"/>
      <c r="DC252" s="537"/>
      <c r="DD252" s="537"/>
      <c r="DE252" s="537"/>
      <c r="DF252" s="537"/>
      <c r="DG252" s="537"/>
      <c r="DH252" s="537"/>
      <c r="DI252" s="537"/>
      <c r="DJ252" s="537"/>
      <c r="DK252" s="537"/>
      <c r="DL252" s="537"/>
      <c r="DM252" s="537"/>
      <c r="DN252" s="537"/>
      <c r="DO252" s="531" t="s">
        <v>7385</v>
      </c>
      <c r="DP252" s="537"/>
      <c r="DQ252" s="537"/>
      <c r="DR252" s="537"/>
      <c r="DS252" s="537"/>
      <c r="DT252" s="537"/>
      <c r="DU252" s="537"/>
      <c r="DV252" s="537"/>
      <c r="DW252" s="537"/>
      <c r="DX252" s="537"/>
      <c r="DY252" s="537"/>
      <c r="DZ252" s="537"/>
      <c r="EA252" s="537"/>
    </row>
    <row r="253" spans="56:131" ht="15" hidden="1" customHeight="1">
      <c r="BD253" s="374"/>
      <c r="BE253" s="374"/>
      <c r="BF253" s="374"/>
      <c r="BG253" s="374"/>
      <c r="BH253" s="546" t="str">
        <f t="shared" si="9"/>
        <v/>
      </c>
      <c r="BI253" s="546" t="str">
        <f t="shared" si="10"/>
        <v/>
      </c>
      <c r="BJ253" s="547" t="str">
        <f t="shared" si="11"/>
        <v/>
      </c>
      <c r="BK253" s="374"/>
      <c r="BL253" s="66">
        <v>251</v>
      </c>
      <c r="BM253" s="536"/>
      <c r="BN253" s="536"/>
      <c r="BO253" s="536"/>
      <c r="BP253" s="536"/>
      <c r="BQ253" s="536"/>
      <c r="BR253" s="536"/>
      <c r="BS253" s="536"/>
      <c r="BT253" s="536"/>
      <c r="BU253" s="536"/>
      <c r="BV253" s="536"/>
      <c r="BW253" s="536"/>
      <c r="BX253" s="536"/>
      <c r="BY253" s="536"/>
      <c r="BZ253" s="536"/>
      <c r="CA253" s="536"/>
      <c r="CB253" s="536"/>
      <c r="CC253" s="536"/>
      <c r="CD253" s="536"/>
      <c r="CE253" s="536"/>
      <c r="CF253" s="529" t="s">
        <v>7386</v>
      </c>
      <c r="CG253" s="536"/>
      <c r="CH253" s="536"/>
      <c r="CI253" s="536"/>
      <c r="CJ253" s="536"/>
      <c r="CK253" s="536"/>
      <c r="CL253" s="536"/>
      <c r="CM253" s="536"/>
      <c r="CN253" s="536"/>
      <c r="CO253" s="536"/>
      <c r="CP253" s="536"/>
      <c r="CQ253" s="536"/>
      <c r="CR253" s="536"/>
      <c r="CS253" s="374"/>
      <c r="CT253" s="374"/>
      <c r="CU253" s="374"/>
      <c r="CV253" s="537"/>
      <c r="CW253" s="537"/>
      <c r="CX253" s="537"/>
      <c r="CY253" s="537"/>
      <c r="CZ253" s="537"/>
      <c r="DA253" s="537"/>
      <c r="DB253" s="537"/>
      <c r="DC253" s="537"/>
      <c r="DD253" s="537"/>
      <c r="DE253" s="537"/>
      <c r="DF253" s="537"/>
      <c r="DG253" s="537"/>
      <c r="DH253" s="537"/>
      <c r="DI253" s="537"/>
      <c r="DJ253" s="537"/>
      <c r="DK253" s="537"/>
      <c r="DL253" s="537"/>
      <c r="DM253" s="537"/>
      <c r="DN253" s="537"/>
      <c r="DO253" s="531" t="s">
        <v>7387</v>
      </c>
      <c r="DP253" s="537"/>
      <c r="DQ253" s="537"/>
      <c r="DR253" s="537"/>
      <c r="DS253" s="537"/>
      <c r="DT253" s="537"/>
      <c r="DU253" s="537"/>
      <c r="DV253" s="537"/>
      <c r="DW253" s="537"/>
      <c r="DX253" s="537"/>
      <c r="DY253" s="537"/>
      <c r="DZ253" s="537"/>
      <c r="EA253" s="537"/>
    </row>
    <row r="254" spans="56:131" ht="15" hidden="1" customHeight="1">
      <c r="BD254" s="374"/>
      <c r="BE254" s="374"/>
      <c r="BF254" s="374"/>
      <c r="BG254" s="374"/>
      <c r="BH254" s="546" t="str">
        <f t="shared" si="9"/>
        <v/>
      </c>
      <c r="BI254" s="546" t="str">
        <f t="shared" si="10"/>
        <v/>
      </c>
      <c r="BJ254" s="547" t="str">
        <f t="shared" si="11"/>
        <v/>
      </c>
      <c r="BK254" s="374"/>
      <c r="BL254" s="66">
        <v>252</v>
      </c>
      <c r="BM254" s="536"/>
      <c r="BN254" s="536"/>
      <c r="BO254" s="536"/>
      <c r="BP254" s="536"/>
      <c r="BQ254" s="536"/>
      <c r="BR254" s="536"/>
      <c r="BS254" s="536"/>
      <c r="BT254" s="536"/>
      <c r="BU254" s="536"/>
      <c r="BV254" s="536"/>
      <c r="BW254" s="536"/>
      <c r="BX254" s="536"/>
      <c r="BY254" s="536"/>
      <c r="BZ254" s="536"/>
      <c r="CA254" s="536"/>
      <c r="CB254" s="536"/>
      <c r="CC254" s="536"/>
      <c r="CD254" s="536"/>
      <c r="CE254" s="536"/>
      <c r="CF254" s="529" t="s">
        <v>7388</v>
      </c>
      <c r="CG254" s="536"/>
      <c r="CH254" s="536"/>
      <c r="CI254" s="536"/>
      <c r="CJ254" s="536"/>
      <c r="CK254" s="536"/>
      <c r="CL254" s="536"/>
      <c r="CM254" s="536"/>
      <c r="CN254" s="536"/>
      <c r="CO254" s="536"/>
      <c r="CP254" s="536"/>
      <c r="CQ254" s="536"/>
      <c r="CR254" s="536"/>
      <c r="CS254" s="374"/>
      <c r="CT254" s="374"/>
      <c r="CU254" s="374"/>
      <c r="CV254" s="537"/>
      <c r="CW254" s="537"/>
      <c r="CX254" s="537"/>
      <c r="CY254" s="537"/>
      <c r="CZ254" s="537"/>
      <c r="DA254" s="537"/>
      <c r="DB254" s="537"/>
      <c r="DC254" s="537"/>
      <c r="DD254" s="537"/>
      <c r="DE254" s="537"/>
      <c r="DF254" s="537"/>
      <c r="DG254" s="537"/>
      <c r="DH254" s="537"/>
      <c r="DI254" s="537"/>
      <c r="DJ254" s="537"/>
      <c r="DK254" s="537"/>
      <c r="DL254" s="537"/>
      <c r="DM254" s="537"/>
      <c r="DN254" s="537"/>
      <c r="DO254" s="531" t="s">
        <v>7389</v>
      </c>
      <c r="DP254" s="537"/>
      <c r="DQ254" s="537"/>
      <c r="DR254" s="537"/>
      <c r="DS254" s="537"/>
      <c r="DT254" s="537"/>
      <c r="DU254" s="537"/>
      <c r="DV254" s="537"/>
      <c r="DW254" s="537"/>
      <c r="DX254" s="537"/>
      <c r="DY254" s="537"/>
      <c r="DZ254" s="537"/>
      <c r="EA254" s="537"/>
    </row>
    <row r="255" spans="56:131" ht="15" hidden="1" customHeight="1">
      <c r="BD255" s="374"/>
      <c r="BE255" s="374"/>
      <c r="BF255" s="374"/>
      <c r="BG255" s="374"/>
      <c r="BH255" s="546" t="str">
        <f t="shared" si="9"/>
        <v/>
      </c>
      <c r="BI255" s="546" t="str">
        <f t="shared" si="10"/>
        <v/>
      </c>
      <c r="BJ255" s="547" t="str">
        <f t="shared" si="11"/>
        <v/>
      </c>
      <c r="BK255" s="374"/>
      <c r="BL255" s="66">
        <v>253</v>
      </c>
      <c r="BM255" s="536"/>
      <c r="BN255" s="536"/>
      <c r="BO255" s="536"/>
      <c r="BP255" s="536"/>
      <c r="BQ255" s="536"/>
      <c r="BR255" s="536"/>
      <c r="BS255" s="536"/>
      <c r="BT255" s="536"/>
      <c r="BU255" s="536"/>
      <c r="BV255" s="536"/>
      <c r="BW255" s="536"/>
      <c r="BX255" s="536"/>
      <c r="BY255" s="536"/>
      <c r="BZ255" s="536"/>
      <c r="CA255" s="536"/>
      <c r="CB255" s="536"/>
      <c r="CC255" s="536"/>
      <c r="CD255" s="536"/>
      <c r="CE255" s="536"/>
      <c r="CF255" s="529" t="s">
        <v>7390</v>
      </c>
      <c r="CG255" s="536"/>
      <c r="CH255" s="536"/>
      <c r="CI255" s="536"/>
      <c r="CJ255" s="536"/>
      <c r="CK255" s="536"/>
      <c r="CL255" s="536"/>
      <c r="CM255" s="536"/>
      <c r="CN255" s="536"/>
      <c r="CO255" s="536"/>
      <c r="CP255" s="536"/>
      <c r="CQ255" s="536"/>
      <c r="CR255" s="536"/>
      <c r="CS255" s="374"/>
      <c r="CT255" s="374"/>
      <c r="CU255" s="374"/>
      <c r="CV255" s="537"/>
      <c r="CW255" s="537"/>
      <c r="CX255" s="537"/>
      <c r="CY255" s="537"/>
      <c r="CZ255" s="537"/>
      <c r="DA255" s="537"/>
      <c r="DB255" s="537"/>
      <c r="DC255" s="537"/>
      <c r="DD255" s="537"/>
      <c r="DE255" s="537"/>
      <c r="DF255" s="537"/>
      <c r="DG255" s="537"/>
      <c r="DH255" s="537"/>
      <c r="DI255" s="537"/>
      <c r="DJ255" s="537"/>
      <c r="DK255" s="537"/>
      <c r="DL255" s="537"/>
      <c r="DM255" s="537"/>
      <c r="DN255" s="537"/>
      <c r="DO255" s="531" t="s">
        <v>7391</v>
      </c>
      <c r="DP255" s="537"/>
      <c r="DQ255" s="537"/>
      <c r="DR255" s="537"/>
      <c r="DS255" s="537"/>
      <c r="DT255" s="537"/>
      <c r="DU255" s="537"/>
      <c r="DV255" s="537"/>
      <c r="DW255" s="537"/>
      <c r="DX255" s="537"/>
      <c r="DY255" s="537"/>
      <c r="DZ255" s="537"/>
      <c r="EA255" s="537"/>
    </row>
    <row r="256" spans="56:131" ht="15" hidden="1" customHeight="1">
      <c r="BD256" s="374"/>
      <c r="BE256" s="374"/>
      <c r="BF256" s="374"/>
      <c r="BG256" s="374"/>
      <c r="BH256" s="546" t="str">
        <f t="shared" si="9"/>
        <v/>
      </c>
      <c r="BI256" s="546" t="str">
        <f t="shared" si="10"/>
        <v/>
      </c>
      <c r="BJ256" s="547" t="str">
        <f t="shared" si="11"/>
        <v/>
      </c>
      <c r="BK256" s="374"/>
      <c r="BL256" s="66">
        <v>254</v>
      </c>
      <c r="BM256" s="536"/>
      <c r="BN256" s="536"/>
      <c r="BO256" s="536"/>
      <c r="BP256" s="536"/>
      <c r="BQ256" s="536"/>
      <c r="BR256" s="536"/>
      <c r="BS256" s="536"/>
      <c r="BT256" s="536"/>
      <c r="BU256" s="536"/>
      <c r="BV256" s="536"/>
      <c r="BW256" s="536"/>
      <c r="BX256" s="536"/>
      <c r="BY256" s="536"/>
      <c r="BZ256" s="536"/>
      <c r="CA256" s="536"/>
      <c r="CB256" s="536"/>
      <c r="CC256" s="536"/>
      <c r="CD256" s="536"/>
      <c r="CE256" s="536"/>
      <c r="CF256" s="529" t="s">
        <v>7392</v>
      </c>
      <c r="CG256" s="536"/>
      <c r="CH256" s="536"/>
      <c r="CI256" s="536"/>
      <c r="CJ256" s="536"/>
      <c r="CK256" s="536"/>
      <c r="CL256" s="536"/>
      <c r="CM256" s="536"/>
      <c r="CN256" s="536"/>
      <c r="CO256" s="536"/>
      <c r="CP256" s="536"/>
      <c r="CQ256" s="536"/>
      <c r="CR256" s="536"/>
      <c r="CS256" s="374"/>
      <c r="CT256" s="374"/>
      <c r="CU256" s="374"/>
      <c r="CV256" s="537"/>
      <c r="CW256" s="537"/>
      <c r="CX256" s="537"/>
      <c r="CY256" s="537"/>
      <c r="CZ256" s="537"/>
      <c r="DA256" s="537"/>
      <c r="DB256" s="537"/>
      <c r="DC256" s="537"/>
      <c r="DD256" s="537"/>
      <c r="DE256" s="537"/>
      <c r="DF256" s="537"/>
      <c r="DG256" s="537"/>
      <c r="DH256" s="537"/>
      <c r="DI256" s="537"/>
      <c r="DJ256" s="537"/>
      <c r="DK256" s="537"/>
      <c r="DL256" s="537"/>
      <c r="DM256" s="537"/>
      <c r="DN256" s="537"/>
      <c r="DO256" s="531" t="s">
        <v>7393</v>
      </c>
      <c r="DP256" s="537"/>
      <c r="DQ256" s="537"/>
      <c r="DR256" s="537"/>
      <c r="DS256" s="537"/>
      <c r="DT256" s="537"/>
      <c r="DU256" s="537"/>
      <c r="DV256" s="537"/>
      <c r="DW256" s="537"/>
      <c r="DX256" s="537"/>
      <c r="DY256" s="537"/>
      <c r="DZ256" s="537"/>
      <c r="EA256" s="537"/>
    </row>
    <row r="257" spans="56:131" ht="15" hidden="1" customHeight="1">
      <c r="BD257" s="374"/>
      <c r="BE257" s="374"/>
      <c r="BF257" s="374"/>
      <c r="BG257" s="374"/>
      <c r="BH257" s="546" t="str">
        <f t="shared" si="9"/>
        <v/>
      </c>
      <c r="BI257" s="546" t="str">
        <f t="shared" si="10"/>
        <v/>
      </c>
      <c r="BJ257" s="547" t="str">
        <f t="shared" si="11"/>
        <v/>
      </c>
      <c r="BK257" s="374"/>
      <c r="BL257" s="66">
        <v>255</v>
      </c>
      <c r="BM257" s="536"/>
      <c r="BN257" s="536"/>
      <c r="BO257" s="536"/>
      <c r="BP257" s="536"/>
      <c r="BQ257" s="536"/>
      <c r="BR257" s="536"/>
      <c r="BS257" s="536"/>
      <c r="BT257" s="536"/>
      <c r="BU257" s="536"/>
      <c r="BV257" s="536"/>
      <c r="BW257" s="536"/>
      <c r="BX257" s="536"/>
      <c r="BY257" s="536"/>
      <c r="BZ257" s="536"/>
      <c r="CA257" s="536"/>
      <c r="CB257" s="536"/>
      <c r="CC257" s="536"/>
      <c r="CD257" s="536"/>
      <c r="CE257" s="536"/>
      <c r="CF257" s="529" t="s">
        <v>7394</v>
      </c>
      <c r="CG257" s="536"/>
      <c r="CH257" s="536"/>
      <c r="CI257" s="536"/>
      <c r="CJ257" s="536"/>
      <c r="CK257" s="536"/>
      <c r="CL257" s="536"/>
      <c r="CM257" s="536"/>
      <c r="CN257" s="536"/>
      <c r="CO257" s="536"/>
      <c r="CP257" s="536"/>
      <c r="CQ257" s="536"/>
      <c r="CR257" s="536"/>
      <c r="CS257" s="374"/>
      <c r="CT257" s="374"/>
      <c r="CU257" s="374"/>
      <c r="CV257" s="537"/>
      <c r="CW257" s="537"/>
      <c r="CX257" s="537"/>
      <c r="CY257" s="537"/>
      <c r="CZ257" s="537"/>
      <c r="DA257" s="537"/>
      <c r="DB257" s="537"/>
      <c r="DC257" s="537"/>
      <c r="DD257" s="537"/>
      <c r="DE257" s="537"/>
      <c r="DF257" s="537"/>
      <c r="DG257" s="537"/>
      <c r="DH257" s="537"/>
      <c r="DI257" s="537"/>
      <c r="DJ257" s="537"/>
      <c r="DK257" s="537"/>
      <c r="DL257" s="537"/>
      <c r="DM257" s="537"/>
      <c r="DN257" s="537"/>
      <c r="DO257" s="531" t="s">
        <v>7395</v>
      </c>
      <c r="DP257" s="537"/>
      <c r="DQ257" s="537"/>
      <c r="DR257" s="537"/>
      <c r="DS257" s="537"/>
      <c r="DT257" s="537"/>
      <c r="DU257" s="537"/>
      <c r="DV257" s="537"/>
      <c r="DW257" s="537"/>
      <c r="DX257" s="537"/>
      <c r="DY257" s="537"/>
      <c r="DZ257" s="537"/>
      <c r="EA257" s="537"/>
    </row>
    <row r="258" spans="56:131" ht="15" hidden="1" customHeight="1">
      <c r="BD258" s="374"/>
      <c r="BE258" s="374"/>
      <c r="BF258" s="374"/>
      <c r="BG258" s="374"/>
      <c r="BH258" s="546" t="str">
        <f t="shared" si="9"/>
        <v/>
      </c>
      <c r="BI258" s="546" t="str">
        <f t="shared" si="10"/>
        <v/>
      </c>
      <c r="BJ258" s="547" t="str">
        <f t="shared" si="11"/>
        <v/>
      </c>
      <c r="BK258" s="374"/>
      <c r="BL258" s="66">
        <v>256</v>
      </c>
      <c r="BM258" s="536"/>
      <c r="BN258" s="536"/>
      <c r="BO258" s="536"/>
      <c r="BP258" s="536"/>
      <c r="BQ258" s="536"/>
      <c r="BR258" s="536"/>
      <c r="BS258" s="536"/>
      <c r="BT258" s="536"/>
      <c r="BU258" s="536"/>
      <c r="BV258" s="536"/>
      <c r="BW258" s="536"/>
      <c r="BX258" s="536"/>
      <c r="BY258" s="536"/>
      <c r="BZ258" s="536"/>
      <c r="CA258" s="536"/>
      <c r="CB258" s="536"/>
      <c r="CC258" s="536"/>
      <c r="CD258" s="536"/>
      <c r="CE258" s="536"/>
      <c r="CF258" s="529" t="s">
        <v>7396</v>
      </c>
      <c r="CG258" s="536"/>
      <c r="CH258" s="536"/>
      <c r="CI258" s="536"/>
      <c r="CJ258" s="536"/>
      <c r="CK258" s="536"/>
      <c r="CL258" s="536"/>
      <c r="CM258" s="536"/>
      <c r="CN258" s="536"/>
      <c r="CO258" s="536"/>
      <c r="CP258" s="536"/>
      <c r="CQ258" s="536"/>
      <c r="CR258" s="536"/>
      <c r="CS258" s="374"/>
      <c r="CT258" s="374"/>
      <c r="CU258" s="374"/>
      <c r="CV258" s="537"/>
      <c r="CW258" s="537"/>
      <c r="CX258" s="537"/>
      <c r="CY258" s="537"/>
      <c r="CZ258" s="537"/>
      <c r="DA258" s="537"/>
      <c r="DB258" s="537"/>
      <c r="DC258" s="537"/>
      <c r="DD258" s="537"/>
      <c r="DE258" s="537"/>
      <c r="DF258" s="537"/>
      <c r="DG258" s="537"/>
      <c r="DH258" s="537"/>
      <c r="DI258" s="537"/>
      <c r="DJ258" s="537"/>
      <c r="DK258" s="537"/>
      <c r="DL258" s="537"/>
      <c r="DM258" s="537"/>
      <c r="DN258" s="537"/>
      <c r="DO258" s="531" t="s">
        <v>7397</v>
      </c>
      <c r="DP258" s="537"/>
      <c r="DQ258" s="537"/>
      <c r="DR258" s="537"/>
      <c r="DS258" s="537"/>
      <c r="DT258" s="537"/>
      <c r="DU258" s="537"/>
      <c r="DV258" s="537"/>
      <c r="DW258" s="537"/>
      <c r="DX258" s="537"/>
      <c r="DY258" s="537"/>
      <c r="DZ258" s="537"/>
      <c r="EA258" s="537"/>
    </row>
    <row r="259" spans="56:131" ht="15" hidden="1" customHeight="1">
      <c r="BD259" s="374"/>
      <c r="BE259" s="374"/>
      <c r="BF259" s="374"/>
      <c r="BG259" s="374"/>
      <c r="BH259" s="546" t="str">
        <f t="shared" si="9"/>
        <v/>
      </c>
      <c r="BI259" s="546" t="str">
        <f t="shared" si="10"/>
        <v/>
      </c>
      <c r="BJ259" s="547" t="str">
        <f t="shared" si="11"/>
        <v/>
      </c>
      <c r="BK259" s="374"/>
      <c r="BL259" s="66">
        <v>257</v>
      </c>
      <c r="BM259" s="536"/>
      <c r="BN259" s="536"/>
      <c r="BO259" s="536"/>
      <c r="BP259" s="536"/>
      <c r="BQ259" s="536"/>
      <c r="BR259" s="536"/>
      <c r="BS259" s="536"/>
      <c r="BT259" s="536"/>
      <c r="BU259" s="536"/>
      <c r="BV259" s="536"/>
      <c r="BW259" s="536"/>
      <c r="BX259" s="536"/>
      <c r="BY259" s="536"/>
      <c r="BZ259" s="536"/>
      <c r="CA259" s="536"/>
      <c r="CB259" s="536"/>
      <c r="CC259" s="536"/>
      <c r="CD259" s="536"/>
      <c r="CE259" s="536"/>
      <c r="CF259" s="529" t="s">
        <v>7398</v>
      </c>
      <c r="CG259" s="536"/>
      <c r="CH259" s="536"/>
      <c r="CI259" s="536"/>
      <c r="CJ259" s="536"/>
      <c r="CK259" s="536"/>
      <c r="CL259" s="536"/>
      <c r="CM259" s="536"/>
      <c r="CN259" s="536"/>
      <c r="CO259" s="536"/>
      <c r="CP259" s="536"/>
      <c r="CQ259" s="536"/>
      <c r="CR259" s="536"/>
      <c r="CS259" s="374"/>
      <c r="CT259" s="374"/>
      <c r="CU259" s="374"/>
      <c r="CV259" s="537"/>
      <c r="CW259" s="537"/>
      <c r="CX259" s="537"/>
      <c r="CY259" s="537"/>
      <c r="CZ259" s="537"/>
      <c r="DA259" s="537"/>
      <c r="DB259" s="537"/>
      <c r="DC259" s="537"/>
      <c r="DD259" s="537"/>
      <c r="DE259" s="537"/>
      <c r="DF259" s="537"/>
      <c r="DG259" s="537"/>
      <c r="DH259" s="537"/>
      <c r="DI259" s="537"/>
      <c r="DJ259" s="537"/>
      <c r="DK259" s="537"/>
      <c r="DL259" s="537"/>
      <c r="DM259" s="537"/>
      <c r="DN259" s="537"/>
      <c r="DO259" s="531" t="s">
        <v>7399</v>
      </c>
      <c r="DP259" s="537"/>
      <c r="DQ259" s="537"/>
      <c r="DR259" s="537"/>
      <c r="DS259" s="537"/>
      <c r="DT259" s="537"/>
      <c r="DU259" s="537"/>
      <c r="DV259" s="537"/>
      <c r="DW259" s="537"/>
      <c r="DX259" s="537"/>
      <c r="DY259" s="537"/>
      <c r="DZ259" s="537"/>
      <c r="EA259" s="537"/>
    </row>
    <row r="260" spans="56:131" ht="15" hidden="1" customHeight="1">
      <c r="BD260" s="374"/>
      <c r="BE260" s="374"/>
      <c r="BF260" s="374"/>
      <c r="BG260" s="374"/>
      <c r="BH260" s="546" t="str">
        <f t="shared" si="9"/>
        <v/>
      </c>
      <c r="BI260" s="546" t="str">
        <f t="shared" si="10"/>
        <v/>
      </c>
      <c r="BJ260" s="547" t="str">
        <f t="shared" si="11"/>
        <v/>
      </c>
      <c r="BK260" s="374"/>
      <c r="BL260" s="66">
        <v>258</v>
      </c>
      <c r="BM260" s="536"/>
      <c r="BN260" s="536"/>
      <c r="BO260" s="536"/>
      <c r="BP260" s="536"/>
      <c r="BQ260" s="536"/>
      <c r="BR260" s="536"/>
      <c r="BS260" s="536"/>
      <c r="BT260" s="536"/>
      <c r="BU260" s="536"/>
      <c r="BV260" s="536"/>
      <c r="BW260" s="536"/>
      <c r="BX260" s="536"/>
      <c r="BY260" s="536"/>
      <c r="BZ260" s="536"/>
      <c r="CA260" s="536"/>
      <c r="CB260" s="536"/>
      <c r="CC260" s="536"/>
      <c r="CD260" s="536"/>
      <c r="CE260" s="536"/>
      <c r="CF260" s="529" t="s">
        <v>7400</v>
      </c>
      <c r="CG260" s="536"/>
      <c r="CH260" s="536"/>
      <c r="CI260" s="536"/>
      <c r="CJ260" s="536"/>
      <c r="CK260" s="536"/>
      <c r="CL260" s="536"/>
      <c r="CM260" s="536"/>
      <c r="CN260" s="536"/>
      <c r="CO260" s="536"/>
      <c r="CP260" s="536"/>
      <c r="CQ260" s="536"/>
      <c r="CR260" s="536"/>
      <c r="CS260" s="374"/>
      <c r="CT260" s="374"/>
      <c r="CU260" s="374"/>
      <c r="CV260" s="537"/>
      <c r="CW260" s="537"/>
      <c r="CX260" s="537"/>
      <c r="CY260" s="537"/>
      <c r="CZ260" s="537"/>
      <c r="DA260" s="537"/>
      <c r="DB260" s="537"/>
      <c r="DC260" s="537"/>
      <c r="DD260" s="537"/>
      <c r="DE260" s="537"/>
      <c r="DF260" s="537"/>
      <c r="DG260" s="537"/>
      <c r="DH260" s="537"/>
      <c r="DI260" s="537"/>
      <c r="DJ260" s="537"/>
      <c r="DK260" s="537"/>
      <c r="DL260" s="537"/>
      <c r="DM260" s="537"/>
      <c r="DN260" s="537"/>
      <c r="DO260" s="531" t="s">
        <v>7401</v>
      </c>
      <c r="DP260" s="537"/>
      <c r="DQ260" s="537"/>
      <c r="DR260" s="537"/>
      <c r="DS260" s="537"/>
      <c r="DT260" s="537"/>
      <c r="DU260" s="537"/>
      <c r="DV260" s="537"/>
      <c r="DW260" s="537"/>
      <c r="DX260" s="537"/>
      <c r="DY260" s="537"/>
      <c r="DZ260" s="537"/>
      <c r="EA260" s="537"/>
    </row>
    <row r="261" spans="56:131" ht="15" hidden="1" customHeight="1">
      <c r="BD261" s="374"/>
      <c r="BE261" s="374"/>
      <c r="BF261" s="374"/>
      <c r="BG261" s="374"/>
      <c r="BH261" s="546" t="str">
        <f t="shared" ref="BH261:BH324" si="12">IFERROR(IF(HLOOKUP($N$11, $CV$3:$EA$573, $BL261, FALSE )="", "", HLOOKUP($N$11, $CV$3:$EA$573, $BL261, FALSE)), "")</f>
        <v/>
      </c>
      <c r="BI261" s="546" t="str">
        <f t="shared" ref="BI261:BI324" si="13">IFERROR(IF(BH261="", "", HLOOKUP($N$11, $BM$3:$CR$573, BL261, FALSE)), "")</f>
        <v/>
      </c>
      <c r="BJ261" s="547" t="str">
        <f t="shared" ref="BJ261:BJ324" si="14">MID(BI261, 3, 3)</f>
        <v/>
      </c>
      <c r="BK261" s="374"/>
      <c r="BL261" s="66">
        <v>259</v>
      </c>
      <c r="BM261" s="536"/>
      <c r="BN261" s="536"/>
      <c r="BO261" s="536"/>
      <c r="BP261" s="536"/>
      <c r="BQ261" s="536"/>
      <c r="BR261" s="536"/>
      <c r="BS261" s="536"/>
      <c r="BT261" s="536"/>
      <c r="BU261" s="536"/>
      <c r="BV261" s="536"/>
      <c r="BW261" s="536"/>
      <c r="BX261" s="536"/>
      <c r="BY261" s="536"/>
      <c r="BZ261" s="536"/>
      <c r="CA261" s="536"/>
      <c r="CB261" s="536"/>
      <c r="CC261" s="536"/>
      <c r="CD261" s="536"/>
      <c r="CE261" s="536"/>
      <c r="CF261" s="529" t="s">
        <v>7402</v>
      </c>
      <c r="CG261" s="536"/>
      <c r="CH261" s="536"/>
      <c r="CI261" s="536"/>
      <c r="CJ261" s="536"/>
      <c r="CK261" s="536"/>
      <c r="CL261" s="536"/>
      <c r="CM261" s="536"/>
      <c r="CN261" s="536"/>
      <c r="CO261" s="536"/>
      <c r="CP261" s="536"/>
      <c r="CQ261" s="536"/>
      <c r="CR261" s="536"/>
      <c r="CS261" s="374"/>
      <c r="CT261" s="374"/>
      <c r="CU261" s="374"/>
      <c r="CV261" s="537"/>
      <c r="CW261" s="537"/>
      <c r="CX261" s="537"/>
      <c r="CY261" s="537"/>
      <c r="CZ261" s="537"/>
      <c r="DA261" s="537"/>
      <c r="DB261" s="537"/>
      <c r="DC261" s="537"/>
      <c r="DD261" s="537"/>
      <c r="DE261" s="537"/>
      <c r="DF261" s="537"/>
      <c r="DG261" s="537"/>
      <c r="DH261" s="537"/>
      <c r="DI261" s="537"/>
      <c r="DJ261" s="537"/>
      <c r="DK261" s="537"/>
      <c r="DL261" s="537"/>
      <c r="DM261" s="537"/>
      <c r="DN261" s="537"/>
      <c r="DO261" s="531" t="s">
        <v>7403</v>
      </c>
      <c r="DP261" s="537"/>
      <c r="DQ261" s="537"/>
      <c r="DR261" s="537"/>
      <c r="DS261" s="537"/>
      <c r="DT261" s="537"/>
      <c r="DU261" s="537"/>
      <c r="DV261" s="537"/>
      <c r="DW261" s="537"/>
      <c r="DX261" s="537"/>
      <c r="DY261" s="537"/>
      <c r="DZ261" s="537"/>
      <c r="EA261" s="537"/>
    </row>
    <row r="262" spans="56:131" ht="15" hidden="1" customHeight="1">
      <c r="BD262" s="374"/>
      <c r="BE262" s="374"/>
      <c r="BF262" s="374"/>
      <c r="BG262" s="374"/>
      <c r="BH262" s="546" t="str">
        <f t="shared" si="12"/>
        <v/>
      </c>
      <c r="BI262" s="546" t="str">
        <f t="shared" si="13"/>
        <v/>
      </c>
      <c r="BJ262" s="547" t="str">
        <f t="shared" si="14"/>
        <v/>
      </c>
      <c r="BK262" s="374"/>
      <c r="BL262" s="66">
        <v>260</v>
      </c>
      <c r="BM262" s="536"/>
      <c r="BN262" s="536"/>
      <c r="BO262" s="536"/>
      <c r="BP262" s="536"/>
      <c r="BQ262" s="536"/>
      <c r="BR262" s="536"/>
      <c r="BS262" s="536"/>
      <c r="BT262" s="536"/>
      <c r="BU262" s="536"/>
      <c r="BV262" s="536"/>
      <c r="BW262" s="536"/>
      <c r="BX262" s="536"/>
      <c r="BY262" s="536"/>
      <c r="BZ262" s="536"/>
      <c r="CA262" s="536"/>
      <c r="CB262" s="536"/>
      <c r="CC262" s="536"/>
      <c r="CD262" s="536"/>
      <c r="CE262" s="536"/>
      <c r="CF262" s="529" t="s">
        <v>7404</v>
      </c>
      <c r="CG262" s="536"/>
      <c r="CH262" s="536"/>
      <c r="CI262" s="536"/>
      <c r="CJ262" s="536"/>
      <c r="CK262" s="536"/>
      <c r="CL262" s="536"/>
      <c r="CM262" s="536"/>
      <c r="CN262" s="536"/>
      <c r="CO262" s="536"/>
      <c r="CP262" s="536"/>
      <c r="CQ262" s="536"/>
      <c r="CR262" s="536"/>
      <c r="CS262" s="374"/>
      <c r="CT262" s="374"/>
      <c r="CU262" s="374"/>
      <c r="CV262" s="537"/>
      <c r="CW262" s="537"/>
      <c r="CX262" s="537"/>
      <c r="CY262" s="537"/>
      <c r="CZ262" s="537"/>
      <c r="DA262" s="537"/>
      <c r="DB262" s="537"/>
      <c r="DC262" s="537"/>
      <c r="DD262" s="537"/>
      <c r="DE262" s="537"/>
      <c r="DF262" s="537"/>
      <c r="DG262" s="537"/>
      <c r="DH262" s="537"/>
      <c r="DI262" s="537"/>
      <c r="DJ262" s="537"/>
      <c r="DK262" s="537"/>
      <c r="DL262" s="537"/>
      <c r="DM262" s="537"/>
      <c r="DN262" s="537"/>
      <c r="DO262" s="531" t="s">
        <v>7405</v>
      </c>
      <c r="DP262" s="537"/>
      <c r="DQ262" s="537"/>
      <c r="DR262" s="537"/>
      <c r="DS262" s="537"/>
      <c r="DT262" s="537"/>
      <c r="DU262" s="537"/>
      <c r="DV262" s="537"/>
      <c r="DW262" s="537"/>
      <c r="DX262" s="537"/>
      <c r="DY262" s="537"/>
      <c r="DZ262" s="537"/>
      <c r="EA262" s="537"/>
    </row>
    <row r="263" spans="56:131" ht="15" hidden="1" customHeight="1">
      <c r="BD263" s="374"/>
      <c r="BE263" s="374"/>
      <c r="BF263" s="374"/>
      <c r="BG263" s="374"/>
      <c r="BH263" s="546" t="str">
        <f t="shared" si="12"/>
        <v/>
      </c>
      <c r="BI263" s="546" t="str">
        <f t="shared" si="13"/>
        <v/>
      </c>
      <c r="BJ263" s="547" t="str">
        <f t="shared" si="14"/>
        <v/>
      </c>
      <c r="BK263" s="374"/>
      <c r="BL263" s="66">
        <v>261</v>
      </c>
      <c r="BM263" s="536"/>
      <c r="BN263" s="536"/>
      <c r="BO263" s="536"/>
      <c r="BP263" s="536"/>
      <c r="BQ263" s="536"/>
      <c r="BR263" s="536"/>
      <c r="BS263" s="536"/>
      <c r="BT263" s="536"/>
      <c r="BU263" s="536"/>
      <c r="BV263" s="536"/>
      <c r="BW263" s="536"/>
      <c r="BX263" s="536"/>
      <c r="BY263" s="536"/>
      <c r="BZ263" s="536"/>
      <c r="CA263" s="536"/>
      <c r="CB263" s="536"/>
      <c r="CC263" s="536"/>
      <c r="CD263" s="536"/>
      <c r="CE263" s="536"/>
      <c r="CF263" s="529" t="s">
        <v>7406</v>
      </c>
      <c r="CG263" s="536"/>
      <c r="CH263" s="536"/>
      <c r="CI263" s="536"/>
      <c r="CJ263" s="536"/>
      <c r="CK263" s="536"/>
      <c r="CL263" s="536"/>
      <c r="CM263" s="536"/>
      <c r="CN263" s="536"/>
      <c r="CO263" s="536"/>
      <c r="CP263" s="536"/>
      <c r="CQ263" s="536"/>
      <c r="CR263" s="536"/>
      <c r="CS263" s="374"/>
      <c r="CT263" s="374"/>
      <c r="CU263" s="374"/>
      <c r="CV263" s="537"/>
      <c r="CW263" s="537"/>
      <c r="CX263" s="537"/>
      <c r="CY263" s="537"/>
      <c r="CZ263" s="537"/>
      <c r="DA263" s="537"/>
      <c r="DB263" s="537"/>
      <c r="DC263" s="537"/>
      <c r="DD263" s="537"/>
      <c r="DE263" s="537"/>
      <c r="DF263" s="537"/>
      <c r="DG263" s="537"/>
      <c r="DH263" s="537"/>
      <c r="DI263" s="537"/>
      <c r="DJ263" s="537"/>
      <c r="DK263" s="537"/>
      <c r="DL263" s="537"/>
      <c r="DM263" s="537"/>
      <c r="DN263" s="537"/>
      <c r="DO263" s="531" t="s">
        <v>7407</v>
      </c>
      <c r="DP263" s="537"/>
      <c r="DQ263" s="537"/>
      <c r="DR263" s="537"/>
      <c r="DS263" s="537"/>
      <c r="DT263" s="537"/>
      <c r="DU263" s="537"/>
      <c r="DV263" s="537"/>
      <c r="DW263" s="537"/>
      <c r="DX263" s="537"/>
      <c r="DY263" s="537"/>
      <c r="DZ263" s="537"/>
      <c r="EA263" s="537"/>
    </row>
    <row r="264" spans="56:131" ht="15" hidden="1" customHeight="1">
      <c r="BD264" s="374"/>
      <c r="BE264" s="374"/>
      <c r="BF264" s="374"/>
      <c r="BG264" s="374"/>
      <c r="BH264" s="546" t="str">
        <f t="shared" si="12"/>
        <v/>
      </c>
      <c r="BI264" s="546" t="str">
        <f t="shared" si="13"/>
        <v/>
      </c>
      <c r="BJ264" s="547" t="str">
        <f t="shared" si="14"/>
        <v/>
      </c>
      <c r="BK264" s="374"/>
      <c r="BL264" s="66">
        <v>262</v>
      </c>
      <c r="BM264" s="536"/>
      <c r="BN264" s="536"/>
      <c r="BO264" s="536"/>
      <c r="BP264" s="536"/>
      <c r="BQ264" s="536"/>
      <c r="BR264" s="536"/>
      <c r="BS264" s="536"/>
      <c r="BT264" s="536"/>
      <c r="BU264" s="536"/>
      <c r="BV264" s="536"/>
      <c r="BW264" s="536"/>
      <c r="BX264" s="536"/>
      <c r="BY264" s="536"/>
      <c r="BZ264" s="536"/>
      <c r="CA264" s="536"/>
      <c r="CB264" s="536"/>
      <c r="CC264" s="536"/>
      <c r="CD264" s="536"/>
      <c r="CE264" s="536"/>
      <c r="CF264" s="529" t="s">
        <v>7408</v>
      </c>
      <c r="CG264" s="536"/>
      <c r="CH264" s="536"/>
      <c r="CI264" s="536"/>
      <c r="CJ264" s="536"/>
      <c r="CK264" s="536"/>
      <c r="CL264" s="536"/>
      <c r="CM264" s="536"/>
      <c r="CN264" s="536"/>
      <c r="CO264" s="536"/>
      <c r="CP264" s="536"/>
      <c r="CQ264" s="536"/>
      <c r="CR264" s="536"/>
      <c r="CS264" s="374"/>
      <c r="CT264" s="374"/>
      <c r="CU264" s="374"/>
      <c r="CV264" s="537"/>
      <c r="CW264" s="537"/>
      <c r="CX264" s="537"/>
      <c r="CY264" s="537"/>
      <c r="CZ264" s="537"/>
      <c r="DA264" s="537"/>
      <c r="DB264" s="537"/>
      <c r="DC264" s="537"/>
      <c r="DD264" s="537"/>
      <c r="DE264" s="537"/>
      <c r="DF264" s="537"/>
      <c r="DG264" s="537"/>
      <c r="DH264" s="537"/>
      <c r="DI264" s="537"/>
      <c r="DJ264" s="537"/>
      <c r="DK264" s="537"/>
      <c r="DL264" s="537"/>
      <c r="DM264" s="537"/>
      <c r="DN264" s="537"/>
      <c r="DO264" s="531" t="s">
        <v>7409</v>
      </c>
      <c r="DP264" s="537"/>
      <c r="DQ264" s="537"/>
      <c r="DR264" s="537"/>
      <c r="DS264" s="537"/>
      <c r="DT264" s="537"/>
      <c r="DU264" s="537"/>
      <c r="DV264" s="537"/>
      <c r="DW264" s="537"/>
      <c r="DX264" s="537"/>
      <c r="DY264" s="537"/>
      <c r="DZ264" s="537"/>
      <c r="EA264" s="537"/>
    </row>
    <row r="265" spans="56:131" ht="15" hidden="1" customHeight="1">
      <c r="BD265" s="374"/>
      <c r="BE265" s="374"/>
      <c r="BF265" s="374"/>
      <c r="BG265" s="374"/>
      <c r="BH265" s="546" t="str">
        <f t="shared" si="12"/>
        <v/>
      </c>
      <c r="BI265" s="546" t="str">
        <f t="shared" si="13"/>
        <v/>
      </c>
      <c r="BJ265" s="547" t="str">
        <f t="shared" si="14"/>
        <v/>
      </c>
      <c r="BK265" s="374"/>
      <c r="BL265" s="66">
        <v>263</v>
      </c>
      <c r="BM265" s="536"/>
      <c r="BN265" s="536"/>
      <c r="BO265" s="536"/>
      <c r="BP265" s="536"/>
      <c r="BQ265" s="536"/>
      <c r="BR265" s="536"/>
      <c r="BS265" s="536"/>
      <c r="BT265" s="536"/>
      <c r="BU265" s="536"/>
      <c r="BV265" s="536"/>
      <c r="BW265" s="536"/>
      <c r="BX265" s="536"/>
      <c r="BY265" s="536"/>
      <c r="BZ265" s="536"/>
      <c r="CA265" s="536"/>
      <c r="CB265" s="536"/>
      <c r="CC265" s="536"/>
      <c r="CD265" s="536"/>
      <c r="CE265" s="536"/>
      <c r="CF265" s="529" t="s">
        <v>7410</v>
      </c>
      <c r="CG265" s="536"/>
      <c r="CH265" s="536"/>
      <c r="CI265" s="536"/>
      <c r="CJ265" s="536"/>
      <c r="CK265" s="536"/>
      <c r="CL265" s="536"/>
      <c r="CM265" s="536"/>
      <c r="CN265" s="536"/>
      <c r="CO265" s="536"/>
      <c r="CP265" s="536"/>
      <c r="CQ265" s="536"/>
      <c r="CR265" s="536"/>
      <c r="CS265" s="374"/>
      <c r="CT265" s="374"/>
      <c r="CU265" s="374"/>
      <c r="CV265" s="537"/>
      <c r="CW265" s="537"/>
      <c r="CX265" s="537"/>
      <c r="CY265" s="537"/>
      <c r="CZ265" s="537"/>
      <c r="DA265" s="537"/>
      <c r="DB265" s="537"/>
      <c r="DC265" s="537"/>
      <c r="DD265" s="537"/>
      <c r="DE265" s="537"/>
      <c r="DF265" s="537"/>
      <c r="DG265" s="537"/>
      <c r="DH265" s="537"/>
      <c r="DI265" s="537"/>
      <c r="DJ265" s="537"/>
      <c r="DK265" s="537"/>
      <c r="DL265" s="537"/>
      <c r="DM265" s="537"/>
      <c r="DN265" s="537"/>
      <c r="DO265" s="531" t="s">
        <v>7411</v>
      </c>
      <c r="DP265" s="537"/>
      <c r="DQ265" s="537"/>
      <c r="DR265" s="537"/>
      <c r="DS265" s="537"/>
      <c r="DT265" s="537"/>
      <c r="DU265" s="537"/>
      <c r="DV265" s="537"/>
      <c r="DW265" s="537"/>
      <c r="DX265" s="537"/>
      <c r="DY265" s="537"/>
      <c r="DZ265" s="537"/>
      <c r="EA265" s="537"/>
    </row>
    <row r="266" spans="56:131" ht="15" hidden="1" customHeight="1">
      <c r="BD266" s="374"/>
      <c r="BE266" s="374"/>
      <c r="BF266" s="374"/>
      <c r="BG266" s="374"/>
      <c r="BH266" s="546" t="str">
        <f t="shared" si="12"/>
        <v/>
      </c>
      <c r="BI266" s="546" t="str">
        <f t="shared" si="13"/>
        <v/>
      </c>
      <c r="BJ266" s="547" t="str">
        <f t="shared" si="14"/>
        <v/>
      </c>
      <c r="BK266" s="374"/>
      <c r="BL266" s="66">
        <v>264</v>
      </c>
      <c r="BM266" s="536"/>
      <c r="BN266" s="536"/>
      <c r="BO266" s="536"/>
      <c r="BP266" s="536"/>
      <c r="BQ266" s="536"/>
      <c r="BR266" s="536"/>
      <c r="BS266" s="536"/>
      <c r="BT266" s="536"/>
      <c r="BU266" s="536"/>
      <c r="BV266" s="536"/>
      <c r="BW266" s="536"/>
      <c r="BX266" s="536"/>
      <c r="BY266" s="536"/>
      <c r="BZ266" s="536"/>
      <c r="CA266" s="536"/>
      <c r="CB266" s="536"/>
      <c r="CC266" s="536"/>
      <c r="CD266" s="536"/>
      <c r="CE266" s="536"/>
      <c r="CF266" s="529" t="s">
        <v>7412</v>
      </c>
      <c r="CG266" s="536"/>
      <c r="CH266" s="536"/>
      <c r="CI266" s="536"/>
      <c r="CJ266" s="536"/>
      <c r="CK266" s="536"/>
      <c r="CL266" s="536"/>
      <c r="CM266" s="536"/>
      <c r="CN266" s="536"/>
      <c r="CO266" s="536"/>
      <c r="CP266" s="536"/>
      <c r="CQ266" s="536"/>
      <c r="CR266" s="536"/>
      <c r="CS266" s="374"/>
      <c r="CT266" s="374"/>
      <c r="CU266" s="374"/>
      <c r="CV266" s="537"/>
      <c r="CW266" s="537"/>
      <c r="CX266" s="537"/>
      <c r="CY266" s="537"/>
      <c r="CZ266" s="537"/>
      <c r="DA266" s="537"/>
      <c r="DB266" s="537"/>
      <c r="DC266" s="537"/>
      <c r="DD266" s="537"/>
      <c r="DE266" s="537"/>
      <c r="DF266" s="537"/>
      <c r="DG266" s="537"/>
      <c r="DH266" s="537"/>
      <c r="DI266" s="537"/>
      <c r="DJ266" s="537"/>
      <c r="DK266" s="537"/>
      <c r="DL266" s="537"/>
      <c r="DM266" s="537"/>
      <c r="DN266" s="537"/>
      <c r="DO266" s="531" t="s">
        <v>7413</v>
      </c>
      <c r="DP266" s="537"/>
      <c r="DQ266" s="537"/>
      <c r="DR266" s="537"/>
      <c r="DS266" s="537"/>
      <c r="DT266" s="537"/>
      <c r="DU266" s="537"/>
      <c r="DV266" s="537"/>
      <c r="DW266" s="537"/>
      <c r="DX266" s="537"/>
      <c r="DY266" s="537"/>
      <c r="DZ266" s="537"/>
      <c r="EA266" s="537"/>
    </row>
    <row r="267" spans="56:131" ht="15" hidden="1" customHeight="1">
      <c r="BD267" s="374"/>
      <c r="BE267" s="374"/>
      <c r="BF267" s="374"/>
      <c r="BG267" s="374"/>
      <c r="BH267" s="546" t="str">
        <f t="shared" si="12"/>
        <v/>
      </c>
      <c r="BI267" s="546" t="str">
        <f t="shared" si="13"/>
        <v/>
      </c>
      <c r="BJ267" s="547" t="str">
        <f t="shared" si="14"/>
        <v/>
      </c>
      <c r="BK267" s="374"/>
      <c r="BL267" s="66">
        <v>265</v>
      </c>
      <c r="BM267" s="536"/>
      <c r="BN267" s="536"/>
      <c r="BO267" s="536"/>
      <c r="BP267" s="536"/>
      <c r="BQ267" s="536"/>
      <c r="BR267" s="536"/>
      <c r="BS267" s="536"/>
      <c r="BT267" s="536"/>
      <c r="BU267" s="536"/>
      <c r="BV267" s="536"/>
      <c r="BW267" s="536"/>
      <c r="BX267" s="536"/>
      <c r="BY267" s="536"/>
      <c r="BZ267" s="536"/>
      <c r="CA267" s="536"/>
      <c r="CB267" s="536"/>
      <c r="CC267" s="536"/>
      <c r="CD267" s="536"/>
      <c r="CE267" s="536"/>
      <c r="CF267" s="529" t="s">
        <v>7414</v>
      </c>
      <c r="CG267" s="536"/>
      <c r="CH267" s="536"/>
      <c r="CI267" s="536"/>
      <c r="CJ267" s="536"/>
      <c r="CK267" s="536"/>
      <c r="CL267" s="536"/>
      <c r="CM267" s="536"/>
      <c r="CN267" s="536"/>
      <c r="CO267" s="536"/>
      <c r="CP267" s="536"/>
      <c r="CQ267" s="536"/>
      <c r="CR267" s="536"/>
      <c r="CS267" s="374"/>
      <c r="CT267" s="374"/>
      <c r="CU267" s="374"/>
      <c r="CV267" s="537"/>
      <c r="CW267" s="537"/>
      <c r="CX267" s="537"/>
      <c r="CY267" s="537"/>
      <c r="CZ267" s="537"/>
      <c r="DA267" s="537"/>
      <c r="DB267" s="537"/>
      <c r="DC267" s="537"/>
      <c r="DD267" s="537"/>
      <c r="DE267" s="537"/>
      <c r="DF267" s="537"/>
      <c r="DG267" s="537"/>
      <c r="DH267" s="537"/>
      <c r="DI267" s="537"/>
      <c r="DJ267" s="537"/>
      <c r="DK267" s="537"/>
      <c r="DL267" s="537"/>
      <c r="DM267" s="537"/>
      <c r="DN267" s="537"/>
      <c r="DO267" s="531" t="s">
        <v>7415</v>
      </c>
      <c r="DP267" s="537"/>
      <c r="DQ267" s="537"/>
      <c r="DR267" s="537"/>
      <c r="DS267" s="537"/>
      <c r="DT267" s="537"/>
      <c r="DU267" s="537"/>
      <c r="DV267" s="537"/>
      <c r="DW267" s="537"/>
      <c r="DX267" s="537"/>
      <c r="DY267" s="537"/>
      <c r="DZ267" s="537"/>
      <c r="EA267" s="537"/>
    </row>
    <row r="268" spans="56:131" ht="15" hidden="1" customHeight="1">
      <c r="BD268" s="374"/>
      <c r="BE268" s="374"/>
      <c r="BF268" s="374"/>
      <c r="BG268" s="374"/>
      <c r="BH268" s="546" t="str">
        <f t="shared" si="12"/>
        <v/>
      </c>
      <c r="BI268" s="546" t="str">
        <f t="shared" si="13"/>
        <v/>
      </c>
      <c r="BJ268" s="547" t="str">
        <f t="shared" si="14"/>
        <v/>
      </c>
      <c r="BK268" s="374"/>
      <c r="BL268" s="66">
        <v>266</v>
      </c>
      <c r="BM268" s="536"/>
      <c r="BN268" s="536"/>
      <c r="BO268" s="536"/>
      <c r="BP268" s="536"/>
      <c r="BQ268" s="536"/>
      <c r="BR268" s="536"/>
      <c r="BS268" s="536"/>
      <c r="BT268" s="536"/>
      <c r="BU268" s="536"/>
      <c r="BV268" s="536"/>
      <c r="BW268" s="536"/>
      <c r="BX268" s="536"/>
      <c r="BY268" s="536"/>
      <c r="BZ268" s="536"/>
      <c r="CA268" s="536"/>
      <c r="CB268" s="536"/>
      <c r="CC268" s="536"/>
      <c r="CD268" s="536"/>
      <c r="CE268" s="536"/>
      <c r="CF268" s="529" t="s">
        <v>7416</v>
      </c>
      <c r="CG268" s="536"/>
      <c r="CH268" s="536"/>
      <c r="CI268" s="536"/>
      <c r="CJ268" s="536"/>
      <c r="CK268" s="536"/>
      <c r="CL268" s="536"/>
      <c r="CM268" s="536"/>
      <c r="CN268" s="536"/>
      <c r="CO268" s="536"/>
      <c r="CP268" s="536"/>
      <c r="CQ268" s="536"/>
      <c r="CR268" s="536"/>
      <c r="CS268" s="374"/>
      <c r="CT268" s="374"/>
      <c r="CU268" s="374"/>
      <c r="CV268" s="537"/>
      <c r="CW268" s="537"/>
      <c r="CX268" s="537"/>
      <c r="CY268" s="537"/>
      <c r="CZ268" s="537"/>
      <c r="DA268" s="537"/>
      <c r="DB268" s="537"/>
      <c r="DC268" s="537"/>
      <c r="DD268" s="537"/>
      <c r="DE268" s="537"/>
      <c r="DF268" s="537"/>
      <c r="DG268" s="537"/>
      <c r="DH268" s="537"/>
      <c r="DI268" s="537"/>
      <c r="DJ268" s="537"/>
      <c r="DK268" s="537"/>
      <c r="DL268" s="537"/>
      <c r="DM268" s="537"/>
      <c r="DN268" s="537"/>
      <c r="DO268" s="531" t="s">
        <v>7417</v>
      </c>
      <c r="DP268" s="537"/>
      <c r="DQ268" s="537"/>
      <c r="DR268" s="537"/>
      <c r="DS268" s="537"/>
      <c r="DT268" s="537"/>
      <c r="DU268" s="537"/>
      <c r="DV268" s="537"/>
      <c r="DW268" s="537"/>
      <c r="DX268" s="537"/>
      <c r="DY268" s="537"/>
      <c r="DZ268" s="537"/>
      <c r="EA268" s="537"/>
    </row>
    <row r="269" spans="56:131" ht="15" hidden="1" customHeight="1">
      <c r="BD269" s="374"/>
      <c r="BE269" s="374"/>
      <c r="BF269" s="374"/>
      <c r="BG269" s="374"/>
      <c r="BH269" s="546" t="str">
        <f t="shared" si="12"/>
        <v/>
      </c>
      <c r="BI269" s="546" t="str">
        <f t="shared" si="13"/>
        <v/>
      </c>
      <c r="BJ269" s="547" t="str">
        <f t="shared" si="14"/>
        <v/>
      </c>
      <c r="BK269" s="374"/>
      <c r="BL269" s="66">
        <v>267</v>
      </c>
      <c r="BM269" s="536"/>
      <c r="BN269" s="536"/>
      <c r="BO269" s="536"/>
      <c r="BP269" s="536"/>
      <c r="BQ269" s="536"/>
      <c r="BR269" s="536"/>
      <c r="BS269" s="536"/>
      <c r="BT269" s="536"/>
      <c r="BU269" s="536"/>
      <c r="BV269" s="536"/>
      <c r="BW269" s="536"/>
      <c r="BX269" s="536"/>
      <c r="BY269" s="536"/>
      <c r="BZ269" s="536"/>
      <c r="CA269" s="536"/>
      <c r="CB269" s="536"/>
      <c r="CC269" s="536"/>
      <c r="CD269" s="536"/>
      <c r="CE269" s="536"/>
      <c r="CF269" s="529" t="s">
        <v>7418</v>
      </c>
      <c r="CG269" s="536"/>
      <c r="CH269" s="536"/>
      <c r="CI269" s="536"/>
      <c r="CJ269" s="536"/>
      <c r="CK269" s="536"/>
      <c r="CL269" s="536"/>
      <c r="CM269" s="536"/>
      <c r="CN269" s="536"/>
      <c r="CO269" s="536"/>
      <c r="CP269" s="536"/>
      <c r="CQ269" s="536"/>
      <c r="CR269" s="536"/>
      <c r="CS269" s="374"/>
      <c r="CT269" s="374"/>
      <c r="CU269" s="374"/>
      <c r="CV269" s="537"/>
      <c r="CW269" s="537"/>
      <c r="CX269" s="537"/>
      <c r="CY269" s="537"/>
      <c r="CZ269" s="537"/>
      <c r="DA269" s="537"/>
      <c r="DB269" s="537"/>
      <c r="DC269" s="537"/>
      <c r="DD269" s="537"/>
      <c r="DE269" s="537"/>
      <c r="DF269" s="537"/>
      <c r="DG269" s="537"/>
      <c r="DH269" s="537"/>
      <c r="DI269" s="537"/>
      <c r="DJ269" s="537"/>
      <c r="DK269" s="537"/>
      <c r="DL269" s="537"/>
      <c r="DM269" s="537"/>
      <c r="DN269" s="537"/>
      <c r="DO269" s="531" t="s">
        <v>7419</v>
      </c>
      <c r="DP269" s="537"/>
      <c r="DQ269" s="537"/>
      <c r="DR269" s="537"/>
      <c r="DS269" s="537"/>
      <c r="DT269" s="537"/>
      <c r="DU269" s="537"/>
      <c r="DV269" s="537"/>
      <c r="DW269" s="537"/>
      <c r="DX269" s="537"/>
      <c r="DY269" s="537"/>
      <c r="DZ269" s="537"/>
      <c r="EA269" s="537"/>
    </row>
    <row r="270" spans="56:131" ht="15" hidden="1" customHeight="1">
      <c r="BD270" s="374"/>
      <c r="BE270" s="374"/>
      <c r="BF270" s="374"/>
      <c r="BG270" s="374"/>
      <c r="BH270" s="546" t="str">
        <f t="shared" si="12"/>
        <v/>
      </c>
      <c r="BI270" s="546" t="str">
        <f t="shared" si="13"/>
        <v/>
      </c>
      <c r="BJ270" s="547" t="str">
        <f t="shared" si="14"/>
        <v/>
      </c>
      <c r="BK270" s="374"/>
      <c r="BL270" s="66">
        <v>268</v>
      </c>
      <c r="BM270" s="536"/>
      <c r="BN270" s="536"/>
      <c r="BO270" s="536"/>
      <c r="BP270" s="536"/>
      <c r="BQ270" s="536"/>
      <c r="BR270" s="536"/>
      <c r="BS270" s="536"/>
      <c r="BT270" s="536"/>
      <c r="BU270" s="536"/>
      <c r="BV270" s="536"/>
      <c r="BW270" s="536"/>
      <c r="BX270" s="536"/>
      <c r="BY270" s="536"/>
      <c r="BZ270" s="536"/>
      <c r="CA270" s="536"/>
      <c r="CB270" s="536"/>
      <c r="CC270" s="536"/>
      <c r="CD270" s="536"/>
      <c r="CE270" s="536"/>
      <c r="CF270" s="529" t="s">
        <v>7420</v>
      </c>
      <c r="CG270" s="536"/>
      <c r="CH270" s="536"/>
      <c r="CI270" s="536"/>
      <c r="CJ270" s="536"/>
      <c r="CK270" s="536"/>
      <c r="CL270" s="536"/>
      <c r="CM270" s="536"/>
      <c r="CN270" s="536"/>
      <c r="CO270" s="536"/>
      <c r="CP270" s="536"/>
      <c r="CQ270" s="536"/>
      <c r="CR270" s="536"/>
      <c r="CS270" s="374"/>
      <c r="CT270" s="374"/>
      <c r="CU270" s="374"/>
      <c r="CV270" s="537"/>
      <c r="CW270" s="537"/>
      <c r="CX270" s="537"/>
      <c r="CY270" s="537"/>
      <c r="CZ270" s="537"/>
      <c r="DA270" s="537"/>
      <c r="DB270" s="537"/>
      <c r="DC270" s="537"/>
      <c r="DD270" s="537"/>
      <c r="DE270" s="537"/>
      <c r="DF270" s="537"/>
      <c r="DG270" s="537"/>
      <c r="DH270" s="537"/>
      <c r="DI270" s="537"/>
      <c r="DJ270" s="537"/>
      <c r="DK270" s="537"/>
      <c r="DL270" s="537"/>
      <c r="DM270" s="537"/>
      <c r="DN270" s="537"/>
      <c r="DO270" s="531" t="s">
        <v>7421</v>
      </c>
      <c r="DP270" s="537"/>
      <c r="DQ270" s="537"/>
      <c r="DR270" s="537"/>
      <c r="DS270" s="537"/>
      <c r="DT270" s="537"/>
      <c r="DU270" s="537"/>
      <c r="DV270" s="537"/>
      <c r="DW270" s="537"/>
      <c r="DX270" s="537"/>
      <c r="DY270" s="537"/>
      <c r="DZ270" s="537"/>
      <c r="EA270" s="537"/>
    </row>
    <row r="271" spans="56:131" ht="15" hidden="1" customHeight="1">
      <c r="BD271" s="374"/>
      <c r="BE271" s="374"/>
      <c r="BF271" s="374"/>
      <c r="BG271" s="374"/>
      <c r="BH271" s="546" t="str">
        <f t="shared" si="12"/>
        <v/>
      </c>
      <c r="BI271" s="546" t="str">
        <f t="shared" si="13"/>
        <v/>
      </c>
      <c r="BJ271" s="547" t="str">
        <f t="shared" si="14"/>
        <v/>
      </c>
      <c r="BK271" s="374"/>
      <c r="BL271" s="66">
        <v>269</v>
      </c>
      <c r="BM271" s="536"/>
      <c r="BN271" s="536"/>
      <c r="BO271" s="536"/>
      <c r="BP271" s="536"/>
      <c r="BQ271" s="536"/>
      <c r="BR271" s="536"/>
      <c r="BS271" s="536"/>
      <c r="BT271" s="536"/>
      <c r="BU271" s="536"/>
      <c r="BV271" s="536"/>
      <c r="BW271" s="536"/>
      <c r="BX271" s="536"/>
      <c r="BY271" s="536"/>
      <c r="BZ271" s="536"/>
      <c r="CA271" s="536"/>
      <c r="CB271" s="536"/>
      <c r="CC271" s="536"/>
      <c r="CD271" s="536"/>
      <c r="CE271" s="536"/>
      <c r="CF271" s="529" t="s">
        <v>7422</v>
      </c>
      <c r="CG271" s="536"/>
      <c r="CH271" s="536"/>
      <c r="CI271" s="536"/>
      <c r="CJ271" s="536"/>
      <c r="CK271" s="536"/>
      <c r="CL271" s="536"/>
      <c r="CM271" s="536"/>
      <c r="CN271" s="536"/>
      <c r="CO271" s="536"/>
      <c r="CP271" s="536"/>
      <c r="CQ271" s="536"/>
      <c r="CR271" s="536"/>
      <c r="CS271" s="374"/>
      <c r="CT271" s="374"/>
      <c r="CU271" s="374"/>
      <c r="CV271" s="537"/>
      <c r="CW271" s="537"/>
      <c r="CX271" s="537"/>
      <c r="CY271" s="537"/>
      <c r="CZ271" s="537"/>
      <c r="DA271" s="537"/>
      <c r="DB271" s="537"/>
      <c r="DC271" s="537"/>
      <c r="DD271" s="537"/>
      <c r="DE271" s="537"/>
      <c r="DF271" s="537"/>
      <c r="DG271" s="537"/>
      <c r="DH271" s="537"/>
      <c r="DI271" s="537"/>
      <c r="DJ271" s="537"/>
      <c r="DK271" s="537"/>
      <c r="DL271" s="537"/>
      <c r="DM271" s="537"/>
      <c r="DN271" s="537"/>
      <c r="DO271" s="531" t="s">
        <v>7423</v>
      </c>
      <c r="DP271" s="537"/>
      <c r="DQ271" s="537"/>
      <c r="DR271" s="537"/>
      <c r="DS271" s="537"/>
      <c r="DT271" s="537"/>
      <c r="DU271" s="537"/>
      <c r="DV271" s="537"/>
      <c r="DW271" s="537"/>
      <c r="DX271" s="537"/>
      <c r="DY271" s="537"/>
      <c r="DZ271" s="537"/>
      <c r="EA271" s="537"/>
    </row>
    <row r="272" spans="56:131" ht="15" hidden="1" customHeight="1">
      <c r="BD272" s="374"/>
      <c r="BE272" s="374"/>
      <c r="BF272" s="374"/>
      <c r="BG272" s="374"/>
      <c r="BH272" s="546" t="str">
        <f t="shared" si="12"/>
        <v/>
      </c>
      <c r="BI272" s="546" t="str">
        <f t="shared" si="13"/>
        <v/>
      </c>
      <c r="BJ272" s="547" t="str">
        <f t="shared" si="14"/>
        <v/>
      </c>
      <c r="BK272" s="374"/>
      <c r="BL272" s="66">
        <v>270</v>
      </c>
      <c r="BM272" s="536"/>
      <c r="BN272" s="536"/>
      <c r="BO272" s="536"/>
      <c r="BP272" s="536"/>
      <c r="BQ272" s="536"/>
      <c r="BR272" s="536"/>
      <c r="BS272" s="536"/>
      <c r="BT272" s="536"/>
      <c r="BU272" s="536"/>
      <c r="BV272" s="536"/>
      <c r="BW272" s="536"/>
      <c r="BX272" s="536"/>
      <c r="BY272" s="536"/>
      <c r="BZ272" s="536"/>
      <c r="CA272" s="536"/>
      <c r="CB272" s="536"/>
      <c r="CC272" s="536"/>
      <c r="CD272" s="536"/>
      <c r="CE272" s="536"/>
      <c r="CF272" s="529" t="s">
        <v>7424</v>
      </c>
      <c r="CG272" s="536"/>
      <c r="CH272" s="536"/>
      <c r="CI272" s="536"/>
      <c r="CJ272" s="536"/>
      <c r="CK272" s="536"/>
      <c r="CL272" s="536"/>
      <c r="CM272" s="536"/>
      <c r="CN272" s="536"/>
      <c r="CO272" s="536"/>
      <c r="CP272" s="536"/>
      <c r="CQ272" s="536"/>
      <c r="CR272" s="536"/>
      <c r="CS272" s="374"/>
      <c r="CT272" s="374"/>
      <c r="CU272" s="374"/>
      <c r="CV272" s="537"/>
      <c r="CW272" s="537"/>
      <c r="CX272" s="537"/>
      <c r="CY272" s="537"/>
      <c r="CZ272" s="537"/>
      <c r="DA272" s="537"/>
      <c r="DB272" s="537"/>
      <c r="DC272" s="537"/>
      <c r="DD272" s="537"/>
      <c r="DE272" s="537"/>
      <c r="DF272" s="537"/>
      <c r="DG272" s="537"/>
      <c r="DH272" s="537"/>
      <c r="DI272" s="537"/>
      <c r="DJ272" s="537"/>
      <c r="DK272" s="537"/>
      <c r="DL272" s="537"/>
      <c r="DM272" s="537"/>
      <c r="DN272" s="537"/>
      <c r="DO272" s="531" t="s">
        <v>7425</v>
      </c>
      <c r="DP272" s="537"/>
      <c r="DQ272" s="537"/>
      <c r="DR272" s="537"/>
      <c r="DS272" s="537"/>
      <c r="DT272" s="537"/>
      <c r="DU272" s="537"/>
      <c r="DV272" s="537"/>
      <c r="DW272" s="537"/>
      <c r="DX272" s="537"/>
      <c r="DY272" s="537"/>
      <c r="DZ272" s="537"/>
      <c r="EA272" s="537"/>
    </row>
    <row r="273" spans="56:131" ht="15" hidden="1" customHeight="1">
      <c r="BD273" s="374"/>
      <c r="BE273" s="374"/>
      <c r="BF273" s="374"/>
      <c r="BG273" s="374"/>
      <c r="BH273" s="546" t="str">
        <f t="shared" si="12"/>
        <v/>
      </c>
      <c r="BI273" s="546" t="str">
        <f t="shared" si="13"/>
        <v/>
      </c>
      <c r="BJ273" s="547" t="str">
        <f t="shared" si="14"/>
        <v/>
      </c>
      <c r="BK273" s="374"/>
      <c r="BL273" s="66">
        <v>271</v>
      </c>
      <c r="BM273" s="536"/>
      <c r="BN273" s="536"/>
      <c r="BO273" s="536"/>
      <c r="BP273" s="536"/>
      <c r="BQ273" s="536"/>
      <c r="BR273" s="536"/>
      <c r="BS273" s="536"/>
      <c r="BT273" s="536"/>
      <c r="BU273" s="536"/>
      <c r="BV273" s="536"/>
      <c r="BW273" s="536"/>
      <c r="BX273" s="536"/>
      <c r="BY273" s="536"/>
      <c r="BZ273" s="536"/>
      <c r="CA273" s="536"/>
      <c r="CB273" s="536"/>
      <c r="CC273" s="536"/>
      <c r="CD273" s="536"/>
      <c r="CE273" s="536"/>
      <c r="CF273" s="529" t="s">
        <v>7426</v>
      </c>
      <c r="CG273" s="536"/>
      <c r="CH273" s="536"/>
      <c r="CI273" s="536"/>
      <c r="CJ273" s="536"/>
      <c r="CK273" s="536"/>
      <c r="CL273" s="536"/>
      <c r="CM273" s="536"/>
      <c r="CN273" s="536"/>
      <c r="CO273" s="536"/>
      <c r="CP273" s="536"/>
      <c r="CQ273" s="536"/>
      <c r="CR273" s="536"/>
      <c r="CS273" s="374"/>
      <c r="CT273" s="374"/>
      <c r="CU273" s="374"/>
      <c r="CV273" s="537"/>
      <c r="CW273" s="537"/>
      <c r="CX273" s="537"/>
      <c r="CY273" s="537"/>
      <c r="CZ273" s="537"/>
      <c r="DA273" s="537"/>
      <c r="DB273" s="537"/>
      <c r="DC273" s="537"/>
      <c r="DD273" s="537"/>
      <c r="DE273" s="537"/>
      <c r="DF273" s="537"/>
      <c r="DG273" s="537"/>
      <c r="DH273" s="537"/>
      <c r="DI273" s="537"/>
      <c r="DJ273" s="537"/>
      <c r="DK273" s="537"/>
      <c r="DL273" s="537"/>
      <c r="DM273" s="537"/>
      <c r="DN273" s="537"/>
      <c r="DO273" s="531" t="s">
        <v>7427</v>
      </c>
      <c r="DP273" s="537"/>
      <c r="DQ273" s="537"/>
      <c r="DR273" s="537"/>
      <c r="DS273" s="537"/>
      <c r="DT273" s="537"/>
      <c r="DU273" s="537"/>
      <c r="DV273" s="537"/>
      <c r="DW273" s="537"/>
      <c r="DX273" s="537"/>
      <c r="DY273" s="537"/>
      <c r="DZ273" s="537"/>
      <c r="EA273" s="537"/>
    </row>
    <row r="274" spans="56:131" ht="15" hidden="1" customHeight="1">
      <c r="BD274" s="374"/>
      <c r="BE274" s="374"/>
      <c r="BF274" s="374"/>
      <c r="BG274" s="374"/>
      <c r="BH274" s="546" t="str">
        <f t="shared" si="12"/>
        <v/>
      </c>
      <c r="BI274" s="546" t="str">
        <f t="shared" si="13"/>
        <v/>
      </c>
      <c r="BJ274" s="547" t="str">
        <f t="shared" si="14"/>
        <v/>
      </c>
      <c r="BK274" s="374"/>
      <c r="BL274" s="66">
        <v>272</v>
      </c>
      <c r="BM274" s="536"/>
      <c r="BN274" s="536"/>
      <c r="BO274" s="536"/>
      <c r="BP274" s="536"/>
      <c r="BQ274" s="536"/>
      <c r="BR274" s="536"/>
      <c r="BS274" s="536"/>
      <c r="BT274" s="536"/>
      <c r="BU274" s="536"/>
      <c r="BV274" s="536"/>
      <c r="BW274" s="536"/>
      <c r="BX274" s="536"/>
      <c r="BY274" s="536"/>
      <c r="BZ274" s="536"/>
      <c r="CA274" s="536"/>
      <c r="CB274" s="536"/>
      <c r="CC274" s="536"/>
      <c r="CD274" s="536"/>
      <c r="CE274" s="536"/>
      <c r="CF274" s="529" t="s">
        <v>7428</v>
      </c>
      <c r="CG274" s="536"/>
      <c r="CH274" s="536"/>
      <c r="CI274" s="536"/>
      <c r="CJ274" s="536"/>
      <c r="CK274" s="536"/>
      <c r="CL274" s="536"/>
      <c r="CM274" s="536"/>
      <c r="CN274" s="536"/>
      <c r="CO274" s="536"/>
      <c r="CP274" s="536"/>
      <c r="CQ274" s="536"/>
      <c r="CR274" s="536"/>
      <c r="CS274" s="374"/>
      <c r="CT274" s="374"/>
      <c r="CU274" s="374"/>
      <c r="CV274" s="537"/>
      <c r="CW274" s="537"/>
      <c r="CX274" s="537"/>
      <c r="CY274" s="537"/>
      <c r="CZ274" s="537"/>
      <c r="DA274" s="537"/>
      <c r="DB274" s="537"/>
      <c r="DC274" s="537"/>
      <c r="DD274" s="537"/>
      <c r="DE274" s="537"/>
      <c r="DF274" s="537"/>
      <c r="DG274" s="537"/>
      <c r="DH274" s="537"/>
      <c r="DI274" s="537"/>
      <c r="DJ274" s="537"/>
      <c r="DK274" s="537"/>
      <c r="DL274" s="537"/>
      <c r="DM274" s="537"/>
      <c r="DN274" s="537"/>
      <c r="DO274" s="531" t="s">
        <v>7429</v>
      </c>
      <c r="DP274" s="537"/>
      <c r="DQ274" s="537"/>
      <c r="DR274" s="537"/>
      <c r="DS274" s="537"/>
      <c r="DT274" s="537"/>
      <c r="DU274" s="537"/>
      <c r="DV274" s="537"/>
      <c r="DW274" s="537"/>
      <c r="DX274" s="537"/>
      <c r="DY274" s="537"/>
      <c r="DZ274" s="537"/>
      <c r="EA274" s="537"/>
    </row>
    <row r="275" spans="56:131" ht="15" hidden="1" customHeight="1">
      <c r="BD275" s="374"/>
      <c r="BE275" s="374"/>
      <c r="BF275" s="374"/>
      <c r="BG275" s="374"/>
      <c r="BH275" s="546" t="str">
        <f t="shared" si="12"/>
        <v/>
      </c>
      <c r="BI275" s="546" t="str">
        <f t="shared" si="13"/>
        <v/>
      </c>
      <c r="BJ275" s="547" t="str">
        <f t="shared" si="14"/>
        <v/>
      </c>
      <c r="BK275" s="374"/>
      <c r="BL275" s="66">
        <v>273</v>
      </c>
      <c r="BM275" s="536"/>
      <c r="BN275" s="536"/>
      <c r="BO275" s="536"/>
      <c r="BP275" s="536"/>
      <c r="BQ275" s="536"/>
      <c r="BR275" s="536"/>
      <c r="BS275" s="536"/>
      <c r="BT275" s="536"/>
      <c r="BU275" s="536"/>
      <c r="BV275" s="536"/>
      <c r="BW275" s="536"/>
      <c r="BX275" s="536"/>
      <c r="BY275" s="536"/>
      <c r="BZ275" s="536"/>
      <c r="CA275" s="536"/>
      <c r="CB275" s="536"/>
      <c r="CC275" s="536"/>
      <c r="CD275" s="536"/>
      <c r="CE275" s="536"/>
      <c r="CF275" s="529" t="s">
        <v>7430</v>
      </c>
      <c r="CG275" s="536"/>
      <c r="CH275" s="536"/>
      <c r="CI275" s="536"/>
      <c r="CJ275" s="536"/>
      <c r="CK275" s="536"/>
      <c r="CL275" s="536"/>
      <c r="CM275" s="536"/>
      <c r="CN275" s="536"/>
      <c r="CO275" s="536"/>
      <c r="CP275" s="536"/>
      <c r="CQ275" s="536"/>
      <c r="CR275" s="536"/>
      <c r="CS275" s="374"/>
      <c r="CT275" s="374"/>
      <c r="CU275" s="374"/>
      <c r="CV275" s="537"/>
      <c r="CW275" s="537"/>
      <c r="CX275" s="537"/>
      <c r="CY275" s="537"/>
      <c r="CZ275" s="537"/>
      <c r="DA275" s="537"/>
      <c r="DB275" s="537"/>
      <c r="DC275" s="537"/>
      <c r="DD275" s="537"/>
      <c r="DE275" s="537"/>
      <c r="DF275" s="537"/>
      <c r="DG275" s="537"/>
      <c r="DH275" s="537"/>
      <c r="DI275" s="537"/>
      <c r="DJ275" s="537"/>
      <c r="DK275" s="537"/>
      <c r="DL275" s="537"/>
      <c r="DM275" s="537"/>
      <c r="DN275" s="537"/>
      <c r="DO275" s="531" t="s">
        <v>7431</v>
      </c>
      <c r="DP275" s="537"/>
      <c r="DQ275" s="537"/>
      <c r="DR275" s="537"/>
      <c r="DS275" s="537"/>
      <c r="DT275" s="537"/>
      <c r="DU275" s="537"/>
      <c r="DV275" s="537"/>
      <c r="DW275" s="537"/>
      <c r="DX275" s="537"/>
      <c r="DY275" s="537"/>
      <c r="DZ275" s="537"/>
      <c r="EA275" s="537"/>
    </row>
    <row r="276" spans="56:131" ht="15" hidden="1" customHeight="1">
      <c r="BD276" s="374"/>
      <c r="BE276" s="374"/>
      <c r="BF276" s="374"/>
      <c r="BG276" s="374"/>
      <c r="BH276" s="546" t="str">
        <f t="shared" si="12"/>
        <v/>
      </c>
      <c r="BI276" s="546" t="str">
        <f t="shared" si="13"/>
        <v/>
      </c>
      <c r="BJ276" s="547" t="str">
        <f t="shared" si="14"/>
        <v/>
      </c>
      <c r="BK276" s="374"/>
      <c r="BL276" s="66">
        <v>274</v>
      </c>
      <c r="BM276" s="536"/>
      <c r="BN276" s="536"/>
      <c r="BO276" s="536"/>
      <c r="BP276" s="536"/>
      <c r="BQ276" s="536"/>
      <c r="BR276" s="536"/>
      <c r="BS276" s="536"/>
      <c r="BT276" s="536"/>
      <c r="BU276" s="536"/>
      <c r="BV276" s="536"/>
      <c r="BW276" s="536"/>
      <c r="BX276" s="536"/>
      <c r="BY276" s="536"/>
      <c r="BZ276" s="536"/>
      <c r="CA276" s="536"/>
      <c r="CB276" s="536"/>
      <c r="CC276" s="536"/>
      <c r="CD276" s="536"/>
      <c r="CE276" s="536"/>
      <c r="CF276" s="529" t="s">
        <v>7432</v>
      </c>
      <c r="CG276" s="536"/>
      <c r="CH276" s="536"/>
      <c r="CI276" s="536"/>
      <c r="CJ276" s="536"/>
      <c r="CK276" s="536"/>
      <c r="CL276" s="536"/>
      <c r="CM276" s="536"/>
      <c r="CN276" s="536"/>
      <c r="CO276" s="536"/>
      <c r="CP276" s="536"/>
      <c r="CQ276" s="536"/>
      <c r="CR276" s="536"/>
      <c r="CS276" s="374"/>
      <c r="CT276" s="374"/>
      <c r="CU276" s="374"/>
      <c r="CV276" s="537"/>
      <c r="CW276" s="537"/>
      <c r="CX276" s="537"/>
      <c r="CY276" s="537"/>
      <c r="CZ276" s="537"/>
      <c r="DA276" s="537"/>
      <c r="DB276" s="537"/>
      <c r="DC276" s="537"/>
      <c r="DD276" s="537"/>
      <c r="DE276" s="537"/>
      <c r="DF276" s="537"/>
      <c r="DG276" s="537"/>
      <c r="DH276" s="537"/>
      <c r="DI276" s="537"/>
      <c r="DJ276" s="537"/>
      <c r="DK276" s="537"/>
      <c r="DL276" s="537"/>
      <c r="DM276" s="537"/>
      <c r="DN276" s="537"/>
      <c r="DO276" s="531" t="s">
        <v>7433</v>
      </c>
      <c r="DP276" s="537"/>
      <c r="DQ276" s="537"/>
      <c r="DR276" s="537"/>
      <c r="DS276" s="537"/>
      <c r="DT276" s="537"/>
      <c r="DU276" s="537"/>
      <c r="DV276" s="537"/>
      <c r="DW276" s="537"/>
      <c r="DX276" s="537"/>
      <c r="DY276" s="537"/>
      <c r="DZ276" s="537"/>
      <c r="EA276" s="537"/>
    </row>
    <row r="277" spans="56:131" ht="15" hidden="1" customHeight="1">
      <c r="BD277" s="374"/>
      <c r="BE277" s="374"/>
      <c r="BF277" s="374"/>
      <c r="BG277" s="374"/>
      <c r="BH277" s="546" t="str">
        <f t="shared" si="12"/>
        <v/>
      </c>
      <c r="BI277" s="546" t="str">
        <f t="shared" si="13"/>
        <v/>
      </c>
      <c r="BJ277" s="547" t="str">
        <f t="shared" si="14"/>
        <v/>
      </c>
      <c r="BK277" s="374"/>
      <c r="BL277" s="66">
        <v>275</v>
      </c>
      <c r="BM277" s="536"/>
      <c r="BN277" s="536"/>
      <c r="BO277" s="536"/>
      <c r="BP277" s="536"/>
      <c r="BQ277" s="536"/>
      <c r="BR277" s="536"/>
      <c r="BS277" s="536"/>
      <c r="BT277" s="536"/>
      <c r="BU277" s="536"/>
      <c r="BV277" s="536"/>
      <c r="BW277" s="536"/>
      <c r="BX277" s="536"/>
      <c r="BY277" s="536"/>
      <c r="BZ277" s="536"/>
      <c r="CA277" s="536"/>
      <c r="CB277" s="536"/>
      <c r="CC277" s="536"/>
      <c r="CD277" s="536"/>
      <c r="CE277" s="536"/>
      <c r="CF277" s="529" t="s">
        <v>7434</v>
      </c>
      <c r="CG277" s="536"/>
      <c r="CH277" s="536"/>
      <c r="CI277" s="536"/>
      <c r="CJ277" s="536"/>
      <c r="CK277" s="536"/>
      <c r="CL277" s="536"/>
      <c r="CM277" s="536"/>
      <c r="CN277" s="536"/>
      <c r="CO277" s="536"/>
      <c r="CP277" s="536"/>
      <c r="CQ277" s="536"/>
      <c r="CR277" s="536"/>
      <c r="CS277" s="374"/>
      <c r="CT277" s="374"/>
      <c r="CU277" s="374"/>
      <c r="CV277" s="537"/>
      <c r="CW277" s="537"/>
      <c r="CX277" s="537"/>
      <c r="CY277" s="537"/>
      <c r="CZ277" s="537"/>
      <c r="DA277" s="537"/>
      <c r="DB277" s="537"/>
      <c r="DC277" s="537"/>
      <c r="DD277" s="537"/>
      <c r="DE277" s="537"/>
      <c r="DF277" s="537"/>
      <c r="DG277" s="537"/>
      <c r="DH277" s="537"/>
      <c r="DI277" s="537"/>
      <c r="DJ277" s="537"/>
      <c r="DK277" s="537"/>
      <c r="DL277" s="537"/>
      <c r="DM277" s="537"/>
      <c r="DN277" s="537"/>
      <c r="DO277" s="531" t="s">
        <v>7435</v>
      </c>
      <c r="DP277" s="537"/>
      <c r="DQ277" s="537"/>
      <c r="DR277" s="537"/>
      <c r="DS277" s="537"/>
      <c r="DT277" s="537"/>
      <c r="DU277" s="537"/>
      <c r="DV277" s="537"/>
      <c r="DW277" s="537"/>
      <c r="DX277" s="537"/>
      <c r="DY277" s="537"/>
      <c r="DZ277" s="537"/>
      <c r="EA277" s="537"/>
    </row>
    <row r="278" spans="56:131" ht="15" hidden="1" customHeight="1">
      <c r="BD278" s="374"/>
      <c r="BE278" s="374"/>
      <c r="BF278" s="374"/>
      <c r="BG278" s="374"/>
      <c r="BH278" s="546" t="str">
        <f t="shared" si="12"/>
        <v/>
      </c>
      <c r="BI278" s="546" t="str">
        <f t="shared" si="13"/>
        <v/>
      </c>
      <c r="BJ278" s="547" t="str">
        <f t="shared" si="14"/>
        <v/>
      </c>
      <c r="BK278" s="374"/>
      <c r="BL278" s="66">
        <v>276</v>
      </c>
      <c r="BM278" s="536"/>
      <c r="BN278" s="536"/>
      <c r="BO278" s="536"/>
      <c r="BP278" s="536"/>
      <c r="BQ278" s="536"/>
      <c r="BR278" s="536"/>
      <c r="BS278" s="536"/>
      <c r="BT278" s="536"/>
      <c r="BU278" s="536"/>
      <c r="BV278" s="536"/>
      <c r="BW278" s="536"/>
      <c r="BX278" s="536"/>
      <c r="BY278" s="536"/>
      <c r="BZ278" s="536"/>
      <c r="CA278" s="536"/>
      <c r="CB278" s="536"/>
      <c r="CC278" s="536"/>
      <c r="CD278" s="536"/>
      <c r="CE278" s="536"/>
      <c r="CF278" s="529" t="s">
        <v>7436</v>
      </c>
      <c r="CG278" s="536"/>
      <c r="CH278" s="536"/>
      <c r="CI278" s="536"/>
      <c r="CJ278" s="536"/>
      <c r="CK278" s="536"/>
      <c r="CL278" s="536"/>
      <c r="CM278" s="536"/>
      <c r="CN278" s="536"/>
      <c r="CO278" s="536"/>
      <c r="CP278" s="536"/>
      <c r="CQ278" s="536"/>
      <c r="CR278" s="536"/>
      <c r="CS278" s="374"/>
      <c r="CT278" s="374"/>
      <c r="CU278" s="374"/>
      <c r="CV278" s="537"/>
      <c r="CW278" s="537"/>
      <c r="CX278" s="537"/>
      <c r="CY278" s="537"/>
      <c r="CZ278" s="537"/>
      <c r="DA278" s="537"/>
      <c r="DB278" s="537"/>
      <c r="DC278" s="537"/>
      <c r="DD278" s="537"/>
      <c r="DE278" s="537"/>
      <c r="DF278" s="537"/>
      <c r="DG278" s="537"/>
      <c r="DH278" s="537"/>
      <c r="DI278" s="537"/>
      <c r="DJ278" s="537"/>
      <c r="DK278" s="537"/>
      <c r="DL278" s="537"/>
      <c r="DM278" s="537"/>
      <c r="DN278" s="537"/>
      <c r="DO278" s="531" t="s">
        <v>7437</v>
      </c>
      <c r="DP278" s="537"/>
      <c r="DQ278" s="537"/>
      <c r="DR278" s="537"/>
      <c r="DS278" s="537"/>
      <c r="DT278" s="537"/>
      <c r="DU278" s="537"/>
      <c r="DV278" s="537"/>
      <c r="DW278" s="537"/>
      <c r="DX278" s="537"/>
      <c r="DY278" s="537"/>
      <c r="DZ278" s="537"/>
      <c r="EA278" s="537"/>
    </row>
    <row r="279" spans="56:131" ht="15" hidden="1" customHeight="1">
      <c r="BD279" s="374"/>
      <c r="BE279" s="374"/>
      <c r="BF279" s="374"/>
      <c r="BG279" s="374"/>
      <c r="BH279" s="546" t="str">
        <f t="shared" si="12"/>
        <v/>
      </c>
      <c r="BI279" s="546" t="str">
        <f t="shared" si="13"/>
        <v/>
      </c>
      <c r="BJ279" s="547" t="str">
        <f t="shared" si="14"/>
        <v/>
      </c>
      <c r="BK279" s="374"/>
      <c r="BL279" s="66">
        <v>277</v>
      </c>
      <c r="BM279" s="536"/>
      <c r="BN279" s="536"/>
      <c r="BO279" s="536"/>
      <c r="BP279" s="536"/>
      <c r="BQ279" s="536"/>
      <c r="BR279" s="536"/>
      <c r="BS279" s="536"/>
      <c r="BT279" s="536"/>
      <c r="BU279" s="536"/>
      <c r="BV279" s="536"/>
      <c r="BW279" s="536"/>
      <c r="BX279" s="536"/>
      <c r="BY279" s="536"/>
      <c r="BZ279" s="536"/>
      <c r="CA279" s="536"/>
      <c r="CB279" s="536"/>
      <c r="CC279" s="536"/>
      <c r="CD279" s="536"/>
      <c r="CE279" s="536"/>
      <c r="CF279" s="529" t="s">
        <v>7438</v>
      </c>
      <c r="CG279" s="536"/>
      <c r="CH279" s="536"/>
      <c r="CI279" s="536"/>
      <c r="CJ279" s="536"/>
      <c r="CK279" s="536"/>
      <c r="CL279" s="536"/>
      <c r="CM279" s="536"/>
      <c r="CN279" s="536"/>
      <c r="CO279" s="536"/>
      <c r="CP279" s="536"/>
      <c r="CQ279" s="536"/>
      <c r="CR279" s="536"/>
      <c r="CS279" s="374"/>
      <c r="CT279" s="374"/>
      <c r="CU279" s="374"/>
      <c r="CV279" s="537"/>
      <c r="CW279" s="537"/>
      <c r="CX279" s="537"/>
      <c r="CY279" s="537"/>
      <c r="CZ279" s="537"/>
      <c r="DA279" s="537"/>
      <c r="DB279" s="537"/>
      <c r="DC279" s="537"/>
      <c r="DD279" s="537"/>
      <c r="DE279" s="537"/>
      <c r="DF279" s="537"/>
      <c r="DG279" s="537"/>
      <c r="DH279" s="537"/>
      <c r="DI279" s="537"/>
      <c r="DJ279" s="537"/>
      <c r="DK279" s="537"/>
      <c r="DL279" s="537"/>
      <c r="DM279" s="537"/>
      <c r="DN279" s="537"/>
      <c r="DO279" s="531" t="s">
        <v>7439</v>
      </c>
      <c r="DP279" s="537"/>
      <c r="DQ279" s="537"/>
      <c r="DR279" s="537"/>
      <c r="DS279" s="537"/>
      <c r="DT279" s="537"/>
      <c r="DU279" s="537"/>
      <c r="DV279" s="537"/>
      <c r="DW279" s="537"/>
      <c r="DX279" s="537"/>
      <c r="DY279" s="537"/>
      <c r="DZ279" s="537"/>
      <c r="EA279" s="537"/>
    </row>
    <row r="280" spans="56:131" ht="15" hidden="1" customHeight="1">
      <c r="BD280" s="374"/>
      <c r="BE280" s="374"/>
      <c r="BF280" s="374"/>
      <c r="BG280" s="374"/>
      <c r="BH280" s="546" t="str">
        <f t="shared" si="12"/>
        <v/>
      </c>
      <c r="BI280" s="546" t="str">
        <f t="shared" si="13"/>
        <v/>
      </c>
      <c r="BJ280" s="547" t="str">
        <f t="shared" si="14"/>
        <v/>
      </c>
      <c r="BK280" s="374"/>
      <c r="BL280" s="66">
        <v>278</v>
      </c>
      <c r="BM280" s="536"/>
      <c r="BN280" s="536"/>
      <c r="BO280" s="536"/>
      <c r="BP280" s="536"/>
      <c r="BQ280" s="536"/>
      <c r="BR280" s="536"/>
      <c r="BS280" s="536"/>
      <c r="BT280" s="536"/>
      <c r="BU280" s="536"/>
      <c r="BV280" s="536"/>
      <c r="BW280" s="536"/>
      <c r="BX280" s="536"/>
      <c r="BY280" s="536"/>
      <c r="BZ280" s="536"/>
      <c r="CA280" s="536"/>
      <c r="CB280" s="536"/>
      <c r="CC280" s="536"/>
      <c r="CD280" s="536"/>
      <c r="CE280" s="536"/>
      <c r="CF280" s="529" t="s">
        <v>7440</v>
      </c>
      <c r="CG280" s="536"/>
      <c r="CH280" s="536"/>
      <c r="CI280" s="536"/>
      <c r="CJ280" s="536"/>
      <c r="CK280" s="536"/>
      <c r="CL280" s="536"/>
      <c r="CM280" s="536"/>
      <c r="CN280" s="536"/>
      <c r="CO280" s="536"/>
      <c r="CP280" s="536"/>
      <c r="CQ280" s="536"/>
      <c r="CR280" s="536"/>
      <c r="CS280" s="374"/>
      <c r="CT280" s="374"/>
      <c r="CU280" s="374"/>
      <c r="CV280" s="537"/>
      <c r="CW280" s="537"/>
      <c r="CX280" s="537"/>
      <c r="CY280" s="537"/>
      <c r="CZ280" s="537"/>
      <c r="DA280" s="537"/>
      <c r="DB280" s="537"/>
      <c r="DC280" s="537"/>
      <c r="DD280" s="537"/>
      <c r="DE280" s="537"/>
      <c r="DF280" s="537"/>
      <c r="DG280" s="537"/>
      <c r="DH280" s="537"/>
      <c r="DI280" s="537"/>
      <c r="DJ280" s="537"/>
      <c r="DK280" s="537"/>
      <c r="DL280" s="537"/>
      <c r="DM280" s="537"/>
      <c r="DN280" s="537"/>
      <c r="DO280" s="531" t="s">
        <v>7441</v>
      </c>
      <c r="DP280" s="537"/>
      <c r="DQ280" s="537"/>
      <c r="DR280" s="537"/>
      <c r="DS280" s="537"/>
      <c r="DT280" s="537"/>
      <c r="DU280" s="537"/>
      <c r="DV280" s="537"/>
      <c r="DW280" s="537"/>
      <c r="DX280" s="537"/>
      <c r="DY280" s="537"/>
      <c r="DZ280" s="537"/>
      <c r="EA280" s="537"/>
    </row>
    <row r="281" spans="56:131" ht="15" hidden="1" customHeight="1">
      <c r="BD281" s="374"/>
      <c r="BE281" s="374"/>
      <c r="BF281" s="374"/>
      <c r="BG281" s="374"/>
      <c r="BH281" s="546" t="str">
        <f t="shared" si="12"/>
        <v/>
      </c>
      <c r="BI281" s="546" t="str">
        <f t="shared" si="13"/>
        <v/>
      </c>
      <c r="BJ281" s="547" t="str">
        <f t="shared" si="14"/>
        <v/>
      </c>
      <c r="BK281" s="374"/>
      <c r="BL281" s="66">
        <v>279</v>
      </c>
      <c r="BM281" s="536"/>
      <c r="BN281" s="536"/>
      <c r="BO281" s="536"/>
      <c r="BP281" s="536"/>
      <c r="BQ281" s="536"/>
      <c r="BR281" s="536"/>
      <c r="BS281" s="536"/>
      <c r="BT281" s="536"/>
      <c r="BU281" s="536"/>
      <c r="BV281" s="536"/>
      <c r="BW281" s="536"/>
      <c r="BX281" s="536"/>
      <c r="BY281" s="536"/>
      <c r="BZ281" s="536"/>
      <c r="CA281" s="536"/>
      <c r="CB281" s="536"/>
      <c r="CC281" s="536"/>
      <c r="CD281" s="536"/>
      <c r="CE281" s="536"/>
      <c r="CF281" s="529" t="s">
        <v>7442</v>
      </c>
      <c r="CG281" s="536"/>
      <c r="CH281" s="536"/>
      <c r="CI281" s="536"/>
      <c r="CJ281" s="536"/>
      <c r="CK281" s="536"/>
      <c r="CL281" s="536"/>
      <c r="CM281" s="536"/>
      <c r="CN281" s="536"/>
      <c r="CO281" s="536"/>
      <c r="CP281" s="536"/>
      <c r="CQ281" s="536"/>
      <c r="CR281" s="536"/>
      <c r="CS281" s="374"/>
      <c r="CT281" s="374"/>
      <c r="CU281" s="374"/>
      <c r="CV281" s="537"/>
      <c r="CW281" s="537"/>
      <c r="CX281" s="537"/>
      <c r="CY281" s="537"/>
      <c r="CZ281" s="537"/>
      <c r="DA281" s="537"/>
      <c r="DB281" s="537"/>
      <c r="DC281" s="537"/>
      <c r="DD281" s="537"/>
      <c r="DE281" s="537"/>
      <c r="DF281" s="537"/>
      <c r="DG281" s="537"/>
      <c r="DH281" s="537"/>
      <c r="DI281" s="537"/>
      <c r="DJ281" s="537"/>
      <c r="DK281" s="537"/>
      <c r="DL281" s="537"/>
      <c r="DM281" s="537"/>
      <c r="DN281" s="537"/>
      <c r="DO281" s="531" t="s">
        <v>7443</v>
      </c>
      <c r="DP281" s="537"/>
      <c r="DQ281" s="537"/>
      <c r="DR281" s="537"/>
      <c r="DS281" s="537"/>
      <c r="DT281" s="537"/>
      <c r="DU281" s="537"/>
      <c r="DV281" s="537"/>
      <c r="DW281" s="537"/>
      <c r="DX281" s="537"/>
      <c r="DY281" s="537"/>
      <c r="DZ281" s="537"/>
      <c r="EA281" s="537"/>
    </row>
    <row r="282" spans="56:131" ht="15" hidden="1" customHeight="1">
      <c r="BD282" s="374"/>
      <c r="BE282" s="374"/>
      <c r="BF282" s="374"/>
      <c r="BG282" s="374"/>
      <c r="BH282" s="546" t="str">
        <f t="shared" si="12"/>
        <v/>
      </c>
      <c r="BI282" s="546" t="str">
        <f t="shared" si="13"/>
        <v/>
      </c>
      <c r="BJ282" s="547" t="str">
        <f t="shared" si="14"/>
        <v/>
      </c>
      <c r="BK282" s="374"/>
      <c r="BL282" s="66">
        <v>280</v>
      </c>
      <c r="BM282" s="536"/>
      <c r="BN282" s="536"/>
      <c r="BO282" s="536"/>
      <c r="BP282" s="536"/>
      <c r="BQ282" s="536"/>
      <c r="BR282" s="536"/>
      <c r="BS282" s="536"/>
      <c r="BT282" s="536"/>
      <c r="BU282" s="536"/>
      <c r="BV282" s="536"/>
      <c r="BW282" s="536"/>
      <c r="BX282" s="536"/>
      <c r="BY282" s="536"/>
      <c r="BZ282" s="536"/>
      <c r="CA282" s="536"/>
      <c r="CB282" s="536"/>
      <c r="CC282" s="536"/>
      <c r="CD282" s="536"/>
      <c r="CE282" s="536"/>
      <c r="CF282" s="529" t="s">
        <v>7444</v>
      </c>
      <c r="CG282" s="536"/>
      <c r="CH282" s="536"/>
      <c r="CI282" s="536"/>
      <c r="CJ282" s="536"/>
      <c r="CK282" s="536"/>
      <c r="CL282" s="536"/>
      <c r="CM282" s="536"/>
      <c r="CN282" s="536"/>
      <c r="CO282" s="536"/>
      <c r="CP282" s="536"/>
      <c r="CQ282" s="536"/>
      <c r="CR282" s="536"/>
      <c r="CS282" s="374"/>
      <c r="CT282" s="374"/>
      <c r="CU282" s="374"/>
      <c r="CV282" s="537"/>
      <c r="CW282" s="537"/>
      <c r="CX282" s="537"/>
      <c r="CY282" s="537"/>
      <c r="CZ282" s="537"/>
      <c r="DA282" s="537"/>
      <c r="DB282" s="537"/>
      <c r="DC282" s="537"/>
      <c r="DD282" s="537"/>
      <c r="DE282" s="537"/>
      <c r="DF282" s="537"/>
      <c r="DG282" s="537"/>
      <c r="DH282" s="537"/>
      <c r="DI282" s="537"/>
      <c r="DJ282" s="537"/>
      <c r="DK282" s="537"/>
      <c r="DL282" s="537"/>
      <c r="DM282" s="537"/>
      <c r="DN282" s="537"/>
      <c r="DO282" s="531" t="s">
        <v>7445</v>
      </c>
      <c r="DP282" s="537"/>
      <c r="DQ282" s="537"/>
      <c r="DR282" s="537"/>
      <c r="DS282" s="537"/>
      <c r="DT282" s="537"/>
      <c r="DU282" s="537"/>
      <c r="DV282" s="537"/>
      <c r="DW282" s="537"/>
      <c r="DX282" s="537"/>
      <c r="DY282" s="537"/>
      <c r="DZ282" s="537"/>
      <c r="EA282" s="537"/>
    </row>
    <row r="283" spans="56:131" ht="15" hidden="1" customHeight="1">
      <c r="BD283" s="374"/>
      <c r="BE283" s="374"/>
      <c r="BF283" s="374"/>
      <c r="BG283" s="374"/>
      <c r="BH283" s="546" t="str">
        <f t="shared" si="12"/>
        <v/>
      </c>
      <c r="BI283" s="546" t="str">
        <f t="shared" si="13"/>
        <v/>
      </c>
      <c r="BJ283" s="547" t="str">
        <f t="shared" si="14"/>
        <v/>
      </c>
      <c r="BK283" s="374"/>
      <c r="BL283" s="66">
        <v>281</v>
      </c>
      <c r="BM283" s="536"/>
      <c r="BN283" s="536"/>
      <c r="BO283" s="536"/>
      <c r="BP283" s="536"/>
      <c r="BQ283" s="536"/>
      <c r="BR283" s="536"/>
      <c r="BS283" s="536"/>
      <c r="BT283" s="536"/>
      <c r="BU283" s="536"/>
      <c r="BV283" s="536"/>
      <c r="BW283" s="536"/>
      <c r="BX283" s="536"/>
      <c r="BY283" s="536"/>
      <c r="BZ283" s="536"/>
      <c r="CA283" s="536"/>
      <c r="CB283" s="536"/>
      <c r="CC283" s="536"/>
      <c r="CD283" s="536"/>
      <c r="CE283" s="536"/>
      <c r="CF283" s="529" t="s">
        <v>7446</v>
      </c>
      <c r="CG283" s="536"/>
      <c r="CH283" s="536"/>
      <c r="CI283" s="536"/>
      <c r="CJ283" s="536"/>
      <c r="CK283" s="536"/>
      <c r="CL283" s="536"/>
      <c r="CM283" s="536"/>
      <c r="CN283" s="536"/>
      <c r="CO283" s="536"/>
      <c r="CP283" s="536"/>
      <c r="CQ283" s="536"/>
      <c r="CR283" s="536"/>
      <c r="CS283" s="374"/>
      <c r="CT283" s="374"/>
      <c r="CU283" s="374"/>
      <c r="CV283" s="537"/>
      <c r="CW283" s="537"/>
      <c r="CX283" s="537"/>
      <c r="CY283" s="537"/>
      <c r="CZ283" s="537"/>
      <c r="DA283" s="537"/>
      <c r="DB283" s="537"/>
      <c r="DC283" s="537"/>
      <c r="DD283" s="537"/>
      <c r="DE283" s="537"/>
      <c r="DF283" s="537"/>
      <c r="DG283" s="537"/>
      <c r="DH283" s="537"/>
      <c r="DI283" s="537"/>
      <c r="DJ283" s="537"/>
      <c r="DK283" s="537"/>
      <c r="DL283" s="537"/>
      <c r="DM283" s="537"/>
      <c r="DN283" s="537"/>
      <c r="DO283" s="531" t="s">
        <v>7447</v>
      </c>
      <c r="DP283" s="537"/>
      <c r="DQ283" s="537"/>
      <c r="DR283" s="537"/>
      <c r="DS283" s="537"/>
      <c r="DT283" s="537"/>
      <c r="DU283" s="537"/>
      <c r="DV283" s="537"/>
      <c r="DW283" s="537"/>
      <c r="DX283" s="537"/>
      <c r="DY283" s="537"/>
      <c r="DZ283" s="537"/>
      <c r="EA283" s="537"/>
    </row>
    <row r="284" spans="56:131" ht="15" hidden="1" customHeight="1">
      <c r="BD284" s="374"/>
      <c r="BE284" s="374"/>
      <c r="BF284" s="374"/>
      <c r="BG284" s="374"/>
      <c r="BH284" s="546" t="str">
        <f t="shared" si="12"/>
        <v/>
      </c>
      <c r="BI284" s="546" t="str">
        <f t="shared" si="13"/>
        <v/>
      </c>
      <c r="BJ284" s="547" t="str">
        <f t="shared" si="14"/>
        <v/>
      </c>
      <c r="BK284" s="374"/>
      <c r="BL284" s="66">
        <v>282</v>
      </c>
      <c r="BM284" s="536"/>
      <c r="BN284" s="536"/>
      <c r="BO284" s="536"/>
      <c r="BP284" s="536"/>
      <c r="BQ284" s="536"/>
      <c r="BR284" s="536"/>
      <c r="BS284" s="536"/>
      <c r="BT284" s="536"/>
      <c r="BU284" s="536"/>
      <c r="BV284" s="536"/>
      <c r="BW284" s="536"/>
      <c r="BX284" s="536"/>
      <c r="BY284" s="536"/>
      <c r="BZ284" s="536"/>
      <c r="CA284" s="536"/>
      <c r="CB284" s="536"/>
      <c r="CC284" s="536"/>
      <c r="CD284" s="536"/>
      <c r="CE284" s="536"/>
      <c r="CF284" s="529" t="s">
        <v>7448</v>
      </c>
      <c r="CG284" s="536"/>
      <c r="CH284" s="536"/>
      <c r="CI284" s="536"/>
      <c r="CJ284" s="536"/>
      <c r="CK284" s="536"/>
      <c r="CL284" s="536"/>
      <c r="CM284" s="536"/>
      <c r="CN284" s="536"/>
      <c r="CO284" s="536"/>
      <c r="CP284" s="536"/>
      <c r="CQ284" s="536"/>
      <c r="CR284" s="536"/>
      <c r="CS284" s="374"/>
      <c r="CT284" s="374"/>
      <c r="CU284" s="374"/>
      <c r="CV284" s="537"/>
      <c r="CW284" s="537"/>
      <c r="CX284" s="537"/>
      <c r="CY284" s="537"/>
      <c r="CZ284" s="537"/>
      <c r="DA284" s="537"/>
      <c r="DB284" s="537"/>
      <c r="DC284" s="537"/>
      <c r="DD284" s="537"/>
      <c r="DE284" s="537"/>
      <c r="DF284" s="537"/>
      <c r="DG284" s="537"/>
      <c r="DH284" s="537"/>
      <c r="DI284" s="537"/>
      <c r="DJ284" s="537"/>
      <c r="DK284" s="537"/>
      <c r="DL284" s="537"/>
      <c r="DM284" s="537"/>
      <c r="DN284" s="537"/>
      <c r="DO284" s="531" t="s">
        <v>7449</v>
      </c>
      <c r="DP284" s="537"/>
      <c r="DQ284" s="537"/>
      <c r="DR284" s="537"/>
      <c r="DS284" s="537"/>
      <c r="DT284" s="537"/>
      <c r="DU284" s="537"/>
      <c r="DV284" s="537"/>
      <c r="DW284" s="537"/>
      <c r="DX284" s="537"/>
      <c r="DY284" s="537"/>
      <c r="DZ284" s="537"/>
      <c r="EA284" s="537"/>
    </row>
    <row r="285" spans="56:131" ht="15" hidden="1" customHeight="1">
      <c r="BD285" s="374"/>
      <c r="BE285" s="374"/>
      <c r="BF285" s="374"/>
      <c r="BG285" s="374"/>
      <c r="BH285" s="546" t="str">
        <f t="shared" si="12"/>
        <v/>
      </c>
      <c r="BI285" s="546" t="str">
        <f t="shared" si="13"/>
        <v/>
      </c>
      <c r="BJ285" s="547" t="str">
        <f t="shared" si="14"/>
        <v/>
      </c>
      <c r="BK285" s="374"/>
      <c r="BL285" s="66">
        <v>283</v>
      </c>
      <c r="BM285" s="536"/>
      <c r="BN285" s="536"/>
      <c r="BO285" s="536"/>
      <c r="BP285" s="536"/>
      <c r="BQ285" s="536"/>
      <c r="BR285" s="536"/>
      <c r="BS285" s="536"/>
      <c r="BT285" s="536"/>
      <c r="BU285" s="536"/>
      <c r="BV285" s="536"/>
      <c r="BW285" s="536"/>
      <c r="BX285" s="536"/>
      <c r="BY285" s="536"/>
      <c r="BZ285" s="536"/>
      <c r="CA285" s="536"/>
      <c r="CB285" s="536"/>
      <c r="CC285" s="536"/>
      <c r="CD285" s="536"/>
      <c r="CE285" s="536"/>
      <c r="CF285" s="529" t="s">
        <v>7450</v>
      </c>
      <c r="CG285" s="536"/>
      <c r="CH285" s="536"/>
      <c r="CI285" s="536"/>
      <c r="CJ285" s="536"/>
      <c r="CK285" s="536"/>
      <c r="CL285" s="536"/>
      <c r="CM285" s="536"/>
      <c r="CN285" s="536"/>
      <c r="CO285" s="536"/>
      <c r="CP285" s="536"/>
      <c r="CQ285" s="536"/>
      <c r="CR285" s="536"/>
      <c r="CS285" s="374"/>
      <c r="CT285" s="374"/>
      <c r="CU285" s="374"/>
      <c r="CV285" s="537"/>
      <c r="CW285" s="537"/>
      <c r="CX285" s="537"/>
      <c r="CY285" s="537"/>
      <c r="CZ285" s="537"/>
      <c r="DA285" s="537"/>
      <c r="DB285" s="537"/>
      <c r="DC285" s="537"/>
      <c r="DD285" s="537"/>
      <c r="DE285" s="537"/>
      <c r="DF285" s="537"/>
      <c r="DG285" s="537"/>
      <c r="DH285" s="537"/>
      <c r="DI285" s="537"/>
      <c r="DJ285" s="537"/>
      <c r="DK285" s="537"/>
      <c r="DL285" s="537"/>
      <c r="DM285" s="537"/>
      <c r="DN285" s="537"/>
      <c r="DO285" s="531" t="s">
        <v>7451</v>
      </c>
      <c r="DP285" s="537"/>
      <c r="DQ285" s="537"/>
      <c r="DR285" s="537"/>
      <c r="DS285" s="537"/>
      <c r="DT285" s="537"/>
      <c r="DU285" s="537"/>
      <c r="DV285" s="537"/>
      <c r="DW285" s="537"/>
      <c r="DX285" s="537"/>
      <c r="DY285" s="537"/>
      <c r="DZ285" s="537"/>
      <c r="EA285" s="537"/>
    </row>
    <row r="286" spans="56:131" ht="15" hidden="1" customHeight="1">
      <c r="BD286" s="374"/>
      <c r="BE286" s="374"/>
      <c r="BF286" s="374"/>
      <c r="BG286" s="374"/>
      <c r="BH286" s="546" t="str">
        <f t="shared" si="12"/>
        <v/>
      </c>
      <c r="BI286" s="546" t="str">
        <f t="shared" si="13"/>
        <v/>
      </c>
      <c r="BJ286" s="547" t="str">
        <f t="shared" si="14"/>
        <v/>
      </c>
      <c r="BK286" s="374"/>
      <c r="BL286" s="66">
        <v>284</v>
      </c>
      <c r="BM286" s="536"/>
      <c r="BN286" s="536"/>
      <c r="BO286" s="536"/>
      <c r="BP286" s="536"/>
      <c r="BQ286" s="536"/>
      <c r="BR286" s="536"/>
      <c r="BS286" s="536"/>
      <c r="BT286" s="536"/>
      <c r="BU286" s="536"/>
      <c r="BV286" s="536"/>
      <c r="BW286" s="536"/>
      <c r="BX286" s="536"/>
      <c r="BY286" s="536"/>
      <c r="BZ286" s="536"/>
      <c r="CA286" s="536"/>
      <c r="CB286" s="536"/>
      <c r="CC286" s="536"/>
      <c r="CD286" s="536"/>
      <c r="CE286" s="536"/>
      <c r="CF286" s="529" t="s">
        <v>7452</v>
      </c>
      <c r="CG286" s="536"/>
      <c r="CH286" s="536"/>
      <c r="CI286" s="536"/>
      <c r="CJ286" s="536"/>
      <c r="CK286" s="536"/>
      <c r="CL286" s="536"/>
      <c r="CM286" s="536"/>
      <c r="CN286" s="536"/>
      <c r="CO286" s="536"/>
      <c r="CP286" s="536"/>
      <c r="CQ286" s="536"/>
      <c r="CR286" s="536"/>
      <c r="CS286" s="374"/>
      <c r="CT286" s="374"/>
      <c r="CU286" s="374"/>
      <c r="CV286" s="537"/>
      <c r="CW286" s="537"/>
      <c r="CX286" s="537"/>
      <c r="CY286" s="537"/>
      <c r="CZ286" s="537"/>
      <c r="DA286" s="537"/>
      <c r="DB286" s="537"/>
      <c r="DC286" s="537"/>
      <c r="DD286" s="537"/>
      <c r="DE286" s="537"/>
      <c r="DF286" s="537"/>
      <c r="DG286" s="537"/>
      <c r="DH286" s="537"/>
      <c r="DI286" s="537"/>
      <c r="DJ286" s="537"/>
      <c r="DK286" s="537"/>
      <c r="DL286" s="537"/>
      <c r="DM286" s="537"/>
      <c r="DN286" s="537"/>
      <c r="DO286" s="531" t="s">
        <v>7453</v>
      </c>
      <c r="DP286" s="537"/>
      <c r="DQ286" s="537"/>
      <c r="DR286" s="537"/>
      <c r="DS286" s="537"/>
      <c r="DT286" s="537"/>
      <c r="DU286" s="537"/>
      <c r="DV286" s="537"/>
      <c r="DW286" s="537"/>
      <c r="DX286" s="537"/>
      <c r="DY286" s="537"/>
      <c r="DZ286" s="537"/>
      <c r="EA286" s="537"/>
    </row>
    <row r="287" spans="56:131" ht="15" hidden="1" customHeight="1">
      <c r="BD287" s="374"/>
      <c r="BE287" s="374"/>
      <c r="BF287" s="374"/>
      <c r="BG287" s="374"/>
      <c r="BH287" s="546" t="str">
        <f t="shared" si="12"/>
        <v/>
      </c>
      <c r="BI287" s="546" t="str">
        <f t="shared" si="13"/>
        <v/>
      </c>
      <c r="BJ287" s="547" t="str">
        <f t="shared" si="14"/>
        <v/>
      </c>
      <c r="BK287" s="374"/>
      <c r="BL287" s="66">
        <v>285</v>
      </c>
      <c r="BM287" s="536"/>
      <c r="BN287" s="536"/>
      <c r="BO287" s="536"/>
      <c r="BP287" s="536"/>
      <c r="BQ287" s="536"/>
      <c r="BR287" s="536"/>
      <c r="BS287" s="536"/>
      <c r="BT287" s="536"/>
      <c r="BU287" s="536"/>
      <c r="BV287" s="536"/>
      <c r="BW287" s="536"/>
      <c r="BX287" s="536"/>
      <c r="BY287" s="536"/>
      <c r="BZ287" s="536"/>
      <c r="CA287" s="536"/>
      <c r="CB287" s="536"/>
      <c r="CC287" s="536"/>
      <c r="CD287" s="536"/>
      <c r="CE287" s="536"/>
      <c r="CF287" s="529" t="s">
        <v>7454</v>
      </c>
      <c r="CG287" s="536"/>
      <c r="CH287" s="536"/>
      <c r="CI287" s="536"/>
      <c r="CJ287" s="536"/>
      <c r="CK287" s="536"/>
      <c r="CL287" s="536"/>
      <c r="CM287" s="536"/>
      <c r="CN287" s="536"/>
      <c r="CO287" s="536"/>
      <c r="CP287" s="536"/>
      <c r="CQ287" s="536"/>
      <c r="CR287" s="536"/>
      <c r="CS287" s="374"/>
      <c r="CT287" s="374"/>
      <c r="CU287" s="374"/>
      <c r="CV287" s="537"/>
      <c r="CW287" s="537"/>
      <c r="CX287" s="537"/>
      <c r="CY287" s="537"/>
      <c r="CZ287" s="537"/>
      <c r="DA287" s="537"/>
      <c r="DB287" s="537"/>
      <c r="DC287" s="537"/>
      <c r="DD287" s="537"/>
      <c r="DE287" s="537"/>
      <c r="DF287" s="537"/>
      <c r="DG287" s="537"/>
      <c r="DH287" s="537"/>
      <c r="DI287" s="537"/>
      <c r="DJ287" s="537"/>
      <c r="DK287" s="537"/>
      <c r="DL287" s="537"/>
      <c r="DM287" s="537"/>
      <c r="DN287" s="537"/>
      <c r="DO287" s="531" t="s">
        <v>7455</v>
      </c>
      <c r="DP287" s="537"/>
      <c r="DQ287" s="537"/>
      <c r="DR287" s="537"/>
      <c r="DS287" s="537"/>
      <c r="DT287" s="537"/>
      <c r="DU287" s="537"/>
      <c r="DV287" s="537"/>
      <c r="DW287" s="537"/>
      <c r="DX287" s="537"/>
      <c r="DY287" s="537"/>
      <c r="DZ287" s="537"/>
      <c r="EA287" s="537"/>
    </row>
    <row r="288" spans="56:131" ht="15" hidden="1" customHeight="1">
      <c r="BD288" s="374"/>
      <c r="BE288" s="374"/>
      <c r="BF288" s="374"/>
      <c r="BG288" s="374"/>
      <c r="BH288" s="546" t="str">
        <f t="shared" si="12"/>
        <v/>
      </c>
      <c r="BI288" s="546" t="str">
        <f t="shared" si="13"/>
        <v/>
      </c>
      <c r="BJ288" s="547" t="str">
        <f t="shared" si="14"/>
        <v/>
      </c>
      <c r="BK288" s="374"/>
      <c r="BL288" s="66">
        <v>286</v>
      </c>
      <c r="BM288" s="536"/>
      <c r="BN288" s="536"/>
      <c r="BO288" s="536"/>
      <c r="BP288" s="536"/>
      <c r="BQ288" s="536"/>
      <c r="BR288" s="536"/>
      <c r="BS288" s="536"/>
      <c r="BT288" s="536"/>
      <c r="BU288" s="536"/>
      <c r="BV288" s="536"/>
      <c r="BW288" s="536"/>
      <c r="BX288" s="536"/>
      <c r="BY288" s="536"/>
      <c r="BZ288" s="536"/>
      <c r="CA288" s="536"/>
      <c r="CB288" s="536"/>
      <c r="CC288" s="536"/>
      <c r="CD288" s="536"/>
      <c r="CE288" s="536"/>
      <c r="CF288" s="529" t="s">
        <v>7456</v>
      </c>
      <c r="CG288" s="536"/>
      <c r="CH288" s="536"/>
      <c r="CI288" s="536"/>
      <c r="CJ288" s="536"/>
      <c r="CK288" s="536"/>
      <c r="CL288" s="536"/>
      <c r="CM288" s="536"/>
      <c r="CN288" s="536"/>
      <c r="CO288" s="536"/>
      <c r="CP288" s="536"/>
      <c r="CQ288" s="536"/>
      <c r="CR288" s="536"/>
      <c r="CS288" s="374"/>
      <c r="CT288" s="374"/>
      <c r="CU288" s="374"/>
      <c r="CV288" s="537"/>
      <c r="CW288" s="537"/>
      <c r="CX288" s="537"/>
      <c r="CY288" s="537"/>
      <c r="CZ288" s="537"/>
      <c r="DA288" s="537"/>
      <c r="DB288" s="537"/>
      <c r="DC288" s="537"/>
      <c r="DD288" s="537"/>
      <c r="DE288" s="537"/>
      <c r="DF288" s="537"/>
      <c r="DG288" s="537"/>
      <c r="DH288" s="537"/>
      <c r="DI288" s="537"/>
      <c r="DJ288" s="537"/>
      <c r="DK288" s="537"/>
      <c r="DL288" s="537"/>
      <c r="DM288" s="537"/>
      <c r="DN288" s="537"/>
      <c r="DO288" s="531" t="s">
        <v>7457</v>
      </c>
      <c r="DP288" s="537"/>
      <c r="DQ288" s="537"/>
      <c r="DR288" s="537"/>
      <c r="DS288" s="537"/>
      <c r="DT288" s="537"/>
      <c r="DU288" s="537"/>
      <c r="DV288" s="537"/>
      <c r="DW288" s="537"/>
      <c r="DX288" s="537"/>
      <c r="DY288" s="537"/>
      <c r="DZ288" s="537"/>
      <c r="EA288" s="537"/>
    </row>
    <row r="289" spans="56:131" ht="15" hidden="1" customHeight="1">
      <c r="BD289" s="374"/>
      <c r="BE289" s="374"/>
      <c r="BF289" s="374"/>
      <c r="BG289" s="374"/>
      <c r="BH289" s="546" t="str">
        <f t="shared" si="12"/>
        <v/>
      </c>
      <c r="BI289" s="546" t="str">
        <f t="shared" si="13"/>
        <v/>
      </c>
      <c r="BJ289" s="547" t="str">
        <f t="shared" si="14"/>
        <v/>
      </c>
      <c r="BK289" s="374"/>
      <c r="BL289" s="66">
        <v>287</v>
      </c>
      <c r="BM289" s="536"/>
      <c r="BN289" s="536"/>
      <c r="BO289" s="536"/>
      <c r="BP289" s="536"/>
      <c r="BQ289" s="536"/>
      <c r="BR289" s="536"/>
      <c r="BS289" s="536"/>
      <c r="BT289" s="536"/>
      <c r="BU289" s="536"/>
      <c r="BV289" s="536"/>
      <c r="BW289" s="536"/>
      <c r="BX289" s="536"/>
      <c r="BY289" s="536"/>
      <c r="BZ289" s="536"/>
      <c r="CA289" s="536"/>
      <c r="CB289" s="536"/>
      <c r="CC289" s="536"/>
      <c r="CD289" s="536"/>
      <c r="CE289" s="536"/>
      <c r="CF289" s="529" t="s">
        <v>7458</v>
      </c>
      <c r="CG289" s="536"/>
      <c r="CH289" s="536"/>
      <c r="CI289" s="536"/>
      <c r="CJ289" s="536"/>
      <c r="CK289" s="536"/>
      <c r="CL289" s="536"/>
      <c r="CM289" s="536"/>
      <c r="CN289" s="536"/>
      <c r="CO289" s="536"/>
      <c r="CP289" s="536"/>
      <c r="CQ289" s="536"/>
      <c r="CR289" s="536"/>
      <c r="CS289" s="374"/>
      <c r="CT289" s="374"/>
      <c r="CU289" s="374"/>
      <c r="CV289" s="537"/>
      <c r="CW289" s="537"/>
      <c r="CX289" s="537"/>
      <c r="CY289" s="537"/>
      <c r="CZ289" s="537"/>
      <c r="DA289" s="537"/>
      <c r="DB289" s="537"/>
      <c r="DC289" s="537"/>
      <c r="DD289" s="537"/>
      <c r="DE289" s="537"/>
      <c r="DF289" s="537"/>
      <c r="DG289" s="537"/>
      <c r="DH289" s="537"/>
      <c r="DI289" s="537"/>
      <c r="DJ289" s="537"/>
      <c r="DK289" s="537"/>
      <c r="DL289" s="537"/>
      <c r="DM289" s="537"/>
      <c r="DN289" s="537"/>
      <c r="DO289" s="531" t="s">
        <v>7459</v>
      </c>
      <c r="DP289" s="537"/>
      <c r="DQ289" s="537"/>
      <c r="DR289" s="537"/>
      <c r="DS289" s="537"/>
      <c r="DT289" s="537"/>
      <c r="DU289" s="537"/>
      <c r="DV289" s="537"/>
      <c r="DW289" s="537"/>
      <c r="DX289" s="537"/>
      <c r="DY289" s="537"/>
      <c r="DZ289" s="537"/>
      <c r="EA289" s="537"/>
    </row>
    <row r="290" spans="56:131" ht="15" hidden="1" customHeight="1">
      <c r="BD290" s="374"/>
      <c r="BE290" s="374"/>
      <c r="BF290" s="374"/>
      <c r="BG290" s="374"/>
      <c r="BH290" s="546" t="str">
        <f t="shared" si="12"/>
        <v/>
      </c>
      <c r="BI290" s="546" t="str">
        <f t="shared" si="13"/>
        <v/>
      </c>
      <c r="BJ290" s="547" t="str">
        <f t="shared" si="14"/>
        <v/>
      </c>
      <c r="BK290" s="374"/>
      <c r="BL290" s="66">
        <v>288</v>
      </c>
      <c r="BM290" s="536"/>
      <c r="BN290" s="536"/>
      <c r="BO290" s="536"/>
      <c r="BP290" s="536"/>
      <c r="BQ290" s="536"/>
      <c r="BR290" s="536"/>
      <c r="BS290" s="536"/>
      <c r="BT290" s="536"/>
      <c r="BU290" s="536"/>
      <c r="BV290" s="536"/>
      <c r="BW290" s="536"/>
      <c r="BX290" s="536"/>
      <c r="BY290" s="536"/>
      <c r="BZ290" s="536"/>
      <c r="CA290" s="536"/>
      <c r="CB290" s="536"/>
      <c r="CC290" s="536"/>
      <c r="CD290" s="536"/>
      <c r="CE290" s="536"/>
      <c r="CF290" s="529" t="s">
        <v>7460</v>
      </c>
      <c r="CG290" s="536"/>
      <c r="CH290" s="536"/>
      <c r="CI290" s="536"/>
      <c r="CJ290" s="536"/>
      <c r="CK290" s="536"/>
      <c r="CL290" s="536"/>
      <c r="CM290" s="536"/>
      <c r="CN290" s="536"/>
      <c r="CO290" s="536"/>
      <c r="CP290" s="536"/>
      <c r="CQ290" s="536"/>
      <c r="CR290" s="536"/>
      <c r="CS290" s="374"/>
      <c r="CT290" s="374"/>
      <c r="CU290" s="374"/>
      <c r="CV290" s="537"/>
      <c r="CW290" s="537"/>
      <c r="CX290" s="537"/>
      <c r="CY290" s="537"/>
      <c r="CZ290" s="537"/>
      <c r="DA290" s="537"/>
      <c r="DB290" s="537"/>
      <c r="DC290" s="537"/>
      <c r="DD290" s="537"/>
      <c r="DE290" s="537"/>
      <c r="DF290" s="537"/>
      <c r="DG290" s="537"/>
      <c r="DH290" s="537"/>
      <c r="DI290" s="537"/>
      <c r="DJ290" s="537"/>
      <c r="DK290" s="537"/>
      <c r="DL290" s="537"/>
      <c r="DM290" s="537"/>
      <c r="DN290" s="537"/>
      <c r="DO290" s="531" t="s">
        <v>7461</v>
      </c>
      <c r="DP290" s="537"/>
      <c r="DQ290" s="537"/>
      <c r="DR290" s="537"/>
      <c r="DS290" s="537"/>
      <c r="DT290" s="537"/>
      <c r="DU290" s="537"/>
      <c r="DV290" s="537"/>
      <c r="DW290" s="537"/>
      <c r="DX290" s="537"/>
      <c r="DY290" s="537"/>
      <c r="DZ290" s="537"/>
      <c r="EA290" s="537"/>
    </row>
    <row r="291" spans="56:131" ht="15" hidden="1" customHeight="1">
      <c r="BD291" s="374"/>
      <c r="BE291" s="374"/>
      <c r="BF291" s="374"/>
      <c r="BG291" s="374"/>
      <c r="BH291" s="546" t="str">
        <f t="shared" si="12"/>
        <v/>
      </c>
      <c r="BI291" s="546" t="str">
        <f t="shared" si="13"/>
        <v/>
      </c>
      <c r="BJ291" s="547" t="str">
        <f t="shared" si="14"/>
        <v/>
      </c>
      <c r="BK291" s="374"/>
      <c r="BL291" s="66">
        <v>289</v>
      </c>
      <c r="BM291" s="536"/>
      <c r="BN291" s="536"/>
      <c r="BO291" s="536"/>
      <c r="BP291" s="536"/>
      <c r="BQ291" s="536"/>
      <c r="BR291" s="536"/>
      <c r="BS291" s="536"/>
      <c r="BT291" s="536"/>
      <c r="BU291" s="536"/>
      <c r="BV291" s="536"/>
      <c r="BW291" s="536"/>
      <c r="BX291" s="536"/>
      <c r="BY291" s="536"/>
      <c r="BZ291" s="536"/>
      <c r="CA291" s="536"/>
      <c r="CB291" s="536"/>
      <c r="CC291" s="536"/>
      <c r="CD291" s="536"/>
      <c r="CE291" s="536"/>
      <c r="CF291" s="529" t="s">
        <v>7462</v>
      </c>
      <c r="CG291" s="536"/>
      <c r="CH291" s="536"/>
      <c r="CI291" s="536"/>
      <c r="CJ291" s="536"/>
      <c r="CK291" s="536"/>
      <c r="CL291" s="536"/>
      <c r="CM291" s="536"/>
      <c r="CN291" s="536"/>
      <c r="CO291" s="536"/>
      <c r="CP291" s="536"/>
      <c r="CQ291" s="536"/>
      <c r="CR291" s="536"/>
      <c r="CS291" s="374"/>
      <c r="CT291" s="374"/>
      <c r="CU291" s="374"/>
      <c r="CV291" s="537"/>
      <c r="CW291" s="537"/>
      <c r="CX291" s="537"/>
      <c r="CY291" s="537"/>
      <c r="CZ291" s="537"/>
      <c r="DA291" s="537"/>
      <c r="DB291" s="537"/>
      <c r="DC291" s="537"/>
      <c r="DD291" s="537"/>
      <c r="DE291" s="537"/>
      <c r="DF291" s="537"/>
      <c r="DG291" s="537"/>
      <c r="DH291" s="537"/>
      <c r="DI291" s="537"/>
      <c r="DJ291" s="537"/>
      <c r="DK291" s="537"/>
      <c r="DL291" s="537"/>
      <c r="DM291" s="537"/>
      <c r="DN291" s="537"/>
      <c r="DO291" s="531" t="s">
        <v>7463</v>
      </c>
      <c r="DP291" s="537"/>
      <c r="DQ291" s="537"/>
      <c r="DR291" s="537"/>
      <c r="DS291" s="537"/>
      <c r="DT291" s="537"/>
      <c r="DU291" s="537"/>
      <c r="DV291" s="537"/>
      <c r="DW291" s="537"/>
      <c r="DX291" s="537"/>
      <c r="DY291" s="537"/>
      <c r="DZ291" s="537"/>
      <c r="EA291" s="537"/>
    </row>
    <row r="292" spans="56:131" ht="15" hidden="1" customHeight="1">
      <c r="BD292" s="374"/>
      <c r="BE292" s="374"/>
      <c r="BF292" s="374"/>
      <c r="BG292" s="374"/>
      <c r="BH292" s="546" t="str">
        <f t="shared" si="12"/>
        <v/>
      </c>
      <c r="BI292" s="546" t="str">
        <f t="shared" si="13"/>
        <v/>
      </c>
      <c r="BJ292" s="547" t="str">
        <f t="shared" si="14"/>
        <v/>
      </c>
      <c r="BK292" s="374"/>
      <c r="BL292" s="66">
        <v>290</v>
      </c>
      <c r="BM292" s="536"/>
      <c r="BN292" s="536"/>
      <c r="BO292" s="536"/>
      <c r="BP292" s="536"/>
      <c r="BQ292" s="536"/>
      <c r="BR292" s="536"/>
      <c r="BS292" s="536"/>
      <c r="BT292" s="536"/>
      <c r="BU292" s="536"/>
      <c r="BV292" s="536"/>
      <c r="BW292" s="536"/>
      <c r="BX292" s="536"/>
      <c r="BY292" s="536"/>
      <c r="BZ292" s="536"/>
      <c r="CA292" s="536"/>
      <c r="CB292" s="536"/>
      <c r="CC292" s="536"/>
      <c r="CD292" s="536"/>
      <c r="CE292" s="536"/>
      <c r="CF292" s="529" t="s">
        <v>7464</v>
      </c>
      <c r="CG292" s="536"/>
      <c r="CH292" s="536"/>
      <c r="CI292" s="536"/>
      <c r="CJ292" s="536"/>
      <c r="CK292" s="536"/>
      <c r="CL292" s="536"/>
      <c r="CM292" s="536"/>
      <c r="CN292" s="536"/>
      <c r="CO292" s="536"/>
      <c r="CP292" s="536"/>
      <c r="CQ292" s="536"/>
      <c r="CR292" s="536"/>
      <c r="CS292" s="374"/>
      <c r="CT292" s="374"/>
      <c r="CU292" s="374"/>
      <c r="CV292" s="537"/>
      <c r="CW292" s="537"/>
      <c r="CX292" s="537"/>
      <c r="CY292" s="537"/>
      <c r="CZ292" s="537"/>
      <c r="DA292" s="537"/>
      <c r="DB292" s="537"/>
      <c r="DC292" s="537"/>
      <c r="DD292" s="537"/>
      <c r="DE292" s="537"/>
      <c r="DF292" s="537"/>
      <c r="DG292" s="537"/>
      <c r="DH292" s="537"/>
      <c r="DI292" s="537"/>
      <c r="DJ292" s="537"/>
      <c r="DK292" s="537"/>
      <c r="DL292" s="537"/>
      <c r="DM292" s="537"/>
      <c r="DN292" s="537"/>
      <c r="DO292" s="531" t="s">
        <v>5000</v>
      </c>
      <c r="DP292" s="537"/>
      <c r="DQ292" s="537"/>
      <c r="DR292" s="537"/>
      <c r="DS292" s="537"/>
      <c r="DT292" s="537"/>
      <c r="DU292" s="537"/>
      <c r="DV292" s="537"/>
      <c r="DW292" s="537"/>
      <c r="DX292" s="537"/>
      <c r="DY292" s="537"/>
      <c r="DZ292" s="537"/>
      <c r="EA292" s="537"/>
    </row>
    <row r="293" spans="56:131" ht="15" hidden="1" customHeight="1">
      <c r="BD293" s="374"/>
      <c r="BE293" s="374"/>
      <c r="BF293" s="374"/>
      <c r="BG293" s="374"/>
      <c r="BH293" s="546" t="str">
        <f t="shared" si="12"/>
        <v/>
      </c>
      <c r="BI293" s="546" t="str">
        <f t="shared" si="13"/>
        <v/>
      </c>
      <c r="BJ293" s="547" t="str">
        <f t="shared" si="14"/>
        <v/>
      </c>
      <c r="BK293" s="374"/>
      <c r="BL293" s="66">
        <v>291</v>
      </c>
      <c r="BM293" s="536"/>
      <c r="BN293" s="536"/>
      <c r="BO293" s="536"/>
      <c r="BP293" s="536"/>
      <c r="BQ293" s="536"/>
      <c r="BR293" s="536"/>
      <c r="BS293" s="536"/>
      <c r="BT293" s="536"/>
      <c r="BU293" s="536"/>
      <c r="BV293" s="536"/>
      <c r="BW293" s="536"/>
      <c r="BX293" s="536"/>
      <c r="BY293" s="536"/>
      <c r="BZ293" s="536"/>
      <c r="CA293" s="536"/>
      <c r="CB293" s="536"/>
      <c r="CC293" s="536"/>
      <c r="CD293" s="536"/>
      <c r="CE293" s="536"/>
      <c r="CF293" s="529" t="s">
        <v>7465</v>
      </c>
      <c r="CG293" s="536"/>
      <c r="CH293" s="536"/>
      <c r="CI293" s="536"/>
      <c r="CJ293" s="536"/>
      <c r="CK293" s="536"/>
      <c r="CL293" s="536"/>
      <c r="CM293" s="536"/>
      <c r="CN293" s="536"/>
      <c r="CO293" s="536"/>
      <c r="CP293" s="536"/>
      <c r="CQ293" s="536"/>
      <c r="CR293" s="536"/>
      <c r="CS293" s="374"/>
      <c r="CT293" s="374"/>
      <c r="CU293" s="374"/>
      <c r="CV293" s="537"/>
      <c r="CW293" s="537"/>
      <c r="CX293" s="537"/>
      <c r="CY293" s="537"/>
      <c r="CZ293" s="537"/>
      <c r="DA293" s="537"/>
      <c r="DB293" s="537"/>
      <c r="DC293" s="537"/>
      <c r="DD293" s="537"/>
      <c r="DE293" s="537"/>
      <c r="DF293" s="537"/>
      <c r="DG293" s="537"/>
      <c r="DH293" s="537"/>
      <c r="DI293" s="537"/>
      <c r="DJ293" s="537"/>
      <c r="DK293" s="537"/>
      <c r="DL293" s="537"/>
      <c r="DM293" s="537"/>
      <c r="DN293" s="537"/>
      <c r="DO293" s="531" t="s">
        <v>7466</v>
      </c>
      <c r="DP293" s="537"/>
      <c r="DQ293" s="537"/>
      <c r="DR293" s="537"/>
      <c r="DS293" s="537"/>
      <c r="DT293" s="537"/>
      <c r="DU293" s="537"/>
      <c r="DV293" s="537"/>
      <c r="DW293" s="537"/>
      <c r="DX293" s="537"/>
      <c r="DY293" s="537"/>
      <c r="DZ293" s="537"/>
      <c r="EA293" s="537"/>
    </row>
    <row r="294" spans="56:131" ht="15" hidden="1" customHeight="1">
      <c r="BD294" s="374"/>
      <c r="BE294" s="374"/>
      <c r="BF294" s="374"/>
      <c r="BG294" s="374"/>
      <c r="BH294" s="546" t="str">
        <f t="shared" si="12"/>
        <v/>
      </c>
      <c r="BI294" s="546" t="str">
        <f t="shared" si="13"/>
        <v/>
      </c>
      <c r="BJ294" s="547" t="str">
        <f t="shared" si="14"/>
        <v/>
      </c>
      <c r="BK294" s="374"/>
      <c r="BL294" s="66">
        <v>292</v>
      </c>
      <c r="BM294" s="536"/>
      <c r="BN294" s="536"/>
      <c r="BO294" s="536"/>
      <c r="BP294" s="536"/>
      <c r="BQ294" s="536"/>
      <c r="BR294" s="536"/>
      <c r="BS294" s="536"/>
      <c r="BT294" s="536"/>
      <c r="BU294" s="536"/>
      <c r="BV294" s="536"/>
      <c r="BW294" s="536"/>
      <c r="BX294" s="536"/>
      <c r="BY294" s="536"/>
      <c r="BZ294" s="536"/>
      <c r="CA294" s="536"/>
      <c r="CB294" s="536"/>
      <c r="CC294" s="536"/>
      <c r="CD294" s="536"/>
      <c r="CE294" s="536"/>
      <c r="CF294" s="529" t="s">
        <v>7467</v>
      </c>
      <c r="CG294" s="536"/>
      <c r="CH294" s="536"/>
      <c r="CI294" s="536"/>
      <c r="CJ294" s="536"/>
      <c r="CK294" s="536"/>
      <c r="CL294" s="536"/>
      <c r="CM294" s="536"/>
      <c r="CN294" s="536"/>
      <c r="CO294" s="536"/>
      <c r="CP294" s="536"/>
      <c r="CQ294" s="536"/>
      <c r="CR294" s="536"/>
      <c r="CS294" s="374"/>
      <c r="CT294" s="374"/>
      <c r="CU294" s="374"/>
      <c r="CV294" s="537"/>
      <c r="CW294" s="537"/>
      <c r="CX294" s="537"/>
      <c r="CY294" s="537"/>
      <c r="CZ294" s="537"/>
      <c r="DA294" s="537"/>
      <c r="DB294" s="537"/>
      <c r="DC294" s="537"/>
      <c r="DD294" s="537"/>
      <c r="DE294" s="537"/>
      <c r="DF294" s="537"/>
      <c r="DG294" s="537"/>
      <c r="DH294" s="537"/>
      <c r="DI294" s="537"/>
      <c r="DJ294" s="537"/>
      <c r="DK294" s="537"/>
      <c r="DL294" s="537"/>
      <c r="DM294" s="537"/>
      <c r="DN294" s="537"/>
      <c r="DO294" s="531" t="s">
        <v>7468</v>
      </c>
      <c r="DP294" s="537"/>
      <c r="DQ294" s="537"/>
      <c r="DR294" s="537"/>
      <c r="DS294" s="537"/>
      <c r="DT294" s="537"/>
      <c r="DU294" s="537"/>
      <c r="DV294" s="537"/>
      <c r="DW294" s="537"/>
      <c r="DX294" s="537"/>
      <c r="DY294" s="537"/>
      <c r="DZ294" s="537"/>
      <c r="EA294" s="537"/>
    </row>
    <row r="295" spans="56:131" ht="15" hidden="1" customHeight="1">
      <c r="BD295" s="374"/>
      <c r="BE295" s="374"/>
      <c r="BF295" s="374"/>
      <c r="BG295" s="374"/>
      <c r="BH295" s="546" t="str">
        <f t="shared" si="12"/>
        <v/>
      </c>
      <c r="BI295" s="546" t="str">
        <f t="shared" si="13"/>
        <v/>
      </c>
      <c r="BJ295" s="547" t="str">
        <f t="shared" si="14"/>
        <v/>
      </c>
      <c r="BK295" s="374"/>
      <c r="BL295" s="66">
        <v>293</v>
      </c>
      <c r="BM295" s="536"/>
      <c r="BN295" s="536"/>
      <c r="BO295" s="536"/>
      <c r="BP295" s="536"/>
      <c r="BQ295" s="536"/>
      <c r="BR295" s="536"/>
      <c r="BS295" s="536"/>
      <c r="BT295" s="536"/>
      <c r="BU295" s="536"/>
      <c r="BV295" s="536"/>
      <c r="BW295" s="536"/>
      <c r="BX295" s="536"/>
      <c r="BY295" s="536"/>
      <c r="BZ295" s="536"/>
      <c r="CA295" s="536"/>
      <c r="CB295" s="536"/>
      <c r="CC295" s="536"/>
      <c r="CD295" s="536"/>
      <c r="CE295" s="536"/>
      <c r="CF295" s="529" t="s">
        <v>7469</v>
      </c>
      <c r="CG295" s="536"/>
      <c r="CH295" s="536"/>
      <c r="CI295" s="536"/>
      <c r="CJ295" s="536"/>
      <c r="CK295" s="536"/>
      <c r="CL295" s="536"/>
      <c r="CM295" s="536"/>
      <c r="CN295" s="536"/>
      <c r="CO295" s="536"/>
      <c r="CP295" s="536"/>
      <c r="CQ295" s="536"/>
      <c r="CR295" s="536"/>
      <c r="CS295" s="374"/>
      <c r="CT295" s="374"/>
      <c r="CU295" s="374"/>
      <c r="CV295" s="537"/>
      <c r="CW295" s="537"/>
      <c r="CX295" s="537"/>
      <c r="CY295" s="537"/>
      <c r="CZ295" s="537"/>
      <c r="DA295" s="537"/>
      <c r="DB295" s="537"/>
      <c r="DC295" s="537"/>
      <c r="DD295" s="537"/>
      <c r="DE295" s="537"/>
      <c r="DF295" s="537"/>
      <c r="DG295" s="537"/>
      <c r="DH295" s="537"/>
      <c r="DI295" s="537"/>
      <c r="DJ295" s="537"/>
      <c r="DK295" s="537"/>
      <c r="DL295" s="537"/>
      <c r="DM295" s="537"/>
      <c r="DN295" s="537"/>
      <c r="DO295" s="531" t="s">
        <v>7470</v>
      </c>
      <c r="DP295" s="537"/>
      <c r="DQ295" s="537"/>
      <c r="DR295" s="537"/>
      <c r="DS295" s="537"/>
      <c r="DT295" s="537"/>
      <c r="DU295" s="537"/>
      <c r="DV295" s="537"/>
      <c r="DW295" s="537"/>
      <c r="DX295" s="537"/>
      <c r="DY295" s="537"/>
      <c r="DZ295" s="537"/>
      <c r="EA295" s="537"/>
    </row>
    <row r="296" spans="56:131" ht="15" hidden="1" customHeight="1">
      <c r="BD296" s="374"/>
      <c r="BE296" s="374"/>
      <c r="BF296" s="374"/>
      <c r="BG296" s="374"/>
      <c r="BH296" s="546" t="str">
        <f t="shared" si="12"/>
        <v/>
      </c>
      <c r="BI296" s="546" t="str">
        <f t="shared" si="13"/>
        <v/>
      </c>
      <c r="BJ296" s="547" t="str">
        <f t="shared" si="14"/>
        <v/>
      </c>
      <c r="BK296" s="374"/>
      <c r="BL296" s="66">
        <v>294</v>
      </c>
      <c r="BM296" s="536"/>
      <c r="BN296" s="536"/>
      <c r="BO296" s="536"/>
      <c r="BP296" s="536"/>
      <c r="BQ296" s="536"/>
      <c r="BR296" s="536"/>
      <c r="BS296" s="536"/>
      <c r="BT296" s="536"/>
      <c r="BU296" s="536"/>
      <c r="BV296" s="536"/>
      <c r="BW296" s="536"/>
      <c r="BX296" s="536"/>
      <c r="BY296" s="536"/>
      <c r="BZ296" s="536"/>
      <c r="CA296" s="536"/>
      <c r="CB296" s="536"/>
      <c r="CC296" s="536"/>
      <c r="CD296" s="536"/>
      <c r="CE296" s="536"/>
      <c r="CF296" s="529" t="s">
        <v>7471</v>
      </c>
      <c r="CG296" s="536"/>
      <c r="CH296" s="536"/>
      <c r="CI296" s="536"/>
      <c r="CJ296" s="536"/>
      <c r="CK296" s="536"/>
      <c r="CL296" s="536"/>
      <c r="CM296" s="536"/>
      <c r="CN296" s="536"/>
      <c r="CO296" s="536"/>
      <c r="CP296" s="536"/>
      <c r="CQ296" s="536"/>
      <c r="CR296" s="536"/>
      <c r="CS296" s="374"/>
      <c r="CT296" s="374"/>
      <c r="CU296" s="374"/>
      <c r="CV296" s="537"/>
      <c r="CW296" s="537"/>
      <c r="CX296" s="537"/>
      <c r="CY296" s="537"/>
      <c r="CZ296" s="537"/>
      <c r="DA296" s="537"/>
      <c r="DB296" s="537"/>
      <c r="DC296" s="537"/>
      <c r="DD296" s="537"/>
      <c r="DE296" s="537"/>
      <c r="DF296" s="537"/>
      <c r="DG296" s="537"/>
      <c r="DH296" s="537"/>
      <c r="DI296" s="537"/>
      <c r="DJ296" s="537"/>
      <c r="DK296" s="537"/>
      <c r="DL296" s="537"/>
      <c r="DM296" s="537"/>
      <c r="DN296" s="537"/>
      <c r="DO296" s="531" t="s">
        <v>7472</v>
      </c>
      <c r="DP296" s="537"/>
      <c r="DQ296" s="537"/>
      <c r="DR296" s="537"/>
      <c r="DS296" s="537"/>
      <c r="DT296" s="537"/>
      <c r="DU296" s="537"/>
      <c r="DV296" s="537"/>
      <c r="DW296" s="537"/>
      <c r="DX296" s="537"/>
      <c r="DY296" s="537"/>
      <c r="DZ296" s="537"/>
      <c r="EA296" s="537"/>
    </row>
    <row r="297" spans="56:131" ht="15" hidden="1" customHeight="1">
      <c r="BD297" s="374"/>
      <c r="BE297" s="374"/>
      <c r="BF297" s="374"/>
      <c r="BG297" s="374"/>
      <c r="BH297" s="546" t="str">
        <f t="shared" si="12"/>
        <v/>
      </c>
      <c r="BI297" s="546" t="str">
        <f t="shared" si="13"/>
        <v/>
      </c>
      <c r="BJ297" s="547" t="str">
        <f t="shared" si="14"/>
        <v/>
      </c>
      <c r="BK297" s="374"/>
      <c r="BL297" s="66">
        <v>295</v>
      </c>
      <c r="BM297" s="536"/>
      <c r="BN297" s="536"/>
      <c r="BO297" s="536"/>
      <c r="BP297" s="536"/>
      <c r="BQ297" s="536"/>
      <c r="BR297" s="536"/>
      <c r="BS297" s="536"/>
      <c r="BT297" s="536"/>
      <c r="BU297" s="536"/>
      <c r="BV297" s="536"/>
      <c r="BW297" s="536"/>
      <c r="BX297" s="536"/>
      <c r="BY297" s="536"/>
      <c r="BZ297" s="536"/>
      <c r="CA297" s="536"/>
      <c r="CB297" s="536"/>
      <c r="CC297" s="536"/>
      <c r="CD297" s="536"/>
      <c r="CE297" s="536"/>
      <c r="CF297" s="529" t="s">
        <v>7473</v>
      </c>
      <c r="CG297" s="536"/>
      <c r="CH297" s="536"/>
      <c r="CI297" s="536"/>
      <c r="CJ297" s="536"/>
      <c r="CK297" s="536"/>
      <c r="CL297" s="536"/>
      <c r="CM297" s="536"/>
      <c r="CN297" s="536"/>
      <c r="CO297" s="536"/>
      <c r="CP297" s="536"/>
      <c r="CQ297" s="536"/>
      <c r="CR297" s="536"/>
      <c r="CS297" s="374"/>
      <c r="CT297" s="374"/>
      <c r="CU297" s="374"/>
      <c r="CV297" s="537"/>
      <c r="CW297" s="537"/>
      <c r="CX297" s="537"/>
      <c r="CY297" s="537"/>
      <c r="CZ297" s="537"/>
      <c r="DA297" s="537"/>
      <c r="DB297" s="537"/>
      <c r="DC297" s="537"/>
      <c r="DD297" s="537"/>
      <c r="DE297" s="537"/>
      <c r="DF297" s="537"/>
      <c r="DG297" s="537"/>
      <c r="DH297" s="537"/>
      <c r="DI297" s="537"/>
      <c r="DJ297" s="537"/>
      <c r="DK297" s="537"/>
      <c r="DL297" s="537"/>
      <c r="DM297" s="537"/>
      <c r="DN297" s="537"/>
      <c r="DO297" s="531" t="s">
        <v>7474</v>
      </c>
      <c r="DP297" s="537"/>
      <c r="DQ297" s="537"/>
      <c r="DR297" s="537"/>
      <c r="DS297" s="537"/>
      <c r="DT297" s="537"/>
      <c r="DU297" s="537"/>
      <c r="DV297" s="537"/>
      <c r="DW297" s="537"/>
      <c r="DX297" s="537"/>
      <c r="DY297" s="537"/>
      <c r="DZ297" s="537"/>
      <c r="EA297" s="537"/>
    </row>
    <row r="298" spans="56:131" ht="15" hidden="1" customHeight="1">
      <c r="BD298" s="374"/>
      <c r="BE298" s="374"/>
      <c r="BF298" s="374"/>
      <c r="BG298" s="374"/>
      <c r="BH298" s="546" t="str">
        <f t="shared" si="12"/>
        <v/>
      </c>
      <c r="BI298" s="546" t="str">
        <f t="shared" si="13"/>
        <v/>
      </c>
      <c r="BJ298" s="547" t="str">
        <f t="shared" si="14"/>
        <v/>
      </c>
      <c r="BK298" s="374"/>
      <c r="BL298" s="66">
        <v>296</v>
      </c>
      <c r="BM298" s="536"/>
      <c r="BN298" s="536"/>
      <c r="BO298" s="536"/>
      <c r="BP298" s="536"/>
      <c r="BQ298" s="536"/>
      <c r="BR298" s="536"/>
      <c r="BS298" s="536"/>
      <c r="BT298" s="536"/>
      <c r="BU298" s="536"/>
      <c r="BV298" s="536"/>
      <c r="BW298" s="536"/>
      <c r="BX298" s="536"/>
      <c r="BY298" s="536"/>
      <c r="BZ298" s="536"/>
      <c r="CA298" s="536"/>
      <c r="CB298" s="536"/>
      <c r="CC298" s="536"/>
      <c r="CD298" s="536"/>
      <c r="CE298" s="536"/>
      <c r="CF298" s="529" t="s">
        <v>7475</v>
      </c>
      <c r="CG298" s="536"/>
      <c r="CH298" s="536"/>
      <c r="CI298" s="536"/>
      <c r="CJ298" s="536"/>
      <c r="CK298" s="536"/>
      <c r="CL298" s="536"/>
      <c r="CM298" s="536"/>
      <c r="CN298" s="536"/>
      <c r="CO298" s="536"/>
      <c r="CP298" s="536"/>
      <c r="CQ298" s="536"/>
      <c r="CR298" s="536"/>
      <c r="CS298" s="374"/>
      <c r="CT298" s="374"/>
      <c r="CU298" s="374"/>
      <c r="CV298" s="537"/>
      <c r="CW298" s="537"/>
      <c r="CX298" s="537"/>
      <c r="CY298" s="537"/>
      <c r="CZ298" s="537"/>
      <c r="DA298" s="537"/>
      <c r="DB298" s="537"/>
      <c r="DC298" s="537"/>
      <c r="DD298" s="537"/>
      <c r="DE298" s="537"/>
      <c r="DF298" s="537"/>
      <c r="DG298" s="537"/>
      <c r="DH298" s="537"/>
      <c r="DI298" s="537"/>
      <c r="DJ298" s="537"/>
      <c r="DK298" s="537"/>
      <c r="DL298" s="537"/>
      <c r="DM298" s="537"/>
      <c r="DN298" s="537"/>
      <c r="DO298" s="531" t="s">
        <v>7476</v>
      </c>
      <c r="DP298" s="537"/>
      <c r="DQ298" s="537"/>
      <c r="DR298" s="537"/>
      <c r="DS298" s="537"/>
      <c r="DT298" s="537"/>
      <c r="DU298" s="537"/>
      <c r="DV298" s="537"/>
      <c r="DW298" s="537"/>
      <c r="DX298" s="537"/>
      <c r="DY298" s="537"/>
      <c r="DZ298" s="537"/>
      <c r="EA298" s="537"/>
    </row>
    <row r="299" spans="56:131" ht="15" hidden="1" customHeight="1">
      <c r="BD299" s="374"/>
      <c r="BE299" s="374"/>
      <c r="BF299" s="374"/>
      <c r="BG299" s="374"/>
      <c r="BH299" s="546" t="str">
        <f t="shared" si="12"/>
        <v/>
      </c>
      <c r="BI299" s="546" t="str">
        <f t="shared" si="13"/>
        <v/>
      </c>
      <c r="BJ299" s="547" t="str">
        <f t="shared" si="14"/>
        <v/>
      </c>
      <c r="BK299" s="374"/>
      <c r="BL299" s="66">
        <v>297</v>
      </c>
      <c r="BM299" s="536"/>
      <c r="BN299" s="536"/>
      <c r="BO299" s="536"/>
      <c r="BP299" s="536"/>
      <c r="BQ299" s="536"/>
      <c r="BR299" s="536"/>
      <c r="BS299" s="536"/>
      <c r="BT299" s="536"/>
      <c r="BU299" s="536"/>
      <c r="BV299" s="536"/>
      <c r="BW299" s="536"/>
      <c r="BX299" s="536"/>
      <c r="BY299" s="536"/>
      <c r="BZ299" s="536"/>
      <c r="CA299" s="536"/>
      <c r="CB299" s="536"/>
      <c r="CC299" s="536"/>
      <c r="CD299" s="536"/>
      <c r="CE299" s="536"/>
      <c r="CF299" s="529" t="s">
        <v>7477</v>
      </c>
      <c r="CG299" s="536"/>
      <c r="CH299" s="536"/>
      <c r="CI299" s="536"/>
      <c r="CJ299" s="536"/>
      <c r="CK299" s="536"/>
      <c r="CL299" s="536"/>
      <c r="CM299" s="536"/>
      <c r="CN299" s="536"/>
      <c r="CO299" s="536"/>
      <c r="CP299" s="536"/>
      <c r="CQ299" s="536"/>
      <c r="CR299" s="536"/>
      <c r="CS299" s="374"/>
      <c r="CT299" s="374"/>
      <c r="CU299" s="374"/>
      <c r="CV299" s="537"/>
      <c r="CW299" s="537"/>
      <c r="CX299" s="537"/>
      <c r="CY299" s="537"/>
      <c r="CZ299" s="537"/>
      <c r="DA299" s="537"/>
      <c r="DB299" s="537"/>
      <c r="DC299" s="537"/>
      <c r="DD299" s="537"/>
      <c r="DE299" s="537"/>
      <c r="DF299" s="537"/>
      <c r="DG299" s="537"/>
      <c r="DH299" s="537"/>
      <c r="DI299" s="537"/>
      <c r="DJ299" s="537"/>
      <c r="DK299" s="537"/>
      <c r="DL299" s="537"/>
      <c r="DM299" s="537"/>
      <c r="DN299" s="537"/>
      <c r="DO299" s="531" t="s">
        <v>7478</v>
      </c>
      <c r="DP299" s="537"/>
      <c r="DQ299" s="537"/>
      <c r="DR299" s="537"/>
      <c r="DS299" s="537"/>
      <c r="DT299" s="537"/>
      <c r="DU299" s="537"/>
      <c r="DV299" s="537"/>
      <c r="DW299" s="537"/>
      <c r="DX299" s="537"/>
      <c r="DY299" s="537"/>
      <c r="DZ299" s="537"/>
      <c r="EA299" s="537"/>
    </row>
    <row r="300" spans="56:131" ht="15" hidden="1" customHeight="1">
      <c r="BD300" s="374"/>
      <c r="BE300" s="374"/>
      <c r="BF300" s="374"/>
      <c r="BG300" s="374"/>
      <c r="BH300" s="546" t="str">
        <f t="shared" si="12"/>
        <v/>
      </c>
      <c r="BI300" s="546" t="str">
        <f t="shared" si="13"/>
        <v/>
      </c>
      <c r="BJ300" s="547" t="str">
        <f t="shared" si="14"/>
        <v/>
      </c>
      <c r="BK300" s="374"/>
      <c r="BL300" s="66">
        <v>298</v>
      </c>
      <c r="BM300" s="536"/>
      <c r="BN300" s="536"/>
      <c r="BO300" s="536"/>
      <c r="BP300" s="536"/>
      <c r="BQ300" s="536"/>
      <c r="BR300" s="536"/>
      <c r="BS300" s="536"/>
      <c r="BT300" s="536"/>
      <c r="BU300" s="536"/>
      <c r="BV300" s="536"/>
      <c r="BW300" s="536"/>
      <c r="BX300" s="536"/>
      <c r="BY300" s="536"/>
      <c r="BZ300" s="536"/>
      <c r="CA300" s="536"/>
      <c r="CB300" s="536"/>
      <c r="CC300" s="536"/>
      <c r="CD300" s="536"/>
      <c r="CE300" s="536"/>
      <c r="CF300" s="529" t="s">
        <v>7479</v>
      </c>
      <c r="CG300" s="536"/>
      <c r="CH300" s="536"/>
      <c r="CI300" s="536"/>
      <c r="CJ300" s="536"/>
      <c r="CK300" s="536"/>
      <c r="CL300" s="536"/>
      <c r="CM300" s="536"/>
      <c r="CN300" s="536"/>
      <c r="CO300" s="536"/>
      <c r="CP300" s="536"/>
      <c r="CQ300" s="536"/>
      <c r="CR300" s="536"/>
      <c r="CS300" s="374"/>
      <c r="CT300" s="374"/>
      <c r="CU300" s="374"/>
      <c r="CV300" s="537"/>
      <c r="CW300" s="537"/>
      <c r="CX300" s="537"/>
      <c r="CY300" s="537"/>
      <c r="CZ300" s="537"/>
      <c r="DA300" s="537"/>
      <c r="DB300" s="537"/>
      <c r="DC300" s="537"/>
      <c r="DD300" s="537"/>
      <c r="DE300" s="537"/>
      <c r="DF300" s="537"/>
      <c r="DG300" s="537"/>
      <c r="DH300" s="537"/>
      <c r="DI300" s="537"/>
      <c r="DJ300" s="537"/>
      <c r="DK300" s="537"/>
      <c r="DL300" s="537"/>
      <c r="DM300" s="537"/>
      <c r="DN300" s="537"/>
      <c r="DO300" s="531" t="s">
        <v>7480</v>
      </c>
      <c r="DP300" s="537"/>
      <c r="DQ300" s="537"/>
      <c r="DR300" s="537"/>
      <c r="DS300" s="537"/>
      <c r="DT300" s="537"/>
      <c r="DU300" s="537"/>
      <c r="DV300" s="537"/>
      <c r="DW300" s="537"/>
      <c r="DX300" s="537"/>
      <c r="DY300" s="537"/>
      <c r="DZ300" s="537"/>
      <c r="EA300" s="537"/>
    </row>
    <row r="301" spans="56:131" ht="15" hidden="1" customHeight="1">
      <c r="BD301" s="374"/>
      <c r="BE301" s="374"/>
      <c r="BF301" s="374"/>
      <c r="BG301" s="374"/>
      <c r="BH301" s="546" t="str">
        <f t="shared" si="12"/>
        <v/>
      </c>
      <c r="BI301" s="546" t="str">
        <f t="shared" si="13"/>
        <v/>
      </c>
      <c r="BJ301" s="547" t="str">
        <f t="shared" si="14"/>
        <v/>
      </c>
      <c r="BK301" s="374"/>
      <c r="BL301" s="66">
        <v>299</v>
      </c>
      <c r="BM301" s="536"/>
      <c r="BN301" s="536"/>
      <c r="BO301" s="536"/>
      <c r="BP301" s="536"/>
      <c r="BQ301" s="536"/>
      <c r="BR301" s="536"/>
      <c r="BS301" s="536"/>
      <c r="BT301" s="536"/>
      <c r="BU301" s="536"/>
      <c r="BV301" s="536"/>
      <c r="BW301" s="536"/>
      <c r="BX301" s="536"/>
      <c r="BY301" s="536"/>
      <c r="BZ301" s="536"/>
      <c r="CA301" s="536"/>
      <c r="CB301" s="536"/>
      <c r="CC301" s="536"/>
      <c r="CD301" s="536"/>
      <c r="CE301" s="536"/>
      <c r="CF301" s="529" t="s">
        <v>7481</v>
      </c>
      <c r="CG301" s="536"/>
      <c r="CH301" s="536"/>
      <c r="CI301" s="536"/>
      <c r="CJ301" s="536"/>
      <c r="CK301" s="536"/>
      <c r="CL301" s="536"/>
      <c r="CM301" s="536"/>
      <c r="CN301" s="536"/>
      <c r="CO301" s="536"/>
      <c r="CP301" s="536"/>
      <c r="CQ301" s="536"/>
      <c r="CR301" s="536"/>
      <c r="CS301" s="374"/>
      <c r="CT301" s="374"/>
      <c r="CU301" s="374"/>
      <c r="CV301" s="537"/>
      <c r="CW301" s="537"/>
      <c r="CX301" s="537"/>
      <c r="CY301" s="537"/>
      <c r="CZ301" s="537"/>
      <c r="DA301" s="537"/>
      <c r="DB301" s="537"/>
      <c r="DC301" s="537"/>
      <c r="DD301" s="537"/>
      <c r="DE301" s="537"/>
      <c r="DF301" s="537"/>
      <c r="DG301" s="537"/>
      <c r="DH301" s="537"/>
      <c r="DI301" s="537"/>
      <c r="DJ301" s="537"/>
      <c r="DK301" s="537"/>
      <c r="DL301" s="537"/>
      <c r="DM301" s="537"/>
      <c r="DN301" s="537"/>
      <c r="DO301" s="531" t="s">
        <v>7482</v>
      </c>
      <c r="DP301" s="537"/>
      <c r="DQ301" s="537"/>
      <c r="DR301" s="537"/>
      <c r="DS301" s="537"/>
      <c r="DT301" s="537"/>
      <c r="DU301" s="537"/>
      <c r="DV301" s="537"/>
      <c r="DW301" s="537"/>
      <c r="DX301" s="537"/>
      <c r="DY301" s="537"/>
      <c r="DZ301" s="537"/>
      <c r="EA301" s="537"/>
    </row>
    <row r="302" spans="56:131" ht="15" hidden="1" customHeight="1">
      <c r="BD302" s="374"/>
      <c r="BE302" s="374"/>
      <c r="BF302" s="374"/>
      <c r="BG302" s="374"/>
      <c r="BH302" s="546" t="str">
        <f t="shared" si="12"/>
        <v/>
      </c>
      <c r="BI302" s="546" t="str">
        <f t="shared" si="13"/>
        <v/>
      </c>
      <c r="BJ302" s="547" t="str">
        <f t="shared" si="14"/>
        <v/>
      </c>
      <c r="BK302" s="374"/>
      <c r="BL302" s="66">
        <v>300</v>
      </c>
      <c r="BM302" s="536"/>
      <c r="BN302" s="536"/>
      <c r="BO302" s="536"/>
      <c r="BP302" s="536"/>
      <c r="BQ302" s="536"/>
      <c r="BR302" s="536"/>
      <c r="BS302" s="536"/>
      <c r="BT302" s="536"/>
      <c r="BU302" s="536"/>
      <c r="BV302" s="536"/>
      <c r="BW302" s="536"/>
      <c r="BX302" s="536"/>
      <c r="BY302" s="536"/>
      <c r="BZ302" s="536"/>
      <c r="CA302" s="536"/>
      <c r="CB302" s="536"/>
      <c r="CC302" s="536"/>
      <c r="CD302" s="536"/>
      <c r="CE302" s="536"/>
      <c r="CF302" s="529" t="s">
        <v>7483</v>
      </c>
      <c r="CG302" s="536"/>
      <c r="CH302" s="536"/>
      <c r="CI302" s="536"/>
      <c r="CJ302" s="536"/>
      <c r="CK302" s="536"/>
      <c r="CL302" s="536"/>
      <c r="CM302" s="536"/>
      <c r="CN302" s="536"/>
      <c r="CO302" s="536"/>
      <c r="CP302" s="536"/>
      <c r="CQ302" s="536"/>
      <c r="CR302" s="536"/>
      <c r="CS302" s="374"/>
      <c r="CT302" s="374"/>
      <c r="CU302" s="374"/>
      <c r="CV302" s="537"/>
      <c r="CW302" s="537"/>
      <c r="CX302" s="537"/>
      <c r="CY302" s="537"/>
      <c r="CZ302" s="537"/>
      <c r="DA302" s="537"/>
      <c r="DB302" s="537"/>
      <c r="DC302" s="537"/>
      <c r="DD302" s="537"/>
      <c r="DE302" s="537"/>
      <c r="DF302" s="537"/>
      <c r="DG302" s="537"/>
      <c r="DH302" s="537"/>
      <c r="DI302" s="537"/>
      <c r="DJ302" s="537"/>
      <c r="DK302" s="537"/>
      <c r="DL302" s="537"/>
      <c r="DM302" s="537"/>
      <c r="DN302" s="537"/>
      <c r="DO302" s="531" t="s">
        <v>7484</v>
      </c>
      <c r="DP302" s="537"/>
      <c r="DQ302" s="537"/>
      <c r="DR302" s="537"/>
      <c r="DS302" s="537"/>
      <c r="DT302" s="537"/>
      <c r="DU302" s="537"/>
      <c r="DV302" s="537"/>
      <c r="DW302" s="537"/>
      <c r="DX302" s="537"/>
      <c r="DY302" s="537"/>
      <c r="DZ302" s="537"/>
      <c r="EA302" s="537"/>
    </row>
    <row r="303" spans="56:131" ht="15" hidden="1" customHeight="1">
      <c r="BD303" s="374"/>
      <c r="BE303" s="374"/>
      <c r="BF303" s="374"/>
      <c r="BG303" s="374"/>
      <c r="BH303" s="546" t="str">
        <f t="shared" si="12"/>
        <v/>
      </c>
      <c r="BI303" s="546" t="str">
        <f t="shared" si="13"/>
        <v/>
      </c>
      <c r="BJ303" s="547" t="str">
        <f t="shared" si="14"/>
        <v/>
      </c>
      <c r="BK303" s="374"/>
      <c r="BL303" s="66">
        <v>301</v>
      </c>
      <c r="BM303" s="536"/>
      <c r="BN303" s="536"/>
      <c r="BO303" s="536"/>
      <c r="BP303" s="536"/>
      <c r="BQ303" s="536"/>
      <c r="BR303" s="536"/>
      <c r="BS303" s="536"/>
      <c r="BT303" s="536"/>
      <c r="BU303" s="536"/>
      <c r="BV303" s="536"/>
      <c r="BW303" s="536"/>
      <c r="BX303" s="536"/>
      <c r="BY303" s="536"/>
      <c r="BZ303" s="536"/>
      <c r="CA303" s="536"/>
      <c r="CB303" s="536"/>
      <c r="CC303" s="536"/>
      <c r="CD303" s="536"/>
      <c r="CE303" s="536"/>
      <c r="CF303" s="529" t="s">
        <v>7485</v>
      </c>
      <c r="CG303" s="536"/>
      <c r="CH303" s="536"/>
      <c r="CI303" s="536"/>
      <c r="CJ303" s="536"/>
      <c r="CK303" s="536"/>
      <c r="CL303" s="536"/>
      <c r="CM303" s="536"/>
      <c r="CN303" s="536"/>
      <c r="CO303" s="536"/>
      <c r="CP303" s="536"/>
      <c r="CQ303" s="536"/>
      <c r="CR303" s="536"/>
      <c r="CS303" s="374"/>
      <c r="CT303" s="374"/>
      <c r="CU303" s="374"/>
      <c r="CV303" s="537"/>
      <c r="CW303" s="537"/>
      <c r="CX303" s="537"/>
      <c r="CY303" s="537"/>
      <c r="CZ303" s="537"/>
      <c r="DA303" s="537"/>
      <c r="DB303" s="537"/>
      <c r="DC303" s="537"/>
      <c r="DD303" s="537"/>
      <c r="DE303" s="537"/>
      <c r="DF303" s="537"/>
      <c r="DG303" s="537"/>
      <c r="DH303" s="537"/>
      <c r="DI303" s="537"/>
      <c r="DJ303" s="537"/>
      <c r="DK303" s="537"/>
      <c r="DL303" s="537"/>
      <c r="DM303" s="537"/>
      <c r="DN303" s="537"/>
      <c r="DO303" s="531" t="s">
        <v>7486</v>
      </c>
      <c r="DP303" s="537"/>
      <c r="DQ303" s="537"/>
      <c r="DR303" s="537"/>
      <c r="DS303" s="537"/>
      <c r="DT303" s="537"/>
      <c r="DU303" s="537"/>
      <c r="DV303" s="537"/>
      <c r="DW303" s="537"/>
      <c r="DX303" s="537"/>
      <c r="DY303" s="537"/>
      <c r="DZ303" s="537"/>
      <c r="EA303" s="537"/>
    </row>
    <row r="304" spans="56:131" ht="15" hidden="1" customHeight="1">
      <c r="BD304" s="374"/>
      <c r="BE304" s="374"/>
      <c r="BF304" s="374"/>
      <c r="BG304" s="374"/>
      <c r="BH304" s="546" t="str">
        <f t="shared" si="12"/>
        <v/>
      </c>
      <c r="BI304" s="546" t="str">
        <f t="shared" si="13"/>
        <v/>
      </c>
      <c r="BJ304" s="547" t="str">
        <f t="shared" si="14"/>
        <v/>
      </c>
      <c r="BK304" s="374"/>
      <c r="BL304" s="66">
        <v>302</v>
      </c>
      <c r="BM304" s="536"/>
      <c r="BN304" s="536"/>
      <c r="BO304" s="536"/>
      <c r="BP304" s="536"/>
      <c r="BQ304" s="536"/>
      <c r="BR304" s="536"/>
      <c r="BS304" s="536"/>
      <c r="BT304" s="536"/>
      <c r="BU304" s="536"/>
      <c r="BV304" s="536"/>
      <c r="BW304" s="536"/>
      <c r="BX304" s="536"/>
      <c r="BY304" s="536"/>
      <c r="BZ304" s="536"/>
      <c r="CA304" s="536"/>
      <c r="CB304" s="536"/>
      <c r="CC304" s="536"/>
      <c r="CD304" s="536"/>
      <c r="CE304" s="536"/>
      <c r="CF304" s="529" t="s">
        <v>7487</v>
      </c>
      <c r="CG304" s="536"/>
      <c r="CH304" s="536"/>
      <c r="CI304" s="536"/>
      <c r="CJ304" s="536"/>
      <c r="CK304" s="536"/>
      <c r="CL304" s="536"/>
      <c r="CM304" s="536"/>
      <c r="CN304" s="536"/>
      <c r="CO304" s="536"/>
      <c r="CP304" s="536"/>
      <c r="CQ304" s="536"/>
      <c r="CR304" s="536"/>
      <c r="CS304" s="374"/>
      <c r="CT304" s="374"/>
      <c r="CU304" s="374"/>
      <c r="CV304" s="537"/>
      <c r="CW304" s="537"/>
      <c r="CX304" s="537"/>
      <c r="CY304" s="537"/>
      <c r="CZ304" s="537"/>
      <c r="DA304" s="537"/>
      <c r="DB304" s="537"/>
      <c r="DC304" s="537"/>
      <c r="DD304" s="537"/>
      <c r="DE304" s="537"/>
      <c r="DF304" s="537"/>
      <c r="DG304" s="537"/>
      <c r="DH304" s="537"/>
      <c r="DI304" s="537"/>
      <c r="DJ304" s="537"/>
      <c r="DK304" s="537"/>
      <c r="DL304" s="537"/>
      <c r="DM304" s="537"/>
      <c r="DN304" s="537"/>
      <c r="DO304" s="531" t="s">
        <v>7488</v>
      </c>
      <c r="DP304" s="537"/>
      <c r="DQ304" s="537"/>
      <c r="DR304" s="537"/>
      <c r="DS304" s="537"/>
      <c r="DT304" s="537"/>
      <c r="DU304" s="537"/>
      <c r="DV304" s="537"/>
      <c r="DW304" s="537"/>
      <c r="DX304" s="537"/>
      <c r="DY304" s="537"/>
      <c r="DZ304" s="537"/>
      <c r="EA304" s="537"/>
    </row>
    <row r="305" spans="56:131" ht="15" hidden="1" customHeight="1">
      <c r="BD305" s="374"/>
      <c r="BE305" s="374"/>
      <c r="BF305" s="374"/>
      <c r="BG305" s="374"/>
      <c r="BH305" s="546" t="str">
        <f t="shared" si="12"/>
        <v/>
      </c>
      <c r="BI305" s="546" t="str">
        <f t="shared" si="13"/>
        <v/>
      </c>
      <c r="BJ305" s="547" t="str">
        <f t="shared" si="14"/>
        <v/>
      </c>
      <c r="BK305" s="374"/>
      <c r="BL305" s="66">
        <v>303</v>
      </c>
      <c r="BM305" s="536"/>
      <c r="BN305" s="536"/>
      <c r="BO305" s="536"/>
      <c r="BP305" s="536"/>
      <c r="BQ305" s="536"/>
      <c r="BR305" s="536"/>
      <c r="BS305" s="536"/>
      <c r="BT305" s="536"/>
      <c r="BU305" s="536"/>
      <c r="BV305" s="536"/>
      <c r="BW305" s="536"/>
      <c r="BX305" s="536"/>
      <c r="BY305" s="536"/>
      <c r="BZ305" s="536"/>
      <c r="CA305" s="536"/>
      <c r="CB305" s="536"/>
      <c r="CC305" s="536"/>
      <c r="CD305" s="536"/>
      <c r="CE305" s="536"/>
      <c r="CF305" s="529" t="s">
        <v>7489</v>
      </c>
      <c r="CG305" s="536"/>
      <c r="CH305" s="536"/>
      <c r="CI305" s="536"/>
      <c r="CJ305" s="536"/>
      <c r="CK305" s="536"/>
      <c r="CL305" s="536"/>
      <c r="CM305" s="536"/>
      <c r="CN305" s="536"/>
      <c r="CO305" s="536"/>
      <c r="CP305" s="536"/>
      <c r="CQ305" s="536"/>
      <c r="CR305" s="536"/>
      <c r="CS305" s="374"/>
      <c r="CT305" s="374"/>
      <c r="CU305" s="374"/>
      <c r="CV305" s="537"/>
      <c r="CW305" s="537"/>
      <c r="CX305" s="537"/>
      <c r="CY305" s="537"/>
      <c r="CZ305" s="537"/>
      <c r="DA305" s="537"/>
      <c r="DB305" s="537"/>
      <c r="DC305" s="537"/>
      <c r="DD305" s="537"/>
      <c r="DE305" s="537"/>
      <c r="DF305" s="537"/>
      <c r="DG305" s="537"/>
      <c r="DH305" s="537"/>
      <c r="DI305" s="537"/>
      <c r="DJ305" s="537"/>
      <c r="DK305" s="537"/>
      <c r="DL305" s="537"/>
      <c r="DM305" s="537"/>
      <c r="DN305" s="537"/>
      <c r="DO305" s="531" t="s">
        <v>7490</v>
      </c>
      <c r="DP305" s="537"/>
      <c r="DQ305" s="537"/>
      <c r="DR305" s="537"/>
      <c r="DS305" s="537"/>
      <c r="DT305" s="537"/>
      <c r="DU305" s="537"/>
      <c r="DV305" s="537"/>
      <c r="DW305" s="537"/>
      <c r="DX305" s="537"/>
      <c r="DY305" s="537"/>
      <c r="DZ305" s="537"/>
      <c r="EA305" s="537"/>
    </row>
    <row r="306" spans="56:131" ht="15" hidden="1" customHeight="1">
      <c r="BD306" s="374"/>
      <c r="BE306" s="374"/>
      <c r="BF306" s="374"/>
      <c r="BG306" s="374"/>
      <c r="BH306" s="546" t="str">
        <f t="shared" si="12"/>
        <v/>
      </c>
      <c r="BI306" s="546" t="str">
        <f t="shared" si="13"/>
        <v/>
      </c>
      <c r="BJ306" s="547" t="str">
        <f t="shared" si="14"/>
        <v/>
      </c>
      <c r="BK306" s="374"/>
      <c r="BL306" s="66">
        <v>304</v>
      </c>
      <c r="BM306" s="536"/>
      <c r="BN306" s="536"/>
      <c r="BO306" s="536"/>
      <c r="BP306" s="536"/>
      <c r="BQ306" s="536"/>
      <c r="BR306" s="536"/>
      <c r="BS306" s="536"/>
      <c r="BT306" s="536"/>
      <c r="BU306" s="536"/>
      <c r="BV306" s="536"/>
      <c r="BW306" s="536"/>
      <c r="BX306" s="536"/>
      <c r="BY306" s="536"/>
      <c r="BZ306" s="536"/>
      <c r="CA306" s="536"/>
      <c r="CB306" s="536"/>
      <c r="CC306" s="536"/>
      <c r="CD306" s="536"/>
      <c r="CE306" s="536"/>
      <c r="CF306" s="529" t="s">
        <v>7491</v>
      </c>
      <c r="CG306" s="536"/>
      <c r="CH306" s="536"/>
      <c r="CI306" s="536"/>
      <c r="CJ306" s="536"/>
      <c r="CK306" s="536"/>
      <c r="CL306" s="536"/>
      <c r="CM306" s="536"/>
      <c r="CN306" s="536"/>
      <c r="CO306" s="536"/>
      <c r="CP306" s="536"/>
      <c r="CQ306" s="536"/>
      <c r="CR306" s="536"/>
      <c r="CS306" s="374"/>
      <c r="CT306" s="374"/>
      <c r="CU306" s="374"/>
      <c r="CV306" s="537"/>
      <c r="CW306" s="537"/>
      <c r="CX306" s="537"/>
      <c r="CY306" s="537"/>
      <c r="CZ306" s="537"/>
      <c r="DA306" s="537"/>
      <c r="DB306" s="537"/>
      <c r="DC306" s="537"/>
      <c r="DD306" s="537"/>
      <c r="DE306" s="537"/>
      <c r="DF306" s="537"/>
      <c r="DG306" s="537"/>
      <c r="DH306" s="537"/>
      <c r="DI306" s="537"/>
      <c r="DJ306" s="537"/>
      <c r="DK306" s="537"/>
      <c r="DL306" s="537"/>
      <c r="DM306" s="537"/>
      <c r="DN306" s="537"/>
      <c r="DO306" s="531" t="s">
        <v>7492</v>
      </c>
      <c r="DP306" s="537"/>
      <c r="DQ306" s="537"/>
      <c r="DR306" s="537"/>
      <c r="DS306" s="537"/>
      <c r="DT306" s="537"/>
      <c r="DU306" s="537"/>
      <c r="DV306" s="537"/>
      <c r="DW306" s="537"/>
      <c r="DX306" s="537"/>
      <c r="DY306" s="537"/>
      <c r="DZ306" s="537"/>
      <c r="EA306" s="537"/>
    </row>
    <row r="307" spans="56:131" ht="15" hidden="1" customHeight="1">
      <c r="BD307" s="374"/>
      <c r="BE307" s="374"/>
      <c r="BF307" s="374"/>
      <c r="BG307" s="374"/>
      <c r="BH307" s="546" t="str">
        <f t="shared" si="12"/>
        <v/>
      </c>
      <c r="BI307" s="546" t="str">
        <f t="shared" si="13"/>
        <v/>
      </c>
      <c r="BJ307" s="547" t="str">
        <f t="shared" si="14"/>
        <v/>
      </c>
      <c r="BK307" s="374"/>
      <c r="BL307" s="66">
        <v>305</v>
      </c>
      <c r="BM307" s="536"/>
      <c r="BN307" s="536"/>
      <c r="BO307" s="536"/>
      <c r="BP307" s="536"/>
      <c r="BQ307" s="536"/>
      <c r="BR307" s="536"/>
      <c r="BS307" s="536"/>
      <c r="BT307" s="536"/>
      <c r="BU307" s="536"/>
      <c r="BV307" s="536"/>
      <c r="BW307" s="536"/>
      <c r="BX307" s="536"/>
      <c r="BY307" s="536"/>
      <c r="BZ307" s="536"/>
      <c r="CA307" s="536"/>
      <c r="CB307" s="536"/>
      <c r="CC307" s="536"/>
      <c r="CD307" s="536"/>
      <c r="CE307" s="536"/>
      <c r="CF307" s="529" t="s">
        <v>7493</v>
      </c>
      <c r="CG307" s="536"/>
      <c r="CH307" s="536"/>
      <c r="CI307" s="536"/>
      <c r="CJ307" s="536"/>
      <c r="CK307" s="536"/>
      <c r="CL307" s="536"/>
      <c r="CM307" s="536"/>
      <c r="CN307" s="536"/>
      <c r="CO307" s="536"/>
      <c r="CP307" s="536"/>
      <c r="CQ307" s="536"/>
      <c r="CR307" s="536"/>
      <c r="CS307" s="374"/>
      <c r="CT307" s="374"/>
      <c r="CU307" s="374"/>
      <c r="CV307" s="537"/>
      <c r="CW307" s="537"/>
      <c r="CX307" s="537"/>
      <c r="CY307" s="537"/>
      <c r="CZ307" s="537"/>
      <c r="DA307" s="537"/>
      <c r="DB307" s="537"/>
      <c r="DC307" s="537"/>
      <c r="DD307" s="537"/>
      <c r="DE307" s="537"/>
      <c r="DF307" s="537"/>
      <c r="DG307" s="537"/>
      <c r="DH307" s="537"/>
      <c r="DI307" s="537"/>
      <c r="DJ307" s="537"/>
      <c r="DK307" s="537"/>
      <c r="DL307" s="537"/>
      <c r="DM307" s="537"/>
      <c r="DN307" s="537"/>
      <c r="DO307" s="531" t="s">
        <v>7494</v>
      </c>
      <c r="DP307" s="537"/>
      <c r="DQ307" s="537"/>
      <c r="DR307" s="537"/>
      <c r="DS307" s="537"/>
      <c r="DT307" s="537"/>
      <c r="DU307" s="537"/>
      <c r="DV307" s="537"/>
      <c r="DW307" s="537"/>
      <c r="DX307" s="537"/>
      <c r="DY307" s="537"/>
      <c r="DZ307" s="537"/>
      <c r="EA307" s="537"/>
    </row>
    <row r="308" spans="56:131" ht="15" hidden="1" customHeight="1">
      <c r="BD308" s="374"/>
      <c r="BE308" s="374"/>
      <c r="BF308" s="374"/>
      <c r="BG308" s="374"/>
      <c r="BH308" s="546" t="str">
        <f t="shared" si="12"/>
        <v/>
      </c>
      <c r="BI308" s="546" t="str">
        <f t="shared" si="13"/>
        <v/>
      </c>
      <c r="BJ308" s="547" t="str">
        <f t="shared" si="14"/>
        <v/>
      </c>
      <c r="BK308" s="374"/>
      <c r="BL308" s="66">
        <v>306</v>
      </c>
      <c r="BM308" s="536"/>
      <c r="BN308" s="536"/>
      <c r="BO308" s="536"/>
      <c r="BP308" s="536"/>
      <c r="BQ308" s="536"/>
      <c r="BR308" s="536"/>
      <c r="BS308" s="536"/>
      <c r="BT308" s="536"/>
      <c r="BU308" s="536"/>
      <c r="BV308" s="536"/>
      <c r="BW308" s="536"/>
      <c r="BX308" s="536"/>
      <c r="BY308" s="536"/>
      <c r="BZ308" s="536"/>
      <c r="CA308" s="536"/>
      <c r="CB308" s="536"/>
      <c r="CC308" s="536"/>
      <c r="CD308" s="536"/>
      <c r="CE308" s="536"/>
      <c r="CF308" s="529" t="s">
        <v>7495</v>
      </c>
      <c r="CG308" s="536"/>
      <c r="CH308" s="536"/>
      <c r="CI308" s="536"/>
      <c r="CJ308" s="536"/>
      <c r="CK308" s="536"/>
      <c r="CL308" s="536"/>
      <c r="CM308" s="536"/>
      <c r="CN308" s="536"/>
      <c r="CO308" s="536"/>
      <c r="CP308" s="536"/>
      <c r="CQ308" s="536"/>
      <c r="CR308" s="536"/>
      <c r="CS308" s="374"/>
      <c r="CT308" s="374"/>
      <c r="CU308" s="374"/>
      <c r="CV308" s="537"/>
      <c r="CW308" s="537"/>
      <c r="CX308" s="537"/>
      <c r="CY308" s="537"/>
      <c r="CZ308" s="537"/>
      <c r="DA308" s="537"/>
      <c r="DB308" s="537"/>
      <c r="DC308" s="537"/>
      <c r="DD308" s="537"/>
      <c r="DE308" s="537"/>
      <c r="DF308" s="537"/>
      <c r="DG308" s="537"/>
      <c r="DH308" s="537"/>
      <c r="DI308" s="537"/>
      <c r="DJ308" s="537"/>
      <c r="DK308" s="537"/>
      <c r="DL308" s="537"/>
      <c r="DM308" s="537"/>
      <c r="DN308" s="537"/>
      <c r="DO308" s="531" t="s">
        <v>7496</v>
      </c>
      <c r="DP308" s="537"/>
      <c r="DQ308" s="537"/>
      <c r="DR308" s="537"/>
      <c r="DS308" s="537"/>
      <c r="DT308" s="537"/>
      <c r="DU308" s="537"/>
      <c r="DV308" s="537"/>
      <c r="DW308" s="537"/>
      <c r="DX308" s="537"/>
      <c r="DY308" s="537"/>
      <c r="DZ308" s="537"/>
      <c r="EA308" s="537"/>
    </row>
    <row r="309" spans="56:131" ht="15" hidden="1" customHeight="1">
      <c r="BD309" s="374"/>
      <c r="BE309" s="374"/>
      <c r="BF309" s="374"/>
      <c r="BG309" s="374"/>
      <c r="BH309" s="546" t="str">
        <f t="shared" si="12"/>
        <v/>
      </c>
      <c r="BI309" s="546" t="str">
        <f t="shared" si="13"/>
        <v/>
      </c>
      <c r="BJ309" s="547" t="str">
        <f t="shared" si="14"/>
        <v/>
      </c>
      <c r="BK309" s="374"/>
      <c r="BL309" s="66">
        <v>307</v>
      </c>
      <c r="BM309" s="536"/>
      <c r="BN309" s="536"/>
      <c r="BO309" s="536"/>
      <c r="BP309" s="536"/>
      <c r="BQ309" s="536"/>
      <c r="BR309" s="536"/>
      <c r="BS309" s="536"/>
      <c r="BT309" s="536"/>
      <c r="BU309" s="536"/>
      <c r="BV309" s="536"/>
      <c r="BW309" s="536"/>
      <c r="BX309" s="536"/>
      <c r="BY309" s="536"/>
      <c r="BZ309" s="536"/>
      <c r="CA309" s="536"/>
      <c r="CB309" s="536"/>
      <c r="CC309" s="536"/>
      <c r="CD309" s="536"/>
      <c r="CE309" s="536"/>
      <c r="CF309" s="529" t="s">
        <v>7497</v>
      </c>
      <c r="CG309" s="536"/>
      <c r="CH309" s="536"/>
      <c r="CI309" s="536"/>
      <c r="CJ309" s="536"/>
      <c r="CK309" s="536"/>
      <c r="CL309" s="536"/>
      <c r="CM309" s="536"/>
      <c r="CN309" s="536"/>
      <c r="CO309" s="536"/>
      <c r="CP309" s="536"/>
      <c r="CQ309" s="536"/>
      <c r="CR309" s="536"/>
      <c r="CS309" s="374"/>
      <c r="CT309" s="374"/>
      <c r="CU309" s="374"/>
      <c r="CV309" s="537"/>
      <c r="CW309" s="537"/>
      <c r="CX309" s="537"/>
      <c r="CY309" s="537"/>
      <c r="CZ309" s="537"/>
      <c r="DA309" s="537"/>
      <c r="DB309" s="537"/>
      <c r="DC309" s="537"/>
      <c r="DD309" s="537"/>
      <c r="DE309" s="537"/>
      <c r="DF309" s="537"/>
      <c r="DG309" s="537"/>
      <c r="DH309" s="537"/>
      <c r="DI309" s="537"/>
      <c r="DJ309" s="537"/>
      <c r="DK309" s="537"/>
      <c r="DL309" s="537"/>
      <c r="DM309" s="537"/>
      <c r="DN309" s="537"/>
      <c r="DO309" s="531" t="s">
        <v>7498</v>
      </c>
      <c r="DP309" s="537"/>
      <c r="DQ309" s="537"/>
      <c r="DR309" s="537"/>
      <c r="DS309" s="537"/>
      <c r="DT309" s="537"/>
      <c r="DU309" s="537"/>
      <c r="DV309" s="537"/>
      <c r="DW309" s="537"/>
      <c r="DX309" s="537"/>
      <c r="DY309" s="537"/>
      <c r="DZ309" s="537"/>
      <c r="EA309" s="537"/>
    </row>
    <row r="310" spans="56:131" ht="15" hidden="1" customHeight="1">
      <c r="BD310" s="374"/>
      <c r="BE310" s="374"/>
      <c r="BF310" s="374"/>
      <c r="BG310" s="374"/>
      <c r="BH310" s="546" t="str">
        <f t="shared" si="12"/>
        <v/>
      </c>
      <c r="BI310" s="546" t="str">
        <f t="shared" si="13"/>
        <v/>
      </c>
      <c r="BJ310" s="547" t="str">
        <f t="shared" si="14"/>
        <v/>
      </c>
      <c r="BK310" s="374"/>
      <c r="BL310" s="66">
        <v>308</v>
      </c>
      <c r="BM310" s="536"/>
      <c r="BN310" s="536"/>
      <c r="BO310" s="536"/>
      <c r="BP310" s="536"/>
      <c r="BQ310" s="536"/>
      <c r="BR310" s="536"/>
      <c r="BS310" s="536"/>
      <c r="BT310" s="536"/>
      <c r="BU310" s="536"/>
      <c r="BV310" s="536"/>
      <c r="BW310" s="536"/>
      <c r="BX310" s="536"/>
      <c r="BY310" s="536"/>
      <c r="BZ310" s="536"/>
      <c r="CA310" s="536"/>
      <c r="CB310" s="536"/>
      <c r="CC310" s="536"/>
      <c r="CD310" s="536"/>
      <c r="CE310" s="536"/>
      <c r="CF310" s="529" t="s">
        <v>7499</v>
      </c>
      <c r="CG310" s="536"/>
      <c r="CH310" s="536"/>
      <c r="CI310" s="536"/>
      <c r="CJ310" s="536"/>
      <c r="CK310" s="536"/>
      <c r="CL310" s="536"/>
      <c r="CM310" s="536"/>
      <c r="CN310" s="536"/>
      <c r="CO310" s="536"/>
      <c r="CP310" s="536"/>
      <c r="CQ310" s="536"/>
      <c r="CR310" s="536"/>
      <c r="CS310" s="374"/>
      <c r="CT310" s="374"/>
      <c r="CU310" s="374"/>
      <c r="CV310" s="537"/>
      <c r="CW310" s="537"/>
      <c r="CX310" s="537"/>
      <c r="CY310" s="537"/>
      <c r="CZ310" s="537"/>
      <c r="DA310" s="537"/>
      <c r="DB310" s="537"/>
      <c r="DC310" s="537"/>
      <c r="DD310" s="537"/>
      <c r="DE310" s="537"/>
      <c r="DF310" s="537"/>
      <c r="DG310" s="537"/>
      <c r="DH310" s="537"/>
      <c r="DI310" s="537"/>
      <c r="DJ310" s="537"/>
      <c r="DK310" s="537"/>
      <c r="DL310" s="537"/>
      <c r="DM310" s="537"/>
      <c r="DN310" s="537"/>
      <c r="DO310" s="531" t="s">
        <v>7500</v>
      </c>
      <c r="DP310" s="537"/>
      <c r="DQ310" s="537"/>
      <c r="DR310" s="537"/>
      <c r="DS310" s="537"/>
      <c r="DT310" s="537"/>
      <c r="DU310" s="537"/>
      <c r="DV310" s="537"/>
      <c r="DW310" s="537"/>
      <c r="DX310" s="537"/>
      <c r="DY310" s="537"/>
      <c r="DZ310" s="537"/>
      <c r="EA310" s="537"/>
    </row>
    <row r="311" spans="56:131" ht="15" hidden="1" customHeight="1">
      <c r="BD311" s="374"/>
      <c r="BE311" s="374"/>
      <c r="BF311" s="374"/>
      <c r="BG311" s="374"/>
      <c r="BH311" s="546" t="str">
        <f t="shared" si="12"/>
        <v/>
      </c>
      <c r="BI311" s="546" t="str">
        <f t="shared" si="13"/>
        <v/>
      </c>
      <c r="BJ311" s="547" t="str">
        <f t="shared" si="14"/>
        <v/>
      </c>
      <c r="BK311" s="374"/>
      <c r="BL311" s="66">
        <v>309</v>
      </c>
      <c r="BM311" s="536"/>
      <c r="BN311" s="536"/>
      <c r="BO311" s="536"/>
      <c r="BP311" s="536"/>
      <c r="BQ311" s="536"/>
      <c r="BR311" s="536"/>
      <c r="BS311" s="536"/>
      <c r="BT311" s="536"/>
      <c r="BU311" s="536"/>
      <c r="BV311" s="536"/>
      <c r="BW311" s="536"/>
      <c r="BX311" s="536"/>
      <c r="BY311" s="536"/>
      <c r="BZ311" s="536"/>
      <c r="CA311" s="536"/>
      <c r="CB311" s="536"/>
      <c r="CC311" s="536"/>
      <c r="CD311" s="536"/>
      <c r="CE311" s="536"/>
      <c r="CF311" s="529" t="s">
        <v>7501</v>
      </c>
      <c r="CG311" s="536"/>
      <c r="CH311" s="536"/>
      <c r="CI311" s="536"/>
      <c r="CJ311" s="536"/>
      <c r="CK311" s="536"/>
      <c r="CL311" s="536"/>
      <c r="CM311" s="536"/>
      <c r="CN311" s="536"/>
      <c r="CO311" s="536"/>
      <c r="CP311" s="536"/>
      <c r="CQ311" s="536"/>
      <c r="CR311" s="536"/>
      <c r="CS311" s="374"/>
      <c r="CT311" s="374"/>
      <c r="CU311" s="374"/>
      <c r="CV311" s="537"/>
      <c r="CW311" s="537"/>
      <c r="CX311" s="537"/>
      <c r="CY311" s="537"/>
      <c r="CZ311" s="537"/>
      <c r="DA311" s="537"/>
      <c r="DB311" s="537"/>
      <c r="DC311" s="537"/>
      <c r="DD311" s="537"/>
      <c r="DE311" s="537"/>
      <c r="DF311" s="537"/>
      <c r="DG311" s="537"/>
      <c r="DH311" s="537"/>
      <c r="DI311" s="537"/>
      <c r="DJ311" s="537"/>
      <c r="DK311" s="537"/>
      <c r="DL311" s="537"/>
      <c r="DM311" s="537"/>
      <c r="DN311" s="537"/>
      <c r="DO311" s="531" t="s">
        <v>7502</v>
      </c>
      <c r="DP311" s="537"/>
      <c r="DQ311" s="537"/>
      <c r="DR311" s="537"/>
      <c r="DS311" s="537"/>
      <c r="DT311" s="537"/>
      <c r="DU311" s="537"/>
      <c r="DV311" s="537"/>
      <c r="DW311" s="537"/>
      <c r="DX311" s="537"/>
      <c r="DY311" s="537"/>
      <c r="DZ311" s="537"/>
      <c r="EA311" s="537"/>
    </row>
    <row r="312" spans="56:131" ht="15" hidden="1" customHeight="1">
      <c r="BD312" s="374"/>
      <c r="BE312" s="374"/>
      <c r="BF312" s="374"/>
      <c r="BG312" s="374"/>
      <c r="BH312" s="546" t="str">
        <f t="shared" si="12"/>
        <v/>
      </c>
      <c r="BI312" s="546" t="str">
        <f t="shared" si="13"/>
        <v/>
      </c>
      <c r="BJ312" s="547" t="str">
        <f t="shared" si="14"/>
        <v/>
      </c>
      <c r="BK312" s="374"/>
      <c r="BL312" s="66">
        <v>310</v>
      </c>
      <c r="BM312" s="536"/>
      <c r="BN312" s="536"/>
      <c r="BO312" s="536"/>
      <c r="BP312" s="536"/>
      <c r="BQ312" s="536"/>
      <c r="BR312" s="536"/>
      <c r="BS312" s="536"/>
      <c r="BT312" s="536"/>
      <c r="BU312" s="536"/>
      <c r="BV312" s="536"/>
      <c r="BW312" s="536"/>
      <c r="BX312" s="536"/>
      <c r="BY312" s="536"/>
      <c r="BZ312" s="536"/>
      <c r="CA312" s="536"/>
      <c r="CB312" s="536"/>
      <c r="CC312" s="536"/>
      <c r="CD312" s="536"/>
      <c r="CE312" s="536"/>
      <c r="CF312" s="529" t="s">
        <v>7503</v>
      </c>
      <c r="CG312" s="536"/>
      <c r="CH312" s="536"/>
      <c r="CI312" s="536"/>
      <c r="CJ312" s="536"/>
      <c r="CK312" s="536"/>
      <c r="CL312" s="536"/>
      <c r="CM312" s="536"/>
      <c r="CN312" s="536"/>
      <c r="CO312" s="536"/>
      <c r="CP312" s="536"/>
      <c r="CQ312" s="536"/>
      <c r="CR312" s="536"/>
      <c r="CS312" s="374"/>
      <c r="CT312" s="374"/>
      <c r="CU312" s="374"/>
      <c r="CV312" s="537"/>
      <c r="CW312" s="537"/>
      <c r="CX312" s="537"/>
      <c r="CY312" s="537"/>
      <c r="CZ312" s="537"/>
      <c r="DA312" s="537"/>
      <c r="DB312" s="537"/>
      <c r="DC312" s="537"/>
      <c r="DD312" s="537"/>
      <c r="DE312" s="537"/>
      <c r="DF312" s="537"/>
      <c r="DG312" s="537"/>
      <c r="DH312" s="537"/>
      <c r="DI312" s="537"/>
      <c r="DJ312" s="537"/>
      <c r="DK312" s="537"/>
      <c r="DL312" s="537"/>
      <c r="DM312" s="537"/>
      <c r="DN312" s="537"/>
      <c r="DO312" s="531" t="s">
        <v>7504</v>
      </c>
      <c r="DP312" s="537"/>
      <c r="DQ312" s="537"/>
      <c r="DR312" s="537"/>
      <c r="DS312" s="537"/>
      <c r="DT312" s="537"/>
      <c r="DU312" s="537"/>
      <c r="DV312" s="537"/>
      <c r="DW312" s="537"/>
      <c r="DX312" s="537"/>
      <c r="DY312" s="537"/>
      <c r="DZ312" s="537"/>
      <c r="EA312" s="537"/>
    </row>
    <row r="313" spans="56:131" ht="15" hidden="1" customHeight="1">
      <c r="BD313" s="374"/>
      <c r="BE313" s="374"/>
      <c r="BF313" s="374"/>
      <c r="BG313" s="374"/>
      <c r="BH313" s="546" t="str">
        <f t="shared" si="12"/>
        <v/>
      </c>
      <c r="BI313" s="546" t="str">
        <f t="shared" si="13"/>
        <v/>
      </c>
      <c r="BJ313" s="547" t="str">
        <f t="shared" si="14"/>
        <v/>
      </c>
      <c r="BK313" s="374"/>
      <c r="BL313" s="66">
        <v>311</v>
      </c>
      <c r="BM313" s="536"/>
      <c r="BN313" s="536"/>
      <c r="BO313" s="536"/>
      <c r="BP313" s="536"/>
      <c r="BQ313" s="536"/>
      <c r="BR313" s="536"/>
      <c r="BS313" s="536"/>
      <c r="BT313" s="536"/>
      <c r="BU313" s="536"/>
      <c r="BV313" s="536"/>
      <c r="BW313" s="536"/>
      <c r="BX313" s="536"/>
      <c r="BY313" s="536"/>
      <c r="BZ313" s="536"/>
      <c r="CA313" s="536"/>
      <c r="CB313" s="536"/>
      <c r="CC313" s="536"/>
      <c r="CD313" s="536"/>
      <c r="CE313" s="536"/>
      <c r="CF313" s="529" t="s">
        <v>7505</v>
      </c>
      <c r="CG313" s="536"/>
      <c r="CH313" s="536"/>
      <c r="CI313" s="536"/>
      <c r="CJ313" s="536"/>
      <c r="CK313" s="536"/>
      <c r="CL313" s="536"/>
      <c r="CM313" s="536"/>
      <c r="CN313" s="536"/>
      <c r="CO313" s="536"/>
      <c r="CP313" s="536"/>
      <c r="CQ313" s="536"/>
      <c r="CR313" s="536"/>
      <c r="CS313" s="374"/>
      <c r="CT313" s="374"/>
      <c r="CU313" s="374"/>
      <c r="CV313" s="537"/>
      <c r="CW313" s="537"/>
      <c r="CX313" s="537"/>
      <c r="CY313" s="537"/>
      <c r="CZ313" s="537"/>
      <c r="DA313" s="537"/>
      <c r="DB313" s="537"/>
      <c r="DC313" s="537"/>
      <c r="DD313" s="537"/>
      <c r="DE313" s="537"/>
      <c r="DF313" s="537"/>
      <c r="DG313" s="537"/>
      <c r="DH313" s="537"/>
      <c r="DI313" s="537"/>
      <c r="DJ313" s="537"/>
      <c r="DK313" s="537"/>
      <c r="DL313" s="537"/>
      <c r="DM313" s="537"/>
      <c r="DN313" s="537"/>
      <c r="DO313" s="531" t="s">
        <v>7506</v>
      </c>
      <c r="DP313" s="537"/>
      <c r="DQ313" s="537"/>
      <c r="DR313" s="537"/>
      <c r="DS313" s="537"/>
      <c r="DT313" s="537"/>
      <c r="DU313" s="537"/>
      <c r="DV313" s="537"/>
      <c r="DW313" s="537"/>
      <c r="DX313" s="537"/>
      <c r="DY313" s="537"/>
      <c r="DZ313" s="537"/>
      <c r="EA313" s="537"/>
    </row>
    <row r="314" spans="56:131" ht="15" hidden="1" customHeight="1">
      <c r="BD314" s="374"/>
      <c r="BE314" s="374"/>
      <c r="BF314" s="374"/>
      <c r="BG314" s="374"/>
      <c r="BH314" s="546" t="str">
        <f t="shared" si="12"/>
        <v/>
      </c>
      <c r="BI314" s="546" t="str">
        <f t="shared" si="13"/>
        <v/>
      </c>
      <c r="BJ314" s="547" t="str">
        <f t="shared" si="14"/>
        <v/>
      </c>
      <c r="BK314" s="374"/>
      <c r="BL314" s="66">
        <v>312</v>
      </c>
      <c r="BM314" s="536"/>
      <c r="BN314" s="536"/>
      <c r="BO314" s="536"/>
      <c r="BP314" s="536"/>
      <c r="BQ314" s="536"/>
      <c r="BR314" s="536"/>
      <c r="BS314" s="536"/>
      <c r="BT314" s="536"/>
      <c r="BU314" s="536"/>
      <c r="BV314" s="536"/>
      <c r="BW314" s="536"/>
      <c r="BX314" s="536"/>
      <c r="BY314" s="536"/>
      <c r="BZ314" s="536"/>
      <c r="CA314" s="536"/>
      <c r="CB314" s="536"/>
      <c r="CC314" s="536"/>
      <c r="CD314" s="536"/>
      <c r="CE314" s="536"/>
      <c r="CF314" s="529" t="s">
        <v>7507</v>
      </c>
      <c r="CG314" s="536"/>
      <c r="CH314" s="536"/>
      <c r="CI314" s="536"/>
      <c r="CJ314" s="536"/>
      <c r="CK314" s="536"/>
      <c r="CL314" s="536"/>
      <c r="CM314" s="536"/>
      <c r="CN314" s="536"/>
      <c r="CO314" s="536"/>
      <c r="CP314" s="536"/>
      <c r="CQ314" s="536"/>
      <c r="CR314" s="536"/>
      <c r="CS314" s="374"/>
      <c r="CT314" s="374"/>
      <c r="CU314" s="374"/>
      <c r="CV314" s="537"/>
      <c r="CW314" s="537"/>
      <c r="CX314" s="537"/>
      <c r="CY314" s="537"/>
      <c r="CZ314" s="537"/>
      <c r="DA314" s="537"/>
      <c r="DB314" s="537"/>
      <c r="DC314" s="537"/>
      <c r="DD314" s="537"/>
      <c r="DE314" s="537"/>
      <c r="DF314" s="537"/>
      <c r="DG314" s="537"/>
      <c r="DH314" s="537"/>
      <c r="DI314" s="537"/>
      <c r="DJ314" s="537"/>
      <c r="DK314" s="537"/>
      <c r="DL314" s="537"/>
      <c r="DM314" s="537"/>
      <c r="DN314" s="537"/>
      <c r="DO314" s="531" t="s">
        <v>7508</v>
      </c>
      <c r="DP314" s="537"/>
      <c r="DQ314" s="537"/>
      <c r="DR314" s="537"/>
      <c r="DS314" s="537"/>
      <c r="DT314" s="537"/>
      <c r="DU314" s="537"/>
      <c r="DV314" s="537"/>
      <c r="DW314" s="537"/>
      <c r="DX314" s="537"/>
      <c r="DY314" s="537"/>
      <c r="DZ314" s="537"/>
      <c r="EA314" s="537"/>
    </row>
    <row r="315" spans="56:131" ht="15" hidden="1" customHeight="1">
      <c r="BD315" s="374"/>
      <c r="BE315" s="374"/>
      <c r="BF315" s="374"/>
      <c r="BG315" s="374"/>
      <c r="BH315" s="546" t="str">
        <f t="shared" si="12"/>
        <v/>
      </c>
      <c r="BI315" s="546" t="str">
        <f t="shared" si="13"/>
        <v/>
      </c>
      <c r="BJ315" s="547" t="str">
        <f t="shared" si="14"/>
        <v/>
      </c>
      <c r="BK315" s="374"/>
      <c r="BL315" s="66">
        <v>313</v>
      </c>
      <c r="BM315" s="536"/>
      <c r="BN315" s="536"/>
      <c r="BO315" s="536"/>
      <c r="BP315" s="536"/>
      <c r="BQ315" s="536"/>
      <c r="BR315" s="536"/>
      <c r="BS315" s="536"/>
      <c r="BT315" s="536"/>
      <c r="BU315" s="536"/>
      <c r="BV315" s="536"/>
      <c r="BW315" s="536"/>
      <c r="BX315" s="536"/>
      <c r="BY315" s="536"/>
      <c r="BZ315" s="536"/>
      <c r="CA315" s="536"/>
      <c r="CB315" s="536"/>
      <c r="CC315" s="536"/>
      <c r="CD315" s="536"/>
      <c r="CE315" s="536"/>
      <c r="CF315" s="529" t="s">
        <v>7509</v>
      </c>
      <c r="CG315" s="536"/>
      <c r="CH315" s="536"/>
      <c r="CI315" s="536"/>
      <c r="CJ315" s="536"/>
      <c r="CK315" s="536"/>
      <c r="CL315" s="536"/>
      <c r="CM315" s="536"/>
      <c r="CN315" s="536"/>
      <c r="CO315" s="536"/>
      <c r="CP315" s="536"/>
      <c r="CQ315" s="536"/>
      <c r="CR315" s="536"/>
      <c r="CS315" s="374"/>
      <c r="CT315" s="374"/>
      <c r="CU315" s="374"/>
      <c r="CV315" s="537"/>
      <c r="CW315" s="537"/>
      <c r="CX315" s="537"/>
      <c r="CY315" s="537"/>
      <c r="CZ315" s="537"/>
      <c r="DA315" s="537"/>
      <c r="DB315" s="537"/>
      <c r="DC315" s="537"/>
      <c r="DD315" s="537"/>
      <c r="DE315" s="537"/>
      <c r="DF315" s="537"/>
      <c r="DG315" s="537"/>
      <c r="DH315" s="537"/>
      <c r="DI315" s="537"/>
      <c r="DJ315" s="537"/>
      <c r="DK315" s="537"/>
      <c r="DL315" s="537"/>
      <c r="DM315" s="537"/>
      <c r="DN315" s="537"/>
      <c r="DO315" s="531" t="s">
        <v>7510</v>
      </c>
      <c r="DP315" s="537"/>
      <c r="DQ315" s="537"/>
      <c r="DR315" s="537"/>
      <c r="DS315" s="537"/>
      <c r="DT315" s="537"/>
      <c r="DU315" s="537"/>
      <c r="DV315" s="537"/>
      <c r="DW315" s="537"/>
      <c r="DX315" s="537"/>
      <c r="DY315" s="537"/>
      <c r="DZ315" s="537"/>
      <c r="EA315" s="537"/>
    </row>
    <row r="316" spans="56:131" ht="15" hidden="1" customHeight="1">
      <c r="BD316" s="374"/>
      <c r="BE316" s="374"/>
      <c r="BF316" s="374"/>
      <c r="BG316" s="374"/>
      <c r="BH316" s="546" t="str">
        <f t="shared" si="12"/>
        <v/>
      </c>
      <c r="BI316" s="546" t="str">
        <f t="shared" si="13"/>
        <v/>
      </c>
      <c r="BJ316" s="547" t="str">
        <f t="shared" si="14"/>
        <v/>
      </c>
      <c r="BK316" s="374"/>
      <c r="BL316" s="66">
        <v>314</v>
      </c>
      <c r="BM316" s="536"/>
      <c r="BN316" s="536"/>
      <c r="BO316" s="536"/>
      <c r="BP316" s="536"/>
      <c r="BQ316" s="536"/>
      <c r="BR316" s="536"/>
      <c r="BS316" s="536"/>
      <c r="BT316" s="536"/>
      <c r="BU316" s="536"/>
      <c r="BV316" s="536"/>
      <c r="BW316" s="536"/>
      <c r="BX316" s="536"/>
      <c r="BY316" s="536"/>
      <c r="BZ316" s="536"/>
      <c r="CA316" s="536"/>
      <c r="CB316" s="536"/>
      <c r="CC316" s="536"/>
      <c r="CD316" s="536"/>
      <c r="CE316" s="536"/>
      <c r="CF316" s="529" t="s">
        <v>7511</v>
      </c>
      <c r="CG316" s="536"/>
      <c r="CH316" s="536"/>
      <c r="CI316" s="536"/>
      <c r="CJ316" s="536"/>
      <c r="CK316" s="536"/>
      <c r="CL316" s="536"/>
      <c r="CM316" s="536"/>
      <c r="CN316" s="536"/>
      <c r="CO316" s="536"/>
      <c r="CP316" s="536"/>
      <c r="CQ316" s="536"/>
      <c r="CR316" s="536"/>
      <c r="CS316" s="374"/>
      <c r="CT316" s="374"/>
      <c r="CU316" s="374"/>
      <c r="CV316" s="537"/>
      <c r="CW316" s="537"/>
      <c r="CX316" s="537"/>
      <c r="CY316" s="537"/>
      <c r="CZ316" s="537"/>
      <c r="DA316" s="537"/>
      <c r="DB316" s="537"/>
      <c r="DC316" s="537"/>
      <c r="DD316" s="537"/>
      <c r="DE316" s="537"/>
      <c r="DF316" s="537"/>
      <c r="DG316" s="537"/>
      <c r="DH316" s="537"/>
      <c r="DI316" s="537"/>
      <c r="DJ316" s="537"/>
      <c r="DK316" s="537"/>
      <c r="DL316" s="537"/>
      <c r="DM316" s="537"/>
      <c r="DN316" s="537"/>
      <c r="DO316" s="531" t="s">
        <v>7512</v>
      </c>
      <c r="DP316" s="537"/>
      <c r="DQ316" s="537"/>
      <c r="DR316" s="537"/>
      <c r="DS316" s="537"/>
      <c r="DT316" s="537"/>
      <c r="DU316" s="537"/>
      <c r="DV316" s="537"/>
      <c r="DW316" s="537"/>
      <c r="DX316" s="537"/>
      <c r="DY316" s="537"/>
      <c r="DZ316" s="537"/>
      <c r="EA316" s="537"/>
    </row>
    <row r="317" spans="56:131" ht="15" hidden="1" customHeight="1">
      <c r="BD317" s="374"/>
      <c r="BE317" s="374"/>
      <c r="BF317" s="374"/>
      <c r="BG317" s="374"/>
      <c r="BH317" s="546" t="str">
        <f t="shared" si="12"/>
        <v/>
      </c>
      <c r="BI317" s="546" t="str">
        <f t="shared" si="13"/>
        <v/>
      </c>
      <c r="BJ317" s="547" t="str">
        <f t="shared" si="14"/>
        <v/>
      </c>
      <c r="BK317" s="374"/>
      <c r="BL317" s="66">
        <v>315</v>
      </c>
      <c r="BM317" s="536"/>
      <c r="BN317" s="536"/>
      <c r="BO317" s="536"/>
      <c r="BP317" s="536"/>
      <c r="BQ317" s="536"/>
      <c r="BR317" s="536"/>
      <c r="BS317" s="536"/>
      <c r="BT317" s="536"/>
      <c r="BU317" s="536"/>
      <c r="BV317" s="536"/>
      <c r="BW317" s="536"/>
      <c r="BX317" s="536"/>
      <c r="BY317" s="536"/>
      <c r="BZ317" s="536"/>
      <c r="CA317" s="536"/>
      <c r="CB317" s="536"/>
      <c r="CC317" s="536"/>
      <c r="CD317" s="536"/>
      <c r="CE317" s="536"/>
      <c r="CF317" s="529" t="s">
        <v>7513</v>
      </c>
      <c r="CG317" s="536"/>
      <c r="CH317" s="536"/>
      <c r="CI317" s="536"/>
      <c r="CJ317" s="536"/>
      <c r="CK317" s="536"/>
      <c r="CL317" s="536"/>
      <c r="CM317" s="536"/>
      <c r="CN317" s="536"/>
      <c r="CO317" s="536"/>
      <c r="CP317" s="536"/>
      <c r="CQ317" s="536"/>
      <c r="CR317" s="536"/>
      <c r="CS317" s="374"/>
      <c r="CT317" s="374"/>
      <c r="CU317" s="374"/>
      <c r="CV317" s="537"/>
      <c r="CW317" s="537"/>
      <c r="CX317" s="537"/>
      <c r="CY317" s="537"/>
      <c r="CZ317" s="537"/>
      <c r="DA317" s="537"/>
      <c r="DB317" s="537"/>
      <c r="DC317" s="537"/>
      <c r="DD317" s="537"/>
      <c r="DE317" s="537"/>
      <c r="DF317" s="537"/>
      <c r="DG317" s="537"/>
      <c r="DH317" s="537"/>
      <c r="DI317" s="537"/>
      <c r="DJ317" s="537"/>
      <c r="DK317" s="537"/>
      <c r="DL317" s="537"/>
      <c r="DM317" s="537"/>
      <c r="DN317" s="537"/>
      <c r="DO317" s="531" t="s">
        <v>7514</v>
      </c>
      <c r="DP317" s="537"/>
      <c r="DQ317" s="537"/>
      <c r="DR317" s="537"/>
      <c r="DS317" s="537"/>
      <c r="DT317" s="537"/>
      <c r="DU317" s="537"/>
      <c r="DV317" s="537"/>
      <c r="DW317" s="537"/>
      <c r="DX317" s="537"/>
      <c r="DY317" s="537"/>
      <c r="DZ317" s="537"/>
      <c r="EA317" s="537"/>
    </row>
    <row r="318" spans="56:131" ht="15" hidden="1" customHeight="1">
      <c r="BD318" s="374"/>
      <c r="BE318" s="374"/>
      <c r="BF318" s="374"/>
      <c r="BG318" s="374"/>
      <c r="BH318" s="546" t="str">
        <f t="shared" si="12"/>
        <v/>
      </c>
      <c r="BI318" s="546" t="str">
        <f t="shared" si="13"/>
        <v/>
      </c>
      <c r="BJ318" s="547" t="str">
        <f t="shared" si="14"/>
        <v/>
      </c>
      <c r="BK318" s="374"/>
      <c r="BL318" s="66">
        <v>316</v>
      </c>
      <c r="BM318" s="536"/>
      <c r="BN318" s="536"/>
      <c r="BO318" s="536"/>
      <c r="BP318" s="536"/>
      <c r="BQ318" s="536"/>
      <c r="BR318" s="536"/>
      <c r="BS318" s="536"/>
      <c r="BT318" s="536"/>
      <c r="BU318" s="536"/>
      <c r="BV318" s="536"/>
      <c r="BW318" s="536"/>
      <c r="BX318" s="536"/>
      <c r="BY318" s="536"/>
      <c r="BZ318" s="536"/>
      <c r="CA318" s="536"/>
      <c r="CB318" s="536"/>
      <c r="CC318" s="536"/>
      <c r="CD318" s="536"/>
      <c r="CE318" s="536"/>
      <c r="CF318" s="529" t="s">
        <v>7515</v>
      </c>
      <c r="CG318" s="536"/>
      <c r="CH318" s="536"/>
      <c r="CI318" s="536"/>
      <c r="CJ318" s="536"/>
      <c r="CK318" s="536"/>
      <c r="CL318" s="536"/>
      <c r="CM318" s="536"/>
      <c r="CN318" s="536"/>
      <c r="CO318" s="536"/>
      <c r="CP318" s="536"/>
      <c r="CQ318" s="536"/>
      <c r="CR318" s="536"/>
      <c r="CS318" s="374"/>
      <c r="CT318" s="374"/>
      <c r="CU318" s="374"/>
      <c r="CV318" s="537"/>
      <c r="CW318" s="537"/>
      <c r="CX318" s="537"/>
      <c r="CY318" s="537"/>
      <c r="CZ318" s="537"/>
      <c r="DA318" s="537"/>
      <c r="DB318" s="537"/>
      <c r="DC318" s="537"/>
      <c r="DD318" s="537"/>
      <c r="DE318" s="537"/>
      <c r="DF318" s="537"/>
      <c r="DG318" s="537"/>
      <c r="DH318" s="537"/>
      <c r="DI318" s="537"/>
      <c r="DJ318" s="537"/>
      <c r="DK318" s="537"/>
      <c r="DL318" s="537"/>
      <c r="DM318" s="537"/>
      <c r="DN318" s="537"/>
      <c r="DO318" s="531" t="s">
        <v>7516</v>
      </c>
      <c r="DP318" s="537"/>
      <c r="DQ318" s="537"/>
      <c r="DR318" s="537"/>
      <c r="DS318" s="537"/>
      <c r="DT318" s="537"/>
      <c r="DU318" s="537"/>
      <c r="DV318" s="537"/>
      <c r="DW318" s="537"/>
      <c r="DX318" s="537"/>
      <c r="DY318" s="537"/>
      <c r="DZ318" s="537"/>
      <c r="EA318" s="537"/>
    </row>
    <row r="319" spans="56:131" ht="15" hidden="1" customHeight="1">
      <c r="BD319" s="374"/>
      <c r="BE319" s="374"/>
      <c r="BF319" s="374"/>
      <c r="BG319" s="374"/>
      <c r="BH319" s="546" t="str">
        <f t="shared" si="12"/>
        <v/>
      </c>
      <c r="BI319" s="546" t="str">
        <f t="shared" si="13"/>
        <v/>
      </c>
      <c r="BJ319" s="547" t="str">
        <f t="shared" si="14"/>
        <v/>
      </c>
      <c r="BK319" s="374"/>
      <c r="BL319" s="66">
        <v>317</v>
      </c>
      <c r="BM319" s="536"/>
      <c r="BN319" s="536"/>
      <c r="BO319" s="536"/>
      <c r="BP319" s="536"/>
      <c r="BQ319" s="536"/>
      <c r="BR319" s="536"/>
      <c r="BS319" s="536"/>
      <c r="BT319" s="536"/>
      <c r="BU319" s="536"/>
      <c r="BV319" s="536"/>
      <c r="BW319" s="536"/>
      <c r="BX319" s="536"/>
      <c r="BY319" s="536"/>
      <c r="BZ319" s="536"/>
      <c r="CA319" s="536"/>
      <c r="CB319" s="536"/>
      <c r="CC319" s="536"/>
      <c r="CD319" s="536"/>
      <c r="CE319" s="536"/>
      <c r="CF319" s="529" t="s">
        <v>7517</v>
      </c>
      <c r="CG319" s="536"/>
      <c r="CH319" s="536"/>
      <c r="CI319" s="536"/>
      <c r="CJ319" s="536"/>
      <c r="CK319" s="536"/>
      <c r="CL319" s="536"/>
      <c r="CM319" s="536"/>
      <c r="CN319" s="536"/>
      <c r="CO319" s="536"/>
      <c r="CP319" s="536"/>
      <c r="CQ319" s="536"/>
      <c r="CR319" s="536"/>
      <c r="CS319" s="374"/>
      <c r="CT319" s="374"/>
      <c r="CU319" s="374"/>
      <c r="CV319" s="537"/>
      <c r="CW319" s="537"/>
      <c r="CX319" s="537"/>
      <c r="CY319" s="537"/>
      <c r="CZ319" s="537"/>
      <c r="DA319" s="537"/>
      <c r="DB319" s="537"/>
      <c r="DC319" s="537"/>
      <c r="DD319" s="537"/>
      <c r="DE319" s="537"/>
      <c r="DF319" s="537"/>
      <c r="DG319" s="537"/>
      <c r="DH319" s="537"/>
      <c r="DI319" s="537"/>
      <c r="DJ319" s="537"/>
      <c r="DK319" s="537"/>
      <c r="DL319" s="537"/>
      <c r="DM319" s="537"/>
      <c r="DN319" s="537"/>
      <c r="DO319" s="531" t="s">
        <v>7518</v>
      </c>
      <c r="DP319" s="537"/>
      <c r="DQ319" s="537"/>
      <c r="DR319" s="537"/>
      <c r="DS319" s="537"/>
      <c r="DT319" s="537"/>
      <c r="DU319" s="537"/>
      <c r="DV319" s="537"/>
      <c r="DW319" s="537"/>
      <c r="DX319" s="537"/>
      <c r="DY319" s="537"/>
      <c r="DZ319" s="537"/>
      <c r="EA319" s="537"/>
    </row>
    <row r="320" spans="56:131" ht="15" hidden="1" customHeight="1">
      <c r="BD320" s="374"/>
      <c r="BE320" s="374"/>
      <c r="BF320" s="374"/>
      <c r="BG320" s="374"/>
      <c r="BH320" s="546" t="str">
        <f t="shared" si="12"/>
        <v/>
      </c>
      <c r="BI320" s="546" t="str">
        <f t="shared" si="13"/>
        <v/>
      </c>
      <c r="BJ320" s="547" t="str">
        <f t="shared" si="14"/>
        <v/>
      </c>
      <c r="BK320" s="374"/>
      <c r="BL320" s="66">
        <v>318</v>
      </c>
      <c r="BM320" s="536"/>
      <c r="BN320" s="536"/>
      <c r="BO320" s="536"/>
      <c r="BP320" s="536"/>
      <c r="BQ320" s="536"/>
      <c r="BR320" s="536"/>
      <c r="BS320" s="536"/>
      <c r="BT320" s="536"/>
      <c r="BU320" s="536"/>
      <c r="BV320" s="536"/>
      <c r="BW320" s="536"/>
      <c r="BX320" s="536"/>
      <c r="BY320" s="536"/>
      <c r="BZ320" s="536"/>
      <c r="CA320" s="536"/>
      <c r="CB320" s="536"/>
      <c r="CC320" s="536"/>
      <c r="CD320" s="536"/>
      <c r="CE320" s="536"/>
      <c r="CF320" s="529" t="s">
        <v>7519</v>
      </c>
      <c r="CG320" s="536"/>
      <c r="CH320" s="536"/>
      <c r="CI320" s="536"/>
      <c r="CJ320" s="536"/>
      <c r="CK320" s="536"/>
      <c r="CL320" s="536"/>
      <c r="CM320" s="536"/>
      <c r="CN320" s="536"/>
      <c r="CO320" s="536"/>
      <c r="CP320" s="536"/>
      <c r="CQ320" s="536"/>
      <c r="CR320" s="536"/>
      <c r="CS320" s="374"/>
      <c r="CT320" s="374"/>
      <c r="CU320" s="374"/>
      <c r="CV320" s="537"/>
      <c r="CW320" s="537"/>
      <c r="CX320" s="537"/>
      <c r="CY320" s="537"/>
      <c r="CZ320" s="537"/>
      <c r="DA320" s="537"/>
      <c r="DB320" s="537"/>
      <c r="DC320" s="537"/>
      <c r="DD320" s="537"/>
      <c r="DE320" s="537"/>
      <c r="DF320" s="537"/>
      <c r="DG320" s="537"/>
      <c r="DH320" s="537"/>
      <c r="DI320" s="537"/>
      <c r="DJ320" s="537"/>
      <c r="DK320" s="537"/>
      <c r="DL320" s="537"/>
      <c r="DM320" s="537"/>
      <c r="DN320" s="537"/>
      <c r="DO320" s="531" t="s">
        <v>7520</v>
      </c>
      <c r="DP320" s="537"/>
      <c r="DQ320" s="537"/>
      <c r="DR320" s="537"/>
      <c r="DS320" s="537"/>
      <c r="DT320" s="537"/>
      <c r="DU320" s="537"/>
      <c r="DV320" s="537"/>
      <c r="DW320" s="537"/>
      <c r="DX320" s="537"/>
      <c r="DY320" s="537"/>
      <c r="DZ320" s="537"/>
      <c r="EA320" s="537"/>
    </row>
    <row r="321" spans="56:131" ht="15" hidden="1" customHeight="1">
      <c r="BD321" s="374"/>
      <c r="BE321" s="374"/>
      <c r="BF321" s="374"/>
      <c r="BG321" s="374"/>
      <c r="BH321" s="546" t="str">
        <f t="shared" si="12"/>
        <v/>
      </c>
      <c r="BI321" s="546" t="str">
        <f t="shared" si="13"/>
        <v/>
      </c>
      <c r="BJ321" s="547" t="str">
        <f t="shared" si="14"/>
        <v/>
      </c>
      <c r="BK321" s="374"/>
      <c r="BL321" s="66">
        <v>319</v>
      </c>
      <c r="BM321" s="536"/>
      <c r="BN321" s="536"/>
      <c r="BO321" s="536"/>
      <c r="BP321" s="536"/>
      <c r="BQ321" s="536"/>
      <c r="BR321" s="536"/>
      <c r="BS321" s="536"/>
      <c r="BT321" s="536"/>
      <c r="BU321" s="536"/>
      <c r="BV321" s="536"/>
      <c r="BW321" s="536"/>
      <c r="BX321" s="536"/>
      <c r="BY321" s="536"/>
      <c r="BZ321" s="536"/>
      <c r="CA321" s="536"/>
      <c r="CB321" s="536"/>
      <c r="CC321" s="536"/>
      <c r="CD321" s="536"/>
      <c r="CE321" s="536"/>
      <c r="CF321" s="529" t="s">
        <v>7521</v>
      </c>
      <c r="CG321" s="536"/>
      <c r="CH321" s="536"/>
      <c r="CI321" s="536"/>
      <c r="CJ321" s="536"/>
      <c r="CK321" s="536"/>
      <c r="CL321" s="536"/>
      <c r="CM321" s="536"/>
      <c r="CN321" s="536"/>
      <c r="CO321" s="536"/>
      <c r="CP321" s="536"/>
      <c r="CQ321" s="536"/>
      <c r="CR321" s="536"/>
      <c r="CS321" s="374"/>
      <c r="CT321" s="374"/>
      <c r="CU321" s="374"/>
      <c r="CV321" s="537"/>
      <c r="CW321" s="537"/>
      <c r="CX321" s="537"/>
      <c r="CY321" s="537"/>
      <c r="CZ321" s="537"/>
      <c r="DA321" s="537"/>
      <c r="DB321" s="537"/>
      <c r="DC321" s="537"/>
      <c r="DD321" s="537"/>
      <c r="DE321" s="537"/>
      <c r="DF321" s="537"/>
      <c r="DG321" s="537"/>
      <c r="DH321" s="537"/>
      <c r="DI321" s="537"/>
      <c r="DJ321" s="537"/>
      <c r="DK321" s="537"/>
      <c r="DL321" s="537"/>
      <c r="DM321" s="537"/>
      <c r="DN321" s="537"/>
      <c r="DO321" s="540" t="s">
        <v>7522</v>
      </c>
      <c r="DP321" s="537"/>
      <c r="DQ321" s="537"/>
      <c r="DR321" s="537"/>
      <c r="DS321" s="537"/>
      <c r="DT321" s="537"/>
      <c r="DU321" s="537"/>
      <c r="DV321" s="537"/>
      <c r="DW321" s="537"/>
      <c r="DX321" s="537"/>
      <c r="DY321" s="537"/>
      <c r="DZ321" s="537"/>
      <c r="EA321" s="537"/>
    </row>
    <row r="322" spans="56:131" ht="15" hidden="1" customHeight="1">
      <c r="BD322" s="374"/>
      <c r="BE322" s="374"/>
      <c r="BF322" s="374"/>
      <c r="BG322" s="374"/>
      <c r="BH322" s="546" t="str">
        <f t="shared" si="12"/>
        <v/>
      </c>
      <c r="BI322" s="546" t="str">
        <f t="shared" si="13"/>
        <v/>
      </c>
      <c r="BJ322" s="547" t="str">
        <f t="shared" si="14"/>
        <v/>
      </c>
      <c r="BK322" s="374"/>
      <c r="BL322" s="66">
        <v>320</v>
      </c>
      <c r="BM322" s="536"/>
      <c r="BN322" s="536"/>
      <c r="BO322" s="536"/>
      <c r="BP322" s="536"/>
      <c r="BQ322" s="536"/>
      <c r="BR322" s="536"/>
      <c r="BS322" s="536"/>
      <c r="BT322" s="536"/>
      <c r="BU322" s="536"/>
      <c r="BV322" s="536"/>
      <c r="BW322" s="536"/>
      <c r="BX322" s="536"/>
      <c r="BY322" s="536"/>
      <c r="BZ322" s="536"/>
      <c r="CA322" s="536"/>
      <c r="CB322" s="536"/>
      <c r="CC322" s="536"/>
      <c r="CD322" s="536"/>
      <c r="CE322" s="536"/>
      <c r="CF322" s="529" t="s">
        <v>7523</v>
      </c>
      <c r="CG322" s="536"/>
      <c r="CH322" s="536"/>
      <c r="CI322" s="536"/>
      <c r="CJ322" s="536"/>
      <c r="CK322" s="536"/>
      <c r="CL322" s="536"/>
      <c r="CM322" s="536"/>
      <c r="CN322" s="536"/>
      <c r="CO322" s="536"/>
      <c r="CP322" s="536"/>
      <c r="CQ322" s="536"/>
      <c r="CR322" s="536"/>
      <c r="CS322" s="374"/>
      <c r="CT322" s="374"/>
      <c r="CU322" s="374"/>
      <c r="CV322" s="537"/>
      <c r="CW322" s="537"/>
      <c r="CX322" s="537"/>
      <c r="CY322" s="537"/>
      <c r="CZ322" s="537"/>
      <c r="DA322" s="537"/>
      <c r="DB322" s="537"/>
      <c r="DC322" s="537"/>
      <c r="DD322" s="537"/>
      <c r="DE322" s="537"/>
      <c r="DF322" s="537"/>
      <c r="DG322" s="537"/>
      <c r="DH322" s="537"/>
      <c r="DI322" s="537"/>
      <c r="DJ322" s="537"/>
      <c r="DK322" s="537"/>
      <c r="DL322" s="537"/>
      <c r="DM322" s="537"/>
      <c r="DN322" s="537"/>
      <c r="DO322" s="540" t="s">
        <v>7524</v>
      </c>
      <c r="DP322" s="537"/>
      <c r="DQ322" s="537"/>
      <c r="DR322" s="537"/>
      <c r="DS322" s="537"/>
      <c r="DT322" s="537"/>
      <c r="DU322" s="537"/>
      <c r="DV322" s="537"/>
      <c r="DW322" s="537"/>
      <c r="DX322" s="537"/>
      <c r="DY322" s="537"/>
      <c r="DZ322" s="537"/>
      <c r="EA322" s="537"/>
    </row>
    <row r="323" spans="56:131" ht="15" hidden="1" customHeight="1">
      <c r="BD323" s="374"/>
      <c r="BE323" s="374"/>
      <c r="BF323" s="374"/>
      <c r="BG323" s="374"/>
      <c r="BH323" s="546" t="str">
        <f t="shared" si="12"/>
        <v/>
      </c>
      <c r="BI323" s="546" t="str">
        <f t="shared" si="13"/>
        <v/>
      </c>
      <c r="BJ323" s="547" t="str">
        <f t="shared" si="14"/>
        <v/>
      </c>
      <c r="BK323" s="374"/>
      <c r="BL323" s="66">
        <v>321</v>
      </c>
      <c r="BM323" s="536"/>
      <c r="BN323" s="536"/>
      <c r="BO323" s="536"/>
      <c r="BP323" s="536"/>
      <c r="BQ323" s="536"/>
      <c r="BR323" s="536"/>
      <c r="BS323" s="536"/>
      <c r="BT323" s="536"/>
      <c r="BU323" s="536"/>
      <c r="BV323" s="536"/>
      <c r="BW323" s="536"/>
      <c r="BX323" s="536"/>
      <c r="BY323" s="536"/>
      <c r="BZ323" s="536"/>
      <c r="CA323" s="536"/>
      <c r="CB323" s="536"/>
      <c r="CC323" s="536"/>
      <c r="CD323" s="536"/>
      <c r="CE323" s="536"/>
      <c r="CF323" s="529" t="s">
        <v>7525</v>
      </c>
      <c r="CG323" s="536"/>
      <c r="CH323" s="536"/>
      <c r="CI323" s="536"/>
      <c r="CJ323" s="536"/>
      <c r="CK323" s="536"/>
      <c r="CL323" s="536"/>
      <c r="CM323" s="536"/>
      <c r="CN323" s="536"/>
      <c r="CO323" s="536"/>
      <c r="CP323" s="536"/>
      <c r="CQ323" s="536"/>
      <c r="CR323" s="536"/>
      <c r="CS323" s="374"/>
      <c r="CT323" s="374"/>
      <c r="CU323" s="374"/>
      <c r="CV323" s="537"/>
      <c r="CW323" s="537"/>
      <c r="CX323" s="537"/>
      <c r="CY323" s="537"/>
      <c r="CZ323" s="537"/>
      <c r="DA323" s="537"/>
      <c r="DB323" s="537"/>
      <c r="DC323" s="537"/>
      <c r="DD323" s="537"/>
      <c r="DE323" s="537"/>
      <c r="DF323" s="537"/>
      <c r="DG323" s="537"/>
      <c r="DH323" s="537"/>
      <c r="DI323" s="537"/>
      <c r="DJ323" s="537"/>
      <c r="DK323" s="537"/>
      <c r="DL323" s="537"/>
      <c r="DM323" s="537"/>
      <c r="DN323" s="537"/>
      <c r="DO323" s="531" t="s">
        <v>7526</v>
      </c>
      <c r="DP323" s="537"/>
      <c r="DQ323" s="537"/>
      <c r="DR323" s="537"/>
      <c r="DS323" s="537"/>
      <c r="DT323" s="537"/>
      <c r="DU323" s="537"/>
      <c r="DV323" s="537"/>
      <c r="DW323" s="537"/>
      <c r="DX323" s="537"/>
      <c r="DY323" s="537"/>
      <c r="DZ323" s="537"/>
      <c r="EA323" s="537"/>
    </row>
    <row r="324" spans="56:131" ht="15" hidden="1" customHeight="1">
      <c r="BD324" s="374"/>
      <c r="BE324" s="374"/>
      <c r="BF324" s="374"/>
      <c r="BG324" s="374"/>
      <c r="BH324" s="546" t="str">
        <f t="shared" si="12"/>
        <v/>
      </c>
      <c r="BI324" s="546" t="str">
        <f t="shared" si="13"/>
        <v/>
      </c>
      <c r="BJ324" s="547" t="str">
        <f t="shared" si="14"/>
        <v/>
      </c>
      <c r="BK324" s="374"/>
      <c r="BL324" s="66">
        <v>322</v>
      </c>
      <c r="BM324" s="536"/>
      <c r="BN324" s="536"/>
      <c r="BO324" s="536"/>
      <c r="BP324" s="536"/>
      <c r="BQ324" s="536"/>
      <c r="BR324" s="536"/>
      <c r="BS324" s="536"/>
      <c r="BT324" s="536"/>
      <c r="BU324" s="536"/>
      <c r="BV324" s="536"/>
      <c r="BW324" s="536"/>
      <c r="BX324" s="536"/>
      <c r="BY324" s="536"/>
      <c r="BZ324" s="536"/>
      <c r="CA324" s="536"/>
      <c r="CB324" s="536"/>
      <c r="CC324" s="536"/>
      <c r="CD324" s="536"/>
      <c r="CE324" s="536"/>
      <c r="CF324" s="529" t="s">
        <v>7527</v>
      </c>
      <c r="CG324" s="536"/>
      <c r="CH324" s="536"/>
      <c r="CI324" s="536"/>
      <c r="CJ324" s="536"/>
      <c r="CK324" s="536"/>
      <c r="CL324" s="536"/>
      <c r="CM324" s="536"/>
      <c r="CN324" s="536"/>
      <c r="CO324" s="536"/>
      <c r="CP324" s="536"/>
      <c r="CQ324" s="536"/>
      <c r="CR324" s="536"/>
      <c r="CS324" s="374"/>
      <c r="CT324" s="374"/>
      <c r="CU324" s="374"/>
      <c r="CV324" s="537"/>
      <c r="CW324" s="537"/>
      <c r="CX324" s="537"/>
      <c r="CY324" s="537"/>
      <c r="CZ324" s="537"/>
      <c r="DA324" s="537"/>
      <c r="DB324" s="537"/>
      <c r="DC324" s="537"/>
      <c r="DD324" s="537"/>
      <c r="DE324" s="537"/>
      <c r="DF324" s="537"/>
      <c r="DG324" s="537"/>
      <c r="DH324" s="537"/>
      <c r="DI324" s="537"/>
      <c r="DJ324" s="537"/>
      <c r="DK324" s="537"/>
      <c r="DL324" s="537"/>
      <c r="DM324" s="537"/>
      <c r="DN324" s="537"/>
      <c r="DO324" s="531" t="s">
        <v>7528</v>
      </c>
      <c r="DP324" s="537"/>
      <c r="DQ324" s="537"/>
      <c r="DR324" s="537"/>
      <c r="DS324" s="537"/>
      <c r="DT324" s="537"/>
      <c r="DU324" s="537"/>
      <c r="DV324" s="537"/>
      <c r="DW324" s="537"/>
      <c r="DX324" s="537"/>
      <c r="DY324" s="537"/>
      <c r="DZ324" s="537"/>
      <c r="EA324" s="537"/>
    </row>
    <row r="325" spans="56:131" ht="15" hidden="1" customHeight="1">
      <c r="BD325" s="542"/>
      <c r="BE325" s="542"/>
      <c r="BF325" s="542"/>
      <c r="BG325" s="542"/>
      <c r="BH325" s="546" t="str">
        <f t="shared" ref="BH325:BH388" si="15">IFERROR(IF(HLOOKUP($N$11, $CV$3:$EA$573, $BL325, FALSE )="", "", HLOOKUP($N$11, $CV$3:$EA$573, $BL325, FALSE)), "")</f>
        <v/>
      </c>
      <c r="BI325" s="546" t="str">
        <f t="shared" ref="BI325:BI388" si="16">IFERROR(IF(BH325="", "", HLOOKUP($N$11, $BM$3:$CR$573, BL325, FALSE)), "")</f>
        <v/>
      </c>
      <c r="BJ325" s="547" t="str">
        <f t="shared" ref="BJ325:BJ388" si="17">MID(BI325, 3, 3)</f>
        <v/>
      </c>
      <c r="BK325" s="542"/>
      <c r="BL325" s="66">
        <v>323</v>
      </c>
      <c r="BM325" s="541"/>
      <c r="BN325" s="541"/>
      <c r="BO325" s="541"/>
      <c r="BP325" s="541"/>
      <c r="BQ325" s="541"/>
      <c r="BR325" s="541"/>
      <c r="BS325" s="541"/>
      <c r="BT325" s="541"/>
      <c r="BU325" s="541"/>
      <c r="BV325" s="541"/>
      <c r="BW325" s="541"/>
      <c r="BX325" s="541"/>
      <c r="BY325" s="541"/>
      <c r="BZ325" s="541"/>
      <c r="CA325" s="541"/>
      <c r="CB325" s="541"/>
      <c r="CC325" s="541"/>
      <c r="CD325" s="541"/>
      <c r="CE325" s="541"/>
      <c r="CF325" s="529" t="s">
        <v>7529</v>
      </c>
      <c r="CG325" s="541"/>
      <c r="CH325" s="541"/>
      <c r="CI325" s="541"/>
      <c r="CJ325" s="541"/>
      <c r="CK325" s="541"/>
      <c r="CL325" s="541"/>
      <c r="CM325" s="541"/>
      <c r="CN325" s="541"/>
      <c r="CO325" s="541"/>
      <c r="CP325" s="541"/>
      <c r="CQ325" s="541"/>
      <c r="CR325" s="541"/>
      <c r="CS325" s="542"/>
      <c r="CT325" s="542"/>
      <c r="CU325" s="542"/>
      <c r="CV325" s="543"/>
      <c r="CW325" s="543"/>
      <c r="CX325" s="543"/>
      <c r="CY325" s="543"/>
      <c r="CZ325" s="543"/>
      <c r="DA325" s="543"/>
      <c r="DB325" s="543"/>
      <c r="DC325" s="543"/>
      <c r="DD325" s="543"/>
      <c r="DE325" s="543"/>
      <c r="DF325" s="543"/>
      <c r="DG325" s="543"/>
      <c r="DH325" s="543"/>
      <c r="DI325" s="543"/>
      <c r="DJ325" s="543"/>
      <c r="DK325" s="543"/>
      <c r="DL325" s="543"/>
      <c r="DM325" s="543"/>
      <c r="DN325" s="543"/>
      <c r="DO325" s="531" t="s">
        <v>7530</v>
      </c>
      <c r="DP325" s="543"/>
      <c r="DQ325" s="543"/>
      <c r="DR325" s="543"/>
      <c r="DS325" s="543"/>
      <c r="DT325" s="543"/>
      <c r="DU325" s="543"/>
      <c r="DV325" s="543"/>
      <c r="DW325" s="543"/>
      <c r="DX325" s="543"/>
      <c r="DY325" s="543"/>
      <c r="DZ325" s="543"/>
      <c r="EA325" s="543"/>
    </row>
    <row r="326" spans="56:131" ht="15" hidden="1" customHeight="1">
      <c r="BD326" s="542"/>
      <c r="BE326" s="542"/>
      <c r="BF326" s="542"/>
      <c r="BG326" s="542"/>
      <c r="BH326" s="546" t="str">
        <f t="shared" si="15"/>
        <v/>
      </c>
      <c r="BI326" s="546" t="str">
        <f t="shared" si="16"/>
        <v/>
      </c>
      <c r="BJ326" s="547" t="str">
        <f t="shared" si="17"/>
        <v/>
      </c>
      <c r="BK326" s="542"/>
      <c r="BL326" s="66">
        <v>324</v>
      </c>
      <c r="BM326" s="541"/>
      <c r="BN326" s="541"/>
      <c r="BO326" s="541"/>
      <c r="BP326" s="541"/>
      <c r="BQ326" s="541"/>
      <c r="BR326" s="541"/>
      <c r="BS326" s="541"/>
      <c r="BT326" s="541"/>
      <c r="BU326" s="541"/>
      <c r="BV326" s="541"/>
      <c r="BW326" s="541"/>
      <c r="BX326" s="541"/>
      <c r="BY326" s="541"/>
      <c r="BZ326" s="541"/>
      <c r="CA326" s="541"/>
      <c r="CB326" s="541"/>
      <c r="CC326" s="541"/>
      <c r="CD326" s="541"/>
      <c r="CE326" s="541"/>
      <c r="CF326" s="529" t="s">
        <v>7531</v>
      </c>
      <c r="CG326" s="541"/>
      <c r="CH326" s="541"/>
      <c r="CI326" s="541"/>
      <c r="CJ326" s="541"/>
      <c r="CK326" s="541"/>
      <c r="CL326" s="541"/>
      <c r="CM326" s="541"/>
      <c r="CN326" s="541"/>
      <c r="CO326" s="541"/>
      <c r="CP326" s="541"/>
      <c r="CQ326" s="541"/>
      <c r="CR326" s="541"/>
      <c r="CS326" s="542"/>
      <c r="CT326" s="542"/>
      <c r="CU326" s="542"/>
      <c r="CV326" s="543"/>
      <c r="CW326" s="543"/>
      <c r="CX326" s="543"/>
      <c r="CY326" s="543"/>
      <c r="CZ326" s="543"/>
      <c r="DA326" s="543"/>
      <c r="DB326" s="543"/>
      <c r="DC326" s="543"/>
      <c r="DD326" s="543"/>
      <c r="DE326" s="543"/>
      <c r="DF326" s="543"/>
      <c r="DG326" s="543"/>
      <c r="DH326" s="543"/>
      <c r="DI326" s="543"/>
      <c r="DJ326" s="543"/>
      <c r="DK326" s="543"/>
      <c r="DL326" s="543"/>
      <c r="DM326" s="543"/>
      <c r="DN326" s="543"/>
      <c r="DO326" s="531" t="s">
        <v>7532</v>
      </c>
      <c r="DP326" s="543"/>
      <c r="DQ326" s="543"/>
      <c r="DR326" s="543"/>
      <c r="DS326" s="543"/>
      <c r="DT326" s="543"/>
      <c r="DU326" s="543"/>
      <c r="DV326" s="543"/>
      <c r="DW326" s="543"/>
      <c r="DX326" s="543"/>
      <c r="DY326" s="543"/>
      <c r="DZ326" s="543"/>
      <c r="EA326" s="543"/>
    </row>
    <row r="327" spans="56:131" ht="15" hidden="1" customHeight="1">
      <c r="BD327" s="374"/>
      <c r="BE327" s="374"/>
      <c r="BF327" s="374"/>
      <c r="BG327" s="374"/>
      <c r="BH327" s="546" t="str">
        <f t="shared" si="15"/>
        <v/>
      </c>
      <c r="BI327" s="546" t="str">
        <f t="shared" si="16"/>
        <v/>
      </c>
      <c r="BJ327" s="547" t="str">
        <f t="shared" si="17"/>
        <v/>
      </c>
      <c r="BK327" s="374"/>
      <c r="BL327" s="66">
        <v>325</v>
      </c>
      <c r="BM327" s="536"/>
      <c r="BN327" s="536"/>
      <c r="BO327" s="536"/>
      <c r="BP327" s="536"/>
      <c r="BQ327" s="536"/>
      <c r="BR327" s="536"/>
      <c r="BS327" s="536"/>
      <c r="BT327" s="536"/>
      <c r="BU327" s="536"/>
      <c r="BV327" s="536"/>
      <c r="BW327" s="536"/>
      <c r="BX327" s="536"/>
      <c r="BY327" s="536"/>
      <c r="BZ327" s="536"/>
      <c r="CA327" s="536"/>
      <c r="CB327" s="536"/>
      <c r="CC327" s="536"/>
      <c r="CD327" s="536"/>
      <c r="CE327" s="536"/>
      <c r="CF327" s="529" t="s">
        <v>7533</v>
      </c>
      <c r="CG327" s="536"/>
      <c r="CH327" s="536"/>
      <c r="CI327" s="536"/>
      <c r="CJ327" s="536"/>
      <c r="CK327" s="536"/>
      <c r="CL327" s="536"/>
      <c r="CM327" s="536"/>
      <c r="CN327" s="536"/>
      <c r="CO327" s="536"/>
      <c r="CP327" s="536"/>
      <c r="CQ327" s="536"/>
      <c r="CR327" s="536"/>
      <c r="CS327" s="374"/>
      <c r="CT327" s="374"/>
      <c r="CU327" s="374"/>
      <c r="CV327" s="537"/>
      <c r="CW327" s="537"/>
      <c r="CX327" s="537"/>
      <c r="CY327" s="537"/>
      <c r="CZ327" s="537"/>
      <c r="DA327" s="537"/>
      <c r="DB327" s="537"/>
      <c r="DC327" s="537"/>
      <c r="DD327" s="537"/>
      <c r="DE327" s="537"/>
      <c r="DF327" s="537"/>
      <c r="DG327" s="537"/>
      <c r="DH327" s="537"/>
      <c r="DI327" s="537"/>
      <c r="DJ327" s="537"/>
      <c r="DK327" s="537"/>
      <c r="DL327" s="537"/>
      <c r="DM327" s="537"/>
      <c r="DN327" s="537"/>
      <c r="DO327" s="531" t="s">
        <v>7534</v>
      </c>
      <c r="DP327" s="537"/>
      <c r="DQ327" s="537"/>
      <c r="DR327" s="537"/>
      <c r="DS327" s="537"/>
      <c r="DT327" s="537"/>
      <c r="DU327" s="537"/>
      <c r="DV327" s="537"/>
      <c r="DW327" s="537"/>
      <c r="DX327" s="537"/>
      <c r="DY327" s="537"/>
      <c r="DZ327" s="537"/>
      <c r="EA327" s="537"/>
    </row>
    <row r="328" spans="56:131" ht="15" hidden="1" customHeight="1">
      <c r="BD328" s="374"/>
      <c r="BE328" s="374"/>
      <c r="BF328" s="374"/>
      <c r="BG328" s="374"/>
      <c r="BH328" s="546" t="str">
        <f t="shared" si="15"/>
        <v/>
      </c>
      <c r="BI328" s="546" t="str">
        <f t="shared" si="16"/>
        <v/>
      </c>
      <c r="BJ328" s="547" t="str">
        <f t="shared" si="17"/>
        <v/>
      </c>
      <c r="BK328" s="374"/>
      <c r="BL328" s="66">
        <v>326</v>
      </c>
      <c r="BM328" s="536"/>
      <c r="BN328" s="536"/>
      <c r="BO328" s="536"/>
      <c r="BP328" s="536"/>
      <c r="BQ328" s="536"/>
      <c r="BR328" s="536"/>
      <c r="BS328" s="536"/>
      <c r="BT328" s="536"/>
      <c r="BU328" s="536"/>
      <c r="BV328" s="536"/>
      <c r="BW328" s="536"/>
      <c r="BX328" s="536"/>
      <c r="BY328" s="536"/>
      <c r="BZ328" s="536"/>
      <c r="CA328" s="536"/>
      <c r="CB328" s="536"/>
      <c r="CC328" s="536"/>
      <c r="CD328" s="536"/>
      <c r="CE328" s="536"/>
      <c r="CF328" s="529" t="s">
        <v>7535</v>
      </c>
      <c r="CG328" s="536"/>
      <c r="CH328" s="536"/>
      <c r="CI328" s="536"/>
      <c r="CJ328" s="536"/>
      <c r="CK328" s="536"/>
      <c r="CL328" s="536"/>
      <c r="CM328" s="536"/>
      <c r="CN328" s="536"/>
      <c r="CO328" s="536"/>
      <c r="CP328" s="536"/>
      <c r="CQ328" s="536"/>
      <c r="CR328" s="536"/>
      <c r="CS328" s="374"/>
      <c r="CT328" s="374"/>
      <c r="CU328" s="374"/>
      <c r="CV328" s="537"/>
      <c r="CW328" s="537"/>
      <c r="CX328" s="537"/>
      <c r="CY328" s="537"/>
      <c r="CZ328" s="537"/>
      <c r="DA328" s="537"/>
      <c r="DB328" s="537"/>
      <c r="DC328" s="537"/>
      <c r="DD328" s="537"/>
      <c r="DE328" s="537"/>
      <c r="DF328" s="537"/>
      <c r="DG328" s="537"/>
      <c r="DH328" s="537"/>
      <c r="DI328" s="537"/>
      <c r="DJ328" s="537"/>
      <c r="DK328" s="537"/>
      <c r="DL328" s="537"/>
      <c r="DM328" s="537"/>
      <c r="DN328" s="537"/>
      <c r="DO328" s="531" t="s">
        <v>7536</v>
      </c>
      <c r="DP328" s="537"/>
      <c r="DQ328" s="537"/>
      <c r="DR328" s="537"/>
      <c r="DS328" s="537"/>
      <c r="DT328" s="537"/>
      <c r="DU328" s="537"/>
      <c r="DV328" s="537"/>
      <c r="DW328" s="537"/>
      <c r="DX328" s="537"/>
      <c r="DY328" s="537"/>
      <c r="DZ328" s="537"/>
      <c r="EA328" s="537"/>
    </row>
    <row r="329" spans="56:131" ht="15" hidden="1" customHeight="1">
      <c r="BD329" s="374"/>
      <c r="BE329" s="374"/>
      <c r="BF329" s="374"/>
      <c r="BG329" s="374"/>
      <c r="BH329" s="546" t="str">
        <f t="shared" si="15"/>
        <v/>
      </c>
      <c r="BI329" s="546" t="str">
        <f t="shared" si="16"/>
        <v/>
      </c>
      <c r="BJ329" s="547" t="str">
        <f t="shared" si="17"/>
        <v/>
      </c>
      <c r="BK329" s="374"/>
      <c r="BL329" s="66">
        <v>327</v>
      </c>
      <c r="BM329" s="536"/>
      <c r="BN329" s="536"/>
      <c r="BO329" s="536"/>
      <c r="BP329" s="536"/>
      <c r="BQ329" s="536"/>
      <c r="BR329" s="536"/>
      <c r="BS329" s="536"/>
      <c r="BT329" s="536"/>
      <c r="BU329" s="536"/>
      <c r="BV329" s="536"/>
      <c r="BW329" s="536"/>
      <c r="BX329" s="536"/>
      <c r="BY329" s="536"/>
      <c r="BZ329" s="536"/>
      <c r="CA329" s="536"/>
      <c r="CB329" s="536"/>
      <c r="CC329" s="536"/>
      <c r="CD329" s="536"/>
      <c r="CE329" s="536"/>
      <c r="CF329" s="529" t="s">
        <v>7537</v>
      </c>
      <c r="CG329" s="536"/>
      <c r="CH329" s="536"/>
      <c r="CI329" s="536"/>
      <c r="CJ329" s="536"/>
      <c r="CK329" s="536"/>
      <c r="CL329" s="536"/>
      <c r="CM329" s="536"/>
      <c r="CN329" s="536"/>
      <c r="CO329" s="536"/>
      <c r="CP329" s="536"/>
      <c r="CQ329" s="536"/>
      <c r="CR329" s="536"/>
      <c r="CS329" s="374"/>
      <c r="CT329" s="374"/>
      <c r="CU329" s="374"/>
      <c r="CV329" s="537"/>
      <c r="CW329" s="537"/>
      <c r="CX329" s="537"/>
      <c r="CY329" s="537"/>
      <c r="CZ329" s="537"/>
      <c r="DA329" s="537"/>
      <c r="DB329" s="537"/>
      <c r="DC329" s="537"/>
      <c r="DD329" s="537"/>
      <c r="DE329" s="537"/>
      <c r="DF329" s="537"/>
      <c r="DG329" s="537"/>
      <c r="DH329" s="537"/>
      <c r="DI329" s="537"/>
      <c r="DJ329" s="537"/>
      <c r="DK329" s="537"/>
      <c r="DL329" s="537"/>
      <c r="DM329" s="537"/>
      <c r="DN329" s="537"/>
      <c r="DO329" s="531" t="s">
        <v>7538</v>
      </c>
      <c r="DP329" s="537"/>
      <c r="DQ329" s="537"/>
      <c r="DR329" s="537"/>
      <c r="DS329" s="537"/>
      <c r="DT329" s="537"/>
      <c r="DU329" s="537"/>
      <c r="DV329" s="537"/>
      <c r="DW329" s="537"/>
      <c r="DX329" s="537"/>
      <c r="DY329" s="537"/>
      <c r="DZ329" s="537"/>
      <c r="EA329" s="537"/>
    </row>
    <row r="330" spans="56:131" ht="15" hidden="1" customHeight="1">
      <c r="BD330" s="374"/>
      <c r="BE330" s="374"/>
      <c r="BF330" s="374"/>
      <c r="BG330" s="374"/>
      <c r="BH330" s="546" t="str">
        <f t="shared" si="15"/>
        <v/>
      </c>
      <c r="BI330" s="546" t="str">
        <f t="shared" si="16"/>
        <v/>
      </c>
      <c r="BJ330" s="547" t="str">
        <f t="shared" si="17"/>
        <v/>
      </c>
      <c r="BK330" s="374"/>
      <c r="BL330" s="66">
        <v>328</v>
      </c>
      <c r="BM330" s="536"/>
      <c r="BN330" s="536"/>
      <c r="BO330" s="536"/>
      <c r="BP330" s="536"/>
      <c r="BQ330" s="536"/>
      <c r="BR330" s="536"/>
      <c r="BS330" s="536"/>
      <c r="BT330" s="536"/>
      <c r="BU330" s="536"/>
      <c r="BV330" s="536"/>
      <c r="BW330" s="536"/>
      <c r="BX330" s="536"/>
      <c r="BY330" s="536"/>
      <c r="BZ330" s="536"/>
      <c r="CA330" s="536"/>
      <c r="CB330" s="536"/>
      <c r="CC330" s="536"/>
      <c r="CD330" s="536"/>
      <c r="CE330" s="536"/>
      <c r="CF330" s="529" t="s">
        <v>7539</v>
      </c>
      <c r="CG330" s="536"/>
      <c r="CH330" s="536"/>
      <c r="CI330" s="536"/>
      <c r="CJ330" s="536"/>
      <c r="CK330" s="536"/>
      <c r="CL330" s="536"/>
      <c r="CM330" s="536"/>
      <c r="CN330" s="536"/>
      <c r="CO330" s="536"/>
      <c r="CP330" s="536"/>
      <c r="CQ330" s="536"/>
      <c r="CR330" s="536"/>
      <c r="CS330" s="374"/>
      <c r="CT330" s="374"/>
      <c r="CU330" s="374"/>
      <c r="CV330" s="537"/>
      <c r="CW330" s="537"/>
      <c r="CX330" s="537"/>
      <c r="CY330" s="537"/>
      <c r="CZ330" s="537"/>
      <c r="DA330" s="537"/>
      <c r="DB330" s="537"/>
      <c r="DC330" s="537"/>
      <c r="DD330" s="537"/>
      <c r="DE330" s="537"/>
      <c r="DF330" s="537"/>
      <c r="DG330" s="537"/>
      <c r="DH330" s="537"/>
      <c r="DI330" s="537"/>
      <c r="DJ330" s="537"/>
      <c r="DK330" s="537"/>
      <c r="DL330" s="537"/>
      <c r="DM330" s="537"/>
      <c r="DN330" s="537"/>
      <c r="DO330" s="531" t="s">
        <v>7540</v>
      </c>
      <c r="DP330" s="537"/>
      <c r="DQ330" s="537"/>
      <c r="DR330" s="537"/>
      <c r="DS330" s="537"/>
      <c r="DT330" s="537"/>
      <c r="DU330" s="537"/>
      <c r="DV330" s="537"/>
      <c r="DW330" s="537"/>
      <c r="DX330" s="537"/>
      <c r="DY330" s="537"/>
      <c r="DZ330" s="537"/>
      <c r="EA330" s="537"/>
    </row>
    <row r="331" spans="56:131" ht="15" hidden="1" customHeight="1">
      <c r="BD331" s="374"/>
      <c r="BE331" s="374"/>
      <c r="BF331" s="374"/>
      <c r="BG331" s="374"/>
      <c r="BH331" s="546" t="str">
        <f t="shared" si="15"/>
        <v/>
      </c>
      <c r="BI331" s="546" t="str">
        <f t="shared" si="16"/>
        <v/>
      </c>
      <c r="BJ331" s="547" t="str">
        <f t="shared" si="17"/>
        <v/>
      </c>
      <c r="BK331" s="374"/>
      <c r="BL331" s="66">
        <v>329</v>
      </c>
      <c r="BM331" s="536"/>
      <c r="BN331" s="536"/>
      <c r="BO331" s="536"/>
      <c r="BP331" s="536"/>
      <c r="BQ331" s="536"/>
      <c r="BR331" s="536"/>
      <c r="BS331" s="536"/>
      <c r="BT331" s="536"/>
      <c r="BU331" s="536"/>
      <c r="BV331" s="536"/>
      <c r="BW331" s="536"/>
      <c r="BX331" s="536"/>
      <c r="BY331" s="536"/>
      <c r="BZ331" s="536"/>
      <c r="CA331" s="536"/>
      <c r="CB331" s="536"/>
      <c r="CC331" s="536"/>
      <c r="CD331" s="536"/>
      <c r="CE331" s="536"/>
      <c r="CF331" s="529" t="s">
        <v>7541</v>
      </c>
      <c r="CG331" s="536"/>
      <c r="CH331" s="536"/>
      <c r="CI331" s="536"/>
      <c r="CJ331" s="536"/>
      <c r="CK331" s="536"/>
      <c r="CL331" s="536"/>
      <c r="CM331" s="536"/>
      <c r="CN331" s="536"/>
      <c r="CO331" s="536"/>
      <c r="CP331" s="536"/>
      <c r="CQ331" s="536"/>
      <c r="CR331" s="536"/>
      <c r="CS331" s="374"/>
      <c r="CT331" s="374"/>
      <c r="CU331" s="374"/>
      <c r="CV331" s="537"/>
      <c r="CW331" s="537"/>
      <c r="CX331" s="537"/>
      <c r="CY331" s="537"/>
      <c r="CZ331" s="537"/>
      <c r="DA331" s="537"/>
      <c r="DB331" s="537"/>
      <c r="DC331" s="537"/>
      <c r="DD331" s="537"/>
      <c r="DE331" s="537"/>
      <c r="DF331" s="537"/>
      <c r="DG331" s="537"/>
      <c r="DH331" s="537"/>
      <c r="DI331" s="537"/>
      <c r="DJ331" s="537"/>
      <c r="DK331" s="537"/>
      <c r="DL331" s="537"/>
      <c r="DM331" s="537"/>
      <c r="DN331" s="537"/>
      <c r="DO331" s="531" t="s">
        <v>7542</v>
      </c>
      <c r="DP331" s="537"/>
      <c r="DQ331" s="537"/>
      <c r="DR331" s="537"/>
      <c r="DS331" s="537"/>
      <c r="DT331" s="537"/>
      <c r="DU331" s="537"/>
      <c r="DV331" s="537"/>
      <c r="DW331" s="537"/>
      <c r="DX331" s="537"/>
      <c r="DY331" s="537"/>
      <c r="DZ331" s="537"/>
      <c r="EA331" s="537"/>
    </row>
    <row r="332" spans="56:131" ht="15" hidden="1" customHeight="1">
      <c r="BD332" s="374"/>
      <c r="BE332" s="374"/>
      <c r="BF332" s="374"/>
      <c r="BG332" s="374"/>
      <c r="BH332" s="546" t="str">
        <f t="shared" si="15"/>
        <v/>
      </c>
      <c r="BI332" s="546" t="str">
        <f t="shared" si="16"/>
        <v/>
      </c>
      <c r="BJ332" s="547" t="str">
        <f t="shared" si="17"/>
        <v/>
      </c>
      <c r="BK332" s="374"/>
      <c r="BL332" s="66">
        <v>330</v>
      </c>
      <c r="BM332" s="536"/>
      <c r="BN332" s="536"/>
      <c r="BO332" s="536"/>
      <c r="BP332" s="536"/>
      <c r="BQ332" s="536"/>
      <c r="BR332" s="536"/>
      <c r="BS332" s="536"/>
      <c r="BT332" s="536"/>
      <c r="BU332" s="536"/>
      <c r="BV332" s="536"/>
      <c r="BW332" s="536"/>
      <c r="BX332" s="536"/>
      <c r="BY332" s="536"/>
      <c r="BZ332" s="536"/>
      <c r="CA332" s="536"/>
      <c r="CB332" s="536"/>
      <c r="CC332" s="536"/>
      <c r="CD332" s="536"/>
      <c r="CE332" s="536"/>
      <c r="CF332" s="529" t="s">
        <v>7543</v>
      </c>
      <c r="CG332" s="536"/>
      <c r="CH332" s="536"/>
      <c r="CI332" s="536"/>
      <c r="CJ332" s="536"/>
      <c r="CK332" s="536"/>
      <c r="CL332" s="536"/>
      <c r="CM332" s="536"/>
      <c r="CN332" s="536"/>
      <c r="CO332" s="536"/>
      <c r="CP332" s="536"/>
      <c r="CQ332" s="536"/>
      <c r="CR332" s="536"/>
      <c r="CS332" s="374"/>
      <c r="CT332" s="374"/>
      <c r="CU332" s="374"/>
      <c r="CV332" s="537"/>
      <c r="CW332" s="537"/>
      <c r="CX332" s="537"/>
      <c r="CY332" s="537"/>
      <c r="CZ332" s="537"/>
      <c r="DA332" s="537"/>
      <c r="DB332" s="537"/>
      <c r="DC332" s="537"/>
      <c r="DD332" s="537"/>
      <c r="DE332" s="537"/>
      <c r="DF332" s="537"/>
      <c r="DG332" s="537"/>
      <c r="DH332" s="537"/>
      <c r="DI332" s="537"/>
      <c r="DJ332" s="537"/>
      <c r="DK332" s="537"/>
      <c r="DL332" s="537"/>
      <c r="DM332" s="537"/>
      <c r="DN332" s="537"/>
      <c r="DO332" s="531" t="s">
        <v>7544</v>
      </c>
      <c r="DP332" s="537"/>
      <c r="DQ332" s="537"/>
      <c r="DR332" s="537"/>
      <c r="DS332" s="537"/>
      <c r="DT332" s="537"/>
      <c r="DU332" s="537"/>
      <c r="DV332" s="537"/>
      <c r="DW332" s="537"/>
      <c r="DX332" s="537"/>
      <c r="DY332" s="537"/>
      <c r="DZ332" s="537"/>
      <c r="EA332" s="537"/>
    </row>
    <row r="333" spans="56:131" ht="15" hidden="1" customHeight="1">
      <c r="BD333" s="374"/>
      <c r="BE333" s="374"/>
      <c r="BF333" s="374"/>
      <c r="BG333" s="374"/>
      <c r="BH333" s="546" t="str">
        <f t="shared" si="15"/>
        <v/>
      </c>
      <c r="BI333" s="546" t="str">
        <f t="shared" si="16"/>
        <v/>
      </c>
      <c r="BJ333" s="547" t="str">
        <f t="shared" si="17"/>
        <v/>
      </c>
      <c r="BK333" s="374"/>
      <c r="BL333" s="66">
        <v>331</v>
      </c>
      <c r="BM333" s="536"/>
      <c r="BN333" s="536"/>
      <c r="BO333" s="536"/>
      <c r="BP333" s="536"/>
      <c r="BQ333" s="536"/>
      <c r="BR333" s="536"/>
      <c r="BS333" s="536"/>
      <c r="BT333" s="536"/>
      <c r="BU333" s="536"/>
      <c r="BV333" s="536"/>
      <c r="BW333" s="536"/>
      <c r="BX333" s="536"/>
      <c r="BY333" s="536"/>
      <c r="BZ333" s="536"/>
      <c r="CA333" s="536"/>
      <c r="CB333" s="536"/>
      <c r="CC333" s="536"/>
      <c r="CD333" s="536"/>
      <c r="CE333" s="536"/>
      <c r="CF333" s="529" t="s">
        <v>7545</v>
      </c>
      <c r="CG333" s="536"/>
      <c r="CH333" s="536"/>
      <c r="CI333" s="536"/>
      <c r="CJ333" s="536"/>
      <c r="CK333" s="536"/>
      <c r="CL333" s="536"/>
      <c r="CM333" s="536"/>
      <c r="CN333" s="536"/>
      <c r="CO333" s="536"/>
      <c r="CP333" s="536"/>
      <c r="CQ333" s="536"/>
      <c r="CR333" s="536"/>
      <c r="CS333" s="374"/>
      <c r="CT333" s="374"/>
      <c r="CU333" s="374"/>
      <c r="CV333" s="537"/>
      <c r="CW333" s="537"/>
      <c r="CX333" s="537"/>
      <c r="CY333" s="537"/>
      <c r="CZ333" s="537"/>
      <c r="DA333" s="537"/>
      <c r="DB333" s="537"/>
      <c r="DC333" s="537"/>
      <c r="DD333" s="537"/>
      <c r="DE333" s="537"/>
      <c r="DF333" s="537"/>
      <c r="DG333" s="537"/>
      <c r="DH333" s="537"/>
      <c r="DI333" s="537"/>
      <c r="DJ333" s="537"/>
      <c r="DK333" s="537"/>
      <c r="DL333" s="537"/>
      <c r="DM333" s="537"/>
      <c r="DN333" s="537"/>
      <c r="DO333" s="531" t="s">
        <v>7546</v>
      </c>
      <c r="DP333" s="537"/>
      <c r="DQ333" s="537"/>
      <c r="DR333" s="537"/>
      <c r="DS333" s="537"/>
      <c r="DT333" s="537"/>
      <c r="DU333" s="537"/>
      <c r="DV333" s="537"/>
      <c r="DW333" s="537"/>
      <c r="DX333" s="537"/>
      <c r="DY333" s="537"/>
      <c r="DZ333" s="537"/>
      <c r="EA333" s="537"/>
    </row>
    <row r="334" spans="56:131" ht="15" hidden="1" customHeight="1">
      <c r="BD334" s="374"/>
      <c r="BE334" s="374"/>
      <c r="BF334" s="374"/>
      <c r="BG334" s="374"/>
      <c r="BH334" s="546" t="str">
        <f t="shared" si="15"/>
        <v/>
      </c>
      <c r="BI334" s="546" t="str">
        <f t="shared" si="16"/>
        <v/>
      </c>
      <c r="BJ334" s="547" t="str">
        <f t="shared" si="17"/>
        <v/>
      </c>
      <c r="BK334" s="374"/>
      <c r="BL334" s="66">
        <v>332</v>
      </c>
      <c r="BM334" s="536"/>
      <c r="BN334" s="536"/>
      <c r="BO334" s="536"/>
      <c r="BP334" s="536"/>
      <c r="BQ334" s="536"/>
      <c r="BR334" s="536"/>
      <c r="BS334" s="536"/>
      <c r="BT334" s="536"/>
      <c r="BU334" s="536"/>
      <c r="BV334" s="536"/>
      <c r="BW334" s="536"/>
      <c r="BX334" s="536"/>
      <c r="BY334" s="536"/>
      <c r="BZ334" s="536"/>
      <c r="CA334" s="536"/>
      <c r="CB334" s="536"/>
      <c r="CC334" s="536"/>
      <c r="CD334" s="536"/>
      <c r="CE334" s="536"/>
      <c r="CF334" s="529" t="s">
        <v>7547</v>
      </c>
      <c r="CG334" s="536"/>
      <c r="CH334" s="536"/>
      <c r="CI334" s="536"/>
      <c r="CJ334" s="536"/>
      <c r="CK334" s="536"/>
      <c r="CL334" s="536"/>
      <c r="CM334" s="536"/>
      <c r="CN334" s="536"/>
      <c r="CO334" s="536"/>
      <c r="CP334" s="536"/>
      <c r="CQ334" s="536"/>
      <c r="CR334" s="536"/>
      <c r="CS334" s="374"/>
      <c r="CT334" s="374"/>
      <c r="CU334" s="374"/>
      <c r="CV334" s="537"/>
      <c r="CW334" s="537"/>
      <c r="CX334" s="537"/>
      <c r="CY334" s="537"/>
      <c r="CZ334" s="537"/>
      <c r="DA334" s="537"/>
      <c r="DB334" s="537"/>
      <c r="DC334" s="537"/>
      <c r="DD334" s="537"/>
      <c r="DE334" s="537"/>
      <c r="DF334" s="537"/>
      <c r="DG334" s="537"/>
      <c r="DH334" s="537"/>
      <c r="DI334" s="537"/>
      <c r="DJ334" s="537"/>
      <c r="DK334" s="537"/>
      <c r="DL334" s="537"/>
      <c r="DM334" s="537"/>
      <c r="DN334" s="537"/>
      <c r="DO334" s="531" t="s">
        <v>7548</v>
      </c>
      <c r="DP334" s="537"/>
      <c r="DQ334" s="537"/>
      <c r="DR334" s="537"/>
      <c r="DS334" s="537"/>
      <c r="DT334" s="537"/>
      <c r="DU334" s="537"/>
      <c r="DV334" s="537"/>
      <c r="DW334" s="537"/>
      <c r="DX334" s="537"/>
      <c r="DY334" s="537"/>
      <c r="DZ334" s="537"/>
      <c r="EA334" s="537"/>
    </row>
    <row r="335" spans="56:131" ht="15" hidden="1" customHeight="1">
      <c r="BD335" s="374"/>
      <c r="BE335" s="374"/>
      <c r="BF335" s="374"/>
      <c r="BG335" s="374"/>
      <c r="BH335" s="546" t="str">
        <f t="shared" si="15"/>
        <v/>
      </c>
      <c r="BI335" s="546" t="str">
        <f t="shared" si="16"/>
        <v/>
      </c>
      <c r="BJ335" s="547" t="str">
        <f t="shared" si="17"/>
        <v/>
      </c>
      <c r="BK335" s="374"/>
      <c r="BL335" s="66">
        <v>333</v>
      </c>
      <c r="BM335" s="536"/>
      <c r="BN335" s="536"/>
      <c r="BO335" s="536"/>
      <c r="BP335" s="536"/>
      <c r="BQ335" s="536"/>
      <c r="BR335" s="536"/>
      <c r="BS335" s="536"/>
      <c r="BT335" s="536"/>
      <c r="BU335" s="536"/>
      <c r="BV335" s="536"/>
      <c r="BW335" s="536"/>
      <c r="BX335" s="536"/>
      <c r="BY335" s="536"/>
      <c r="BZ335" s="536"/>
      <c r="CA335" s="536"/>
      <c r="CB335" s="536"/>
      <c r="CC335" s="536"/>
      <c r="CD335" s="536"/>
      <c r="CE335" s="536"/>
      <c r="CF335" s="529" t="s">
        <v>7549</v>
      </c>
      <c r="CG335" s="536"/>
      <c r="CH335" s="536"/>
      <c r="CI335" s="536"/>
      <c r="CJ335" s="536"/>
      <c r="CK335" s="536"/>
      <c r="CL335" s="536"/>
      <c r="CM335" s="536"/>
      <c r="CN335" s="536"/>
      <c r="CO335" s="536"/>
      <c r="CP335" s="536"/>
      <c r="CQ335" s="536"/>
      <c r="CR335" s="536"/>
      <c r="CS335" s="374"/>
      <c r="CT335" s="374"/>
      <c r="CU335" s="374"/>
      <c r="CV335" s="537"/>
      <c r="CW335" s="537"/>
      <c r="CX335" s="537"/>
      <c r="CY335" s="537"/>
      <c r="CZ335" s="537"/>
      <c r="DA335" s="537"/>
      <c r="DB335" s="537"/>
      <c r="DC335" s="537"/>
      <c r="DD335" s="537"/>
      <c r="DE335" s="537"/>
      <c r="DF335" s="537"/>
      <c r="DG335" s="537"/>
      <c r="DH335" s="537"/>
      <c r="DI335" s="537"/>
      <c r="DJ335" s="537"/>
      <c r="DK335" s="537"/>
      <c r="DL335" s="537"/>
      <c r="DM335" s="537"/>
      <c r="DN335" s="537"/>
      <c r="DO335" s="531" t="s">
        <v>7550</v>
      </c>
      <c r="DP335" s="537"/>
      <c r="DQ335" s="537"/>
      <c r="DR335" s="537"/>
      <c r="DS335" s="537"/>
      <c r="DT335" s="537"/>
      <c r="DU335" s="537"/>
      <c r="DV335" s="537"/>
      <c r="DW335" s="537"/>
      <c r="DX335" s="537"/>
      <c r="DY335" s="537"/>
      <c r="DZ335" s="537"/>
      <c r="EA335" s="537"/>
    </row>
    <row r="336" spans="56:131" ht="15" hidden="1" customHeight="1">
      <c r="BD336" s="374"/>
      <c r="BE336" s="374"/>
      <c r="BF336" s="374"/>
      <c r="BG336" s="374"/>
      <c r="BH336" s="546" t="str">
        <f t="shared" si="15"/>
        <v/>
      </c>
      <c r="BI336" s="546" t="str">
        <f t="shared" si="16"/>
        <v/>
      </c>
      <c r="BJ336" s="547" t="str">
        <f t="shared" si="17"/>
        <v/>
      </c>
      <c r="BK336" s="374"/>
      <c r="BL336" s="66">
        <v>334</v>
      </c>
      <c r="BM336" s="536"/>
      <c r="BN336" s="536"/>
      <c r="BO336" s="536"/>
      <c r="BP336" s="536"/>
      <c r="BQ336" s="536"/>
      <c r="BR336" s="536"/>
      <c r="BS336" s="536"/>
      <c r="BT336" s="536"/>
      <c r="BU336" s="536"/>
      <c r="BV336" s="536"/>
      <c r="BW336" s="536"/>
      <c r="BX336" s="536"/>
      <c r="BY336" s="536"/>
      <c r="BZ336" s="536"/>
      <c r="CA336" s="536"/>
      <c r="CB336" s="536"/>
      <c r="CC336" s="536"/>
      <c r="CD336" s="536"/>
      <c r="CE336" s="536"/>
      <c r="CF336" s="529" t="s">
        <v>7551</v>
      </c>
      <c r="CG336" s="536"/>
      <c r="CH336" s="536"/>
      <c r="CI336" s="536"/>
      <c r="CJ336" s="536"/>
      <c r="CK336" s="536"/>
      <c r="CL336" s="536"/>
      <c r="CM336" s="536"/>
      <c r="CN336" s="536"/>
      <c r="CO336" s="536"/>
      <c r="CP336" s="536"/>
      <c r="CQ336" s="536"/>
      <c r="CR336" s="536"/>
      <c r="CS336" s="374"/>
      <c r="CT336" s="374"/>
      <c r="CU336" s="374"/>
      <c r="CV336" s="537"/>
      <c r="CW336" s="537"/>
      <c r="CX336" s="537"/>
      <c r="CY336" s="537"/>
      <c r="CZ336" s="537"/>
      <c r="DA336" s="537"/>
      <c r="DB336" s="537"/>
      <c r="DC336" s="537"/>
      <c r="DD336" s="537"/>
      <c r="DE336" s="537"/>
      <c r="DF336" s="537"/>
      <c r="DG336" s="537"/>
      <c r="DH336" s="537"/>
      <c r="DI336" s="537"/>
      <c r="DJ336" s="537"/>
      <c r="DK336" s="537"/>
      <c r="DL336" s="537"/>
      <c r="DM336" s="537"/>
      <c r="DN336" s="537"/>
      <c r="DO336" s="531" t="s">
        <v>7552</v>
      </c>
      <c r="DP336" s="537"/>
      <c r="DQ336" s="537"/>
      <c r="DR336" s="537"/>
      <c r="DS336" s="537"/>
      <c r="DT336" s="537"/>
      <c r="DU336" s="537"/>
      <c r="DV336" s="537"/>
      <c r="DW336" s="537"/>
      <c r="DX336" s="537"/>
      <c r="DY336" s="537"/>
      <c r="DZ336" s="537"/>
      <c r="EA336" s="537"/>
    </row>
    <row r="337" spans="56:131" ht="15" hidden="1" customHeight="1">
      <c r="BD337" s="374"/>
      <c r="BE337" s="374"/>
      <c r="BF337" s="374"/>
      <c r="BG337" s="374"/>
      <c r="BH337" s="546" t="str">
        <f t="shared" si="15"/>
        <v/>
      </c>
      <c r="BI337" s="546" t="str">
        <f t="shared" si="16"/>
        <v/>
      </c>
      <c r="BJ337" s="547" t="str">
        <f t="shared" si="17"/>
        <v/>
      </c>
      <c r="BK337" s="374"/>
      <c r="BL337" s="66">
        <v>335</v>
      </c>
      <c r="BM337" s="536"/>
      <c r="BN337" s="536"/>
      <c r="BO337" s="536"/>
      <c r="BP337" s="536"/>
      <c r="BQ337" s="536"/>
      <c r="BR337" s="536"/>
      <c r="BS337" s="536"/>
      <c r="BT337" s="536"/>
      <c r="BU337" s="536"/>
      <c r="BV337" s="536"/>
      <c r="BW337" s="536"/>
      <c r="BX337" s="536"/>
      <c r="BY337" s="536"/>
      <c r="BZ337" s="536"/>
      <c r="CA337" s="536"/>
      <c r="CB337" s="536"/>
      <c r="CC337" s="536"/>
      <c r="CD337" s="536"/>
      <c r="CE337" s="536"/>
      <c r="CF337" s="529" t="s">
        <v>7553</v>
      </c>
      <c r="CG337" s="536"/>
      <c r="CH337" s="536"/>
      <c r="CI337" s="536"/>
      <c r="CJ337" s="536"/>
      <c r="CK337" s="536"/>
      <c r="CL337" s="536"/>
      <c r="CM337" s="536"/>
      <c r="CN337" s="536"/>
      <c r="CO337" s="536"/>
      <c r="CP337" s="536"/>
      <c r="CQ337" s="536"/>
      <c r="CR337" s="536"/>
      <c r="CS337" s="374"/>
      <c r="CT337" s="374"/>
      <c r="CU337" s="374"/>
      <c r="CV337" s="537"/>
      <c r="CW337" s="537"/>
      <c r="CX337" s="537"/>
      <c r="CY337" s="537"/>
      <c r="CZ337" s="537"/>
      <c r="DA337" s="537"/>
      <c r="DB337" s="537"/>
      <c r="DC337" s="537"/>
      <c r="DD337" s="537"/>
      <c r="DE337" s="537"/>
      <c r="DF337" s="537"/>
      <c r="DG337" s="537"/>
      <c r="DH337" s="537"/>
      <c r="DI337" s="537"/>
      <c r="DJ337" s="537"/>
      <c r="DK337" s="537"/>
      <c r="DL337" s="537"/>
      <c r="DM337" s="537"/>
      <c r="DN337" s="537"/>
      <c r="DO337" s="533" t="s">
        <v>8293</v>
      </c>
      <c r="DP337" s="537"/>
      <c r="DQ337" s="537"/>
      <c r="DR337" s="537"/>
      <c r="DS337" s="537"/>
      <c r="DT337" s="537"/>
      <c r="DU337" s="537"/>
      <c r="DV337" s="537"/>
      <c r="DW337" s="537"/>
      <c r="DX337" s="537"/>
      <c r="DY337" s="537"/>
      <c r="DZ337" s="537"/>
      <c r="EA337" s="537"/>
    </row>
    <row r="338" spans="56:131" ht="15" hidden="1" customHeight="1">
      <c r="BD338" s="374"/>
      <c r="BE338" s="374"/>
      <c r="BF338" s="374"/>
      <c r="BG338" s="374"/>
      <c r="BH338" s="546" t="str">
        <f t="shared" si="15"/>
        <v/>
      </c>
      <c r="BI338" s="546" t="str">
        <f t="shared" si="16"/>
        <v/>
      </c>
      <c r="BJ338" s="547" t="str">
        <f t="shared" si="17"/>
        <v/>
      </c>
      <c r="BK338" s="374"/>
      <c r="BL338" s="66">
        <v>336</v>
      </c>
      <c r="BM338" s="536"/>
      <c r="BN338" s="536"/>
      <c r="BO338" s="536"/>
      <c r="BP338" s="536"/>
      <c r="BQ338" s="536"/>
      <c r="BR338" s="536"/>
      <c r="BS338" s="536"/>
      <c r="BT338" s="536"/>
      <c r="BU338" s="536"/>
      <c r="BV338" s="536"/>
      <c r="BW338" s="536"/>
      <c r="BX338" s="536"/>
      <c r="BY338" s="536"/>
      <c r="BZ338" s="536"/>
      <c r="CA338" s="536"/>
      <c r="CB338" s="536"/>
      <c r="CC338" s="536"/>
      <c r="CD338" s="536"/>
      <c r="CE338" s="536"/>
      <c r="CF338" s="529" t="s">
        <v>7554</v>
      </c>
      <c r="CG338" s="536"/>
      <c r="CH338" s="536"/>
      <c r="CI338" s="536"/>
      <c r="CJ338" s="536"/>
      <c r="CK338" s="536"/>
      <c r="CL338" s="536"/>
      <c r="CM338" s="536"/>
      <c r="CN338" s="536"/>
      <c r="CO338" s="536"/>
      <c r="CP338" s="536"/>
      <c r="CQ338" s="536"/>
      <c r="CR338" s="536"/>
      <c r="CS338" s="374"/>
      <c r="CT338" s="374"/>
      <c r="CU338" s="374"/>
      <c r="CV338" s="537"/>
      <c r="CW338" s="537"/>
      <c r="CX338" s="537"/>
      <c r="CY338" s="537"/>
      <c r="CZ338" s="537"/>
      <c r="DA338" s="537"/>
      <c r="DB338" s="537"/>
      <c r="DC338" s="537"/>
      <c r="DD338" s="537"/>
      <c r="DE338" s="537"/>
      <c r="DF338" s="537"/>
      <c r="DG338" s="537"/>
      <c r="DH338" s="537"/>
      <c r="DI338" s="537"/>
      <c r="DJ338" s="537"/>
      <c r="DK338" s="537"/>
      <c r="DL338" s="537"/>
      <c r="DM338" s="537"/>
      <c r="DN338" s="537"/>
      <c r="DO338" s="531" t="s">
        <v>7555</v>
      </c>
      <c r="DP338" s="537"/>
      <c r="DQ338" s="537"/>
      <c r="DR338" s="537"/>
      <c r="DS338" s="537"/>
      <c r="DT338" s="537"/>
      <c r="DU338" s="537"/>
      <c r="DV338" s="537"/>
      <c r="DW338" s="537"/>
      <c r="DX338" s="537"/>
      <c r="DY338" s="537"/>
      <c r="DZ338" s="537"/>
      <c r="EA338" s="537"/>
    </row>
    <row r="339" spans="56:131" ht="15" hidden="1" customHeight="1">
      <c r="BD339" s="374"/>
      <c r="BE339" s="374"/>
      <c r="BF339" s="374"/>
      <c r="BG339" s="374"/>
      <c r="BH339" s="546" t="str">
        <f t="shared" si="15"/>
        <v/>
      </c>
      <c r="BI339" s="546" t="str">
        <f t="shared" si="16"/>
        <v/>
      </c>
      <c r="BJ339" s="547" t="str">
        <f t="shared" si="17"/>
        <v/>
      </c>
      <c r="BK339" s="374"/>
      <c r="BL339" s="66">
        <v>337</v>
      </c>
      <c r="BM339" s="536"/>
      <c r="BN339" s="536"/>
      <c r="BO339" s="536"/>
      <c r="BP339" s="536"/>
      <c r="BQ339" s="536"/>
      <c r="BR339" s="536"/>
      <c r="BS339" s="536"/>
      <c r="BT339" s="536"/>
      <c r="BU339" s="536"/>
      <c r="BV339" s="536"/>
      <c r="BW339" s="536"/>
      <c r="BX339" s="536"/>
      <c r="BY339" s="536"/>
      <c r="BZ339" s="536"/>
      <c r="CA339" s="536"/>
      <c r="CB339" s="536"/>
      <c r="CC339" s="536"/>
      <c r="CD339" s="536"/>
      <c r="CE339" s="536"/>
      <c r="CF339" s="529" t="s">
        <v>7556</v>
      </c>
      <c r="CG339" s="536"/>
      <c r="CH339" s="536"/>
      <c r="CI339" s="536"/>
      <c r="CJ339" s="536"/>
      <c r="CK339" s="536"/>
      <c r="CL339" s="536"/>
      <c r="CM339" s="536"/>
      <c r="CN339" s="536"/>
      <c r="CO339" s="536"/>
      <c r="CP339" s="536"/>
      <c r="CQ339" s="536"/>
      <c r="CR339" s="536"/>
      <c r="CS339" s="374"/>
      <c r="CT339" s="374"/>
      <c r="CU339" s="374"/>
      <c r="CV339" s="537"/>
      <c r="CW339" s="537"/>
      <c r="CX339" s="537"/>
      <c r="CY339" s="537"/>
      <c r="CZ339" s="537"/>
      <c r="DA339" s="537"/>
      <c r="DB339" s="537"/>
      <c r="DC339" s="537"/>
      <c r="DD339" s="537"/>
      <c r="DE339" s="537"/>
      <c r="DF339" s="537"/>
      <c r="DG339" s="537"/>
      <c r="DH339" s="537"/>
      <c r="DI339" s="537"/>
      <c r="DJ339" s="537"/>
      <c r="DK339" s="537"/>
      <c r="DL339" s="537"/>
      <c r="DM339" s="537"/>
      <c r="DN339" s="537"/>
      <c r="DO339" s="531" t="s">
        <v>7557</v>
      </c>
      <c r="DP339" s="537"/>
      <c r="DQ339" s="537"/>
      <c r="DR339" s="537"/>
      <c r="DS339" s="537"/>
      <c r="DT339" s="537"/>
      <c r="DU339" s="537"/>
      <c r="DV339" s="537"/>
      <c r="DW339" s="537"/>
      <c r="DX339" s="537"/>
      <c r="DY339" s="537"/>
      <c r="DZ339" s="537"/>
      <c r="EA339" s="537"/>
    </row>
    <row r="340" spans="56:131" ht="15" hidden="1" customHeight="1">
      <c r="BD340" s="374"/>
      <c r="BE340" s="374"/>
      <c r="BF340" s="374"/>
      <c r="BG340" s="374"/>
      <c r="BH340" s="546" t="str">
        <f t="shared" si="15"/>
        <v/>
      </c>
      <c r="BI340" s="546" t="str">
        <f t="shared" si="16"/>
        <v/>
      </c>
      <c r="BJ340" s="547" t="str">
        <f t="shared" si="17"/>
        <v/>
      </c>
      <c r="BK340" s="374"/>
      <c r="BL340" s="66">
        <v>338</v>
      </c>
      <c r="BM340" s="536"/>
      <c r="BN340" s="536"/>
      <c r="BO340" s="536"/>
      <c r="BP340" s="536"/>
      <c r="BQ340" s="536"/>
      <c r="BR340" s="536"/>
      <c r="BS340" s="536"/>
      <c r="BT340" s="536"/>
      <c r="BU340" s="536"/>
      <c r="BV340" s="536"/>
      <c r="BW340" s="536"/>
      <c r="BX340" s="536"/>
      <c r="BY340" s="536"/>
      <c r="BZ340" s="536"/>
      <c r="CA340" s="536"/>
      <c r="CB340" s="536"/>
      <c r="CC340" s="536"/>
      <c r="CD340" s="536"/>
      <c r="CE340" s="536"/>
      <c r="CF340" s="529" t="s">
        <v>7558</v>
      </c>
      <c r="CG340" s="536"/>
      <c r="CH340" s="536"/>
      <c r="CI340" s="536"/>
      <c r="CJ340" s="536"/>
      <c r="CK340" s="536"/>
      <c r="CL340" s="536"/>
      <c r="CM340" s="536"/>
      <c r="CN340" s="536"/>
      <c r="CO340" s="536"/>
      <c r="CP340" s="536"/>
      <c r="CQ340" s="536"/>
      <c r="CR340" s="536"/>
      <c r="CS340" s="374"/>
      <c r="CT340" s="374"/>
      <c r="CU340" s="374"/>
      <c r="CV340" s="537"/>
      <c r="CW340" s="537"/>
      <c r="CX340" s="537"/>
      <c r="CY340" s="537"/>
      <c r="CZ340" s="537"/>
      <c r="DA340" s="537"/>
      <c r="DB340" s="537"/>
      <c r="DC340" s="537"/>
      <c r="DD340" s="537"/>
      <c r="DE340" s="537"/>
      <c r="DF340" s="537"/>
      <c r="DG340" s="537"/>
      <c r="DH340" s="537"/>
      <c r="DI340" s="537"/>
      <c r="DJ340" s="537"/>
      <c r="DK340" s="537"/>
      <c r="DL340" s="537"/>
      <c r="DM340" s="537"/>
      <c r="DN340" s="537"/>
      <c r="DO340" s="531" t="s">
        <v>7559</v>
      </c>
      <c r="DP340" s="537"/>
      <c r="DQ340" s="537"/>
      <c r="DR340" s="537"/>
      <c r="DS340" s="537"/>
      <c r="DT340" s="537"/>
      <c r="DU340" s="537"/>
      <c r="DV340" s="537"/>
      <c r="DW340" s="537"/>
      <c r="DX340" s="537"/>
      <c r="DY340" s="537"/>
      <c r="DZ340" s="537"/>
      <c r="EA340" s="537"/>
    </row>
    <row r="341" spans="56:131" ht="15" hidden="1" customHeight="1">
      <c r="BD341" s="374"/>
      <c r="BE341" s="374"/>
      <c r="BF341" s="374"/>
      <c r="BG341" s="374"/>
      <c r="BH341" s="546" t="str">
        <f t="shared" si="15"/>
        <v/>
      </c>
      <c r="BI341" s="546" t="str">
        <f t="shared" si="16"/>
        <v/>
      </c>
      <c r="BJ341" s="547" t="str">
        <f t="shared" si="17"/>
        <v/>
      </c>
      <c r="BK341" s="374"/>
      <c r="BL341" s="66">
        <v>339</v>
      </c>
      <c r="BM341" s="536"/>
      <c r="BN341" s="536"/>
      <c r="BO341" s="536"/>
      <c r="BP341" s="536"/>
      <c r="BQ341" s="536"/>
      <c r="BR341" s="536"/>
      <c r="BS341" s="536"/>
      <c r="BT341" s="536"/>
      <c r="BU341" s="536"/>
      <c r="BV341" s="536"/>
      <c r="BW341" s="536"/>
      <c r="BX341" s="536"/>
      <c r="BY341" s="536"/>
      <c r="BZ341" s="536"/>
      <c r="CA341" s="536"/>
      <c r="CB341" s="536"/>
      <c r="CC341" s="536"/>
      <c r="CD341" s="536"/>
      <c r="CE341" s="536"/>
      <c r="CF341" s="529" t="s">
        <v>7560</v>
      </c>
      <c r="CG341" s="536"/>
      <c r="CH341" s="536"/>
      <c r="CI341" s="536"/>
      <c r="CJ341" s="536"/>
      <c r="CK341" s="536"/>
      <c r="CL341" s="536"/>
      <c r="CM341" s="536"/>
      <c r="CN341" s="536"/>
      <c r="CO341" s="536"/>
      <c r="CP341" s="536"/>
      <c r="CQ341" s="536"/>
      <c r="CR341" s="536"/>
      <c r="CS341" s="374"/>
      <c r="CT341" s="374"/>
      <c r="CU341" s="374"/>
      <c r="CV341" s="537"/>
      <c r="CW341" s="537"/>
      <c r="CX341" s="537"/>
      <c r="CY341" s="537"/>
      <c r="CZ341" s="537"/>
      <c r="DA341" s="537"/>
      <c r="DB341" s="537"/>
      <c r="DC341" s="537"/>
      <c r="DD341" s="537"/>
      <c r="DE341" s="537"/>
      <c r="DF341" s="537"/>
      <c r="DG341" s="537"/>
      <c r="DH341" s="537"/>
      <c r="DI341" s="537"/>
      <c r="DJ341" s="537"/>
      <c r="DK341" s="537"/>
      <c r="DL341" s="537"/>
      <c r="DM341" s="537"/>
      <c r="DN341" s="537"/>
      <c r="DO341" s="531" t="s">
        <v>7561</v>
      </c>
      <c r="DP341" s="537"/>
      <c r="DQ341" s="537"/>
      <c r="DR341" s="537"/>
      <c r="DS341" s="537"/>
      <c r="DT341" s="537"/>
      <c r="DU341" s="537"/>
      <c r="DV341" s="537"/>
      <c r="DW341" s="537"/>
      <c r="DX341" s="537"/>
      <c r="DY341" s="537"/>
      <c r="DZ341" s="537"/>
      <c r="EA341" s="537"/>
    </row>
    <row r="342" spans="56:131" ht="15" hidden="1" customHeight="1">
      <c r="BD342" s="374"/>
      <c r="BE342" s="374"/>
      <c r="BF342" s="374"/>
      <c r="BG342" s="374"/>
      <c r="BH342" s="546" t="str">
        <f t="shared" si="15"/>
        <v/>
      </c>
      <c r="BI342" s="546" t="str">
        <f t="shared" si="16"/>
        <v/>
      </c>
      <c r="BJ342" s="547" t="str">
        <f t="shared" si="17"/>
        <v/>
      </c>
      <c r="BK342" s="374"/>
      <c r="BL342" s="66">
        <v>340</v>
      </c>
      <c r="BM342" s="536"/>
      <c r="BN342" s="536"/>
      <c r="BO342" s="536"/>
      <c r="BP342" s="536"/>
      <c r="BQ342" s="536"/>
      <c r="BR342" s="536"/>
      <c r="BS342" s="536"/>
      <c r="BT342" s="536"/>
      <c r="BU342" s="536"/>
      <c r="BV342" s="536"/>
      <c r="BW342" s="536"/>
      <c r="BX342" s="536"/>
      <c r="BY342" s="536"/>
      <c r="BZ342" s="536"/>
      <c r="CA342" s="536"/>
      <c r="CB342" s="536"/>
      <c r="CC342" s="536"/>
      <c r="CD342" s="536"/>
      <c r="CE342" s="536"/>
      <c r="CF342" s="529" t="s">
        <v>7562</v>
      </c>
      <c r="CG342" s="536"/>
      <c r="CH342" s="536"/>
      <c r="CI342" s="536"/>
      <c r="CJ342" s="536"/>
      <c r="CK342" s="536"/>
      <c r="CL342" s="536"/>
      <c r="CM342" s="536"/>
      <c r="CN342" s="536"/>
      <c r="CO342" s="536"/>
      <c r="CP342" s="536"/>
      <c r="CQ342" s="536"/>
      <c r="CR342" s="536"/>
      <c r="CS342" s="374"/>
      <c r="CT342" s="374"/>
      <c r="CU342" s="374"/>
      <c r="CV342" s="537"/>
      <c r="CW342" s="537"/>
      <c r="CX342" s="537"/>
      <c r="CY342" s="537"/>
      <c r="CZ342" s="537"/>
      <c r="DA342" s="537"/>
      <c r="DB342" s="537"/>
      <c r="DC342" s="537"/>
      <c r="DD342" s="537"/>
      <c r="DE342" s="537"/>
      <c r="DF342" s="537"/>
      <c r="DG342" s="537"/>
      <c r="DH342" s="537"/>
      <c r="DI342" s="537"/>
      <c r="DJ342" s="537"/>
      <c r="DK342" s="537"/>
      <c r="DL342" s="537"/>
      <c r="DM342" s="537"/>
      <c r="DN342" s="537"/>
      <c r="DO342" s="531" t="s">
        <v>7563</v>
      </c>
      <c r="DP342" s="537"/>
      <c r="DQ342" s="537"/>
      <c r="DR342" s="537"/>
      <c r="DS342" s="537"/>
      <c r="DT342" s="537"/>
      <c r="DU342" s="537"/>
      <c r="DV342" s="537"/>
      <c r="DW342" s="537"/>
      <c r="DX342" s="537"/>
      <c r="DY342" s="537"/>
      <c r="DZ342" s="537"/>
      <c r="EA342" s="537"/>
    </row>
    <row r="343" spans="56:131" ht="15" hidden="1" customHeight="1">
      <c r="BD343" s="374"/>
      <c r="BE343" s="374"/>
      <c r="BF343" s="374"/>
      <c r="BG343" s="374"/>
      <c r="BH343" s="546" t="str">
        <f t="shared" si="15"/>
        <v/>
      </c>
      <c r="BI343" s="546" t="str">
        <f t="shared" si="16"/>
        <v/>
      </c>
      <c r="BJ343" s="547" t="str">
        <f t="shared" si="17"/>
        <v/>
      </c>
      <c r="BK343" s="374"/>
      <c r="BL343" s="66">
        <v>341</v>
      </c>
      <c r="BM343" s="536"/>
      <c r="BN343" s="536"/>
      <c r="BO343" s="536"/>
      <c r="BP343" s="536"/>
      <c r="BQ343" s="536"/>
      <c r="BR343" s="536"/>
      <c r="BS343" s="536"/>
      <c r="BT343" s="536"/>
      <c r="BU343" s="536"/>
      <c r="BV343" s="536"/>
      <c r="BW343" s="536"/>
      <c r="BX343" s="536"/>
      <c r="BY343" s="536"/>
      <c r="BZ343" s="536"/>
      <c r="CA343" s="536"/>
      <c r="CB343" s="536"/>
      <c r="CC343" s="536"/>
      <c r="CD343" s="536"/>
      <c r="CE343" s="536"/>
      <c r="CF343" s="529" t="s">
        <v>7564</v>
      </c>
      <c r="CG343" s="536"/>
      <c r="CH343" s="536"/>
      <c r="CI343" s="536"/>
      <c r="CJ343" s="536"/>
      <c r="CK343" s="536"/>
      <c r="CL343" s="536"/>
      <c r="CM343" s="536"/>
      <c r="CN343" s="536"/>
      <c r="CO343" s="536"/>
      <c r="CP343" s="536"/>
      <c r="CQ343" s="536"/>
      <c r="CR343" s="536"/>
      <c r="CS343" s="374"/>
      <c r="CT343" s="374"/>
      <c r="CU343" s="374"/>
      <c r="CV343" s="537"/>
      <c r="CW343" s="537"/>
      <c r="CX343" s="537"/>
      <c r="CY343" s="537"/>
      <c r="CZ343" s="537"/>
      <c r="DA343" s="537"/>
      <c r="DB343" s="537"/>
      <c r="DC343" s="537"/>
      <c r="DD343" s="537"/>
      <c r="DE343" s="537"/>
      <c r="DF343" s="537"/>
      <c r="DG343" s="537"/>
      <c r="DH343" s="537"/>
      <c r="DI343" s="537"/>
      <c r="DJ343" s="537"/>
      <c r="DK343" s="537"/>
      <c r="DL343" s="537"/>
      <c r="DM343" s="537"/>
      <c r="DN343" s="537"/>
      <c r="DO343" s="531" t="s">
        <v>7565</v>
      </c>
      <c r="DP343" s="537"/>
      <c r="DQ343" s="537"/>
      <c r="DR343" s="537"/>
      <c r="DS343" s="537"/>
      <c r="DT343" s="537"/>
      <c r="DU343" s="537"/>
      <c r="DV343" s="537"/>
      <c r="DW343" s="537"/>
      <c r="DX343" s="537"/>
      <c r="DY343" s="537"/>
      <c r="DZ343" s="537"/>
      <c r="EA343" s="537"/>
    </row>
    <row r="344" spans="56:131" ht="15" hidden="1" customHeight="1">
      <c r="BD344" s="374"/>
      <c r="BE344" s="374"/>
      <c r="BF344" s="374"/>
      <c r="BG344" s="374"/>
      <c r="BH344" s="546" t="str">
        <f t="shared" si="15"/>
        <v/>
      </c>
      <c r="BI344" s="546" t="str">
        <f t="shared" si="16"/>
        <v/>
      </c>
      <c r="BJ344" s="547" t="str">
        <f t="shared" si="17"/>
        <v/>
      </c>
      <c r="BK344" s="374"/>
      <c r="BL344" s="66">
        <v>342</v>
      </c>
      <c r="BM344" s="536"/>
      <c r="BN344" s="536"/>
      <c r="BO344" s="536"/>
      <c r="BP344" s="536"/>
      <c r="BQ344" s="536"/>
      <c r="BR344" s="536"/>
      <c r="BS344" s="536"/>
      <c r="BT344" s="536"/>
      <c r="BU344" s="536"/>
      <c r="BV344" s="536"/>
      <c r="BW344" s="536"/>
      <c r="BX344" s="536"/>
      <c r="BY344" s="536"/>
      <c r="BZ344" s="536"/>
      <c r="CA344" s="536"/>
      <c r="CB344" s="536"/>
      <c r="CC344" s="536"/>
      <c r="CD344" s="536"/>
      <c r="CE344" s="536"/>
      <c r="CF344" s="529" t="s">
        <v>7566</v>
      </c>
      <c r="CG344" s="536"/>
      <c r="CH344" s="536"/>
      <c r="CI344" s="536"/>
      <c r="CJ344" s="536"/>
      <c r="CK344" s="536"/>
      <c r="CL344" s="536"/>
      <c r="CM344" s="536"/>
      <c r="CN344" s="536"/>
      <c r="CO344" s="536"/>
      <c r="CP344" s="536"/>
      <c r="CQ344" s="536"/>
      <c r="CR344" s="536"/>
      <c r="CS344" s="374"/>
      <c r="CT344" s="374"/>
      <c r="CU344" s="374"/>
      <c r="CV344" s="537"/>
      <c r="CW344" s="537"/>
      <c r="CX344" s="537"/>
      <c r="CY344" s="537"/>
      <c r="CZ344" s="537"/>
      <c r="DA344" s="537"/>
      <c r="DB344" s="537"/>
      <c r="DC344" s="537"/>
      <c r="DD344" s="537"/>
      <c r="DE344" s="537"/>
      <c r="DF344" s="537"/>
      <c r="DG344" s="537"/>
      <c r="DH344" s="537"/>
      <c r="DI344" s="537"/>
      <c r="DJ344" s="537"/>
      <c r="DK344" s="537"/>
      <c r="DL344" s="537"/>
      <c r="DM344" s="537"/>
      <c r="DN344" s="537"/>
      <c r="DO344" s="531" t="s">
        <v>7567</v>
      </c>
      <c r="DP344" s="537"/>
      <c r="DQ344" s="537"/>
      <c r="DR344" s="537"/>
      <c r="DS344" s="537"/>
      <c r="DT344" s="537"/>
      <c r="DU344" s="537"/>
      <c r="DV344" s="537"/>
      <c r="DW344" s="537"/>
      <c r="DX344" s="537"/>
      <c r="DY344" s="537"/>
      <c r="DZ344" s="537"/>
      <c r="EA344" s="537"/>
    </row>
    <row r="345" spans="56:131" ht="15" hidden="1" customHeight="1">
      <c r="BD345" s="374"/>
      <c r="BE345" s="374"/>
      <c r="BF345" s="374"/>
      <c r="BG345" s="374"/>
      <c r="BH345" s="546" t="str">
        <f t="shared" si="15"/>
        <v/>
      </c>
      <c r="BI345" s="546" t="str">
        <f t="shared" si="16"/>
        <v/>
      </c>
      <c r="BJ345" s="547" t="str">
        <f t="shared" si="17"/>
        <v/>
      </c>
      <c r="BK345" s="374"/>
      <c r="BL345" s="66">
        <v>343</v>
      </c>
      <c r="BM345" s="536"/>
      <c r="BN345" s="536"/>
      <c r="BO345" s="536"/>
      <c r="BP345" s="536"/>
      <c r="BQ345" s="536"/>
      <c r="BR345" s="536"/>
      <c r="BS345" s="536"/>
      <c r="BT345" s="536"/>
      <c r="BU345" s="536"/>
      <c r="BV345" s="536"/>
      <c r="BW345" s="536"/>
      <c r="BX345" s="536"/>
      <c r="BY345" s="536"/>
      <c r="BZ345" s="536"/>
      <c r="CA345" s="536"/>
      <c r="CB345" s="536"/>
      <c r="CC345" s="536"/>
      <c r="CD345" s="536"/>
      <c r="CE345" s="536"/>
      <c r="CF345" s="529" t="s">
        <v>7568</v>
      </c>
      <c r="CG345" s="536"/>
      <c r="CH345" s="536"/>
      <c r="CI345" s="536"/>
      <c r="CJ345" s="536"/>
      <c r="CK345" s="536"/>
      <c r="CL345" s="536"/>
      <c r="CM345" s="536"/>
      <c r="CN345" s="536"/>
      <c r="CO345" s="536"/>
      <c r="CP345" s="536"/>
      <c r="CQ345" s="536"/>
      <c r="CR345" s="536"/>
      <c r="CS345" s="374"/>
      <c r="CT345" s="374"/>
      <c r="CU345" s="374"/>
      <c r="CV345" s="537"/>
      <c r="CW345" s="537"/>
      <c r="CX345" s="537"/>
      <c r="CY345" s="537"/>
      <c r="CZ345" s="537"/>
      <c r="DA345" s="537"/>
      <c r="DB345" s="537"/>
      <c r="DC345" s="537"/>
      <c r="DD345" s="537"/>
      <c r="DE345" s="537"/>
      <c r="DF345" s="537"/>
      <c r="DG345" s="537"/>
      <c r="DH345" s="537"/>
      <c r="DI345" s="537"/>
      <c r="DJ345" s="537"/>
      <c r="DK345" s="537"/>
      <c r="DL345" s="537"/>
      <c r="DM345" s="537"/>
      <c r="DN345" s="537"/>
      <c r="DO345" s="531" t="s">
        <v>7569</v>
      </c>
      <c r="DP345" s="537"/>
      <c r="DQ345" s="537"/>
      <c r="DR345" s="537"/>
      <c r="DS345" s="537"/>
      <c r="DT345" s="537"/>
      <c r="DU345" s="537"/>
      <c r="DV345" s="537"/>
      <c r="DW345" s="537"/>
      <c r="DX345" s="537"/>
      <c r="DY345" s="537"/>
      <c r="DZ345" s="537"/>
      <c r="EA345" s="537"/>
    </row>
    <row r="346" spans="56:131" ht="15" hidden="1" customHeight="1">
      <c r="BD346" s="374"/>
      <c r="BE346" s="374"/>
      <c r="BF346" s="374"/>
      <c r="BG346" s="374"/>
      <c r="BH346" s="546" t="str">
        <f t="shared" si="15"/>
        <v/>
      </c>
      <c r="BI346" s="546" t="str">
        <f t="shared" si="16"/>
        <v/>
      </c>
      <c r="BJ346" s="547" t="str">
        <f t="shared" si="17"/>
        <v/>
      </c>
      <c r="BK346" s="374"/>
      <c r="BL346" s="66">
        <v>344</v>
      </c>
      <c r="BM346" s="536"/>
      <c r="BN346" s="536"/>
      <c r="BO346" s="536"/>
      <c r="BP346" s="536"/>
      <c r="BQ346" s="536"/>
      <c r="BR346" s="536"/>
      <c r="BS346" s="536"/>
      <c r="BT346" s="536"/>
      <c r="BU346" s="536"/>
      <c r="BV346" s="536"/>
      <c r="BW346" s="536"/>
      <c r="BX346" s="536"/>
      <c r="BY346" s="536"/>
      <c r="BZ346" s="536"/>
      <c r="CA346" s="536"/>
      <c r="CB346" s="536"/>
      <c r="CC346" s="536"/>
      <c r="CD346" s="536"/>
      <c r="CE346" s="536"/>
      <c r="CF346" s="529" t="s">
        <v>7570</v>
      </c>
      <c r="CG346" s="536"/>
      <c r="CH346" s="536"/>
      <c r="CI346" s="536"/>
      <c r="CJ346" s="536"/>
      <c r="CK346" s="536"/>
      <c r="CL346" s="536"/>
      <c r="CM346" s="536"/>
      <c r="CN346" s="536"/>
      <c r="CO346" s="536"/>
      <c r="CP346" s="536"/>
      <c r="CQ346" s="536"/>
      <c r="CR346" s="536"/>
      <c r="CS346" s="374"/>
      <c r="CT346" s="374"/>
      <c r="CU346" s="374"/>
      <c r="CV346" s="537"/>
      <c r="CW346" s="537"/>
      <c r="CX346" s="537"/>
      <c r="CY346" s="537"/>
      <c r="CZ346" s="537"/>
      <c r="DA346" s="537"/>
      <c r="DB346" s="537"/>
      <c r="DC346" s="537"/>
      <c r="DD346" s="537"/>
      <c r="DE346" s="537"/>
      <c r="DF346" s="537"/>
      <c r="DG346" s="537"/>
      <c r="DH346" s="537"/>
      <c r="DI346" s="537"/>
      <c r="DJ346" s="537"/>
      <c r="DK346" s="537"/>
      <c r="DL346" s="537"/>
      <c r="DM346" s="537"/>
      <c r="DN346" s="537"/>
      <c r="DO346" s="531" t="s">
        <v>7571</v>
      </c>
      <c r="DP346" s="537"/>
      <c r="DQ346" s="537"/>
      <c r="DR346" s="537"/>
      <c r="DS346" s="537"/>
      <c r="DT346" s="537"/>
      <c r="DU346" s="537"/>
      <c r="DV346" s="537"/>
      <c r="DW346" s="537"/>
      <c r="DX346" s="537"/>
      <c r="DY346" s="537"/>
      <c r="DZ346" s="537"/>
      <c r="EA346" s="537"/>
    </row>
    <row r="347" spans="56:131" ht="15" hidden="1" customHeight="1">
      <c r="BD347" s="374"/>
      <c r="BE347" s="374"/>
      <c r="BF347" s="374"/>
      <c r="BG347" s="374"/>
      <c r="BH347" s="546" t="str">
        <f t="shared" si="15"/>
        <v/>
      </c>
      <c r="BI347" s="546" t="str">
        <f t="shared" si="16"/>
        <v/>
      </c>
      <c r="BJ347" s="547" t="str">
        <f t="shared" si="17"/>
        <v/>
      </c>
      <c r="BK347" s="374"/>
      <c r="BL347" s="66">
        <v>345</v>
      </c>
      <c r="BM347" s="536"/>
      <c r="BN347" s="536"/>
      <c r="BO347" s="536"/>
      <c r="BP347" s="536"/>
      <c r="BQ347" s="536"/>
      <c r="BR347" s="536"/>
      <c r="BS347" s="536"/>
      <c r="BT347" s="536"/>
      <c r="BU347" s="536"/>
      <c r="BV347" s="536"/>
      <c r="BW347" s="536"/>
      <c r="BX347" s="536"/>
      <c r="BY347" s="536"/>
      <c r="BZ347" s="536"/>
      <c r="CA347" s="536"/>
      <c r="CB347" s="536"/>
      <c r="CC347" s="536"/>
      <c r="CD347" s="536"/>
      <c r="CE347" s="536"/>
      <c r="CF347" s="529" t="s">
        <v>7572</v>
      </c>
      <c r="CG347" s="536"/>
      <c r="CH347" s="536"/>
      <c r="CI347" s="536"/>
      <c r="CJ347" s="536"/>
      <c r="CK347" s="536"/>
      <c r="CL347" s="536"/>
      <c r="CM347" s="536"/>
      <c r="CN347" s="536"/>
      <c r="CO347" s="536"/>
      <c r="CP347" s="536"/>
      <c r="CQ347" s="536"/>
      <c r="CR347" s="536"/>
      <c r="CS347" s="374"/>
      <c r="CT347" s="374"/>
      <c r="CU347" s="374"/>
      <c r="CV347" s="537"/>
      <c r="CW347" s="537"/>
      <c r="CX347" s="537"/>
      <c r="CY347" s="537"/>
      <c r="CZ347" s="537"/>
      <c r="DA347" s="537"/>
      <c r="DB347" s="537"/>
      <c r="DC347" s="537"/>
      <c r="DD347" s="537"/>
      <c r="DE347" s="537"/>
      <c r="DF347" s="537"/>
      <c r="DG347" s="537"/>
      <c r="DH347" s="537"/>
      <c r="DI347" s="537"/>
      <c r="DJ347" s="537"/>
      <c r="DK347" s="537"/>
      <c r="DL347" s="537"/>
      <c r="DM347" s="537"/>
      <c r="DN347" s="537"/>
      <c r="DO347" s="531" t="s">
        <v>7573</v>
      </c>
      <c r="DP347" s="537"/>
      <c r="DQ347" s="537"/>
      <c r="DR347" s="537"/>
      <c r="DS347" s="537"/>
      <c r="DT347" s="537"/>
      <c r="DU347" s="537"/>
      <c r="DV347" s="537"/>
      <c r="DW347" s="537"/>
      <c r="DX347" s="537"/>
      <c r="DY347" s="537"/>
      <c r="DZ347" s="537"/>
      <c r="EA347" s="537"/>
    </row>
    <row r="348" spans="56:131" ht="15" hidden="1" customHeight="1">
      <c r="BD348" s="374"/>
      <c r="BE348" s="374"/>
      <c r="BF348" s="374"/>
      <c r="BG348" s="374"/>
      <c r="BH348" s="546" t="str">
        <f t="shared" si="15"/>
        <v/>
      </c>
      <c r="BI348" s="546" t="str">
        <f t="shared" si="16"/>
        <v/>
      </c>
      <c r="BJ348" s="547" t="str">
        <f t="shared" si="17"/>
        <v/>
      </c>
      <c r="BK348" s="374"/>
      <c r="BL348" s="66">
        <v>346</v>
      </c>
      <c r="BM348" s="536"/>
      <c r="BN348" s="536"/>
      <c r="BO348" s="536"/>
      <c r="BP348" s="536"/>
      <c r="BQ348" s="536"/>
      <c r="BR348" s="536"/>
      <c r="BS348" s="536"/>
      <c r="BT348" s="536"/>
      <c r="BU348" s="536"/>
      <c r="BV348" s="536"/>
      <c r="BW348" s="536"/>
      <c r="BX348" s="536"/>
      <c r="BY348" s="536"/>
      <c r="BZ348" s="536"/>
      <c r="CA348" s="536"/>
      <c r="CB348" s="536"/>
      <c r="CC348" s="536"/>
      <c r="CD348" s="536"/>
      <c r="CE348" s="536"/>
      <c r="CF348" s="529" t="s">
        <v>7574</v>
      </c>
      <c r="CG348" s="536"/>
      <c r="CH348" s="536"/>
      <c r="CI348" s="536"/>
      <c r="CJ348" s="536"/>
      <c r="CK348" s="536"/>
      <c r="CL348" s="536"/>
      <c r="CM348" s="536"/>
      <c r="CN348" s="536"/>
      <c r="CO348" s="536"/>
      <c r="CP348" s="536"/>
      <c r="CQ348" s="536"/>
      <c r="CR348" s="536"/>
      <c r="CS348" s="374"/>
      <c r="CT348" s="374"/>
      <c r="CU348" s="374"/>
      <c r="CV348" s="537"/>
      <c r="CW348" s="537"/>
      <c r="CX348" s="537"/>
      <c r="CY348" s="537"/>
      <c r="CZ348" s="537"/>
      <c r="DA348" s="537"/>
      <c r="DB348" s="537"/>
      <c r="DC348" s="537"/>
      <c r="DD348" s="537"/>
      <c r="DE348" s="537"/>
      <c r="DF348" s="537"/>
      <c r="DG348" s="537"/>
      <c r="DH348" s="537"/>
      <c r="DI348" s="537"/>
      <c r="DJ348" s="537"/>
      <c r="DK348" s="537"/>
      <c r="DL348" s="537"/>
      <c r="DM348" s="537"/>
      <c r="DN348" s="537"/>
      <c r="DO348" s="531" t="s">
        <v>7575</v>
      </c>
      <c r="DP348" s="537"/>
      <c r="DQ348" s="537"/>
      <c r="DR348" s="537"/>
      <c r="DS348" s="537"/>
      <c r="DT348" s="537"/>
      <c r="DU348" s="537"/>
      <c r="DV348" s="537"/>
      <c r="DW348" s="537"/>
      <c r="DX348" s="537"/>
      <c r="DY348" s="537"/>
      <c r="DZ348" s="537"/>
      <c r="EA348" s="537"/>
    </row>
    <row r="349" spans="56:131" ht="15" hidden="1" customHeight="1">
      <c r="BD349" s="374"/>
      <c r="BE349" s="374"/>
      <c r="BF349" s="374"/>
      <c r="BG349" s="374"/>
      <c r="BH349" s="546" t="str">
        <f t="shared" si="15"/>
        <v/>
      </c>
      <c r="BI349" s="546" t="str">
        <f t="shared" si="16"/>
        <v/>
      </c>
      <c r="BJ349" s="547" t="str">
        <f t="shared" si="17"/>
        <v/>
      </c>
      <c r="BK349" s="374"/>
      <c r="BL349" s="66">
        <v>347</v>
      </c>
      <c r="BM349" s="536"/>
      <c r="BN349" s="536"/>
      <c r="BO349" s="536"/>
      <c r="BP349" s="536"/>
      <c r="BQ349" s="536"/>
      <c r="BR349" s="536"/>
      <c r="BS349" s="536"/>
      <c r="BT349" s="536"/>
      <c r="BU349" s="536"/>
      <c r="BV349" s="536"/>
      <c r="BW349" s="536"/>
      <c r="BX349" s="536"/>
      <c r="BY349" s="536"/>
      <c r="BZ349" s="536"/>
      <c r="CA349" s="536"/>
      <c r="CB349" s="536"/>
      <c r="CC349" s="536"/>
      <c r="CD349" s="536"/>
      <c r="CE349" s="536"/>
      <c r="CF349" s="529" t="s">
        <v>7576</v>
      </c>
      <c r="CG349" s="536"/>
      <c r="CH349" s="536"/>
      <c r="CI349" s="536"/>
      <c r="CJ349" s="536"/>
      <c r="CK349" s="536"/>
      <c r="CL349" s="536"/>
      <c r="CM349" s="536"/>
      <c r="CN349" s="536"/>
      <c r="CO349" s="536"/>
      <c r="CP349" s="536"/>
      <c r="CQ349" s="536"/>
      <c r="CR349" s="536"/>
      <c r="CS349" s="374"/>
      <c r="CT349" s="374"/>
      <c r="CU349" s="374"/>
      <c r="CV349" s="537"/>
      <c r="CW349" s="537"/>
      <c r="CX349" s="537"/>
      <c r="CY349" s="537"/>
      <c r="CZ349" s="537"/>
      <c r="DA349" s="537"/>
      <c r="DB349" s="537"/>
      <c r="DC349" s="537"/>
      <c r="DD349" s="537"/>
      <c r="DE349" s="537"/>
      <c r="DF349" s="537"/>
      <c r="DG349" s="537"/>
      <c r="DH349" s="537"/>
      <c r="DI349" s="537"/>
      <c r="DJ349" s="537"/>
      <c r="DK349" s="537"/>
      <c r="DL349" s="537"/>
      <c r="DM349" s="537"/>
      <c r="DN349" s="537"/>
      <c r="DO349" s="531" t="s">
        <v>7577</v>
      </c>
      <c r="DP349" s="537"/>
      <c r="DQ349" s="537"/>
      <c r="DR349" s="537"/>
      <c r="DS349" s="537"/>
      <c r="DT349" s="537"/>
      <c r="DU349" s="537"/>
      <c r="DV349" s="537"/>
      <c r="DW349" s="537"/>
      <c r="DX349" s="537"/>
      <c r="DY349" s="537"/>
      <c r="DZ349" s="537"/>
      <c r="EA349" s="537"/>
    </row>
    <row r="350" spans="56:131" ht="15" hidden="1" customHeight="1">
      <c r="BD350" s="374"/>
      <c r="BE350" s="374"/>
      <c r="BF350" s="374"/>
      <c r="BG350" s="374"/>
      <c r="BH350" s="546" t="str">
        <f t="shared" si="15"/>
        <v/>
      </c>
      <c r="BI350" s="546" t="str">
        <f t="shared" si="16"/>
        <v/>
      </c>
      <c r="BJ350" s="547" t="str">
        <f t="shared" si="17"/>
        <v/>
      </c>
      <c r="BK350" s="374"/>
      <c r="BL350" s="66">
        <v>348</v>
      </c>
      <c r="BM350" s="536"/>
      <c r="BN350" s="536"/>
      <c r="BO350" s="536"/>
      <c r="BP350" s="536"/>
      <c r="BQ350" s="536"/>
      <c r="BR350" s="536"/>
      <c r="BS350" s="536"/>
      <c r="BT350" s="536"/>
      <c r="BU350" s="536"/>
      <c r="BV350" s="536"/>
      <c r="BW350" s="536"/>
      <c r="BX350" s="536"/>
      <c r="BY350" s="536"/>
      <c r="BZ350" s="536"/>
      <c r="CA350" s="536"/>
      <c r="CB350" s="536"/>
      <c r="CC350" s="536"/>
      <c r="CD350" s="536"/>
      <c r="CE350" s="536"/>
      <c r="CF350" s="529" t="s">
        <v>7578</v>
      </c>
      <c r="CG350" s="536"/>
      <c r="CH350" s="536"/>
      <c r="CI350" s="536"/>
      <c r="CJ350" s="536"/>
      <c r="CK350" s="536"/>
      <c r="CL350" s="536"/>
      <c r="CM350" s="536"/>
      <c r="CN350" s="536"/>
      <c r="CO350" s="536"/>
      <c r="CP350" s="536"/>
      <c r="CQ350" s="536"/>
      <c r="CR350" s="536"/>
      <c r="CS350" s="374"/>
      <c r="CT350" s="374"/>
      <c r="CU350" s="374"/>
      <c r="CV350" s="537"/>
      <c r="CW350" s="537"/>
      <c r="CX350" s="537"/>
      <c r="CY350" s="537"/>
      <c r="CZ350" s="537"/>
      <c r="DA350" s="537"/>
      <c r="DB350" s="537"/>
      <c r="DC350" s="537"/>
      <c r="DD350" s="537"/>
      <c r="DE350" s="537"/>
      <c r="DF350" s="537"/>
      <c r="DG350" s="537"/>
      <c r="DH350" s="537"/>
      <c r="DI350" s="537"/>
      <c r="DJ350" s="537"/>
      <c r="DK350" s="537"/>
      <c r="DL350" s="537"/>
      <c r="DM350" s="537"/>
      <c r="DN350" s="537"/>
      <c r="DO350" s="531" t="s">
        <v>7579</v>
      </c>
      <c r="DP350" s="537"/>
      <c r="DQ350" s="537"/>
      <c r="DR350" s="537"/>
      <c r="DS350" s="537"/>
      <c r="DT350" s="537"/>
      <c r="DU350" s="537"/>
      <c r="DV350" s="537"/>
      <c r="DW350" s="537"/>
      <c r="DX350" s="537"/>
      <c r="DY350" s="537"/>
      <c r="DZ350" s="537"/>
      <c r="EA350" s="537"/>
    </row>
    <row r="351" spans="56:131" ht="15" hidden="1" customHeight="1">
      <c r="BD351" s="374"/>
      <c r="BE351" s="374"/>
      <c r="BF351" s="374"/>
      <c r="BG351" s="374"/>
      <c r="BH351" s="546" t="str">
        <f t="shared" si="15"/>
        <v/>
      </c>
      <c r="BI351" s="546" t="str">
        <f t="shared" si="16"/>
        <v/>
      </c>
      <c r="BJ351" s="547" t="str">
        <f t="shared" si="17"/>
        <v/>
      </c>
      <c r="BK351" s="374"/>
      <c r="BL351" s="66">
        <v>349</v>
      </c>
      <c r="BM351" s="536"/>
      <c r="BN351" s="536"/>
      <c r="BO351" s="536"/>
      <c r="BP351" s="536"/>
      <c r="BQ351" s="536"/>
      <c r="BR351" s="536"/>
      <c r="BS351" s="536"/>
      <c r="BT351" s="536"/>
      <c r="BU351" s="536"/>
      <c r="BV351" s="536"/>
      <c r="BW351" s="536"/>
      <c r="BX351" s="536"/>
      <c r="BY351" s="536"/>
      <c r="BZ351" s="536"/>
      <c r="CA351" s="536"/>
      <c r="CB351" s="536"/>
      <c r="CC351" s="536"/>
      <c r="CD351" s="536"/>
      <c r="CE351" s="536"/>
      <c r="CF351" s="529" t="s">
        <v>7580</v>
      </c>
      <c r="CG351" s="536"/>
      <c r="CH351" s="536"/>
      <c r="CI351" s="536"/>
      <c r="CJ351" s="536"/>
      <c r="CK351" s="536"/>
      <c r="CL351" s="536"/>
      <c r="CM351" s="536"/>
      <c r="CN351" s="536"/>
      <c r="CO351" s="536"/>
      <c r="CP351" s="536"/>
      <c r="CQ351" s="536"/>
      <c r="CR351" s="536"/>
      <c r="CS351" s="374"/>
      <c r="CT351" s="374"/>
      <c r="CU351" s="374"/>
      <c r="CV351" s="537"/>
      <c r="CW351" s="537"/>
      <c r="CX351" s="537"/>
      <c r="CY351" s="537"/>
      <c r="CZ351" s="537"/>
      <c r="DA351" s="537"/>
      <c r="DB351" s="537"/>
      <c r="DC351" s="537"/>
      <c r="DD351" s="537"/>
      <c r="DE351" s="537"/>
      <c r="DF351" s="537"/>
      <c r="DG351" s="537"/>
      <c r="DH351" s="537"/>
      <c r="DI351" s="537"/>
      <c r="DJ351" s="537"/>
      <c r="DK351" s="537"/>
      <c r="DL351" s="537"/>
      <c r="DM351" s="537"/>
      <c r="DN351" s="537"/>
      <c r="DO351" s="531" t="s">
        <v>7581</v>
      </c>
      <c r="DP351" s="537"/>
      <c r="DQ351" s="537"/>
      <c r="DR351" s="537"/>
      <c r="DS351" s="537"/>
      <c r="DT351" s="537"/>
      <c r="DU351" s="537"/>
      <c r="DV351" s="537"/>
      <c r="DW351" s="537"/>
      <c r="DX351" s="537"/>
      <c r="DY351" s="537"/>
      <c r="DZ351" s="537"/>
      <c r="EA351" s="537"/>
    </row>
    <row r="352" spans="56:131" ht="15" hidden="1" customHeight="1">
      <c r="BD352" s="374"/>
      <c r="BE352" s="374"/>
      <c r="BF352" s="374"/>
      <c r="BG352" s="374"/>
      <c r="BH352" s="546" t="str">
        <f t="shared" si="15"/>
        <v/>
      </c>
      <c r="BI352" s="546" t="str">
        <f t="shared" si="16"/>
        <v/>
      </c>
      <c r="BJ352" s="547" t="str">
        <f t="shared" si="17"/>
        <v/>
      </c>
      <c r="BK352" s="374"/>
      <c r="BL352" s="66">
        <v>350</v>
      </c>
      <c r="BM352" s="536"/>
      <c r="BN352" s="536"/>
      <c r="BO352" s="536"/>
      <c r="BP352" s="536"/>
      <c r="BQ352" s="536"/>
      <c r="BR352" s="536"/>
      <c r="BS352" s="536"/>
      <c r="BT352" s="536"/>
      <c r="BU352" s="536"/>
      <c r="BV352" s="536"/>
      <c r="BW352" s="536"/>
      <c r="BX352" s="536"/>
      <c r="BY352" s="536"/>
      <c r="BZ352" s="536"/>
      <c r="CA352" s="536"/>
      <c r="CB352" s="536"/>
      <c r="CC352" s="536"/>
      <c r="CD352" s="536"/>
      <c r="CE352" s="536"/>
      <c r="CF352" s="529" t="s">
        <v>7582</v>
      </c>
      <c r="CG352" s="536"/>
      <c r="CH352" s="536"/>
      <c r="CI352" s="536"/>
      <c r="CJ352" s="536"/>
      <c r="CK352" s="536"/>
      <c r="CL352" s="536"/>
      <c r="CM352" s="536"/>
      <c r="CN352" s="536"/>
      <c r="CO352" s="536"/>
      <c r="CP352" s="536"/>
      <c r="CQ352" s="536"/>
      <c r="CR352" s="536"/>
      <c r="CS352" s="374"/>
      <c r="CT352" s="374"/>
      <c r="CU352" s="374"/>
      <c r="CV352" s="537"/>
      <c r="CW352" s="537"/>
      <c r="CX352" s="537"/>
      <c r="CY352" s="537"/>
      <c r="CZ352" s="537"/>
      <c r="DA352" s="537"/>
      <c r="DB352" s="537"/>
      <c r="DC352" s="537"/>
      <c r="DD352" s="537"/>
      <c r="DE352" s="537"/>
      <c r="DF352" s="537"/>
      <c r="DG352" s="537"/>
      <c r="DH352" s="537"/>
      <c r="DI352" s="537"/>
      <c r="DJ352" s="537"/>
      <c r="DK352" s="537"/>
      <c r="DL352" s="537"/>
      <c r="DM352" s="537"/>
      <c r="DN352" s="537"/>
      <c r="DO352" s="531" t="s">
        <v>7583</v>
      </c>
      <c r="DP352" s="537"/>
      <c r="DQ352" s="537"/>
      <c r="DR352" s="537"/>
      <c r="DS352" s="537"/>
      <c r="DT352" s="537"/>
      <c r="DU352" s="537"/>
      <c r="DV352" s="537"/>
      <c r="DW352" s="537"/>
      <c r="DX352" s="537"/>
      <c r="DY352" s="537"/>
      <c r="DZ352" s="537"/>
      <c r="EA352" s="537"/>
    </row>
    <row r="353" spans="56:131" ht="15" hidden="1" customHeight="1">
      <c r="BD353" s="66"/>
      <c r="BE353" s="66"/>
      <c r="BF353" s="66"/>
      <c r="BG353" s="66"/>
      <c r="BH353" s="546" t="str">
        <f t="shared" si="15"/>
        <v/>
      </c>
      <c r="BI353" s="546" t="str">
        <f t="shared" si="16"/>
        <v/>
      </c>
      <c r="BJ353" s="547" t="str">
        <f t="shared" si="17"/>
        <v/>
      </c>
      <c r="BK353" s="66"/>
      <c r="BL353" s="66">
        <v>351</v>
      </c>
      <c r="BM353" s="529"/>
      <c r="BN353" s="529"/>
      <c r="BO353" s="529"/>
      <c r="BP353" s="529"/>
      <c r="BQ353" s="529"/>
      <c r="BR353" s="529"/>
      <c r="BS353" s="529"/>
      <c r="BT353" s="529"/>
      <c r="BU353" s="529"/>
      <c r="BV353" s="529"/>
      <c r="BW353" s="529"/>
      <c r="BX353" s="529"/>
      <c r="BY353" s="529"/>
      <c r="BZ353" s="529"/>
      <c r="CA353" s="529"/>
      <c r="CB353" s="529"/>
      <c r="CC353" s="529"/>
      <c r="CD353" s="529"/>
      <c r="CE353" s="529"/>
      <c r="CF353" s="529" t="s">
        <v>7584</v>
      </c>
      <c r="CG353" s="529"/>
      <c r="CH353" s="529"/>
      <c r="CI353" s="529"/>
      <c r="CJ353" s="529"/>
      <c r="CK353" s="529"/>
      <c r="CL353" s="529"/>
      <c r="CM353" s="529"/>
      <c r="CN353" s="529"/>
      <c r="CO353" s="529"/>
      <c r="CP353" s="529"/>
      <c r="CQ353" s="529"/>
      <c r="CR353" s="529"/>
      <c r="CS353" s="66"/>
      <c r="CT353" s="66"/>
      <c r="CU353" s="66"/>
      <c r="CV353" s="531"/>
      <c r="CW353" s="531"/>
      <c r="CX353" s="531"/>
      <c r="CY353" s="531"/>
      <c r="CZ353" s="531"/>
      <c r="DA353" s="531"/>
      <c r="DB353" s="531"/>
      <c r="DC353" s="531"/>
      <c r="DD353" s="531"/>
      <c r="DE353" s="531"/>
      <c r="DF353" s="531"/>
      <c r="DG353" s="531"/>
      <c r="DH353" s="531"/>
      <c r="DI353" s="531"/>
      <c r="DJ353" s="531"/>
      <c r="DK353" s="531"/>
      <c r="DL353" s="531"/>
      <c r="DM353" s="531"/>
      <c r="DN353" s="531"/>
      <c r="DO353" s="531" t="s">
        <v>7585</v>
      </c>
      <c r="DP353" s="531"/>
      <c r="DQ353" s="531"/>
      <c r="DR353" s="531"/>
      <c r="DS353" s="531"/>
      <c r="DT353" s="531"/>
      <c r="DU353" s="531"/>
      <c r="DV353" s="531"/>
      <c r="DW353" s="531"/>
      <c r="DX353" s="531"/>
      <c r="DY353" s="531"/>
      <c r="DZ353" s="531"/>
      <c r="EA353" s="531"/>
    </row>
    <row r="354" spans="56:131" ht="15" hidden="1" customHeight="1">
      <c r="BD354" s="66"/>
      <c r="BE354" s="66"/>
      <c r="BF354" s="66"/>
      <c r="BG354" s="66"/>
      <c r="BH354" s="546" t="str">
        <f t="shared" si="15"/>
        <v/>
      </c>
      <c r="BI354" s="546" t="str">
        <f t="shared" si="16"/>
        <v/>
      </c>
      <c r="BJ354" s="547" t="str">
        <f t="shared" si="17"/>
        <v/>
      </c>
      <c r="BK354" s="66"/>
      <c r="BL354" s="66">
        <v>352</v>
      </c>
      <c r="BM354" s="529"/>
      <c r="BN354" s="529"/>
      <c r="BO354" s="529"/>
      <c r="BP354" s="529"/>
      <c r="BQ354" s="529"/>
      <c r="BR354" s="529"/>
      <c r="BS354" s="529"/>
      <c r="BT354" s="529"/>
      <c r="BU354" s="529"/>
      <c r="BV354" s="529"/>
      <c r="BW354" s="529"/>
      <c r="BX354" s="529"/>
      <c r="BY354" s="529"/>
      <c r="BZ354" s="529"/>
      <c r="CA354" s="529"/>
      <c r="CB354" s="529"/>
      <c r="CC354" s="529"/>
      <c r="CD354" s="529"/>
      <c r="CE354" s="529"/>
      <c r="CF354" s="529" t="s">
        <v>7586</v>
      </c>
      <c r="CG354" s="529"/>
      <c r="CH354" s="529"/>
      <c r="CI354" s="529"/>
      <c r="CJ354" s="529"/>
      <c r="CK354" s="529"/>
      <c r="CL354" s="529"/>
      <c r="CM354" s="529"/>
      <c r="CN354" s="529"/>
      <c r="CO354" s="529"/>
      <c r="CP354" s="529"/>
      <c r="CQ354" s="529"/>
      <c r="CR354" s="529"/>
      <c r="CS354" s="66"/>
      <c r="CT354" s="66"/>
      <c r="CU354" s="66"/>
      <c r="CV354" s="531"/>
      <c r="CW354" s="531"/>
      <c r="CX354" s="531"/>
      <c r="CY354" s="531"/>
      <c r="CZ354" s="531"/>
      <c r="DA354" s="531"/>
      <c r="DB354" s="531"/>
      <c r="DC354" s="531"/>
      <c r="DD354" s="531"/>
      <c r="DE354" s="531"/>
      <c r="DF354" s="531"/>
      <c r="DG354" s="531"/>
      <c r="DH354" s="531"/>
      <c r="DI354" s="531"/>
      <c r="DJ354" s="531"/>
      <c r="DK354" s="531"/>
      <c r="DL354" s="531"/>
      <c r="DM354" s="531"/>
      <c r="DN354" s="531"/>
      <c r="DO354" s="531" t="s">
        <v>7587</v>
      </c>
      <c r="DP354" s="531"/>
      <c r="DQ354" s="531"/>
      <c r="DR354" s="531"/>
      <c r="DS354" s="531"/>
      <c r="DT354" s="531"/>
      <c r="DU354" s="531"/>
      <c r="DV354" s="531"/>
      <c r="DW354" s="531"/>
      <c r="DX354" s="531"/>
      <c r="DY354" s="531"/>
      <c r="DZ354" s="531"/>
      <c r="EA354" s="531"/>
    </row>
    <row r="355" spans="56:131" ht="15" hidden="1" customHeight="1">
      <c r="BD355" s="66"/>
      <c r="BE355" s="66"/>
      <c r="BF355" s="66"/>
      <c r="BG355" s="66"/>
      <c r="BH355" s="546" t="str">
        <f t="shared" si="15"/>
        <v/>
      </c>
      <c r="BI355" s="546" t="str">
        <f t="shared" si="16"/>
        <v/>
      </c>
      <c r="BJ355" s="547" t="str">
        <f t="shared" si="17"/>
        <v/>
      </c>
      <c r="BK355" s="66"/>
      <c r="BL355" s="66">
        <v>353</v>
      </c>
      <c r="BM355" s="529"/>
      <c r="BN355" s="529"/>
      <c r="BO355" s="529"/>
      <c r="BP355" s="529"/>
      <c r="BQ355" s="529"/>
      <c r="BR355" s="529"/>
      <c r="BS355" s="529"/>
      <c r="BT355" s="529"/>
      <c r="BU355" s="529"/>
      <c r="BV355" s="529"/>
      <c r="BW355" s="529"/>
      <c r="BX355" s="529"/>
      <c r="BY355" s="529"/>
      <c r="BZ355" s="529"/>
      <c r="CA355" s="529"/>
      <c r="CB355" s="529"/>
      <c r="CC355" s="529"/>
      <c r="CD355" s="529"/>
      <c r="CE355" s="529"/>
      <c r="CF355" s="529" t="s">
        <v>7588</v>
      </c>
      <c r="CG355" s="529"/>
      <c r="CH355" s="529"/>
      <c r="CI355" s="529"/>
      <c r="CJ355" s="529"/>
      <c r="CK355" s="529"/>
      <c r="CL355" s="529"/>
      <c r="CM355" s="529"/>
      <c r="CN355" s="529"/>
      <c r="CO355" s="529"/>
      <c r="CP355" s="529"/>
      <c r="CQ355" s="529"/>
      <c r="CR355" s="529"/>
      <c r="CS355" s="66"/>
      <c r="CT355" s="66"/>
      <c r="CU355" s="66"/>
      <c r="CV355" s="531"/>
      <c r="CW355" s="531"/>
      <c r="CX355" s="531"/>
      <c r="CY355" s="531"/>
      <c r="CZ355" s="531"/>
      <c r="DA355" s="531"/>
      <c r="DB355" s="531"/>
      <c r="DC355" s="531"/>
      <c r="DD355" s="531"/>
      <c r="DE355" s="531"/>
      <c r="DF355" s="531"/>
      <c r="DG355" s="531"/>
      <c r="DH355" s="531"/>
      <c r="DI355" s="531"/>
      <c r="DJ355" s="531"/>
      <c r="DK355" s="531"/>
      <c r="DL355" s="531"/>
      <c r="DM355" s="531"/>
      <c r="DN355" s="531"/>
      <c r="DO355" s="531" t="s">
        <v>7589</v>
      </c>
      <c r="DP355" s="531"/>
      <c r="DQ355" s="531"/>
      <c r="DR355" s="531"/>
      <c r="DS355" s="531"/>
      <c r="DT355" s="531"/>
      <c r="DU355" s="531"/>
      <c r="DV355" s="531"/>
      <c r="DW355" s="531"/>
      <c r="DX355" s="531"/>
      <c r="DY355" s="531"/>
      <c r="DZ355" s="531"/>
      <c r="EA355" s="531"/>
    </row>
    <row r="356" spans="56:131" ht="15" hidden="1" customHeight="1">
      <c r="BD356" s="374"/>
      <c r="BE356" s="374"/>
      <c r="BF356" s="374"/>
      <c r="BG356" s="374"/>
      <c r="BH356" s="546" t="str">
        <f t="shared" si="15"/>
        <v/>
      </c>
      <c r="BI356" s="546" t="str">
        <f t="shared" si="16"/>
        <v/>
      </c>
      <c r="BJ356" s="547" t="str">
        <f t="shared" si="17"/>
        <v/>
      </c>
      <c r="BK356" s="374"/>
      <c r="BL356" s="66">
        <v>354</v>
      </c>
      <c r="BM356" s="536"/>
      <c r="BN356" s="536"/>
      <c r="BO356" s="536"/>
      <c r="BP356" s="536"/>
      <c r="BQ356" s="536"/>
      <c r="BR356" s="536"/>
      <c r="BS356" s="536"/>
      <c r="BT356" s="536"/>
      <c r="BU356" s="536"/>
      <c r="BV356" s="536"/>
      <c r="BW356" s="536"/>
      <c r="BX356" s="536"/>
      <c r="BY356" s="536"/>
      <c r="BZ356" s="536"/>
      <c r="CA356" s="536"/>
      <c r="CB356" s="536"/>
      <c r="CC356" s="536"/>
      <c r="CD356" s="536"/>
      <c r="CE356" s="536"/>
      <c r="CF356" s="529" t="s">
        <v>7590</v>
      </c>
      <c r="CG356" s="536"/>
      <c r="CH356" s="536"/>
      <c r="CI356" s="536"/>
      <c r="CJ356" s="536"/>
      <c r="CK356" s="536"/>
      <c r="CL356" s="536"/>
      <c r="CM356" s="536"/>
      <c r="CN356" s="536"/>
      <c r="CO356" s="536"/>
      <c r="CP356" s="536"/>
      <c r="CQ356" s="536"/>
      <c r="CR356" s="536"/>
      <c r="CS356" s="374"/>
      <c r="CT356" s="374"/>
      <c r="CU356" s="374"/>
      <c r="CV356" s="537"/>
      <c r="CW356" s="537"/>
      <c r="CX356" s="537"/>
      <c r="CY356" s="537"/>
      <c r="CZ356" s="537"/>
      <c r="DA356" s="537"/>
      <c r="DB356" s="537"/>
      <c r="DC356" s="537"/>
      <c r="DD356" s="537"/>
      <c r="DE356" s="537"/>
      <c r="DF356" s="537"/>
      <c r="DG356" s="537"/>
      <c r="DH356" s="537"/>
      <c r="DI356" s="537"/>
      <c r="DJ356" s="537"/>
      <c r="DK356" s="537"/>
      <c r="DL356" s="537"/>
      <c r="DM356" s="537"/>
      <c r="DN356" s="537"/>
      <c r="DO356" s="531" t="s">
        <v>5690</v>
      </c>
      <c r="DP356" s="537"/>
      <c r="DQ356" s="537"/>
      <c r="DR356" s="537"/>
      <c r="DS356" s="537"/>
      <c r="DT356" s="537"/>
      <c r="DU356" s="537"/>
      <c r="DV356" s="537"/>
      <c r="DW356" s="537"/>
      <c r="DX356" s="537"/>
      <c r="DY356" s="537"/>
      <c r="DZ356" s="537"/>
      <c r="EA356" s="537"/>
    </row>
    <row r="357" spans="56:131" ht="15" hidden="1" customHeight="1">
      <c r="BD357" s="374"/>
      <c r="BE357" s="374"/>
      <c r="BF357" s="374"/>
      <c r="BG357" s="374"/>
      <c r="BH357" s="546" t="str">
        <f t="shared" si="15"/>
        <v/>
      </c>
      <c r="BI357" s="546" t="str">
        <f t="shared" si="16"/>
        <v/>
      </c>
      <c r="BJ357" s="547" t="str">
        <f t="shared" si="17"/>
        <v/>
      </c>
      <c r="BK357" s="374"/>
      <c r="BL357" s="66">
        <v>355</v>
      </c>
      <c r="BM357" s="536"/>
      <c r="BN357" s="536"/>
      <c r="BO357" s="536"/>
      <c r="BP357" s="536"/>
      <c r="BQ357" s="536"/>
      <c r="BR357" s="536"/>
      <c r="BS357" s="536"/>
      <c r="BT357" s="536"/>
      <c r="BU357" s="536"/>
      <c r="BV357" s="536"/>
      <c r="BW357" s="536"/>
      <c r="BX357" s="536"/>
      <c r="BY357" s="536"/>
      <c r="BZ357" s="536"/>
      <c r="CA357" s="536"/>
      <c r="CB357" s="536"/>
      <c r="CC357" s="536"/>
      <c r="CD357" s="536"/>
      <c r="CE357" s="536"/>
      <c r="CF357" s="529" t="s">
        <v>7591</v>
      </c>
      <c r="CG357" s="536"/>
      <c r="CH357" s="536"/>
      <c r="CI357" s="536"/>
      <c r="CJ357" s="536"/>
      <c r="CK357" s="536"/>
      <c r="CL357" s="536"/>
      <c r="CM357" s="536"/>
      <c r="CN357" s="536"/>
      <c r="CO357" s="536"/>
      <c r="CP357" s="536"/>
      <c r="CQ357" s="536"/>
      <c r="CR357" s="536"/>
      <c r="CS357" s="374"/>
      <c r="CT357" s="374"/>
      <c r="CU357" s="374"/>
      <c r="CV357" s="537"/>
      <c r="CW357" s="537"/>
      <c r="CX357" s="537"/>
      <c r="CY357" s="537"/>
      <c r="CZ357" s="537"/>
      <c r="DA357" s="537"/>
      <c r="DB357" s="537"/>
      <c r="DC357" s="537"/>
      <c r="DD357" s="537"/>
      <c r="DE357" s="537"/>
      <c r="DF357" s="537"/>
      <c r="DG357" s="537"/>
      <c r="DH357" s="537"/>
      <c r="DI357" s="537"/>
      <c r="DJ357" s="537"/>
      <c r="DK357" s="537"/>
      <c r="DL357" s="537"/>
      <c r="DM357" s="537"/>
      <c r="DN357" s="537"/>
      <c r="DO357" s="531" t="s">
        <v>7592</v>
      </c>
      <c r="DP357" s="537"/>
      <c r="DQ357" s="537"/>
      <c r="DR357" s="537"/>
      <c r="DS357" s="537"/>
      <c r="DT357" s="537"/>
      <c r="DU357" s="537"/>
      <c r="DV357" s="537"/>
      <c r="DW357" s="537"/>
      <c r="DX357" s="537"/>
      <c r="DY357" s="537"/>
      <c r="DZ357" s="537"/>
      <c r="EA357" s="537"/>
    </row>
    <row r="358" spans="56:131" ht="15" hidden="1" customHeight="1">
      <c r="BD358" s="374"/>
      <c r="BE358" s="374"/>
      <c r="BF358" s="374"/>
      <c r="BG358" s="374"/>
      <c r="BH358" s="546" t="str">
        <f t="shared" si="15"/>
        <v/>
      </c>
      <c r="BI358" s="546" t="str">
        <f t="shared" si="16"/>
        <v/>
      </c>
      <c r="BJ358" s="547" t="str">
        <f t="shared" si="17"/>
        <v/>
      </c>
      <c r="BK358" s="374"/>
      <c r="BL358" s="66">
        <v>356</v>
      </c>
      <c r="BM358" s="536"/>
      <c r="BN358" s="536"/>
      <c r="BO358" s="536"/>
      <c r="BP358" s="536"/>
      <c r="BQ358" s="536"/>
      <c r="BR358" s="536"/>
      <c r="BS358" s="536"/>
      <c r="BT358" s="536"/>
      <c r="BU358" s="536"/>
      <c r="BV358" s="536"/>
      <c r="BW358" s="536"/>
      <c r="BX358" s="536"/>
      <c r="BY358" s="536"/>
      <c r="BZ358" s="536"/>
      <c r="CA358" s="536"/>
      <c r="CB358" s="536"/>
      <c r="CC358" s="536"/>
      <c r="CD358" s="536"/>
      <c r="CE358" s="536"/>
      <c r="CF358" s="529" t="s">
        <v>7593</v>
      </c>
      <c r="CG358" s="536"/>
      <c r="CH358" s="536"/>
      <c r="CI358" s="536"/>
      <c r="CJ358" s="536"/>
      <c r="CK358" s="536"/>
      <c r="CL358" s="536"/>
      <c r="CM358" s="536"/>
      <c r="CN358" s="536"/>
      <c r="CO358" s="536"/>
      <c r="CP358" s="536"/>
      <c r="CQ358" s="536"/>
      <c r="CR358" s="536"/>
      <c r="CS358" s="374"/>
      <c r="CT358" s="374"/>
      <c r="CU358" s="374"/>
      <c r="CV358" s="537"/>
      <c r="CW358" s="537"/>
      <c r="CX358" s="537"/>
      <c r="CY358" s="537"/>
      <c r="CZ358" s="537"/>
      <c r="DA358" s="537"/>
      <c r="DB358" s="537"/>
      <c r="DC358" s="537"/>
      <c r="DD358" s="537"/>
      <c r="DE358" s="537"/>
      <c r="DF358" s="537"/>
      <c r="DG358" s="537"/>
      <c r="DH358" s="537"/>
      <c r="DI358" s="537"/>
      <c r="DJ358" s="537"/>
      <c r="DK358" s="537"/>
      <c r="DL358" s="537"/>
      <c r="DM358" s="537"/>
      <c r="DN358" s="537"/>
      <c r="DO358" s="531" t="s">
        <v>7594</v>
      </c>
      <c r="DP358" s="537"/>
      <c r="DQ358" s="537"/>
      <c r="DR358" s="537"/>
      <c r="DS358" s="537"/>
      <c r="DT358" s="537"/>
      <c r="DU358" s="537"/>
      <c r="DV358" s="537"/>
      <c r="DW358" s="537"/>
      <c r="DX358" s="537"/>
      <c r="DY358" s="537"/>
      <c r="DZ358" s="537"/>
      <c r="EA358" s="537"/>
    </row>
    <row r="359" spans="56:131" ht="15" hidden="1" customHeight="1">
      <c r="BD359" s="374"/>
      <c r="BE359" s="374"/>
      <c r="BF359" s="374"/>
      <c r="BG359" s="374"/>
      <c r="BH359" s="546" t="str">
        <f t="shared" si="15"/>
        <v/>
      </c>
      <c r="BI359" s="546" t="str">
        <f t="shared" si="16"/>
        <v/>
      </c>
      <c r="BJ359" s="547" t="str">
        <f t="shared" si="17"/>
        <v/>
      </c>
      <c r="BK359" s="374"/>
      <c r="BL359" s="66">
        <v>357</v>
      </c>
      <c r="BM359" s="536"/>
      <c r="BN359" s="536"/>
      <c r="BO359" s="536"/>
      <c r="BP359" s="536"/>
      <c r="BQ359" s="536"/>
      <c r="BR359" s="536"/>
      <c r="BS359" s="536"/>
      <c r="BT359" s="536"/>
      <c r="BU359" s="536"/>
      <c r="BV359" s="536"/>
      <c r="BW359" s="536"/>
      <c r="BX359" s="536"/>
      <c r="BY359" s="536"/>
      <c r="BZ359" s="536"/>
      <c r="CA359" s="536"/>
      <c r="CB359" s="536"/>
      <c r="CC359" s="536"/>
      <c r="CD359" s="536"/>
      <c r="CE359" s="536"/>
      <c r="CF359" s="529" t="s">
        <v>7595</v>
      </c>
      <c r="CG359" s="536"/>
      <c r="CH359" s="536"/>
      <c r="CI359" s="536"/>
      <c r="CJ359" s="536"/>
      <c r="CK359" s="536"/>
      <c r="CL359" s="536"/>
      <c r="CM359" s="536"/>
      <c r="CN359" s="536"/>
      <c r="CO359" s="536"/>
      <c r="CP359" s="536"/>
      <c r="CQ359" s="536"/>
      <c r="CR359" s="536"/>
      <c r="CS359" s="374"/>
      <c r="CT359" s="374"/>
      <c r="CU359" s="374"/>
      <c r="CV359" s="537"/>
      <c r="CW359" s="537"/>
      <c r="CX359" s="537"/>
      <c r="CY359" s="537"/>
      <c r="CZ359" s="537"/>
      <c r="DA359" s="537"/>
      <c r="DB359" s="537"/>
      <c r="DC359" s="537"/>
      <c r="DD359" s="537"/>
      <c r="DE359" s="537"/>
      <c r="DF359" s="537"/>
      <c r="DG359" s="537"/>
      <c r="DH359" s="537"/>
      <c r="DI359" s="537"/>
      <c r="DJ359" s="537"/>
      <c r="DK359" s="537"/>
      <c r="DL359" s="537"/>
      <c r="DM359" s="537"/>
      <c r="DN359" s="537"/>
      <c r="DO359" s="531" t="s">
        <v>7596</v>
      </c>
      <c r="DP359" s="537"/>
      <c r="DQ359" s="537"/>
      <c r="DR359" s="537"/>
      <c r="DS359" s="537"/>
      <c r="DT359" s="537"/>
      <c r="DU359" s="537"/>
      <c r="DV359" s="537"/>
      <c r="DW359" s="537"/>
      <c r="DX359" s="537"/>
      <c r="DY359" s="537"/>
      <c r="DZ359" s="537"/>
      <c r="EA359" s="537"/>
    </row>
    <row r="360" spans="56:131" ht="15" hidden="1" customHeight="1">
      <c r="BD360" s="374"/>
      <c r="BE360" s="374"/>
      <c r="BF360" s="374"/>
      <c r="BG360" s="374"/>
      <c r="BH360" s="546" t="str">
        <f t="shared" si="15"/>
        <v/>
      </c>
      <c r="BI360" s="546" t="str">
        <f t="shared" si="16"/>
        <v/>
      </c>
      <c r="BJ360" s="547" t="str">
        <f t="shared" si="17"/>
        <v/>
      </c>
      <c r="BK360" s="374"/>
      <c r="BL360" s="66">
        <v>358</v>
      </c>
      <c r="BM360" s="536"/>
      <c r="BN360" s="536"/>
      <c r="BO360" s="536"/>
      <c r="BP360" s="536"/>
      <c r="BQ360" s="536"/>
      <c r="BR360" s="536"/>
      <c r="BS360" s="536"/>
      <c r="BT360" s="536"/>
      <c r="BU360" s="536"/>
      <c r="BV360" s="536"/>
      <c r="BW360" s="536"/>
      <c r="BX360" s="536"/>
      <c r="BY360" s="536"/>
      <c r="BZ360" s="536"/>
      <c r="CA360" s="536"/>
      <c r="CB360" s="536"/>
      <c r="CC360" s="536"/>
      <c r="CD360" s="536"/>
      <c r="CE360" s="536"/>
      <c r="CF360" s="529" t="s">
        <v>7597</v>
      </c>
      <c r="CG360" s="536"/>
      <c r="CH360" s="536"/>
      <c r="CI360" s="536"/>
      <c r="CJ360" s="536"/>
      <c r="CK360" s="536"/>
      <c r="CL360" s="536"/>
      <c r="CM360" s="536"/>
      <c r="CN360" s="536"/>
      <c r="CO360" s="536"/>
      <c r="CP360" s="536"/>
      <c r="CQ360" s="536"/>
      <c r="CR360" s="536"/>
      <c r="CS360" s="374"/>
      <c r="CT360" s="374"/>
      <c r="CU360" s="374"/>
      <c r="CV360" s="537"/>
      <c r="CW360" s="537"/>
      <c r="CX360" s="537"/>
      <c r="CY360" s="537"/>
      <c r="CZ360" s="537"/>
      <c r="DA360" s="537"/>
      <c r="DB360" s="537"/>
      <c r="DC360" s="537"/>
      <c r="DD360" s="537"/>
      <c r="DE360" s="537"/>
      <c r="DF360" s="537"/>
      <c r="DG360" s="537"/>
      <c r="DH360" s="537"/>
      <c r="DI360" s="537"/>
      <c r="DJ360" s="537"/>
      <c r="DK360" s="537"/>
      <c r="DL360" s="537"/>
      <c r="DM360" s="537"/>
      <c r="DN360" s="537"/>
      <c r="DO360" s="531" t="s">
        <v>7598</v>
      </c>
      <c r="DP360" s="537"/>
      <c r="DQ360" s="537"/>
      <c r="DR360" s="537"/>
      <c r="DS360" s="537"/>
      <c r="DT360" s="537"/>
      <c r="DU360" s="537"/>
      <c r="DV360" s="537"/>
      <c r="DW360" s="537"/>
      <c r="DX360" s="537"/>
      <c r="DY360" s="537"/>
      <c r="DZ360" s="537"/>
      <c r="EA360" s="537"/>
    </row>
    <row r="361" spans="56:131" ht="15" hidden="1" customHeight="1">
      <c r="BD361" s="374"/>
      <c r="BE361" s="374"/>
      <c r="BF361" s="374"/>
      <c r="BG361" s="374"/>
      <c r="BH361" s="546" t="str">
        <f t="shared" si="15"/>
        <v/>
      </c>
      <c r="BI361" s="546" t="str">
        <f t="shared" si="16"/>
        <v/>
      </c>
      <c r="BJ361" s="547" t="str">
        <f t="shared" si="17"/>
        <v/>
      </c>
      <c r="BK361" s="374"/>
      <c r="BL361" s="66">
        <v>359</v>
      </c>
      <c r="BM361" s="536"/>
      <c r="BN361" s="536"/>
      <c r="BO361" s="536"/>
      <c r="BP361" s="536"/>
      <c r="BQ361" s="536"/>
      <c r="BR361" s="536"/>
      <c r="BS361" s="536"/>
      <c r="BT361" s="536"/>
      <c r="BU361" s="536"/>
      <c r="BV361" s="536"/>
      <c r="BW361" s="536"/>
      <c r="BX361" s="536"/>
      <c r="BY361" s="536"/>
      <c r="BZ361" s="536"/>
      <c r="CA361" s="536"/>
      <c r="CB361" s="536"/>
      <c r="CC361" s="536"/>
      <c r="CD361" s="536"/>
      <c r="CE361" s="536"/>
      <c r="CF361" s="529" t="s">
        <v>7599</v>
      </c>
      <c r="CG361" s="536"/>
      <c r="CH361" s="536"/>
      <c r="CI361" s="536"/>
      <c r="CJ361" s="536"/>
      <c r="CK361" s="536"/>
      <c r="CL361" s="536"/>
      <c r="CM361" s="536"/>
      <c r="CN361" s="536"/>
      <c r="CO361" s="536"/>
      <c r="CP361" s="536"/>
      <c r="CQ361" s="536"/>
      <c r="CR361" s="536"/>
      <c r="CS361" s="374"/>
      <c r="CT361" s="374"/>
      <c r="CU361" s="374"/>
      <c r="CV361" s="537"/>
      <c r="CW361" s="537"/>
      <c r="CX361" s="537"/>
      <c r="CY361" s="537"/>
      <c r="CZ361" s="537"/>
      <c r="DA361" s="537"/>
      <c r="DB361" s="537"/>
      <c r="DC361" s="537"/>
      <c r="DD361" s="537"/>
      <c r="DE361" s="537"/>
      <c r="DF361" s="537"/>
      <c r="DG361" s="537"/>
      <c r="DH361" s="537"/>
      <c r="DI361" s="537"/>
      <c r="DJ361" s="537"/>
      <c r="DK361" s="537"/>
      <c r="DL361" s="537"/>
      <c r="DM361" s="537"/>
      <c r="DN361" s="537"/>
      <c r="DO361" s="531" t="s">
        <v>7600</v>
      </c>
      <c r="DP361" s="537"/>
      <c r="DQ361" s="537"/>
      <c r="DR361" s="537"/>
      <c r="DS361" s="537"/>
      <c r="DT361" s="537"/>
      <c r="DU361" s="537"/>
      <c r="DV361" s="537"/>
      <c r="DW361" s="537"/>
      <c r="DX361" s="537"/>
      <c r="DY361" s="537"/>
      <c r="DZ361" s="537"/>
      <c r="EA361" s="537"/>
    </row>
    <row r="362" spans="56:131" ht="15" hidden="1" customHeight="1">
      <c r="BD362" s="374"/>
      <c r="BE362" s="374"/>
      <c r="BF362" s="374"/>
      <c r="BG362" s="374"/>
      <c r="BH362" s="546" t="str">
        <f t="shared" si="15"/>
        <v/>
      </c>
      <c r="BI362" s="546" t="str">
        <f t="shared" si="16"/>
        <v/>
      </c>
      <c r="BJ362" s="547" t="str">
        <f t="shared" si="17"/>
        <v/>
      </c>
      <c r="BK362" s="374"/>
      <c r="BL362" s="66">
        <v>360</v>
      </c>
      <c r="BM362" s="536"/>
      <c r="BN362" s="536"/>
      <c r="BO362" s="536"/>
      <c r="BP362" s="536"/>
      <c r="BQ362" s="536"/>
      <c r="BR362" s="536"/>
      <c r="BS362" s="536"/>
      <c r="BT362" s="536"/>
      <c r="BU362" s="536"/>
      <c r="BV362" s="536"/>
      <c r="BW362" s="536"/>
      <c r="BX362" s="536"/>
      <c r="BY362" s="536"/>
      <c r="BZ362" s="536"/>
      <c r="CA362" s="536"/>
      <c r="CB362" s="536"/>
      <c r="CC362" s="536"/>
      <c r="CD362" s="536"/>
      <c r="CE362" s="536"/>
      <c r="CF362" s="529" t="s">
        <v>7601</v>
      </c>
      <c r="CG362" s="536"/>
      <c r="CH362" s="536"/>
      <c r="CI362" s="536"/>
      <c r="CJ362" s="536"/>
      <c r="CK362" s="536"/>
      <c r="CL362" s="536"/>
      <c r="CM362" s="536"/>
      <c r="CN362" s="536"/>
      <c r="CO362" s="536"/>
      <c r="CP362" s="536"/>
      <c r="CQ362" s="536"/>
      <c r="CR362" s="536"/>
      <c r="CS362" s="374"/>
      <c r="CT362" s="374"/>
      <c r="CU362" s="374"/>
      <c r="CV362" s="537"/>
      <c r="CW362" s="537"/>
      <c r="CX362" s="537"/>
      <c r="CY362" s="537"/>
      <c r="CZ362" s="537"/>
      <c r="DA362" s="537"/>
      <c r="DB362" s="537"/>
      <c r="DC362" s="537"/>
      <c r="DD362" s="537"/>
      <c r="DE362" s="537"/>
      <c r="DF362" s="537"/>
      <c r="DG362" s="537"/>
      <c r="DH362" s="537"/>
      <c r="DI362" s="537"/>
      <c r="DJ362" s="537"/>
      <c r="DK362" s="537"/>
      <c r="DL362" s="537"/>
      <c r="DM362" s="537"/>
      <c r="DN362" s="537"/>
      <c r="DO362" s="531" t="s">
        <v>7602</v>
      </c>
      <c r="DP362" s="537"/>
      <c r="DQ362" s="537"/>
      <c r="DR362" s="537"/>
      <c r="DS362" s="537"/>
      <c r="DT362" s="537"/>
      <c r="DU362" s="537"/>
      <c r="DV362" s="537"/>
      <c r="DW362" s="537"/>
      <c r="DX362" s="537"/>
      <c r="DY362" s="537"/>
      <c r="DZ362" s="537"/>
      <c r="EA362" s="537"/>
    </row>
    <row r="363" spans="56:131" ht="15" hidden="1" customHeight="1">
      <c r="BD363" s="374"/>
      <c r="BE363" s="374"/>
      <c r="BF363" s="374"/>
      <c r="BG363" s="374"/>
      <c r="BH363" s="546" t="str">
        <f t="shared" si="15"/>
        <v/>
      </c>
      <c r="BI363" s="546" t="str">
        <f t="shared" si="16"/>
        <v/>
      </c>
      <c r="BJ363" s="547" t="str">
        <f t="shared" si="17"/>
        <v/>
      </c>
      <c r="BK363" s="374"/>
      <c r="BL363" s="66">
        <v>361</v>
      </c>
      <c r="BM363" s="536"/>
      <c r="BN363" s="536"/>
      <c r="BO363" s="536"/>
      <c r="BP363" s="536"/>
      <c r="BQ363" s="536"/>
      <c r="BR363" s="536"/>
      <c r="BS363" s="536"/>
      <c r="BT363" s="536"/>
      <c r="BU363" s="536"/>
      <c r="BV363" s="536"/>
      <c r="BW363" s="536"/>
      <c r="BX363" s="536"/>
      <c r="BY363" s="536"/>
      <c r="BZ363" s="536"/>
      <c r="CA363" s="536"/>
      <c r="CB363" s="536"/>
      <c r="CC363" s="536"/>
      <c r="CD363" s="536"/>
      <c r="CE363" s="536"/>
      <c r="CF363" s="529" t="s">
        <v>7603</v>
      </c>
      <c r="CG363" s="536"/>
      <c r="CH363" s="536"/>
      <c r="CI363" s="536"/>
      <c r="CJ363" s="536"/>
      <c r="CK363" s="536"/>
      <c r="CL363" s="536"/>
      <c r="CM363" s="536"/>
      <c r="CN363" s="536"/>
      <c r="CO363" s="536"/>
      <c r="CP363" s="536"/>
      <c r="CQ363" s="536"/>
      <c r="CR363" s="536"/>
      <c r="CS363" s="374"/>
      <c r="CT363" s="374"/>
      <c r="CU363" s="374"/>
      <c r="CV363" s="537"/>
      <c r="CW363" s="537"/>
      <c r="CX363" s="537"/>
      <c r="CY363" s="537"/>
      <c r="CZ363" s="537"/>
      <c r="DA363" s="537"/>
      <c r="DB363" s="537"/>
      <c r="DC363" s="537"/>
      <c r="DD363" s="537"/>
      <c r="DE363" s="537"/>
      <c r="DF363" s="537"/>
      <c r="DG363" s="537"/>
      <c r="DH363" s="537"/>
      <c r="DI363" s="537"/>
      <c r="DJ363" s="537"/>
      <c r="DK363" s="537"/>
      <c r="DL363" s="537"/>
      <c r="DM363" s="537"/>
      <c r="DN363" s="537"/>
      <c r="DO363" s="531" t="s">
        <v>7604</v>
      </c>
      <c r="DP363" s="537"/>
      <c r="DQ363" s="537"/>
      <c r="DR363" s="537"/>
      <c r="DS363" s="537"/>
      <c r="DT363" s="537"/>
      <c r="DU363" s="537"/>
      <c r="DV363" s="537"/>
      <c r="DW363" s="537"/>
      <c r="DX363" s="537"/>
      <c r="DY363" s="537"/>
      <c r="DZ363" s="537"/>
      <c r="EA363" s="537"/>
    </row>
    <row r="364" spans="56:131" ht="15" hidden="1" customHeight="1">
      <c r="BD364" s="374"/>
      <c r="BE364" s="374"/>
      <c r="BF364" s="374"/>
      <c r="BG364" s="374"/>
      <c r="BH364" s="546" t="str">
        <f t="shared" si="15"/>
        <v/>
      </c>
      <c r="BI364" s="546" t="str">
        <f t="shared" si="16"/>
        <v/>
      </c>
      <c r="BJ364" s="547" t="str">
        <f t="shared" si="17"/>
        <v/>
      </c>
      <c r="BK364" s="374"/>
      <c r="BL364" s="66">
        <v>362</v>
      </c>
      <c r="BM364" s="536"/>
      <c r="BN364" s="536"/>
      <c r="BO364" s="536"/>
      <c r="BP364" s="536"/>
      <c r="BQ364" s="536"/>
      <c r="BR364" s="536"/>
      <c r="BS364" s="536"/>
      <c r="BT364" s="536"/>
      <c r="BU364" s="536"/>
      <c r="BV364" s="536"/>
      <c r="BW364" s="536"/>
      <c r="BX364" s="536"/>
      <c r="BY364" s="536"/>
      <c r="BZ364" s="536"/>
      <c r="CA364" s="536"/>
      <c r="CB364" s="536"/>
      <c r="CC364" s="536"/>
      <c r="CD364" s="536"/>
      <c r="CE364" s="536"/>
      <c r="CF364" s="529" t="s">
        <v>7605</v>
      </c>
      <c r="CG364" s="536"/>
      <c r="CH364" s="536"/>
      <c r="CI364" s="536"/>
      <c r="CJ364" s="536"/>
      <c r="CK364" s="536"/>
      <c r="CL364" s="536"/>
      <c r="CM364" s="536"/>
      <c r="CN364" s="536"/>
      <c r="CO364" s="536"/>
      <c r="CP364" s="536"/>
      <c r="CQ364" s="536"/>
      <c r="CR364" s="536"/>
      <c r="CS364" s="374"/>
      <c r="CT364" s="374"/>
      <c r="CU364" s="374"/>
      <c r="CV364" s="537"/>
      <c r="CW364" s="537"/>
      <c r="CX364" s="537"/>
      <c r="CY364" s="537"/>
      <c r="CZ364" s="537"/>
      <c r="DA364" s="537"/>
      <c r="DB364" s="537"/>
      <c r="DC364" s="537"/>
      <c r="DD364" s="537"/>
      <c r="DE364" s="537"/>
      <c r="DF364" s="537"/>
      <c r="DG364" s="537"/>
      <c r="DH364" s="537"/>
      <c r="DI364" s="537"/>
      <c r="DJ364" s="537"/>
      <c r="DK364" s="537"/>
      <c r="DL364" s="537"/>
      <c r="DM364" s="537"/>
      <c r="DN364" s="537"/>
      <c r="DO364" s="531" t="s">
        <v>7606</v>
      </c>
      <c r="DP364" s="537"/>
      <c r="DQ364" s="537"/>
      <c r="DR364" s="537"/>
      <c r="DS364" s="537"/>
      <c r="DT364" s="537"/>
      <c r="DU364" s="537"/>
      <c r="DV364" s="537"/>
      <c r="DW364" s="537"/>
      <c r="DX364" s="537"/>
      <c r="DY364" s="537"/>
      <c r="DZ364" s="537"/>
      <c r="EA364" s="537"/>
    </row>
    <row r="365" spans="56:131" ht="15" hidden="1" customHeight="1">
      <c r="BD365" s="374"/>
      <c r="BE365" s="374"/>
      <c r="BF365" s="374"/>
      <c r="BG365" s="374"/>
      <c r="BH365" s="546" t="str">
        <f t="shared" si="15"/>
        <v/>
      </c>
      <c r="BI365" s="546" t="str">
        <f t="shared" si="16"/>
        <v/>
      </c>
      <c r="BJ365" s="547" t="str">
        <f t="shared" si="17"/>
        <v/>
      </c>
      <c r="BK365" s="374"/>
      <c r="BL365" s="66">
        <v>363</v>
      </c>
      <c r="BM365" s="536"/>
      <c r="BN365" s="536"/>
      <c r="BO365" s="536"/>
      <c r="BP365" s="536"/>
      <c r="BQ365" s="536"/>
      <c r="BR365" s="536"/>
      <c r="BS365" s="536"/>
      <c r="BT365" s="536"/>
      <c r="BU365" s="536"/>
      <c r="BV365" s="536"/>
      <c r="BW365" s="536"/>
      <c r="BX365" s="536"/>
      <c r="BY365" s="536"/>
      <c r="BZ365" s="536"/>
      <c r="CA365" s="536"/>
      <c r="CB365" s="536"/>
      <c r="CC365" s="536"/>
      <c r="CD365" s="536"/>
      <c r="CE365" s="536"/>
      <c r="CF365" s="529" t="s">
        <v>7607</v>
      </c>
      <c r="CG365" s="536"/>
      <c r="CH365" s="536"/>
      <c r="CI365" s="536"/>
      <c r="CJ365" s="536"/>
      <c r="CK365" s="536"/>
      <c r="CL365" s="536"/>
      <c r="CM365" s="536"/>
      <c r="CN365" s="536"/>
      <c r="CO365" s="536"/>
      <c r="CP365" s="536"/>
      <c r="CQ365" s="536"/>
      <c r="CR365" s="536"/>
      <c r="CS365" s="374"/>
      <c r="CT365" s="374"/>
      <c r="CU365" s="374"/>
      <c r="CV365" s="537"/>
      <c r="CW365" s="537"/>
      <c r="CX365" s="537"/>
      <c r="CY365" s="537"/>
      <c r="CZ365" s="537"/>
      <c r="DA365" s="537"/>
      <c r="DB365" s="537"/>
      <c r="DC365" s="537"/>
      <c r="DD365" s="537"/>
      <c r="DE365" s="537"/>
      <c r="DF365" s="537"/>
      <c r="DG365" s="537"/>
      <c r="DH365" s="537"/>
      <c r="DI365" s="537"/>
      <c r="DJ365" s="537"/>
      <c r="DK365" s="537"/>
      <c r="DL365" s="537"/>
      <c r="DM365" s="537"/>
      <c r="DN365" s="537"/>
      <c r="DO365" s="531" t="s">
        <v>7608</v>
      </c>
      <c r="DP365" s="537"/>
      <c r="DQ365" s="537"/>
      <c r="DR365" s="537"/>
      <c r="DS365" s="537"/>
      <c r="DT365" s="537"/>
      <c r="DU365" s="537"/>
      <c r="DV365" s="537"/>
      <c r="DW365" s="537"/>
      <c r="DX365" s="537"/>
      <c r="DY365" s="537"/>
      <c r="DZ365" s="537"/>
      <c r="EA365" s="537"/>
    </row>
    <row r="366" spans="56:131" ht="15" hidden="1" customHeight="1">
      <c r="BD366" s="374"/>
      <c r="BE366" s="374"/>
      <c r="BF366" s="374"/>
      <c r="BG366" s="374"/>
      <c r="BH366" s="546" t="str">
        <f t="shared" si="15"/>
        <v/>
      </c>
      <c r="BI366" s="546" t="str">
        <f t="shared" si="16"/>
        <v/>
      </c>
      <c r="BJ366" s="547" t="str">
        <f t="shared" si="17"/>
        <v/>
      </c>
      <c r="BK366" s="374"/>
      <c r="BL366" s="66">
        <v>364</v>
      </c>
      <c r="BM366" s="536"/>
      <c r="BN366" s="536"/>
      <c r="BO366" s="536"/>
      <c r="BP366" s="536"/>
      <c r="BQ366" s="536"/>
      <c r="BR366" s="536"/>
      <c r="BS366" s="536"/>
      <c r="BT366" s="536"/>
      <c r="BU366" s="536"/>
      <c r="BV366" s="536"/>
      <c r="BW366" s="536"/>
      <c r="BX366" s="536"/>
      <c r="BY366" s="536"/>
      <c r="BZ366" s="536"/>
      <c r="CA366" s="536"/>
      <c r="CB366" s="536"/>
      <c r="CC366" s="536"/>
      <c r="CD366" s="536"/>
      <c r="CE366" s="536"/>
      <c r="CF366" s="529" t="s">
        <v>7609</v>
      </c>
      <c r="CG366" s="536"/>
      <c r="CH366" s="536"/>
      <c r="CI366" s="536"/>
      <c r="CJ366" s="536"/>
      <c r="CK366" s="536"/>
      <c r="CL366" s="536"/>
      <c r="CM366" s="536"/>
      <c r="CN366" s="536"/>
      <c r="CO366" s="536"/>
      <c r="CP366" s="536"/>
      <c r="CQ366" s="536"/>
      <c r="CR366" s="536"/>
      <c r="CS366" s="374"/>
      <c r="CT366" s="374"/>
      <c r="CU366" s="374"/>
      <c r="CV366" s="537"/>
      <c r="CW366" s="537"/>
      <c r="CX366" s="537"/>
      <c r="CY366" s="537"/>
      <c r="CZ366" s="537"/>
      <c r="DA366" s="537"/>
      <c r="DB366" s="537"/>
      <c r="DC366" s="537"/>
      <c r="DD366" s="537"/>
      <c r="DE366" s="537"/>
      <c r="DF366" s="537"/>
      <c r="DG366" s="537"/>
      <c r="DH366" s="537"/>
      <c r="DI366" s="537"/>
      <c r="DJ366" s="537"/>
      <c r="DK366" s="537"/>
      <c r="DL366" s="537"/>
      <c r="DM366" s="537"/>
      <c r="DN366" s="537"/>
      <c r="DO366" s="531" t="s">
        <v>7610</v>
      </c>
      <c r="DP366" s="537"/>
      <c r="DQ366" s="537"/>
      <c r="DR366" s="537"/>
      <c r="DS366" s="537"/>
      <c r="DT366" s="537"/>
      <c r="DU366" s="537"/>
      <c r="DV366" s="537"/>
      <c r="DW366" s="537"/>
      <c r="DX366" s="537"/>
      <c r="DY366" s="537"/>
      <c r="DZ366" s="537"/>
      <c r="EA366" s="537"/>
    </row>
    <row r="367" spans="56:131" ht="15" hidden="1" customHeight="1">
      <c r="BD367" s="374"/>
      <c r="BE367" s="374"/>
      <c r="BF367" s="374"/>
      <c r="BG367" s="374"/>
      <c r="BH367" s="546" t="str">
        <f t="shared" si="15"/>
        <v/>
      </c>
      <c r="BI367" s="546" t="str">
        <f t="shared" si="16"/>
        <v/>
      </c>
      <c r="BJ367" s="547" t="str">
        <f t="shared" si="17"/>
        <v/>
      </c>
      <c r="BK367" s="374"/>
      <c r="BL367" s="66">
        <v>365</v>
      </c>
      <c r="BM367" s="536"/>
      <c r="BN367" s="536"/>
      <c r="BO367" s="536"/>
      <c r="BP367" s="536"/>
      <c r="BQ367" s="536"/>
      <c r="BR367" s="536"/>
      <c r="BS367" s="536"/>
      <c r="BT367" s="536"/>
      <c r="BU367" s="536"/>
      <c r="BV367" s="536"/>
      <c r="BW367" s="536"/>
      <c r="BX367" s="536"/>
      <c r="BY367" s="536"/>
      <c r="BZ367" s="536"/>
      <c r="CA367" s="536"/>
      <c r="CB367" s="536"/>
      <c r="CC367" s="536"/>
      <c r="CD367" s="536"/>
      <c r="CE367" s="536"/>
      <c r="CF367" s="529" t="s">
        <v>7611</v>
      </c>
      <c r="CG367" s="536"/>
      <c r="CH367" s="536"/>
      <c r="CI367" s="536"/>
      <c r="CJ367" s="536"/>
      <c r="CK367" s="536"/>
      <c r="CL367" s="536"/>
      <c r="CM367" s="536"/>
      <c r="CN367" s="536"/>
      <c r="CO367" s="536"/>
      <c r="CP367" s="536"/>
      <c r="CQ367" s="536"/>
      <c r="CR367" s="536"/>
      <c r="CS367" s="374"/>
      <c r="CT367" s="374"/>
      <c r="CU367" s="374"/>
      <c r="CV367" s="537"/>
      <c r="CW367" s="537"/>
      <c r="CX367" s="537"/>
      <c r="CY367" s="537"/>
      <c r="CZ367" s="537"/>
      <c r="DA367" s="537"/>
      <c r="DB367" s="537"/>
      <c r="DC367" s="537"/>
      <c r="DD367" s="537"/>
      <c r="DE367" s="537"/>
      <c r="DF367" s="537"/>
      <c r="DG367" s="537"/>
      <c r="DH367" s="537"/>
      <c r="DI367" s="537"/>
      <c r="DJ367" s="537"/>
      <c r="DK367" s="537"/>
      <c r="DL367" s="537"/>
      <c r="DM367" s="537"/>
      <c r="DN367" s="537"/>
      <c r="DO367" s="531" t="s">
        <v>7612</v>
      </c>
      <c r="DP367" s="537"/>
      <c r="DQ367" s="537"/>
      <c r="DR367" s="537"/>
      <c r="DS367" s="537"/>
      <c r="DT367" s="537"/>
      <c r="DU367" s="537"/>
      <c r="DV367" s="537"/>
      <c r="DW367" s="537"/>
      <c r="DX367" s="537"/>
      <c r="DY367" s="537"/>
      <c r="DZ367" s="537"/>
      <c r="EA367" s="537"/>
    </row>
    <row r="368" spans="56:131" ht="15" hidden="1" customHeight="1">
      <c r="BD368" s="374"/>
      <c r="BE368" s="374"/>
      <c r="BF368" s="374"/>
      <c r="BG368" s="374"/>
      <c r="BH368" s="546" t="str">
        <f t="shared" si="15"/>
        <v/>
      </c>
      <c r="BI368" s="546" t="str">
        <f t="shared" si="16"/>
        <v/>
      </c>
      <c r="BJ368" s="547" t="str">
        <f t="shared" si="17"/>
        <v/>
      </c>
      <c r="BK368" s="374"/>
      <c r="BL368" s="66">
        <v>366</v>
      </c>
      <c r="BM368" s="536"/>
      <c r="BN368" s="536"/>
      <c r="BO368" s="536"/>
      <c r="BP368" s="536"/>
      <c r="BQ368" s="536"/>
      <c r="BR368" s="536"/>
      <c r="BS368" s="536"/>
      <c r="BT368" s="536"/>
      <c r="BU368" s="536"/>
      <c r="BV368" s="536"/>
      <c r="BW368" s="536"/>
      <c r="BX368" s="536"/>
      <c r="BY368" s="536"/>
      <c r="BZ368" s="536"/>
      <c r="CA368" s="536"/>
      <c r="CB368" s="536"/>
      <c r="CC368" s="536"/>
      <c r="CD368" s="536"/>
      <c r="CE368" s="536"/>
      <c r="CF368" s="529" t="s">
        <v>7613</v>
      </c>
      <c r="CG368" s="536"/>
      <c r="CH368" s="536"/>
      <c r="CI368" s="536"/>
      <c r="CJ368" s="536"/>
      <c r="CK368" s="536"/>
      <c r="CL368" s="536"/>
      <c r="CM368" s="536"/>
      <c r="CN368" s="536"/>
      <c r="CO368" s="536"/>
      <c r="CP368" s="536"/>
      <c r="CQ368" s="536"/>
      <c r="CR368" s="536"/>
      <c r="CS368" s="374"/>
      <c r="CT368" s="374"/>
      <c r="CU368" s="374"/>
      <c r="CV368" s="537"/>
      <c r="CW368" s="537"/>
      <c r="CX368" s="537"/>
      <c r="CY368" s="537"/>
      <c r="CZ368" s="537"/>
      <c r="DA368" s="537"/>
      <c r="DB368" s="537"/>
      <c r="DC368" s="537"/>
      <c r="DD368" s="537"/>
      <c r="DE368" s="537"/>
      <c r="DF368" s="537"/>
      <c r="DG368" s="537"/>
      <c r="DH368" s="537"/>
      <c r="DI368" s="537"/>
      <c r="DJ368" s="537"/>
      <c r="DK368" s="537"/>
      <c r="DL368" s="537"/>
      <c r="DM368" s="537"/>
      <c r="DN368" s="537"/>
      <c r="DO368" s="531" t="s">
        <v>7614</v>
      </c>
      <c r="DP368" s="537"/>
      <c r="DQ368" s="537"/>
      <c r="DR368" s="537"/>
      <c r="DS368" s="537"/>
      <c r="DT368" s="537"/>
      <c r="DU368" s="537"/>
      <c r="DV368" s="537"/>
      <c r="DW368" s="537"/>
      <c r="DX368" s="537"/>
      <c r="DY368" s="537"/>
      <c r="DZ368" s="537"/>
      <c r="EA368" s="537"/>
    </row>
    <row r="369" spans="56:131" ht="15" hidden="1" customHeight="1">
      <c r="BD369" s="374"/>
      <c r="BE369" s="374"/>
      <c r="BF369" s="374"/>
      <c r="BG369" s="374"/>
      <c r="BH369" s="546" t="str">
        <f t="shared" si="15"/>
        <v/>
      </c>
      <c r="BI369" s="546" t="str">
        <f t="shared" si="16"/>
        <v/>
      </c>
      <c r="BJ369" s="547" t="str">
        <f t="shared" si="17"/>
        <v/>
      </c>
      <c r="BK369" s="374"/>
      <c r="BL369" s="66">
        <v>367</v>
      </c>
      <c r="BM369" s="536"/>
      <c r="BN369" s="536"/>
      <c r="BO369" s="536"/>
      <c r="BP369" s="536"/>
      <c r="BQ369" s="536"/>
      <c r="BR369" s="536"/>
      <c r="BS369" s="536"/>
      <c r="BT369" s="536"/>
      <c r="BU369" s="536"/>
      <c r="BV369" s="536"/>
      <c r="BW369" s="536"/>
      <c r="BX369" s="536"/>
      <c r="BY369" s="536"/>
      <c r="BZ369" s="536"/>
      <c r="CA369" s="536"/>
      <c r="CB369" s="536"/>
      <c r="CC369" s="536"/>
      <c r="CD369" s="536"/>
      <c r="CE369" s="536"/>
      <c r="CF369" s="529" t="s">
        <v>7615</v>
      </c>
      <c r="CG369" s="536"/>
      <c r="CH369" s="536"/>
      <c r="CI369" s="536"/>
      <c r="CJ369" s="536"/>
      <c r="CK369" s="536"/>
      <c r="CL369" s="536"/>
      <c r="CM369" s="536"/>
      <c r="CN369" s="536"/>
      <c r="CO369" s="536"/>
      <c r="CP369" s="536"/>
      <c r="CQ369" s="536"/>
      <c r="CR369" s="536"/>
      <c r="CS369" s="374"/>
      <c r="CT369" s="374"/>
      <c r="CU369" s="374"/>
      <c r="CV369" s="537"/>
      <c r="CW369" s="537"/>
      <c r="CX369" s="537"/>
      <c r="CY369" s="537"/>
      <c r="CZ369" s="537"/>
      <c r="DA369" s="537"/>
      <c r="DB369" s="537"/>
      <c r="DC369" s="537"/>
      <c r="DD369" s="537"/>
      <c r="DE369" s="537"/>
      <c r="DF369" s="537"/>
      <c r="DG369" s="537"/>
      <c r="DH369" s="537"/>
      <c r="DI369" s="537"/>
      <c r="DJ369" s="537"/>
      <c r="DK369" s="537"/>
      <c r="DL369" s="537"/>
      <c r="DM369" s="537"/>
      <c r="DN369" s="537"/>
      <c r="DO369" s="531" t="s">
        <v>7616</v>
      </c>
      <c r="DP369" s="537"/>
      <c r="DQ369" s="537"/>
      <c r="DR369" s="537"/>
      <c r="DS369" s="537"/>
      <c r="DT369" s="537"/>
      <c r="DU369" s="537"/>
      <c r="DV369" s="537"/>
      <c r="DW369" s="537"/>
      <c r="DX369" s="537"/>
      <c r="DY369" s="537"/>
      <c r="DZ369" s="537"/>
      <c r="EA369" s="537"/>
    </row>
    <row r="370" spans="56:131" ht="15" hidden="1" customHeight="1">
      <c r="BD370" s="374"/>
      <c r="BE370" s="374"/>
      <c r="BF370" s="374"/>
      <c r="BG370" s="374"/>
      <c r="BH370" s="546" t="str">
        <f t="shared" si="15"/>
        <v/>
      </c>
      <c r="BI370" s="546" t="str">
        <f t="shared" si="16"/>
        <v/>
      </c>
      <c r="BJ370" s="547" t="str">
        <f t="shared" si="17"/>
        <v/>
      </c>
      <c r="BK370" s="374"/>
      <c r="BL370" s="66">
        <v>368</v>
      </c>
      <c r="BM370" s="536"/>
      <c r="BN370" s="536"/>
      <c r="BO370" s="536"/>
      <c r="BP370" s="536"/>
      <c r="BQ370" s="536"/>
      <c r="BR370" s="536"/>
      <c r="BS370" s="536"/>
      <c r="BT370" s="536"/>
      <c r="BU370" s="536"/>
      <c r="BV370" s="536"/>
      <c r="BW370" s="536"/>
      <c r="BX370" s="536"/>
      <c r="BY370" s="536"/>
      <c r="BZ370" s="536"/>
      <c r="CA370" s="536"/>
      <c r="CB370" s="536"/>
      <c r="CC370" s="536"/>
      <c r="CD370" s="536"/>
      <c r="CE370" s="536"/>
      <c r="CF370" s="529" t="s">
        <v>7617</v>
      </c>
      <c r="CG370" s="536"/>
      <c r="CH370" s="536"/>
      <c r="CI370" s="536"/>
      <c r="CJ370" s="536"/>
      <c r="CK370" s="536"/>
      <c r="CL370" s="536"/>
      <c r="CM370" s="536"/>
      <c r="CN370" s="536"/>
      <c r="CO370" s="536"/>
      <c r="CP370" s="536"/>
      <c r="CQ370" s="536"/>
      <c r="CR370" s="536"/>
      <c r="CS370" s="374"/>
      <c r="CT370" s="374"/>
      <c r="CU370" s="374"/>
      <c r="CV370" s="537"/>
      <c r="CW370" s="537"/>
      <c r="CX370" s="537"/>
      <c r="CY370" s="537"/>
      <c r="CZ370" s="537"/>
      <c r="DA370" s="537"/>
      <c r="DB370" s="537"/>
      <c r="DC370" s="537"/>
      <c r="DD370" s="537"/>
      <c r="DE370" s="537"/>
      <c r="DF370" s="537"/>
      <c r="DG370" s="537"/>
      <c r="DH370" s="537"/>
      <c r="DI370" s="537"/>
      <c r="DJ370" s="537"/>
      <c r="DK370" s="537"/>
      <c r="DL370" s="537"/>
      <c r="DM370" s="537"/>
      <c r="DN370" s="537"/>
      <c r="DO370" s="531" t="s">
        <v>7618</v>
      </c>
      <c r="DP370" s="537"/>
      <c r="DQ370" s="537"/>
      <c r="DR370" s="537"/>
      <c r="DS370" s="537"/>
      <c r="DT370" s="537"/>
      <c r="DU370" s="537"/>
      <c r="DV370" s="537"/>
      <c r="DW370" s="537"/>
      <c r="DX370" s="537"/>
      <c r="DY370" s="537"/>
      <c r="DZ370" s="537"/>
      <c r="EA370" s="537"/>
    </row>
    <row r="371" spans="56:131" ht="15" hidden="1" customHeight="1">
      <c r="BD371" s="374"/>
      <c r="BE371" s="374"/>
      <c r="BF371" s="374"/>
      <c r="BG371" s="374"/>
      <c r="BH371" s="546" t="str">
        <f t="shared" si="15"/>
        <v/>
      </c>
      <c r="BI371" s="546" t="str">
        <f t="shared" si="16"/>
        <v/>
      </c>
      <c r="BJ371" s="547" t="str">
        <f t="shared" si="17"/>
        <v/>
      </c>
      <c r="BK371" s="374"/>
      <c r="BL371" s="66">
        <v>369</v>
      </c>
      <c r="BM371" s="536"/>
      <c r="BN371" s="536"/>
      <c r="BO371" s="536"/>
      <c r="BP371" s="536"/>
      <c r="BQ371" s="536"/>
      <c r="BR371" s="536"/>
      <c r="BS371" s="536"/>
      <c r="BT371" s="536"/>
      <c r="BU371" s="536"/>
      <c r="BV371" s="536"/>
      <c r="BW371" s="536"/>
      <c r="BX371" s="536"/>
      <c r="BY371" s="536"/>
      <c r="BZ371" s="536"/>
      <c r="CA371" s="536"/>
      <c r="CB371" s="536"/>
      <c r="CC371" s="536"/>
      <c r="CD371" s="536"/>
      <c r="CE371" s="536"/>
      <c r="CF371" s="529" t="s">
        <v>7619</v>
      </c>
      <c r="CG371" s="536"/>
      <c r="CH371" s="536"/>
      <c r="CI371" s="536"/>
      <c r="CJ371" s="536"/>
      <c r="CK371" s="536"/>
      <c r="CL371" s="536"/>
      <c r="CM371" s="536"/>
      <c r="CN371" s="536"/>
      <c r="CO371" s="536"/>
      <c r="CP371" s="536"/>
      <c r="CQ371" s="536"/>
      <c r="CR371" s="536"/>
      <c r="CS371" s="374"/>
      <c r="CT371" s="374"/>
      <c r="CU371" s="374"/>
      <c r="CV371" s="537"/>
      <c r="CW371" s="537"/>
      <c r="CX371" s="537"/>
      <c r="CY371" s="537"/>
      <c r="CZ371" s="537"/>
      <c r="DA371" s="537"/>
      <c r="DB371" s="537"/>
      <c r="DC371" s="537"/>
      <c r="DD371" s="537"/>
      <c r="DE371" s="537"/>
      <c r="DF371" s="537"/>
      <c r="DG371" s="537"/>
      <c r="DH371" s="537"/>
      <c r="DI371" s="537"/>
      <c r="DJ371" s="537"/>
      <c r="DK371" s="537"/>
      <c r="DL371" s="537"/>
      <c r="DM371" s="537"/>
      <c r="DN371" s="537"/>
      <c r="DO371" s="531" t="s">
        <v>7620</v>
      </c>
      <c r="DP371" s="537"/>
      <c r="DQ371" s="537"/>
      <c r="DR371" s="537"/>
      <c r="DS371" s="537"/>
      <c r="DT371" s="537"/>
      <c r="DU371" s="537"/>
      <c r="DV371" s="537"/>
      <c r="DW371" s="537"/>
      <c r="DX371" s="537"/>
      <c r="DY371" s="537"/>
      <c r="DZ371" s="537"/>
      <c r="EA371" s="537"/>
    </row>
    <row r="372" spans="56:131" ht="15" hidden="1" customHeight="1">
      <c r="BD372" s="374"/>
      <c r="BE372" s="374"/>
      <c r="BF372" s="374"/>
      <c r="BG372" s="374"/>
      <c r="BH372" s="546" t="str">
        <f t="shared" si="15"/>
        <v/>
      </c>
      <c r="BI372" s="546" t="str">
        <f t="shared" si="16"/>
        <v/>
      </c>
      <c r="BJ372" s="547" t="str">
        <f t="shared" si="17"/>
        <v/>
      </c>
      <c r="BK372" s="374"/>
      <c r="BL372" s="66">
        <v>370</v>
      </c>
      <c r="BM372" s="536"/>
      <c r="BN372" s="536"/>
      <c r="BO372" s="536"/>
      <c r="BP372" s="536"/>
      <c r="BQ372" s="536"/>
      <c r="BR372" s="536"/>
      <c r="BS372" s="536"/>
      <c r="BT372" s="536"/>
      <c r="BU372" s="536"/>
      <c r="BV372" s="536"/>
      <c r="BW372" s="536"/>
      <c r="BX372" s="536"/>
      <c r="BY372" s="536"/>
      <c r="BZ372" s="536"/>
      <c r="CA372" s="536"/>
      <c r="CB372" s="536"/>
      <c r="CC372" s="536"/>
      <c r="CD372" s="536"/>
      <c r="CE372" s="536"/>
      <c r="CF372" s="529" t="s">
        <v>7621</v>
      </c>
      <c r="CG372" s="536"/>
      <c r="CH372" s="536"/>
      <c r="CI372" s="536"/>
      <c r="CJ372" s="536"/>
      <c r="CK372" s="536"/>
      <c r="CL372" s="536"/>
      <c r="CM372" s="536"/>
      <c r="CN372" s="536"/>
      <c r="CO372" s="536"/>
      <c r="CP372" s="536"/>
      <c r="CQ372" s="536"/>
      <c r="CR372" s="536"/>
      <c r="CS372" s="374"/>
      <c r="CT372" s="374"/>
      <c r="CU372" s="374"/>
      <c r="CV372" s="537"/>
      <c r="CW372" s="537"/>
      <c r="CX372" s="537"/>
      <c r="CY372" s="537"/>
      <c r="CZ372" s="537"/>
      <c r="DA372" s="537"/>
      <c r="DB372" s="537"/>
      <c r="DC372" s="537"/>
      <c r="DD372" s="537"/>
      <c r="DE372" s="537"/>
      <c r="DF372" s="537"/>
      <c r="DG372" s="537"/>
      <c r="DH372" s="537"/>
      <c r="DI372" s="537"/>
      <c r="DJ372" s="537"/>
      <c r="DK372" s="537"/>
      <c r="DL372" s="537"/>
      <c r="DM372" s="537"/>
      <c r="DN372" s="537"/>
      <c r="DO372" s="531" t="s">
        <v>7622</v>
      </c>
      <c r="DP372" s="537"/>
      <c r="DQ372" s="537"/>
      <c r="DR372" s="537"/>
      <c r="DS372" s="537"/>
      <c r="DT372" s="537"/>
      <c r="DU372" s="537"/>
      <c r="DV372" s="537"/>
      <c r="DW372" s="537"/>
      <c r="DX372" s="537"/>
      <c r="DY372" s="537"/>
      <c r="DZ372" s="537"/>
      <c r="EA372" s="537"/>
    </row>
    <row r="373" spans="56:131" ht="15" hidden="1" customHeight="1">
      <c r="BD373" s="374"/>
      <c r="BE373" s="374"/>
      <c r="BF373" s="374"/>
      <c r="BG373" s="374"/>
      <c r="BH373" s="546" t="str">
        <f t="shared" si="15"/>
        <v/>
      </c>
      <c r="BI373" s="546" t="str">
        <f t="shared" si="16"/>
        <v/>
      </c>
      <c r="BJ373" s="547" t="str">
        <f t="shared" si="17"/>
        <v/>
      </c>
      <c r="BK373" s="374"/>
      <c r="BL373" s="66">
        <v>371</v>
      </c>
      <c r="BM373" s="536"/>
      <c r="BN373" s="536"/>
      <c r="BO373" s="536"/>
      <c r="BP373" s="536"/>
      <c r="BQ373" s="536"/>
      <c r="BR373" s="536"/>
      <c r="BS373" s="536"/>
      <c r="BT373" s="536"/>
      <c r="BU373" s="536"/>
      <c r="BV373" s="536"/>
      <c r="BW373" s="536"/>
      <c r="BX373" s="536"/>
      <c r="BY373" s="536"/>
      <c r="BZ373" s="536"/>
      <c r="CA373" s="536"/>
      <c r="CB373" s="536"/>
      <c r="CC373" s="536"/>
      <c r="CD373" s="536"/>
      <c r="CE373" s="536"/>
      <c r="CF373" s="529" t="s">
        <v>7623</v>
      </c>
      <c r="CG373" s="536"/>
      <c r="CH373" s="536"/>
      <c r="CI373" s="536"/>
      <c r="CJ373" s="536"/>
      <c r="CK373" s="536"/>
      <c r="CL373" s="536"/>
      <c r="CM373" s="536"/>
      <c r="CN373" s="536"/>
      <c r="CO373" s="536"/>
      <c r="CP373" s="536"/>
      <c r="CQ373" s="536"/>
      <c r="CR373" s="536"/>
      <c r="CS373" s="374"/>
      <c r="CT373" s="374"/>
      <c r="CU373" s="374"/>
      <c r="CV373" s="537"/>
      <c r="CW373" s="537"/>
      <c r="CX373" s="537"/>
      <c r="CY373" s="537"/>
      <c r="CZ373" s="537"/>
      <c r="DA373" s="537"/>
      <c r="DB373" s="537"/>
      <c r="DC373" s="537"/>
      <c r="DD373" s="537"/>
      <c r="DE373" s="537"/>
      <c r="DF373" s="537"/>
      <c r="DG373" s="537"/>
      <c r="DH373" s="537"/>
      <c r="DI373" s="537"/>
      <c r="DJ373" s="537"/>
      <c r="DK373" s="537"/>
      <c r="DL373" s="537"/>
      <c r="DM373" s="537"/>
      <c r="DN373" s="537"/>
      <c r="DO373" s="531" t="s">
        <v>7624</v>
      </c>
      <c r="DP373" s="537"/>
      <c r="DQ373" s="537"/>
      <c r="DR373" s="537"/>
      <c r="DS373" s="537"/>
      <c r="DT373" s="537"/>
      <c r="DU373" s="537"/>
      <c r="DV373" s="537"/>
      <c r="DW373" s="537"/>
      <c r="DX373" s="537"/>
      <c r="DY373" s="537"/>
      <c r="DZ373" s="537"/>
      <c r="EA373" s="537"/>
    </row>
    <row r="374" spans="56:131" ht="15" hidden="1" customHeight="1">
      <c r="BD374" s="374"/>
      <c r="BE374" s="374"/>
      <c r="BF374" s="374"/>
      <c r="BG374" s="374"/>
      <c r="BH374" s="546" t="str">
        <f t="shared" si="15"/>
        <v/>
      </c>
      <c r="BI374" s="546" t="str">
        <f t="shared" si="16"/>
        <v/>
      </c>
      <c r="BJ374" s="547" t="str">
        <f t="shared" si="17"/>
        <v/>
      </c>
      <c r="BK374" s="374"/>
      <c r="BL374" s="66">
        <v>372</v>
      </c>
      <c r="BM374" s="536"/>
      <c r="BN374" s="536"/>
      <c r="BO374" s="536"/>
      <c r="BP374" s="536"/>
      <c r="BQ374" s="536"/>
      <c r="BR374" s="536"/>
      <c r="BS374" s="536"/>
      <c r="BT374" s="536"/>
      <c r="BU374" s="536"/>
      <c r="BV374" s="536"/>
      <c r="BW374" s="536"/>
      <c r="BX374" s="536"/>
      <c r="BY374" s="536"/>
      <c r="BZ374" s="536"/>
      <c r="CA374" s="536"/>
      <c r="CB374" s="536"/>
      <c r="CC374" s="536"/>
      <c r="CD374" s="536"/>
      <c r="CE374" s="536"/>
      <c r="CF374" s="529" t="s">
        <v>7625</v>
      </c>
      <c r="CG374" s="536"/>
      <c r="CH374" s="536"/>
      <c r="CI374" s="536"/>
      <c r="CJ374" s="536"/>
      <c r="CK374" s="536"/>
      <c r="CL374" s="536"/>
      <c r="CM374" s="536"/>
      <c r="CN374" s="536"/>
      <c r="CO374" s="536"/>
      <c r="CP374" s="536"/>
      <c r="CQ374" s="536"/>
      <c r="CR374" s="536"/>
      <c r="CS374" s="374"/>
      <c r="CT374" s="374"/>
      <c r="CU374" s="374"/>
      <c r="CV374" s="537"/>
      <c r="CW374" s="537"/>
      <c r="CX374" s="537"/>
      <c r="CY374" s="537"/>
      <c r="CZ374" s="537"/>
      <c r="DA374" s="537"/>
      <c r="DB374" s="537"/>
      <c r="DC374" s="537"/>
      <c r="DD374" s="537"/>
      <c r="DE374" s="537"/>
      <c r="DF374" s="537"/>
      <c r="DG374" s="537"/>
      <c r="DH374" s="537"/>
      <c r="DI374" s="537"/>
      <c r="DJ374" s="537"/>
      <c r="DK374" s="537"/>
      <c r="DL374" s="537"/>
      <c r="DM374" s="537"/>
      <c r="DN374" s="537"/>
      <c r="DO374" s="531" t="s">
        <v>7626</v>
      </c>
      <c r="DP374" s="537"/>
      <c r="DQ374" s="537"/>
      <c r="DR374" s="537"/>
      <c r="DS374" s="537"/>
      <c r="DT374" s="537"/>
      <c r="DU374" s="537"/>
      <c r="DV374" s="537"/>
      <c r="DW374" s="537"/>
      <c r="DX374" s="537"/>
      <c r="DY374" s="537"/>
      <c r="DZ374" s="537"/>
      <c r="EA374" s="537"/>
    </row>
    <row r="375" spans="56:131" ht="15" hidden="1" customHeight="1">
      <c r="BD375" s="66"/>
      <c r="BE375" s="66"/>
      <c r="BF375" s="66"/>
      <c r="BG375" s="66"/>
      <c r="BH375" s="546" t="str">
        <f t="shared" si="15"/>
        <v/>
      </c>
      <c r="BI375" s="546" t="str">
        <f t="shared" si="16"/>
        <v/>
      </c>
      <c r="BJ375" s="547" t="str">
        <f t="shared" si="17"/>
        <v/>
      </c>
      <c r="BK375" s="66"/>
      <c r="BL375" s="66">
        <v>373</v>
      </c>
      <c r="BM375" s="529"/>
      <c r="BN375" s="529"/>
      <c r="BO375" s="529"/>
      <c r="BP375" s="529"/>
      <c r="BQ375" s="529"/>
      <c r="BR375" s="529"/>
      <c r="BS375" s="529"/>
      <c r="BT375" s="529"/>
      <c r="BU375" s="529"/>
      <c r="BV375" s="529"/>
      <c r="BW375" s="529"/>
      <c r="BX375" s="529"/>
      <c r="BY375" s="529"/>
      <c r="BZ375" s="529"/>
      <c r="CA375" s="529"/>
      <c r="CB375" s="529"/>
      <c r="CC375" s="529"/>
      <c r="CD375" s="529"/>
      <c r="CE375" s="529"/>
      <c r="CF375" s="529" t="s">
        <v>7627</v>
      </c>
      <c r="CG375" s="529"/>
      <c r="CH375" s="529"/>
      <c r="CI375" s="529"/>
      <c r="CJ375" s="529"/>
      <c r="CK375" s="529"/>
      <c r="CL375" s="529"/>
      <c r="CM375" s="529"/>
      <c r="CN375" s="529"/>
      <c r="CO375" s="529"/>
      <c r="CP375" s="529"/>
      <c r="CQ375" s="529"/>
      <c r="CR375" s="529"/>
      <c r="CS375" s="66"/>
      <c r="CT375" s="66"/>
      <c r="CU375" s="66"/>
      <c r="CV375" s="531"/>
      <c r="CW375" s="531"/>
      <c r="CX375" s="531"/>
      <c r="CY375" s="531"/>
      <c r="CZ375" s="531"/>
      <c r="DA375" s="531"/>
      <c r="DB375" s="531"/>
      <c r="DC375" s="531"/>
      <c r="DD375" s="531"/>
      <c r="DE375" s="531"/>
      <c r="DF375" s="531"/>
      <c r="DG375" s="531"/>
      <c r="DH375" s="531"/>
      <c r="DI375" s="531"/>
      <c r="DJ375" s="531"/>
      <c r="DK375" s="531"/>
      <c r="DL375" s="531"/>
      <c r="DM375" s="531"/>
      <c r="DN375" s="531"/>
      <c r="DO375" s="531" t="s">
        <v>7628</v>
      </c>
      <c r="DP375" s="531"/>
      <c r="DQ375" s="531"/>
      <c r="DR375" s="531"/>
      <c r="DS375" s="531"/>
      <c r="DT375" s="531"/>
      <c r="DU375" s="531"/>
      <c r="DV375" s="531"/>
      <c r="DW375" s="531"/>
      <c r="DX375" s="531"/>
      <c r="DY375" s="531"/>
      <c r="DZ375" s="531"/>
      <c r="EA375" s="531"/>
    </row>
    <row r="376" spans="56:131" ht="15" hidden="1" customHeight="1">
      <c r="BD376" s="66"/>
      <c r="BE376" s="66"/>
      <c r="BF376" s="66"/>
      <c r="BG376" s="66"/>
      <c r="BH376" s="546" t="str">
        <f t="shared" si="15"/>
        <v/>
      </c>
      <c r="BI376" s="546" t="str">
        <f t="shared" si="16"/>
        <v/>
      </c>
      <c r="BJ376" s="547" t="str">
        <f t="shared" si="17"/>
        <v/>
      </c>
      <c r="BK376" s="66"/>
      <c r="BL376" s="66">
        <v>374</v>
      </c>
      <c r="BM376" s="529"/>
      <c r="BN376" s="529"/>
      <c r="BO376" s="529"/>
      <c r="BP376" s="529"/>
      <c r="BQ376" s="529"/>
      <c r="BR376" s="529"/>
      <c r="BS376" s="529"/>
      <c r="BT376" s="529"/>
      <c r="BU376" s="529"/>
      <c r="BV376" s="529"/>
      <c r="BW376" s="529"/>
      <c r="BX376" s="529"/>
      <c r="BY376" s="529"/>
      <c r="BZ376" s="529"/>
      <c r="CA376" s="529"/>
      <c r="CB376" s="529"/>
      <c r="CC376" s="529"/>
      <c r="CD376" s="529"/>
      <c r="CE376" s="529"/>
      <c r="CF376" s="529" t="s">
        <v>7629</v>
      </c>
      <c r="CG376" s="529"/>
      <c r="CH376" s="529"/>
      <c r="CI376" s="529"/>
      <c r="CJ376" s="529"/>
      <c r="CK376" s="529"/>
      <c r="CL376" s="529"/>
      <c r="CM376" s="529"/>
      <c r="CN376" s="529"/>
      <c r="CO376" s="529"/>
      <c r="CP376" s="529"/>
      <c r="CQ376" s="529"/>
      <c r="CR376" s="529"/>
      <c r="CS376" s="66"/>
      <c r="CT376" s="66"/>
      <c r="CU376" s="66"/>
      <c r="CV376" s="531"/>
      <c r="CW376" s="531"/>
      <c r="CX376" s="531"/>
      <c r="CY376" s="531"/>
      <c r="CZ376" s="531"/>
      <c r="DA376" s="531"/>
      <c r="DB376" s="531"/>
      <c r="DC376" s="531"/>
      <c r="DD376" s="531"/>
      <c r="DE376" s="531"/>
      <c r="DF376" s="531"/>
      <c r="DG376" s="531"/>
      <c r="DH376" s="531"/>
      <c r="DI376" s="531"/>
      <c r="DJ376" s="531"/>
      <c r="DK376" s="531"/>
      <c r="DL376" s="531"/>
      <c r="DM376" s="531"/>
      <c r="DN376" s="531"/>
      <c r="DO376" s="531" t="s">
        <v>7630</v>
      </c>
      <c r="DP376" s="531"/>
      <c r="DQ376" s="531"/>
      <c r="DR376" s="531"/>
      <c r="DS376" s="531"/>
      <c r="DT376" s="531"/>
      <c r="DU376" s="531"/>
      <c r="DV376" s="531"/>
      <c r="DW376" s="531"/>
      <c r="DX376" s="531"/>
      <c r="DY376" s="531"/>
      <c r="DZ376" s="531"/>
      <c r="EA376" s="531"/>
    </row>
    <row r="377" spans="56:131" ht="15" hidden="1" customHeight="1">
      <c r="BD377" s="374"/>
      <c r="BE377" s="374"/>
      <c r="BF377" s="374"/>
      <c r="BG377" s="374"/>
      <c r="BH377" s="546" t="str">
        <f t="shared" si="15"/>
        <v/>
      </c>
      <c r="BI377" s="546" t="str">
        <f t="shared" si="16"/>
        <v/>
      </c>
      <c r="BJ377" s="547" t="str">
        <f t="shared" si="17"/>
        <v/>
      </c>
      <c r="BK377" s="374"/>
      <c r="BL377" s="66">
        <v>375</v>
      </c>
      <c r="BM377" s="536"/>
      <c r="BN377" s="536"/>
      <c r="BO377" s="536"/>
      <c r="BP377" s="536"/>
      <c r="BQ377" s="536"/>
      <c r="BR377" s="536"/>
      <c r="BS377" s="536"/>
      <c r="BT377" s="536"/>
      <c r="BU377" s="536"/>
      <c r="BV377" s="536"/>
      <c r="BW377" s="536"/>
      <c r="BX377" s="536"/>
      <c r="BY377" s="536"/>
      <c r="BZ377" s="536"/>
      <c r="CA377" s="536"/>
      <c r="CB377" s="536"/>
      <c r="CC377" s="536"/>
      <c r="CD377" s="536"/>
      <c r="CE377" s="536"/>
      <c r="CF377" s="529" t="s">
        <v>7631</v>
      </c>
      <c r="CG377" s="536"/>
      <c r="CH377" s="536"/>
      <c r="CI377" s="536"/>
      <c r="CJ377" s="536"/>
      <c r="CK377" s="536"/>
      <c r="CL377" s="536"/>
      <c r="CM377" s="536"/>
      <c r="CN377" s="536"/>
      <c r="CO377" s="536"/>
      <c r="CP377" s="536"/>
      <c r="CQ377" s="536"/>
      <c r="CR377" s="536"/>
      <c r="CS377" s="374"/>
      <c r="CT377" s="374"/>
      <c r="CU377" s="374"/>
      <c r="CV377" s="537"/>
      <c r="CW377" s="537"/>
      <c r="CX377" s="537"/>
      <c r="CY377" s="537"/>
      <c r="CZ377" s="537"/>
      <c r="DA377" s="537"/>
      <c r="DB377" s="537"/>
      <c r="DC377" s="537"/>
      <c r="DD377" s="537"/>
      <c r="DE377" s="537"/>
      <c r="DF377" s="537"/>
      <c r="DG377" s="537"/>
      <c r="DH377" s="537"/>
      <c r="DI377" s="537"/>
      <c r="DJ377" s="537"/>
      <c r="DK377" s="537"/>
      <c r="DL377" s="537"/>
      <c r="DM377" s="537"/>
      <c r="DN377" s="537"/>
      <c r="DO377" s="531" t="s">
        <v>7632</v>
      </c>
      <c r="DP377" s="537"/>
      <c r="DQ377" s="537"/>
      <c r="DR377" s="537"/>
      <c r="DS377" s="537"/>
      <c r="DT377" s="537"/>
      <c r="DU377" s="537"/>
      <c r="DV377" s="537"/>
      <c r="DW377" s="537"/>
      <c r="DX377" s="537"/>
      <c r="DY377" s="537"/>
      <c r="DZ377" s="537"/>
      <c r="EA377" s="537"/>
    </row>
    <row r="378" spans="56:131" ht="15" hidden="1" customHeight="1">
      <c r="BD378" s="374"/>
      <c r="BE378" s="374"/>
      <c r="BF378" s="374"/>
      <c r="BG378" s="374"/>
      <c r="BH378" s="546" t="str">
        <f t="shared" si="15"/>
        <v/>
      </c>
      <c r="BI378" s="546" t="str">
        <f t="shared" si="16"/>
        <v/>
      </c>
      <c r="BJ378" s="547" t="str">
        <f t="shared" si="17"/>
        <v/>
      </c>
      <c r="BK378" s="374"/>
      <c r="BL378" s="66">
        <v>376</v>
      </c>
      <c r="BM378" s="536"/>
      <c r="BN378" s="536"/>
      <c r="BO378" s="536"/>
      <c r="BP378" s="536"/>
      <c r="BQ378" s="536"/>
      <c r="BR378" s="536"/>
      <c r="BS378" s="536"/>
      <c r="BT378" s="536"/>
      <c r="BU378" s="536"/>
      <c r="BV378" s="536"/>
      <c r="BW378" s="536"/>
      <c r="BX378" s="536"/>
      <c r="BY378" s="536"/>
      <c r="BZ378" s="536"/>
      <c r="CA378" s="536"/>
      <c r="CB378" s="536"/>
      <c r="CC378" s="536"/>
      <c r="CD378" s="536"/>
      <c r="CE378" s="536"/>
      <c r="CF378" s="529" t="s">
        <v>7633</v>
      </c>
      <c r="CG378" s="536"/>
      <c r="CH378" s="536"/>
      <c r="CI378" s="536"/>
      <c r="CJ378" s="536"/>
      <c r="CK378" s="536"/>
      <c r="CL378" s="536"/>
      <c r="CM378" s="536"/>
      <c r="CN378" s="536"/>
      <c r="CO378" s="536"/>
      <c r="CP378" s="536"/>
      <c r="CQ378" s="536"/>
      <c r="CR378" s="536"/>
      <c r="CS378" s="374"/>
      <c r="CT378" s="374"/>
      <c r="CU378" s="374"/>
      <c r="CV378" s="537"/>
      <c r="CW378" s="537"/>
      <c r="CX378" s="537"/>
      <c r="CY378" s="537"/>
      <c r="CZ378" s="537"/>
      <c r="DA378" s="537"/>
      <c r="DB378" s="537"/>
      <c r="DC378" s="537"/>
      <c r="DD378" s="537"/>
      <c r="DE378" s="537"/>
      <c r="DF378" s="537"/>
      <c r="DG378" s="537"/>
      <c r="DH378" s="537"/>
      <c r="DI378" s="537"/>
      <c r="DJ378" s="537"/>
      <c r="DK378" s="537"/>
      <c r="DL378" s="537"/>
      <c r="DM378" s="537"/>
      <c r="DN378" s="537"/>
      <c r="DO378" s="531" t="s">
        <v>7634</v>
      </c>
      <c r="DP378" s="537"/>
      <c r="DQ378" s="537"/>
      <c r="DR378" s="537"/>
      <c r="DS378" s="537"/>
      <c r="DT378" s="537"/>
      <c r="DU378" s="537"/>
      <c r="DV378" s="537"/>
      <c r="DW378" s="537"/>
      <c r="DX378" s="537"/>
      <c r="DY378" s="537"/>
      <c r="DZ378" s="537"/>
      <c r="EA378" s="537"/>
    </row>
    <row r="379" spans="56:131" ht="15" hidden="1" customHeight="1">
      <c r="BD379" s="374"/>
      <c r="BE379" s="374"/>
      <c r="BF379" s="374"/>
      <c r="BG379" s="374"/>
      <c r="BH379" s="546" t="str">
        <f t="shared" si="15"/>
        <v/>
      </c>
      <c r="BI379" s="546" t="str">
        <f t="shared" si="16"/>
        <v/>
      </c>
      <c r="BJ379" s="547" t="str">
        <f t="shared" si="17"/>
        <v/>
      </c>
      <c r="BK379" s="374"/>
      <c r="BL379" s="66">
        <v>377</v>
      </c>
      <c r="BM379" s="536"/>
      <c r="BN379" s="536"/>
      <c r="BO379" s="536"/>
      <c r="BP379" s="536"/>
      <c r="BQ379" s="536"/>
      <c r="BR379" s="536"/>
      <c r="BS379" s="536"/>
      <c r="BT379" s="536"/>
      <c r="BU379" s="536"/>
      <c r="BV379" s="536"/>
      <c r="BW379" s="536"/>
      <c r="BX379" s="536"/>
      <c r="BY379" s="536"/>
      <c r="BZ379" s="536"/>
      <c r="CA379" s="536"/>
      <c r="CB379" s="536"/>
      <c r="CC379" s="536"/>
      <c r="CD379" s="536"/>
      <c r="CE379" s="536"/>
      <c r="CF379" s="529" t="s">
        <v>7635</v>
      </c>
      <c r="CG379" s="536"/>
      <c r="CH379" s="536"/>
      <c r="CI379" s="536"/>
      <c r="CJ379" s="536"/>
      <c r="CK379" s="536"/>
      <c r="CL379" s="536"/>
      <c r="CM379" s="536"/>
      <c r="CN379" s="536"/>
      <c r="CO379" s="536"/>
      <c r="CP379" s="536"/>
      <c r="CQ379" s="536"/>
      <c r="CR379" s="536"/>
      <c r="CS379" s="374"/>
      <c r="CT379" s="374"/>
      <c r="CU379" s="374"/>
      <c r="CV379" s="537"/>
      <c r="CW379" s="537"/>
      <c r="CX379" s="537"/>
      <c r="CY379" s="537"/>
      <c r="CZ379" s="537"/>
      <c r="DA379" s="537"/>
      <c r="DB379" s="537"/>
      <c r="DC379" s="537"/>
      <c r="DD379" s="537"/>
      <c r="DE379" s="537"/>
      <c r="DF379" s="537"/>
      <c r="DG379" s="537"/>
      <c r="DH379" s="537"/>
      <c r="DI379" s="537"/>
      <c r="DJ379" s="537"/>
      <c r="DK379" s="537"/>
      <c r="DL379" s="537"/>
      <c r="DM379" s="537"/>
      <c r="DN379" s="537"/>
      <c r="DO379" s="531" t="s">
        <v>7636</v>
      </c>
      <c r="DP379" s="537"/>
      <c r="DQ379" s="537"/>
      <c r="DR379" s="537"/>
      <c r="DS379" s="537"/>
      <c r="DT379" s="537"/>
      <c r="DU379" s="537"/>
      <c r="DV379" s="537"/>
      <c r="DW379" s="537"/>
      <c r="DX379" s="537"/>
      <c r="DY379" s="537"/>
      <c r="DZ379" s="537"/>
      <c r="EA379" s="537"/>
    </row>
    <row r="380" spans="56:131" ht="15" hidden="1" customHeight="1">
      <c r="BD380" s="374"/>
      <c r="BE380" s="374"/>
      <c r="BF380" s="374"/>
      <c r="BG380" s="374"/>
      <c r="BH380" s="546" t="str">
        <f t="shared" si="15"/>
        <v/>
      </c>
      <c r="BI380" s="546" t="str">
        <f t="shared" si="16"/>
        <v/>
      </c>
      <c r="BJ380" s="547" t="str">
        <f t="shared" si="17"/>
        <v/>
      </c>
      <c r="BK380" s="374"/>
      <c r="BL380" s="66">
        <v>378</v>
      </c>
      <c r="BM380" s="536"/>
      <c r="BN380" s="536"/>
      <c r="BO380" s="536"/>
      <c r="BP380" s="536"/>
      <c r="BQ380" s="536"/>
      <c r="BR380" s="536"/>
      <c r="BS380" s="536"/>
      <c r="BT380" s="536"/>
      <c r="BU380" s="536"/>
      <c r="BV380" s="536"/>
      <c r="BW380" s="536"/>
      <c r="BX380" s="536"/>
      <c r="BY380" s="536"/>
      <c r="BZ380" s="536"/>
      <c r="CA380" s="536"/>
      <c r="CB380" s="536"/>
      <c r="CC380" s="536"/>
      <c r="CD380" s="536"/>
      <c r="CE380" s="536"/>
      <c r="CF380" s="529" t="s">
        <v>7637</v>
      </c>
      <c r="CG380" s="536"/>
      <c r="CH380" s="536"/>
      <c r="CI380" s="536"/>
      <c r="CJ380" s="536"/>
      <c r="CK380" s="536"/>
      <c r="CL380" s="536"/>
      <c r="CM380" s="536"/>
      <c r="CN380" s="536"/>
      <c r="CO380" s="536"/>
      <c r="CP380" s="536"/>
      <c r="CQ380" s="536"/>
      <c r="CR380" s="536"/>
      <c r="CS380" s="374"/>
      <c r="CT380" s="374"/>
      <c r="CU380" s="374"/>
      <c r="CV380" s="537"/>
      <c r="CW380" s="537"/>
      <c r="CX380" s="537"/>
      <c r="CY380" s="537"/>
      <c r="CZ380" s="537"/>
      <c r="DA380" s="537"/>
      <c r="DB380" s="537"/>
      <c r="DC380" s="537"/>
      <c r="DD380" s="537"/>
      <c r="DE380" s="537"/>
      <c r="DF380" s="537"/>
      <c r="DG380" s="537"/>
      <c r="DH380" s="537"/>
      <c r="DI380" s="537"/>
      <c r="DJ380" s="537"/>
      <c r="DK380" s="537"/>
      <c r="DL380" s="537"/>
      <c r="DM380" s="537"/>
      <c r="DN380" s="537"/>
      <c r="DO380" s="531" t="s">
        <v>7638</v>
      </c>
      <c r="DP380" s="537"/>
      <c r="DQ380" s="537"/>
      <c r="DR380" s="537"/>
      <c r="DS380" s="537"/>
      <c r="DT380" s="537"/>
      <c r="DU380" s="537"/>
      <c r="DV380" s="537"/>
      <c r="DW380" s="537"/>
      <c r="DX380" s="537"/>
      <c r="DY380" s="537"/>
      <c r="DZ380" s="537"/>
      <c r="EA380" s="537"/>
    </row>
    <row r="381" spans="56:131" ht="15" hidden="1" customHeight="1">
      <c r="BD381" s="374"/>
      <c r="BE381" s="374"/>
      <c r="BF381" s="374"/>
      <c r="BG381" s="374"/>
      <c r="BH381" s="546" t="str">
        <f t="shared" si="15"/>
        <v/>
      </c>
      <c r="BI381" s="546" t="str">
        <f t="shared" si="16"/>
        <v/>
      </c>
      <c r="BJ381" s="547" t="str">
        <f t="shared" si="17"/>
        <v/>
      </c>
      <c r="BK381" s="374"/>
      <c r="BL381" s="66">
        <v>379</v>
      </c>
      <c r="BM381" s="536"/>
      <c r="BN381" s="536"/>
      <c r="BO381" s="536"/>
      <c r="BP381" s="536"/>
      <c r="BQ381" s="536"/>
      <c r="BR381" s="536"/>
      <c r="BS381" s="536"/>
      <c r="BT381" s="536"/>
      <c r="BU381" s="536"/>
      <c r="BV381" s="536"/>
      <c r="BW381" s="536"/>
      <c r="BX381" s="536"/>
      <c r="BY381" s="536"/>
      <c r="BZ381" s="536"/>
      <c r="CA381" s="536"/>
      <c r="CB381" s="536"/>
      <c r="CC381" s="536"/>
      <c r="CD381" s="536"/>
      <c r="CE381" s="536"/>
      <c r="CF381" s="529" t="s">
        <v>7639</v>
      </c>
      <c r="CG381" s="536"/>
      <c r="CH381" s="536"/>
      <c r="CI381" s="536"/>
      <c r="CJ381" s="536"/>
      <c r="CK381" s="536"/>
      <c r="CL381" s="536"/>
      <c r="CM381" s="536"/>
      <c r="CN381" s="536"/>
      <c r="CO381" s="536"/>
      <c r="CP381" s="536"/>
      <c r="CQ381" s="536"/>
      <c r="CR381" s="536"/>
      <c r="CS381" s="374"/>
      <c r="CT381" s="374"/>
      <c r="CU381" s="374"/>
      <c r="CV381" s="537"/>
      <c r="CW381" s="537"/>
      <c r="CX381" s="537"/>
      <c r="CY381" s="537"/>
      <c r="CZ381" s="537"/>
      <c r="DA381" s="537"/>
      <c r="DB381" s="537"/>
      <c r="DC381" s="537"/>
      <c r="DD381" s="537"/>
      <c r="DE381" s="537"/>
      <c r="DF381" s="537"/>
      <c r="DG381" s="537"/>
      <c r="DH381" s="537"/>
      <c r="DI381" s="537"/>
      <c r="DJ381" s="537"/>
      <c r="DK381" s="537"/>
      <c r="DL381" s="537"/>
      <c r="DM381" s="537"/>
      <c r="DN381" s="537"/>
      <c r="DO381" s="531" t="s">
        <v>7640</v>
      </c>
      <c r="DP381" s="537"/>
      <c r="DQ381" s="537"/>
      <c r="DR381" s="537"/>
      <c r="DS381" s="537"/>
      <c r="DT381" s="537"/>
      <c r="DU381" s="537"/>
      <c r="DV381" s="537"/>
      <c r="DW381" s="537"/>
      <c r="DX381" s="537"/>
      <c r="DY381" s="537"/>
      <c r="DZ381" s="537"/>
      <c r="EA381" s="537"/>
    </row>
    <row r="382" spans="56:131" ht="15" hidden="1" customHeight="1">
      <c r="BD382" s="374"/>
      <c r="BE382" s="374"/>
      <c r="BF382" s="374"/>
      <c r="BG382" s="374"/>
      <c r="BH382" s="546" t="str">
        <f t="shared" si="15"/>
        <v/>
      </c>
      <c r="BI382" s="546" t="str">
        <f t="shared" si="16"/>
        <v/>
      </c>
      <c r="BJ382" s="547" t="str">
        <f t="shared" si="17"/>
        <v/>
      </c>
      <c r="BK382" s="374"/>
      <c r="BL382" s="66">
        <v>380</v>
      </c>
      <c r="BM382" s="536"/>
      <c r="BN382" s="536"/>
      <c r="BO382" s="536"/>
      <c r="BP382" s="536"/>
      <c r="BQ382" s="536"/>
      <c r="BR382" s="536"/>
      <c r="BS382" s="536"/>
      <c r="BT382" s="536"/>
      <c r="BU382" s="536"/>
      <c r="BV382" s="536"/>
      <c r="BW382" s="536"/>
      <c r="BX382" s="536"/>
      <c r="BY382" s="536"/>
      <c r="BZ382" s="536"/>
      <c r="CA382" s="536"/>
      <c r="CB382" s="536"/>
      <c r="CC382" s="536"/>
      <c r="CD382" s="536"/>
      <c r="CE382" s="536"/>
      <c r="CF382" s="529" t="s">
        <v>7641</v>
      </c>
      <c r="CG382" s="536"/>
      <c r="CH382" s="536"/>
      <c r="CI382" s="536"/>
      <c r="CJ382" s="536"/>
      <c r="CK382" s="536"/>
      <c r="CL382" s="536"/>
      <c r="CM382" s="536"/>
      <c r="CN382" s="536"/>
      <c r="CO382" s="536"/>
      <c r="CP382" s="536"/>
      <c r="CQ382" s="536"/>
      <c r="CR382" s="536"/>
      <c r="CS382" s="374"/>
      <c r="CT382" s="374"/>
      <c r="CU382" s="374"/>
      <c r="CV382" s="537"/>
      <c r="CW382" s="537"/>
      <c r="CX382" s="537"/>
      <c r="CY382" s="537"/>
      <c r="CZ382" s="537"/>
      <c r="DA382" s="537"/>
      <c r="DB382" s="537"/>
      <c r="DC382" s="537"/>
      <c r="DD382" s="537"/>
      <c r="DE382" s="537"/>
      <c r="DF382" s="537"/>
      <c r="DG382" s="537"/>
      <c r="DH382" s="537"/>
      <c r="DI382" s="537"/>
      <c r="DJ382" s="537"/>
      <c r="DK382" s="537"/>
      <c r="DL382" s="537"/>
      <c r="DM382" s="537"/>
      <c r="DN382" s="537"/>
      <c r="DO382" s="531" t="s">
        <v>7642</v>
      </c>
      <c r="DP382" s="537"/>
      <c r="DQ382" s="537"/>
      <c r="DR382" s="537"/>
      <c r="DS382" s="537"/>
      <c r="DT382" s="537"/>
      <c r="DU382" s="537"/>
      <c r="DV382" s="537"/>
      <c r="DW382" s="537"/>
      <c r="DX382" s="537"/>
      <c r="DY382" s="537"/>
      <c r="DZ382" s="537"/>
      <c r="EA382" s="537"/>
    </row>
    <row r="383" spans="56:131" ht="15" hidden="1" customHeight="1">
      <c r="BD383" s="374"/>
      <c r="BE383" s="374"/>
      <c r="BF383" s="374"/>
      <c r="BG383" s="374"/>
      <c r="BH383" s="546" t="str">
        <f t="shared" si="15"/>
        <v/>
      </c>
      <c r="BI383" s="546" t="str">
        <f t="shared" si="16"/>
        <v/>
      </c>
      <c r="BJ383" s="547" t="str">
        <f t="shared" si="17"/>
        <v/>
      </c>
      <c r="BK383" s="374"/>
      <c r="BL383" s="66">
        <v>381</v>
      </c>
      <c r="BM383" s="536"/>
      <c r="BN383" s="536"/>
      <c r="BO383" s="536"/>
      <c r="BP383" s="536"/>
      <c r="BQ383" s="536"/>
      <c r="BR383" s="536"/>
      <c r="BS383" s="536"/>
      <c r="BT383" s="536"/>
      <c r="BU383" s="536"/>
      <c r="BV383" s="536"/>
      <c r="BW383" s="536"/>
      <c r="BX383" s="536"/>
      <c r="BY383" s="536"/>
      <c r="BZ383" s="536"/>
      <c r="CA383" s="536"/>
      <c r="CB383" s="536"/>
      <c r="CC383" s="536"/>
      <c r="CD383" s="536"/>
      <c r="CE383" s="536"/>
      <c r="CF383" s="529" t="s">
        <v>7643</v>
      </c>
      <c r="CG383" s="536"/>
      <c r="CH383" s="536"/>
      <c r="CI383" s="536"/>
      <c r="CJ383" s="536"/>
      <c r="CK383" s="536"/>
      <c r="CL383" s="536"/>
      <c r="CM383" s="536"/>
      <c r="CN383" s="536"/>
      <c r="CO383" s="536"/>
      <c r="CP383" s="536"/>
      <c r="CQ383" s="536"/>
      <c r="CR383" s="536"/>
      <c r="CS383" s="374"/>
      <c r="CT383" s="374"/>
      <c r="CU383" s="374"/>
      <c r="CV383" s="537"/>
      <c r="CW383" s="537"/>
      <c r="CX383" s="537"/>
      <c r="CY383" s="537"/>
      <c r="CZ383" s="537"/>
      <c r="DA383" s="537"/>
      <c r="DB383" s="537"/>
      <c r="DC383" s="537"/>
      <c r="DD383" s="537"/>
      <c r="DE383" s="537"/>
      <c r="DF383" s="537"/>
      <c r="DG383" s="537"/>
      <c r="DH383" s="537"/>
      <c r="DI383" s="537"/>
      <c r="DJ383" s="537"/>
      <c r="DK383" s="537"/>
      <c r="DL383" s="537"/>
      <c r="DM383" s="537"/>
      <c r="DN383" s="537"/>
      <c r="DO383" s="531" t="s">
        <v>7644</v>
      </c>
      <c r="DP383" s="537"/>
      <c r="DQ383" s="537"/>
      <c r="DR383" s="537"/>
      <c r="DS383" s="537"/>
      <c r="DT383" s="537"/>
      <c r="DU383" s="537"/>
      <c r="DV383" s="537"/>
      <c r="DW383" s="537"/>
      <c r="DX383" s="537"/>
      <c r="DY383" s="537"/>
      <c r="DZ383" s="537"/>
      <c r="EA383" s="537"/>
    </row>
    <row r="384" spans="56:131" ht="15" hidden="1" customHeight="1">
      <c r="BD384" s="374"/>
      <c r="BE384" s="374"/>
      <c r="BF384" s="374"/>
      <c r="BG384" s="374"/>
      <c r="BH384" s="546" t="str">
        <f t="shared" si="15"/>
        <v/>
      </c>
      <c r="BI384" s="546" t="str">
        <f t="shared" si="16"/>
        <v/>
      </c>
      <c r="BJ384" s="547" t="str">
        <f t="shared" si="17"/>
        <v/>
      </c>
      <c r="BK384" s="374"/>
      <c r="BL384" s="66">
        <v>382</v>
      </c>
      <c r="BM384" s="536"/>
      <c r="BN384" s="536"/>
      <c r="BO384" s="536"/>
      <c r="BP384" s="536"/>
      <c r="BQ384" s="536"/>
      <c r="BR384" s="536"/>
      <c r="BS384" s="536"/>
      <c r="BT384" s="536"/>
      <c r="BU384" s="536"/>
      <c r="BV384" s="536"/>
      <c r="BW384" s="536"/>
      <c r="BX384" s="536"/>
      <c r="BY384" s="536"/>
      <c r="BZ384" s="536"/>
      <c r="CA384" s="536"/>
      <c r="CB384" s="536"/>
      <c r="CC384" s="536"/>
      <c r="CD384" s="536"/>
      <c r="CE384" s="536"/>
      <c r="CF384" s="529" t="s">
        <v>7645</v>
      </c>
      <c r="CG384" s="536"/>
      <c r="CH384" s="536"/>
      <c r="CI384" s="536"/>
      <c r="CJ384" s="536"/>
      <c r="CK384" s="536"/>
      <c r="CL384" s="536"/>
      <c r="CM384" s="536"/>
      <c r="CN384" s="536"/>
      <c r="CO384" s="536"/>
      <c r="CP384" s="536"/>
      <c r="CQ384" s="536"/>
      <c r="CR384" s="536"/>
      <c r="CS384" s="374"/>
      <c r="CT384" s="374"/>
      <c r="CU384" s="374"/>
      <c r="CV384" s="537"/>
      <c r="CW384" s="537"/>
      <c r="CX384" s="537"/>
      <c r="CY384" s="537"/>
      <c r="CZ384" s="537"/>
      <c r="DA384" s="537"/>
      <c r="DB384" s="537"/>
      <c r="DC384" s="537"/>
      <c r="DD384" s="537"/>
      <c r="DE384" s="537"/>
      <c r="DF384" s="537"/>
      <c r="DG384" s="537"/>
      <c r="DH384" s="537"/>
      <c r="DI384" s="537"/>
      <c r="DJ384" s="537"/>
      <c r="DK384" s="537"/>
      <c r="DL384" s="537"/>
      <c r="DM384" s="537"/>
      <c r="DN384" s="537"/>
      <c r="DO384" s="531" t="s">
        <v>7646</v>
      </c>
      <c r="DP384" s="537"/>
      <c r="DQ384" s="537"/>
      <c r="DR384" s="537"/>
      <c r="DS384" s="537"/>
      <c r="DT384" s="537"/>
      <c r="DU384" s="537"/>
      <c r="DV384" s="537"/>
      <c r="DW384" s="537"/>
      <c r="DX384" s="537"/>
      <c r="DY384" s="537"/>
      <c r="DZ384" s="537"/>
      <c r="EA384" s="537"/>
    </row>
    <row r="385" spans="56:131" ht="15" hidden="1" customHeight="1">
      <c r="BD385" s="374"/>
      <c r="BE385" s="374"/>
      <c r="BF385" s="374"/>
      <c r="BG385" s="374"/>
      <c r="BH385" s="546" t="str">
        <f t="shared" si="15"/>
        <v/>
      </c>
      <c r="BI385" s="546" t="str">
        <f t="shared" si="16"/>
        <v/>
      </c>
      <c r="BJ385" s="547" t="str">
        <f t="shared" si="17"/>
        <v/>
      </c>
      <c r="BK385" s="374"/>
      <c r="BL385" s="66">
        <v>383</v>
      </c>
      <c r="BM385" s="536"/>
      <c r="BN385" s="536"/>
      <c r="BO385" s="536"/>
      <c r="BP385" s="536"/>
      <c r="BQ385" s="536"/>
      <c r="BR385" s="536"/>
      <c r="BS385" s="536"/>
      <c r="BT385" s="536"/>
      <c r="BU385" s="536"/>
      <c r="BV385" s="536"/>
      <c r="BW385" s="536"/>
      <c r="BX385" s="536"/>
      <c r="BY385" s="536"/>
      <c r="BZ385" s="536"/>
      <c r="CA385" s="536"/>
      <c r="CB385" s="536"/>
      <c r="CC385" s="536"/>
      <c r="CD385" s="536"/>
      <c r="CE385" s="536"/>
      <c r="CF385" s="529" t="s">
        <v>7647</v>
      </c>
      <c r="CG385" s="536"/>
      <c r="CH385" s="536"/>
      <c r="CI385" s="536"/>
      <c r="CJ385" s="536"/>
      <c r="CK385" s="536"/>
      <c r="CL385" s="536"/>
      <c r="CM385" s="536"/>
      <c r="CN385" s="536"/>
      <c r="CO385" s="536"/>
      <c r="CP385" s="536"/>
      <c r="CQ385" s="536"/>
      <c r="CR385" s="536"/>
      <c r="CS385" s="374"/>
      <c r="CT385" s="374"/>
      <c r="CU385" s="374"/>
      <c r="CV385" s="537"/>
      <c r="CW385" s="537"/>
      <c r="CX385" s="537"/>
      <c r="CY385" s="537"/>
      <c r="CZ385" s="537"/>
      <c r="DA385" s="537"/>
      <c r="DB385" s="537"/>
      <c r="DC385" s="537"/>
      <c r="DD385" s="537"/>
      <c r="DE385" s="537"/>
      <c r="DF385" s="537"/>
      <c r="DG385" s="537"/>
      <c r="DH385" s="537"/>
      <c r="DI385" s="537"/>
      <c r="DJ385" s="537"/>
      <c r="DK385" s="537"/>
      <c r="DL385" s="537"/>
      <c r="DM385" s="537"/>
      <c r="DN385" s="537"/>
      <c r="DO385" s="531" t="s">
        <v>7648</v>
      </c>
      <c r="DP385" s="537"/>
      <c r="DQ385" s="537"/>
      <c r="DR385" s="537"/>
      <c r="DS385" s="537"/>
      <c r="DT385" s="537"/>
      <c r="DU385" s="537"/>
      <c r="DV385" s="537"/>
      <c r="DW385" s="537"/>
      <c r="DX385" s="537"/>
      <c r="DY385" s="537"/>
      <c r="DZ385" s="537"/>
      <c r="EA385" s="537"/>
    </row>
    <row r="386" spans="56:131" ht="15" hidden="1" customHeight="1">
      <c r="BD386" s="374"/>
      <c r="BE386" s="374"/>
      <c r="BF386" s="374"/>
      <c r="BG386" s="374"/>
      <c r="BH386" s="546" t="str">
        <f t="shared" si="15"/>
        <v/>
      </c>
      <c r="BI386" s="546" t="str">
        <f t="shared" si="16"/>
        <v/>
      </c>
      <c r="BJ386" s="547" t="str">
        <f t="shared" si="17"/>
        <v/>
      </c>
      <c r="BK386" s="374"/>
      <c r="BL386" s="66">
        <v>384</v>
      </c>
      <c r="BM386" s="536"/>
      <c r="BN386" s="536"/>
      <c r="BO386" s="536"/>
      <c r="BP386" s="536"/>
      <c r="BQ386" s="536"/>
      <c r="BR386" s="536"/>
      <c r="BS386" s="536"/>
      <c r="BT386" s="536"/>
      <c r="BU386" s="536"/>
      <c r="BV386" s="536"/>
      <c r="BW386" s="536"/>
      <c r="BX386" s="536"/>
      <c r="BY386" s="536"/>
      <c r="BZ386" s="536"/>
      <c r="CA386" s="536"/>
      <c r="CB386" s="536"/>
      <c r="CC386" s="536"/>
      <c r="CD386" s="536"/>
      <c r="CE386" s="536"/>
      <c r="CF386" s="529" t="s">
        <v>7649</v>
      </c>
      <c r="CG386" s="536"/>
      <c r="CH386" s="536"/>
      <c r="CI386" s="536"/>
      <c r="CJ386" s="536"/>
      <c r="CK386" s="536"/>
      <c r="CL386" s="536"/>
      <c r="CM386" s="536"/>
      <c r="CN386" s="536"/>
      <c r="CO386" s="536"/>
      <c r="CP386" s="536"/>
      <c r="CQ386" s="536"/>
      <c r="CR386" s="536"/>
      <c r="CS386" s="374"/>
      <c r="CT386" s="374"/>
      <c r="CU386" s="374"/>
      <c r="CV386" s="537"/>
      <c r="CW386" s="537"/>
      <c r="CX386" s="537"/>
      <c r="CY386" s="537"/>
      <c r="CZ386" s="537"/>
      <c r="DA386" s="537"/>
      <c r="DB386" s="537"/>
      <c r="DC386" s="537"/>
      <c r="DD386" s="537"/>
      <c r="DE386" s="537"/>
      <c r="DF386" s="537"/>
      <c r="DG386" s="537"/>
      <c r="DH386" s="537"/>
      <c r="DI386" s="537"/>
      <c r="DJ386" s="537"/>
      <c r="DK386" s="537"/>
      <c r="DL386" s="537"/>
      <c r="DM386" s="537"/>
      <c r="DN386" s="537"/>
      <c r="DO386" s="531" t="s">
        <v>7650</v>
      </c>
      <c r="DP386" s="537"/>
      <c r="DQ386" s="537"/>
      <c r="DR386" s="537"/>
      <c r="DS386" s="537"/>
      <c r="DT386" s="537"/>
      <c r="DU386" s="537"/>
      <c r="DV386" s="537"/>
      <c r="DW386" s="537"/>
      <c r="DX386" s="537"/>
      <c r="DY386" s="537"/>
      <c r="DZ386" s="537"/>
      <c r="EA386" s="537"/>
    </row>
    <row r="387" spans="56:131" ht="15" hidden="1" customHeight="1">
      <c r="BD387" s="374"/>
      <c r="BE387" s="374"/>
      <c r="BF387" s="374"/>
      <c r="BG387" s="374"/>
      <c r="BH387" s="546" t="str">
        <f t="shared" si="15"/>
        <v/>
      </c>
      <c r="BI387" s="546" t="str">
        <f t="shared" si="16"/>
        <v/>
      </c>
      <c r="BJ387" s="547" t="str">
        <f t="shared" si="17"/>
        <v/>
      </c>
      <c r="BK387" s="374"/>
      <c r="BL387" s="66">
        <v>385</v>
      </c>
      <c r="BM387" s="536"/>
      <c r="BN387" s="536"/>
      <c r="BO387" s="536"/>
      <c r="BP387" s="536"/>
      <c r="BQ387" s="536"/>
      <c r="BR387" s="536"/>
      <c r="BS387" s="536"/>
      <c r="BT387" s="536"/>
      <c r="BU387" s="536"/>
      <c r="BV387" s="536"/>
      <c r="BW387" s="536"/>
      <c r="BX387" s="536"/>
      <c r="BY387" s="536"/>
      <c r="BZ387" s="536"/>
      <c r="CA387" s="536"/>
      <c r="CB387" s="536"/>
      <c r="CC387" s="536"/>
      <c r="CD387" s="536"/>
      <c r="CE387" s="536"/>
      <c r="CF387" s="529" t="s">
        <v>7651</v>
      </c>
      <c r="CG387" s="536"/>
      <c r="CH387" s="536"/>
      <c r="CI387" s="536"/>
      <c r="CJ387" s="536"/>
      <c r="CK387" s="536"/>
      <c r="CL387" s="536"/>
      <c r="CM387" s="536"/>
      <c r="CN387" s="536"/>
      <c r="CO387" s="536"/>
      <c r="CP387" s="536"/>
      <c r="CQ387" s="536"/>
      <c r="CR387" s="536"/>
      <c r="CS387" s="374"/>
      <c r="CT387" s="374"/>
      <c r="CU387" s="374"/>
      <c r="CV387" s="537"/>
      <c r="CW387" s="537"/>
      <c r="CX387" s="537"/>
      <c r="CY387" s="537"/>
      <c r="CZ387" s="537"/>
      <c r="DA387" s="537"/>
      <c r="DB387" s="537"/>
      <c r="DC387" s="537"/>
      <c r="DD387" s="537"/>
      <c r="DE387" s="537"/>
      <c r="DF387" s="537"/>
      <c r="DG387" s="537"/>
      <c r="DH387" s="537"/>
      <c r="DI387" s="537"/>
      <c r="DJ387" s="537"/>
      <c r="DK387" s="537"/>
      <c r="DL387" s="537"/>
      <c r="DM387" s="537"/>
      <c r="DN387" s="537"/>
      <c r="DO387" s="531" t="s">
        <v>7652</v>
      </c>
      <c r="DP387" s="537"/>
      <c r="DQ387" s="537"/>
      <c r="DR387" s="537"/>
      <c r="DS387" s="537"/>
      <c r="DT387" s="537"/>
      <c r="DU387" s="537"/>
      <c r="DV387" s="537"/>
      <c r="DW387" s="537"/>
      <c r="DX387" s="537"/>
      <c r="DY387" s="537"/>
      <c r="DZ387" s="537"/>
      <c r="EA387" s="537"/>
    </row>
    <row r="388" spans="56:131" ht="15" hidden="1" customHeight="1">
      <c r="BD388" s="374"/>
      <c r="BE388" s="374"/>
      <c r="BF388" s="374"/>
      <c r="BG388" s="374"/>
      <c r="BH388" s="546" t="str">
        <f t="shared" si="15"/>
        <v/>
      </c>
      <c r="BI388" s="546" t="str">
        <f t="shared" si="16"/>
        <v/>
      </c>
      <c r="BJ388" s="547" t="str">
        <f t="shared" si="17"/>
        <v/>
      </c>
      <c r="BK388" s="374"/>
      <c r="BL388" s="66">
        <v>386</v>
      </c>
      <c r="BM388" s="536"/>
      <c r="BN388" s="536"/>
      <c r="BO388" s="536"/>
      <c r="BP388" s="536"/>
      <c r="BQ388" s="536"/>
      <c r="BR388" s="536"/>
      <c r="BS388" s="536"/>
      <c r="BT388" s="536"/>
      <c r="BU388" s="536"/>
      <c r="BV388" s="536"/>
      <c r="BW388" s="536"/>
      <c r="BX388" s="536"/>
      <c r="BY388" s="536"/>
      <c r="BZ388" s="536"/>
      <c r="CA388" s="536"/>
      <c r="CB388" s="536"/>
      <c r="CC388" s="536"/>
      <c r="CD388" s="536"/>
      <c r="CE388" s="536"/>
      <c r="CF388" s="529" t="s">
        <v>7653</v>
      </c>
      <c r="CG388" s="536"/>
      <c r="CH388" s="536"/>
      <c r="CI388" s="536"/>
      <c r="CJ388" s="536"/>
      <c r="CK388" s="536"/>
      <c r="CL388" s="536"/>
      <c r="CM388" s="536"/>
      <c r="CN388" s="536"/>
      <c r="CO388" s="536"/>
      <c r="CP388" s="536"/>
      <c r="CQ388" s="536"/>
      <c r="CR388" s="536"/>
      <c r="CS388" s="374"/>
      <c r="CT388" s="374"/>
      <c r="CU388" s="374"/>
      <c r="CV388" s="537"/>
      <c r="CW388" s="537"/>
      <c r="CX388" s="537"/>
      <c r="CY388" s="537"/>
      <c r="CZ388" s="537"/>
      <c r="DA388" s="537"/>
      <c r="DB388" s="537"/>
      <c r="DC388" s="537"/>
      <c r="DD388" s="537"/>
      <c r="DE388" s="537"/>
      <c r="DF388" s="537"/>
      <c r="DG388" s="537"/>
      <c r="DH388" s="537"/>
      <c r="DI388" s="537"/>
      <c r="DJ388" s="537"/>
      <c r="DK388" s="537"/>
      <c r="DL388" s="537"/>
      <c r="DM388" s="537"/>
      <c r="DN388" s="537"/>
      <c r="DO388" s="531" t="s">
        <v>7654</v>
      </c>
      <c r="DP388" s="537"/>
      <c r="DQ388" s="537"/>
      <c r="DR388" s="537"/>
      <c r="DS388" s="537"/>
      <c r="DT388" s="537"/>
      <c r="DU388" s="537"/>
      <c r="DV388" s="537"/>
      <c r="DW388" s="537"/>
      <c r="DX388" s="537"/>
      <c r="DY388" s="537"/>
      <c r="DZ388" s="537"/>
      <c r="EA388" s="537"/>
    </row>
    <row r="389" spans="56:131" ht="15" hidden="1" customHeight="1">
      <c r="BD389" s="374"/>
      <c r="BE389" s="374"/>
      <c r="BF389" s="374"/>
      <c r="BG389" s="374"/>
      <c r="BH389" s="546" t="str">
        <f t="shared" ref="BH389:BH452" si="18">IFERROR(IF(HLOOKUP($N$11, $CV$3:$EA$573, $BL389, FALSE )="", "", HLOOKUP($N$11, $CV$3:$EA$573, $BL389, FALSE)), "")</f>
        <v/>
      </c>
      <c r="BI389" s="546" t="str">
        <f t="shared" ref="BI389:BI452" si="19">IFERROR(IF(BH389="", "", HLOOKUP($N$11, $BM$3:$CR$573, BL389, FALSE)), "")</f>
        <v/>
      </c>
      <c r="BJ389" s="547" t="str">
        <f t="shared" ref="BJ389:BJ452" si="20">MID(BI389, 3, 3)</f>
        <v/>
      </c>
      <c r="BK389" s="374"/>
      <c r="BL389" s="66">
        <v>387</v>
      </c>
      <c r="BM389" s="536"/>
      <c r="BN389" s="536"/>
      <c r="BO389" s="536"/>
      <c r="BP389" s="536"/>
      <c r="BQ389" s="536"/>
      <c r="BR389" s="536"/>
      <c r="BS389" s="536"/>
      <c r="BT389" s="536"/>
      <c r="BU389" s="536"/>
      <c r="BV389" s="536"/>
      <c r="BW389" s="536"/>
      <c r="BX389" s="536"/>
      <c r="BY389" s="536"/>
      <c r="BZ389" s="536"/>
      <c r="CA389" s="536"/>
      <c r="CB389" s="536"/>
      <c r="CC389" s="536"/>
      <c r="CD389" s="536"/>
      <c r="CE389" s="536"/>
      <c r="CF389" s="529" t="s">
        <v>7655</v>
      </c>
      <c r="CG389" s="536"/>
      <c r="CH389" s="536"/>
      <c r="CI389" s="536"/>
      <c r="CJ389" s="536"/>
      <c r="CK389" s="536"/>
      <c r="CL389" s="536"/>
      <c r="CM389" s="536"/>
      <c r="CN389" s="536"/>
      <c r="CO389" s="536"/>
      <c r="CP389" s="536"/>
      <c r="CQ389" s="536"/>
      <c r="CR389" s="536"/>
      <c r="CS389" s="374"/>
      <c r="CT389" s="374"/>
      <c r="CU389" s="374"/>
      <c r="CV389" s="537"/>
      <c r="CW389" s="537"/>
      <c r="CX389" s="537"/>
      <c r="CY389" s="537"/>
      <c r="CZ389" s="537"/>
      <c r="DA389" s="537"/>
      <c r="DB389" s="537"/>
      <c r="DC389" s="537"/>
      <c r="DD389" s="537"/>
      <c r="DE389" s="537"/>
      <c r="DF389" s="537"/>
      <c r="DG389" s="537"/>
      <c r="DH389" s="537"/>
      <c r="DI389" s="537"/>
      <c r="DJ389" s="537"/>
      <c r="DK389" s="537"/>
      <c r="DL389" s="537"/>
      <c r="DM389" s="537"/>
      <c r="DN389" s="537"/>
      <c r="DO389" s="531" t="s">
        <v>7656</v>
      </c>
      <c r="DP389" s="537"/>
      <c r="DQ389" s="537"/>
      <c r="DR389" s="537"/>
      <c r="DS389" s="537"/>
      <c r="DT389" s="537"/>
      <c r="DU389" s="537"/>
      <c r="DV389" s="537"/>
      <c r="DW389" s="537"/>
      <c r="DX389" s="537"/>
      <c r="DY389" s="537"/>
      <c r="DZ389" s="537"/>
      <c r="EA389" s="537"/>
    </row>
    <row r="390" spans="56:131" ht="15" hidden="1" customHeight="1">
      <c r="BD390" s="374"/>
      <c r="BE390" s="374"/>
      <c r="BF390" s="374"/>
      <c r="BG390" s="374"/>
      <c r="BH390" s="546" t="str">
        <f t="shared" si="18"/>
        <v/>
      </c>
      <c r="BI390" s="546" t="str">
        <f t="shared" si="19"/>
        <v/>
      </c>
      <c r="BJ390" s="547" t="str">
        <f t="shared" si="20"/>
        <v/>
      </c>
      <c r="BK390" s="374"/>
      <c r="BL390" s="66">
        <v>388</v>
      </c>
      <c r="BM390" s="536"/>
      <c r="BN390" s="536"/>
      <c r="BO390" s="536"/>
      <c r="BP390" s="536"/>
      <c r="BQ390" s="536"/>
      <c r="BR390" s="536"/>
      <c r="BS390" s="536"/>
      <c r="BT390" s="536"/>
      <c r="BU390" s="536"/>
      <c r="BV390" s="536"/>
      <c r="BW390" s="536"/>
      <c r="BX390" s="536"/>
      <c r="BY390" s="536"/>
      <c r="BZ390" s="536"/>
      <c r="CA390" s="536"/>
      <c r="CB390" s="536"/>
      <c r="CC390" s="536"/>
      <c r="CD390" s="536"/>
      <c r="CE390" s="536"/>
      <c r="CF390" s="529" t="s">
        <v>7657</v>
      </c>
      <c r="CG390" s="536"/>
      <c r="CH390" s="536"/>
      <c r="CI390" s="536"/>
      <c r="CJ390" s="536"/>
      <c r="CK390" s="536"/>
      <c r="CL390" s="536"/>
      <c r="CM390" s="536"/>
      <c r="CN390" s="536"/>
      <c r="CO390" s="536"/>
      <c r="CP390" s="536"/>
      <c r="CQ390" s="536"/>
      <c r="CR390" s="536"/>
      <c r="CS390" s="374"/>
      <c r="CT390" s="374"/>
      <c r="CU390" s="374"/>
      <c r="CV390" s="537"/>
      <c r="CW390" s="537"/>
      <c r="CX390" s="537"/>
      <c r="CY390" s="537"/>
      <c r="CZ390" s="537"/>
      <c r="DA390" s="537"/>
      <c r="DB390" s="537"/>
      <c r="DC390" s="537"/>
      <c r="DD390" s="537"/>
      <c r="DE390" s="537"/>
      <c r="DF390" s="537"/>
      <c r="DG390" s="537"/>
      <c r="DH390" s="537"/>
      <c r="DI390" s="537"/>
      <c r="DJ390" s="537"/>
      <c r="DK390" s="537"/>
      <c r="DL390" s="537"/>
      <c r="DM390" s="537"/>
      <c r="DN390" s="537"/>
      <c r="DO390" s="531" t="s">
        <v>7658</v>
      </c>
      <c r="DP390" s="537"/>
      <c r="DQ390" s="537"/>
      <c r="DR390" s="537"/>
      <c r="DS390" s="537"/>
      <c r="DT390" s="537"/>
      <c r="DU390" s="537"/>
      <c r="DV390" s="537"/>
      <c r="DW390" s="537"/>
      <c r="DX390" s="537"/>
      <c r="DY390" s="537"/>
      <c r="DZ390" s="537"/>
      <c r="EA390" s="537"/>
    </row>
    <row r="391" spans="56:131" ht="15" hidden="1" customHeight="1">
      <c r="BD391" s="374"/>
      <c r="BE391" s="374"/>
      <c r="BF391" s="374"/>
      <c r="BG391" s="374"/>
      <c r="BH391" s="546" t="str">
        <f t="shared" si="18"/>
        <v/>
      </c>
      <c r="BI391" s="546" t="str">
        <f t="shared" si="19"/>
        <v/>
      </c>
      <c r="BJ391" s="547" t="str">
        <f t="shared" si="20"/>
        <v/>
      </c>
      <c r="BK391" s="374"/>
      <c r="BL391" s="66">
        <v>389</v>
      </c>
      <c r="BM391" s="536"/>
      <c r="BN391" s="536"/>
      <c r="BO391" s="536"/>
      <c r="BP391" s="536"/>
      <c r="BQ391" s="536"/>
      <c r="BR391" s="536"/>
      <c r="BS391" s="536"/>
      <c r="BT391" s="536"/>
      <c r="BU391" s="536"/>
      <c r="BV391" s="536"/>
      <c r="BW391" s="536"/>
      <c r="BX391" s="536"/>
      <c r="BY391" s="536"/>
      <c r="BZ391" s="536"/>
      <c r="CA391" s="536"/>
      <c r="CB391" s="536"/>
      <c r="CC391" s="536"/>
      <c r="CD391" s="536"/>
      <c r="CE391" s="536"/>
      <c r="CF391" s="529" t="s">
        <v>7659</v>
      </c>
      <c r="CG391" s="536"/>
      <c r="CH391" s="536"/>
      <c r="CI391" s="536"/>
      <c r="CJ391" s="536"/>
      <c r="CK391" s="536"/>
      <c r="CL391" s="536"/>
      <c r="CM391" s="536"/>
      <c r="CN391" s="536"/>
      <c r="CO391" s="536"/>
      <c r="CP391" s="536"/>
      <c r="CQ391" s="536"/>
      <c r="CR391" s="536"/>
      <c r="CS391" s="374"/>
      <c r="CT391" s="374"/>
      <c r="CU391" s="374"/>
      <c r="CV391" s="537"/>
      <c r="CW391" s="537"/>
      <c r="CX391" s="537"/>
      <c r="CY391" s="537"/>
      <c r="CZ391" s="537"/>
      <c r="DA391" s="537"/>
      <c r="DB391" s="537"/>
      <c r="DC391" s="537"/>
      <c r="DD391" s="537"/>
      <c r="DE391" s="537"/>
      <c r="DF391" s="537"/>
      <c r="DG391" s="537"/>
      <c r="DH391" s="537"/>
      <c r="DI391" s="537"/>
      <c r="DJ391" s="537"/>
      <c r="DK391" s="537"/>
      <c r="DL391" s="537"/>
      <c r="DM391" s="537"/>
      <c r="DN391" s="537"/>
      <c r="DO391" s="531" t="s">
        <v>7660</v>
      </c>
      <c r="DP391" s="537"/>
      <c r="DQ391" s="537"/>
      <c r="DR391" s="537"/>
      <c r="DS391" s="537"/>
      <c r="DT391" s="537"/>
      <c r="DU391" s="537"/>
      <c r="DV391" s="537"/>
      <c r="DW391" s="537"/>
      <c r="DX391" s="537"/>
      <c r="DY391" s="537"/>
      <c r="DZ391" s="537"/>
      <c r="EA391" s="537"/>
    </row>
    <row r="392" spans="56:131" ht="15" hidden="1" customHeight="1">
      <c r="BD392" s="374"/>
      <c r="BE392" s="374"/>
      <c r="BF392" s="374"/>
      <c r="BG392" s="374"/>
      <c r="BH392" s="546" t="str">
        <f t="shared" si="18"/>
        <v/>
      </c>
      <c r="BI392" s="546" t="str">
        <f t="shared" si="19"/>
        <v/>
      </c>
      <c r="BJ392" s="547" t="str">
        <f t="shared" si="20"/>
        <v/>
      </c>
      <c r="BK392" s="374"/>
      <c r="BL392" s="66">
        <v>390</v>
      </c>
      <c r="BM392" s="536"/>
      <c r="BN392" s="536"/>
      <c r="BO392" s="536"/>
      <c r="BP392" s="536"/>
      <c r="BQ392" s="536"/>
      <c r="BR392" s="536"/>
      <c r="BS392" s="536"/>
      <c r="BT392" s="536"/>
      <c r="BU392" s="536"/>
      <c r="BV392" s="536"/>
      <c r="BW392" s="536"/>
      <c r="BX392" s="536"/>
      <c r="BY392" s="536"/>
      <c r="BZ392" s="536"/>
      <c r="CA392" s="536"/>
      <c r="CB392" s="536"/>
      <c r="CC392" s="536"/>
      <c r="CD392" s="536"/>
      <c r="CE392" s="536"/>
      <c r="CF392" s="529" t="s">
        <v>7661</v>
      </c>
      <c r="CG392" s="536"/>
      <c r="CH392" s="536"/>
      <c r="CI392" s="536"/>
      <c r="CJ392" s="536"/>
      <c r="CK392" s="536"/>
      <c r="CL392" s="536"/>
      <c r="CM392" s="536"/>
      <c r="CN392" s="536"/>
      <c r="CO392" s="536"/>
      <c r="CP392" s="536"/>
      <c r="CQ392" s="536"/>
      <c r="CR392" s="536"/>
      <c r="CS392" s="374"/>
      <c r="CT392" s="374"/>
      <c r="CU392" s="374"/>
      <c r="CV392" s="537"/>
      <c r="CW392" s="537"/>
      <c r="CX392" s="537"/>
      <c r="CY392" s="537"/>
      <c r="CZ392" s="537"/>
      <c r="DA392" s="537"/>
      <c r="DB392" s="537"/>
      <c r="DC392" s="537"/>
      <c r="DD392" s="537"/>
      <c r="DE392" s="537"/>
      <c r="DF392" s="537"/>
      <c r="DG392" s="537"/>
      <c r="DH392" s="537"/>
      <c r="DI392" s="537"/>
      <c r="DJ392" s="537"/>
      <c r="DK392" s="537"/>
      <c r="DL392" s="537"/>
      <c r="DM392" s="537"/>
      <c r="DN392" s="537"/>
      <c r="DO392" s="531" t="s">
        <v>7662</v>
      </c>
      <c r="DP392" s="537"/>
      <c r="DQ392" s="537"/>
      <c r="DR392" s="537"/>
      <c r="DS392" s="537"/>
      <c r="DT392" s="537"/>
      <c r="DU392" s="537"/>
      <c r="DV392" s="537"/>
      <c r="DW392" s="537"/>
      <c r="DX392" s="537"/>
      <c r="DY392" s="537"/>
      <c r="DZ392" s="537"/>
      <c r="EA392" s="537"/>
    </row>
    <row r="393" spans="56:131" ht="15" hidden="1" customHeight="1">
      <c r="BD393" s="374"/>
      <c r="BE393" s="374"/>
      <c r="BF393" s="374"/>
      <c r="BG393" s="374"/>
      <c r="BH393" s="546" t="str">
        <f t="shared" si="18"/>
        <v/>
      </c>
      <c r="BI393" s="546" t="str">
        <f t="shared" si="19"/>
        <v/>
      </c>
      <c r="BJ393" s="547" t="str">
        <f t="shared" si="20"/>
        <v/>
      </c>
      <c r="BK393" s="374"/>
      <c r="BL393" s="66">
        <v>391</v>
      </c>
      <c r="BM393" s="536"/>
      <c r="BN393" s="536"/>
      <c r="BO393" s="536"/>
      <c r="BP393" s="536"/>
      <c r="BQ393" s="536"/>
      <c r="BR393" s="536"/>
      <c r="BS393" s="536"/>
      <c r="BT393" s="536"/>
      <c r="BU393" s="536"/>
      <c r="BV393" s="536"/>
      <c r="BW393" s="536"/>
      <c r="BX393" s="536"/>
      <c r="BY393" s="536"/>
      <c r="BZ393" s="536"/>
      <c r="CA393" s="536"/>
      <c r="CB393" s="536"/>
      <c r="CC393" s="536"/>
      <c r="CD393" s="536"/>
      <c r="CE393" s="536"/>
      <c r="CF393" s="529" t="s">
        <v>7663</v>
      </c>
      <c r="CG393" s="536"/>
      <c r="CH393" s="536"/>
      <c r="CI393" s="536"/>
      <c r="CJ393" s="536"/>
      <c r="CK393" s="536"/>
      <c r="CL393" s="536"/>
      <c r="CM393" s="536"/>
      <c r="CN393" s="536"/>
      <c r="CO393" s="536"/>
      <c r="CP393" s="536"/>
      <c r="CQ393" s="536"/>
      <c r="CR393" s="536"/>
      <c r="CS393" s="374"/>
      <c r="CT393" s="374"/>
      <c r="CU393" s="374"/>
      <c r="CV393" s="537"/>
      <c r="CW393" s="537"/>
      <c r="CX393" s="537"/>
      <c r="CY393" s="537"/>
      <c r="CZ393" s="537"/>
      <c r="DA393" s="537"/>
      <c r="DB393" s="537"/>
      <c r="DC393" s="537"/>
      <c r="DD393" s="537"/>
      <c r="DE393" s="537"/>
      <c r="DF393" s="537"/>
      <c r="DG393" s="537"/>
      <c r="DH393" s="537"/>
      <c r="DI393" s="537"/>
      <c r="DJ393" s="537"/>
      <c r="DK393" s="537"/>
      <c r="DL393" s="537"/>
      <c r="DM393" s="537"/>
      <c r="DN393" s="537"/>
      <c r="DO393" s="531" t="s">
        <v>7664</v>
      </c>
      <c r="DP393" s="537"/>
      <c r="DQ393" s="537"/>
      <c r="DR393" s="537"/>
      <c r="DS393" s="537"/>
      <c r="DT393" s="537"/>
      <c r="DU393" s="537"/>
      <c r="DV393" s="537"/>
      <c r="DW393" s="537"/>
      <c r="DX393" s="537"/>
      <c r="DY393" s="537"/>
      <c r="DZ393" s="537"/>
      <c r="EA393" s="537"/>
    </row>
    <row r="394" spans="56:131" ht="15" hidden="1" customHeight="1">
      <c r="BD394" s="374"/>
      <c r="BE394" s="374"/>
      <c r="BF394" s="374"/>
      <c r="BG394" s="374"/>
      <c r="BH394" s="546" t="str">
        <f t="shared" si="18"/>
        <v/>
      </c>
      <c r="BI394" s="546" t="str">
        <f t="shared" si="19"/>
        <v/>
      </c>
      <c r="BJ394" s="547" t="str">
        <f t="shared" si="20"/>
        <v/>
      </c>
      <c r="BK394" s="374"/>
      <c r="BL394" s="66">
        <v>392</v>
      </c>
      <c r="BM394" s="536"/>
      <c r="BN394" s="536"/>
      <c r="BO394" s="536"/>
      <c r="BP394" s="536"/>
      <c r="BQ394" s="536"/>
      <c r="BR394" s="536"/>
      <c r="BS394" s="536"/>
      <c r="BT394" s="536"/>
      <c r="BU394" s="536"/>
      <c r="BV394" s="536"/>
      <c r="BW394" s="536"/>
      <c r="BX394" s="536"/>
      <c r="BY394" s="536"/>
      <c r="BZ394" s="536"/>
      <c r="CA394" s="536"/>
      <c r="CB394" s="536"/>
      <c r="CC394" s="536"/>
      <c r="CD394" s="536"/>
      <c r="CE394" s="536"/>
      <c r="CF394" s="529" t="s">
        <v>7665</v>
      </c>
      <c r="CG394" s="536"/>
      <c r="CH394" s="536"/>
      <c r="CI394" s="536"/>
      <c r="CJ394" s="536"/>
      <c r="CK394" s="536"/>
      <c r="CL394" s="536"/>
      <c r="CM394" s="536"/>
      <c r="CN394" s="536"/>
      <c r="CO394" s="536"/>
      <c r="CP394" s="536"/>
      <c r="CQ394" s="536"/>
      <c r="CR394" s="536"/>
      <c r="CS394" s="374"/>
      <c r="CT394" s="374"/>
      <c r="CU394" s="374"/>
      <c r="CV394" s="537"/>
      <c r="CW394" s="537"/>
      <c r="CX394" s="537"/>
      <c r="CY394" s="537"/>
      <c r="CZ394" s="537"/>
      <c r="DA394" s="537"/>
      <c r="DB394" s="537"/>
      <c r="DC394" s="537"/>
      <c r="DD394" s="537"/>
      <c r="DE394" s="537"/>
      <c r="DF394" s="537"/>
      <c r="DG394" s="537"/>
      <c r="DH394" s="537"/>
      <c r="DI394" s="537"/>
      <c r="DJ394" s="537"/>
      <c r="DK394" s="537"/>
      <c r="DL394" s="537"/>
      <c r="DM394" s="537"/>
      <c r="DN394" s="537"/>
      <c r="DO394" s="531" t="s">
        <v>7666</v>
      </c>
      <c r="DP394" s="537"/>
      <c r="DQ394" s="537"/>
      <c r="DR394" s="537"/>
      <c r="DS394" s="537"/>
      <c r="DT394" s="537"/>
      <c r="DU394" s="537"/>
      <c r="DV394" s="537"/>
      <c r="DW394" s="537"/>
      <c r="DX394" s="537"/>
      <c r="DY394" s="537"/>
      <c r="DZ394" s="537"/>
      <c r="EA394" s="537"/>
    </row>
    <row r="395" spans="56:131" ht="15" hidden="1" customHeight="1">
      <c r="BD395" s="374"/>
      <c r="BE395" s="374"/>
      <c r="BF395" s="374"/>
      <c r="BG395" s="374"/>
      <c r="BH395" s="546" t="str">
        <f t="shared" si="18"/>
        <v/>
      </c>
      <c r="BI395" s="546" t="str">
        <f t="shared" si="19"/>
        <v/>
      </c>
      <c r="BJ395" s="547" t="str">
        <f t="shared" si="20"/>
        <v/>
      </c>
      <c r="BK395" s="374"/>
      <c r="BL395" s="66">
        <v>393</v>
      </c>
      <c r="BM395" s="536"/>
      <c r="BN395" s="536"/>
      <c r="BO395" s="536"/>
      <c r="BP395" s="536"/>
      <c r="BQ395" s="536"/>
      <c r="BR395" s="536"/>
      <c r="BS395" s="536"/>
      <c r="BT395" s="536"/>
      <c r="BU395" s="536"/>
      <c r="BV395" s="536"/>
      <c r="BW395" s="536"/>
      <c r="BX395" s="536"/>
      <c r="BY395" s="536"/>
      <c r="BZ395" s="536"/>
      <c r="CA395" s="536"/>
      <c r="CB395" s="536"/>
      <c r="CC395" s="536"/>
      <c r="CD395" s="536"/>
      <c r="CE395" s="536"/>
      <c r="CF395" s="529" t="s">
        <v>7667</v>
      </c>
      <c r="CG395" s="536"/>
      <c r="CH395" s="536"/>
      <c r="CI395" s="536"/>
      <c r="CJ395" s="536"/>
      <c r="CK395" s="536"/>
      <c r="CL395" s="536"/>
      <c r="CM395" s="536"/>
      <c r="CN395" s="536"/>
      <c r="CO395" s="536"/>
      <c r="CP395" s="536"/>
      <c r="CQ395" s="536"/>
      <c r="CR395" s="536"/>
      <c r="CS395" s="374"/>
      <c r="CT395" s="374"/>
      <c r="CU395" s="374"/>
      <c r="CV395" s="537"/>
      <c r="CW395" s="537"/>
      <c r="CX395" s="537"/>
      <c r="CY395" s="537"/>
      <c r="CZ395" s="537"/>
      <c r="DA395" s="537"/>
      <c r="DB395" s="537"/>
      <c r="DC395" s="537"/>
      <c r="DD395" s="537"/>
      <c r="DE395" s="537"/>
      <c r="DF395" s="537"/>
      <c r="DG395" s="537"/>
      <c r="DH395" s="537"/>
      <c r="DI395" s="537"/>
      <c r="DJ395" s="537"/>
      <c r="DK395" s="537"/>
      <c r="DL395" s="537"/>
      <c r="DM395" s="537"/>
      <c r="DN395" s="537"/>
      <c r="DO395" s="531" t="s">
        <v>7668</v>
      </c>
      <c r="DP395" s="537"/>
      <c r="DQ395" s="537"/>
      <c r="DR395" s="537"/>
      <c r="DS395" s="537"/>
      <c r="DT395" s="537"/>
      <c r="DU395" s="537"/>
      <c r="DV395" s="537"/>
      <c r="DW395" s="537"/>
      <c r="DX395" s="537"/>
      <c r="DY395" s="537"/>
      <c r="DZ395" s="537"/>
      <c r="EA395" s="537"/>
    </row>
    <row r="396" spans="56:131" ht="15" hidden="1" customHeight="1">
      <c r="BD396" s="374"/>
      <c r="BE396" s="374"/>
      <c r="BF396" s="374"/>
      <c r="BG396" s="374"/>
      <c r="BH396" s="546" t="str">
        <f t="shared" si="18"/>
        <v/>
      </c>
      <c r="BI396" s="546" t="str">
        <f t="shared" si="19"/>
        <v/>
      </c>
      <c r="BJ396" s="547" t="str">
        <f t="shared" si="20"/>
        <v/>
      </c>
      <c r="BK396" s="374"/>
      <c r="BL396" s="66">
        <v>394</v>
      </c>
      <c r="BM396" s="536"/>
      <c r="BN396" s="536"/>
      <c r="BO396" s="536"/>
      <c r="BP396" s="536"/>
      <c r="BQ396" s="536"/>
      <c r="BR396" s="536"/>
      <c r="BS396" s="536"/>
      <c r="BT396" s="536"/>
      <c r="BU396" s="536"/>
      <c r="BV396" s="536"/>
      <c r="BW396" s="536"/>
      <c r="BX396" s="536"/>
      <c r="BY396" s="536"/>
      <c r="BZ396" s="536"/>
      <c r="CA396" s="536"/>
      <c r="CB396" s="536"/>
      <c r="CC396" s="536"/>
      <c r="CD396" s="536"/>
      <c r="CE396" s="536"/>
      <c r="CF396" s="529" t="s">
        <v>7669</v>
      </c>
      <c r="CG396" s="536"/>
      <c r="CH396" s="536"/>
      <c r="CI396" s="536"/>
      <c r="CJ396" s="536"/>
      <c r="CK396" s="536"/>
      <c r="CL396" s="536"/>
      <c r="CM396" s="536"/>
      <c r="CN396" s="536"/>
      <c r="CO396" s="536"/>
      <c r="CP396" s="536"/>
      <c r="CQ396" s="536"/>
      <c r="CR396" s="536"/>
      <c r="CS396" s="374"/>
      <c r="CT396" s="374"/>
      <c r="CU396" s="374"/>
      <c r="CV396" s="537"/>
      <c r="CW396" s="537"/>
      <c r="CX396" s="537"/>
      <c r="CY396" s="537"/>
      <c r="CZ396" s="537"/>
      <c r="DA396" s="537"/>
      <c r="DB396" s="537"/>
      <c r="DC396" s="537"/>
      <c r="DD396" s="537"/>
      <c r="DE396" s="537"/>
      <c r="DF396" s="537"/>
      <c r="DG396" s="537"/>
      <c r="DH396" s="537"/>
      <c r="DI396" s="537"/>
      <c r="DJ396" s="537"/>
      <c r="DK396" s="537"/>
      <c r="DL396" s="537"/>
      <c r="DM396" s="537"/>
      <c r="DN396" s="537"/>
      <c r="DO396" s="531" t="s">
        <v>7670</v>
      </c>
      <c r="DP396" s="537"/>
      <c r="DQ396" s="537"/>
      <c r="DR396" s="537"/>
      <c r="DS396" s="537"/>
      <c r="DT396" s="537"/>
      <c r="DU396" s="537"/>
      <c r="DV396" s="537"/>
      <c r="DW396" s="537"/>
      <c r="DX396" s="537"/>
      <c r="DY396" s="537"/>
      <c r="DZ396" s="537"/>
      <c r="EA396" s="537"/>
    </row>
    <row r="397" spans="56:131" ht="15" hidden="1" customHeight="1">
      <c r="BD397" s="374"/>
      <c r="BE397" s="374"/>
      <c r="BF397" s="374"/>
      <c r="BG397" s="374"/>
      <c r="BH397" s="546" t="str">
        <f t="shared" si="18"/>
        <v/>
      </c>
      <c r="BI397" s="546" t="str">
        <f t="shared" si="19"/>
        <v/>
      </c>
      <c r="BJ397" s="547" t="str">
        <f t="shared" si="20"/>
        <v/>
      </c>
      <c r="BK397" s="374"/>
      <c r="BL397" s="66">
        <v>395</v>
      </c>
      <c r="BM397" s="536"/>
      <c r="BN397" s="536"/>
      <c r="BO397" s="536"/>
      <c r="BP397" s="536"/>
      <c r="BQ397" s="536"/>
      <c r="BR397" s="536"/>
      <c r="BS397" s="536"/>
      <c r="BT397" s="536"/>
      <c r="BU397" s="536"/>
      <c r="BV397" s="536"/>
      <c r="BW397" s="536"/>
      <c r="BX397" s="536"/>
      <c r="BY397" s="536"/>
      <c r="BZ397" s="536"/>
      <c r="CA397" s="536"/>
      <c r="CB397" s="536"/>
      <c r="CC397" s="536"/>
      <c r="CD397" s="536"/>
      <c r="CE397" s="536"/>
      <c r="CF397" s="529" t="s">
        <v>7671</v>
      </c>
      <c r="CG397" s="536"/>
      <c r="CH397" s="536"/>
      <c r="CI397" s="536"/>
      <c r="CJ397" s="536"/>
      <c r="CK397" s="536"/>
      <c r="CL397" s="536"/>
      <c r="CM397" s="536"/>
      <c r="CN397" s="536"/>
      <c r="CO397" s="536"/>
      <c r="CP397" s="536"/>
      <c r="CQ397" s="536"/>
      <c r="CR397" s="536"/>
      <c r="CS397" s="374"/>
      <c r="CT397" s="374"/>
      <c r="CU397" s="374"/>
      <c r="CV397" s="537"/>
      <c r="CW397" s="537"/>
      <c r="CX397" s="537"/>
      <c r="CY397" s="537"/>
      <c r="CZ397" s="537"/>
      <c r="DA397" s="537"/>
      <c r="DB397" s="537"/>
      <c r="DC397" s="537"/>
      <c r="DD397" s="537"/>
      <c r="DE397" s="537"/>
      <c r="DF397" s="537"/>
      <c r="DG397" s="537"/>
      <c r="DH397" s="537"/>
      <c r="DI397" s="537"/>
      <c r="DJ397" s="537"/>
      <c r="DK397" s="537"/>
      <c r="DL397" s="537"/>
      <c r="DM397" s="537"/>
      <c r="DN397" s="537"/>
      <c r="DO397" s="531" t="s">
        <v>7672</v>
      </c>
      <c r="DP397" s="537"/>
      <c r="DQ397" s="537"/>
      <c r="DR397" s="537"/>
      <c r="DS397" s="537"/>
      <c r="DT397" s="537"/>
      <c r="DU397" s="537"/>
      <c r="DV397" s="537"/>
      <c r="DW397" s="537"/>
      <c r="DX397" s="537"/>
      <c r="DY397" s="537"/>
      <c r="DZ397" s="537"/>
      <c r="EA397" s="537"/>
    </row>
    <row r="398" spans="56:131" ht="15" hidden="1" customHeight="1">
      <c r="BD398" s="374"/>
      <c r="BE398" s="374"/>
      <c r="BF398" s="374"/>
      <c r="BG398" s="374"/>
      <c r="BH398" s="546" t="str">
        <f t="shared" si="18"/>
        <v/>
      </c>
      <c r="BI398" s="546" t="str">
        <f t="shared" si="19"/>
        <v/>
      </c>
      <c r="BJ398" s="547" t="str">
        <f t="shared" si="20"/>
        <v/>
      </c>
      <c r="BK398" s="374"/>
      <c r="BL398" s="66">
        <v>396</v>
      </c>
      <c r="BM398" s="536"/>
      <c r="BN398" s="536"/>
      <c r="BO398" s="536"/>
      <c r="BP398" s="536"/>
      <c r="BQ398" s="536"/>
      <c r="BR398" s="536"/>
      <c r="BS398" s="536"/>
      <c r="BT398" s="536"/>
      <c r="BU398" s="536"/>
      <c r="BV398" s="536"/>
      <c r="BW398" s="536"/>
      <c r="BX398" s="536"/>
      <c r="BY398" s="536"/>
      <c r="BZ398" s="536"/>
      <c r="CA398" s="536"/>
      <c r="CB398" s="536"/>
      <c r="CC398" s="536"/>
      <c r="CD398" s="536"/>
      <c r="CE398" s="536"/>
      <c r="CF398" s="529" t="s">
        <v>7673</v>
      </c>
      <c r="CG398" s="536"/>
      <c r="CH398" s="536"/>
      <c r="CI398" s="536"/>
      <c r="CJ398" s="536"/>
      <c r="CK398" s="536"/>
      <c r="CL398" s="536"/>
      <c r="CM398" s="536"/>
      <c r="CN398" s="536"/>
      <c r="CO398" s="536"/>
      <c r="CP398" s="536"/>
      <c r="CQ398" s="536"/>
      <c r="CR398" s="536"/>
      <c r="CS398" s="374"/>
      <c r="CT398" s="374"/>
      <c r="CU398" s="374"/>
      <c r="CV398" s="537"/>
      <c r="CW398" s="537"/>
      <c r="CX398" s="537"/>
      <c r="CY398" s="537"/>
      <c r="CZ398" s="537"/>
      <c r="DA398" s="537"/>
      <c r="DB398" s="537"/>
      <c r="DC398" s="537"/>
      <c r="DD398" s="537"/>
      <c r="DE398" s="537"/>
      <c r="DF398" s="537"/>
      <c r="DG398" s="537"/>
      <c r="DH398" s="537"/>
      <c r="DI398" s="537"/>
      <c r="DJ398" s="537"/>
      <c r="DK398" s="537"/>
      <c r="DL398" s="537"/>
      <c r="DM398" s="537"/>
      <c r="DN398" s="537"/>
      <c r="DO398" s="531" t="s">
        <v>7674</v>
      </c>
      <c r="DP398" s="537"/>
      <c r="DQ398" s="537"/>
      <c r="DR398" s="537"/>
      <c r="DS398" s="537"/>
      <c r="DT398" s="537"/>
      <c r="DU398" s="537"/>
      <c r="DV398" s="537"/>
      <c r="DW398" s="537"/>
      <c r="DX398" s="537"/>
      <c r="DY398" s="537"/>
      <c r="DZ398" s="537"/>
      <c r="EA398" s="537"/>
    </row>
    <row r="399" spans="56:131" ht="15" hidden="1" customHeight="1">
      <c r="BD399" s="374"/>
      <c r="BE399" s="374"/>
      <c r="BF399" s="374"/>
      <c r="BG399" s="374"/>
      <c r="BH399" s="546" t="str">
        <f t="shared" si="18"/>
        <v/>
      </c>
      <c r="BI399" s="546" t="str">
        <f t="shared" si="19"/>
        <v/>
      </c>
      <c r="BJ399" s="547" t="str">
        <f t="shared" si="20"/>
        <v/>
      </c>
      <c r="BK399" s="374"/>
      <c r="BL399" s="66">
        <v>397</v>
      </c>
      <c r="BM399" s="536"/>
      <c r="BN399" s="536"/>
      <c r="BO399" s="536"/>
      <c r="BP399" s="536"/>
      <c r="BQ399" s="536"/>
      <c r="BR399" s="536"/>
      <c r="BS399" s="536"/>
      <c r="BT399" s="536"/>
      <c r="BU399" s="536"/>
      <c r="BV399" s="536"/>
      <c r="BW399" s="536"/>
      <c r="BX399" s="536"/>
      <c r="BY399" s="536"/>
      <c r="BZ399" s="536"/>
      <c r="CA399" s="536"/>
      <c r="CB399" s="536"/>
      <c r="CC399" s="536"/>
      <c r="CD399" s="536"/>
      <c r="CE399" s="536"/>
      <c r="CF399" s="529" t="s">
        <v>7675</v>
      </c>
      <c r="CG399" s="536"/>
      <c r="CH399" s="536"/>
      <c r="CI399" s="536"/>
      <c r="CJ399" s="536"/>
      <c r="CK399" s="536"/>
      <c r="CL399" s="536"/>
      <c r="CM399" s="536"/>
      <c r="CN399" s="536"/>
      <c r="CO399" s="536"/>
      <c r="CP399" s="536"/>
      <c r="CQ399" s="536"/>
      <c r="CR399" s="536"/>
      <c r="CS399" s="374"/>
      <c r="CT399" s="374"/>
      <c r="CU399" s="374"/>
      <c r="CV399" s="537"/>
      <c r="CW399" s="537"/>
      <c r="CX399" s="537"/>
      <c r="CY399" s="537"/>
      <c r="CZ399" s="537"/>
      <c r="DA399" s="537"/>
      <c r="DB399" s="537"/>
      <c r="DC399" s="537"/>
      <c r="DD399" s="537"/>
      <c r="DE399" s="537"/>
      <c r="DF399" s="537"/>
      <c r="DG399" s="537"/>
      <c r="DH399" s="537"/>
      <c r="DI399" s="537"/>
      <c r="DJ399" s="537"/>
      <c r="DK399" s="537"/>
      <c r="DL399" s="537"/>
      <c r="DM399" s="537"/>
      <c r="DN399" s="537"/>
      <c r="DO399" s="531" t="s">
        <v>7676</v>
      </c>
      <c r="DP399" s="537"/>
      <c r="DQ399" s="537"/>
      <c r="DR399" s="537"/>
      <c r="DS399" s="537"/>
      <c r="DT399" s="537"/>
      <c r="DU399" s="537"/>
      <c r="DV399" s="537"/>
      <c r="DW399" s="537"/>
      <c r="DX399" s="537"/>
      <c r="DY399" s="537"/>
      <c r="DZ399" s="537"/>
      <c r="EA399" s="537"/>
    </row>
    <row r="400" spans="56:131" ht="15" hidden="1" customHeight="1">
      <c r="BD400" s="374"/>
      <c r="BE400" s="374"/>
      <c r="BF400" s="374"/>
      <c r="BG400" s="374"/>
      <c r="BH400" s="546" t="str">
        <f t="shared" si="18"/>
        <v/>
      </c>
      <c r="BI400" s="546" t="str">
        <f t="shared" si="19"/>
        <v/>
      </c>
      <c r="BJ400" s="547" t="str">
        <f t="shared" si="20"/>
        <v/>
      </c>
      <c r="BK400" s="374"/>
      <c r="BL400" s="66">
        <v>398</v>
      </c>
      <c r="BM400" s="536"/>
      <c r="BN400" s="536"/>
      <c r="BO400" s="536"/>
      <c r="BP400" s="536"/>
      <c r="BQ400" s="536"/>
      <c r="BR400" s="536"/>
      <c r="BS400" s="536"/>
      <c r="BT400" s="536"/>
      <c r="BU400" s="536"/>
      <c r="BV400" s="536"/>
      <c r="BW400" s="536"/>
      <c r="BX400" s="536"/>
      <c r="BY400" s="536"/>
      <c r="BZ400" s="536"/>
      <c r="CA400" s="536"/>
      <c r="CB400" s="536"/>
      <c r="CC400" s="536"/>
      <c r="CD400" s="536"/>
      <c r="CE400" s="536"/>
      <c r="CF400" s="529" t="s">
        <v>7677</v>
      </c>
      <c r="CG400" s="536"/>
      <c r="CH400" s="536"/>
      <c r="CI400" s="536"/>
      <c r="CJ400" s="536"/>
      <c r="CK400" s="536"/>
      <c r="CL400" s="536"/>
      <c r="CM400" s="536"/>
      <c r="CN400" s="536"/>
      <c r="CO400" s="536"/>
      <c r="CP400" s="536"/>
      <c r="CQ400" s="536"/>
      <c r="CR400" s="536"/>
      <c r="CS400" s="374"/>
      <c r="CT400" s="374"/>
      <c r="CU400" s="374"/>
      <c r="CV400" s="537"/>
      <c r="CW400" s="537"/>
      <c r="CX400" s="537"/>
      <c r="CY400" s="537"/>
      <c r="CZ400" s="537"/>
      <c r="DA400" s="537"/>
      <c r="DB400" s="537"/>
      <c r="DC400" s="537"/>
      <c r="DD400" s="537"/>
      <c r="DE400" s="537"/>
      <c r="DF400" s="537"/>
      <c r="DG400" s="537"/>
      <c r="DH400" s="537"/>
      <c r="DI400" s="537"/>
      <c r="DJ400" s="537"/>
      <c r="DK400" s="537"/>
      <c r="DL400" s="537"/>
      <c r="DM400" s="537"/>
      <c r="DN400" s="537"/>
      <c r="DO400" s="531" t="s">
        <v>7678</v>
      </c>
      <c r="DP400" s="537"/>
      <c r="DQ400" s="537"/>
      <c r="DR400" s="537"/>
      <c r="DS400" s="537"/>
      <c r="DT400" s="537"/>
      <c r="DU400" s="537"/>
      <c r="DV400" s="537"/>
      <c r="DW400" s="537"/>
      <c r="DX400" s="537"/>
      <c r="DY400" s="537"/>
      <c r="DZ400" s="537"/>
      <c r="EA400" s="537"/>
    </row>
    <row r="401" spans="56:131" ht="15" hidden="1" customHeight="1">
      <c r="BD401" s="374"/>
      <c r="BE401" s="374"/>
      <c r="BF401" s="374"/>
      <c r="BG401" s="374"/>
      <c r="BH401" s="546" t="str">
        <f t="shared" si="18"/>
        <v/>
      </c>
      <c r="BI401" s="546" t="str">
        <f t="shared" si="19"/>
        <v/>
      </c>
      <c r="BJ401" s="547" t="str">
        <f t="shared" si="20"/>
        <v/>
      </c>
      <c r="BK401" s="374"/>
      <c r="BL401" s="66">
        <v>399</v>
      </c>
      <c r="BM401" s="536"/>
      <c r="BN401" s="536"/>
      <c r="BO401" s="536"/>
      <c r="BP401" s="536"/>
      <c r="BQ401" s="536"/>
      <c r="BR401" s="536"/>
      <c r="BS401" s="536"/>
      <c r="BT401" s="536"/>
      <c r="BU401" s="536"/>
      <c r="BV401" s="536"/>
      <c r="BW401" s="536"/>
      <c r="BX401" s="536"/>
      <c r="BY401" s="536"/>
      <c r="BZ401" s="536"/>
      <c r="CA401" s="536"/>
      <c r="CB401" s="536"/>
      <c r="CC401" s="536"/>
      <c r="CD401" s="536"/>
      <c r="CE401" s="536"/>
      <c r="CF401" s="529" t="s">
        <v>7679</v>
      </c>
      <c r="CG401" s="536"/>
      <c r="CH401" s="536"/>
      <c r="CI401" s="536"/>
      <c r="CJ401" s="536"/>
      <c r="CK401" s="536"/>
      <c r="CL401" s="536"/>
      <c r="CM401" s="536"/>
      <c r="CN401" s="536"/>
      <c r="CO401" s="536"/>
      <c r="CP401" s="536"/>
      <c r="CQ401" s="536"/>
      <c r="CR401" s="536"/>
      <c r="CS401" s="374"/>
      <c r="CT401" s="374"/>
      <c r="CU401" s="374"/>
      <c r="CV401" s="537"/>
      <c r="CW401" s="537"/>
      <c r="CX401" s="537"/>
      <c r="CY401" s="537"/>
      <c r="CZ401" s="537"/>
      <c r="DA401" s="537"/>
      <c r="DB401" s="537"/>
      <c r="DC401" s="537"/>
      <c r="DD401" s="537"/>
      <c r="DE401" s="537"/>
      <c r="DF401" s="537"/>
      <c r="DG401" s="537"/>
      <c r="DH401" s="537"/>
      <c r="DI401" s="537"/>
      <c r="DJ401" s="537"/>
      <c r="DK401" s="537"/>
      <c r="DL401" s="537"/>
      <c r="DM401" s="537"/>
      <c r="DN401" s="537"/>
      <c r="DO401" s="531" t="s">
        <v>7680</v>
      </c>
      <c r="DP401" s="537"/>
      <c r="DQ401" s="537"/>
      <c r="DR401" s="537"/>
      <c r="DS401" s="537"/>
      <c r="DT401" s="537"/>
      <c r="DU401" s="537"/>
      <c r="DV401" s="537"/>
      <c r="DW401" s="537"/>
      <c r="DX401" s="537"/>
      <c r="DY401" s="537"/>
      <c r="DZ401" s="537"/>
      <c r="EA401" s="537"/>
    </row>
    <row r="402" spans="56:131" ht="15" hidden="1" customHeight="1">
      <c r="BD402" s="374"/>
      <c r="BE402" s="374"/>
      <c r="BF402" s="374"/>
      <c r="BG402" s="374"/>
      <c r="BH402" s="546" t="str">
        <f t="shared" si="18"/>
        <v/>
      </c>
      <c r="BI402" s="546" t="str">
        <f t="shared" si="19"/>
        <v/>
      </c>
      <c r="BJ402" s="547" t="str">
        <f t="shared" si="20"/>
        <v/>
      </c>
      <c r="BK402" s="374"/>
      <c r="BL402" s="66">
        <v>400</v>
      </c>
      <c r="BM402" s="536"/>
      <c r="BN402" s="536"/>
      <c r="BO402" s="536"/>
      <c r="BP402" s="536"/>
      <c r="BQ402" s="536"/>
      <c r="BR402" s="536"/>
      <c r="BS402" s="536"/>
      <c r="BT402" s="536"/>
      <c r="BU402" s="536"/>
      <c r="BV402" s="536"/>
      <c r="BW402" s="536"/>
      <c r="BX402" s="536"/>
      <c r="BY402" s="536"/>
      <c r="BZ402" s="536"/>
      <c r="CA402" s="536"/>
      <c r="CB402" s="536"/>
      <c r="CC402" s="536"/>
      <c r="CD402" s="536"/>
      <c r="CE402" s="536"/>
      <c r="CF402" s="529" t="s">
        <v>7681</v>
      </c>
      <c r="CG402" s="536"/>
      <c r="CH402" s="536"/>
      <c r="CI402" s="536"/>
      <c r="CJ402" s="536"/>
      <c r="CK402" s="536"/>
      <c r="CL402" s="536"/>
      <c r="CM402" s="536"/>
      <c r="CN402" s="536"/>
      <c r="CO402" s="536"/>
      <c r="CP402" s="536"/>
      <c r="CQ402" s="536"/>
      <c r="CR402" s="536"/>
      <c r="CS402" s="374"/>
      <c r="CT402" s="374"/>
      <c r="CU402" s="374"/>
      <c r="CV402" s="537"/>
      <c r="CW402" s="537"/>
      <c r="CX402" s="537"/>
      <c r="CY402" s="537"/>
      <c r="CZ402" s="537"/>
      <c r="DA402" s="537"/>
      <c r="DB402" s="537"/>
      <c r="DC402" s="537"/>
      <c r="DD402" s="537"/>
      <c r="DE402" s="537"/>
      <c r="DF402" s="537"/>
      <c r="DG402" s="537"/>
      <c r="DH402" s="537"/>
      <c r="DI402" s="537"/>
      <c r="DJ402" s="537"/>
      <c r="DK402" s="537"/>
      <c r="DL402" s="537"/>
      <c r="DM402" s="537"/>
      <c r="DN402" s="537"/>
      <c r="DO402" s="531" t="s">
        <v>7682</v>
      </c>
      <c r="DP402" s="537"/>
      <c r="DQ402" s="537"/>
      <c r="DR402" s="537"/>
      <c r="DS402" s="537"/>
      <c r="DT402" s="537"/>
      <c r="DU402" s="537"/>
      <c r="DV402" s="537"/>
      <c r="DW402" s="537"/>
      <c r="DX402" s="537"/>
      <c r="DY402" s="537"/>
      <c r="DZ402" s="537"/>
      <c r="EA402" s="537"/>
    </row>
    <row r="403" spans="56:131" ht="15" hidden="1" customHeight="1">
      <c r="BD403" s="374"/>
      <c r="BE403" s="374"/>
      <c r="BF403" s="374"/>
      <c r="BG403" s="374"/>
      <c r="BH403" s="546" t="str">
        <f t="shared" si="18"/>
        <v/>
      </c>
      <c r="BI403" s="546" t="str">
        <f t="shared" si="19"/>
        <v/>
      </c>
      <c r="BJ403" s="547" t="str">
        <f t="shared" si="20"/>
        <v/>
      </c>
      <c r="BK403" s="374"/>
      <c r="BL403" s="66">
        <v>401</v>
      </c>
      <c r="BM403" s="536"/>
      <c r="BN403" s="536"/>
      <c r="BO403" s="536"/>
      <c r="BP403" s="536"/>
      <c r="BQ403" s="536"/>
      <c r="BR403" s="536"/>
      <c r="BS403" s="536"/>
      <c r="BT403" s="536"/>
      <c r="BU403" s="536"/>
      <c r="BV403" s="536"/>
      <c r="BW403" s="536"/>
      <c r="BX403" s="536"/>
      <c r="BY403" s="536"/>
      <c r="BZ403" s="536"/>
      <c r="CA403" s="536"/>
      <c r="CB403" s="536"/>
      <c r="CC403" s="536"/>
      <c r="CD403" s="536"/>
      <c r="CE403" s="536"/>
      <c r="CF403" s="529" t="s">
        <v>7683</v>
      </c>
      <c r="CG403" s="536"/>
      <c r="CH403" s="536"/>
      <c r="CI403" s="536"/>
      <c r="CJ403" s="536"/>
      <c r="CK403" s="536"/>
      <c r="CL403" s="536"/>
      <c r="CM403" s="536"/>
      <c r="CN403" s="536"/>
      <c r="CO403" s="536"/>
      <c r="CP403" s="536"/>
      <c r="CQ403" s="536"/>
      <c r="CR403" s="536"/>
      <c r="CS403" s="374"/>
      <c r="CT403" s="374"/>
      <c r="CU403" s="374"/>
      <c r="CV403" s="537"/>
      <c r="CW403" s="537"/>
      <c r="CX403" s="537"/>
      <c r="CY403" s="537"/>
      <c r="CZ403" s="537"/>
      <c r="DA403" s="537"/>
      <c r="DB403" s="537"/>
      <c r="DC403" s="537"/>
      <c r="DD403" s="537"/>
      <c r="DE403" s="537"/>
      <c r="DF403" s="537"/>
      <c r="DG403" s="537"/>
      <c r="DH403" s="537"/>
      <c r="DI403" s="537"/>
      <c r="DJ403" s="537"/>
      <c r="DK403" s="537"/>
      <c r="DL403" s="537"/>
      <c r="DM403" s="537"/>
      <c r="DN403" s="537"/>
      <c r="DO403" s="531" t="s">
        <v>7684</v>
      </c>
      <c r="DP403" s="537"/>
      <c r="DQ403" s="537"/>
      <c r="DR403" s="537"/>
      <c r="DS403" s="537"/>
      <c r="DT403" s="537"/>
      <c r="DU403" s="537"/>
      <c r="DV403" s="537"/>
      <c r="DW403" s="537"/>
      <c r="DX403" s="537"/>
      <c r="DY403" s="537"/>
      <c r="DZ403" s="537"/>
      <c r="EA403" s="537"/>
    </row>
    <row r="404" spans="56:131" ht="15" hidden="1" customHeight="1">
      <c r="BD404" s="374"/>
      <c r="BE404" s="374"/>
      <c r="BF404" s="374"/>
      <c r="BG404" s="374"/>
      <c r="BH404" s="546" t="str">
        <f t="shared" si="18"/>
        <v/>
      </c>
      <c r="BI404" s="546" t="str">
        <f t="shared" si="19"/>
        <v/>
      </c>
      <c r="BJ404" s="547" t="str">
        <f t="shared" si="20"/>
        <v/>
      </c>
      <c r="BK404" s="374"/>
      <c r="BL404" s="66">
        <v>402</v>
      </c>
      <c r="BM404" s="536"/>
      <c r="BN404" s="536"/>
      <c r="BO404" s="536"/>
      <c r="BP404" s="536"/>
      <c r="BQ404" s="536"/>
      <c r="BR404" s="536"/>
      <c r="BS404" s="536"/>
      <c r="BT404" s="536"/>
      <c r="BU404" s="536"/>
      <c r="BV404" s="536"/>
      <c r="BW404" s="536"/>
      <c r="BX404" s="536"/>
      <c r="BY404" s="536"/>
      <c r="BZ404" s="536"/>
      <c r="CA404" s="536"/>
      <c r="CB404" s="536"/>
      <c r="CC404" s="536"/>
      <c r="CD404" s="536"/>
      <c r="CE404" s="536"/>
      <c r="CF404" s="529" t="s">
        <v>7685</v>
      </c>
      <c r="CG404" s="536"/>
      <c r="CH404" s="536"/>
      <c r="CI404" s="536"/>
      <c r="CJ404" s="536"/>
      <c r="CK404" s="536"/>
      <c r="CL404" s="536"/>
      <c r="CM404" s="536"/>
      <c r="CN404" s="536"/>
      <c r="CO404" s="536"/>
      <c r="CP404" s="536"/>
      <c r="CQ404" s="536"/>
      <c r="CR404" s="536"/>
      <c r="CS404" s="374"/>
      <c r="CT404" s="374"/>
      <c r="CU404" s="374"/>
      <c r="CV404" s="537"/>
      <c r="CW404" s="537"/>
      <c r="CX404" s="537"/>
      <c r="CY404" s="537"/>
      <c r="CZ404" s="537"/>
      <c r="DA404" s="537"/>
      <c r="DB404" s="537"/>
      <c r="DC404" s="537"/>
      <c r="DD404" s="537"/>
      <c r="DE404" s="537"/>
      <c r="DF404" s="537"/>
      <c r="DG404" s="537"/>
      <c r="DH404" s="537"/>
      <c r="DI404" s="537"/>
      <c r="DJ404" s="537"/>
      <c r="DK404" s="537"/>
      <c r="DL404" s="537"/>
      <c r="DM404" s="537"/>
      <c r="DN404" s="537"/>
      <c r="DO404" s="531" t="s">
        <v>7686</v>
      </c>
      <c r="DP404" s="537"/>
      <c r="DQ404" s="537"/>
      <c r="DR404" s="537"/>
      <c r="DS404" s="537"/>
      <c r="DT404" s="537"/>
      <c r="DU404" s="537"/>
      <c r="DV404" s="537"/>
      <c r="DW404" s="537"/>
      <c r="DX404" s="537"/>
      <c r="DY404" s="537"/>
      <c r="DZ404" s="537"/>
      <c r="EA404" s="537"/>
    </row>
    <row r="405" spans="56:131" ht="15" hidden="1" customHeight="1">
      <c r="BD405" s="374"/>
      <c r="BE405" s="374"/>
      <c r="BF405" s="374"/>
      <c r="BG405" s="374"/>
      <c r="BH405" s="546" t="str">
        <f t="shared" si="18"/>
        <v/>
      </c>
      <c r="BI405" s="546" t="str">
        <f t="shared" si="19"/>
        <v/>
      </c>
      <c r="BJ405" s="547" t="str">
        <f t="shared" si="20"/>
        <v/>
      </c>
      <c r="BK405" s="374"/>
      <c r="BL405" s="66">
        <v>403</v>
      </c>
      <c r="BM405" s="536"/>
      <c r="BN405" s="536"/>
      <c r="BO405" s="536"/>
      <c r="BP405" s="536"/>
      <c r="BQ405" s="536"/>
      <c r="BR405" s="536"/>
      <c r="BS405" s="536"/>
      <c r="BT405" s="536"/>
      <c r="BU405" s="536"/>
      <c r="BV405" s="536"/>
      <c r="BW405" s="536"/>
      <c r="BX405" s="536"/>
      <c r="BY405" s="536"/>
      <c r="BZ405" s="536"/>
      <c r="CA405" s="536"/>
      <c r="CB405" s="536"/>
      <c r="CC405" s="536"/>
      <c r="CD405" s="536"/>
      <c r="CE405" s="536"/>
      <c r="CF405" s="529" t="s">
        <v>7687</v>
      </c>
      <c r="CG405" s="536"/>
      <c r="CH405" s="536"/>
      <c r="CI405" s="536"/>
      <c r="CJ405" s="536"/>
      <c r="CK405" s="536"/>
      <c r="CL405" s="536"/>
      <c r="CM405" s="536"/>
      <c r="CN405" s="536"/>
      <c r="CO405" s="536"/>
      <c r="CP405" s="536"/>
      <c r="CQ405" s="536"/>
      <c r="CR405" s="536"/>
      <c r="CS405" s="374"/>
      <c r="CT405" s="374"/>
      <c r="CU405" s="374"/>
      <c r="CV405" s="537"/>
      <c r="CW405" s="537"/>
      <c r="CX405" s="537"/>
      <c r="CY405" s="537"/>
      <c r="CZ405" s="537"/>
      <c r="DA405" s="537"/>
      <c r="DB405" s="537"/>
      <c r="DC405" s="537"/>
      <c r="DD405" s="537"/>
      <c r="DE405" s="537"/>
      <c r="DF405" s="537"/>
      <c r="DG405" s="537"/>
      <c r="DH405" s="537"/>
      <c r="DI405" s="537"/>
      <c r="DJ405" s="537"/>
      <c r="DK405" s="537"/>
      <c r="DL405" s="537"/>
      <c r="DM405" s="537"/>
      <c r="DN405" s="537"/>
      <c r="DO405" s="531" t="s">
        <v>7688</v>
      </c>
      <c r="DP405" s="537"/>
      <c r="DQ405" s="537"/>
      <c r="DR405" s="537"/>
      <c r="DS405" s="537"/>
      <c r="DT405" s="537"/>
      <c r="DU405" s="537"/>
      <c r="DV405" s="537"/>
      <c r="DW405" s="537"/>
      <c r="DX405" s="537"/>
      <c r="DY405" s="537"/>
      <c r="DZ405" s="537"/>
      <c r="EA405" s="537"/>
    </row>
    <row r="406" spans="56:131" ht="15" hidden="1" customHeight="1">
      <c r="BD406" s="374"/>
      <c r="BE406" s="374"/>
      <c r="BF406" s="374"/>
      <c r="BG406" s="374"/>
      <c r="BH406" s="546" t="str">
        <f t="shared" si="18"/>
        <v/>
      </c>
      <c r="BI406" s="546" t="str">
        <f t="shared" si="19"/>
        <v/>
      </c>
      <c r="BJ406" s="547" t="str">
        <f t="shared" si="20"/>
        <v/>
      </c>
      <c r="BK406" s="374"/>
      <c r="BL406" s="66">
        <v>404</v>
      </c>
      <c r="BM406" s="536"/>
      <c r="BN406" s="536"/>
      <c r="BO406" s="536"/>
      <c r="BP406" s="536"/>
      <c r="BQ406" s="536"/>
      <c r="BR406" s="536"/>
      <c r="BS406" s="536"/>
      <c r="BT406" s="536"/>
      <c r="BU406" s="536"/>
      <c r="BV406" s="536"/>
      <c r="BW406" s="536"/>
      <c r="BX406" s="536"/>
      <c r="BY406" s="536"/>
      <c r="BZ406" s="536"/>
      <c r="CA406" s="536"/>
      <c r="CB406" s="536"/>
      <c r="CC406" s="536"/>
      <c r="CD406" s="536"/>
      <c r="CE406" s="536"/>
      <c r="CF406" s="529" t="s">
        <v>7689</v>
      </c>
      <c r="CG406" s="536"/>
      <c r="CH406" s="536"/>
      <c r="CI406" s="536"/>
      <c r="CJ406" s="536"/>
      <c r="CK406" s="536"/>
      <c r="CL406" s="536"/>
      <c r="CM406" s="536"/>
      <c r="CN406" s="536"/>
      <c r="CO406" s="536"/>
      <c r="CP406" s="536"/>
      <c r="CQ406" s="536"/>
      <c r="CR406" s="536"/>
      <c r="CS406" s="374"/>
      <c r="CT406" s="374"/>
      <c r="CU406" s="374"/>
      <c r="CV406" s="537"/>
      <c r="CW406" s="537"/>
      <c r="CX406" s="537"/>
      <c r="CY406" s="537"/>
      <c r="CZ406" s="537"/>
      <c r="DA406" s="537"/>
      <c r="DB406" s="537"/>
      <c r="DC406" s="537"/>
      <c r="DD406" s="537"/>
      <c r="DE406" s="537"/>
      <c r="DF406" s="537"/>
      <c r="DG406" s="537"/>
      <c r="DH406" s="537"/>
      <c r="DI406" s="537"/>
      <c r="DJ406" s="537"/>
      <c r="DK406" s="537"/>
      <c r="DL406" s="537"/>
      <c r="DM406" s="537"/>
      <c r="DN406" s="537"/>
      <c r="DO406" s="531" t="s">
        <v>7690</v>
      </c>
      <c r="DP406" s="537"/>
      <c r="DQ406" s="537"/>
      <c r="DR406" s="537"/>
      <c r="DS406" s="537"/>
      <c r="DT406" s="537"/>
      <c r="DU406" s="537"/>
      <c r="DV406" s="537"/>
      <c r="DW406" s="537"/>
      <c r="DX406" s="537"/>
      <c r="DY406" s="537"/>
      <c r="DZ406" s="537"/>
      <c r="EA406" s="537"/>
    </row>
    <row r="407" spans="56:131" ht="15" hidden="1" customHeight="1">
      <c r="BD407" s="374"/>
      <c r="BE407" s="374"/>
      <c r="BF407" s="374"/>
      <c r="BG407" s="374"/>
      <c r="BH407" s="546" t="str">
        <f t="shared" si="18"/>
        <v/>
      </c>
      <c r="BI407" s="546" t="str">
        <f t="shared" si="19"/>
        <v/>
      </c>
      <c r="BJ407" s="547" t="str">
        <f t="shared" si="20"/>
        <v/>
      </c>
      <c r="BK407" s="374"/>
      <c r="BL407" s="66">
        <v>405</v>
      </c>
      <c r="BM407" s="536"/>
      <c r="BN407" s="536"/>
      <c r="BO407" s="536"/>
      <c r="BP407" s="536"/>
      <c r="BQ407" s="536"/>
      <c r="BR407" s="536"/>
      <c r="BS407" s="536"/>
      <c r="BT407" s="536"/>
      <c r="BU407" s="536"/>
      <c r="BV407" s="536"/>
      <c r="BW407" s="536"/>
      <c r="BX407" s="536"/>
      <c r="BY407" s="536"/>
      <c r="BZ407" s="536"/>
      <c r="CA407" s="536"/>
      <c r="CB407" s="536"/>
      <c r="CC407" s="536"/>
      <c r="CD407" s="536"/>
      <c r="CE407" s="536"/>
      <c r="CF407" s="529" t="s">
        <v>7691</v>
      </c>
      <c r="CG407" s="536"/>
      <c r="CH407" s="536"/>
      <c r="CI407" s="536"/>
      <c r="CJ407" s="536"/>
      <c r="CK407" s="536"/>
      <c r="CL407" s="536"/>
      <c r="CM407" s="536"/>
      <c r="CN407" s="536"/>
      <c r="CO407" s="536"/>
      <c r="CP407" s="536"/>
      <c r="CQ407" s="536"/>
      <c r="CR407" s="536"/>
      <c r="CS407" s="374"/>
      <c r="CT407" s="374"/>
      <c r="CU407" s="374"/>
      <c r="CV407" s="537"/>
      <c r="CW407" s="537"/>
      <c r="CX407" s="537"/>
      <c r="CY407" s="537"/>
      <c r="CZ407" s="537"/>
      <c r="DA407" s="537"/>
      <c r="DB407" s="537"/>
      <c r="DC407" s="537"/>
      <c r="DD407" s="537"/>
      <c r="DE407" s="537"/>
      <c r="DF407" s="537"/>
      <c r="DG407" s="537"/>
      <c r="DH407" s="537"/>
      <c r="DI407" s="537"/>
      <c r="DJ407" s="537"/>
      <c r="DK407" s="537"/>
      <c r="DL407" s="537"/>
      <c r="DM407" s="537"/>
      <c r="DN407" s="537"/>
      <c r="DO407" s="531" t="s">
        <v>7692</v>
      </c>
      <c r="DP407" s="537"/>
      <c r="DQ407" s="537"/>
      <c r="DR407" s="537"/>
      <c r="DS407" s="537"/>
      <c r="DT407" s="537"/>
      <c r="DU407" s="537"/>
      <c r="DV407" s="537"/>
      <c r="DW407" s="537"/>
      <c r="DX407" s="537"/>
      <c r="DY407" s="537"/>
      <c r="DZ407" s="537"/>
      <c r="EA407" s="537"/>
    </row>
    <row r="408" spans="56:131" ht="15" hidden="1" customHeight="1">
      <c r="BD408" s="374"/>
      <c r="BE408" s="374"/>
      <c r="BF408" s="374"/>
      <c r="BG408" s="374"/>
      <c r="BH408" s="546" t="str">
        <f t="shared" si="18"/>
        <v/>
      </c>
      <c r="BI408" s="546" t="str">
        <f t="shared" si="19"/>
        <v/>
      </c>
      <c r="BJ408" s="547" t="str">
        <f t="shared" si="20"/>
        <v/>
      </c>
      <c r="BK408" s="374"/>
      <c r="BL408" s="66">
        <v>406</v>
      </c>
      <c r="BM408" s="536"/>
      <c r="BN408" s="536"/>
      <c r="BO408" s="536"/>
      <c r="BP408" s="536"/>
      <c r="BQ408" s="536"/>
      <c r="BR408" s="536"/>
      <c r="BS408" s="536"/>
      <c r="BT408" s="536"/>
      <c r="BU408" s="536"/>
      <c r="BV408" s="536"/>
      <c r="BW408" s="536"/>
      <c r="BX408" s="536"/>
      <c r="BY408" s="536"/>
      <c r="BZ408" s="536"/>
      <c r="CA408" s="536"/>
      <c r="CB408" s="536"/>
      <c r="CC408" s="536"/>
      <c r="CD408" s="536"/>
      <c r="CE408" s="536"/>
      <c r="CF408" s="529" t="s">
        <v>7693</v>
      </c>
      <c r="CG408" s="536"/>
      <c r="CH408" s="536"/>
      <c r="CI408" s="536"/>
      <c r="CJ408" s="536"/>
      <c r="CK408" s="536"/>
      <c r="CL408" s="536"/>
      <c r="CM408" s="536"/>
      <c r="CN408" s="536"/>
      <c r="CO408" s="536"/>
      <c r="CP408" s="536"/>
      <c r="CQ408" s="536"/>
      <c r="CR408" s="536"/>
      <c r="CS408" s="374"/>
      <c r="CT408" s="374"/>
      <c r="CU408" s="374"/>
      <c r="CV408" s="537"/>
      <c r="CW408" s="537"/>
      <c r="CX408" s="537"/>
      <c r="CY408" s="537"/>
      <c r="CZ408" s="537"/>
      <c r="DA408" s="537"/>
      <c r="DB408" s="537"/>
      <c r="DC408" s="537"/>
      <c r="DD408" s="537"/>
      <c r="DE408" s="537"/>
      <c r="DF408" s="537"/>
      <c r="DG408" s="537"/>
      <c r="DH408" s="537"/>
      <c r="DI408" s="537"/>
      <c r="DJ408" s="537"/>
      <c r="DK408" s="537"/>
      <c r="DL408" s="537"/>
      <c r="DM408" s="537"/>
      <c r="DN408" s="537"/>
      <c r="DO408" s="531" t="s">
        <v>7694</v>
      </c>
      <c r="DP408" s="537"/>
      <c r="DQ408" s="537"/>
      <c r="DR408" s="537"/>
      <c r="DS408" s="537"/>
      <c r="DT408" s="537"/>
      <c r="DU408" s="537"/>
      <c r="DV408" s="537"/>
      <c r="DW408" s="537"/>
      <c r="DX408" s="537"/>
      <c r="DY408" s="537"/>
      <c r="DZ408" s="537"/>
      <c r="EA408" s="537"/>
    </row>
    <row r="409" spans="56:131" ht="15" hidden="1" customHeight="1">
      <c r="BD409" s="374"/>
      <c r="BE409" s="374"/>
      <c r="BF409" s="374"/>
      <c r="BG409" s="374"/>
      <c r="BH409" s="546" t="str">
        <f t="shared" si="18"/>
        <v/>
      </c>
      <c r="BI409" s="546" t="str">
        <f t="shared" si="19"/>
        <v/>
      </c>
      <c r="BJ409" s="547" t="str">
        <f t="shared" si="20"/>
        <v/>
      </c>
      <c r="BK409" s="374"/>
      <c r="BL409" s="66">
        <v>407</v>
      </c>
      <c r="BM409" s="536"/>
      <c r="BN409" s="536"/>
      <c r="BO409" s="536"/>
      <c r="BP409" s="536"/>
      <c r="BQ409" s="536"/>
      <c r="BR409" s="536"/>
      <c r="BS409" s="536"/>
      <c r="BT409" s="536"/>
      <c r="BU409" s="536"/>
      <c r="BV409" s="536"/>
      <c r="BW409" s="536"/>
      <c r="BX409" s="536"/>
      <c r="BY409" s="536"/>
      <c r="BZ409" s="536"/>
      <c r="CA409" s="536"/>
      <c r="CB409" s="536"/>
      <c r="CC409" s="536"/>
      <c r="CD409" s="536"/>
      <c r="CE409" s="536"/>
      <c r="CF409" s="529" t="s">
        <v>7695</v>
      </c>
      <c r="CG409" s="536"/>
      <c r="CH409" s="536"/>
      <c r="CI409" s="536"/>
      <c r="CJ409" s="536"/>
      <c r="CK409" s="536"/>
      <c r="CL409" s="536"/>
      <c r="CM409" s="536"/>
      <c r="CN409" s="536"/>
      <c r="CO409" s="536"/>
      <c r="CP409" s="536"/>
      <c r="CQ409" s="536"/>
      <c r="CR409" s="536"/>
      <c r="CS409" s="374"/>
      <c r="CT409" s="374"/>
      <c r="CU409" s="374"/>
      <c r="CV409" s="537"/>
      <c r="CW409" s="537"/>
      <c r="CX409" s="537"/>
      <c r="CY409" s="537"/>
      <c r="CZ409" s="537"/>
      <c r="DA409" s="537"/>
      <c r="DB409" s="537"/>
      <c r="DC409" s="537"/>
      <c r="DD409" s="537"/>
      <c r="DE409" s="537"/>
      <c r="DF409" s="537"/>
      <c r="DG409" s="537"/>
      <c r="DH409" s="537"/>
      <c r="DI409" s="537"/>
      <c r="DJ409" s="537"/>
      <c r="DK409" s="537"/>
      <c r="DL409" s="537"/>
      <c r="DM409" s="537"/>
      <c r="DN409" s="537"/>
      <c r="DO409" s="531" t="s">
        <v>7696</v>
      </c>
      <c r="DP409" s="537"/>
      <c r="DQ409" s="537"/>
      <c r="DR409" s="537"/>
      <c r="DS409" s="537"/>
      <c r="DT409" s="537"/>
      <c r="DU409" s="537"/>
      <c r="DV409" s="537"/>
      <c r="DW409" s="537"/>
      <c r="DX409" s="537"/>
      <c r="DY409" s="537"/>
      <c r="DZ409" s="537"/>
      <c r="EA409" s="537"/>
    </row>
    <row r="410" spans="56:131" ht="15" hidden="1" customHeight="1">
      <c r="BD410" s="374"/>
      <c r="BE410" s="374"/>
      <c r="BF410" s="374"/>
      <c r="BG410" s="374"/>
      <c r="BH410" s="546" t="str">
        <f t="shared" si="18"/>
        <v/>
      </c>
      <c r="BI410" s="546" t="str">
        <f t="shared" si="19"/>
        <v/>
      </c>
      <c r="BJ410" s="547" t="str">
        <f t="shared" si="20"/>
        <v/>
      </c>
      <c r="BK410" s="374"/>
      <c r="BL410" s="66">
        <v>408</v>
      </c>
      <c r="BM410" s="536"/>
      <c r="BN410" s="536"/>
      <c r="BO410" s="536"/>
      <c r="BP410" s="536"/>
      <c r="BQ410" s="536"/>
      <c r="BR410" s="536"/>
      <c r="BS410" s="536"/>
      <c r="BT410" s="536"/>
      <c r="BU410" s="536"/>
      <c r="BV410" s="536"/>
      <c r="BW410" s="536"/>
      <c r="BX410" s="536"/>
      <c r="BY410" s="536"/>
      <c r="BZ410" s="536"/>
      <c r="CA410" s="536"/>
      <c r="CB410" s="536"/>
      <c r="CC410" s="536"/>
      <c r="CD410" s="536"/>
      <c r="CE410" s="536"/>
      <c r="CF410" s="529" t="s">
        <v>7697</v>
      </c>
      <c r="CG410" s="536"/>
      <c r="CH410" s="536"/>
      <c r="CI410" s="536"/>
      <c r="CJ410" s="536"/>
      <c r="CK410" s="536"/>
      <c r="CL410" s="536"/>
      <c r="CM410" s="536"/>
      <c r="CN410" s="536"/>
      <c r="CO410" s="536"/>
      <c r="CP410" s="536"/>
      <c r="CQ410" s="536"/>
      <c r="CR410" s="536"/>
      <c r="CS410" s="374"/>
      <c r="CT410" s="374"/>
      <c r="CU410" s="374"/>
      <c r="CV410" s="537"/>
      <c r="CW410" s="537"/>
      <c r="CX410" s="537"/>
      <c r="CY410" s="537"/>
      <c r="CZ410" s="537"/>
      <c r="DA410" s="537"/>
      <c r="DB410" s="537"/>
      <c r="DC410" s="537"/>
      <c r="DD410" s="537"/>
      <c r="DE410" s="537"/>
      <c r="DF410" s="537"/>
      <c r="DG410" s="537"/>
      <c r="DH410" s="537"/>
      <c r="DI410" s="537"/>
      <c r="DJ410" s="537"/>
      <c r="DK410" s="537"/>
      <c r="DL410" s="537"/>
      <c r="DM410" s="537"/>
      <c r="DN410" s="537"/>
      <c r="DO410" s="531" t="s">
        <v>7698</v>
      </c>
      <c r="DP410" s="537"/>
      <c r="DQ410" s="537"/>
      <c r="DR410" s="537"/>
      <c r="DS410" s="537"/>
      <c r="DT410" s="537"/>
      <c r="DU410" s="537"/>
      <c r="DV410" s="537"/>
      <c r="DW410" s="537"/>
      <c r="DX410" s="537"/>
      <c r="DY410" s="537"/>
      <c r="DZ410" s="537"/>
      <c r="EA410" s="537"/>
    </row>
    <row r="411" spans="56:131" ht="15" hidden="1" customHeight="1">
      <c r="BD411" s="374"/>
      <c r="BE411" s="374"/>
      <c r="BF411" s="374"/>
      <c r="BG411" s="374"/>
      <c r="BH411" s="546" t="str">
        <f t="shared" si="18"/>
        <v/>
      </c>
      <c r="BI411" s="546" t="str">
        <f t="shared" si="19"/>
        <v/>
      </c>
      <c r="BJ411" s="547" t="str">
        <f t="shared" si="20"/>
        <v/>
      </c>
      <c r="BK411" s="374"/>
      <c r="BL411" s="66">
        <v>409</v>
      </c>
      <c r="BM411" s="536"/>
      <c r="BN411" s="536"/>
      <c r="BO411" s="536"/>
      <c r="BP411" s="536"/>
      <c r="BQ411" s="536"/>
      <c r="BR411" s="536"/>
      <c r="BS411" s="536"/>
      <c r="BT411" s="536"/>
      <c r="BU411" s="536"/>
      <c r="BV411" s="536"/>
      <c r="BW411" s="536"/>
      <c r="BX411" s="536"/>
      <c r="BY411" s="536"/>
      <c r="BZ411" s="536"/>
      <c r="CA411" s="536"/>
      <c r="CB411" s="536"/>
      <c r="CC411" s="536"/>
      <c r="CD411" s="536"/>
      <c r="CE411" s="536"/>
      <c r="CF411" s="529" t="s">
        <v>7699</v>
      </c>
      <c r="CG411" s="536"/>
      <c r="CH411" s="536"/>
      <c r="CI411" s="536"/>
      <c r="CJ411" s="536"/>
      <c r="CK411" s="536"/>
      <c r="CL411" s="536"/>
      <c r="CM411" s="536"/>
      <c r="CN411" s="536"/>
      <c r="CO411" s="536"/>
      <c r="CP411" s="536"/>
      <c r="CQ411" s="536"/>
      <c r="CR411" s="536"/>
      <c r="CS411" s="374"/>
      <c r="CT411" s="374"/>
      <c r="CU411" s="374"/>
      <c r="CV411" s="537"/>
      <c r="CW411" s="537"/>
      <c r="CX411" s="537"/>
      <c r="CY411" s="537"/>
      <c r="CZ411" s="537"/>
      <c r="DA411" s="537"/>
      <c r="DB411" s="537"/>
      <c r="DC411" s="537"/>
      <c r="DD411" s="537"/>
      <c r="DE411" s="537"/>
      <c r="DF411" s="537"/>
      <c r="DG411" s="537"/>
      <c r="DH411" s="537"/>
      <c r="DI411" s="537"/>
      <c r="DJ411" s="537"/>
      <c r="DK411" s="537"/>
      <c r="DL411" s="537"/>
      <c r="DM411" s="537"/>
      <c r="DN411" s="537"/>
      <c r="DO411" s="531" t="s">
        <v>7700</v>
      </c>
      <c r="DP411" s="537"/>
      <c r="DQ411" s="537"/>
      <c r="DR411" s="537"/>
      <c r="DS411" s="537"/>
      <c r="DT411" s="537"/>
      <c r="DU411" s="537"/>
      <c r="DV411" s="537"/>
      <c r="DW411" s="537"/>
      <c r="DX411" s="537"/>
      <c r="DY411" s="537"/>
      <c r="DZ411" s="537"/>
      <c r="EA411" s="537"/>
    </row>
    <row r="412" spans="56:131" ht="15" hidden="1" customHeight="1">
      <c r="BD412" s="374"/>
      <c r="BE412" s="374"/>
      <c r="BF412" s="374"/>
      <c r="BG412" s="374"/>
      <c r="BH412" s="546" t="str">
        <f t="shared" si="18"/>
        <v/>
      </c>
      <c r="BI412" s="546" t="str">
        <f t="shared" si="19"/>
        <v/>
      </c>
      <c r="BJ412" s="547" t="str">
        <f t="shared" si="20"/>
        <v/>
      </c>
      <c r="BK412" s="374"/>
      <c r="BL412" s="66">
        <v>410</v>
      </c>
      <c r="BM412" s="536"/>
      <c r="BN412" s="536"/>
      <c r="BO412" s="536"/>
      <c r="BP412" s="536"/>
      <c r="BQ412" s="536"/>
      <c r="BR412" s="536"/>
      <c r="BS412" s="536"/>
      <c r="BT412" s="536"/>
      <c r="BU412" s="536"/>
      <c r="BV412" s="536"/>
      <c r="BW412" s="536"/>
      <c r="BX412" s="536"/>
      <c r="BY412" s="536"/>
      <c r="BZ412" s="536"/>
      <c r="CA412" s="536"/>
      <c r="CB412" s="536"/>
      <c r="CC412" s="536"/>
      <c r="CD412" s="536"/>
      <c r="CE412" s="536"/>
      <c r="CF412" s="529" t="s">
        <v>7701</v>
      </c>
      <c r="CG412" s="536"/>
      <c r="CH412" s="536"/>
      <c r="CI412" s="536"/>
      <c r="CJ412" s="536"/>
      <c r="CK412" s="536"/>
      <c r="CL412" s="536"/>
      <c r="CM412" s="536"/>
      <c r="CN412" s="536"/>
      <c r="CO412" s="536"/>
      <c r="CP412" s="536"/>
      <c r="CQ412" s="536"/>
      <c r="CR412" s="536"/>
      <c r="CS412" s="374"/>
      <c r="CT412" s="374"/>
      <c r="CU412" s="374"/>
      <c r="CV412" s="537"/>
      <c r="CW412" s="537"/>
      <c r="CX412" s="537"/>
      <c r="CY412" s="537"/>
      <c r="CZ412" s="537"/>
      <c r="DA412" s="537"/>
      <c r="DB412" s="537"/>
      <c r="DC412" s="537"/>
      <c r="DD412" s="537"/>
      <c r="DE412" s="537"/>
      <c r="DF412" s="537"/>
      <c r="DG412" s="537"/>
      <c r="DH412" s="537"/>
      <c r="DI412" s="537"/>
      <c r="DJ412" s="537"/>
      <c r="DK412" s="537"/>
      <c r="DL412" s="537"/>
      <c r="DM412" s="537"/>
      <c r="DN412" s="537"/>
      <c r="DO412" s="531" t="s">
        <v>7702</v>
      </c>
      <c r="DP412" s="537"/>
      <c r="DQ412" s="537"/>
      <c r="DR412" s="537"/>
      <c r="DS412" s="537"/>
      <c r="DT412" s="537"/>
      <c r="DU412" s="537"/>
      <c r="DV412" s="537"/>
      <c r="DW412" s="537"/>
      <c r="DX412" s="537"/>
      <c r="DY412" s="537"/>
      <c r="DZ412" s="537"/>
      <c r="EA412" s="537"/>
    </row>
    <row r="413" spans="56:131" ht="15" hidden="1" customHeight="1">
      <c r="BD413" s="374"/>
      <c r="BE413" s="374"/>
      <c r="BF413" s="374"/>
      <c r="BG413" s="374"/>
      <c r="BH413" s="546" t="str">
        <f t="shared" si="18"/>
        <v/>
      </c>
      <c r="BI413" s="546" t="str">
        <f t="shared" si="19"/>
        <v/>
      </c>
      <c r="BJ413" s="547" t="str">
        <f t="shared" si="20"/>
        <v/>
      </c>
      <c r="BK413" s="374"/>
      <c r="BL413" s="66">
        <v>411</v>
      </c>
      <c r="BM413" s="536"/>
      <c r="BN413" s="536"/>
      <c r="BO413" s="536"/>
      <c r="BP413" s="536"/>
      <c r="BQ413" s="536"/>
      <c r="BR413" s="536"/>
      <c r="BS413" s="536"/>
      <c r="BT413" s="536"/>
      <c r="BU413" s="536"/>
      <c r="BV413" s="536"/>
      <c r="BW413" s="536"/>
      <c r="BX413" s="536"/>
      <c r="BY413" s="536"/>
      <c r="BZ413" s="536"/>
      <c r="CA413" s="536"/>
      <c r="CB413" s="536"/>
      <c r="CC413" s="536"/>
      <c r="CD413" s="536"/>
      <c r="CE413" s="536"/>
      <c r="CF413" s="529" t="s">
        <v>7703</v>
      </c>
      <c r="CG413" s="536"/>
      <c r="CH413" s="536"/>
      <c r="CI413" s="536"/>
      <c r="CJ413" s="536"/>
      <c r="CK413" s="536"/>
      <c r="CL413" s="536"/>
      <c r="CM413" s="536"/>
      <c r="CN413" s="536"/>
      <c r="CO413" s="536"/>
      <c r="CP413" s="536"/>
      <c r="CQ413" s="536"/>
      <c r="CR413" s="536"/>
      <c r="CS413" s="374"/>
      <c r="CT413" s="374"/>
      <c r="CU413" s="374"/>
      <c r="CV413" s="537"/>
      <c r="CW413" s="537"/>
      <c r="CX413" s="537"/>
      <c r="CY413" s="537"/>
      <c r="CZ413" s="537"/>
      <c r="DA413" s="537"/>
      <c r="DB413" s="537"/>
      <c r="DC413" s="537"/>
      <c r="DD413" s="537"/>
      <c r="DE413" s="537"/>
      <c r="DF413" s="537"/>
      <c r="DG413" s="537"/>
      <c r="DH413" s="537"/>
      <c r="DI413" s="537"/>
      <c r="DJ413" s="537"/>
      <c r="DK413" s="537"/>
      <c r="DL413" s="537"/>
      <c r="DM413" s="537"/>
      <c r="DN413" s="537"/>
      <c r="DO413" s="531" t="s">
        <v>7704</v>
      </c>
      <c r="DP413" s="537"/>
      <c r="DQ413" s="537"/>
      <c r="DR413" s="537"/>
      <c r="DS413" s="537"/>
      <c r="DT413" s="537"/>
      <c r="DU413" s="537"/>
      <c r="DV413" s="537"/>
      <c r="DW413" s="537"/>
      <c r="DX413" s="537"/>
      <c r="DY413" s="537"/>
      <c r="DZ413" s="537"/>
      <c r="EA413" s="537"/>
    </row>
    <row r="414" spans="56:131" ht="15" hidden="1" customHeight="1">
      <c r="BD414" s="374"/>
      <c r="BE414" s="374"/>
      <c r="BF414" s="374"/>
      <c r="BG414" s="374"/>
      <c r="BH414" s="546" t="str">
        <f t="shared" si="18"/>
        <v/>
      </c>
      <c r="BI414" s="546" t="str">
        <f t="shared" si="19"/>
        <v/>
      </c>
      <c r="BJ414" s="547" t="str">
        <f t="shared" si="20"/>
        <v/>
      </c>
      <c r="BK414" s="374"/>
      <c r="BL414" s="66">
        <v>412</v>
      </c>
      <c r="BM414" s="536"/>
      <c r="BN414" s="536"/>
      <c r="BO414" s="536"/>
      <c r="BP414" s="536"/>
      <c r="BQ414" s="536"/>
      <c r="BR414" s="536"/>
      <c r="BS414" s="536"/>
      <c r="BT414" s="536"/>
      <c r="BU414" s="536"/>
      <c r="BV414" s="536"/>
      <c r="BW414" s="536"/>
      <c r="BX414" s="536"/>
      <c r="BY414" s="536"/>
      <c r="BZ414" s="536"/>
      <c r="CA414" s="536"/>
      <c r="CB414" s="536"/>
      <c r="CC414" s="536"/>
      <c r="CD414" s="536"/>
      <c r="CE414" s="536"/>
      <c r="CF414" s="529" t="s">
        <v>7705</v>
      </c>
      <c r="CG414" s="536"/>
      <c r="CH414" s="536"/>
      <c r="CI414" s="536"/>
      <c r="CJ414" s="536"/>
      <c r="CK414" s="536"/>
      <c r="CL414" s="536"/>
      <c r="CM414" s="536"/>
      <c r="CN414" s="536"/>
      <c r="CO414" s="536"/>
      <c r="CP414" s="536"/>
      <c r="CQ414" s="536"/>
      <c r="CR414" s="536"/>
      <c r="CS414" s="374"/>
      <c r="CT414" s="374"/>
      <c r="CU414" s="374"/>
      <c r="CV414" s="537"/>
      <c r="CW414" s="537"/>
      <c r="CX414" s="537"/>
      <c r="CY414" s="537"/>
      <c r="CZ414" s="537"/>
      <c r="DA414" s="537"/>
      <c r="DB414" s="537"/>
      <c r="DC414" s="537"/>
      <c r="DD414" s="537"/>
      <c r="DE414" s="537"/>
      <c r="DF414" s="537"/>
      <c r="DG414" s="537"/>
      <c r="DH414" s="537"/>
      <c r="DI414" s="537"/>
      <c r="DJ414" s="537"/>
      <c r="DK414" s="537"/>
      <c r="DL414" s="537"/>
      <c r="DM414" s="537"/>
      <c r="DN414" s="537"/>
      <c r="DO414" s="531" t="s">
        <v>7706</v>
      </c>
      <c r="DP414" s="537"/>
      <c r="DQ414" s="537"/>
      <c r="DR414" s="537"/>
      <c r="DS414" s="537"/>
      <c r="DT414" s="537"/>
      <c r="DU414" s="537"/>
      <c r="DV414" s="537"/>
      <c r="DW414" s="537"/>
      <c r="DX414" s="537"/>
      <c r="DY414" s="537"/>
      <c r="DZ414" s="537"/>
      <c r="EA414" s="537"/>
    </row>
    <row r="415" spans="56:131" ht="15" hidden="1" customHeight="1">
      <c r="BD415" s="374"/>
      <c r="BE415" s="374"/>
      <c r="BF415" s="374"/>
      <c r="BG415" s="374"/>
      <c r="BH415" s="546" t="str">
        <f t="shared" si="18"/>
        <v/>
      </c>
      <c r="BI415" s="546" t="str">
        <f t="shared" si="19"/>
        <v/>
      </c>
      <c r="BJ415" s="547" t="str">
        <f t="shared" si="20"/>
        <v/>
      </c>
      <c r="BK415" s="374"/>
      <c r="BL415" s="66">
        <v>413</v>
      </c>
      <c r="BM415" s="536"/>
      <c r="BN415" s="536"/>
      <c r="BO415" s="536"/>
      <c r="BP415" s="536"/>
      <c r="BQ415" s="536"/>
      <c r="BR415" s="536"/>
      <c r="BS415" s="536"/>
      <c r="BT415" s="536"/>
      <c r="BU415" s="536"/>
      <c r="BV415" s="536"/>
      <c r="BW415" s="536"/>
      <c r="BX415" s="536"/>
      <c r="BY415" s="536"/>
      <c r="BZ415" s="536"/>
      <c r="CA415" s="536"/>
      <c r="CB415" s="536"/>
      <c r="CC415" s="536"/>
      <c r="CD415" s="536"/>
      <c r="CE415" s="536"/>
      <c r="CF415" s="529" t="s">
        <v>7707</v>
      </c>
      <c r="CG415" s="536"/>
      <c r="CH415" s="536"/>
      <c r="CI415" s="536"/>
      <c r="CJ415" s="536"/>
      <c r="CK415" s="536"/>
      <c r="CL415" s="536"/>
      <c r="CM415" s="536"/>
      <c r="CN415" s="536"/>
      <c r="CO415" s="536"/>
      <c r="CP415" s="536"/>
      <c r="CQ415" s="536"/>
      <c r="CR415" s="536"/>
      <c r="CS415" s="374"/>
      <c r="CT415" s="374"/>
      <c r="CU415" s="374"/>
      <c r="CV415" s="537"/>
      <c r="CW415" s="537"/>
      <c r="CX415" s="537"/>
      <c r="CY415" s="537"/>
      <c r="CZ415" s="537"/>
      <c r="DA415" s="537"/>
      <c r="DB415" s="537"/>
      <c r="DC415" s="537"/>
      <c r="DD415" s="537"/>
      <c r="DE415" s="537"/>
      <c r="DF415" s="537"/>
      <c r="DG415" s="537"/>
      <c r="DH415" s="537"/>
      <c r="DI415" s="537"/>
      <c r="DJ415" s="537"/>
      <c r="DK415" s="537"/>
      <c r="DL415" s="537"/>
      <c r="DM415" s="537"/>
      <c r="DN415" s="537"/>
      <c r="DO415" s="531" t="s">
        <v>7708</v>
      </c>
      <c r="DP415" s="537"/>
      <c r="DQ415" s="537"/>
      <c r="DR415" s="537"/>
      <c r="DS415" s="537"/>
      <c r="DT415" s="537"/>
      <c r="DU415" s="537"/>
      <c r="DV415" s="537"/>
      <c r="DW415" s="537"/>
      <c r="DX415" s="537"/>
      <c r="DY415" s="537"/>
      <c r="DZ415" s="537"/>
      <c r="EA415" s="537"/>
    </row>
    <row r="416" spans="56:131" ht="15" hidden="1" customHeight="1">
      <c r="BD416" s="374"/>
      <c r="BE416" s="374"/>
      <c r="BF416" s="374"/>
      <c r="BG416" s="374"/>
      <c r="BH416" s="546" t="str">
        <f t="shared" si="18"/>
        <v/>
      </c>
      <c r="BI416" s="546" t="str">
        <f t="shared" si="19"/>
        <v/>
      </c>
      <c r="BJ416" s="547" t="str">
        <f t="shared" si="20"/>
        <v/>
      </c>
      <c r="BK416" s="374"/>
      <c r="BL416" s="66">
        <v>414</v>
      </c>
      <c r="BM416" s="536"/>
      <c r="BN416" s="536"/>
      <c r="BO416" s="536"/>
      <c r="BP416" s="536"/>
      <c r="BQ416" s="536"/>
      <c r="BR416" s="536"/>
      <c r="BS416" s="536"/>
      <c r="BT416" s="536"/>
      <c r="BU416" s="536"/>
      <c r="BV416" s="536"/>
      <c r="BW416" s="536"/>
      <c r="BX416" s="536"/>
      <c r="BY416" s="536"/>
      <c r="BZ416" s="536"/>
      <c r="CA416" s="536"/>
      <c r="CB416" s="536"/>
      <c r="CC416" s="536"/>
      <c r="CD416" s="536"/>
      <c r="CE416" s="536"/>
      <c r="CF416" s="529" t="s">
        <v>7709</v>
      </c>
      <c r="CG416" s="536"/>
      <c r="CH416" s="536"/>
      <c r="CI416" s="536"/>
      <c r="CJ416" s="536"/>
      <c r="CK416" s="536"/>
      <c r="CL416" s="536"/>
      <c r="CM416" s="536"/>
      <c r="CN416" s="536"/>
      <c r="CO416" s="536"/>
      <c r="CP416" s="536"/>
      <c r="CQ416" s="536"/>
      <c r="CR416" s="536"/>
      <c r="CS416" s="374"/>
      <c r="CT416" s="374"/>
      <c r="CU416" s="374"/>
      <c r="CV416" s="537"/>
      <c r="CW416" s="537"/>
      <c r="CX416" s="537"/>
      <c r="CY416" s="537"/>
      <c r="CZ416" s="537"/>
      <c r="DA416" s="537"/>
      <c r="DB416" s="537"/>
      <c r="DC416" s="537"/>
      <c r="DD416" s="537"/>
      <c r="DE416" s="537"/>
      <c r="DF416" s="537"/>
      <c r="DG416" s="537"/>
      <c r="DH416" s="537"/>
      <c r="DI416" s="537"/>
      <c r="DJ416" s="537"/>
      <c r="DK416" s="537"/>
      <c r="DL416" s="537"/>
      <c r="DM416" s="537"/>
      <c r="DN416" s="537"/>
      <c r="DO416" s="531" t="s">
        <v>7710</v>
      </c>
      <c r="DP416" s="537"/>
      <c r="DQ416" s="537"/>
      <c r="DR416" s="537"/>
      <c r="DS416" s="537"/>
      <c r="DT416" s="537"/>
      <c r="DU416" s="537"/>
      <c r="DV416" s="537"/>
      <c r="DW416" s="537"/>
      <c r="DX416" s="537"/>
      <c r="DY416" s="537"/>
      <c r="DZ416" s="537"/>
      <c r="EA416" s="537"/>
    </row>
    <row r="417" spans="56:131" ht="15" hidden="1" customHeight="1">
      <c r="BD417" s="374"/>
      <c r="BE417" s="374"/>
      <c r="BF417" s="374"/>
      <c r="BG417" s="374"/>
      <c r="BH417" s="546" t="str">
        <f t="shared" si="18"/>
        <v/>
      </c>
      <c r="BI417" s="546" t="str">
        <f t="shared" si="19"/>
        <v/>
      </c>
      <c r="BJ417" s="547" t="str">
        <f t="shared" si="20"/>
        <v/>
      </c>
      <c r="BK417" s="374"/>
      <c r="BL417" s="66">
        <v>415</v>
      </c>
      <c r="BM417" s="536"/>
      <c r="BN417" s="536"/>
      <c r="BO417" s="536"/>
      <c r="BP417" s="536"/>
      <c r="BQ417" s="536"/>
      <c r="BR417" s="536"/>
      <c r="BS417" s="536"/>
      <c r="BT417" s="536"/>
      <c r="BU417" s="536"/>
      <c r="BV417" s="536"/>
      <c r="BW417" s="536"/>
      <c r="BX417" s="536"/>
      <c r="BY417" s="536"/>
      <c r="BZ417" s="536"/>
      <c r="CA417" s="536"/>
      <c r="CB417" s="536"/>
      <c r="CC417" s="536"/>
      <c r="CD417" s="536"/>
      <c r="CE417" s="536"/>
      <c r="CF417" s="529" t="s">
        <v>7711</v>
      </c>
      <c r="CG417" s="536"/>
      <c r="CH417" s="536"/>
      <c r="CI417" s="536"/>
      <c r="CJ417" s="536"/>
      <c r="CK417" s="536"/>
      <c r="CL417" s="536"/>
      <c r="CM417" s="536"/>
      <c r="CN417" s="536"/>
      <c r="CO417" s="536"/>
      <c r="CP417" s="536"/>
      <c r="CQ417" s="536"/>
      <c r="CR417" s="536"/>
      <c r="CS417" s="374"/>
      <c r="CT417" s="374"/>
      <c r="CU417" s="374"/>
      <c r="CV417" s="537"/>
      <c r="CW417" s="537"/>
      <c r="CX417" s="537"/>
      <c r="CY417" s="537"/>
      <c r="CZ417" s="537"/>
      <c r="DA417" s="537"/>
      <c r="DB417" s="537"/>
      <c r="DC417" s="537"/>
      <c r="DD417" s="537"/>
      <c r="DE417" s="537"/>
      <c r="DF417" s="537"/>
      <c r="DG417" s="537"/>
      <c r="DH417" s="537"/>
      <c r="DI417" s="537"/>
      <c r="DJ417" s="537"/>
      <c r="DK417" s="537"/>
      <c r="DL417" s="537"/>
      <c r="DM417" s="537"/>
      <c r="DN417" s="537"/>
      <c r="DO417" s="531" t="s">
        <v>7712</v>
      </c>
      <c r="DP417" s="537"/>
      <c r="DQ417" s="537"/>
      <c r="DR417" s="537"/>
      <c r="DS417" s="537"/>
      <c r="DT417" s="537"/>
      <c r="DU417" s="537"/>
      <c r="DV417" s="537"/>
      <c r="DW417" s="537"/>
      <c r="DX417" s="537"/>
      <c r="DY417" s="537"/>
      <c r="DZ417" s="537"/>
      <c r="EA417" s="537"/>
    </row>
    <row r="418" spans="56:131" ht="15" hidden="1" customHeight="1">
      <c r="BD418" s="374"/>
      <c r="BE418" s="374"/>
      <c r="BF418" s="374"/>
      <c r="BG418" s="374"/>
      <c r="BH418" s="546" t="str">
        <f t="shared" si="18"/>
        <v/>
      </c>
      <c r="BI418" s="546" t="str">
        <f t="shared" si="19"/>
        <v/>
      </c>
      <c r="BJ418" s="547" t="str">
        <f t="shared" si="20"/>
        <v/>
      </c>
      <c r="BK418" s="374"/>
      <c r="BL418" s="66">
        <v>416</v>
      </c>
      <c r="BM418" s="536"/>
      <c r="BN418" s="536"/>
      <c r="BO418" s="536"/>
      <c r="BP418" s="536"/>
      <c r="BQ418" s="536"/>
      <c r="BR418" s="536"/>
      <c r="BS418" s="536"/>
      <c r="BT418" s="536"/>
      <c r="BU418" s="536"/>
      <c r="BV418" s="536"/>
      <c r="BW418" s="536"/>
      <c r="BX418" s="536"/>
      <c r="BY418" s="536"/>
      <c r="BZ418" s="536"/>
      <c r="CA418" s="536"/>
      <c r="CB418" s="536"/>
      <c r="CC418" s="536"/>
      <c r="CD418" s="536"/>
      <c r="CE418" s="536"/>
      <c r="CF418" s="529" t="s">
        <v>7713</v>
      </c>
      <c r="CG418" s="536"/>
      <c r="CH418" s="536"/>
      <c r="CI418" s="536"/>
      <c r="CJ418" s="536"/>
      <c r="CK418" s="536"/>
      <c r="CL418" s="536"/>
      <c r="CM418" s="536"/>
      <c r="CN418" s="536"/>
      <c r="CO418" s="536"/>
      <c r="CP418" s="536"/>
      <c r="CQ418" s="536"/>
      <c r="CR418" s="536"/>
      <c r="CS418" s="374"/>
      <c r="CT418" s="374"/>
      <c r="CU418" s="374"/>
      <c r="CV418" s="537"/>
      <c r="CW418" s="537"/>
      <c r="CX418" s="537"/>
      <c r="CY418" s="537"/>
      <c r="CZ418" s="537"/>
      <c r="DA418" s="537"/>
      <c r="DB418" s="537"/>
      <c r="DC418" s="537"/>
      <c r="DD418" s="537"/>
      <c r="DE418" s="537"/>
      <c r="DF418" s="537"/>
      <c r="DG418" s="537"/>
      <c r="DH418" s="537"/>
      <c r="DI418" s="537"/>
      <c r="DJ418" s="537"/>
      <c r="DK418" s="537"/>
      <c r="DL418" s="537"/>
      <c r="DM418" s="537"/>
      <c r="DN418" s="537"/>
      <c r="DO418" s="531" t="s">
        <v>7714</v>
      </c>
      <c r="DP418" s="537"/>
      <c r="DQ418" s="537"/>
      <c r="DR418" s="537"/>
      <c r="DS418" s="537"/>
      <c r="DT418" s="537"/>
      <c r="DU418" s="537"/>
      <c r="DV418" s="537"/>
      <c r="DW418" s="537"/>
      <c r="DX418" s="537"/>
      <c r="DY418" s="537"/>
      <c r="DZ418" s="537"/>
      <c r="EA418" s="537"/>
    </row>
    <row r="419" spans="56:131" ht="15" hidden="1" customHeight="1">
      <c r="BD419" s="374"/>
      <c r="BE419" s="374"/>
      <c r="BF419" s="374"/>
      <c r="BG419" s="374"/>
      <c r="BH419" s="546" t="str">
        <f t="shared" si="18"/>
        <v/>
      </c>
      <c r="BI419" s="546" t="str">
        <f t="shared" si="19"/>
        <v/>
      </c>
      <c r="BJ419" s="547" t="str">
        <f t="shared" si="20"/>
        <v/>
      </c>
      <c r="BK419" s="374"/>
      <c r="BL419" s="66">
        <v>417</v>
      </c>
      <c r="BM419" s="536"/>
      <c r="BN419" s="536"/>
      <c r="BO419" s="536"/>
      <c r="BP419" s="536"/>
      <c r="BQ419" s="536"/>
      <c r="BR419" s="536"/>
      <c r="BS419" s="536"/>
      <c r="BT419" s="536"/>
      <c r="BU419" s="536"/>
      <c r="BV419" s="536"/>
      <c r="BW419" s="536"/>
      <c r="BX419" s="536"/>
      <c r="BY419" s="536"/>
      <c r="BZ419" s="536"/>
      <c r="CA419" s="536"/>
      <c r="CB419" s="536"/>
      <c r="CC419" s="536"/>
      <c r="CD419" s="536"/>
      <c r="CE419" s="536"/>
      <c r="CF419" s="529" t="s">
        <v>7715</v>
      </c>
      <c r="CG419" s="536"/>
      <c r="CH419" s="536"/>
      <c r="CI419" s="536"/>
      <c r="CJ419" s="536"/>
      <c r="CK419" s="536"/>
      <c r="CL419" s="536"/>
      <c r="CM419" s="536"/>
      <c r="CN419" s="536"/>
      <c r="CO419" s="536"/>
      <c r="CP419" s="536"/>
      <c r="CQ419" s="536"/>
      <c r="CR419" s="536"/>
      <c r="CS419" s="374"/>
      <c r="CT419" s="374"/>
      <c r="CU419" s="374"/>
      <c r="CV419" s="537"/>
      <c r="CW419" s="537"/>
      <c r="CX419" s="537"/>
      <c r="CY419" s="537"/>
      <c r="CZ419" s="537"/>
      <c r="DA419" s="537"/>
      <c r="DB419" s="537"/>
      <c r="DC419" s="537"/>
      <c r="DD419" s="537"/>
      <c r="DE419" s="537"/>
      <c r="DF419" s="537"/>
      <c r="DG419" s="537"/>
      <c r="DH419" s="537"/>
      <c r="DI419" s="537"/>
      <c r="DJ419" s="537"/>
      <c r="DK419" s="537"/>
      <c r="DL419" s="537"/>
      <c r="DM419" s="537"/>
      <c r="DN419" s="537"/>
      <c r="DO419" s="531" t="s">
        <v>7716</v>
      </c>
      <c r="DP419" s="537"/>
      <c r="DQ419" s="537"/>
      <c r="DR419" s="537"/>
      <c r="DS419" s="537"/>
      <c r="DT419" s="537"/>
      <c r="DU419" s="537"/>
      <c r="DV419" s="537"/>
      <c r="DW419" s="537"/>
      <c r="DX419" s="537"/>
      <c r="DY419" s="537"/>
      <c r="DZ419" s="537"/>
      <c r="EA419" s="537"/>
    </row>
    <row r="420" spans="56:131" ht="15" hidden="1" customHeight="1">
      <c r="BD420" s="374"/>
      <c r="BE420" s="374"/>
      <c r="BF420" s="374"/>
      <c r="BG420" s="374"/>
      <c r="BH420" s="546" t="str">
        <f t="shared" si="18"/>
        <v/>
      </c>
      <c r="BI420" s="546" t="str">
        <f t="shared" si="19"/>
        <v/>
      </c>
      <c r="BJ420" s="547" t="str">
        <f t="shared" si="20"/>
        <v/>
      </c>
      <c r="BK420" s="374"/>
      <c r="BL420" s="66">
        <v>418</v>
      </c>
      <c r="BM420" s="536"/>
      <c r="BN420" s="536"/>
      <c r="BO420" s="536"/>
      <c r="BP420" s="536"/>
      <c r="BQ420" s="536"/>
      <c r="BR420" s="536"/>
      <c r="BS420" s="536"/>
      <c r="BT420" s="536"/>
      <c r="BU420" s="536"/>
      <c r="BV420" s="536"/>
      <c r="BW420" s="536"/>
      <c r="BX420" s="536"/>
      <c r="BY420" s="536"/>
      <c r="BZ420" s="536"/>
      <c r="CA420" s="536"/>
      <c r="CB420" s="536"/>
      <c r="CC420" s="536"/>
      <c r="CD420" s="536"/>
      <c r="CE420" s="536"/>
      <c r="CF420" s="529" t="s">
        <v>7717</v>
      </c>
      <c r="CG420" s="536"/>
      <c r="CH420" s="536"/>
      <c r="CI420" s="536"/>
      <c r="CJ420" s="536"/>
      <c r="CK420" s="536"/>
      <c r="CL420" s="536"/>
      <c r="CM420" s="536"/>
      <c r="CN420" s="536"/>
      <c r="CO420" s="536"/>
      <c r="CP420" s="536"/>
      <c r="CQ420" s="536"/>
      <c r="CR420" s="536"/>
      <c r="CS420" s="374"/>
      <c r="CT420" s="374"/>
      <c r="CU420" s="374"/>
      <c r="CV420" s="537"/>
      <c r="CW420" s="537"/>
      <c r="CX420" s="537"/>
      <c r="CY420" s="537"/>
      <c r="CZ420" s="537"/>
      <c r="DA420" s="537"/>
      <c r="DB420" s="537"/>
      <c r="DC420" s="537"/>
      <c r="DD420" s="537"/>
      <c r="DE420" s="537"/>
      <c r="DF420" s="537"/>
      <c r="DG420" s="537"/>
      <c r="DH420" s="537"/>
      <c r="DI420" s="537"/>
      <c r="DJ420" s="537"/>
      <c r="DK420" s="537"/>
      <c r="DL420" s="537"/>
      <c r="DM420" s="537"/>
      <c r="DN420" s="537"/>
      <c r="DO420" s="531" t="s">
        <v>7718</v>
      </c>
      <c r="DP420" s="537"/>
      <c r="DQ420" s="537"/>
      <c r="DR420" s="537"/>
      <c r="DS420" s="537"/>
      <c r="DT420" s="537"/>
      <c r="DU420" s="537"/>
      <c r="DV420" s="537"/>
      <c r="DW420" s="537"/>
      <c r="DX420" s="537"/>
      <c r="DY420" s="537"/>
      <c r="DZ420" s="537"/>
      <c r="EA420" s="537"/>
    </row>
    <row r="421" spans="56:131" ht="15" hidden="1" customHeight="1">
      <c r="BD421" s="374"/>
      <c r="BE421" s="374"/>
      <c r="BF421" s="374"/>
      <c r="BG421" s="374"/>
      <c r="BH421" s="546" t="str">
        <f t="shared" si="18"/>
        <v/>
      </c>
      <c r="BI421" s="546" t="str">
        <f t="shared" si="19"/>
        <v/>
      </c>
      <c r="BJ421" s="547" t="str">
        <f t="shared" si="20"/>
        <v/>
      </c>
      <c r="BK421" s="374"/>
      <c r="BL421" s="66">
        <v>419</v>
      </c>
      <c r="BM421" s="536"/>
      <c r="BN421" s="536"/>
      <c r="BO421" s="536"/>
      <c r="BP421" s="536"/>
      <c r="BQ421" s="536"/>
      <c r="BR421" s="536"/>
      <c r="BS421" s="536"/>
      <c r="BT421" s="536"/>
      <c r="BU421" s="536"/>
      <c r="BV421" s="536"/>
      <c r="BW421" s="536"/>
      <c r="BX421" s="536"/>
      <c r="BY421" s="536"/>
      <c r="BZ421" s="536"/>
      <c r="CA421" s="536"/>
      <c r="CB421" s="536"/>
      <c r="CC421" s="536"/>
      <c r="CD421" s="536"/>
      <c r="CE421" s="536"/>
      <c r="CF421" s="529" t="s">
        <v>7719</v>
      </c>
      <c r="CG421" s="536"/>
      <c r="CH421" s="536"/>
      <c r="CI421" s="536"/>
      <c r="CJ421" s="536"/>
      <c r="CK421" s="536"/>
      <c r="CL421" s="536"/>
      <c r="CM421" s="536"/>
      <c r="CN421" s="536"/>
      <c r="CO421" s="536"/>
      <c r="CP421" s="536"/>
      <c r="CQ421" s="536"/>
      <c r="CR421" s="536"/>
      <c r="CS421" s="374"/>
      <c r="CT421" s="374"/>
      <c r="CU421" s="374"/>
      <c r="CV421" s="537"/>
      <c r="CW421" s="537"/>
      <c r="CX421" s="537"/>
      <c r="CY421" s="537"/>
      <c r="CZ421" s="537"/>
      <c r="DA421" s="537"/>
      <c r="DB421" s="537"/>
      <c r="DC421" s="537"/>
      <c r="DD421" s="537"/>
      <c r="DE421" s="537"/>
      <c r="DF421" s="537"/>
      <c r="DG421" s="537"/>
      <c r="DH421" s="537"/>
      <c r="DI421" s="537"/>
      <c r="DJ421" s="537"/>
      <c r="DK421" s="537"/>
      <c r="DL421" s="537"/>
      <c r="DM421" s="537"/>
      <c r="DN421" s="537"/>
      <c r="DO421" s="531" t="s">
        <v>7720</v>
      </c>
      <c r="DP421" s="537"/>
      <c r="DQ421" s="537"/>
      <c r="DR421" s="537"/>
      <c r="DS421" s="537"/>
      <c r="DT421" s="537"/>
      <c r="DU421" s="537"/>
      <c r="DV421" s="537"/>
      <c r="DW421" s="537"/>
      <c r="DX421" s="537"/>
      <c r="DY421" s="537"/>
      <c r="DZ421" s="537"/>
      <c r="EA421" s="537"/>
    </row>
    <row r="422" spans="56:131" ht="15" hidden="1" customHeight="1">
      <c r="BD422" s="374"/>
      <c r="BE422" s="374"/>
      <c r="BF422" s="374"/>
      <c r="BG422" s="374"/>
      <c r="BH422" s="546" t="str">
        <f t="shared" si="18"/>
        <v/>
      </c>
      <c r="BI422" s="546" t="str">
        <f t="shared" si="19"/>
        <v/>
      </c>
      <c r="BJ422" s="547" t="str">
        <f t="shared" si="20"/>
        <v/>
      </c>
      <c r="BK422" s="374"/>
      <c r="BL422" s="66">
        <v>420</v>
      </c>
      <c r="BM422" s="536"/>
      <c r="BN422" s="536"/>
      <c r="BO422" s="536"/>
      <c r="BP422" s="536"/>
      <c r="BQ422" s="536"/>
      <c r="BR422" s="536"/>
      <c r="BS422" s="536"/>
      <c r="BT422" s="536"/>
      <c r="BU422" s="536"/>
      <c r="BV422" s="536"/>
      <c r="BW422" s="536"/>
      <c r="BX422" s="536"/>
      <c r="BY422" s="536"/>
      <c r="BZ422" s="536"/>
      <c r="CA422" s="536"/>
      <c r="CB422" s="536"/>
      <c r="CC422" s="536"/>
      <c r="CD422" s="536"/>
      <c r="CE422" s="536"/>
      <c r="CF422" s="529" t="s">
        <v>7721</v>
      </c>
      <c r="CG422" s="536"/>
      <c r="CH422" s="536"/>
      <c r="CI422" s="536"/>
      <c r="CJ422" s="536"/>
      <c r="CK422" s="536"/>
      <c r="CL422" s="536"/>
      <c r="CM422" s="536"/>
      <c r="CN422" s="536"/>
      <c r="CO422" s="536"/>
      <c r="CP422" s="536"/>
      <c r="CQ422" s="536"/>
      <c r="CR422" s="536"/>
      <c r="CS422" s="374"/>
      <c r="CT422" s="374"/>
      <c r="CU422" s="374"/>
      <c r="CV422" s="537"/>
      <c r="CW422" s="537"/>
      <c r="CX422" s="537"/>
      <c r="CY422" s="537"/>
      <c r="CZ422" s="537"/>
      <c r="DA422" s="537"/>
      <c r="DB422" s="537"/>
      <c r="DC422" s="537"/>
      <c r="DD422" s="537"/>
      <c r="DE422" s="537"/>
      <c r="DF422" s="537"/>
      <c r="DG422" s="537"/>
      <c r="DH422" s="537"/>
      <c r="DI422" s="537"/>
      <c r="DJ422" s="537"/>
      <c r="DK422" s="537"/>
      <c r="DL422" s="537"/>
      <c r="DM422" s="537"/>
      <c r="DN422" s="537"/>
      <c r="DO422" s="531" t="s">
        <v>7722</v>
      </c>
      <c r="DP422" s="537"/>
      <c r="DQ422" s="537"/>
      <c r="DR422" s="537"/>
      <c r="DS422" s="537"/>
      <c r="DT422" s="537"/>
      <c r="DU422" s="537"/>
      <c r="DV422" s="537"/>
      <c r="DW422" s="537"/>
      <c r="DX422" s="537"/>
      <c r="DY422" s="537"/>
      <c r="DZ422" s="537"/>
      <c r="EA422" s="537"/>
    </row>
    <row r="423" spans="56:131" ht="15" hidden="1" customHeight="1">
      <c r="BD423" s="374"/>
      <c r="BE423" s="374"/>
      <c r="BF423" s="374"/>
      <c r="BG423" s="374"/>
      <c r="BH423" s="546" t="str">
        <f t="shared" si="18"/>
        <v/>
      </c>
      <c r="BI423" s="546" t="str">
        <f t="shared" si="19"/>
        <v/>
      </c>
      <c r="BJ423" s="547" t="str">
        <f t="shared" si="20"/>
        <v/>
      </c>
      <c r="BK423" s="374"/>
      <c r="BL423" s="66">
        <v>421</v>
      </c>
      <c r="BM423" s="536"/>
      <c r="BN423" s="536"/>
      <c r="BO423" s="536"/>
      <c r="BP423" s="536"/>
      <c r="BQ423" s="536"/>
      <c r="BR423" s="536"/>
      <c r="BS423" s="536"/>
      <c r="BT423" s="536"/>
      <c r="BU423" s="536"/>
      <c r="BV423" s="536"/>
      <c r="BW423" s="536"/>
      <c r="BX423" s="536"/>
      <c r="BY423" s="536"/>
      <c r="BZ423" s="536"/>
      <c r="CA423" s="536"/>
      <c r="CB423" s="536"/>
      <c r="CC423" s="536"/>
      <c r="CD423" s="536"/>
      <c r="CE423" s="536"/>
      <c r="CF423" s="529" t="s">
        <v>7723</v>
      </c>
      <c r="CG423" s="536"/>
      <c r="CH423" s="536"/>
      <c r="CI423" s="536"/>
      <c r="CJ423" s="536"/>
      <c r="CK423" s="536"/>
      <c r="CL423" s="536"/>
      <c r="CM423" s="536"/>
      <c r="CN423" s="536"/>
      <c r="CO423" s="536"/>
      <c r="CP423" s="536"/>
      <c r="CQ423" s="536"/>
      <c r="CR423" s="536"/>
      <c r="CS423" s="374"/>
      <c r="CT423" s="374"/>
      <c r="CU423" s="374"/>
      <c r="CV423" s="537"/>
      <c r="CW423" s="537"/>
      <c r="CX423" s="537"/>
      <c r="CY423" s="537"/>
      <c r="CZ423" s="537"/>
      <c r="DA423" s="537"/>
      <c r="DB423" s="537"/>
      <c r="DC423" s="537"/>
      <c r="DD423" s="537"/>
      <c r="DE423" s="537"/>
      <c r="DF423" s="537"/>
      <c r="DG423" s="537"/>
      <c r="DH423" s="537"/>
      <c r="DI423" s="537"/>
      <c r="DJ423" s="537"/>
      <c r="DK423" s="537"/>
      <c r="DL423" s="537"/>
      <c r="DM423" s="537"/>
      <c r="DN423" s="537"/>
      <c r="DO423" s="531" t="s">
        <v>7724</v>
      </c>
      <c r="DP423" s="537"/>
      <c r="DQ423" s="537"/>
      <c r="DR423" s="537"/>
      <c r="DS423" s="537"/>
      <c r="DT423" s="537"/>
      <c r="DU423" s="537"/>
      <c r="DV423" s="537"/>
      <c r="DW423" s="537"/>
      <c r="DX423" s="537"/>
      <c r="DY423" s="537"/>
      <c r="DZ423" s="537"/>
      <c r="EA423" s="537"/>
    </row>
    <row r="424" spans="56:131" ht="15" hidden="1" customHeight="1">
      <c r="BD424" s="374"/>
      <c r="BE424" s="374"/>
      <c r="BF424" s="374"/>
      <c r="BG424" s="374"/>
      <c r="BH424" s="546" t="str">
        <f t="shared" si="18"/>
        <v/>
      </c>
      <c r="BI424" s="546" t="str">
        <f t="shared" si="19"/>
        <v/>
      </c>
      <c r="BJ424" s="547" t="str">
        <f t="shared" si="20"/>
        <v/>
      </c>
      <c r="BK424" s="374"/>
      <c r="BL424" s="66">
        <v>422</v>
      </c>
      <c r="BM424" s="536"/>
      <c r="BN424" s="536"/>
      <c r="BO424" s="536"/>
      <c r="BP424" s="536"/>
      <c r="BQ424" s="536"/>
      <c r="BR424" s="536"/>
      <c r="BS424" s="536"/>
      <c r="BT424" s="536"/>
      <c r="BU424" s="536"/>
      <c r="BV424" s="536"/>
      <c r="BW424" s="536"/>
      <c r="BX424" s="536"/>
      <c r="BY424" s="536"/>
      <c r="BZ424" s="536"/>
      <c r="CA424" s="536"/>
      <c r="CB424" s="536"/>
      <c r="CC424" s="536"/>
      <c r="CD424" s="536"/>
      <c r="CE424" s="536"/>
      <c r="CF424" s="529" t="s">
        <v>7725</v>
      </c>
      <c r="CG424" s="536"/>
      <c r="CH424" s="536"/>
      <c r="CI424" s="536"/>
      <c r="CJ424" s="536"/>
      <c r="CK424" s="536"/>
      <c r="CL424" s="536"/>
      <c r="CM424" s="536"/>
      <c r="CN424" s="536"/>
      <c r="CO424" s="536"/>
      <c r="CP424" s="536"/>
      <c r="CQ424" s="536"/>
      <c r="CR424" s="536"/>
      <c r="CS424" s="374"/>
      <c r="CT424" s="374"/>
      <c r="CU424" s="374"/>
      <c r="CV424" s="537"/>
      <c r="CW424" s="537"/>
      <c r="CX424" s="537"/>
      <c r="CY424" s="537"/>
      <c r="CZ424" s="537"/>
      <c r="DA424" s="537"/>
      <c r="DB424" s="537"/>
      <c r="DC424" s="537"/>
      <c r="DD424" s="537"/>
      <c r="DE424" s="537"/>
      <c r="DF424" s="537"/>
      <c r="DG424" s="537"/>
      <c r="DH424" s="537"/>
      <c r="DI424" s="537"/>
      <c r="DJ424" s="537"/>
      <c r="DK424" s="537"/>
      <c r="DL424" s="537"/>
      <c r="DM424" s="537"/>
      <c r="DN424" s="537"/>
      <c r="DO424" s="531" t="s">
        <v>7726</v>
      </c>
      <c r="DP424" s="537"/>
      <c r="DQ424" s="537"/>
      <c r="DR424" s="537"/>
      <c r="DS424" s="537"/>
      <c r="DT424" s="537"/>
      <c r="DU424" s="537"/>
      <c r="DV424" s="537"/>
      <c r="DW424" s="537"/>
      <c r="DX424" s="537"/>
      <c r="DY424" s="537"/>
      <c r="DZ424" s="537"/>
      <c r="EA424" s="537"/>
    </row>
    <row r="425" spans="56:131" ht="15" hidden="1" customHeight="1">
      <c r="BD425" s="374"/>
      <c r="BE425" s="374"/>
      <c r="BF425" s="374"/>
      <c r="BG425" s="374"/>
      <c r="BH425" s="546" t="str">
        <f t="shared" si="18"/>
        <v/>
      </c>
      <c r="BI425" s="546" t="str">
        <f t="shared" si="19"/>
        <v/>
      </c>
      <c r="BJ425" s="547" t="str">
        <f t="shared" si="20"/>
        <v/>
      </c>
      <c r="BK425" s="374"/>
      <c r="BL425" s="66">
        <v>423</v>
      </c>
      <c r="BM425" s="536"/>
      <c r="BN425" s="536"/>
      <c r="BO425" s="536"/>
      <c r="BP425" s="536"/>
      <c r="BQ425" s="536"/>
      <c r="BR425" s="536"/>
      <c r="BS425" s="536"/>
      <c r="BT425" s="536"/>
      <c r="BU425" s="536"/>
      <c r="BV425" s="536"/>
      <c r="BW425" s="536"/>
      <c r="BX425" s="536"/>
      <c r="BY425" s="536"/>
      <c r="BZ425" s="536"/>
      <c r="CA425" s="536"/>
      <c r="CB425" s="536"/>
      <c r="CC425" s="536"/>
      <c r="CD425" s="536"/>
      <c r="CE425" s="536"/>
      <c r="CF425" s="529" t="s">
        <v>7727</v>
      </c>
      <c r="CG425" s="536"/>
      <c r="CH425" s="536"/>
      <c r="CI425" s="536"/>
      <c r="CJ425" s="536"/>
      <c r="CK425" s="536"/>
      <c r="CL425" s="536"/>
      <c r="CM425" s="536"/>
      <c r="CN425" s="536"/>
      <c r="CO425" s="536"/>
      <c r="CP425" s="536"/>
      <c r="CQ425" s="536"/>
      <c r="CR425" s="536"/>
      <c r="CS425" s="374"/>
      <c r="CT425" s="374"/>
      <c r="CU425" s="374"/>
      <c r="CV425" s="537"/>
      <c r="CW425" s="537"/>
      <c r="CX425" s="537"/>
      <c r="CY425" s="537"/>
      <c r="CZ425" s="537"/>
      <c r="DA425" s="537"/>
      <c r="DB425" s="537"/>
      <c r="DC425" s="537"/>
      <c r="DD425" s="537"/>
      <c r="DE425" s="537"/>
      <c r="DF425" s="537"/>
      <c r="DG425" s="537"/>
      <c r="DH425" s="537"/>
      <c r="DI425" s="537"/>
      <c r="DJ425" s="537"/>
      <c r="DK425" s="537"/>
      <c r="DL425" s="537"/>
      <c r="DM425" s="537"/>
      <c r="DN425" s="537"/>
      <c r="DO425" s="531" t="s">
        <v>7728</v>
      </c>
      <c r="DP425" s="537"/>
      <c r="DQ425" s="537"/>
      <c r="DR425" s="537"/>
      <c r="DS425" s="537"/>
      <c r="DT425" s="537"/>
      <c r="DU425" s="537"/>
      <c r="DV425" s="537"/>
      <c r="DW425" s="537"/>
      <c r="DX425" s="537"/>
      <c r="DY425" s="537"/>
      <c r="DZ425" s="537"/>
      <c r="EA425" s="537"/>
    </row>
    <row r="426" spans="56:131" ht="15" hidden="1" customHeight="1">
      <c r="BD426" s="374"/>
      <c r="BE426" s="374"/>
      <c r="BF426" s="374"/>
      <c r="BG426" s="374"/>
      <c r="BH426" s="546" t="str">
        <f t="shared" si="18"/>
        <v/>
      </c>
      <c r="BI426" s="546" t="str">
        <f t="shared" si="19"/>
        <v/>
      </c>
      <c r="BJ426" s="547" t="str">
        <f t="shared" si="20"/>
        <v/>
      </c>
      <c r="BK426" s="374"/>
      <c r="BL426" s="66">
        <v>424</v>
      </c>
      <c r="BM426" s="536"/>
      <c r="BN426" s="536"/>
      <c r="BO426" s="536"/>
      <c r="BP426" s="536"/>
      <c r="BQ426" s="536"/>
      <c r="BR426" s="536"/>
      <c r="BS426" s="536"/>
      <c r="BT426" s="536"/>
      <c r="BU426" s="536"/>
      <c r="BV426" s="536"/>
      <c r="BW426" s="536"/>
      <c r="BX426" s="536"/>
      <c r="BY426" s="536"/>
      <c r="BZ426" s="536"/>
      <c r="CA426" s="536"/>
      <c r="CB426" s="536"/>
      <c r="CC426" s="536"/>
      <c r="CD426" s="536"/>
      <c r="CE426" s="536"/>
      <c r="CF426" s="529" t="s">
        <v>7729</v>
      </c>
      <c r="CG426" s="536"/>
      <c r="CH426" s="536"/>
      <c r="CI426" s="536"/>
      <c r="CJ426" s="536"/>
      <c r="CK426" s="536"/>
      <c r="CL426" s="536"/>
      <c r="CM426" s="536"/>
      <c r="CN426" s="536"/>
      <c r="CO426" s="536"/>
      <c r="CP426" s="536"/>
      <c r="CQ426" s="536"/>
      <c r="CR426" s="536"/>
      <c r="CS426" s="374"/>
      <c r="CT426" s="374"/>
      <c r="CU426" s="374"/>
      <c r="CV426" s="537"/>
      <c r="CW426" s="537"/>
      <c r="CX426" s="537"/>
      <c r="CY426" s="537"/>
      <c r="CZ426" s="537"/>
      <c r="DA426" s="537"/>
      <c r="DB426" s="537"/>
      <c r="DC426" s="537"/>
      <c r="DD426" s="537"/>
      <c r="DE426" s="537"/>
      <c r="DF426" s="537"/>
      <c r="DG426" s="537"/>
      <c r="DH426" s="537"/>
      <c r="DI426" s="537"/>
      <c r="DJ426" s="537"/>
      <c r="DK426" s="537"/>
      <c r="DL426" s="537"/>
      <c r="DM426" s="537"/>
      <c r="DN426" s="537"/>
      <c r="DO426" s="531" t="s">
        <v>7730</v>
      </c>
      <c r="DP426" s="537"/>
      <c r="DQ426" s="537"/>
      <c r="DR426" s="537"/>
      <c r="DS426" s="537"/>
      <c r="DT426" s="537"/>
      <c r="DU426" s="537"/>
      <c r="DV426" s="537"/>
      <c r="DW426" s="537"/>
      <c r="DX426" s="537"/>
      <c r="DY426" s="537"/>
      <c r="DZ426" s="537"/>
      <c r="EA426" s="537"/>
    </row>
    <row r="427" spans="56:131" ht="15" hidden="1" customHeight="1">
      <c r="BD427" s="374"/>
      <c r="BE427" s="374"/>
      <c r="BF427" s="374"/>
      <c r="BG427" s="374"/>
      <c r="BH427" s="546" t="str">
        <f t="shared" si="18"/>
        <v/>
      </c>
      <c r="BI427" s="546" t="str">
        <f t="shared" si="19"/>
        <v/>
      </c>
      <c r="BJ427" s="547" t="str">
        <f t="shared" si="20"/>
        <v/>
      </c>
      <c r="BK427" s="374"/>
      <c r="BL427" s="66">
        <v>425</v>
      </c>
      <c r="BM427" s="536"/>
      <c r="BN427" s="536"/>
      <c r="BO427" s="536"/>
      <c r="BP427" s="536"/>
      <c r="BQ427" s="536"/>
      <c r="BR427" s="536"/>
      <c r="BS427" s="536"/>
      <c r="BT427" s="536"/>
      <c r="BU427" s="536"/>
      <c r="BV427" s="536"/>
      <c r="BW427" s="536"/>
      <c r="BX427" s="536"/>
      <c r="BY427" s="536"/>
      <c r="BZ427" s="536"/>
      <c r="CA427" s="536"/>
      <c r="CB427" s="536"/>
      <c r="CC427" s="536"/>
      <c r="CD427" s="536"/>
      <c r="CE427" s="536"/>
      <c r="CF427" s="529" t="s">
        <v>7731</v>
      </c>
      <c r="CG427" s="536"/>
      <c r="CH427" s="536"/>
      <c r="CI427" s="536"/>
      <c r="CJ427" s="536"/>
      <c r="CK427" s="536"/>
      <c r="CL427" s="536"/>
      <c r="CM427" s="536"/>
      <c r="CN427" s="536"/>
      <c r="CO427" s="536"/>
      <c r="CP427" s="536"/>
      <c r="CQ427" s="536"/>
      <c r="CR427" s="536"/>
      <c r="CS427" s="374"/>
      <c r="CT427" s="374"/>
      <c r="CU427" s="374"/>
      <c r="CV427" s="537"/>
      <c r="CW427" s="537"/>
      <c r="CX427" s="537"/>
      <c r="CY427" s="537"/>
      <c r="CZ427" s="537"/>
      <c r="DA427" s="537"/>
      <c r="DB427" s="537"/>
      <c r="DC427" s="537"/>
      <c r="DD427" s="537"/>
      <c r="DE427" s="537"/>
      <c r="DF427" s="537"/>
      <c r="DG427" s="537"/>
      <c r="DH427" s="537"/>
      <c r="DI427" s="537"/>
      <c r="DJ427" s="537"/>
      <c r="DK427" s="537"/>
      <c r="DL427" s="537"/>
      <c r="DM427" s="537"/>
      <c r="DN427" s="537"/>
      <c r="DO427" s="531" t="s">
        <v>7732</v>
      </c>
      <c r="DP427" s="537"/>
      <c r="DQ427" s="537"/>
      <c r="DR427" s="537"/>
      <c r="DS427" s="537"/>
      <c r="DT427" s="537"/>
      <c r="DU427" s="537"/>
      <c r="DV427" s="537"/>
      <c r="DW427" s="537"/>
      <c r="DX427" s="537"/>
      <c r="DY427" s="537"/>
      <c r="DZ427" s="537"/>
      <c r="EA427" s="537"/>
    </row>
    <row r="428" spans="56:131" ht="15" hidden="1" customHeight="1">
      <c r="BD428" s="374"/>
      <c r="BE428" s="374"/>
      <c r="BF428" s="374"/>
      <c r="BG428" s="374"/>
      <c r="BH428" s="546" t="str">
        <f t="shared" si="18"/>
        <v/>
      </c>
      <c r="BI428" s="546" t="str">
        <f t="shared" si="19"/>
        <v/>
      </c>
      <c r="BJ428" s="547" t="str">
        <f t="shared" si="20"/>
        <v/>
      </c>
      <c r="BK428" s="374"/>
      <c r="BL428" s="66">
        <v>426</v>
      </c>
      <c r="BM428" s="536"/>
      <c r="BN428" s="536"/>
      <c r="BO428" s="536"/>
      <c r="BP428" s="536"/>
      <c r="BQ428" s="536"/>
      <c r="BR428" s="536"/>
      <c r="BS428" s="536"/>
      <c r="BT428" s="536"/>
      <c r="BU428" s="536"/>
      <c r="BV428" s="536"/>
      <c r="BW428" s="536"/>
      <c r="BX428" s="536"/>
      <c r="BY428" s="536"/>
      <c r="BZ428" s="536"/>
      <c r="CA428" s="536"/>
      <c r="CB428" s="536"/>
      <c r="CC428" s="536"/>
      <c r="CD428" s="536"/>
      <c r="CE428" s="536"/>
      <c r="CF428" s="529" t="s">
        <v>7733</v>
      </c>
      <c r="CG428" s="536"/>
      <c r="CH428" s="536"/>
      <c r="CI428" s="536"/>
      <c r="CJ428" s="536"/>
      <c r="CK428" s="536"/>
      <c r="CL428" s="536"/>
      <c r="CM428" s="536"/>
      <c r="CN428" s="536"/>
      <c r="CO428" s="536"/>
      <c r="CP428" s="536"/>
      <c r="CQ428" s="536"/>
      <c r="CR428" s="536"/>
      <c r="CS428" s="374"/>
      <c r="CT428" s="374"/>
      <c r="CU428" s="374"/>
      <c r="CV428" s="537"/>
      <c r="CW428" s="537"/>
      <c r="CX428" s="537"/>
      <c r="CY428" s="537"/>
      <c r="CZ428" s="537"/>
      <c r="DA428" s="537"/>
      <c r="DB428" s="537"/>
      <c r="DC428" s="537"/>
      <c r="DD428" s="537"/>
      <c r="DE428" s="537"/>
      <c r="DF428" s="537"/>
      <c r="DG428" s="537"/>
      <c r="DH428" s="537"/>
      <c r="DI428" s="537"/>
      <c r="DJ428" s="537"/>
      <c r="DK428" s="537"/>
      <c r="DL428" s="537"/>
      <c r="DM428" s="537"/>
      <c r="DN428" s="537"/>
      <c r="DO428" s="531" t="s">
        <v>7734</v>
      </c>
      <c r="DP428" s="537"/>
      <c r="DQ428" s="537"/>
      <c r="DR428" s="537"/>
      <c r="DS428" s="537"/>
      <c r="DT428" s="537"/>
      <c r="DU428" s="537"/>
      <c r="DV428" s="537"/>
      <c r="DW428" s="537"/>
      <c r="DX428" s="537"/>
      <c r="DY428" s="537"/>
      <c r="DZ428" s="537"/>
      <c r="EA428" s="537"/>
    </row>
    <row r="429" spans="56:131" ht="15" hidden="1" customHeight="1">
      <c r="BD429" s="374"/>
      <c r="BE429" s="374"/>
      <c r="BF429" s="374"/>
      <c r="BG429" s="374"/>
      <c r="BH429" s="546" t="str">
        <f t="shared" si="18"/>
        <v/>
      </c>
      <c r="BI429" s="546" t="str">
        <f t="shared" si="19"/>
        <v/>
      </c>
      <c r="BJ429" s="547" t="str">
        <f t="shared" si="20"/>
        <v/>
      </c>
      <c r="BK429" s="374"/>
      <c r="BL429" s="66">
        <v>427</v>
      </c>
      <c r="BM429" s="536"/>
      <c r="BN429" s="536"/>
      <c r="BO429" s="536"/>
      <c r="BP429" s="536"/>
      <c r="BQ429" s="536"/>
      <c r="BR429" s="536"/>
      <c r="BS429" s="536"/>
      <c r="BT429" s="536"/>
      <c r="BU429" s="536"/>
      <c r="BV429" s="536"/>
      <c r="BW429" s="536"/>
      <c r="BX429" s="536"/>
      <c r="BY429" s="536"/>
      <c r="BZ429" s="536"/>
      <c r="CA429" s="536"/>
      <c r="CB429" s="536"/>
      <c r="CC429" s="536"/>
      <c r="CD429" s="536"/>
      <c r="CE429" s="536"/>
      <c r="CF429" s="529" t="s">
        <v>7735</v>
      </c>
      <c r="CG429" s="536"/>
      <c r="CH429" s="536"/>
      <c r="CI429" s="536"/>
      <c r="CJ429" s="536"/>
      <c r="CK429" s="536"/>
      <c r="CL429" s="536"/>
      <c r="CM429" s="536"/>
      <c r="CN429" s="536"/>
      <c r="CO429" s="536"/>
      <c r="CP429" s="536"/>
      <c r="CQ429" s="536"/>
      <c r="CR429" s="536"/>
      <c r="CS429" s="374"/>
      <c r="CT429" s="374"/>
      <c r="CU429" s="374"/>
      <c r="CV429" s="537"/>
      <c r="CW429" s="537"/>
      <c r="CX429" s="537"/>
      <c r="CY429" s="537"/>
      <c r="CZ429" s="537"/>
      <c r="DA429" s="537"/>
      <c r="DB429" s="537"/>
      <c r="DC429" s="537"/>
      <c r="DD429" s="537"/>
      <c r="DE429" s="537"/>
      <c r="DF429" s="537"/>
      <c r="DG429" s="537"/>
      <c r="DH429" s="537"/>
      <c r="DI429" s="537"/>
      <c r="DJ429" s="537"/>
      <c r="DK429" s="537"/>
      <c r="DL429" s="537"/>
      <c r="DM429" s="537"/>
      <c r="DN429" s="537"/>
      <c r="DO429" s="531" t="s">
        <v>7736</v>
      </c>
      <c r="DP429" s="537"/>
      <c r="DQ429" s="537"/>
      <c r="DR429" s="537"/>
      <c r="DS429" s="537"/>
      <c r="DT429" s="537"/>
      <c r="DU429" s="537"/>
      <c r="DV429" s="537"/>
      <c r="DW429" s="537"/>
      <c r="DX429" s="537"/>
      <c r="DY429" s="537"/>
      <c r="DZ429" s="537"/>
      <c r="EA429" s="537"/>
    </row>
    <row r="430" spans="56:131" ht="15" hidden="1" customHeight="1">
      <c r="BD430" s="374"/>
      <c r="BE430" s="374"/>
      <c r="BF430" s="374"/>
      <c r="BG430" s="374"/>
      <c r="BH430" s="546" t="str">
        <f t="shared" si="18"/>
        <v/>
      </c>
      <c r="BI430" s="546" t="str">
        <f t="shared" si="19"/>
        <v/>
      </c>
      <c r="BJ430" s="547" t="str">
        <f t="shared" si="20"/>
        <v/>
      </c>
      <c r="BK430" s="374"/>
      <c r="BL430" s="66">
        <v>428</v>
      </c>
      <c r="BM430" s="536"/>
      <c r="BN430" s="536"/>
      <c r="BO430" s="536"/>
      <c r="BP430" s="536"/>
      <c r="BQ430" s="536"/>
      <c r="BR430" s="536"/>
      <c r="BS430" s="536"/>
      <c r="BT430" s="536"/>
      <c r="BU430" s="536"/>
      <c r="BV430" s="536"/>
      <c r="BW430" s="536"/>
      <c r="BX430" s="536"/>
      <c r="BY430" s="536"/>
      <c r="BZ430" s="536"/>
      <c r="CA430" s="536"/>
      <c r="CB430" s="536"/>
      <c r="CC430" s="536"/>
      <c r="CD430" s="536"/>
      <c r="CE430" s="536"/>
      <c r="CF430" s="529" t="s">
        <v>7737</v>
      </c>
      <c r="CG430" s="536"/>
      <c r="CH430" s="536"/>
      <c r="CI430" s="536"/>
      <c r="CJ430" s="536"/>
      <c r="CK430" s="536"/>
      <c r="CL430" s="536"/>
      <c r="CM430" s="536"/>
      <c r="CN430" s="536"/>
      <c r="CO430" s="536"/>
      <c r="CP430" s="536"/>
      <c r="CQ430" s="536"/>
      <c r="CR430" s="536"/>
      <c r="CS430" s="374"/>
      <c r="CT430" s="374"/>
      <c r="CU430" s="374"/>
      <c r="CV430" s="537"/>
      <c r="CW430" s="537"/>
      <c r="CX430" s="537"/>
      <c r="CY430" s="537"/>
      <c r="CZ430" s="537"/>
      <c r="DA430" s="537"/>
      <c r="DB430" s="537"/>
      <c r="DC430" s="537"/>
      <c r="DD430" s="537"/>
      <c r="DE430" s="537"/>
      <c r="DF430" s="537"/>
      <c r="DG430" s="537"/>
      <c r="DH430" s="537"/>
      <c r="DI430" s="537"/>
      <c r="DJ430" s="537"/>
      <c r="DK430" s="537"/>
      <c r="DL430" s="537"/>
      <c r="DM430" s="537"/>
      <c r="DN430" s="537"/>
      <c r="DO430" s="531" t="s">
        <v>7738</v>
      </c>
      <c r="DP430" s="537"/>
      <c r="DQ430" s="537"/>
      <c r="DR430" s="537"/>
      <c r="DS430" s="537"/>
      <c r="DT430" s="537"/>
      <c r="DU430" s="537"/>
      <c r="DV430" s="537"/>
      <c r="DW430" s="537"/>
      <c r="DX430" s="537"/>
      <c r="DY430" s="537"/>
      <c r="DZ430" s="537"/>
      <c r="EA430" s="537"/>
    </row>
    <row r="431" spans="56:131" ht="15" hidden="1" customHeight="1">
      <c r="BD431" s="374"/>
      <c r="BE431" s="374"/>
      <c r="BF431" s="374"/>
      <c r="BG431" s="374"/>
      <c r="BH431" s="546" t="str">
        <f t="shared" si="18"/>
        <v/>
      </c>
      <c r="BI431" s="546" t="str">
        <f t="shared" si="19"/>
        <v/>
      </c>
      <c r="BJ431" s="547" t="str">
        <f t="shared" si="20"/>
        <v/>
      </c>
      <c r="BK431" s="374"/>
      <c r="BL431" s="66">
        <v>429</v>
      </c>
      <c r="BM431" s="536"/>
      <c r="BN431" s="536"/>
      <c r="BO431" s="536"/>
      <c r="BP431" s="536"/>
      <c r="BQ431" s="536"/>
      <c r="BR431" s="536"/>
      <c r="BS431" s="536"/>
      <c r="BT431" s="536"/>
      <c r="BU431" s="536"/>
      <c r="BV431" s="536"/>
      <c r="BW431" s="536"/>
      <c r="BX431" s="536"/>
      <c r="BY431" s="536"/>
      <c r="BZ431" s="536"/>
      <c r="CA431" s="536"/>
      <c r="CB431" s="536"/>
      <c r="CC431" s="536"/>
      <c r="CD431" s="536"/>
      <c r="CE431" s="536"/>
      <c r="CF431" s="529" t="s">
        <v>7739</v>
      </c>
      <c r="CG431" s="536"/>
      <c r="CH431" s="536"/>
      <c r="CI431" s="536"/>
      <c r="CJ431" s="536"/>
      <c r="CK431" s="536"/>
      <c r="CL431" s="536"/>
      <c r="CM431" s="536"/>
      <c r="CN431" s="536"/>
      <c r="CO431" s="536"/>
      <c r="CP431" s="536"/>
      <c r="CQ431" s="536"/>
      <c r="CR431" s="536"/>
      <c r="CS431" s="374"/>
      <c r="CT431" s="374"/>
      <c r="CU431" s="374"/>
      <c r="CV431" s="537"/>
      <c r="CW431" s="537"/>
      <c r="CX431" s="537"/>
      <c r="CY431" s="537"/>
      <c r="CZ431" s="537"/>
      <c r="DA431" s="537"/>
      <c r="DB431" s="537"/>
      <c r="DC431" s="537"/>
      <c r="DD431" s="537"/>
      <c r="DE431" s="537"/>
      <c r="DF431" s="537"/>
      <c r="DG431" s="537"/>
      <c r="DH431" s="537"/>
      <c r="DI431" s="537"/>
      <c r="DJ431" s="537"/>
      <c r="DK431" s="537"/>
      <c r="DL431" s="537"/>
      <c r="DM431" s="537"/>
      <c r="DN431" s="537"/>
      <c r="DO431" s="531" t="s">
        <v>7740</v>
      </c>
      <c r="DP431" s="537"/>
      <c r="DQ431" s="537"/>
      <c r="DR431" s="537"/>
      <c r="DS431" s="537"/>
      <c r="DT431" s="537"/>
      <c r="DU431" s="537"/>
      <c r="DV431" s="537"/>
      <c r="DW431" s="537"/>
      <c r="DX431" s="537"/>
      <c r="DY431" s="537"/>
      <c r="DZ431" s="537"/>
      <c r="EA431" s="537"/>
    </row>
    <row r="432" spans="56:131" ht="15" hidden="1" customHeight="1">
      <c r="BD432" s="374"/>
      <c r="BE432" s="374"/>
      <c r="BF432" s="374"/>
      <c r="BG432" s="374"/>
      <c r="BH432" s="546" t="str">
        <f t="shared" si="18"/>
        <v/>
      </c>
      <c r="BI432" s="546" t="str">
        <f t="shared" si="19"/>
        <v/>
      </c>
      <c r="BJ432" s="547" t="str">
        <f t="shared" si="20"/>
        <v/>
      </c>
      <c r="BK432" s="374"/>
      <c r="BL432" s="66">
        <v>430</v>
      </c>
      <c r="BM432" s="536"/>
      <c r="BN432" s="536"/>
      <c r="BO432" s="536"/>
      <c r="BP432" s="536"/>
      <c r="BQ432" s="536"/>
      <c r="BR432" s="536"/>
      <c r="BS432" s="536"/>
      <c r="BT432" s="536"/>
      <c r="BU432" s="536"/>
      <c r="BV432" s="536"/>
      <c r="BW432" s="536"/>
      <c r="BX432" s="536"/>
      <c r="BY432" s="536"/>
      <c r="BZ432" s="536"/>
      <c r="CA432" s="536"/>
      <c r="CB432" s="536"/>
      <c r="CC432" s="536"/>
      <c r="CD432" s="536"/>
      <c r="CE432" s="536"/>
      <c r="CF432" s="529" t="s">
        <v>7741</v>
      </c>
      <c r="CG432" s="536"/>
      <c r="CH432" s="536"/>
      <c r="CI432" s="536"/>
      <c r="CJ432" s="536"/>
      <c r="CK432" s="536"/>
      <c r="CL432" s="536"/>
      <c r="CM432" s="536"/>
      <c r="CN432" s="536"/>
      <c r="CO432" s="536"/>
      <c r="CP432" s="536"/>
      <c r="CQ432" s="536"/>
      <c r="CR432" s="536"/>
      <c r="CS432" s="374"/>
      <c r="CT432" s="374"/>
      <c r="CU432" s="374"/>
      <c r="CV432" s="537"/>
      <c r="CW432" s="537"/>
      <c r="CX432" s="537"/>
      <c r="CY432" s="537"/>
      <c r="CZ432" s="537"/>
      <c r="DA432" s="537"/>
      <c r="DB432" s="537"/>
      <c r="DC432" s="537"/>
      <c r="DD432" s="537"/>
      <c r="DE432" s="537"/>
      <c r="DF432" s="537"/>
      <c r="DG432" s="537"/>
      <c r="DH432" s="537"/>
      <c r="DI432" s="537"/>
      <c r="DJ432" s="537"/>
      <c r="DK432" s="537"/>
      <c r="DL432" s="537"/>
      <c r="DM432" s="537"/>
      <c r="DN432" s="537"/>
      <c r="DO432" s="531" t="s">
        <v>7742</v>
      </c>
      <c r="DP432" s="537"/>
      <c r="DQ432" s="537"/>
      <c r="DR432" s="537"/>
      <c r="DS432" s="537"/>
      <c r="DT432" s="537"/>
      <c r="DU432" s="537"/>
      <c r="DV432" s="537"/>
      <c r="DW432" s="537"/>
      <c r="DX432" s="537"/>
      <c r="DY432" s="537"/>
      <c r="DZ432" s="537"/>
      <c r="EA432" s="537"/>
    </row>
    <row r="433" spans="56:131" ht="15" hidden="1" customHeight="1">
      <c r="BD433" s="374"/>
      <c r="BE433" s="374"/>
      <c r="BF433" s="374"/>
      <c r="BG433" s="374"/>
      <c r="BH433" s="546" t="str">
        <f t="shared" si="18"/>
        <v/>
      </c>
      <c r="BI433" s="546" t="str">
        <f t="shared" si="19"/>
        <v/>
      </c>
      <c r="BJ433" s="547" t="str">
        <f t="shared" si="20"/>
        <v/>
      </c>
      <c r="BK433" s="374"/>
      <c r="BL433" s="66">
        <v>431</v>
      </c>
      <c r="BM433" s="536"/>
      <c r="BN433" s="536"/>
      <c r="BO433" s="536"/>
      <c r="BP433" s="536"/>
      <c r="BQ433" s="536"/>
      <c r="BR433" s="536"/>
      <c r="BS433" s="536"/>
      <c r="BT433" s="536"/>
      <c r="BU433" s="536"/>
      <c r="BV433" s="536"/>
      <c r="BW433" s="536"/>
      <c r="BX433" s="536"/>
      <c r="BY433" s="536"/>
      <c r="BZ433" s="536"/>
      <c r="CA433" s="536"/>
      <c r="CB433" s="536"/>
      <c r="CC433" s="536"/>
      <c r="CD433" s="536"/>
      <c r="CE433" s="536"/>
      <c r="CF433" s="529" t="s">
        <v>7743</v>
      </c>
      <c r="CG433" s="536"/>
      <c r="CH433" s="536"/>
      <c r="CI433" s="536"/>
      <c r="CJ433" s="536"/>
      <c r="CK433" s="536"/>
      <c r="CL433" s="536"/>
      <c r="CM433" s="536"/>
      <c r="CN433" s="536"/>
      <c r="CO433" s="536"/>
      <c r="CP433" s="536"/>
      <c r="CQ433" s="536"/>
      <c r="CR433" s="536"/>
      <c r="CS433" s="374"/>
      <c r="CT433" s="374"/>
      <c r="CU433" s="374"/>
      <c r="CV433" s="537"/>
      <c r="CW433" s="537"/>
      <c r="CX433" s="537"/>
      <c r="CY433" s="537"/>
      <c r="CZ433" s="537"/>
      <c r="DA433" s="537"/>
      <c r="DB433" s="537"/>
      <c r="DC433" s="537"/>
      <c r="DD433" s="537"/>
      <c r="DE433" s="537"/>
      <c r="DF433" s="537"/>
      <c r="DG433" s="537"/>
      <c r="DH433" s="537"/>
      <c r="DI433" s="537"/>
      <c r="DJ433" s="537"/>
      <c r="DK433" s="537"/>
      <c r="DL433" s="537"/>
      <c r="DM433" s="537"/>
      <c r="DN433" s="537"/>
      <c r="DO433" s="531" t="s">
        <v>7744</v>
      </c>
      <c r="DP433" s="537"/>
      <c r="DQ433" s="537"/>
      <c r="DR433" s="537"/>
      <c r="DS433" s="537"/>
      <c r="DT433" s="537"/>
      <c r="DU433" s="537"/>
      <c r="DV433" s="537"/>
      <c r="DW433" s="537"/>
      <c r="DX433" s="537"/>
      <c r="DY433" s="537"/>
      <c r="DZ433" s="537"/>
      <c r="EA433" s="537"/>
    </row>
    <row r="434" spans="56:131" ht="15" hidden="1" customHeight="1">
      <c r="BD434" s="374"/>
      <c r="BE434" s="374"/>
      <c r="BF434" s="374"/>
      <c r="BG434" s="374"/>
      <c r="BH434" s="546" t="str">
        <f t="shared" si="18"/>
        <v/>
      </c>
      <c r="BI434" s="546" t="str">
        <f t="shared" si="19"/>
        <v/>
      </c>
      <c r="BJ434" s="547" t="str">
        <f t="shared" si="20"/>
        <v/>
      </c>
      <c r="BK434" s="374"/>
      <c r="BL434" s="66">
        <v>432</v>
      </c>
      <c r="BM434" s="536"/>
      <c r="BN434" s="536"/>
      <c r="BO434" s="536"/>
      <c r="BP434" s="536"/>
      <c r="BQ434" s="536"/>
      <c r="BR434" s="536"/>
      <c r="BS434" s="536"/>
      <c r="BT434" s="536"/>
      <c r="BU434" s="536"/>
      <c r="BV434" s="536"/>
      <c r="BW434" s="536"/>
      <c r="BX434" s="536"/>
      <c r="BY434" s="536"/>
      <c r="BZ434" s="536"/>
      <c r="CA434" s="536"/>
      <c r="CB434" s="536"/>
      <c r="CC434" s="536"/>
      <c r="CD434" s="536"/>
      <c r="CE434" s="536"/>
      <c r="CF434" s="529" t="s">
        <v>7745</v>
      </c>
      <c r="CG434" s="536"/>
      <c r="CH434" s="536"/>
      <c r="CI434" s="536"/>
      <c r="CJ434" s="536"/>
      <c r="CK434" s="536"/>
      <c r="CL434" s="536"/>
      <c r="CM434" s="536"/>
      <c r="CN434" s="536"/>
      <c r="CO434" s="536"/>
      <c r="CP434" s="536"/>
      <c r="CQ434" s="536"/>
      <c r="CR434" s="536"/>
      <c r="CS434" s="374"/>
      <c r="CT434" s="374"/>
      <c r="CU434" s="374"/>
      <c r="CV434" s="537"/>
      <c r="CW434" s="537"/>
      <c r="CX434" s="537"/>
      <c r="CY434" s="537"/>
      <c r="CZ434" s="537"/>
      <c r="DA434" s="537"/>
      <c r="DB434" s="537"/>
      <c r="DC434" s="537"/>
      <c r="DD434" s="537"/>
      <c r="DE434" s="537"/>
      <c r="DF434" s="537"/>
      <c r="DG434" s="537"/>
      <c r="DH434" s="537"/>
      <c r="DI434" s="537"/>
      <c r="DJ434" s="537"/>
      <c r="DK434" s="537"/>
      <c r="DL434" s="537"/>
      <c r="DM434" s="537"/>
      <c r="DN434" s="537"/>
      <c r="DO434" s="531" t="s">
        <v>7746</v>
      </c>
      <c r="DP434" s="537"/>
      <c r="DQ434" s="537"/>
      <c r="DR434" s="537"/>
      <c r="DS434" s="537"/>
      <c r="DT434" s="537"/>
      <c r="DU434" s="537"/>
      <c r="DV434" s="537"/>
      <c r="DW434" s="537"/>
      <c r="DX434" s="537"/>
      <c r="DY434" s="537"/>
      <c r="DZ434" s="537"/>
      <c r="EA434" s="537"/>
    </row>
    <row r="435" spans="56:131" ht="15" hidden="1" customHeight="1">
      <c r="BD435" s="374"/>
      <c r="BE435" s="374"/>
      <c r="BF435" s="374"/>
      <c r="BG435" s="374"/>
      <c r="BH435" s="546" t="str">
        <f t="shared" si="18"/>
        <v/>
      </c>
      <c r="BI435" s="546" t="str">
        <f t="shared" si="19"/>
        <v/>
      </c>
      <c r="BJ435" s="547" t="str">
        <f t="shared" si="20"/>
        <v/>
      </c>
      <c r="BK435" s="374"/>
      <c r="BL435" s="66">
        <v>433</v>
      </c>
      <c r="BM435" s="536"/>
      <c r="BN435" s="536"/>
      <c r="BO435" s="536"/>
      <c r="BP435" s="536"/>
      <c r="BQ435" s="536"/>
      <c r="BR435" s="536"/>
      <c r="BS435" s="536"/>
      <c r="BT435" s="536"/>
      <c r="BU435" s="536"/>
      <c r="BV435" s="536"/>
      <c r="BW435" s="536"/>
      <c r="BX435" s="536"/>
      <c r="BY435" s="536"/>
      <c r="BZ435" s="536"/>
      <c r="CA435" s="536"/>
      <c r="CB435" s="536"/>
      <c r="CC435" s="536"/>
      <c r="CD435" s="536"/>
      <c r="CE435" s="536"/>
      <c r="CF435" s="529" t="s">
        <v>7747</v>
      </c>
      <c r="CG435" s="536"/>
      <c r="CH435" s="536"/>
      <c r="CI435" s="536"/>
      <c r="CJ435" s="536"/>
      <c r="CK435" s="536"/>
      <c r="CL435" s="536"/>
      <c r="CM435" s="536"/>
      <c r="CN435" s="536"/>
      <c r="CO435" s="536"/>
      <c r="CP435" s="536"/>
      <c r="CQ435" s="536"/>
      <c r="CR435" s="536"/>
      <c r="CS435" s="374"/>
      <c r="CT435" s="374"/>
      <c r="CU435" s="374"/>
      <c r="CV435" s="537"/>
      <c r="CW435" s="537"/>
      <c r="CX435" s="537"/>
      <c r="CY435" s="537"/>
      <c r="CZ435" s="537"/>
      <c r="DA435" s="537"/>
      <c r="DB435" s="537"/>
      <c r="DC435" s="537"/>
      <c r="DD435" s="537"/>
      <c r="DE435" s="537"/>
      <c r="DF435" s="537"/>
      <c r="DG435" s="537"/>
      <c r="DH435" s="537"/>
      <c r="DI435" s="537"/>
      <c r="DJ435" s="537"/>
      <c r="DK435" s="537"/>
      <c r="DL435" s="537"/>
      <c r="DM435" s="537"/>
      <c r="DN435" s="537"/>
      <c r="DO435" s="531" t="s">
        <v>7748</v>
      </c>
      <c r="DP435" s="537"/>
      <c r="DQ435" s="537"/>
      <c r="DR435" s="537"/>
      <c r="DS435" s="537"/>
      <c r="DT435" s="537"/>
      <c r="DU435" s="537"/>
      <c r="DV435" s="537"/>
      <c r="DW435" s="537"/>
      <c r="DX435" s="537"/>
      <c r="DY435" s="537"/>
      <c r="DZ435" s="537"/>
      <c r="EA435" s="537"/>
    </row>
    <row r="436" spans="56:131" ht="15" hidden="1" customHeight="1">
      <c r="BD436" s="374"/>
      <c r="BG436" s="374"/>
      <c r="BH436" s="546" t="str">
        <f t="shared" si="18"/>
        <v/>
      </c>
      <c r="BI436" s="546" t="str">
        <f t="shared" si="19"/>
        <v/>
      </c>
      <c r="BJ436" s="547" t="str">
        <f t="shared" si="20"/>
        <v/>
      </c>
      <c r="BK436" s="374"/>
      <c r="BL436" s="66">
        <v>434</v>
      </c>
      <c r="BM436" s="536"/>
      <c r="BN436" s="536"/>
      <c r="BO436" s="536"/>
      <c r="BP436" s="536"/>
      <c r="BQ436" s="536"/>
      <c r="BR436" s="536"/>
      <c r="BS436" s="536"/>
      <c r="BT436" s="536"/>
      <c r="BU436" s="536"/>
      <c r="BV436" s="536"/>
      <c r="BW436" s="536"/>
      <c r="BX436" s="536"/>
      <c r="BY436" s="536"/>
      <c r="BZ436" s="536"/>
      <c r="CA436" s="536"/>
      <c r="CB436" s="536"/>
      <c r="CC436" s="536"/>
      <c r="CD436" s="536"/>
      <c r="CE436" s="536"/>
      <c r="CF436" s="529" t="s">
        <v>7749</v>
      </c>
      <c r="CG436" s="536"/>
      <c r="CH436" s="536"/>
      <c r="CI436" s="536"/>
      <c r="CJ436" s="536"/>
      <c r="CK436" s="536"/>
      <c r="CL436" s="536"/>
      <c r="CM436" s="536"/>
      <c r="CN436" s="536"/>
      <c r="CO436" s="536"/>
      <c r="CP436" s="536"/>
      <c r="CQ436" s="536"/>
      <c r="CR436" s="536"/>
      <c r="CS436" s="374"/>
      <c r="CT436" s="374"/>
      <c r="CU436" s="374"/>
      <c r="CV436" s="537"/>
      <c r="CW436" s="537"/>
      <c r="CX436" s="537"/>
      <c r="CY436" s="537"/>
      <c r="CZ436" s="537"/>
      <c r="DA436" s="537"/>
      <c r="DB436" s="537"/>
      <c r="DC436" s="537"/>
      <c r="DD436" s="537"/>
      <c r="DE436" s="537"/>
      <c r="DF436" s="537"/>
      <c r="DG436" s="537"/>
      <c r="DH436" s="537"/>
      <c r="DI436" s="537"/>
      <c r="DJ436" s="537"/>
      <c r="DK436" s="537"/>
      <c r="DL436" s="537"/>
      <c r="DM436" s="537"/>
      <c r="DN436" s="537"/>
      <c r="DO436" s="531" t="s">
        <v>7750</v>
      </c>
      <c r="DP436" s="537"/>
      <c r="DQ436" s="537"/>
      <c r="DR436" s="537"/>
      <c r="DS436" s="537"/>
      <c r="DT436" s="537"/>
      <c r="DU436" s="537"/>
      <c r="DV436" s="537"/>
      <c r="DW436" s="537"/>
      <c r="DX436" s="537"/>
      <c r="DY436" s="537"/>
      <c r="DZ436" s="537"/>
      <c r="EA436" s="537"/>
    </row>
    <row r="437" spans="56:131" ht="15" hidden="1" customHeight="1">
      <c r="BD437" s="374"/>
      <c r="BG437" s="374"/>
      <c r="BH437" s="546" t="str">
        <f t="shared" si="18"/>
        <v/>
      </c>
      <c r="BI437" s="546" t="str">
        <f t="shared" si="19"/>
        <v/>
      </c>
      <c r="BJ437" s="547" t="str">
        <f t="shared" si="20"/>
        <v/>
      </c>
      <c r="BK437" s="374"/>
      <c r="BL437" s="66">
        <v>435</v>
      </c>
      <c r="BM437" s="536"/>
      <c r="BN437" s="536"/>
      <c r="BO437" s="536"/>
      <c r="BP437" s="536"/>
      <c r="BQ437" s="536"/>
      <c r="BR437" s="536"/>
      <c r="BS437" s="536"/>
      <c r="BT437" s="536"/>
      <c r="BU437" s="536"/>
      <c r="BV437" s="536"/>
      <c r="BW437" s="536"/>
      <c r="BX437" s="536"/>
      <c r="BY437" s="536"/>
      <c r="BZ437" s="536"/>
      <c r="CA437" s="536"/>
      <c r="CB437" s="536"/>
      <c r="CC437" s="536"/>
      <c r="CD437" s="536"/>
      <c r="CE437" s="536"/>
      <c r="CF437" s="529" t="s">
        <v>7751</v>
      </c>
      <c r="CG437" s="536"/>
      <c r="CH437" s="536"/>
      <c r="CI437" s="536"/>
      <c r="CJ437" s="536"/>
      <c r="CK437" s="536"/>
      <c r="CL437" s="536"/>
      <c r="CM437" s="536"/>
      <c r="CN437" s="536"/>
      <c r="CO437" s="536"/>
      <c r="CP437" s="536"/>
      <c r="CQ437" s="536"/>
      <c r="CR437" s="536"/>
      <c r="CS437" s="374"/>
      <c r="CT437" s="374"/>
      <c r="CU437" s="374"/>
      <c r="CV437" s="537"/>
      <c r="CW437" s="537"/>
      <c r="CX437" s="537"/>
      <c r="CY437" s="537"/>
      <c r="CZ437" s="537"/>
      <c r="DA437" s="537"/>
      <c r="DB437" s="537"/>
      <c r="DC437" s="537"/>
      <c r="DD437" s="537"/>
      <c r="DE437" s="537"/>
      <c r="DF437" s="537"/>
      <c r="DG437" s="537"/>
      <c r="DH437" s="537"/>
      <c r="DI437" s="537"/>
      <c r="DJ437" s="537"/>
      <c r="DK437" s="537"/>
      <c r="DL437" s="537"/>
      <c r="DM437" s="537"/>
      <c r="DN437" s="537"/>
      <c r="DO437" s="531" t="s">
        <v>7752</v>
      </c>
      <c r="DP437" s="537"/>
      <c r="DQ437" s="537"/>
      <c r="DR437" s="537"/>
      <c r="DS437" s="537"/>
      <c r="DT437" s="537"/>
      <c r="DU437" s="537"/>
      <c r="DV437" s="537"/>
      <c r="DW437" s="537"/>
      <c r="DX437" s="537"/>
      <c r="DY437" s="537"/>
      <c r="DZ437" s="537"/>
      <c r="EA437" s="537"/>
    </row>
    <row r="438" spans="56:131" ht="15" hidden="1" customHeight="1">
      <c r="BD438" s="374"/>
      <c r="BG438" s="374"/>
      <c r="BH438" s="546" t="str">
        <f t="shared" si="18"/>
        <v/>
      </c>
      <c r="BI438" s="546" t="str">
        <f t="shared" si="19"/>
        <v/>
      </c>
      <c r="BJ438" s="547" t="str">
        <f t="shared" si="20"/>
        <v/>
      </c>
      <c r="BK438" s="374"/>
      <c r="BL438" s="66">
        <v>436</v>
      </c>
      <c r="BM438" s="536"/>
      <c r="BN438" s="536"/>
      <c r="BO438" s="536"/>
      <c r="BP438" s="536"/>
      <c r="BQ438" s="536"/>
      <c r="BR438" s="536"/>
      <c r="BS438" s="536"/>
      <c r="BT438" s="536"/>
      <c r="BU438" s="536"/>
      <c r="BV438" s="536"/>
      <c r="BW438" s="536"/>
      <c r="BX438" s="536"/>
      <c r="BY438" s="536"/>
      <c r="BZ438" s="536"/>
      <c r="CA438" s="536"/>
      <c r="CB438" s="536"/>
      <c r="CC438" s="536"/>
      <c r="CD438" s="536"/>
      <c r="CE438" s="536"/>
      <c r="CF438" s="529" t="s">
        <v>7753</v>
      </c>
      <c r="CG438" s="536"/>
      <c r="CH438" s="536"/>
      <c r="CI438" s="536"/>
      <c r="CJ438" s="536"/>
      <c r="CK438" s="536"/>
      <c r="CL438" s="536"/>
      <c r="CM438" s="536"/>
      <c r="CN438" s="536"/>
      <c r="CO438" s="536"/>
      <c r="CP438" s="536"/>
      <c r="CQ438" s="536"/>
      <c r="CR438" s="536"/>
      <c r="CS438" s="374"/>
      <c r="CT438" s="374"/>
      <c r="CU438" s="374"/>
      <c r="CV438" s="537"/>
      <c r="CW438" s="537"/>
      <c r="CX438" s="537"/>
      <c r="CY438" s="537"/>
      <c r="CZ438" s="537"/>
      <c r="DA438" s="537"/>
      <c r="DB438" s="537"/>
      <c r="DC438" s="537"/>
      <c r="DD438" s="537"/>
      <c r="DE438" s="537"/>
      <c r="DF438" s="537"/>
      <c r="DG438" s="537"/>
      <c r="DH438" s="537"/>
      <c r="DI438" s="537"/>
      <c r="DJ438" s="537"/>
      <c r="DK438" s="537"/>
      <c r="DL438" s="537"/>
      <c r="DM438" s="537"/>
      <c r="DN438" s="537"/>
      <c r="DO438" s="531" t="s">
        <v>7754</v>
      </c>
      <c r="DP438" s="537"/>
      <c r="DQ438" s="537"/>
      <c r="DR438" s="537"/>
      <c r="DS438" s="537"/>
      <c r="DT438" s="537"/>
      <c r="DU438" s="537"/>
      <c r="DV438" s="537"/>
      <c r="DW438" s="537"/>
      <c r="DX438" s="537"/>
      <c r="DY438" s="537"/>
      <c r="DZ438" s="537"/>
      <c r="EA438" s="537"/>
    </row>
    <row r="439" spans="56:131" ht="15" hidden="1" customHeight="1">
      <c r="BD439" s="66"/>
      <c r="BG439" s="66"/>
      <c r="BH439" s="546" t="str">
        <f t="shared" si="18"/>
        <v/>
      </c>
      <c r="BI439" s="546" t="str">
        <f t="shared" si="19"/>
        <v/>
      </c>
      <c r="BJ439" s="547" t="str">
        <f t="shared" si="20"/>
        <v/>
      </c>
      <c r="BK439" s="66"/>
      <c r="BL439" s="66">
        <v>437</v>
      </c>
      <c r="BM439" s="529"/>
      <c r="BN439" s="529"/>
      <c r="BO439" s="529"/>
      <c r="BP439" s="529"/>
      <c r="BQ439" s="529"/>
      <c r="BR439" s="529"/>
      <c r="BS439" s="529"/>
      <c r="BT439" s="529"/>
      <c r="BU439" s="529"/>
      <c r="BV439" s="529"/>
      <c r="BW439" s="529"/>
      <c r="BX439" s="529"/>
      <c r="BY439" s="529"/>
      <c r="BZ439" s="529"/>
      <c r="CA439" s="529"/>
      <c r="CB439" s="529"/>
      <c r="CC439" s="529"/>
      <c r="CD439" s="529"/>
      <c r="CE439" s="529"/>
      <c r="CF439" s="529" t="s">
        <v>7755</v>
      </c>
      <c r="CG439" s="529"/>
      <c r="CH439" s="529"/>
      <c r="CI439" s="529"/>
      <c r="CJ439" s="529"/>
      <c r="CK439" s="529"/>
      <c r="CL439" s="529"/>
      <c r="CM439" s="529"/>
      <c r="CN439" s="529"/>
      <c r="CO439" s="529"/>
      <c r="CP439" s="529"/>
      <c r="CQ439" s="529"/>
      <c r="CR439" s="529"/>
      <c r="CS439" s="66"/>
      <c r="CT439" s="66"/>
      <c r="CU439" s="66"/>
      <c r="CV439" s="531"/>
      <c r="CW439" s="531"/>
      <c r="CX439" s="531"/>
      <c r="CY439" s="531"/>
      <c r="CZ439" s="531"/>
      <c r="DA439" s="531"/>
      <c r="DB439" s="531"/>
      <c r="DC439" s="531"/>
      <c r="DD439" s="531"/>
      <c r="DE439" s="531"/>
      <c r="DF439" s="531"/>
      <c r="DG439" s="531"/>
      <c r="DH439" s="531"/>
      <c r="DI439" s="531"/>
      <c r="DJ439" s="531"/>
      <c r="DK439" s="531"/>
      <c r="DL439" s="531"/>
      <c r="DM439" s="531"/>
      <c r="DN439" s="531"/>
      <c r="DO439" s="531" t="s">
        <v>7756</v>
      </c>
      <c r="DP439" s="531"/>
      <c r="DQ439" s="531"/>
      <c r="DR439" s="531"/>
      <c r="DS439" s="531"/>
      <c r="DT439" s="531"/>
      <c r="DU439" s="531"/>
      <c r="DV439" s="531"/>
      <c r="DW439" s="531"/>
      <c r="DX439" s="531"/>
      <c r="DY439" s="531"/>
      <c r="DZ439" s="531"/>
      <c r="EA439" s="531"/>
    </row>
    <row r="440" spans="56:131" ht="15" hidden="1" customHeight="1">
      <c r="BD440" s="374"/>
      <c r="BG440" s="374"/>
      <c r="BH440" s="546" t="str">
        <f t="shared" si="18"/>
        <v/>
      </c>
      <c r="BI440" s="546" t="str">
        <f t="shared" si="19"/>
        <v/>
      </c>
      <c r="BJ440" s="547" t="str">
        <f t="shared" si="20"/>
        <v/>
      </c>
      <c r="BK440" s="374"/>
      <c r="BL440" s="66">
        <v>438</v>
      </c>
      <c r="BM440" s="536"/>
      <c r="BN440" s="536"/>
      <c r="BO440" s="536"/>
      <c r="BP440" s="536"/>
      <c r="BQ440" s="536"/>
      <c r="BR440" s="536"/>
      <c r="BS440" s="536"/>
      <c r="BT440" s="536"/>
      <c r="BU440" s="536"/>
      <c r="BV440" s="536"/>
      <c r="BW440" s="536"/>
      <c r="BX440" s="536"/>
      <c r="BY440" s="536"/>
      <c r="BZ440" s="536"/>
      <c r="CA440" s="536"/>
      <c r="CB440" s="536"/>
      <c r="CC440" s="536"/>
      <c r="CD440" s="536"/>
      <c r="CE440" s="536"/>
      <c r="CF440" s="529" t="s">
        <v>7757</v>
      </c>
      <c r="CG440" s="536"/>
      <c r="CH440" s="536"/>
      <c r="CI440" s="536"/>
      <c r="CJ440" s="536"/>
      <c r="CK440" s="536"/>
      <c r="CL440" s="536"/>
      <c r="CM440" s="536"/>
      <c r="CN440" s="536"/>
      <c r="CO440" s="536"/>
      <c r="CP440" s="536"/>
      <c r="CQ440" s="536"/>
      <c r="CR440" s="536"/>
      <c r="CS440" s="374"/>
      <c r="CT440" s="374"/>
      <c r="CU440" s="374"/>
      <c r="CV440" s="537"/>
      <c r="CW440" s="537"/>
      <c r="CX440" s="537"/>
      <c r="CY440" s="537"/>
      <c r="CZ440" s="537"/>
      <c r="DA440" s="537"/>
      <c r="DB440" s="537"/>
      <c r="DC440" s="537"/>
      <c r="DD440" s="537"/>
      <c r="DE440" s="537"/>
      <c r="DF440" s="537"/>
      <c r="DG440" s="537"/>
      <c r="DH440" s="537"/>
      <c r="DI440" s="537"/>
      <c r="DJ440" s="537"/>
      <c r="DK440" s="537"/>
      <c r="DL440" s="537"/>
      <c r="DM440" s="537"/>
      <c r="DN440" s="537"/>
      <c r="DO440" s="531" t="s">
        <v>7758</v>
      </c>
      <c r="DP440" s="537"/>
      <c r="DQ440" s="537"/>
      <c r="DR440" s="537"/>
      <c r="DS440" s="537"/>
      <c r="DT440" s="537"/>
      <c r="DU440" s="537"/>
      <c r="DV440" s="537"/>
      <c r="DW440" s="537"/>
      <c r="DX440" s="537"/>
      <c r="DY440" s="537"/>
      <c r="DZ440" s="537"/>
      <c r="EA440" s="537"/>
    </row>
    <row r="441" spans="56:131" ht="15" hidden="1" customHeight="1">
      <c r="BD441" s="374"/>
      <c r="BG441" s="374"/>
      <c r="BH441" s="546" t="str">
        <f t="shared" si="18"/>
        <v/>
      </c>
      <c r="BI441" s="546" t="str">
        <f t="shared" si="19"/>
        <v/>
      </c>
      <c r="BJ441" s="547" t="str">
        <f t="shared" si="20"/>
        <v/>
      </c>
      <c r="BK441" s="374"/>
      <c r="BL441" s="66">
        <v>439</v>
      </c>
      <c r="BM441" s="536"/>
      <c r="BN441" s="536"/>
      <c r="BO441" s="536"/>
      <c r="BP441" s="536"/>
      <c r="BQ441" s="536"/>
      <c r="BR441" s="536"/>
      <c r="BS441" s="536"/>
      <c r="BT441" s="536"/>
      <c r="BU441" s="536"/>
      <c r="BV441" s="536"/>
      <c r="BW441" s="536"/>
      <c r="BX441" s="536"/>
      <c r="BY441" s="536"/>
      <c r="BZ441" s="536"/>
      <c r="CA441" s="536"/>
      <c r="CB441" s="536"/>
      <c r="CC441" s="536"/>
      <c r="CD441" s="536"/>
      <c r="CE441" s="536"/>
      <c r="CF441" s="529" t="s">
        <v>7759</v>
      </c>
      <c r="CG441" s="536"/>
      <c r="CH441" s="536"/>
      <c r="CI441" s="536"/>
      <c r="CJ441" s="536"/>
      <c r="CK441" s="536"/>
      <c r="CL441" s="536"/>
      <c r="CM441" s="536"/>
      <c r="CN441" s="536"/>
      <c r="CO441" s="536"/>
      <c r="CP441" s="536"/>
      <c r="CQ441" s="536"/>
      <c r="CR441" s="536"/>
      <c r="CS441" s="374"/>
      <c r="CT441" s="374"/>
      <c r="CU441" s="374"/>
      <c r="CV441" s="537"/>
      <c r="CW441" s="537"/>
      <c r="CX441" s="537"/>
      <c r="CY441" s="537"/>
      <c r="CZ441" s="537"/>
      <c r="DA441" s="537"/>
      <c r="DB441" s="537"/>
      <c r="DC441" s="537"/>
      <c r="DD441" s="537"/>
      <c r="DE441" s="537"/>
      <c r="DF441" s="537"/>
      <c r="DG441" s="537"/>
      <c r="DH441" s="537"/>
      <c r="DI441" s="537"/>
      <c r="DJ441" s="537"/>
      <c r="DK441" s="537"/>
      <c r="DL441" s="537"/>
      <c r="DM441" s="537"/>
      <c r="DN441" s="537"/>
      <c r="DO441" s="531" t="s">
        <v>7760</v>
      </c>
      <c r="DP441" s="537"/>
      <c r="DQ441" s="537"/>
      <c r="DR441" s="537"/>
      <c r="DS441" s="537"/>
      <c r="DT441" s="537"/>
      <c r="DU441" s="537"/>
      <c r="DV441" s="537"/>
      <c r="DW441" s="537"/>
      <c r="DX441" s="537"/>
      <c r="DY441" s="537"/>
      <c r="DZ441" s="537"/>
      <c r="EA441" s="537"/>
    </row>
    <row r="442" spans="56:131" ht="15" hidden="1" customHeight="1">
      <c r="BD442" s="374"/>
      <c r="BG442" s="374"/>
      <c r="BH442" s="546" t="str">
        <f t="shared" si="18"/>
        <v/>
      </c>
      <c r="BI442" s="546" t="str">
        <f t="shared" si="19"/>
        <v/>
      </c>
      <c r="BJ442" s="547" t="str">
        <f t="shared" si="20"/>
        <v/>
      </c>
      <c r="BK442" s="374"/>
      <c r="BL442" s="66">
        <v>440</v>
      </c>
      <c r="BM442" s="536"/>
      <c r="BN442" s="536"/>
      <c r="BO442" s="536"/>
      <c r="BP442" s="536"/>
      <c r="BQ442" s="536"/>
      <c r="BR442" s="536"/>
      <c r="BS442" s="536"/>
      <c r="BT442" s="536"/>
      <c r="BU442" s="536"/>
      <c r="BV442" s="536"/>
      <c r="BW442" s="536"/>
      <c r="BX442" s="536"/>
      <c r="BY442" s="536"/>
      <c r="BZ442" s="536"/>
      <c r="CA442" s="536"/>
      <c r="CB442" s="536"/>
      <c r="CC442" s="536"/>
      <c r="CD442" s="536"/>
      <c r="CE442" s="536"/>
      <c r="CF442" s="529" t="s">
        <v>7761</v>
      </c>
      <c r="CG442" s="536"/>
      <c r="CH442" s="536"/>
      <c r="CI442" s="536"/>
      <c r="CJ442" s="536"/>
      <c r="CK442" s="536"/>
      <c r="CL442" s="536"/>
      <c r="CM442" s="536"/>
      <c r="CN442" s="536"/>
      <c r="CO442" s="536"/>
      <c r="CP442" s="536"/>
      <c r="CQ442" s="536"/>
      <c r="CR442" s="536"/>
      <c r="CS442" s="374"/>
      <c r="CT442" s="374"/>
      <c r="CU442" s="374"/>
      <c r="CV442" s="537"/>
      <c r="CW442" s="537"/>
      <c r="CX442" s="537"/>
      <c r="CY442" s="537"/>
      <c r="CZ442" s="537"/>
      <c r="DA442" s="537"/>
      <c r="DB442" s="537"/>
      <c r="DC442" s="537"/>
      <c r="DD442" s="537"/>
      <c r="DE442" s="537"/>
      <c r="DF442" s="537"/>
      <c r="DG442" s="537"/>
      <c r="DH442" s="537"/>
      <c r="DI442" s="537"/>
      <c r="DJ442" s="537"/>
      <c r="DK442" s="537"/>
      <c r="DL442" s="537"/>
      <c r="DM442" s="537"/>
      <c r="DN442" s="537"/>
      <c r="DO442" s="531" t="s">
        <v>7762</v>
      </c>
      <c r="DP442" s="537"/>
      <c r="DQ442" s="537"/>
      <c r="DR442" s="537"/>
      <c r="DS442" s="537"/>
      <c r="DT442" s="537"/>
      <c r="DU442" s="537"/>
      <c r="DV442" s="537"/>
      <c r="DW442" s="537"/>
      <c r="DX442" s="537"/>
      <c r="DY442" s="537"/>
      <c r="DZ442" s="537"/>
      <c r="EA442" s="537"/>
    </row>
    <row r="443" spans="56:131" ht="15" hidden="1" customHeight="1">
      <c r="BD443" s="374"/>
      <c r="BG443" s="374"/>
      <c r="BH443" s="546" t="str">
        <f t="shared" si="18"/>
        <v/>
      </c>
      <c r="BI443" s="546" t="str">
        <f t="shared" si="19"/>
        <v/>
      </c>
      <c r="BJ443" s="547" t="str">
        <f t="shared" si="20"/>
        <v/>
      </c>
      <c r="BK443" s="374"/>
      <c r="BL443" s="66">
        <v>441</v>
      </c>
      <c r="BM443" s="536"/>
      <c r="BN443" s="536"/>
      <c r="BO443" s="536"/>
      <c r="BP443" s="536"/>
      <c r="BQ443" s="536"/>
      <c r="BR443" s="536"/>
      <c r="BS443" s="536"/>
      <c r="BT443" s="536"/>
      <c r="BU443" s="536"/>
      <c r="BV443" s="536"/>
      <c r="BW443" s="536"/>
      <c r="BX443" s="536"/>
      <c r="BY443" s="536"/>
      <c r="BZ443" s="536"/>
      <c r="CA443" s="536"/>
      <c r="CB443" s="536"/>
      <c r="CC443" s="536"/>
      <c r="CD443" s="536"/>
      <c r="CE443" s="536"/>
      <c r="CF443" s="529" t="s">
        <v>7763</v>
      </c>
      <c r="CG443" s="536"/>
      <c r="CH443" s="536"/>
      <c r="CI443" s="536"/>
      <c r="CJ443" s="536"/>
      <c r="CK443" s="536"/>
      <c r="CL443" s="536"/>
      <c r="CM443" s="536"/>
      <c r="CN443" s="536"/>
      <c r="CO443" s="536"/>
      <c r="CP443" s="536"/>
      <c r="CQ443" s="536"/>
      <c r="CR443" s="536"/>
      <c r="CS443" s="374"/>
      <c r="CT443" s="374"/>
      <c r="CU443" s="374"/>
      <c r="CV443" s="537"/>
      <c r="CW443" s="537"/>
      <c r="CX443" s="537"/>
      <c r="CY443" s="537"/>
      <c r="CZ443" s="537"/>
      <c r="DA443" s="537"/>
      <c r="DB443" s="537"/>
      <c r="DC443" s="537"/>
      <c r="DD443" s="537"/>
      <c r="DE443" s="537"/>
      <c r="DF443" s="537"/>
      <c r="DG443" s="537"/>
      <c r="DH443" s="537"/>
      <c r="DI443" s="537"/>
      <c r="DJ443" s="537"/>
      <c r="DK443" s="537"/>
      <c r="DL443" s="537"/>
      <c r="DM443" s="537"/>
      <c r="DN443" s="537"/>
      <c r="DO443" s="531" t="s">
        <v>7764</v>
      </c>
      <c r="DP443" s="537"/>
      <c r="DQ443" s="537"/>
      <c r="DR443" s="537"/>
      <c r="DS443" s="537"/>
      <c r="DT443" s="537"/>
      <c r="DU443" s="537"/>
      <c r="DV443" s="537"/>
      <c r="DW443" s="537"/>
      <c r="DX443" s="537"/>
      <c r="DY443" s="537"/>
      <c r="DZ443" s="537"/>
      <c r="EA443" s="537"/>
    </row>
    <row r="444" spans="56:131" ht="15" hidden="1" customHeight="1">
      <c r="BD444" s="374"/>
      <c r="BG444" s="374"/>
      <c r="BH444" s="546" t="str">
        <f t="shared" si="18"/>
        <v/>
      </c>
      <c r="BI444" s="546" t="str">
        <f t="shared" si="19"/>
        <v/>
      </c>
      <c r="BJ444" s="547" t="str">
        <f t="shared" si="20"/>
        <v/>
      </c>
      <c r="BK444" s="374"/>
      <c r="BL444" s="66">
        <v>442</v>
      </c>
      <c r="BM444" s="536"/>
      <c r="BN444" s="536"/>
      <c r="BO444" s="536"/>
      <c r="BP444" s="536"/>
      <c r="BQ444" s="536"/>
      <c r="BR444" s="536"/>
      <c r="BS444" s="536"/>
      <c r="BT444" s="536"/>
      <c r="BU444" s="536"/>
      <c r="BV444" s="536"/>
      <c r="BW444" s="536"/>
      <c r="BX444" s="536"/>
      <c r="BY444" s="536"/>
      <c r="BZ444" s="536"/>
      <c r="CA444" s="536"/>
      <c r="CB444" s="536"/>
      <c r="CC444" s="536"/>
      <c r="CD444" s="536"/>
      <c r="CE444" s="536"/>
      <c r="CF444" s="529" t="s">
        <v>7765</v>
      </c>
      <c r="CG444" s="536"/>
      <c r="CH444" s="536"/>
      <c r="CI444" s="536"/>
      <c r="CJ444" s="536"/>
      <c r="CK444" s="536"/>
      <c r="CL444" s="536"/>
      <c r="CM444" s="536"/>
      <c r="CN444" s="536"/>
      <c r="CO444" s="536"/>
      <c r="CP444" s="536"/>
      <c r="CQ444" s="536"/>
      <c r="CR444" s="536"/>
      <c r="CS444" s="374"/>
      <c r="CT444" s="374"/>
      <c r="CU444" s="374"/>
      <c r="CV444" s="537"/>
      <c r="CW444" s="537"/>
      <c r="CX444" s="537"/>
      <c r="CY444" s="537"/>
      <c r="CZ444" s="537"/>
      <c r="DA444" s="537"/>
      <c r="DB444" s="537"/>
      <c r="DC444" s="537"/>
      <c r="DD444" s="537"/>
      <c r="DE444" s="537"/>
      <c r="DF444" s="537"/>
      <c r="DG444" s="537"/>
      <c r="DH444" s="537"/>
      <c r="DI444" s="537"/>
      <c r="DJ444" s="537"/>
      <c r="DK444" s="537"/>
      <c r="DL444" s="537"/>
      <c r="DM444" s="537"/>
      <c r="DN444" s="537"/>
      <c r="DO444" s="531" t="s">
        <v>7766</v>
      </c>
      <c r="DP444" s="537"/>
      <c r="DQ444" s="537"/>
      <c r="DR444" s="537"/>
      <c r="DS444" s="537"/>
      <c r="DT444" s="537"/>
      <c r="DU444" s="537"/>
      <c r="DV444" s="537"/>
      <c r="DW444" s="537"/>
      <c r="DX444" s="537"/>
      <c r="DY444" s="537"/>
      <c r="DZ444" s="537"/>
      <c r="EA444" s="537"/>
    </row>
    <row r="445" spans="56:131" ht="15" hidden="1" customHeight="1">
      <c r="BD445" s="374"/>
      <c r="BG445" s="374"/>
      <c r="BH445" s="546" t="str">
        <f t="shared" si="18"/>
        <v/>
      </c>
      <c r="BI445" s="546" t="str">
        <f t="shared" si="19"/>
        <v/>
      </c>
      <c r="BJ445" s="547" t="str">
        <f t="shared" si="20"/>
        <v/>
      </c>
      <c r="BK445" s="374"/>
      <c r="BL445" s="66">
        <v>443</v>
      </c>
      <c r="BM445" s="536"/>
      <c r="BN445" s="536"/>
      <c r="BO445" s="536"/>
      <c r="BP445" s="536"/>
      <c r="BQ445" s="536"/>
      <c r="BR445" s="536"/>
      <c r="BS445" s="536"/>
      <c r="BT445" s="536"/>
      <c r="BU445" s="536"/>
      <c r="BV445" s="536"/>
      <c r="BW445" s="536"/>
      <c r="BX445" s="536"/>
      <c r="BY445" s="536"/>
      <c r="BZ445" s="536"/>
      <c r="CA445" s="536"/>
      <c r="CB445" s="536"/>
      <c r="CC445" s="536"/>
      <c r="CD445" s="536"/>
      <c r="CE445" s="536"/>
      <c r="CF445" s="529" t="s">
        <v>7767</v>
      </c>
      <c r="CG445" s="536"/>
      <c r="CH445" s="536"/>
      <c r="CI445" s="536"/>
      <c r="CJ445" s="536"/>
      <c r="CK445" s="536"/>
      <c r="CL445" s="536"/>
      <c r="CM445" s="536"/>
      <c r="CN445" s="536"/>
      <c r="CO445" s="536"/>
      <c r="CP445" s="536"/>
      <c r="CQ445" s="536"/>
      <c r="CR445" s="536"/>
      <c r="CS445" s="374"/>
      <c r="CT445" s="374"/>
      <c r="CU445" s="374"/>
      <c r="CV445" s="537"/>
      <c r="CW445" s="537"/>
      <c r="CX445" s="537"/>
      <c r="CY445" s="537"/>
      <c r="CZ445" s="537"/>
      <c r="DA445" s="537"/>
      <c r="DB445" s="537"/>
      <c r="DC445" s="537"/>
      <c r="DD445" s="537"/>
      <c r="DE445" s="537"/>
      <c r="DF445" s="537"/>
      <c r="DG445" s="537"/>
      <c r="DH445" s="537"/>
      <c r="DI445" s="537"/>
      <c r="DJ445" s="537"/>
      <c r="DK445" s="537"/>
      <c r="DL445" s="537"/>
      <c r="DM445" s="537"/>
      <c r="DN445" s="537"/>
      <c r="DO445" s="531" t="s">
        <v>7768</v>
      </c>
      <c r="DP445" s="537"/>
      <c r="DQ445" s="537"/>
      <c r="DR445" s="537"/>
      <c r="DS445" s="537"/>
      <c r="DT445" s="537"/>
      <c r="DU445" s="537"/>
      <c r="DV445" s="537"/>
      <c r="DW445" s="537"/>
      <c r="DX445" s="537"/>
      <c r="DY445" s="537"/>
      <c r="DZ445" s="537"/>
      <c r="EA445" s="537"/>
    </row>
    <row r="446" spans="56:131" ht="15" hidden="1" customHeight="1">
      <c r="BD446" s="374"/>
      <c r="BG446" s="374"/>
      <c r="BH446" s="546" t="str">
        <f t="shared" si="18"/>
        <v/>
      </c>
      <c r="BI446" s="546" t="str">
        <f t="shared" si="19"/>
        <v/>
      </c>
      <c r="BJ446" s="547" t="str">
        <f t="shared" si="20"/>
        <v/>
      </c>
      <c r="BK446" s="374"/>
      <c r="BL446" s="66">
        <v>444</v>
      </c>
      <c r="BM446" s="536"/>
      <c r="BN446" s="536"/>
      <c r="BO446" s="536"/>
      <c r="BP446" s="536"/>
      <c r="BQ446" s="536"/>
      <c r="BR446" s="536"/>
      <c r="BS446" s="536"/>
      <c r="BT446" s="536"/>
      <c r="BU446" s="536"/>
      <c r="BV446" s="536"/>
      <c r="BW446" s="536"/>
      <c r="BX446" s="536"/>
      <c r="BY446" s="536"/>
      <c r="BZ446" s="536"/>
      <c r="CA446" s="536"/>
      <c r="CB446" s="536"/>
      <c r="CC446" s="536"/>
      <c r="CD446" s="536"/>
      <c r="CE446" s="536"/>
      <c r="CF446" s="529" t="s">
        <v>7769</v>
      </c>
      <c r="CG446" s="536"/>
      <c r="CH446" s="536"/>
      <c r="CI446" s="536"/>
      <c r="CJ446" s="536"/>
      <c r="CK446" s="536"/>
      <c r="CL446" s="536"/>
      <c r="CM446" s="536"/>
      <c r="CN446" s="536"/>
      <c r="CO446" s="536"/>
      <c r="CP446" s="536"/>
      <c r="CQ446" s="536"/>
      <c r="CR446" s="536"/>
      <c r="CS446" s="374"/>
      <c r="CT446" s="374"/>
      <c r="CU446" s="374"/>
      <c r="CV446" s="537"/>
      <c r="CW446" s="537"/>
      <c r="CX446" s="537"/>
      <c r="CY446" s="537"/>
      <c r="CZ446" s="537"/>
      <c r="DA446" s="537"/>
      <c r="DB446" s="537"/>
      <c r="DC446" s="537"/>
      <c r="DD446" s="537"/>
      <c r="DE446" s="537"/>
      <c r="DF446" s="537"/>
      <c r="DG446" s="537"/>
      <c r="DH446" s="537"/>
      <c r="DI446" s="537"/>
      <c r="DJ446" s="537"/>
      <c r="DK446" s="537"/>
      <c r="DL446" s="537"/>
      <c r="DM446" s="537"/>
      <c r="DN446" s="537"/>
      <c r="DO446" s="531" t="s">
        <v>7770</v>
      </c>
      <c r="DP446" s="537"/>
      <c r="DQ446" s="537"/>
      <c r="DR446" s="537"/>
      <c r="DS446" s="537"/>
      <c r="DT446" s="537"/>
      <c r="DU446" s="537"/>
      <c r="DV446" s="537"/>
      <c r="DW446" s="537"/>
      <c r="DX446" s="537"/>
      <c r="DY446" s="537"/>
      <c r="DZ446" s="537"/>
      <c r="EA446" s="537"/>
    </row>
    <row r="447" spans="56:131" ht="15" hidden="1" customHeight="1">
      <c r="BD447" s="374"/>
      <c r="BG447" s="374"/>
      <c r="BH447" s="546" t="str">
        <f t="shared" si="18"/>
        <v/>
      </c>
      <c r="BI447" s="546" t="str">
        <f t="shared" si="19"/>
        <v/>
      </c>
      <c r="BJ447" s="547" t="str">
        <f t="shared" si="20"/>
        <v/>
      </c>
      <c r="BK447" s="374"/>
      <c r="BL447" s="66">
        <v>445</v>
      </c>
      <c r="BM447" s="536"/>
      <c r="BN447" s="536"/>
      <c r="BO447" s="536"/>
      <c r="BP447" s="536"/>
      <c r="BQ447" s="536"/>
      <c r="BR447" s="536"/>
      <c r="BS447" s="536"/>
      <c r="BT447" s="536"/>
      <c r="BU447" s="536"/>
      <c r="BV447" s="536"/>
      <c r="BW447" s="536"/>
      <c r="BX447" s="536"/>
      <c r="BY447" s="536"/>
      <c r="BZ447" s="536"/>
      <c r="CA447" s="536"/>
      <c r="CB447" s="536"/>
      <c r="CC447" s="536"/>
      <c r="CD447" s="536"/>
      <c r="CE447" s="536"/>
      <c r="CF447" s="529" t="s">
        <v>7771</v>
      </c>
      <c r="CG447" s="536"/>
      <c r="CH447" s="536"/>
      <c r="CI447" s="536"/>
      <c r="CJ447" s="536"/>
      <c r="CK447" s="536"/>
      <c r="CL447" s="536"/>
      <c r="CM447" s="536"/>
      <c r="CN447" s="536"/>
      <c r="CO447" s="536"/>
      <c r="CP447" s="536"/>
      <c r="CQ447" s="536"/>
      <c r="CR447" s="536"/>
      <c r="CS447" s="374"/>
      <c r="CT447" s="374"/>
      <c r="CU447" s="374"/>
      <c r="CV447" s="537"/>
      <c r="CW447" s="537"/>
      <c r="CX447" s="537"/>
      <c r="CY447" s="537"/>
      <c r="CZ447" s="537"/>
      <c r="DA447" s="537"/>
      <c r="DB447" s="537"/>
      <c r="DC447" s="537"/>
      <c r="DD447" s="537"/>
      <c r="DE447" s="537"/>
      <c r="DF447" s="537"/>
      <c r="DG447" s="537"/>
      <c r="DH447" s="537"/>
      <c r="DI447" s="537"/>
      <c r="DJ447" s="537"/>
      <c r="DK447" s="537"/>
      <c r="DL447" s="537"/>
      <c r="DM447" s="537"/>
      <c r="DN447" s="537"/>
      <c r="DO447" s="531" t="s">
        <v>7772</v>
      </c>
      <c r="DP447" s="537"/>
      <c r="DQ447" s="537"/>
      <c r="DR447" s="537"/>
      <c r="DS447" s="537"/>
      <c r="DT447" s="537"/>
      <c r="DU447" s="537"/>
      <c r="DV447" s="537"/>
      <c r="DW447" s="537"/>
      <c r="DX447" s="537"/>
      <c r="DY447" s="537"/>
      <c r="DZ447" s="537"/>
      <c r="EA447" s="537"/>
    </row>
    <row r="448" spans="56:131" ht="15" hidden="1" customHeight="1">
      <c r="BD448" s="374"/>
      <c r="BG448" s="374"/>
      <c r="BH448" s="546" t="str">
        <f t="shared" si="18"/>
        <v/>
      </c>
      <c r="BI448" s="546" t="str">
        <f t="shared" si="19"/>
        <v/>
      </c>
      <c r="BJ448" s="547" t="str">
        <f t="shared" si="20"/>
        <v/>
      </c>
      <c r="BK448" s="374"/>
      <c r="BL448" s="66">
        <v>446</v>
      </c>
      <c r="BM448" s="536"/>
      <c r="BN448" s="536"/>
      <c r="BO448" s="536"/>
      <c r="BP448" s="536"/>
      <c r="BQ448" s="536"/>
      <c r="BR448" s="536"/>
      <c r="BS448" s="536"/>
      <c r="BT448" s="536"/>
      <c r="BU448" s="536"/>
      <c r="BV448" s="536"/>
      <c r="BW448" s="536"/>
      <c r="BX448" s="536"/>
      <c r="BY448" s="536"/>
      <c r="BZ448" s="536"/>
      <c r="CA448" s="536"/>
      <c r="CB448" s="536"/>
      <c r="CC448" s="536"/>
      <c r="CD448" s="536"/>
      <c r="CE448" s="536"/>
      <c r="CF448" s="529" t="s">
        <v>7773</v>
      </c>
      <c r="CG448" s="536"/>
      <c r="CH448" s="536"/>
      <c r="CI448" s="536"/>
      <c r="CJ448" s="536"/>
      <c r="CK448" s="536"/>
      <c r="CL448" s="536"/>
      <c r="CM448" s="536"/>
      <c r="CN448" s="536"/>
      <c r="CO448" s="536"/>
      <c r="CP448" s="536"/>
      <c r="CQ448" s="536"/>
      <c r="CR448" s="536"/>
      <c r="CS448" s="374"/>
      <c r="CT448" s="374"/>
      <c r="CU448" s="374"/>
      <c r="CV448" s="537"/>
      <c r="CW448" s="537"/>
      <c r="CX448" s="537"/>
      <c r="CY448" s="537"/>
      <c r="CZ448" s="537"/>
      <c r="DA448" s="537"/>
      <c r="DB448" s="537"/>
      <c r="DC448" s="537"/>
      <c r="DD448" s="537"/>
      <c r="DE448" s="537"/>
      <c r="DF448" s="537"/>
      <c r="DG448" s="537"/>
      <c r="DH448" s="537"/>
      <c r="DI448" s="537"/>
      <c r="DJ448" s="537"/>
      <c r="DK448" s="537"/>
      <c r="DL448" s="537"/>
      <c r="DM448" s="537"/>
      <c r="DN448" s="537"/>
      <c r="DO448" s="531" t="s">
        <v>7774</v>
      </c>
      <c r="DP448" s="537"/>
      <c r="DQ448" s="537"/>
      <c r="DR448" s="537"/>
      <c r="DS448" s="537"/>
      <c r="DT448" s="537"/>
      <c r="DU448" s="537"/>
      <c r="DV448" s="537"/>
      <c r="DW448" s="537"/>
      <c r="DX448" s="537"/>
      <c r="DY448" s="537"/>
      <c r="DZ448" s="537"/>
      <c r="EA448" s="537"/>
    </row>
    <row r="449" spans="56:131" ht="15" hidden="1" customHeight="1">
      <c r="BD449" s="374"/>
      <c r="BG449" s="374"/>
      <c r="BH449" s="546" t="str">
        <f t="shared" si="18"/>
        <v/>
      </c>
      <c r="BI449" s="546" t="str">
        <f t="shared" si="19"/>
        <v/>
      </c>
      <c r="BJ449" s="547" t="str">
        <f t="shared" si="20"/>
        <v/>
      </c>
      <c r="BK449" s="374"/>
      <c r="BL449" s="66">
        <v>447</v>
      </c>
      <c r="BM449" s="536"/>
      <c r="BN449" s="536"/>
      <c r="BO449" s="536"/>
      <c r="BP449" s="536"/>
      <c r="BQ449" s="536"/>
      <c r="BR449" s="536"/>
      <c r="BS449" s="536"/>
      <c r="BT449" s="536"/>
      <c r="BU449" s="536"/>
      <c r="BV449" s="536"/>
      <c r="BW449" s="536"/>
      <c r="BX449" s="536"/>
      <c r="BY449" s="536"/>
      <c r="BZ449" s="536"/>
      <c r="CA449" s="536"/>
      <c r="CB449" s="536"/>
      <c r="CC449" s="536"/>
      <c r="CD449" s="536"/>
      <c r="CE449" s="536"/>
      <c r="CF449" s="529" t="s">
        <v>7775</v>
      </c>
      <c r="CG449" s="536"/>
      <c r="CH449" s="536"/>
      <c r="CI449" s="536"/>
      <c r="CJ449" s="536"/>
      <c r="CK449" s="536"/>
      <c r="CL449" s="536"/>
      <c r="CM449" s="536"/>
      <c r="CN449" s="536"/>
      <c r="CO449" s="536"/>
      <c r="CP449" s="536"/>
      <c r="CQ449" s="536"/>
      <c r="CR449" s="536"/>
      <c r="CS449" s="374"/>
      <c r="CT449" s="374"/>
      <c r="CU449" s="374"/>
      <c r="CV449" s="537"/>
      <c r="CW449" s="537"/>
      <c r="CX449" s="537"/>
      <c r="CY449" s="537"/>
      <c r="CZ449" s="537"/>
      <c r="DA449" s="537"/>
      <c r="DB449" s="537"/>
      <c r="DC449" s="537"/>
      <c r="DD449" s="537"/>
      <c r="DE449" s="537"/>
      <c r="DF449" s="537"/>
      <c r="DG449" s="537"/>
      <c r="DH449" s="537"/>
      <c r="DI449" s="537"/>
      <c r="DJ449" s="537"/>
      <c r="DK449" s="537"/>
      <c r="DL449" s="537"/>
      <c r="DM449" s="537"/>
      <c r="DN449" s="537"/>
      <c r="DO449" s="531" t="s">
        <v>7776</v>
      </c>
      <c r="DP449" s="537"/>
      <c r="DQ449" s="537"/>
      <c r="DR449" s="537"/>
      <c r="DS449" s="537"/>
      <c r="DT449" s="537"/>
      <c r="DU449" s="537"/>
      <c r="DV449" s="537"/>
      <c r="DW449" s="537"/>
      <c r="DX449" s="537"/>
      <c r="DY449" s="537"/>
      <c r="DZ449" s="537"/>
      <c r="EA449" s="537"/>
    </row>
    <row r="450" spans="56:131" ht="15" hidden="1" customHeight="1">
      <c r="BD450" s="374"/>
      <c r="BG450" s="374"/>
      <c r="BH450" s="546" t="str">
        <f t="shared" si="18"/>
        <v/>
      </c>
      <c r="BI450" s="546" t="str">
        <f t="shared" si="19"/>
        <v/>
      </c>
      <c r="BJ450" s="547" t="str">
        <f t="shared" si="20"/>
        <v/>
      </c>
      <c r="BK450" s="374"/>
      <c r="BL450" s="66">
        <v>448</v>
      </c>
      <c r="BM450" s="536"/>
      <c r="BN450" s="536"/>
      <c r="BO450" s="536"/>
      <c r="BP450" s="536"/>
      <c r="BQ450" s="536"/>
      <c r="BR450" s="536"/>
      <c r="BS450" s="536"/>
      <c r="BT450" s="536"/>
      <c r="BU450" s="536"/>
      <c r="BV450" s="536"/>
      <c r="BW450" s="536"/>
      <c r="BX450" s="536"/>
      <c r="BY450" s="536"/>
      <c r="BZ450" s="536"/>
      <c r="CA450" s="536"/>
      <c r="CB450" s="536"/>
      <c r="CC450" s="536"/>
      <c r="CD450" s="536"/>
      <c r="CE450" s="536"/>
      <c r="CF450" s="529" t="s">
        <v>7777</v>
      </c>
      <c r="CG450" s="536"/>
      <c r="CH450" s="536"/>
      <c r="CI450" s="536"/>
      <c r="CJ450" s="536"/>
      <c r="CK450" s="536"/>
      <c r="CL450" s="536"/>
      <c r="CM450" s="536"/>
      <c r="CN450" s="536"/>
      <c r="CO450" s="536"/>
      <c r="CP450" s="536"/>
      <c r="CQ450" s="536"/>
      <c r="CR450" s="536"/>
      <c r="CS450" s="374"/>
      <c r="CT450" s="374"/>
      <c r="CU450" s="374"/>
      <c r="CV450" s="537"/>
      <c r="CW450" s="537"/>
      <c r="CX450" s="537"/>
      <c r="CY450" s="537"/>
      <c r="CZ450" s="537"/>
      <c r="DA450" s="537"/>
      <c r="DB450" s="537"/>
      <c r="DC450" s="537"/>
      <c r="DD450" s="537"/>
      <c r="DE450" s="537"/>
      <c r="DF450" s="537"/>
      <c r="DG450" s="537"/>
      <c r="DH450" s="537"/>
      <c r="DI450" s="537"/>
      <c r="DJ450" s="537"/>
      <c r="DK450" s="537"/>
      <c r="DL450" s="537"/>
      <c r="DM450" s="537"/>
      <c r="DN450" s="537"/>
      <c r="DO450" s="531" t="s">
        <v>7778</v>
      </c>
      <c r="DP450" s="537"/>
      <c r="DQ450" s="537"/>
      <c r="DR450" s="537"/>
      <c r="DS450" s="537"/>
      <c r="DT450" s="537"/>
      <c r="DU450" s="537"/>
      <c r="DV450" s="537"/>
      <c r="DW450" s="537"/>
      <c r="DX450" s="537"/>
      <c r="DY450" s="537"/>
      <c r="DZ450" s="537"/>
      <c r="EA450" s="537"/>
    </row>
    <row r="451" spans="56:131" ht="15" hidden="1" customHeight="1">
      <c r="BD451" s="374"/>
      <c r="BG451" s="374"/>
      <c r="BH451" s="546" t="str">
        <f t="shared" si="18"/>
        <v/>
      </c>
      <c r="BI451" s="546" t="str">
        <f t="shared" si="19"/>
        <v/>
      </c>
      <c r="BJ451" s="547" t="str">
        <f t="shared" si="20"/>
        <v/>
      </c>
      <c r="BK451" s="374"/>
      <c r="BL451" s="66">
        <v>449</v>
      </c>
      <c r="BM451" s="536"/>
      <c r="BN451" s="536"/>
      <c r="BO451" s="536"/>
      <c r="BP451" s="536"/>
      <c r="BQ451" s="536"/>
      <c r="BR451" s="536"/>
      <c r="BS451" s="536"/>
      <c r="BT451" s="536"/>
      <c r="BU451" s="536"/>
      <c r="BV451" s="536"/>
      <c r="BW451" s="536"/>
      <c r="BX451" s="536"/>
      <c r="BY451" s="536"/>
      <c r="BZ451" s="536"/>
      <c r="CA451" s="536"/>
      <c r="CB451" s="536"/>
      <c r="CC451" s="536"/>
      <c r="CD451" s="536"/>
      <c r="CE451" s="536"/>
      <c r="CF451" s="529" t="s">
        <v>7779</v>
      </c>
      <c r="CG451" s="536"/>
      <c r="CH451" s="536"/>
      <c r="CI451" s="536"/>
      <c r="CJ451" s="536"/>
      <c r="CK451" s="536"/>
      <c r="CL451" s="536"/>
      <c r="CM451" s="536"/>
      <c r="CN451" s="536"/>
      <c r="CO451" s="536"/>
      <c r="CP451" s="536"/>
      <c r="CQ451" s="536"/>
      <c r="CR451" s="536"/>
      <c r="CS451" s="374"/>
      <c r="CT451" s="374"/>
      <c r="CU451" s="374"/>
      <c r="CV451" s="537"/>
      <c r="CW451" s="537"/>
      <c r="CX451" s="537"/>
      <c r="CY451" s="537"/>
      <c r="CZ451" s="537"/>
      <c r="DA451" s="537"/>
      <c r="DB451" s="537"/>
      <c r="DC451" s="537"/>
      <c r="DD451" s="537"/>
      <c r="DE451" s="537"/>
      <c r="DF451" s="537"/>
      <c r="DG451" s="537"/>
      <c r="DH451" s="537"/>
      <c r="DI451" s="537"/>
      <c r="DJ451" s="537"/>
      <c r="DK451" s="537"/>
      <c r="DL451" s="537"/>
      <c r="DM451" s="537"/>
      <c r="DN451" s="537"/>
      <c r="DO451" s="531" t="s">
        <v>7780</v>
      </c>
      <c r="DP451" s="537"/>
      <c r="DQ451" s="537"/>
      <c r="DR451" s="537"/>
      <c r="DS451" s="537"/>
      <c r="DT451" s="537"/>
      <c r="DU451" s="537"/>
      <c r="DV451" s="537"/>
      <c r="DW451" s="537"/>
      <c r="DX451" s="537"/>
      <c r="DY451" s="537"/>
      <c r="DZ451" s="537"/>
      <c r="EA451" s="537"/>
    </row>
    <row r="452" spans="56:131" ht="15" hidden="1" customHeight="1">
      <c r="BD452" s="374"/>
      <c r="BG452" s="374"/>
      <c r="BH452" s="546" t="str">
        <f t="shared" si="18"/>
        <v/>
      </c>
      <c r="BI452" s="546" t="str">
        <f t="shared" si="19"/>
        <v/>
      </c>
      <c r="BJ452" s="547" t="str">
        <f t="shared" si="20"/>
        <v/>
      </c>
      <c r="BK452" s="374"/>
      <c r="BL452" s="66">
        <v>450</v>
      </c>
      <c r="BM452" s="536"/>
      <c r="BN452" s="536"/>
      <c r="BO452" s="536"/>
      <c r="BP452" s="536"/>
      <c r="BQ452" s="536"/>
      <c r="BR452" s="536"/>
      <c r="BS452" s="536"/>
      <c r="BT452" s="536"/>
      <c r="BU452" s="536"/>
      <c r="BV452" s="536"/>
      <c r="BW452" s="536"/>
      <c r="BX452" s="536"/>
      <c r="BY452" s="536"/>
      <c r="BZ452" s="536"/>
      <c r="CA452" s="536"/>
      <c r="CB452" s="536"/>
      <c r="CC452" s="536"/>
      <c r="CD452" s="536"/>
      <c r="CE452" s="536"/>
      <c r="CF452" s="529" t="s">
        <v>7781</v>
      </c>
      <c r="CG452" s="536"/>
      <c r="CH452" s="536"/>
      <c r="CI452" s="536"/>
      <c r="CJ452" s="536"/>
      <c r="CK452" s="536"/>
      <c r="CL452" s="536"/>
      <c r="CM452" s="536"/>
      <c r="CN452" s="536"/>
      <c r="CO452" s="536"/>
      <c r="CP452" s="536"/>
      <c r="CQ452" s="536"/>
      <c r="CR452" s="536"/>
      <c r="CS452" s="374"/>
      <c r="CT452" s="374"/>
      <c r="CU452" s="374"/>
      <c r="CV452" s="537"/>
      <c r="CW452" s="537"/>
      <c r="CX452" s="537"/>
      <c r="CY452" s="537"/>
      <c r="CZ452" s="537"/>
      <c r="DA452" s="537"/>
      <c r="DB452" s="537"/>
      <c r="DC452" s="537"/>
      <c r="DD452" s="537"/>
      <c r="DE452" s="537"/>
      <c r="DF452" s="537"/>
      <c r="DG452" s="537"/>
      <c r="DH452" s="537"/>
      <c r="DI452" s="537"/>
      <c r="DJ452" s="537"/>
      <c r="DK452" s="537"/>
      <c r="DL452" s="537"/>
      <c r="DM452" s="537"/>
      <c r="DN452" s="537"/>
      <c r="DO452" s="531" t="s">
        <v>7782</v>
      </c>
      <c r="DP452" s="537"/>
      <c r="DQ452" s="537"/>
      <c r="DR452" s="537"/>
      <c r="DS452" s="537"/>
      <c r="DT452" s="537"/>
      <c r="DU452" s="537"/>
      <c r="DV452" s="537"/>
      <c r="DW452" s="537"/>
      <c r="DX452" s="537"/>
      <c r="DY452" s="537"/>
      <c r="DZ452" s="537"/>
      <c r="EA452" s="537"/>
    </row>
    <row r="453" spans="56:131" ht="15" hidden="1" customHeight="1">
      <c r="BD453" s="374"/>
      <c r="BG453" s="374"/>
      <c r="BH453" s="546" t="str">
        <f t="shared" ref="BH453:BH516" si="21">IFERROR(IF(HLOOKUP($N$11, $CV$3:$EA$573, $BL453, FALSE )="", "", HLOOKUP($N$11, $CV$3:$EA$573, $BL453, FALSE)), "")</f>
        <v/>
      </c>
      <c r="BI453" s="546" t="str">
        <f t="shared" ref="BI453:BI516" si="22">IFERROR(IF(BH453="", "", HLOOKUP($N$11, $BM$3:$CR$573, BL453, FALSE)), "")</f>
        <v/>
      </c>
      <c r="BJ453" s="547" t="str">
        <f t="shared" ref="BJ453:BJ516" si="23">MID(BI453, 3, 3)</f>
        <v/>
      </c>
      <c r="BK453" s="374"/>
      <c r="BL453" s="66">
        <v>451</v>
      </c>
      <c r="BM453" s="536"/>
      <c r="BN453" s="536"/>
      <c r="BO453" s="536"/>
      <c r="BP453" s="536"/>
      <c r="BQ453" s="536"/>
      <c r="BR453" s="536"/>
      <c r="BS453" s="536"/>
      <c r="BT453" s="536"/>
      <c r="BU453" s="536"/>
      <c r="BV453" s="536"/>
      <c r="BW453" s="536"/>
      <c r="BX453" s="536"/>
      <c r="BY453" s="536"/>
      <c r="BZ453" s="536"/>
      <c r="CA453" s="536"/>
      <c r="CB453" s="536"/>
      <c r="CC453" s="536"/>
      <c r="CD453" s="536"/>
      <c r="CE453" s="536"/>
      <c r="CF453" s="529" t="s">
        <v>7783</v>
      </c>
      <c r="CG453" s="536"/>
      <c r="CH453" s="536"/>
      <c r="CI453" s="536"/>
      <c r="CJ453" s="536"/>
      <c r="CK453" s="536"/>
      <c r="CL453" s="536"/>
      <c r="CM453" s="536"/>
      <c r="CN453" s="536"/>
      <c r="CO453" s="536"/>
      <c r="CP453" s="536"/>
      <c r="CQ453" s="536"/>
      <c r="CR453" s="536"/>
      <c r="CS453" s="374"/>
      <c r="CT453" s="374"/>
      <c r="CU453" s="374"/>
      <c r="CV453" s="537"/>
      <c r="CW453" s="537"/>
      <c r="CX453" s="537"/>
      <c r="CY453" s="537"/>
      <c r="CZ453" s="537"/>
      <c r="DA453" s="537"/>
      <c r="DB453" s="537"/>
      <c r="DC453" s="537"/>
      <c r="DD453" s="537"/>
      <c r="DE453" s="537"/>
      <c r="DF453" s="537"/>
      <c r="DG453" s="537"/>
      <c r="DH453" s="537"/>
      <c r="DI453" s="537"/>
      <c r="DJ453" s="537"/>
      <c r="DK453" s="537"/>
      <c r="DL453" s="537"/>
      <c r="DM453" s="537"/>
      <c r="DN453" s="537"/>
      <c r="DO453" s="531" t="s">
        <v>7784</v>
      </c>
      <c r="DP453" s="537"/>
      <c r="DQ453" s="537"/>
      <c r="DR453" s="537"/>
      <c r="DS453" s="537"/>
      <c r="DT453" s="537"/>
      <c r="DU453" s="537"/>
      <c r="DV453" s="537"/>
      <c r="DW453" s="537"/>
      <c r="DX453" s="537"/>
      <c r="DY453" s="537"/>
      <c r="DZ453" s="537"/>
      <c r="EA453" s="537"/>
    </row>
    <row r="454" spans="56:131" ht="15" hidden="1" customHeight="1">
      <c r="BD454" s="374"/>
      <c r="BG454" s="374"/>
      <c r="BH454" s="546" t="str">
        <f t="shared" si="21"/>
        <v/>
      </c>
      <c r="BI454" s="546" t="str">
        <f t="shared" si="22"/>
        <v/>
      </c>
      <c r="BJ454" s="547" t="str">
        <f t="shared" si="23"/>
        <v/>
      </c>
      <c r="BK454" s="374"/>
      <c r="BL454" s="66">
        <v>452</v>
      </c>
      <c r="BM454" s="536"/>
      <c r="BN454" s="536"/>
      <c r="BO454" s="536"/>
      <c r="BP454" s="536"/>
      <c r="BQ454" s="536"/>
      <c r="BR454" s="536"/>
      <c r="BS454" s="536"/>
      <c r="BT454" s="536"/>
      <c r="BU454" s="536"/>
      <c r="BV454" s="536"/>
      <c r="BW454" s="536"/>
      <c r="BX454" s="536"/>
      <c r="BY454" s="536"/>
      <c r="BZ454" s="536"/>
      <c r="CA454" s="536"/>
      <c r="CB454" s="536"/>
      <c r="CC454" s="536"/>
      <c r="CD454" s="536"/>
      <c r="CE454" s="536"/>
      <c r="CF454" s="529" t="s">
        <v>7785</v>
      </c>
      <c r="CG454" s="536"/>
      <c r="CH454" s="536"/>
      <c r="CI454" s="536"/>
      <c r="CJ454" s="536"/>
      <c r="CK454" s="536"/>
      <c r="CL454" s="536"/>
      <c r="CM454" s="536"/>
      <c r="CN454" s="536"/>
      <c r="CO454" s="536"/>
      <c r="CP454" s="536"/>
      <c r="CQ454" s="536"/>
      <c r="CR454" s="536"/>
      <c r="CS454" s="374"/>
      <c r="CT454" s="374"/>
      <c r="CU454" s="374"/>
      <c r="CV454" s="537"/>
      <c r="CW454" s="537"/>
      <c r="CX454" s="537"/>
      <c r="CY454" s="537"/>
      <c r="CZ454" s="537"/>
      <c r="DA454" s="537"/>
      <c r="DB454" s="537"/>
      <c r="DC454" s="537"/>
      <c r="DD454" s="537"/>
      <c r="DE454" s="537"/>
      <c r="DF454" s="537"/>
      <c r="DG454" s="537"/>
      <c r="DH454" s="537"/>
      <c r="DI454" s="537"/>
      <c r="DJ454" s="537"/>
      <c r="DK454" s="537"/>
      <c r="DL454" s="537"/>
      <c r="DM454" s="537"/>
      <c r="DN454" s="537"/>
      <c r="DO454" s="531" t="s">
        <v>7786</v>
      </c>
      <c r="DP454" s="537"/>
      <c r="DQ454" s="537"/>
      <c r="DR454" s="537"/>
      <c r="DS454" s="537"/>
      <c r="DT454" s="537"/>
      <c r="DU454" s="537"/>
      <c r="DV454" s="537"/>
      <c r="DW454" s="537"/>
      <c r="DX454" s="537"/>
      <c r="DY454" s="537"/>
      <c r="DZ454" s="537"/>
      <c r="EA454" s="537"/>
    </row>
    <row r="455" spans="56:131" ht="15" hidden="1" customHeight="1">
      <c r="BD455" s="374"/>
      <c r="BG455" s="374"/>
      <c r="BH455" s="546" t="str">
        <f t="shared" si="21"/>
        <v/>
      </c>
      <c r="BI455" s="546" t="str">
        <f t="shared" si="22"/>
        <v/>
      </c>
      <c r="BJ455" s="547" t="str">
        <f t="shared" si="23"/>
        <v/>
      </c>
      <c r="BK455" s="374"/>
      <c r="BL455" s="66">
        <v>453</v>
      </c>
      <c r="BM455" s="536"/>
      <c r="BN455" s="536"/>
      <c r="BO455" s="536"/>
      <c r="BP455" s="536"/>
      <c r="BQ455" s="536"/>
      <c r="BR455" s="536"/>
      <c r="BS455" s="536"/>
      <c r="BT455" s="536"/>
      <c r="BU455" s="536"/>
      <c r="BV455" s="536"/>
      <c r="BW455" s="536"/>
      <c r="BX455" s="536"/>
      <c r="BY455" s="536"/>
      <c r="BZ455" s="536"/>
      <c r="CA455" s="536"/>
      <c r="CB455" s="536"/>
      <c r="CC455" s="536"/>
      <c r="CD455" s="536"/>
      <c r="CE455" s="536"/>
      <c r="CF455" s="529" t="s">
        <v>7787</v>
      </c>
      <c r="CG455" s="536"/>
      <c r="CH455" s="536"/>
      <c r="CI455" s="536"/>
      <c r="CJ455" s="536"/>
      <c r="CK455" s="536"/>
      <c r="CL455" s="536"/>
      <c r="CM455" s="536"/>
      <c r="CN455" s="536"/>
      <c r="CO455" s="536"/>
      <c r="CP455" s="536"/>
      <c r="CQ455" s="536"/>
      <c r="CR455" s="536"/>
      <c r="CS455" s="374"/>
      <c r="CT455" s="374"/>
      <c r="CU455" s="374"/>
      <c r="CV455" s="537"/>
      <c r="CW455" s="537"/>
      <c r="CX455" s="537"/>
      <c r="CY455" s="537"/>
      <c r="CZ455" s="537"/>
      <c r="DA455" s="537"/>
      <c r="DB455" s="537"/>
      <c r="DC455" s="537"/>
      <c r="DD455" s="537"/>
      <c r="DE455" s="537"/>
      <c r="DF455" s="537"/>
      <c r="DG455" s="537"/>
      <c r="DH455" s="537"/>
      <c r="DI455" s="537"/>
      <c r="DJ455" s="537"/>
      <c r="DK455" s="537"/>
      <c r="DL455" s="537"/>
      <c r="DM455" s="537"/>
      <c r="DN455" s="537"/>
      <c r="DO455" s="531" t="s">
        <v>7788</v>
      </c>
      <c r="DP455" s="537"/>
      <c r="DQ455" s="537"/>
      <c r="DR455" s="537"/>
      <c r="DS455" s="537"/>
      <c r="DT455" s="537"/>
      <c r="DU455" s="537"/>
      <c r="DV455" s="537"/>
      <c r="DW455" s="537"/>
      <c r="DX455" s="537"/>
      <c r="DY455" s="537"/>
      <c r="DZ455" s="537"/>
      <c r="EA455" s="537"/>
    </row>
    <row r="456" spans="56:131" ht="15" hidden="1" customHeight="1">
      <c r="BD456" s="374"/>
      <c r="BG456" s="374"/>
      <c r="BH456" s="546" t="str">
        <f t="shared" si="21"/>
        <v/>
      </c>
      <c r="BI456" s="546" t="str">
        <f t="shared" si="22"/>
        <v/>
      </c>
      <c r="BJ456" s="547" t="str">
        <f t="shared" si="23"/>
        <v/>
      </c>
      <c r="BK456" s="374"/>
      <c r="BL456" s="66">
        <v>454</v>
      </c>
      <c r="BM456" s="536"/>
      <c r="BN456" s="536"/>
      <c r="BO456" s="536"/>
      <c r="BP456" s="536"/>
      <c r="BQ456" s="536"/>
      <c r="BR456" s="536"/>
      <c r="BS456" s="536"/>
      <c r="BT456" s="536"/>
      <c r="BU456" s="536"/>
      <c r="BV456" s="536"/>
      <c r="BW456" s="536"/>
      <c r="BX456" s="536"/>
      <c r="BY456" s="536"/>
      <c r="BZ456" s="536"/>
      <c r="CA456" s="536"/>
      <c r="CB456" s="536"/>
      <c r="CC456" s="536"/>
      <c r="CD456" s="536"/>
      <c r="CE456" s="536"/>
      <c r="CF456" s="529" t="s">
        <v>7789</v>
      </c>
      <c r="CG456" s="536"/>
      <c r="CH456" s="536"/>
      <c r="CI456" s="536"/>
      <c r="CJ456" s="536"/>
      <c r="CK456" s="536"/>
      <c r="CL456" s="536"/>
      <c r="CM456" s="536"/>
      <c r="CN456" s="536"/>
      <c r="CO456" s="536"/>
      <c r="CP456" s="536"/>
      <c r="CQ456" s="536"/>
      <c r="CR456" s="536"/>
      <c r="CS456" s="374"/>
      <c r="CT456" s="374"/>
      <c r="CU456" s="374"/>
      <c r="CV456" s="537"/>
      <c r="CW456" s="537"/>
      <c r="CX456" s="537"/>
      <c r="CY456" s="537"/>
      <c r="CZ456" s="537"/>
      <c r="DA456" s="537"/>
      <c r="DB456" s="537"/>
      <c r="DC456" s="537"/>
      <c r="DD456" s="537"/>
      <c r="DE456" s="537"/>
      <c r="DF456" s="537"/>
      <c r="DG456" s="537"/>
      <c r="DH456" s="537"/>
      <c r="DI456" s="537"/>
      <c r="DJ456" s="537"/>
      <c r="DK456" s="537"/>
      <c r="DL456" s="537"/>
      <c r="DM456" s="537"/>
      <c r="DN456" s="537"/>
      <c r="DO456" s="531" t="s">
        <v>7790</v>
      </c>
      <c r="DP456" s="537"/>
      <c r="DQ456" s="537"/>
      <c r="DR456" s="537"/>
      <c r="DS456" s="537"/>
      <c r="DT456" s="537"/>
      <c r="DU456" s="537"/>
      <c r="DV456" s="537"/>
      <c r="DW456" s="537"/>
      <c r="DX456" s="537"/>
      <c r="DY456" s="537"/>
      <c r="DZ456" s="537"/>
      <c r="EA456" s="537"/>
    </row>
    <row r="457" spans="56:131" ht="15" hidden="1" customHeight="1">
      <c r="BD457" s="374"/>
      <c r="BG457" s="374"/>
      <c r="BH457" s="546" t="str">
        <f t="shared" si="21"/>
        <v/>
      </c>
      <c r="BI457" s="546" t="str">
        <f t="shared" si="22"/>
        <v/>
      </c>
      <c r="BJ457" s="547" t="str">
        <f t="shared" si="23"/>
        <v/>
      </c>
      <c r="BK457" s="374"/>
      <c r="BL457" s="66">
        <v>455</v>
      </c>
      <c r="BM457" s="536"/>
      <c r="BN457" s="536"/>
      <c r="BO457" s="536"/>
      <c r="BP457" s="536"/>
      <c r="BQ457" s="536"/>
      <c r="BR457" s="536"/>
      <c r="BS457" s="536"/>
      <c r="BT457" s="536"/>
      <c r="BU457" s="536"/>
      <c r="BV457" s="536"/>
      <c r="BW457" s="536"/>
      <c r="BX457" s="536"/>
      <c r="BY457" s="536"/>
      <c r="BZ457" s="536"/>
      <c r="CA457" s="536"/>
      <c r="CB457" s="536"/>
      <c r="CC457" s="536"/>
      <c r="CD457" s="536"/>
      <c r="CE457" s="536"/>
      <c r="CF457" s="529" t="s">
        <v>7791</v>
      </c>
      <c r="CG457" s="536"/>
      <c r="CH457" s="536"/>
      <c r="CI457" s="536"/>
      <c r="CJ457" s="536"/>
      <c r="CK457" s="536"/>
      <c r="CL457" s="536"/>
      <c r="CM457" s="536"/>
      <c r="CN457" s="536"/>
      <c r="CO457" s="536"/>
      <c r="CP457" s="536"/>
      <c r="CQ457" s="536"/>
      <c r="CR457" s="536"/>
      <c r="CS457" s="374"/>
      <c r="CT457" s="374"/>
      <c r="CU457" s="374"/>
      <c r="CV457" s="537"/>
      <c r="CW457" s="537"/>
      <c r="CX457" s="537"/>
      <c r="CY457" s="537"/>
      <c r="CZ457" s="537"/>
      <c r="DA457" s="537"/>
      <c r="DB457" s="537"/>
      <c r="DC457" s="537"/>
      <c r="DD457" s="537"/>
      <c r="DE457" s="537"/>
      <c r="DF457" s="537"/>
      <c r="DG457" s="537"/>
      <c r="DH457" s="537"/>
      <c r="DI457" s="537"/>
      <c r="DJ457" s="537"/>
      <c r="DK457" s="537"/>
      <c r="DL457" s="537"/>
      <c r="DM457" s="537"/>
      <c r="DN457" s="537"/>
      <c r="DO457" s="531" t="s">
        <v>7792</v>
      </c>
      <c r="DP457" s="537"/>
      <c r="DQ457" s="537"/>
      <c r="DR457" s="537"/>
      <c r="DS457" s="537"/>
      <c r="DT457" s="537"/>
      <c r="DU457" s="537"/>
      <c r="DV457" s="537"/>
      <c r="DW457" s="537"/>
      <c r="DX457" s="537"/>
      <c r="DY457" s="537"/>
      <c r="DZ457" s="537"/>
      <c r="EA457" s="537"/>
    </row>
    <row r="458" spans="56:131" ht="15" hidden="1" customHeight="1">
      <c r="BD458" s="374"/>
      <c r="BG458" s="374"/>
      <c r="BH458" s="546" t="str">
        <f t="shared" si="21"/>
        <v/>
      </c>
      <c r="BI458" s="546" t="str">
        <f t="shared" si="22"/>
        <v/>
      </c>
      <c r="BJ458" s="547" t="str">
        <f t="shared" si="23"/>
        <v/>
      </c>
      <c r="BK458" s="374"/>
      <c r="BL458" s="66">
        <v>456</v>
      </c>
      <c r="BM458" s="536"/>
      <c r="BN458" s="536"/>
      <c r="BO458" s="536"/>
      <c r="BP458" s="536"/>
      <c r="BQ458" s="536"/>
      <c r="BR458" s="536"/>
      <c r="BS458" s="536"/>
      <c r="BT458" s="536"/>
      <c r="BU458" s="536"/>
      <c r="BV458" s="536"/>
      <c r="BW458" s="536"/>
      <c r="BX458" s="536"/>
      <c r="BY458" s="536"/>
      <c r="BZ458" s="536"/>
      <c r="CA458" s="536"/>
      <c r="CB458" s="536"/>
      <c r="CC458" s="536"/>
      <c r="CD458" s="536"/>
      <c r="CE458" s="536"/>
      <c r="CF458" s="529" t="s">
        <v>7793</v>
      </c>
      <c r="CG458" s="536"/>
      <c r="CH458" s="536"/>
      <c r="CI458" s="536"/>
      <c r="CJ458" s="536"/>
      <c r="CK458" s="536"/>
      <c r="CL458" s="536"/>
      <c r="CM458" s="536"/>
      <c r="CN458" s="536"/>
      <c r="CO458" s="536"/>
      <c r="CP458" s="536"/>
      <c r="CQ458" s="536"/>
      <c r="CR458" s="536"/>
      <c r="CS458" s="374"/>
      <c r="CT458" s="374"/>
      <c r="CU458" s="374"/>
      <c r="CV458" s="537"/>
      <c r="CW458" s="537"/>
      <c r="CX458" s="537"/>
      <c r="CY458" s="537"/>
      <c r="CZ458" s="537"/>
      <c r="DA458" s="537"/>
      <c r="DB458" s="537"/>
      <c r="DC458" s="537"/>
      <c r="DD458" s="537"/>
      <c r="DE458" s="537"/>
      <c r="DF458" s="537"/>
      <c r="DG458" s="537"/>
      <c r="DH458" s="537"/>
      <c r="DI458" s="537"/>
      <c r="DJ458" s="537"/>
      <c r="DK458" s="537"/>
      <c r="DL458" s="537"/>
      <c r="DM458" s="537"/>
      <c r="DN458" s="537"/>
      <c r="DO458" s="531" t="s">
        <v>7794</v>
      </c>
      <c r="DP458" s="537"/>
      <c r="DQ458" s="537"/>
      <c r="DR458" s="537"/>
      <c r="DS458" s="537"/>
      <c r="DT458" s="537"/>
      <c r="DU458" s="537"/>
      <c r="DV458" s="537"/>
      <c r="DW458" s="537"/>
      <c r="DX458" s="537"/>
      <c r="DY458" s="537"/>
      <c r="DZ458" s="537"/>
      <c r="EA458" s="537"/>
    </row>
    <row r="459" spans="56:131" ht="15" hidden="1" customHeight="1">
      <c r="BD459" s="374"/>
      <c r="BG459" s="374"/>
      <c r="BH459" s="546" t="str">
        <f t="shared" si="21"/>
        <v/>
      </c>
      <c r="BI459" s="546" t="str">
        <f t="shared" si="22"/>
        <v/>
      </c>
      <c r="BJ459" s="547" t="str">
        <f t="shared" si="23"/>
        <v/>
      </c>
      <c r="BK459" s="374"/>
      <c r="BL459" s="66">
        <v>457</v>
      </c>
      <c r="BM459" s="536"/>
      <c r="BN459" s="536"/>
      <c r="BO459" s="536"/>
      <c r="BP459" s="536"/>
      <c r="BQ459" s="536"/>
      <c r="BR459" s="536"/>
      <c r="BS459" s="536"/>
      <c r="BT459" s="536"/>
      <c r="BU459" s="536"/>
      <c r="BV459" s="536"/>
      <c r="BW459" s="536"/>
      <c r="BX459" s="536"/>
      <c r="BY459" s="536"/>
      <c r="BZ459" s="536"/>
      <c r="CA459" s="536"/>
      <c r="CB459" s="536"/>
      <c r="CC459" s="536"/>
      <c r="CD459" s="536"/>
      <c r="CE459" s="536"/>
      <c r="CF459" s="529" t="s">
        <v>7795</v>
      </c>
      <c r="CG459" s="536"/>
      <c r="CH459" s="536"/>
      <c r="CI459" s="536"/>
      <c r="CJ459" s="536"/>
      <c r="CK459" s="536"/>
      <c r="CL459" s="536"/>
      <c r="CM459" s="536"/>
      <c r="CN459" s="536"/>
      <c r="CO459" s="536"/>
      <c r="CP459" s="536"/>
      <c r="CQ459" s="536"/>
      <c r="CR459" s="536"/>
      <c r="CS459" s="374"/>
      <c r="CT459" s="374"/>
      <c r="CU459" s="374"/>
      <c r="CV459" s="537"/>
      <c r="CW459" s="537"/>
      <c r="CX459" s="537"/>
      <c r="CY459" s="537"/>
      <c r="CZ459" s="537"/>
      <c r="DA459" s="537"/>
      <c r="DB459" s="537"/>
      <c r="DC459" s="537"/>
      <c r="DD459" s="537"/>
      <c r="DE459" s="537"/>
      <c r="DF459" s="537"/>
      <c r="DG459" s="537"/>
      <c r="DH459" s="537"/>
      <c r="DI459" s="537"/>
      <c r="DJ459" s="537"/>
      <c r="DK459" s="537"/>
      <c r="DL459" s="537"/>
      <c r="DM459" s="537"/>
      <c r="DN459" s="537"/>
      <c r="DO459" s="531" t="s">
        <v>7796</v>
      </c>
      <c r="DP459" s="537"/>
      <c r="DQ459" s="537"/>
      <c r="DR459" s="537"/>
      <c r="DS459" s="537"/>
      <c r="DT459" s="537"/>
      <c r="DU459" s="537"/>
      <c r="DV459" s="537"/>
      <c r="DW459" s="537"/>
      <c r="DX459" s="537"/>
      <c r="DY459" s="537"/>
      <c r="DZ459" s="537"/>
      <c r="EA459" s="537"/>
    </row>
    <row r="460" spans="56:131" ht="15" hidden="1" customHeight="1">
      <c r="BD460" s="374"/>
      <c r="BG460" s="374"/>
      <c r="BH460" s="546" t="str">
        <f t="shared" si="21"/>
        <v/>
      </c>
      <c r="BI460" s="546" t="str">
        <f t="shared" si="22"/>
        <v/>
      </c>
      <c r="BJ460" s="547" t="str">
        <f t="shared" si="23"/>
        <v/>
      </c>
      <c r="BK460" s="374"/>
      <c r="BL460" s="66">
        <v>458</v>
      </c>
      <c r="BM460" s="536"/>
      <c r="BN460" s="536"/>
      <c r="BO460" s="536"/>
      <c r="BP460" s="536"/>
      <c r="BQ460" s="536"/>
      <c r="BR460" s="536"/>
      <c r="BS460" s="536"/>
      <c r="BT460" s="536"/>
      <c r="BU460" s="536"/>
      <c r="BV460" s="536"/>
      <c r="BW460" s="536"/>
      <c r="BX460" s="536"/>
      <c r="BY460" s="536"/>
      <c r="BZ460" s="536"/>
      <c r="CA460" s="536"/>
      <c r="CB460" s="536"/>
      <c r="CC460" s="536"/>
      <c r="CD460" s="536"/>
      <c r="CE460" s="536"/>
      <c r="CF460" s="529" t="s">
        <v>7797</v>
      </c>
      <c r="CG460" s="536"/>
      <c r="CH460" s="536"/>
      <c r="CI460" s="536"/>
      <c r="CJ460" s="536"/>
      <c r="CK460" s="536"/>
      <c r="CL460" s="536"/>
      <c r="CM460" s="536"/>
      <c r="CN460" s="536"/>
      <c r="CO460" s="536"/>
      <c r="CP460" s="536"/>
      <c r="CQ460" s="536"/>
      <c r="CR460" s="536"/>
      <c r="CS460" s="374"/>
      <c r="CT460" s="374"/>
      <c r="CU460" s="374"/>
      <c r="CV460" s="537"/>
      <c r="CW460" s="537"/>
      <c r="CX460" s="537"/>
      <c r="CY460" s="537"/>
      <c r="CZ460" s="537"/>
      <c r="DA460" s="537"/>
      <c r="DB460" s="537"/>
      <c r="DC460" s="537"/>
      <c r="DD460" s="537"/>
      <c r="DE460" s="537"/>
      <c r="DF460" s="537"/>
      <c r="DG460" s="537"/>
      <c r="DH460" s="537"/>
      <c r="DI460" s="537"/>
      <c r="DJ460" s="537"/>
      <c r="DK460" s="537"/>
      <c r="DL460" s="537"/>
      <c r="DM460" s="537"/>
      <c r="DN460" s="537"/>
      <c r="DO460" s="531" t="s">
        <v>7798</v>
      </c>
      <c r="DP460" s="537"/>
      <c r="DQ460" s="537"/>
      <c r="DR460" s="537"/>
      <c r="DS460" s="537"/>
      <c r="DT460" s="537"/>
      <c r="DU460" s="537"/>
      <c r="DV460" s="537"/>
      <c r="DW460" s="537"/>
      <c r="DX460" s="537"/>
      <c r="DY460" s="537"/>
      <c r="DZ460" s="537"/>
      <c r="EA460" s="537"/>
    </row>
    <row r="461" spans="56:131" ht="15" hidden="1" customHeight="1">
      <c r="BD461" s="374"/>
      <c r="BG461" s="374"/>
      <c r="BH461" s="546" t="str">
        <f t="shared" si="21"/>
        <v/>
      </c>
      <c r="BI461" s="546" t="str">
        <f t="shared" si="22"/>
        <v/>
      </c>
      <c r="BJ461" s="547" t="str">
        <f t="shared" si="23"/>
        <v/>
      </c>
      <c r="BK461" s="374"/>
      <c r="BL461" s="66">
        <v>459</v>
      </c>
      <c r="BM461" s="536"/>
      <c r="BN461" s="536"/>
      <c r="BO461" s="536"/>
      <c r="BP461" s="536"/>
      <c r="BQ461" s="536"/>
      <c r="BR461" s="536"/>
      <c r="BS461" s="536"/>
      <c r="BT461" s="536"/>
      <c r="BU461" s="536"/>
      <c r="BV461" s="536"/>
      <c r="BW461" s="536"/>
      <c r="BX461" s="536"/>
      <c r="BY461" s="536"/>
      <c r="BZ461" s="536"/>
      <c r="CA461" s="536"/>
      <c r="CB461" s="536"/>
      <c r="CC461" s="536"/>
      <c r="CD461" s="536"/>
      <c r="CE461" s="536"/>
      <c r="CF461" s="529" t="s">
        <v>7799</v>
      </c>
      <c r="CG461" s="536"/>
      <c r="CH461" s="536"/>
      <c r="CI461" s="536"/>
      <c r="CJ461" s="536"/>
      <c r="CK461" s="536"/>
      <c r="CL461" s="536"/>
      <c r="CM461" s="536"/>
      <c r="CN461" s="536"/>
      <c r="CO461" s="536"/>
      <c r="CP461" s="536"/>
      <c r="CQ461" s="536"/>
      <c r="CR461" s="536"/>
      <c r="CS461" s="374"/>
      <c r="CT461" s="374"/>
      <c r="CU461" s="374"/>
      <c r="CV461" s="537"/>
      <c r="CW461" s="537"/>
      <c r="CX461" s="537"/>
      <c r="CY461" s="537"/>
      <c r="CZ461" s="537"/>
      <c r="DA461" s="537"/>
      <c r="DB461" s="537"/>
      <c r="DC461" s="537"/>
      <c r="DD461" s="537"/>
      <c r="DE461" s="537"/>
      <c r="DF461" s="537"/>
      <c r="DG461" s="537"/>
      <c r="DH461" s="537"/>
      <c r="DI461" s="537"/>
      <c r="DJ461" s="537"/>
      <c r="DK461" s="537"/>
      <c r="DL461" s="537"/>
      <c r="DM461" s="537"/>
      <c r="DN461" s="537"/>
      <c r="DO461" s="531" t="s">
        <v>7800</v>
      </c>
      <c r="DP461" s="537"/>
      <c r="DQ461" s="537"/>
      <c r="DR461" s="537"/>
      <c r="DS461" s="537"/>
      <c r="DT461" s="537"/>
      <c r="DU461" s="537"/>
      <c r="DV461" s="537"/>
      <c r="DW461" s="537"/>
      <c r="DX461" s="537"/>
      <c r="DY461" s="537"/>
      <c r="DZ461" s="537"/>
      <c r="EA461" s="537"/>
    </row>
    <row r="462" spans="56:131" ht="15" hidden="1" customHeight="1">
      <c r="BD462" s="374"/>
      <c r="BG462" s="374"/>
      <c r="BH462" s="546" t="str">
        <f t="shared" si="21"/>
        <v/>
      </c>
      <c r="BI462" s="546" t="str">
        <f t="shared" si="22"/>
        <v/>
      </c>
      <c r="BJ462" s="547" t="str">
        <f t="shared" si="23"/>
        <v/>
      </c>
      <c r="BK462" s="374"/>
      <c r="BL462" s="66">
        <v>460</v>
      </c>
      <c r="BM462" s="536"/>
      <c r="BN462" s="536"/>
      <c r="BO462" s="536"/>
      <c r="BP462" s="536"/>
      <c r="BQ462" s="536"/>
      <c r="BR462" s="536"/>
      <c r="BS462" s="536"/>
      <c r="BT462" s="536"/>
      <c r="BU462" s="536"/>
      <c r="BV462" s="536"/>
      <c r="BW462" s="536"/>
      <c r="BX462" s="536"/>
      <c r="BY462" s="536"/>
      <c r="BZ462" s="536"/>
      <c r="CA462" s="536"/>
      <c r="CB462" s="536"/>
      <c r="CC462" s="536"/>
      <c r="CD462" s="536"/>
      <c r="CE462" s="536"/>
      <c r="CF462" s="529" t="s">
        <v>7801</v>
      </c>
      <c r="CG462" s="536"/>
      <c r="CH462" s="536"/>
      <c r="CI462" s="536"/>
      <c r="CJ462" s="536"/>
      <c r="CK462" s="536"/>
      <c r="CL462" s="536"/>
      <c r="CM462" s="536"/>
      <c r="CN462" s="536"/>
      <c r="CO462" s="536"/>
      <c r="CP462" s="536"/>
      <c r="CQ462" s="536"/>
      <c r="CR462" s="536"/>
      <c r="CS462" s="374"/>
      <c r="CT462" s="374"/>
      <c r="CU462" s="374"/>
      <c r="CV462" s="537"/>
      <c r="CW462" s="537"/>
      <c r="CX462" s="537"/>
      <c r="CY462" s="537"/>
      <c r="CZ462" s="537"/>
      <c r="DA462" s="537"/>
      <c r="DB462" s="537"/>
      <c r="DC462" s="537"/>
      <c r="DD462" s="537"/>
      <c r="DE462" s="537"/>
      <c r="DF462" s="537"/>
      <c r="DG462" s="537"/>
      <c r="DH462" s="537"/>
      <c r="DI462" s="537"/>
      <c r="DJ462" s="537"/>
      <c r="DK462" s="537"/>
      <c r="DL462" s="537"/>
      <c r="DM462" s="537"/>
      <c r="DN462" s="537"/>
      <c r="DO462" s="533" t="s">
        <v>8294</v>
      </c>
      <c r="DP462" s="537"/>
      <c r="DQ462" s="537"/>
      <c r="DR462" s="537"/>
      <c r="DS462" s="537"/>
      <c r="DT462" s="537"/>
      <c r="DU462" s="537"/>
      <c r="DV462" s="537"/>
      <c r="DW462" s="537"/>
      <c r="DX462" s="537"/>
      <c r="DY462" s="537"/>
      <c r="DZ462" s="537"/>
      <c r="EA462" s="537"/>
    </row>
    <row r="463" spans="56:131" ht="15" hidden="1" customHeight="1">
      <c r="BD463" s="374"/>
      <c r="BG463" s="374"/>
      <c r="BH463" s="546" t="str">
        <f t="shared" si="21"/>
        <v/>
      </c>
      <c r="BI463" s="546" t="str">
        <f t="shared" si="22"/>
        <v/>
      </c>
      <c r="BJ463" s="547" t="str">
        <f t="shared" si="23"/>
        <v/>
      </c>
      <c r="BK463" s="374"/>
      <c r="BL463" s="66">
        <v>461</v>
      </c>
      <c r="BM463" s="536"/>
      <c r="BN463" s="536"/>
      <c r="BO463" s="536"/>
      <c r="BP463" s="536"/>
      <c r="BQ463" s="536"/>
      <c r="BR463" s="536"/>
      <c r="BS463" s="536"/>
      <c r="BT463" s="536"/>
      <c r="BU463" s="536"/>
      <c r="BV463" s="536"/>
      <c r="BW463" s="536"/>
      <c r="BX463" s="536"/>
      <c r="BY463" s="536"/>
      <c r="BZ463" s="536"/>
      <c r="CA463" s="536"/>
      <c r="CB463" s="536"/>
      <c r="CC463" s="536"/>
      <c r="CD463" s="536"/>
      <c r="CE463" s="536"/>
      <c r="CF463" s="529" t="s">
        <v>7802</v>
      </c>
      <c r="CG463" s="536"/>
      <c r="CH463" s="536"/>
      <c r="CI463" s="536"/>
      <c r="CJ463" s="536"/>
      <c r="CK463" s="536"/>
      <c r="CL463" s="536"/>
      <c r="CM463" s="536"/>
      <c r="CN463" s="536"/>
      <c r="CO463" s="536"/>
      <c r="CP463" s="536"/>
      <c r="CQ463" s="536"/>
      <c r="CR463" s="536"/>
      <c r="CS463" s="374"/>
      <c r="CT463" s="374"/>
      <c r="CU463" s="374"/>
      <c r="CV463" s="537"/>
      <c r="CW463" s="537"/>
      <c r="CX463" s="537"/>
      <c r="CY463" s="537"/>
      <c r="CZ463" s="537"/>
      <c r="DA463" s="537"/>
      <c r="DB463" s="537"/>
      <c r="DC463" s="537"/>
      <c r="DD463" s="537"/>
      <c r="DE463" s="537"/>
      <c r="DF463" s="537"/>
      <c r="DG463" s="537"/>
      <c r="DH463" s="537"/>
      <c r="DI463" s="537"/>
      <c r="DJ463" s="537"/>
      <c r="DK463" s="537"/>
      <c r="DL463" s="537"/>
      <c r="DM463" s="537"/>
      <c r="DN463" s="537"/>
      <c r="DO463" s="531" t="s">
        <v>7803</v>
      </c>
      <c r="DP463" s="537"/>
      <c r="DQ463" s="537"/>
      <c r="DR463" s="537"/>
      <c r="DS463" s="537"/>
      <c r="DT463" s="537"/>
      <c r="DU463" s="537"/>
      <c r="DV463" s="537"/>
      <c r="DW463" s="537"/>
      <c r="DX463" s="537"/>
      <c r="DY463" s="537"/>
      <c r="DZ463" s="537"/>
      <c r="EA463" s="537"/>
    </row>
    <row r="464" spans="56:131" ht="15" hidden="1" customHeight="1">
      <c r="BD464" s="374"/>
      <c r="BG464" s="374"/>
      <c r="BH464" s="546" t="str">
        <f t="shared" si="21"/>
        <v/>
      </c>
      <c r="BI464" s="546" t="str">
        <f t="shared" si="22"/>
        <v/>
      </c>
      <c r="BJ464" s="547" t="str">
        <f t="shared" si="23"/>
        <v/>
      </c>
      <c r="BK464" s="374"/>
      <c r="BL464" s="66">
        <v>462</v>
      </c>
      <c r="BM464" s="536"/>
      <c r="BN464" s="536"/>
      <c r="BO464" s="536"/>
      <c r="BP464" s="536"/>
      <c r="BQ464" s="536"/>
      <c r="BR464" s="536"/>
      <c r="BS464" s="536"/>
      <c r="BT464" s="536"/>
      <c r="BU464" s="536"/>
      <c r="BV464" s="536"/>
      <c r="BW464" s="536"/>
      <c r="BX464" s="536"/>
      <c r="BY464" s="536"/>
      <c r="BZ464" s="536"/>
      <c r="CA464" s="536"/>
      <c r="CB464" s="536"/>
      <c r="CC464" s="536"/>
      <c r="CD464" s="536"/>
      <c r="CE464" s="536"/>
      <c r="CF464" s="529" t="s">
        <v>7804</v>
      </c>
      <c r="CG464" s="536"/>
      <c r="CH464" s="536"/>
      <c r="CI464" s="536"/>
      <c r="CJ464" s="536"/>
      <c r="CK464" s="536"/>
      <c r="CL464" s="536"/>
      <c r="CM464" s="536"/>
      <c r="CN464" s="536"/>
      <c r="CO464" s="536"/>
      <c r="CP464" s="536"/>
      <c r="CQ464" s="536"/>
      <c r="CR464" s="536"/>
      <c r="CS464" s="374"/>
      <c r="CT464" s="374"/>
      <c r="CU464" s="374"/>
      <c r="CV464" s="537"/>
      <c r="CW464" s="537"/>
      <c r="CX464" s="537"/>
      <c r="CY464" s="537"/>
      <c r="CZ464" s="537"/>
      <c r="DA464" s="537"/>
      <c r="DB464" s="537"/>
      <c r="DC464" s="537"/>
      <c r="DD464" s="537"/>
      <c r="DE464" s="537"/>
      <c r="DF464" s="537"/>
      <c r="DG464" s="537"/>
      <c r="DH464" s="537"/>
      <c r="DI464" s="537"/>
      <c r="DJ464" s="537"/>
      <c r="DK464" s="537"/>
      <c r="DL464" s="537"/>
      <c r="DM464" s="537"/>
      <c r="DN464" s="537"/>
      <c r="DO464" s="531" t="s">
        <v>7805</v>
      </c>
      <c r="DP464" s="537"/>
      <c r="DQ464" s="537"/>
      <c r="DR464" s="537"/>
      <c r="DS464" s="537"/>
      <c r="DT464" s="537"/>
      <c r="DU464" s="537"/>
      <c r="DV464" s="537"/>
      <c r="DW464" s="537"/>
      <c r="DX464" s="537"/>
      <c r="DY464" s="537"/>
      <c r="DZ464" s="537"/>
      <c r="EA464" s="537"/>
    </row>
    <row r="465" spans="56:131" ht="15" hidden="1" customHeight="1">
      <c r="BD465" s="374"/>
      <c r="BG465" s="374"/>
      <c r="BH465" s="546" t="str">
        <f t="shared" si="21"/>
        <v/>
      </c>
      <c r="BI465" s="546" t="str">
        <f t="shared" si="22"/>
        <v/>
      </c>
      <c r="BJ465" s="547" t="str">
        <f t="shared" si="23"/>
        <v/>
      </c>
      <c r="BK465" s="374"/>
      <c r="BL465" s="66">
        <v>463</v>
      </c>
      <c r="BM465" s="536"/>
      <c r="BN465" s="536"/>
      <c r="BO465" s="536"/>
      <c r="BP465" s="536"/>
      <c r="BQ465" s="536"/>
      <c r="BR465" s="536"/>
      <c r="BS465" s="536"/>
      <c r="BT465" s="536"/>
      <c r="BU465" s="536"/>
      <c r="BV465" s="536"/>
      <c r="BW465" s="536"/>
      <c r="BX465" s="536"/>
      <c r="BY465" s="536"/>
      <c r="BZ465" s="536"/>
      <c r="CA465" s="536"/>
      <c r="CB465" s="536"/>
      <c r="CC465" s="536"/>
      <c r="CD465" s="536"/>
      <c r="CE465" s="536"/>
      <c r="CF465" s="529" t="s">
        <v>7806</v>
      </c>
      <c r="CG465" s="536"/>
      <c r="CH465" s="536"/>
      <c r="CI465" s="536"/>
      <c r="CJ465" s="536"/>
      <c r="CK465" s="536"/>
      <c r="CL465" s="536"/>
      <c r="CM465" s="536"/>
      <c r="CN465" s="536"/>
      <c r="CO465" s="536"/>
      <c r="CP465" s="536"/>
      <c r="CQ465" s="536"/>
      <c r="CR465" s="536"/>
      <c r="CS465" s="374"/>
      <c r="CT465" s="374"/>
      <c r="CU465" s="374"/>
      <c r="CV465" s="537"/>
      <c r="CW465" s="537"/>
      <c r="CX465" s="537"/>
      <c r="CY465" s="537"/>
      <c r="CZ465" s="537"/>
      <c r="DA465" s="537"/>
      <c r="DB465" s="537"/>
      <c r="DC465" s="537"/>
      <c r="DD465" s="537"/>
      <c r="DE465" s="537"/>
      <c r="DF465" s="537"/>
      <c r="DG465" s="537"/>
      <c r="DH465" s="537"/>
      <c r="DI465" s="537"/>
      <c r="DJ465" s="537"/>
      <c r="DK465" s="537"/>
      <c r="DL465" s="537"/>
      <c r="DM465" s="537"/>
      <c r="DN465" s="537"/>
      <c r="DO465" s="531" t="s">
        <v>7807</v>
      </c>
      <c r="DP465" s="537"/>
      <c r="DQ465" s="537"/>
      <c r="DR465" s="537"/>
      <c r="DS465" s="537"/>
      <c r="DT465" s="537"/>
      <c r="DU465" s="537"/>
      <c r="DV465" s="537"/>
      <c r="DW465" s="537"/>
      <c r="DX465" s="537"/>
      <c r="DY465" s="537"/>
      <c r="DZ465" s="537"/>
      <c r="EA465" s="537"/>
    </row>
    <row r="466" spans="56:131" ht="15" hidden="1" customHeight="1">
      <c r="BD466" s="374"/>
      <c r="BG466" s="374"/>
      <c r="BH466" s="546" t="str">
        <f t="shared" si="21"/>
        <v/>
      </c>
      <c r="BI466" s="546" t="str">
        <f t="shared" si="22"/>
        <v/>
      </c>
      <c r="BJ466" s="547" t="str">
        <f t="shared" si="23"/>
        <v/>
      </c>
      <c r="BK466" s="374"/>
      <c r="BL466" s="66">
        <v>464</v>
      </c>
      <c r="BM466" s="536"/>
      <c r="BN466" s="536"/>
      <c r="BO466" s="536"/>
      <c r="BP466" s="536"/>
      <c r="BQ466" s="536"/>
      <c r="BR466" s="536"/>
      <c r="BS466" s="536"/>
      <c r="BT466" s="536"/>
      <c r="BU466" s="536"/>
      <c r="BV466" s="536"/>
      <c r="BW466" s="536"/>
      <c r="BX466" s="536"/>
      <c r="BY466" s="536"/>
      <c r="BZ466" s="536"/>
      <c r="CA466" s="536"/>
      <c r="CB466" s="536"/>
      <c r="CC466" s="536"/>
      <c r="CD466" s="536"/>
      <c r="CE466" s="536"/>
      <c r="CF466" s="529" t="s">
        <v>7808</v>
      </c>
      <c r="CG466" s="536"/>
      <c r="CH466" s="536"/>
      <c r="CI466" s="536"/>
      <c r="CJ466" s="536"/>
      <c r="CK466" s="536"/>
      <c r="CL466" s="536"/>
      <c r="CM466" s="536"/>
      <c r="CN466" s="536"/>
      <c r="CO466" s="536"/>
      <c r="CP466" s="536"/>
      <c r="CQ466" s="536"/>
      <c r="CR466" s="536"/>
      <c r="CS466" s="374"/>
      <c r="CT466" s="374"/>
      <c r="CU466" s="374"/>
      <c r="CV466" s="537"/>
      <c r="CW466" s="537"/>
      <c r="CX466" s="537"/>
      <c r="CY466" s="537"/>
      <c r="CZ466" s="537"/>
      <c r="DA466" s="537"/>
      <c r="DB466" s="537"/>
      <c r="DC466" s="537"/>
      <c r="DD466" s="537"/>
      <c r="DE466" s="537"/>
      <c r="DF466" s="537"/>
      <c r="DG466" s="537"/>
      <c r="DH466" s="537"/>
      <c r="DI466" s="537"/>
      <c r="DJ466" s="537"/>
      <c r="DK466" s="537"/>
      <c r="DL466" s="537"/>
      <c r="DM466" s="537"/>
      <c r="DN466" s="537"/>
      <c r="DO466" s="531" t="s">
        <v>7809</v>
      </c>
      <c r="DP466" s="537"/>
      <c r="DQ466" s="537"/>
      <c r="DR466" s="537"/>
      <c r="DS466" s="537"/>
      <c r="DT466" s="537"/>
      <c r="DU466" s="537"/>
      <c r="DV466" s="537"/>
      <c r="DW466" s="537"/>
      <c r="DX466" s="537"/>
      <c r="DY466" s="537"/>
      <c r="DZ466" s="537"/>
      <c r="EA466" s="537"/>
    </row>
    <row r="467" spans="56:131" ht="15" hidden="1" customHeight="1">
      <c r="BD467" s="374"/>
      <c r="BG467" s="374"/>
      <c r="BH467" s="546" t="str">
        <f t="shared" si="21"/>
        <v/>
      </c>
      <c r="BI467" s="546" t="str">
        <f t="shared" si="22"/>
        <v/>
      </c>
      <c r="BJ467" s="547" t="str">
        <f t="shared" si="23"/>
        <v/>
      </c>
      <c r="BK467" s="374"/>
      <c r="BL467" s="66">
        <v>465</v>
      </c>
      <c r="BM467" s="536"/>
      <c r="BN467" s="536"/>
      <c r="BO467" s="536"/>
      <c r="BP467" s="536"/>
      <c r="BQ467" s="536"/>
      <c r="BR467" s="536"/>
      <c r="BS467" s="536"/>
      <c r="BT467" s="536"/>
      <c r="BU467" s="536"/>
      <c r="BV467" s="536"/>
      <c r="BW467" s="536"/>
      <c r="BX467" s="536"/>
      <c r="BY467" s="536"/>
      <c r="BZ467" s="536"/>
      <c r="CA467" s="536"/>
      <c r="CB467" s="536"/>
      <c r="CC467" s="536"/>
      <c r="CD467" s="536"/>
      <c r="CE467" s="536"/>
      <c r="CF467" s="529" t="s">
        <v>7810</v>
      </c>
      <c r="CG467" s="536"/>
      <c r="CH467" s="536"/>
      <c r="CI467" s="536"/>
      <c r="CJ467" s="536"/>
      <c r="CK467" s="536"/>
      <c r="CL467" s="536"/>
      <c r="CM467" s="536"/>
      <c r="CN467" s="536"/>
      <c r="CO467" s="536"/>
      <c r="CP467" s="536"/>
      <c r="CQ467" s="536"/>
      <c r="CR467" s="536"/>
      <c r="CS467" s="374"/>
      <c r="CT467" s="374"/>
      <c r="CU467" s="374"/>
      <c r="CV467" s="537"/>
      <c r="CW467" s="537"/>
      <c r="CX467" s="537"/>
      <c r="CY467" s="537"/>
      <c r="CZ467" s="537"/>
      <c r="DA467" s="537"/>
      <c r="DB467" s="537"/>
      <c r="DC467" s="537"/>
      <c r="DD467" s="537"/>
      <c r="DE467" s="537"/>
      <c r="DF467" s="537"/>
      <c r="DG467" s="537"/>
      <c r="DH467" s="537"/>
      <c r="DI467" s="537"/>
      <c r="DJ467" s="537"/>
      <c r="DK467" s="537"/>
      <c r="DL467" s="537"/>
      <c r="DM467" s="537"/>
      <c r="DN467" s="537"/>
      <c r="DO467" s="531" t="s">
        <v>7811</v>
      </c>
      <c r="DP467" s="537"/>
      <c r="DQ467" s="537"/>
      <c r="DR467" s="537"/>
      <c r="DS467" s="537"/>
      <c r="DT467" s="537"/>
      <c r="DU467" s="537"/>
      <c r="DV467" s="537"/>
      <c r="DW467" s="537"/>
      <c r="DX467" s="537"/>
      <c r="DY467" s="537"/>
      <c r="DZ467" s="537"/>
      <c r="EA467" s="537"/>
    </row>
    <row r="468" spans="56:131" ht="15" hidden="1" customHeight="1">
      <c r="BD468" s="374"/>
      <c r="BG468" s="374"/>
      <c r="BH468" s="546" t="str">
        <f t="shared" si="21"/>
        <v/>
      </c>
      <c r="BI468" s="546" t="str">
        <f t="shared" si="22"/>
        <v/>
      </c>
      <c r="BJ468" s="547" t="str">
        <f t="shared" si="23"/>
        <v/>
      </c>
      <c r="BK468" s="374"/>
      <c r="BL468" s="66">
        <v>466</v>
      </c>
      <c r="BM468" s="536"/>
      <c r="BN468" s="536"/>
      <c r="BO468" s="536"/>
      <c r="BP468" s="536"/>
      <c r="BQ468" s="536"/>
      <c r="BR468" s="536"/>
      <c r="BS468" s="536"/>
      <c r="BT468" s="536"/>
      <c r="BU468" s="536"/>
      <c r="BV468" s="536"/>
      <c r="BW468" s="536"/>
      <c r="BX468" s="536"/>
      <c r="BY468" s="536"/>
      <c r="BZ468" s="536"/>
      <c r="CA468" s="536"/>
      <c r="CB468" s="536"/>
      <c r="CC468" s="536"/>
      <c r="CD468" s="536"/>
      <c r="CE468" s="536"/>
      <c r="CF468" s="529" t="s">
        <v>7812</v>
      </c>
      <c r="CG468" s="536"/>
      <c r="CH468" s="536"/>
      <c r="CI468" s="536"/>
      <c r="CJ468" s="536"/>
      <c r="CK468" s="536"/>
      <c r="CL468" s="536"/>
      <c r="CM468" s="536"/>
      <c r="CN468" s="536"/>
      <c r="CO468" s="536"/>
      <c r="CP468" s="536"/>
      <c r="CQ468" s="536"/>
      <c r="CR468" s="536"/>
      <c r="CS468" s="374"/>
      <c r="CT468" s="374"/>
      <c r="CU468" s="374"/>
      <c r="CV468" s="537"/>
      <c r="CW468" s="537"/>
      <c r="CX468" s="537"/>
      <c r="CY468" s="537"/>
      <c r="CZ468" s="537"/>
      <c r="DA468" s="537"/>
      <c r="DB468" s="537"/>
      <c r="DC468" s="537"/>
      <c r="DD468" s="537"/>
      <c r="DE468" s="537"/>
      <c r="DF468" s="537"/>
      <c r="DG468" s="537"/>
      <c r="DH468" s="537"/>
      <c r="DI468" s="537"/>
      <c r="DJ468" s="537"/>
      <c r="DK468" s="537"/>
      <c r="DL468" s="537"/>
      <c r="DM468" s="537"/>
      <c r="DN468" s="537"/>
      <c r="DO468" s="531" t="s">
        <v>7813</v>
      </c>
      <c r="DP468" s="537"/>
      <c r="DQ468" s="537"/>
      <c r="DR468" s="537"/>
      <c r="DS468" s="537"/>
      <c r="DT468" s="537"/>
      <c r="DU468" s="537"/>
      <c r="DV468" s="537"/>
      <c r="DW468" s="537"/>
      <c r="DX468" s="537"/>
      <c r="DY468" s="537"/>
      <c r="DZ468" s="537"/>
      <c r="EA468" s="537"/>
    </row>
    <row r="469" spans="56:131" ht="15" hidden="1" customHeight="1">
      <c r="BD469" s="66"/>
      <c r="BG469" s="66"/>
      <c r="BH469" s="546" t="str">
        <f t="shared" si="21"/>
        <v/>
      </c>
      <c r="BI469" s="546" t="str">
        <f t="shared" si="22"/>
        <v/>
      </c>
      <c r="BJ469" s="547" t="str">
        <f t="shared" si="23"/>
        <v/>
      </c>
      <c r="BK469" s="66"/>
      <c r="BL469" s="66">
        <v>467</v>
      </c>
      <c r="BM469" s="529"/>
      <c r="BN469" s="529"/>
      <c r="BO469" s="529"/>
      <c r="BP469" s="529"/>
      <c r="BQ469" s="529"/>
      <c r="BR469" s="529"/>
      <c r="BS469" s="529"/>
      <c r="BT469" s="529"/>
      <c r="BU469" s="529"/>
      <c r="BV469" s="529"/>
      <c r="BW469" s="529"/>
      <c r="BX469" s="529"/>
      <c r="BY469" s="529"/>
      <c r="BZ469" s="529"/>
      <c r="CA469" s="529"/>
      <c r="CB469" s="529"/>
      <c r="CC469" s="529"/>
      <c r="CD469" s="529"/>
      <c r="CE469" s="529"/>
      <c r="CF469" s="529" t="s">
        <v>7814</v>
      </c>
      <c r="CG469" s="529"/>
      <c r="CH469" s="529"/>
      <c r="CI469" s="529"/>
      <c r="CJ469" s="529"/>
      <c r="CK469" s="529"/>
      <c r="CL469" s="529"/>
      <c r="CM469" s="529"/>
      <c r="CN469" s="529"/>
      <c r="CO469" s="529"/>
      <c r="CP469" s="529"/>
      <c r="CQ469" s="529"/>
      <c r="CR469" s="529"/>
      <c r="CS469" s="66"/>
      <c r="CT469" s="66"/>
      <c r="CU469" s="66"/>
      <c r="CV469" s="531"/>
      <c r="CW469" s="531"/>
      <c r="CX469" s="531"/>
      <c r="CY469" s="531"/>
      <c r="CZ469" s="531"/>
      <c r="DA469" s="531"/>
      <c r="DB469" s="531"/>
      <c r="DC469" s="531"/>
      <c r="DD469" s="531"/>
      <c r="DE469" s="531"/>
      <c r="DF469" s="531"/>
      <c r="DG469" s="531"/>
      <c r="DH469" s="531"/>
      <c r="DI469" s="531"/>
      <c r="DJ469" s="531"/>
      <c r="DK469" s="531"/>
      <c r="DL469" s="531"/>
      <c r="DM469" s="531"/>
      <c r="DN469" s="531"/>
      <c r="DO469" s="531" t="s">
        <v>7815</v>
      </c>
      <c r="DP469" s="531"/>
      <c r="DQ469" s="531"/>
      <c r="DR469" s="531"/>
      <c r="DS469" s="531"/>
      <c r="DT469" s="531"/>
      <c r="DU469" s="531"/>
      <c r="DV469" s="531"/>
      <c r="DW469" s="531"/>
      <c r="DX469" s="531"/>
      <c r="DY469" s="531"/>
      <c r="DZ469" s="531"/>
      <c r="EA469" s="531"/>
    </row>
    <row r="470" spans="56:131" ht="15" hidden="1" customHeight="1">
      <c r="BD470" s="374"/>
      <c r="BG470" s="374"/>
      <c r="BH470" s="546" t="str">
        <f t="shared" si="21"/>
        <v/>
      </c>
      <c r="BI470" s="546" t="str">
        <f t="shared" si="22"/>
        <v/>
      </c>
      <c r="BJ470" s="547" t="str">
        <f t="shared" si="23"/>
        <v/>
      </c>
      <c r="BK470" s="374"/>
      <c r="BL470" s="66">
        <v>468</v>
      </c>
      <c r="BM470" s="536"/>
      <c r="BN470" s="536"/>
      <c r="BO470" s="536"/>
      <c r="BP470" s="536"/>
      <c r="BQ470" s="536"/>
      <c r="BR470" s="536"/>
      <c r="BS470" s="536"/>
      <c r="BT470" s="536"/>
      <c r="BU470" s="536"/>
      <c r="BV470" s="536"/>
      <c r="BW470" s="536"/>
      <c r="BX470" s="536"/>
      <c r="BY470" s="536"/>
      <c r="BZ470" s="536"/>
      <c r="CA470" s="536"/>
      <c r="CB470" s="536"/>
      <c r="CC470" s="536"/>
      <c r="CD470" s="536"/>
      <c r="CE470" s="536"/>
      <c r="CF470" s="529" t="s">
        <v>7816</v>
      </c>
      <c r="CG470" s="536"/>
      <c r="CH470" s="536"/>
      <c r="CI470" s="536"/>
      <c r="CJ470" s="536"/>
      <c r="CK470" s="536"/>
      <c r="CL470" s="536"/>
      <c r="CM470" s="536"/>
      <c r="CN470" s="536"/>
      <c r="CO470" s="536"/>
      <c r="CP470" s="536"/>
      <c r="CQ470" s="536"/>
      <c r="CR470" s="536"/>
      <c r="CS470" s="374"/>
      <c r="CT470" s="374"/>
      <c r="CU470" s="374"/>
      <c r="CV470" s="537"/>
      <c r="CW470" s="537"/>
      <c r="CX470" s="537"/>
      <c r="CY470" s="537"/>
      <c r="CZ470" s="537"/>
      <c r="DA470" s="537"/>
      <c r="DB470" s="537"/>
      <c r="DC470" s="537"/>
      <c r="DD470" s="537"/>
      <c r="DE470" s="537"/>
      <c r="DF470" s="537"/>
      <c r="DG470" s="537"/>
      <c r="DH470" s="537"/>
      <c r="DI470" s="537"/>
      <c r="DJ470" s="537"/>
      <c r="DK470" s="537"/>
      <c r="DL470" s="537"/>
      <c r="DM470" s="537"/>
      <c r="DN470" s="537"/>
      <c r="DO470" s="531" t="s">
        <v>7817</v>
      </c>
      <c r="DP470" s="537"/>
      <c r="DQ470" s="537"/>
      <c r="DR470" s="537"/>
      <c r="DS470" s="537"/>
      <c r="DT470" s="537"/>
      <c r="DU470" s="537"/>
      <c r="DV470" s="537"/>
      <c r="DW470" s="537"/>
      <c r="DX470" s="537"/>
      <c r="DY470" s="537"/>
      <c r="DZ470" s="537"/>
      <c r="EA470" s="537"/>
    </row>
    <row r="471" spans="56:131" ht="15" hidden="1" customHeight="1">
      <c r="BD471" s="374"/>
      <c r="BG471" s="374"/>
      <c r="BH471" s="546" t="str">
        <f t="shared" si="21"/>
        <v/>
      </c>
      <c r="BI471" s="546" t="str">
        <f t="shared" si="22"/>
        <v/>
      </c>
      <c r="BJ471" s="547" t="str">
        <f t="shared" si="23"/>
        <v/>
      </c>
      <c r="BK471" s="374"/>
      <c r="BL471" s="66">
        <v>469</v>
      </c>
      <c r="BM471" s="536"/>
      <c r="BN471" s="536"/>
      <c r="BO471" s="536"/>
      <c r="BP471" s="536"/>
      <c r="BQ471" s="536"/>
      <c r="BR471" s="536"/>
      <c r="BS471" s="536"/>
      <c r="BT471" s="536"/>
      <c r="BU471" s="536"/>
      <c r="BV471" s="536"/>
      <c r="BW471" s="536"/>
      <c r="BX471" s="536"/>
      <c r="BY471" s="536"/>
      <c r="BZ471" s="536"/>
      <c r="CA471" s="536"/>
      <c r="CB471" s="536"/>
      <c r="CC471" s="536"/>
      <c r="CD471" s="536"/>
      <c r="CE471" s="536"/>
      <c r="CF471" s="529" t="s">
        <v>7818</v>
      </c>
      <c r="CG471" s="536"/>
      <c r="CH471" s="536"/>
      <c r="CI471" s="536"/>
      <c r="CJ471" s="536"/>
      <c r="CK471" s="536"/>
      <c r="CL471" s="536"/>
      <c r="CM471" s="536"/>
      <c r="CN471" s="536"/>
      <c r="CO471" s="536"/>
      <c r="CP471" s="536"/>
      <c r="CQ471" s="536"/>
      <c r="CR471" s="536"/>
      <c r="CS471" s="374"/>
      <c r="CT471" s="374"/>
      <c r="CU471" s="374"/>
      <c r="CV471" s="537"/>
      <c r="CW471" s="537"/>
      <c r="CX471" s="537"/>
      <c r="CY471" s="537"/>
      <c r="CZ471" s="537"/>
      <c r="DA471" s="537"/>
      <c r="DB471" s="537"/>
      <c r="DC471" s="537"/>
      <c r="DD471" s="537"/>
      <c r="DE471" s="537"/>
      <c r="DF471" s="537"/>
      <c r="DG471" s="537"/>
      <c r="DH471" s="537"/>
      <c r="DI471" s="537"/>
      <c r="DJ471" s="537"/>
      <c r="DK471" s="537"/>
      <c r="DL471" s="537"/>
      <c r="DM471" s="537"/>
      <c r="DN471" s="537"/>
      <c r="DO471" s="531" t="s">
        <v>7819</v>
      </c>
      <c r="DP471" s="537"/>
      <c r="DQ471" s="537"/>
      <c r="DR471" s="537"/>
      <c r="DS471" s="537"/>
      <c r="DT471" s="537"/>
      <c r="DU471" s="537"/>
      <c r="DV471" s="537"/>
      <c r="DW471" s="537"/>
      <c r="DX471" s="537"/>
      <c r="DY471" s="537"/>
      <c r="DZ471" s="537"/>
      <c r="EA471" s="537"/>
    </row>
    <row r="472" spans="56:131" ht="15" hidden="1" customHeight="1">
      <c r="BD472" s="374"/>
      <c r="BG472" s="374"/>
      <c r="BH472" s="546" t="str">
        <f t="shared" si="21"/>
        <v/>
      </c>
      <c r="BI472" s="546" t="str">
        <f t="shared" si="22"/>
        <v/>
      </c>
      <c r="BJ472" s="547" t="str">
        <f t="shared" si="23"/>
        <v/>
      </c>
      <c r="BK472" s="374"/>
      <c r="BL472" s="66">
        <v>470</v>
      </c>
      <c r="BM472" s="536"/>
      <c r="BN472" s="536"/>
      <c r="BO472" s="536"/>
      <c r="BP472" s="536"/>
      <c r="BQ472" s="536"/>
      <c r="BR472" s="536"/>
      <c r="BS472" s="536"/>
      <c r="BT472" s="536"/>
      <c r="BU472" s="536"/>
      <c r="BV472" s="536"/>
      <c r="BW472" s="536"/>
      <c r="BX472" s="536"/>
      <c r="BY472" s="536"/>
      <c r="BZ472" s="536"/>
      <c r="CA472" s="536"/>
      <c r="CB472" s="536"/>
      <c r="CC472" s="536"/>
      <c r="CD472" s="536"/>
      <c r="CE472" s="536"/>
      <c r="CF472" s="529" t="s">
        <v>7820</v>
      </c>
      <c r="CG472" s="536"/>
      <c r="CH472" s="536"/>
      <c r="CI472" s="536"/>
      <c r="CJ472" s="536"/>
      <c r="CK472" s="536"/>
      <c r="CL472" s="536"/>
      <c r="CM472" s="536"/>
      <c r="CN472" s="536"/>
      <c r="CO472" s="536"/>
      <c r="CP472" s="536"/>
      <c r="CQ472" s="536"/>
      <c r="CR472" s="536"/>
      <c r="CS472" s="374"/>
      <c r="CT472" s="374"/>
      <c r="CU472" s="374"/>
      <c r="CV472" s="537"/>
      <c r="CW472" s="537"/>
      <c r="CX472" s="537"/>
      <c r="CY472" s="537"/>
      <c r="CZ472" s="537"/>
      <c r="DA472" s="537"/>
      <c r="DB472" s="537"/>
      <c r="DC472" s="537"/>
      <c r="DD472" s="537"/>
      <c r="DE472" s="537"/>
      <c r="DF472" s="537"/>
      <c r="DG472" s="537"/>
      <c r="DH472" s="537"/>
      <c r="DI472" s="537"/>
      <c r="DJ472" s="537"/>
      <c r="DK472" s="537"/>
      <c r="DL472" s="537"/>
      <c r="DM472" s="537"/>
      <c r="DN472" s="537"/>
      <c r="DO472" s="531" t="s">
        <v>7821</v>
      </c>
      <c r="DP472" s="537"/>
      <c r="DQ472" s="537"/>
      <c r="DR472" s="537"/>
      <c r="DS472" s="537"/>
      <c r="DT472" s="537"/>
      <c r="DU472" s="537"/>
      <c r="DV472" s="537"/>
      <c r="DW472" s="537"/>
      <c r="DX472" s="537"/>
      <c r="DY472" s="537"/>
      <c r="DZ472" s="537"/>
      <c r="EA472" s="537"/>
    </row>
    <row r="473" spans="56:131" ht="15" hidden="1" customHeight="1">
      <c r="BD473" s="374"/>
      <c r="BG473" s="374"/>
      <c r="BH473" s="546" t="str">
        <f t="shared" si="21"/>
        <v/>
      </c>
      <c r="BI473" s="546" t="str">
        <f t="shared" si="22"/>
        <v/>
      </c>
      <c r="BJ473" s="547" t="str">
        <f t="shared" si="23"/>
        <v/>
      </c>
      <c r="BK473" s="374"/>
      <c r="BL473" s="66">
        <v>471</v>
      </c>
      <c r="BM473" s="536"/>
      <c r="BN473" s="536"/>
      <c r="BO473" s="536"/>
      <c r="BP473" s="536"/>
      <c r="BQ473" s="536"/>
      <c r="BR473" s="536"/>
      <c r="BS473" s="536"/>
      <c r="BT473" s="536"/>
      <c r="BU473" s="536"/>
      <c r="BV473" s="536"/>
      <c r="BW473" s="536"/>
      <c r="BX473" s="536"/>
      <c r="BY473" s="536"/>
      <c r="BZ473" s="536"/>
      <c r="CA473" s="536"/>
      <c r="CB473" s="536"/>
      <c r="CC473" s="536"/>
      <c r="CD473" s="536"/>
      <c r="CE473" s="536"/>
      <c r="CF473" s="529" t="s">
        <v>7822</v>
      </c>
      <c r="CG473" s="536"/>
      <c r="CH473" s="536"/>
      <c r="CI473" s="536"/>
      <c r="CJ473" s="536"/>
      <c r="CK473" s="536"/>
      <c r="CL473" s="536"/>
      <c r="CM473" s="536"/>
      <c r="CN473" s="536"/>
      <c r="CO473" s="536"/>
      <c r="CP473" s="536"/>
      <c r="CQ473" s="536"/>
      <c r="CR473" s="536"/>
      <c r="CS473" s="374"/>
      <c r="CT473" s="374"/>
      <c r="CU473" s="374"/>
      <c r="CV473" s="537"/>
      <c r="CW473" s="537"/>
      <c r="CX473" s="537"/>
      <c r="CY473" s="537"/>
      <c r="CZ473" s="537"/>
      <c r="DA473" s="537"/>
      <c r="DB473" s="537"/>
      <c r="DC473" s="537"/>
      <c r="DD473" s="537"/>
      <c r="DE473" s="537"/>
      <c r="DF473" s="537"/>
      <c r="DG473" s="537"/>
      <c r="DH473" s="537"/>
      <c r="DI473" s="537"/>
      <c r="DJ473" s="537"/>
      <c r="DK473" s="537"/>
      <c r="DL473" s="537"/>
      <c r="DM473" s="537"/>
      <c r="DN473" s="537"/>
      <c r="DO473" s="531" t="s">
        <v>7823</v>
      </c>
      <c r="DP473" s="537"/>
      <c r="DQ473" s="537"/>
      <c r="DR473" s="537"/>
      <c r="DS473" s="537"/>
      <c r="DT473" s="537"/>
      <c r="DU473" s="537"/>
      <c r="DV473" s="537"/>
      <c r="DW473" s="537"/>
      <c r="DX473" s="537"/>
      <c r="DY473" s="537"/>
      <c r="DZ473" s="537"/>
      <c r="EA473" s="537"/>
    </row>
    <row r="474" spans="56:131" ht="15" hidden="1" customHeight="1">
      <c r="BD474" s="374"/>
      <c r="BG474" s="374"/>
      <c r="BH474" s="546" t="str">
        <f t="shared" si="21"/>
        <v/>
      </c>
      <c r="BI474" s="546" t="str">
        <f t="shared" si="22"/>
        <v/>
      </c>
      <c r="BJ474" s="547" t="str">
        <f t="shared" si="23"/>
        <v/>
      </c>
      <c r="BK474" s="374"/>
      <c r="BL474" s="66">
        <v>472</v>
      </c>
      <c r="BM474" s="536"/>
      <c r="BN474" s="536"/>
      <c r="BO474" s="536"/>
      <c r="BP474" s="536"/>
      <c r="BQ474" s="536"/>
      <c r="BR474" s="536"/>
      <c r="BS474" s="536"/>
      <c r="BT474" s="536"/>
      <c r="BU474" s="536"/>
      <c r="BV474" s="536"/>
      <c r="BW474" s="536"/>
      <c r="BX474" s="536"/>
      <c r="BY474" s="536"/>
      <c r="BZ474" s="536"/>
      <c r="CA474" s="536"/>
      <c r="CB474" s="536"/>
      <c r="CC474" s="536"/>
      <c r="CD474" s="536"/>
      <c r="CE474" s="536"/>
      <c r="CF474" s="529" t="s">
        <v>7824</v>
      </c>
      <c r="CG474" s="536"/>
      <c r="CH474" s="536"/>
      <c r="CI474" s="536"/>
      <c r="CJ474" s="536"/>
      <c r="CK474" s="536"/>
      <c r="CL474" s="536"/>
      <c r="CM474" s="536"/>
      <c r="CN474" s="536"/>
      <c r="CO474" s="536"/>
      <c r="CP474" s="536"/>
      <c r="CQ474" s="536"/>
      <c r="CR474" s="536"/>
      <c r="CS474" s="374"/>
      <c r="CT474" s="374"/>
      <c r="CU474" s="374"/>
      <c r="CV474" s="537"/>
      <c r="CW474" s="537"/>
      <c r="CX474" s="537"/>
      <c r="CY474" s="537"/>
      <c r="CZ474" s="537"/>
      <c r="DA474" s="537"/>
      <c r="DB474" s="537"/>
      <c r="DC474" s="537"/>
      <c r="DD474" s="537"/>
      <c r="DE474" s="537"/>
      <c r="DF474" s="537"/>
      <c r="DG474" s="537"/>
      <c r="DH474" s="537"/>
      <c r="DI474" s="537"/>
      <c r="DJ474" s="537"/>
      <c r="DK474" s="537"/>
      <c r="DL474" s="537"/>
      <c r="DM474" s="537"/>
      <c r="DN474" s="537"/>
      <c r="DO474" s="531" t="s">
        <v>7825</v>
      </c>
      <c r="DP474" s="537"/>
      <c r="DQ474" s="537"/>
      <c r="DR474" s="537"/>
      <c r="DS474" s="537"/>
      <c r="DT474" s="537"/>
      <c r="DU474" s="537"/>
      <c r="DV474" s="537"/>
      <c r="DW474" s="537"/>
      <c r="DX474" s="537"/>
      <c r="DY474" s="537"/>
      <c r="DZ474" s="537"/>
      <c r="EA474" s="537"/>
    </row>
    <row r="475" spans="56:131" ht="15" hidden="1" customHeight="1">
      <c r="BD475" s="374"/>
      <c r="BG475" s="374"/>
      <c r="BH475" s="546" t="str">
        <f t="shared" si="21"/>
        <v/>
      </c>
      <c r="BI475" s="546" t="str">
        <f t="shared" si="22"/>
        <v/>
      </c>
      <c r="BJ475" s="547" t="str">
        <f t="shared" si="23"/>
        <v/>
      </c>
      <c r="BK475" s="374"/>
      <c r="BL475" s="66">
        <v>473</v>
      </c>
      <c r="BM475" s="536"/>
      <c r="BN475" s="536"/>
      <c r="BO475" s="536"/>
      <c r="BP475" s="536"/>
      <c r="BQ475" s="536"/>
      <c r="BR475" s="536"/>
      <c r="BS475" s="536"/>
      <c r="BT475" s="536"/>
      <c r="BU475" s="536"/>
      <c r="BV475" s="536"/>
      <c r="BW475" s="536"/>
      <c r="BX475" s="536"/>
      <c r="BY475" s="536"/>
      <c r="BZ475" s="536"/>
      <c r="CA475" s="536"/>
      <c r="CB475" s="536"/>
      <c r="CC475" s="536"/>
      <c r="CD475" s="536"/>
      <c r="CE475" s="536"/>
      <c r="CF475" s="529" t="s">
        <v>7826</v>
      </c>
      <c r="CG475" s="536"/>
      <c r="CH475" s="536"/>
      <c r="CI475" s="536"/>
      <c r="CJ475" s="536"/>
      <c r="CK475" s="536"/>
      <c r="CL475" s="536"/>
      <c r="CM475" s="536"/>
      <c r="CN475" s="536"/>
      <c r="CO475" s="536"/>
      <c r="CP475" s="536"/>
      <c r="CQ475" s="536"/>
      <c r="CR475" s="536"/>
      <c r="CS475" s="374"/>
      <c r="CT475" s="374"/>
      <c r="CU475" s="374"/>
      <c r="CV475" s="537"/>
      <c r="CW475" s="537"/>
      <c r="CX475" s="537"/>
      <c r="CY475" s="537"/>
      <c r="CZ475" s="537"/>
      <c r="DA475" s="537"/>
      <c r="DB475" s="537"/>
      <c r="DC475" s="537"/>
      <c r="DD475" s="537"/>
      <c r="DE475" s="537"/>
      <c r="DF475" s="537"/>
      <c r="DG475" s="537"/>
      <c r="DH475" s="537"/>
      <c r="DI475" s="537"/>
      <c r="DJ475" s="537"/>
      <c r="DK475" s="537"/>
      <c r="DL475" s="537"/>
      <c r="DM475" s="537"/>
      <c r="DN475" s="537"/>
      <c r="DO475" s="531" t="s">
        <v>7827</v>
      </c>
      <c r="DP475" s="537"/>
      <c r="DQ475" s="537"/>
      <c r="DR475" s="537"/>
      <c r="DS475" s="537"/>
      <c r="DT475" s="537"/>
      <c r="DU475" s="537"/>
      <c r="DV475" s="537"/>
      <c r="DW475" s="537"/>
      <c r="DX475" s="537"/>
      <c r="DY475" s="537"/>
      <c r="DZ475" s="537"/>
      <c r="EA475" s="537"/>
    </row>
    <row r="476" spans="56:131" ht="15" hidden="1" customHeight="1">
      <c r="BD476" s="374"/>
      <c r="BG476" s="374"/>
      <c r="BH476" s="546" t="str">
        <f t="shared" si="21"/>
        <v/>
      </c>
      <c r="BI476" s="546" t="str">
        <f t="shared" si="22"/>
        <v/>
      </c>
      <c r="BJ476" s="547" t="str">
        <f t="shared" si="23"/>
        <v/>
      </c>
      <c r="BK476" s="374"/>
      <c r="BL476" s="66">
        <v>474</v>
      </c>
      <c r="BM476" s="536"/>
      <c r="BN476" s="536"/>
      <c r="BO476" s="536"/>
      <c r="BP476" s="536"/>
      <c r="BQ476" s="536"/>
      <c r="BR476" s="536"/>
      <c r="BS476" s="536"/>
      <c r="BT476" s="536"/>
      <c r="BU476" s="536"/>
      <c r="BV476" s="536"/>
      <c r="BW476" s="536"/>
      <c r="BX476" s="536"/>
      <c r="BY476" s="536"/>
      <c r="BZ476" s="536"/>
      <c r="CA476" s="536"/>
      <c r="CB476" s="536"/>
      <c r="CC476" s="536"/>
      <c r="CD476" s="536"/>
      <c r="CE476" s="536"/>
      <c r="CF476" s="529" t="s">
        <v>7828</v>
      </c>
      <c r="CG476" s="536"/>
      <c r="CH476" s="536"/>
      <c r="CI476" s="536"/>
      <c r="CJ476" s="536"/>
      <c r="CK476" s="536"/>
      <c r="CL476" s="536"/>
      <c r="CM476" s="536"/>
      <c r="CN476" s="536"/>
      <c r="CO476" s="536"/>
      <c r="CP476" s="536"/>
      <c r="CQ476" s="536"/>
      <c r="CR476" s="536"/>
      <c r="CS476" s="374"/>
      <c r="CT476" s="374"/>
      <c r="CU476" s="374"/>
      <c r="CV476" s="537"/>
      <c r="CW476" s="537"/>
      <c r="CX476" s="537"/>
      <c r="CY476" s="537"/>
      <c r="CZ476" s="537"/>
      <c r="DA476" s="537"/>
      <c r="DB476" s="537"/>
      <c r="DC476" s="537"/>
      <c r="DD476" s="537"/>
      <c r="DE476" s="537"/>
      <c r="DF476" s="537"/>
      <c r="DG476" s="537"/>
      <c r="DH476" s="537"/>
      <c r="DI476" s="537"/>
      <c r="DJ476" s="537"/>
      <c r="DK476" s="537"/>
      <c r="DL476" s="537"/>
      <c r="DM476" s="537"/>
      <c r="DN476" s="537"/>
      <c r="DO476" s="531" t="s">
        <v>7829</v>
      </c>
      <c r="DP476" s="537"/>
      <c r="DQ476" s="537"/>
      <c r="DR476" s="537"/>
      <c r="DS476" s="537"/>
      <c r="DT476" s="537"/>
      <c r="DU476" s="537"/>
      <c r="DV476" s="537"/>
      <c r="DW476" s="537"/>
      <c r="DX476" s="537"/>
      <c r="DY476" s="537"/>
      <c r="DZ476" s="537"/>
      <c r="EA476" s="537"/>
    </row>
    <row r="477" spans="56:131" ht="15" hidden="1" customHeight="1">
      <c r="BD477" s="374"/>
      <c r="BG477" s="374"/>
      <c r="BH477" s="546" t="str">
        <f t="shared" si="21"/>
        <v/>
      </c>
      <c r="BI477" s="546" t="str">
        <f t="shared" si="22"/>
        <v/>
      </c>
      <c r="BJ477" s="547" t="str">
        <f t="shared" si="23"/>
        <v/>
      </c>
      <c r="BK477" s="374"/>
      <c r="BL477" s="66">
        <v>475</v>
      </c>
      <c r="BM477" s="536"/>
      <c r="BN477" s="536"/>
      <c r="BO477" s="536"/>
      <c r="BP477" s="536"/>
      <c r="BQ477" s="536"/>
      <c r="BR477" s="536"/>
      <c r="BS477" s="536"/>
      <c r="BT477" s="536"/>
      <c r="BU477" s="536"/>
      <c r="BV477" s="536"/>
      <c r="BW477" s="536"/>
      <c r="BX477" s="536"/>
      <c r="BY477" s="536"/>
      <c r="BZ477" s="536"/>
      <c r="CA477" s="536"/>
      <c r="CB477" s="536"/>
      <c r="CC477" s="536"/>
      <c r="CD477" s="536"/>
      <c r="CE477" s="536"/>
      <c r="CF477" s="529" t="s">
        <v>7830</v>
      </c>
      <c r="CG477" s="536"/>
      <c r="CH477" s="536"/>
      <c r="CI477" s="536"/>
      <c r="CJ477" s="536"/>
      <c r="CK477" s="536"/>
      <c r="CL477" s="536"/>
      <c r="CM477" s="536"/>
      <c r="CN477" s="536"/>
      <c r="CO477" s="536"/>
      <c r="CP477" s="536"/>
      <c r="CQ477" s="536"/>
      <c r="CR477" s="536"/>
      <c r="CS477" s="374"/>
      <c r="CT477" s="374"/>
      <c r="CU477" s="374"/>
      <c r="CV477" s="537"/>
      <c r="CW477" s="537"/>
      <c r="CX477" s="537"/>
      <c r="CY477" s="537"/>
      <c r="CZ477" s="537"/>
      <c r="DA477" s="537"/>
      <c r="DB477" s="537"/>
      <c r="DC477" s="537"/>
      <c r="DD477" s="537"/>
      <c r="DE477" s="537"/>
      <c r="DF477" s="537"/>
      <c r="DG477" s="537"/>
      <c r="DH477" s="537"/>
      <c r="DI477" s="537"/>
      <c r="DJ477" s="537"/>
      <c r="DK477" s="537"/>
      <c r="DL477" s="537"/>
      <c r="DM477" s="537"/>
      <c r="DN477" s="537"/>
      <c r="DO477" s="531" t="s">
        <v>7831</v>
      </c>
      <c r="DP477" s="537"/>
      <c r="DQ477" s="537"/>
      <c r="DR477" s="537"/>
      <c r="DS477" s="537"/>
      <c r="DT477" s="537"/>
      <c r="DU477" s="537"/>
      <c r="DV477" s="537"/>
      <c r="DW477" s="537"/>
      <c r="DX477" s="537"/>
      <c r="DY477" s="537"/>
      <c r="DZ477" s="537"/>
      <c r="EA477" s="537"/>
    </row>
    <row r="478" spans="56:131" ht="15" hidden="1" customHeight="1">
      <c r="BD478" s="374"/>
      <c r="BG478" s="374"/>
      <c r="BH478" s="546" t="str">
        <f t="shared" si="21"/>
        <v/>
      </c>
      <c r="BI478" s="546" t="str">
        <f t="shared" si="22"/>
        <v/>
      </c>
      <c r="BJ478" s="547" t="str">
        <f t="shared" si="23"/>
        <v/>
      </c>
      <c r="BK478" s="374"/>
      <c r="BL478" s="66">
        <v>476</v>
      </c>
      <c r="BM478" s="536"/>
      <c r="BN478" s="536"/>
      <c r="BO478" s="536"/>
      <c r="BP478" s="536"/>
      <c r="BQ478" s="536"/>
      <c r="BR478" s="536"/>
      <c r="BS478" s="536"/>
      <c r="BT478" s="536"/>
      <c r="BU478" s="536"/>
      <c r="BV478" s="536"/>
      <c r="BW478" s="536"/>
      <c r="BX478" s="536"/>
      <c r="BY478" s="536"/>
      <c r="BZ478" s="536"/>
      <c r="CA478" s="536"/>
      <c r="CB478" s="536"/>
      <c r="CC478" s="536"/>
      <c r="CD478" s="536"/>
      <c r="CE478" s="536"/>
      <c r="CF478" s="529" t="s">
        <v>7832</v>
      </c>
      <c r="CG478" s="536"/>
      <c r="CH478" s="536"/>
      <c r="CI478" s="536"/>
      <c r="CJ478" s="536"/>
      <c r="CK478" s="536"/>
      <c r="CL478" s="536"/>
      <c r="CM478" s="536"/>
      <c r="CN478" s="536"/>
      <c r="CO478" s="536"/>
      <c r="CP478" s="536"/>
      <c r="CQ478" s="536"/>
      <c r="CR478" s="536"/>
      <c r="CS478" s="374"/>
      <c r="CT478" s="374"/>
      <c r="CU478" s="374"/>
      <c r="CV478" s="537"/>
      <c r="CW478" s="537"/>
      <c r="CX478" s="537"/>
      <c r="CY478" s="537"/>
      <c r="CZ478" s="537"/>
      <c r="DA478" s="537"/>
      <c r="DB478" s="537"/>
      <c r="DC478" s="537"/>
      <c r="DD478" s="537"/>
      <c r="DE478" s="537"/>
      <c r="DF478" s="537"/>
      <c r="DG478" s="537"/>
      <c r="DH478" s="537"/>
      <c r="DI478" s="537"/>
      <c r="DJ478" s="537"/>
      <c r="DK478" s="537"/>
      <c r="DL478" s="537"/>
      <c r="DM478" s="537"/>
      <c r="DN478" s="537"/>
      <c r="DO478" s="531" t="s">
        <v>7833</v>
      </c>
      <c r="DP478" s="537"/>
      <c r="DQ478" s="537"/>
      <c r="DR478" s="537"/>
      <c r="DS478" s="537"/>
      <c r="DT478" s="537"/>
      <c r="DU478" s="537"/>
      <c r="DV478" s="537"/>
      <c r="DW478" s="537"/>
      <c r="DX478" s="537"/>
      <c r="DY478" s="537"/>
      <c r="DZ478" s="537"/>
      <c r="EA478" s="537"/>
    </row>
    <row r="479" spans="56:131" ht="15" hidden="1" customHeight="1">
      <c r="BD479" s="374"/>
      <c r="BG479" s="374"/>
      <c r="BH479" s="546" t="str">
        <f t="shared" si="21"/>
        <v/>
      </c>
      <c r="BI479" s="546" t="str">
        <f t="shared" si="22"/>
        <v/>
      </c>
      <c r="BJ479" s="547" t="str">
        <f t="shared" si="23"/>
        <v/>
      </c>
      <c r="BK479" s="374"/>
      <c r="BL479" s="66">
        <v>477</v>
      </c>
      <c r="BM479" s="536"/>
      <c r="BN479" s="536"/>
      <c r="BO479" s="536"/>
      <c r="BP479" s="536"/>
      <c r="BQ479" s="536"/>
      <c r="BR479" s="536"/>
      <c r="BS479" s="536"/>
      <c r="BT479" s="536"/>
      <c r="BU479" s="536"/>
      <c r="BV479" s="536"/>
      <c r="BW479" s="536"/>
      <c r="BX479" s="536"/>
      <c r="BY479" s="536"/>
      <c r="BZ479" s="536"/>
      <c r="CA479" s="536"/>
      <c r="CB479" s="536"/>
      <c r="CC479" s="536"/>
      <c r="CD479" s="536"/>
      <c r="CE479" s="536"/>
      <c r="CF479" s="529" t="s">
        <v>7834</v>
      </c>
      <c r="CG479" s="536"/>
      <c r="CH479" s="536"/>
      <c r="CI479" s="536"/>
      <c r="CJ479" s="536"/>
      <c r="CK479" s="536"/>
      <c r="CL479" s="536"/>
      <c r="CM479" s="536"/>
      <c r="CN479" s="536"/>
      <c r="CO479" s="536"/>
      <c r="CP479" s="536"/>
      <c r="CQ479" s="536"/>
      <c r="CR479" s="536"/>
      <c r="CS479" s="374"/>
      <c r="CT479" s="374"/>
      <c r="CU479" s="374"/>
      <c r="CV479" s="537"/>
      <c r="CW479" s="537"/>
      <c r="CX479" s="537"/>
      <c r="CY479" s="537"/>
      <c r="CZ479" s="537"/>
      <c r="DA479" s="537"/>
      <c r="DB479" s="537"/>
      <c r="DC479" s="537"/>
      <c r="DD479" s="537"/>
      <c r="DE479" s="537"/>
      <c r="DF479" s="537"/>
      <c r="DG479" s="537"/>
      <c r="DH479" s="537"/>
      <c r="DI479" s="537"/>
      <c r="DJ479" s="537"/>
      <c r="DK479" s="537"/>
      <c r="DL479" s="537"/>
      <c r="DM479" s="537"/>
      <c r="DN479" s="537"/>
      <c r="DO479" s="531" t="s">
        <v>7835</v>
      </c>
      <c r="DP479" s="537"/>
      <c r="DQ479" s="537"/>
      <c r="DR479" s="537"/>
      <c r="DS479" s="537"/>
      <c r="DT479" s="537"/>
      <c r="DU479" s="537"/>
      <c r="DV479" s="537"/>
      <c r="DW479" s="537"/>
      <c r="DX479" s="537"/>
      <c r="DY479" s="537"/>
      <c r="DZ479" s="537"/>
      <c r="EA479" s="537"/>
    </row>
    <row r="480" spans="56:131" ht="15" hidden="1" customHeight="1">
      <c r="BD480" s="374"/>
      <c r="BG480" s="374"/>
      <c r="BH480" s="546" t="str">
        <f t="shared" si="21"/>
        <v/>
      </c>
      <c r="BI480" s="546" t="str">
        <f t="shared" si="22"/>
        <v/>
      </c>
      <c r="BJ480" s="547" t="str">
        <f t="shared" si="23"/>
        <v/>
      </c>
      <c r="BK480" s="374"/>
      <c r="BL480" s="66">
        <v>478</v>
      </c>
      <c r="BM480" s="536"/>
      <c r="BN480" s="536"/>
      <c r="BO480" s="536"/>
      <c r="BP480" s="536"/>
      <c r="BQ480" s="536"/>
      <c r="BR480" s="536"/>
      <c r="BS480" s="536"/>
      <c r="BT480" s="536"/>
      <c r="BU480" s="536"/>
      <c r="BV480" s="536"/>
      <c r="BW480" s="536"/>
      <c r="BX480" s="536"/>
      <c r="BY480" s="536"/>
      <c r="BZ480" s="536"/>
      <c r="CA480" s="536"/>
      <c r="CB480" s="536"/>
      <c r="CC480" s="536"/>
      <c r="CD480" s="536"/>
      <c r="CE480" s="536"/>
      <c r="CF480" s="529" t="s">
        <v>7836</v>
      </c>
      <c r="CG480" s="536"/>
      <c r="CH480" s="536"/>
      <c r="CI480" s="536"/>
      <c r="CJ480" s="536"/>
      <c r="CK480" s="536"/>
      <c r="CL480" s="536"/>
      <c r="CM480" s="536"/>
      <c r="CN480" s="536"/>
      <c r="CO480" s="536"/>
      <c r="CP480" s="536"/>
      <c r="CQ480" s="536"/>
      <c r="CR480" s="536"/>
      <c r="CS480" s="374"/>
      <c r="CT480" s="374"/>
      <c r="CU480" s="374"/>
      <c r="CV480" s="537"/>
      <c r="CW480" s="537"/>
      <c r="CX480" s="537"/>
      <c r="CY480" s="537"/>
      <c r="CZ480" s="537"/>
      <c r="DA480" s="537"/>
      <c r="DB480" s="537"/>
      <c r="DC480" s="537"/>
      <c r="DD480" s="537"/>
      <c r="DE480" s="537"/>
      <c r="DF480" s="537"/>
      <c r="DG480" s="537"/>
      <c r="DH480" s="537"/>
      <c r="DI480" s="537"/>
      <c r="DJ480" s="537"/>
      <c r="DK480" s="537"/>
      <c r="DL480" s="537"/>
      <c r="DM480" s="537"/>
      <c r="DN480" s="537"/>
      <c r="DO480" s="531" t="s">
        <v>7837</v>
      </c>
      <c r="DP480" s="537"/>
      <c r="DQ480" s="537"/>
      <c r="DR480" s="537"/>
      <c r="DS480" s="537"/>
      <c r="DT480" s="537"/>
      <c r="DU480" s="537"/>
      <c r="DV480" s="537"/>
      <c r="DW480" s="537"/>
      <c r="DX480" s="537"/>
      <c r="DY480" s="537"/>
      <c r="DZ480" s="537"/>
      <c r="EA480" s="537"/>
    </row>
    <row r="481" spans="56:131" ht="15" hidden="1" customHeight="1">
      <c r="BD481" s="374"/>
      <c r="BG481" s="374"/>
      <c r="BH481" s="546" t="str">
        <f t="shared" si="21"/>
        <v/>
      </c>
      <c r="BI481" s="546" t="str">
        <f t="shared" si="22"/>
        <v/>
      </c>
      <c r="BJ481" s="547" t="str">
        <f t="shared" si="23"/>
        <v/>
      </c>
      <c r="BK481" s="374"/>
      <c r="BL481" s="66">
        <v>479</v>
      </c>
      <c r="BM481" s="536"/>
      <c r="BN481" s="536"/>
      <c r="BO481" s="536"/>
      <c r="BP481" s="536"/>
      <c r="BQ481" s="536"/>
      <c r="BR481" s="536"/>
      <c r="BS481" s="536"/>
      <c r="BT481" s="536"/>
      <c r="BU481" s="536"/>
      <c r="BV481" s="536"/>
      <c r="BW481" s="536"/>
      <c r="BX481" s="536"/>
      <c r="BY481" s="536"/>
      <c r="BZ481" s="536"/>
      <c r="CA481" s="536"/>
      <c r="CB481" s="536"/>
      <c r="CC481" s="536"/>
      <c r="CD481" s="536"/>
      <c r="CE481" s="536"/>
      <c r="CF481" s="529" t="s">
        <v>7838</v>
      </c>
      <c r="CG481" s="536"/>
      <c r="CH481" s="536"/>
      <c r="CI481" s="536"/>
      <c r="CJ481" s="536"/>
      <c r="CK481" s="536"/>
      <c r="CL481" s="536"/>
      <c r="CM481" s="536"/>
      <c r="CN481" s="536"/>
      <c r="CO481" s="536"/>
      <c r="CP481" s="536"/>
      <c r="CQ481" s="536"/>
      <c r="CR481" s="536"/>
      <c r="CS481" s="374"/>
      <c r="CT481" s="374"/>
      <c r="CU481" s="374"/>
      <c r="CV481" s="537"/>
      <c r="CW481" s="537"/>
      <c r="CX481" s="537"/>
      <c r="CY481" s="537"/>
      <c r="CZ481" s="537"/>
      <c r="DA481" s="537"/>
      <c r="DB481" s="537"/>
      <c r="DC481" s="537"/>
      <c r="DD481" s="537"/>
      <c r="DE481" s="537"/>
      <c r="DF481" s="537"/>
      <c r="DG481" s="537"/>
      <c r="DH481" s="537"/>
      <c r="DI481" s="537"/>
      <c r="DJ481" s="537"/>
      <c r="DK481" s="537"/>
      <c r="DL481" s="537"/>
      <c r="DM481" s="537"/>
      <c r="DN481" s="537"/>
      <c r="DO481" s="531" t="s">
        <v>7839</v>
      </c>
      <c r="DP481" s="537"/>
      <c r="DQ481" s="537"/>
      <c r="DR481" s="537"/>
      <c r="DS481" s="537"/>
      <c r="DT481" s="537"/>
      <c r="DU481" s="537"/>
      <c r="DV481" s="537"/>
      <c r="DW481" s="537"/>
      <c r="DX481" s="537"/>
      <c r="DY481" s="537"/>
      <c r="DZ481" s="537"/>
      <c r="EA481" s="537"/>
    </row>
    <row r="482" spans="56:131" ht="15" hidden="1" customHeight="1">
      <c r="BD482" s="374"/>
      <c r="BG482" s="374"/>
      <c r="BH482" s="546" t="str">
        <f t="shared" si="21"/>
        <v/>
      </c>
      <c r="BI482" s="546" t="str">
        <f t="shared" si="22"/>
        <v/>
      </c>
      <c r="BJ482" s="547" t="str">
        <f t="shared" si="23"/>
        <v/>
      </c>
      <c r="BK482" s="374"/>
      <c r="BL482" s="66">
        <v>480</v>
      </c>
      <c r="BM482" s="536"/>
      <c r="BN482" s="536"/>
      <c r="BO482" s="536"/>
      <c r="BP482" s="536"/>
      <c r="BQ482" s="536"/>
      <c r="BR482" s="536"/>
      <c r="BS482" s="536"/>
      <c r="BT482" s="536"/>
      <c r="BU482" s="536"/>
      <c r="BV482" s="536"/>
      <c r="BW482" s="536"/>
      <c r="BX482" s="536"/>
      <c r="BY482" s="536"/>
      <c r="BZ482" s="536"/>
      <c r="CA482" s="536"/>
      <c r="CB482" s="536"/>
      <c r="CC482" s="536"/>
      <c r="CD482" s="536"/>
      <c r="CE482" s="536"/>
      <c r="CF482" s="529" t="s">
        <v>7840</v>
      </c>
      <c r="CG482" s="536"/>
      <c r="CH482" s="536"/>
      <c r="CI482" s="536"/>
      <c r="CJ482" s="536"/>
      <c r="CK482" s="536"/>
      <c r="CL482" s="536"/>
      <c r="CM482" s="536"/>
      <c r="CN482" s="536"/>
      <c r="CO482" s="536"/>
      <c r="CP482" s="536"/>
      <c r="CQ482" s="536"/>
      <c r="CR482" s="536"/>
      <c r="CS482" s="374"/>
      <c r="CT482" s="374"/>
      <c r="CU482" s="374"/>
      <c r="CV482" s="537"/>
      <c r="CW482" s="537"/>
      <c r="CX482" s="537"/>
      <c r="CY482" s="537"/>
      <c r="CZ482" s="537"/>
      <c r="DA482" s="537"/>
      <c r="DB482" s="537"/>
      <c r="DC482" s="537"/>
      <c r="DD482" s="537"/>
      <c r="DE482" s="537"/>
      <c r="DF482" s="537"/>
      <c r="DG482" s="537"/>
      <c r="DH482" s="537"/>
      <c r="DI482" s="537"/>
      <c r="DJ482" s="537"/>
      <c r="DK482" s="537"/>
      <c r="DL482" s="537"/>
      <c r="DM482" s="537"/>
      <c r="DN482" s="537"/>
      <c r="DO482" s="531" t="s">
        <v>7841</v>
      </c>
      <c r="DP482" s="537"/>
      <c r="DQ482" s="537"/>
      <c r="DR482" s="537"/>
      <c r="DS482" s="537"/>
      <c r="DT482" s="537"/>
      <c r="DU482" s="537"/>
      <c r="DV482" s="537"/>
      <c r="DW482" s="537"/>
      <c r="DX482" s="537"/>
      <c r="DY482" s="537"/>
      <c r="DZ482" s="537"/>
      <c r="EA482" s="537"/>
    </row>
    <row r="483" spans="56:131" ht="15" hidden="1" customHeight="1">
      <c r="BD483" s="374"/>
      <c r="BG483" s="374"/>
      <c r="BH483" s="546" t="str">
        <f t="shared" si="21"/>
        <v/>
      </c>
      <c r="BI483" s="546" t="str">
        <f t="shared" si="22"/>
        <v/>
      </c>
      <c r="BJ483" s="547" t="str">
        <f t="shared" si="23"/>
        <v/>
      </c>
      <c r="BK483" s="374"/>
      <c r="BL483" s="66">
        <v>481</v>
      </c>
      <c r="BM483" s="536"/>
      <c r="BN483" s="536"/>
      <c r="BO483" s="536"/>
      <c r="BP483" s="536"/>
      <c r="BQ483" s="536"/>
      <c r="BR483" s="536"/>
      <c r="BS483" s="536"/>
      <c r="BT483" s="536"/>
      <c r="BU483" s="536"/>
      <c r="BV483" s="536"/>
      <c r="BW483" s="536"/>
      <c r="BX483" s="536"/>
      <c r="BY483" s="536"/>
      <c r="BZ483" s="536"/>
      <c r="CA483" s="536"/>
      <c r="CB483" s="536"/>
      <c r="CC483" s="536"/>
      <c r="CD483" s="536"/>
      <c r="CE483" s="536"/>
      <c r="CF483" s="529" t="s">
        <v>7842</v>
      </c>
      <c r="CG483" s="536"/>
      <c r="CH483" s="536"/>
      <c r="CI483" s="536"/>
      <c r="CJ483" s="536"/>
      <c r="CK483" s="536"/>
      <c r="CL483" s="536"/>
      <c r="CM483" s="536"/>
      <c r="CN483" s="536"/>
      <c r="CO483" s="536"/>
      <c r="CP483" s="536"/>
      <c r="CQ483" s="536"/>
      <c r="CR483" s="536"/>
      <c r="CS483" s="374"/>
      <c r="CT483" s="374"/>
      <c r="CU483" s="374"/>
      <c r="CV483" s="537"/>
      <c r="CW483" s="537"/>
      <c r="CX483" s="537"/>
      <c r="CY483" s="537"/>
      <c r="CZ483" s="537"/>
      <c r="DA483" s="537"/>
      <c r="DB483" s="537"/>
      <c r="DC483" s="537"/>
      <c r="DD483" s="537"/>
      <c r="DE483" s="537"/>
      <c r="DF483" s="537"/>
      <c r="DG483" s="537"/>
      <c r="DH483" s="537"/>
      <c r="DI483" s="537"/>
      <c r="DJ483" s="537"/>
      <c r="DK483" s="537"/>
      <c r="DL483" s="537"/>
      <c r="DM483" s="537"/>
      <c r="DN483" s="537"/>
      <c r="DO483" s="531" t="s">
        <v>7843</v>
      </c>
      <c r="DP483" s="537"/>
      <c r="DQ483" s="537"/>
      <c r="DR483" s="537"/>
      <c r="DS483" s="537"/>
      <c r="DT483" s="537"/>
      <c r="DU483" s="537"/>
      <c r="DV483" s="537"/>
      <c r="DW483" s="537"/>
      <c r="DX483" s="537"/>
      <c r="DY483" s="537"/>
      <c r="DZ483" s="537"/>
      <c r="EA483" s="537"/>
    </row>
    <row r="484" spans="56:131" ht="15" hidden="1" customHeight="1">
      <c r="BD484" s="374"/>
      <c r="BG484" s="374"/>
      <c r="BH484" s="546" t="str">
        <f t="shared" si="21"/>
        <v/>
      </c>
      <c r="BI484" s="546" t="str">
        <f t="shared" si="22"/>
        <v/>
      </c>
      <c r="BJ484" s="547" t="str">
        <f t="shared" si="23"/>
        <v/>
      </c>
      <c r="BK484" s="374"/>
      <c r="BL484" s="66">
        <v>482</v>
      </c>
      <c r="BM484" s="536"/>
      <c r="BN484" s="536"/>
      <c r="BO484" s="536"/>
      <c r="BP484" s="536"/>
      <c r="BQ484" s="536"/>
      <c r="BR484" s="536"/>
      <c r="BS484" s="536"/>
      <c r="BT484" s="536"/>
      <c r="BU484" s="536"/>
      <c r="BV484" s="536"/>
      <c r="BW484" s="536"/>
      <c r="BX484" s="536"/>
      <c r="BY484" s="536"/>
      <c r="BZ484" s="536"/>
      <c r="CA484" s="536"/>
      <c r="CB484" s="536"/>
      <c r="CC484" s="536"/>
      <c r="CD484" s="536"/>
      <c r="CE484" s="536"/>
      <c r="CF484" s="529" t="s">
        <v>7844</v>
      </c>
      <c r="CG484" s="536"/>
      <c r="CH484" s="536"/>
      <c r="CI484" s="536"/>
      <c r="CJ484" s="536"/>
      <c r="CK484" s="536"/>
      <c r="CL484" s="536"/>
      <c r="CM484" s="536"/>
      <c r="CN484" s="536"/>
      <c r="CO484" s="536"/>
      <c r="CP484" s="536"/>
      <c r="CQ484" s="536"/>
      <c r="CR484" s="536"/>
      <c r="CS484" s="374"/>
      <c r="CT484" s="374"/>
      <c r="CU484" s="374"/>
      <c r="CV484" s="537"/>
      <c r="CW484" s="537"/>
      <c r="CX484" s="537"/>
      <c r="CY484" s="537"/>
      <c r="CZ484" s="537"/>
      <c r="DA484" s="537"/>
      <c r="DB484" s="537"/>
      <c r="DC484" s="537"/>
      <c r="DD484" s="537"/>
      <c r="DE484" s="537"/>
      <c r="DF484" s="537"/>
      <c r="DG484" s="537"/>
      <c r="DH484" s="537"/>
      <c r="DI484" s="537"/>
      <c r="DJ484" s="537"/>
      <c r="DK484" s="537"/>
      <c r="DL484" s="537"/>
      <c r="DM484" s="537"/>
      <c r="DN484" s="537"/>
      <c r="DO484" s="531" t="s">
        <v>7845</v>
      </c>
      <c r="DP484" s="537"/>
      <c r="DQ484" s="537"/>
      <c r="DR484" s="537"/>
      <c r="DS484" s="537"/>
      <c r="DT484" s="537"/>
      <c r="DU484" s="537"/>
      <c r="DV484" s="537"/>
      <c r="DW484" s="537"/>
      <c r="DX484" s="537"/>
      <c r="DY484" s="537"/>
      <c r="DZ484" s="537"/>
      <c r="EA484" s="537"/>
    </row>
    <row r="485" spans="56:131" ht="15" hidden="1" customHeight="1">
      <c r="BD485" s="374"/>
      <c r="BG485" s="374"/>
      <c r="BH485" s="546" t="str">
        <f t="shared" si="21"/>
        <v/>
      </c>
      <c r="BI485" s="546" t="str">
        <f t="shared" si="22"/>
        <v/>
      </c>
      <c r="BJ485" s="547" t="str">
        <f t="shared" si="23"/>
        <v/>
      </c>
      <c r="BK485" s="374"/>
      <c r="BL485" s="66">
        <v>483</v>
      </c>
      <c r="BM485" s="536"/>
      <c r="BN485" s="536"/>
      <c r="BO485" s="536"/>
      <c r="BP485" s="536"/>
      <c r="BQ485" s="536"/>
      <c r="BR485" s="536"/>
      <c r="BS485" s="536"/>
      <c r="BT485" s="536"/>
      <c r="BU485" s="536"/>
      <c r="BV485" s="536"/>
      <c r="BW485" s="536"/>
      <c r="BX485" s="536"/>
      <c r="BY485" s="536"/>
      <c r="BZ485" s="536"/>
      <c r="CA485" s="536"/>
      <c r="CB485" s="536"/>
      <c r="CC485" s="536"/>
      <c r="CD485" s="536"/>
      <c r="CE485" s="536"/>
      <c r="CF485" s="529" t="s">
        <v>7846</v>
      </c>
      <c r="CG485" s="536"/>
      <c r="CH485" s="536"/>
      <c r="CI485" s="536"/>
      <c r="CJ485" s="536"/>
      <c r="CK485" s="536"/>
      <c r="CL485" s="536"/>
      <c r="CM485" s="536"/>
      <c r="CN485" s="536"/>
      <c r="CO485" s="536"/>
      <c r="CP485" s="536"/>
      <c r="CQ485" s="536"/>
      <c r="CR485" s="536"/>
      <c r="CS485" s="374"/>
      <c r="CT485" s="374"/>
      <c r="CU485" s="374"/>
      <c r="CV485" s="537"/>
      <c r="CW485" s="537"/>
      <c r="CX485" s="537"/>
      <c r="CY485" s="537"/>
      <c r="CZ485" s="537"/>
      <c r="DA485" s="537"/>
      <c r="DB485" s="537"/>
      <c r="DC485" s="537"/>
      <c r="DD485" s="537"/>
      <c r="DE485" s="537"/>
      <c r="DF485" s="537"/>
      <c r="DG485" s="537"/>
      <c r="DH485" s="537"/>
      <c r="DI485" s="537"/>
      <c r="DJ485" s="537"/>
      <c r="DK485" s="537"/>
      <c r="DL485" s="537"/>
      <c r="DM485" s="537"/>
      <c r="DN485" s="537"/>
      <c r="DO485" s="531" t="s">
        <v>7847</v>
      </c>
      <c r="DP485" s="537"/>
      <c r="DQ485" s="537"/>
      <c r="DR485" s="537"/>
      <c r="DS485" s="537"/>
      <c r="DT485" s="537"/>
      <c r="DU485" s="537"/>
      <c r="DV485" s="537"/>
      <c r="DW485" s="537"/>
      <c r="DX485" s="537"/>
      <c r="DY485" s="537"/>
      <c r="DZ485" s="537"/>
      <c r="EA485" s="537"/>
    </row>
    <row r="486" spans="56:131" ht="15" hidden="1" customHeight="1">
      <c r="BD486" s="374"/>
      <c r="BG486" s="374"/>
      <c r="BH486" s="546" t="str">
        <f t="shared" si="21"/>
        <v/>
      </c>
      <c r="BI486" s="546" t="str">
        <f t="shared" si="22"/>
        <v/>
      </c>
      <c r="BJ486" s="547" t="str">
        <f t="shared" si="23"/>
        <v/>
      </c>
      <c r="BK486" s="374"/>
      <c r="BL486" s="66">
        <v>484</v>
      </c>
      <c r="BM486" s="536"/>
      <c r="BN486" s="536"/>
      <c r="BO486" s="536"/>
      <c r="BP486" s="536"/>
      <c r="BQ486" s="536"/>
      <c r="BR486" s="536"/>
      <c r="BS486" s="536"/>
      <c r="BT486" s="536"/>
      <c r="BU486" s="536"/>
      <c r="BV486" s="536"/>
      <c r="BW486" s="536"/>
      <c r="BX486" s="536"/>
      <c r="BY486" s="536"/>
      <c r="BZ486" s="536"/>
      <c r="CA486" s="536"/>
      <c r="CB486" s="536"/>
      <c r="CC486" s="536"/>
      <c r="CD486" s="536"/>
      <c r="CE486" s="536"/>
      <c r="CF486" s="529" t="s">
        <v>7848</v>
      </c>
      <c r="CG486" s="536"/>
      <c r="CH486" s="536"/>
      <c r="CI486" s="536"/>
      <c r="CJ486" s="536"/>
      <c r="CK486" s="536"/>
      <c r="CL486" s="536"/>
      <c r="CM486" s="536"/>
      <c r="CN486" s="536"/>
      <c r="CO486" s="536"/>
      <c r="CP486" s="536"/>
      <c r="CQ486" s="536"/>
      <c r="CR486" s="536"/>
      <c r="CS486" s="374"/>
      <c r="CT486" s="374"/>
      <c r="CU486" s="374"/>
      <c r="CV486" s="537"/>
      <c r="CW486" s="537"/>
      <c r="CX486" s="537"/>
      <c r="CY486" s="537"/>
      <c r="CZ486" s="537"/>
      <c r="DA486" s="537"/>
      <c r="DB486" s="537"/>
      <c r="DC486" s="537"/>
      <c r="DD486" s="537"/>
      <c r="DE486" s="537"/>
      <c r="DF486" s="537"/>
      <c r="DG486" s="537"/>
      <c r="DH486" s="537"/>
      <c r="DI486" s="537"/>
      <c r="DJ486" s="537"/>
      <c r="DK486" s="537"/>
      <c r="DL486" s="537"/>
      <c r="DM486" s="537"/>
      <c r="DN486" s="537"/>
      <c r="DO486" s="531" t="s">
        <v>7849</v>
      </c>
      <c r="DP486" s="537"/>
      <c r="DQ486" s="537"/>
      <c r="DR486" s="537"/>
      <c r="DS486" s="537"/>
      <c r="DT486" s="537"/>
      <c r="DU486" s="537"/>
      <c r="DV486" s="537"/>
      <c r="DW486" s="537"/>
      <c r="DX486" s="537"/>
      <c r="DY486" s="537"/>
      <c r="DZ486" s="537"/>
      <c r="EA486" s="537"/>
    </row>
    <row r="487" spans="56:131" ht="15" hidden="1" customHeight="1">
      <c r="BD487" s="374"/>
      <c r="BG487" s="374"/>
      <c r="BH487" s="546" t="str">
        <f t="shared" si="21"/>
        <v/>
      </c>
      <c r="BI487" s="546" t="str">
        <f t="shared" si="22"/>
        <v/>
      </c>
      <c r="BJ487" s="547" t="str">
        <f t="shared" si="23"/>
        <v/>
      </c>
      <c r="BK487" s="374"/>
      <c r="BL487" s="66">
        <v>485</v>
      </c>
      <c r="BM487" s="536"/>
      <c r="BN487" s="536"/>
      <c r="BO487" s="536"/>
      <c r="BP487" s="536"/>
      <c r="BQ487" s="536"/>
      <c r="BR487" s="536"/>
      <c r="BS487" s="536"/>
      <c r="BT487" s="536"/>
      <c r="BU487" s="536"/>
      <c r="BV487" s="536"/>
      <c r="BW487" s="536"/>
      <c r="BX487" s="536"/>
      <c r="BY487" s="536"/>
      <c r="BZ487" s="536"/>
      <c r="CA487" s="536"/>
      <c r="CB487" s="536"/>
      <c r="CC487" s="536"/>
      <c r="CD487" s="536"/>
      <c r="CE487" s="536"/>
      <c r="CF487" s="529" t="s">
        <v>7850</v>
      </c>
      <c r="CG487" s="536"/>
      <c r="CH487" s="536"/>
      <c r="CI487" s="536"/>
      <c r="CJ487" s="536"/>
      <c r="CK487" s="536"/>
      <c r="CL487" s="536"/>
      <c r="CM487" s="536"/>
      <c r="CN487" s="536"/>
      <c r="CO487" s="536"/>
      <c r="CP487" s="536"/>
      <c r="CQ487" s="536"/>
      <c r="CR487" s="536"/>
      <c r="CS487" s="374"/>
      <c r="CT487" s="374"/>
      <c r="CU487" s="374"/>
      <c r="CV487" s="537"/>
      <c r="CW487" s="537"/>
      <c r="CX487" s="537"/>
      <c r="CY487" s="537"/>
      <c r="CZ487" s="537"/>
      <c r="DA487" s="537"/>
      <c r="DB487" s="537"/>
      <c r="DC487" s="537"/>
      <c r="DD487" s="537"/>
      <c r="DE487" s="537"/>
      <c r="DF487" s="537"/>
      <c r="DG487" s="537"/>
      <c r="DH487" s="537"/>
      <c r="DI487" s="537"/>
      <c r="DJ487" s="537"/>
      <c r="DK487" s="537"/>
      <c r="DL487" s="537"/>
      <c r="DM487" s="537"/>
      <c r="DN487" s="537"/>
      <c r="DO487" s="531" t="s">
        <v>7851</v>
      </c>
      <c r="DP487" s="537"/>
      <c r="DQ487" s="537"/>
      <c r="DR487" s="537"/>
      <c r="DS487" s="537"/>
      <c r="DT487" s="537"/>
      <c r="DU487" s="537"/>
      <c r="DV487" s="537"/>
      <c r="DW487" s="537"/>
      <c r="DX487" s="537"/>
      <c r="DY487" s="537"/>
      <c r="DZ487" s="537"/>
      <c r="EA487" s="537"/>
    </row>
    <row r="488" spans="56:131" ht="15" hidden="1" customHeight="1">
      <c r="BD488" s="374"/>
      <c r="BG488" s="374"/>
      <c r="BH488" s="546" t="str">
        <f t="shared" si="21"/>
        <v/>
      </c>
      <c r="BI488" s="546" t="str">
        <f t="shared" si="22"/>
        <v/>
      </c>
      <c r="BJ488" s="547" t="str">
        <f t="shared" si="23"/>
        <v/>
      </c>
      <c r="BK488" s="374"/>
      <c r="BL488" s="66">
        <v>486</v>
      </c>
      <c r="BM488" s="536"/>
      <c r="BN488" s="536"/>
      <c r="BO488" s="536"/>
      <c r="BP488" s="536"/>
      <c r="BQ488" s="536"/>
      <c r="BR488" s="536"/>
      <c r="BS488" s="536"/>
      <c r="BT488" s="536"/>
      <c r="BU488" s="536"/>
      <c r="BV488" s="536"/>
      <c r="BW488" s="536"/>
      <c r="BX488" s="536"/>
      <c r="BY488" s="536"/>
      <c r="BZ488" s="536"/>
      <c r="CA488" s="536"/>
      <c r="CB488" s="536"/>
      <c r="CC488" s="536"/>
      <c r="CD488" s="536"/>
      <c r="CE488" s="536"/>
      <c r="CF488" s="529" t="s">
        <v>7852</v>
      </c>
      <c r="CG488" s="536"/>
      <c r="CH488" s="536"/>
      <c r="CI488" s="536"/>
      <c r="CJ488" s="536"/>
      <c r="CK488" s="536"/>
      <c r="CL488" s="536"/>
      <c r="CM488" s="536"/>
      <c r="CN488" s="536"/>
      <c r="CO488" s="536"/>
      <c r="CP488" s="536"/>
      <c r="CQ488" s="536"/>
      <c r="CR488" s="536"/>
      <c r="CS488" s="374"/>
      <c r="CT488" s="374"/>
      <c r="CU488" s="374"/>
      <c r="CV488" s="537"/>
      <c r="CW488" s="537"/>
      <c r="CX488" s="537"/>
      <c r="CY488" s="537"/>
      <c r="CZ488" s="537"/>
      <c r="DA488" s="537"/>
      <c r="DB488" s="537"/>
      <c r="DC488" s="537"/>
      <c r="DD488" s="537"/>
      <c r="DE488" s="537"/>
      <c r="DF488" s="537"/>
      <c r="DG488" s="537"/>
      <c r="DH488" s="537"/>
      <c r="DI488" s="537"/>
      <c r="DJ488" s="537"/>
      <c r="DK488" s="537"/>
      <c r="DL488" s="537"/>
      <c r="DM488" s="537"/>
      <c r="DN488" s="537"/>
      <c r="DO488" s="531" t="s">
        <v>7853</v>
      </c>
      <c r="DP488" s="537"/>
      <c r="DQ488" s="537"/>
      <c r="DR488" s="537"/>
      <c r="DS488" s="537"/>
      <c r="DT488" s="537"/>
      <c r="DU488" s="537"/>
      <c r="DV488" s="537"/>
      <c r="DW488" s="537"/>
      <c r="DX488" s="537"/>
      <c r="DY488" s="537"/>
      <c r="DZ488" s="537"/>
      <c r="EA488" s="537"/>
    </row>
    <row r="489" spans="56:131" ht="15" hidden="1" customHeight="1">
      <c r="BD489" s="374"/>
      <c r="BG489" s="374"/>
      <c r="BH489" s="546" t="str">
        <f t="shared" si="21"/>
        <v/>
      </c>
      <c r="BI489" s="546" t="str">
        <f t="shared" si="22"/>
        <v/>
      </c>
      <c r="BJ489" s="547" t="str">
        <f t="shared" si="23"/>
        <v/>
      </c>
      <c r="BK489" s="374"/>
      <c r="BL489" s="66">
        <v>487</v>
      </c>
      <c r="BM489" s="536"/>
      <c r="BN489" s="536"/>
      <c r="BO489" s="536"/>
      <c r="BP489" s="536"/>
      <c r="BQ489" s="536"/>
      <c r="BR489" s="536"/>
      <c r="BS489" s="536"/>
      <c r="BT489" s="536"/>
      <c r="BU489" s="536"/>
      <c r="BV489" s="536"/>
      <c r="BW489" s="536"/>
      <c r="BX489" s="536"/>
      <c r="BY489" s="536"/>
      <c r="BZ489" s="536"/>
      <c r="CA489" s="536"/>
      <c r="CB489" s="536"/>
      <c r="CC489" s="536"/>
      <c r="CD489" s="536"/>
      <c r="CE489" s="536"/>
      <c r="CF489" s="529" t="s">
        <v>7854</v>
      </c>
      <c r="CG489" s="536"/>
      <c r="CH489" s="536"/>
      <c r="CI489" s="536"/>
      <c r="CJ489" s="536"/>
      <c r="CK489" s="536"/>
      <c r="CL489" s="536"/>
      <c r="CM489" s="536"/>
      <c r="CN489" s="536"/>
      <c r="CO489" s="536"/>
      <c r="CP489" s="536"/>
      <c r="CQ489" s="536"/>
      <c r="CR489" s="536"/>
      <c r="CS489" s="374"/>
      <c r="CT489" s="374"/>
      <c r="CU489" s="374"/>
      <c r="CV489" s="537"/>
      <c r="CW489" s="537"/>
      <c r="CX489" s="537"/>
      <c r="CY489" s="537"/>
      <c r="CZ489" s="537"/>
      <c r="DA489" s="537"/>
      <c r="DB489" s="537"/>
      <c r="DC489" s="537"/>
      <c r="DD489" s="537"/>
      <c r="DE489" s="537"/>
      <c r="DF489" s="537"/>
      <c r="DG489" s="537"/>
      <c r="DH489" s="537"/>
      <c r="DI489" s="537"/>
      <c r="DJ489" s="537"/>
      <c r="DK489" s="537"/>
      <c r="DL489" s="537"/>
      <c r="DM489" s="537"/>
      <c r="DN489" s="537"/>
      <c r="DO489" s="531" t="s">
        <v>7855</v>
      </c>
      <c r="DP489" s="537"/>
      <c r="DQ489" s="537"/>
      <c r="DR489" s="537"/>
      <c r="DS489" s="537"/>
      <c r="DT489" s="537"/>
      <c r="DU489" s="537"/>
      <c r="DV489" s="537"/>
      <c r="DW489" s="537"/>
      <c r="DX489" s="537"/>
      <c r="DY489" s="537"/>
      <c r="DZ489" s="537"/>
      <c r="EA489" s="537"/>
    </row>
    <row r="490" spans="56:131" ht="15" hidden="1" customHeight="1">
      <c r="BD490" s="374"/>
      <c r="BG490" s="374"/>
      <c r="BH490" s="546" t="str">
        <f t="shared" si="21"/>
        <v/>
      </c>
      <c r="BI490" s="546" t="str">
        <f t="shared" si="22"/>
        <v/>
      </c>
      <c r="BJ490" s="547" t="str">
        <f t="shared" si="23"/>
        <v/>
      </c>
      <c r="BK490" s="374"/>
      <c r="BL490" s="66">
        <v>488</v>
      </c>
      <c r="BM490" s="536"/>
      <c r="BN490" s="536"/>
      <c r="BO490" s="536"/>
      <c r="BP490" s="536"/>
      <c r="BQ490" s="536"/>
      <c r="BR490" s="536"/>
      <c r="BS490" s="536"/>
      <c r="BT490" s="536"/>
      <c r="BU490" s="536"/>
      <c r="BV490" s="536"/>
      <c r="BW490" s="536"/>
      <c r="BX490" s="536"/>
      <c r="BY490" s="536"/>
      <c r="BZ490" s="536"/>
      <c r="CA490" s="536"/>
      <c r="CB490" s="536"/>
      <c r="CC490" s="536"/>
      <c r="CD490" s="536"/>
      <c r="CE490" s="536"/>
      <c r="CF490" s="529" t="s">
        <v>7856</v>
      </c>
      <c r="CG490" s="536"/>
      <c r="CH490" s="536"/>
      <c r="CI490" s="536"/>
      <c r="CJ490" s="536"/>
      <c r="CK490" s="536"/>
      <c r="CL490" s="536"/>
      <c r="CM490" s="536"/>
      <c r="CN490" s="536"/>
      <c r="CO490" s="536"/>
      <c r="CP490" s="536"/>
      <c r="CQ490" s="536"/>
      <c r="CR490" s="536"/>
      <c r="CS490" s="374"/>
      <c r="CT490" s="374"/>
      <c r="CU490" s="374"/>
      <c r="CV490" s="537"/>
      <c r="CW490" s="537"/>
      <c r="CX490" s="537"/>
      <c r="CY490" s="537"/>
      <c r="CZ490" s="537"/>
      <c r="DA490" s="537"/>
      <c r="DB490" s="537"/>
      <c r="DC490" s="537"/>
      <c r="DD490" s="537"/>
      <c r="DE490" s="537"/>
      <c r="DF490" s="537"/>
      <c r="DG490" s="537"/>
      <c r="DH490" s="537"/>
      <c r="DI490" s="537"/>
      <c r="DJ490" s="537"/>
      <c r="DK490" s="537"/>
      <c r="DL490" s="537"/>
      <c r="DM490" s="537"/>
      <c r="DN490" s="537"/>
      <c r="DO490" s="531" t="s">
        <v>7857</v>
      </c>
      <c r="DP490" s="537"/>
      <c r="DQ490" s="537"/>
      <c r="DR490" s="537"/>
      <c r="DS490" s="537"/>
      <c r="DT490" s="537"/>
      <c r="DU490" s="537"/>
      <c r="DV490" s="537"/>
      <c r="DW490" s="537"/>
      <c r="DX490" s="537"/>
      <c r="DY490" s="537"/>
      <c r="DZ490" s="537"/>
      <c r="EA490" s="537"/>
    </row>
    <row r="491" spans="56:131" ht="15" hidden="1" customHeight="1">
      <c r="BD491" s="374"/>
      <c r="BG491" s="374"/>
      <c r="BH491" s="546" t="str">
        <f t="shared" si="21"/>
        <v/>
      </c>
      <c r="BI491" s="546" t="str">
        <f t="shared" si="22"/>
        <v/>
      </c>
      <c r="BJ491" s="547" t="str">
        <f t="shared" si="23"/>
        <v/>
      </c>
      <c r="BK491" s="374"/>
      <c r="BL491" s="66">
        <v>489</v>
      </c>
      <c r="BM491" s="536"/>
      <c r="BN491" s="536"/>
      <c r="BO491" s="536"/>
      <c r="BP491" s="536"/>
      <c r="BQ491" s="536"/>
      <c r="BR491" s="536"/>
      <c r="BS491" s="536"/>
      <c r="BT491" s="536"/>
      <c r="BU491" s="536"/>
      <c r="BV491" s="536"/>
      <c r="BW491" s="536"/>
      <c r="BX491" s="536"/>
      <c r="BY491" s="536"/>
      <c r="BZ491" s="536"/>
      <c r="CA491" s="536"/>
      <c r="CB491" s="536"/>
      <c r="CC491" s="536"/>
      <c r="CD491" s="536"/>
      <c r="CE491" s="536"/>
      <c r="CF491" s="529" t="s">
        <v>7858</v>
      </c>
      <c r="CG491" s="536"/>
      <c r="CH491" s="536"/>
      <c r="CI491" s="536"/>
      <c r="CJ491" s="536"/>
      <c r="CK491" s="536"/>
      <c r="CL491" s="536"/>
      <c r="CM491" s="536"/>
      <c r="CN491" s="536"/>
      <c r="CO491" s="536"/>
      <c r="CP491" s="536"/>
      <c r="CQ491" s="536"/>
      <c r="CR491" s="536"/>
      <c r="CS491" s="374"/>
      <c r="CT491" s="374"/>
      <c r="CU491" s="374"/>
      <c r="CV491" s="537"/>
      <c r="CW491" s="537"/>
      <c r="CX491" s="537"/>
      <c r="CY491" s="537"/>
      <c r="CZ491" s="537"/>
      <c r="DA491" s="537"/>
      <c r="DB491" s="537"/>
      <c r="DC491" s="537"/>
      <c r="DD491" s="537"/>
      <c r="DE491" s="537"/>
      <c r="DF491" s="537"/>
      <c r="DG491" s="537"/>
      <c r="DH491" s="537"/>
      <c r="DI491" s="537"/>
      <c r="DJ491" s="537"/>
      <c r="DK491" s="537"/>
      <c r="DL491" s="537"/>
      <c r="DM491" s="537"/>
      <c r="DN491" s="537"/>
      <c r="DO491" s="531" t="s">
        <v>7859</v>
      </c>
      <c r="DP491" s="537"/>
      <c r="DQ491" s="537"/>
      <c r="DR491" s="537"/>
      <c r="DS491" s="537"/>
      <c r="DT491" s="537"/>
      <c r="DU491" s="537"/>
      <c r="DV491" s="537"/>
      <c r="DW491" s="537"/>
      <c r="DX491" s="537"/>
      <c r="DY491" s="537"/>
      <c r="DZ491" s="537"/>
      <c r="EA491" s="537"/>
    </row>
    <row r="492" spans="56:131" ht="15" hidden="1" customHeight="1">
      <c r="BD492" s="374"/>
      <c r="BG492" s="374"/>
      <c r="BH492" s="546" t="str">
        <f t="shared" si="21"/>
        <v/>
      </c>
      <c r="BI492" s="546" t="str">
        <f t="shared" si="22"/>
        <v/>
      </c>
      <c r="BJ492" s="547" t="str">
        <f t="shared" si="23"/>
        <v/>
      </c>
      <c r="BK492" s="374"/>
      <c r="BL492" s="66">
        <v>490</v>
      </c>
      <c r="BM492" s="536"/>
      <c r="BN492" s="536"/>
      <c r="BO492" s="536"/>
      <c r="BP492" s="536"/>
      <c r="BQ492" s="536"/>
      <c r="BR492" s="536"/>
      <c r="BS492" s="536"/>
      <c r="BT492" s="536"/>
      <c r="BU492" s="536"/>
      <c r="BV492" s="536"/>
      <c r="BW492" s="536"/>
      <c r="BX492" s="536"/>
      <c r="BY492" s="536"/>
      <c r="BZ492" s="536"/>
      <c r="CA492" s="536"/>
      <c r="CB492" s="536"/>
      <c r="CC492" s="536"/>
      <c r="CD492" s="536"/>
      <c r="CE492" s="536"/>
      <c r="CF492" s="529" t="s">
        <v>7860</v>
      </c>
      <c r="CG492" s="536"/>
      <c r="CH492" s="536"/>
      <c r="CI492" s="536"/>
      <c r="CJ492" s="536"/>
      <c r="CK492" s="536"/>
      <c r="CL492" s="536"/>
      <c r="CM492" s="536"/>
      <c r="CN492" s="536"/>
      <c r="CO492" s="536"/>
      <c r="CP492" s="536"/>
      <c r="CQ492" s="536"/>
      <c r="CR492" s="536"/>
      <c r="CS492" s="374"/>
      <c r="CT492" s="374"/>
      <c r="CU492" s="374"/>
      <c r="CV492" s="537"/>
      <c r="CW492" s="537"/>
      <c r="CX492" s="537"/>
      <c r="CY492" s="537"/>
      <c r="CZ492" s="537"/>
      <c r="DA492" s="537"/>
      <c r="DB492" s="537"/>
      <c r="DC492" s="537"/>
      <c r="DD492" s="537"/>
      <c r="DE492" s="537"/>
      <c r="DF492" s="537"/>
      <c r="DG492" s="537"/>
      <c r="DH492" s="537"/>
      <c r="DI492" s="537"/>
      <c r="DJ492" s="537"/>
      <c r="DK492" s="537"/>
      <c r="DL492" s="537"/>
      <c r="DM492" s="537"/>
      <c r="DN492" s="537"/>
      <c r="DO492" s="531" t="s">
        <v>7861</v>
      </c>
      <c r="DP492" s="537"/>
      <c r="DQ492" s="537"/>
      <c r="DR492" s="537"/>
      <c r="DS492" s="537"/>
      <c r="DT492" s="537"/>
      <c r="DU492" s="537"/>
      <c r="DV492" s="537"/>
      <c r="DW492" s="537"/>
      <c r="DX492" s="537"/>
      <c r="DY492" s="537"/>
      <c r="DZ492" s="537"/>
      <c r="EA492" s="537"/>
    </row>
    <row r="493" spans="56:131" ht="15" hidden="1" customHeight="1">
      <c r="BD493" s="66"/>
      <c r="BG493" s="66"/>
      <c r="BH493" s="546" t="str">
        <f t="shared" si="21"/>
        <v/>
      </c>
      <c r="BI493" s="546" t="str">
        <f t="shared" si="22"/>
        <v/>
      </c>
      <c r="BJ493" s="547" t="str">
        <f t="shared" si="23"/>
        <v/>
      </c>
      <c r="BK493" s="66"/>
      <c r="BL493" s="66">
        <v>491</v>
      </c>
      <c r="BM493" s="529"/>
      <c r="BN493" s="529"/>
      <c r="BO493" s="529"/>
      <c r="BP493" s="529"/>
      <c r="BQ493" s="529"/>
      <c r="BR493" s="529"/>
      <c r="BS493" s="529"/>
      <c r="BT493" s="529"/>
      <c r="BU493" s="529"/>
      <c r="BV493" s="529"/>
      <c r="BW493" s="529"/>
      <c r="BX493" s="529"/>
      <c r="BY493" s="529"/>
      <c r="BZ493" s="529"/>
      <c r="CA493" s="529"/>
      <c r="CB493" s="529"/>
      <c r="CC493" s="529"/>
      <c r="CD493" s="529"/>
      <c r="CE493" s="529"/>
      <c r="CF493" s="529" t="s">
        <v>7862</v>
      </c>
      <c r="CG493" s="529"/>
      <c r="CH493" s="529"/>
      <c r="CI493" s="529"/>
      <c r="CJ493" s="529"/>
      <c r="CK493" s="529"/>
      <c r="CL493" s="529"/>
      <c r="CM493" s="529"/>
      <c r="CN493" s="529"/>
      <c r="CO493" s="529"/>
      <c r="CP493" s="529"/>
      <c r="CQ493" s="529"/>
      <c r="CR493" s="529"/>
      <c r="CS493" s="66"/>
      <c r="CT493" s="66"/>
      <c r="CU493" s="66"/>
      <c r="CV493" s="531"/>
      <c r="CW493" s="531"/>
      <c r="CX493" s="531"/>
      <c r="CY493" s="531"/>
      <c r="CZ493" s="531"/>
      <c r="DA493" s="531"/>
      <c r="DB493" s="531"/>
      <c r="DC493" s="531"/>
      <c r="DD493" s="531"/>
      <c r="DE493" s="531"/>
      <c r="DF493" s="531"/>
      <c r="DG493" s="531"/>
      <c r="DH493" s="531"/>
      <c r="DI493" s="531"/>
      <c r="DJ493" s="531"/>
      <c r="DK493" s="531"/>
      <c r="DL493" s="531"/>
      <c r="DM493" s="531"/>
      <c r="DN493" s="531"/>
      <c r="DO493" s="531" t="s">
        <v>7863</v>
      </c>
      <c r="DP493" s="531"/>
      <c r="DQ493" s="531"/>
      <c r="DR493" s="531"/>
      <c r="DS493" s="531"/>
      <c r="DT493" s="531"/>
      <c r="DU493" s="531"/>
      <c r="DV493" s="531"/>
      <c r="DW493" s="531"/>
      <c r="DX493" s="531"/>
      <c r="DY493" s="531"/>
      <c r="DZ493" s="531"/>
      <c r="EA493" s="531"/>
    </row>
    <row r="494" spans="56:131" ht="15" hidden="1" customHeight="1">
      <c r="BD494" s="374"/>
      <c r="BG494" s="374"/>
      <c r="BH494" s="546" t="str">
        <f t="shared" si="21"/>
        <v/>
      </c>
      <c r="BI494" s="546" t="str">
        <f t="shared" si="22"/>
        <v/>
      </c>
      <c r="BJ494" s="547" t="str">
        <f t="shared" si="23"/>
        <v/>
      </c>
      <c r="BK494" s="374"/>
      <c r="BL494" s="66">
        <v>492</v>
      </c>
      <c r="BM494" s="536"/>
      <c r="BN494" s="536"/>
      <c r="BO494" s="536"/>
      <c r="BP494" s="536"/>
      <c r="BQ494" s="536"/>
      <c r="BR494" s="536"/>
      <c r="BS494" s="536"/>
      <c r="BT494" s="536"/>
      <c r="BU494" s="536"/>
      <c r="BV494" s="536"/>
      <c r="BW494" s="536"/>
      <c r="BX494" s="536"/>
      <c r="BY494" s="536"/>
      <c r="BZ494" s="536"/>
      <c r="CA494" s="536"/>
      <c r="CB494" s="536"/>
      <c r="CC494" s="536"/>
      <c r="CD494" s="536"/>
      <c r="CE494" s="536"/>
      <c r="CF494" s="529" t="s">
        <v>7864</v>
      </c>
      <c r="CG494" s="536"/>
      <c r="CH494" s="536"/>
      <c r="CI494" s="536"/>
      <c r="CJ494" s="536"/>
      <c r="CK494" s="536"/>
      <c r="CL494" s="536"/>
      <c r="CM494" s="536"/>
      <c r="CN494" s="536"/>
      <c r="CO494" s="536"/>
      <c r="CP494" s="536"/>
      <c r="CQ494" s="536"/>
      <c r="CR494" s="536"/>
      <c r="CS494" s="374"/>
      <c r="CT494" s="374"/>
      <c r="CU494" s="374"/>
      <c r="CV494" s="537"/>
      <c r="CW494" s="537"/>
      <c r="CX494" s="537"/>
      <c r="CY494" s="537"/>
      <c r="CZ494" s="537"/>
      <c r="DA494" s="537"/>
      <c r="DB494" s="537"/>
      <c r="DC494" s="537"/>
      <c r="DD494" s="537"/>
      <c r="DE494" s="537"/>
      <c r="DF494" s="537"/>
      <c r="DG494" s="537"/>
      <c r="DH494" s="537"/>
      <c r="DI494" s="537"/>
      <c r="DJ494" s="537"/>
      <c r="DK494" s="537"/>
      <c r="DL494" s="537"/>
      <c r="DM494" s="537"/>
      <c r="DN494" s="537"/>
      <c r="DO494" s="531" t="s">
        <v>7865</v>
      </c>
      <c r="DP494" s="537"/>
      <c r="DQ494" s="537"/>
      <c r="DR494" s="537"/>
      <c r="DS494" s="537"/>
      <c r="DT494" s="537"/>
      <c r="DU494" s="537"/>
      <c r="DV494" s="537"/>
      <c r="DW494" s="537"/>
      <c r="DX494" s="537"/>
      <c r="DY494" s="537"/>
      <c r="DZ494" s="537"/>
      <c r="EA494" s="537"/>
    </row>
    <row r="495" spans="56:131" ht="15" hidden="1" customHeight="1">
      <c r="BD495" s="374"/>
      <c r="BG495" s="374"/>
      <c r="BH495" s="546" t="str">
        <f t="shared" si="21"/>
        <v/>
      </c>
      <c r="BI495" s="546" t="str">
        <f t="shared" si="22"/>
        <v/>
      </c>
      <c r="BJ495" s="547" t="str">
        <f t="shared" si="23"/>
        <v/>
      </c>
      <c r="BK495" s="374"/>
      <c r="BL495" s="66">
        <v>493</v>
      </c>
      <c r="BM495" s="536"/>
      <c r="BN495" s="536"/>
      <c r="BO495" s="536"/>
      <c r="BP495" s="536"/>
      <c r="BQ495" s="536"/>
      <c r="BR495" s="536"/>
      <c r="BS495" s="536"/>
      <c r="BT495" s="536"/>
      <c r="BU495" s="536"/>
      <c r="BV495" s="536"/>
      <c r="BW495" s="536"/>
      <c r="BX495" s="536"/>
      <c r="BY495" s="536"/>
      <c r="BZ495" s="536"/>
      <c r="CA495" s="536"/>
      <c r="CB495" s="536"/>
      <c r="CC495" s="536"/>
      <c r="CD495" s="536"/>
      <c r="CE495" s="536"/>
      <c r="CF495" s="529" t="s">
        <v>7866</v>
      </c>
      <c r="CG495" s="536"/>
      <c r="CH495" s="536"/>
      <c r="CI495" s="536"/>
      <c r="CJ495" s="536"/>
      <c r="CK495" s="536"/>
      <c r="CL495" s="536"/>
      <c r="CM495" s="536"/>
      <c r="CN495" s="536"/>
      <c r="CO495" s="536"/>
      <c r="CP495" s="536"/>
      <c r="CQ495" s="536"/>
      <c r="CR495" s="536"/>
      <c r="CS495" s="374"/>
      <c r="CT495" s="374"/>
      <c r="CU495" s="374"/>
      <c r="CV495" s="537"/>
      <c r="CW495" s="537"/>
      <c r="CX495" s="537"/>
      <c r="CY495" s="537"/>
      <c r="CZ495" s="537"/>
      <c r="DA495" s="537"/>
      <c r="DB495" s="537"/>
      <c r="DC495" s="537"/>
      <c r="DD495" s="537"/>
      <c r="DE495" s="537"/>
      <c r="DF495" s="537"/>
      <c r="DG495" s="537"/>
      <c r="DH495" s="537"/>
      <c r="DI495" s="537"/>
      <c r="DJ495" s="537"/>
      <c r="DK495" s="537"/>
      <c r="DL495" s="537"/>
      <c r="DM495" s="537"/>
      <c r="DN495" s="537"/>
      <c r="DO495" s="531" t="s">
        <v>7867</v>
      </c>
      <c r="DP495" s="537"/>
      <c r="DQ495" s="537"/>
      <c r="DR495" s="537"/>
      <c r="DS495" s="537"/>
      <c r="DT495" s="537"/>
      <c r="DU495" s="537"/>
      <c r="DV495" s="537"/>
      <c r="DW495" s="537"/>
      <c r="DX495" s="537"/>
      <c r="DY495" s="537"/>
      <c r="DZ495" s="537"/>
      <c r="EA495" s="537"/>
    </row>
    <row r="496" spans="56:131" ht="15" hidden="1" customHeight="1">
      <c r="BD496" s="374"/>
      <c r="BG496" s="374"/>
      <c r="BH496" s="546" t="str">
        <f t="shared" si="21"/>
        <v/>
      </c>
      <c r="BI496" s="546" t="str">
        <f t="shared" si="22"/>
        <v/>
      </c>
      <c r="BJ496" s="547" t="str">
        <f t="shared" si="23"/>
        <v/>
      </c>
      <c r="BK496" s="374"/>
      <c r="BL496" s="66">
        <v>494</v>
      </c>
      <c r="BM496" s="536"/>
      <c r="BN496" s="536"/>
      <c r="BO496" s="536"/>
      <c r="BP496" s="536"/>
      <c r="BQ496" s="536"/>
      <c r="BR496" s="536"/>
      <c r="BS496" s="536"/>
      <c r="BT496" s="536"/>
      <c r="BU496" s="536"/>
      <c r="BV496" s="536"/>
      <c r="BW496" s="536"/>
      <c r="BX496" s="536"/>
      <c r="BY496" s="536"/>
      <c r="BZ496" s="536"/>
      <c r="CA496" s="536"/>
      <c r="CB496" s="536"/>
      <c r="CC496" s="536"/>
      <c r="CD496" s="536"/>
      <c r="CE496" s="536"/>
      <c r="CF496" s="529" t="s">
        <v>7868</v>
      </c>
      <c r="CG496" s="536"/>
      <c r="CH496" s="536"/>
      <c r="CI496" s="536"/>
      <c r="CJ496" s="536"/>
      <c r="CK496" s="536"/>
      <c r="CL496" s="536"/>
      <c r="CM496" s="536"/>
      <c r="CN496" s="536"/>
      <c r="CO496" s="536"/>
      <c r="CP496" s="536"/>
      <c r="CQ496" s="536"/>
      <c r="CR496" s="536"/>
      <c r="CS496" s="374"/>
      <c r="CT496" s="374"/>
      <c r="CU496" s="374"/>
      <c r="CV496" s="537"/>
      <c r="CW496" s="537"/>
      <c r="CX496" s="537"/>
      <c r="CY496" s="537"/>
      <c r="CZ496" s="537"/>
      <c r="DA496" s="537"/>
      <c r="DB496" s="537"/>
      <c r="DC496" s="537"/>
      <c r="DD496" s="537"/>
      <c r="DE496" s="537"/>
      <c r="DF496" s="537"/>
      <c r="DG496" s="537"/>
      <c r="DH496" s="537"/>
      <c r="DI496" s="537"/>
      <c r="DJ496" s="537"/>
      <c r="DK496" s="537"/>
      <c r="DL496" s="537"/>
      <c r="DM496" s="537"/>
      <c r="DN496" s="537"/>
      <c r="DO496" s="531" t="s">
        <v>7869</v>
      </c>
      <c r="DP496" s="537"/>
      <c r="DQ496" s="537"/>
      <c r="DR496" s="537"/>
      <c r="DS496" s="537"/>
      <c r="DT496" s="537"/>
      <c r="DU496" s="537"/>
      <c r="DV496" s="537"/>
      <c r="DW496" s="537"/>
      <c r="DX496" s="537"/>
      <c r="DY496" s="537"/>
      <c r="DZ496" s="537"/>
      <c r="EA496" s="537"/>
    </row>
    <row r="497" spans="56:131" ht="15" hidden="1" customHeight="1">
      <c r="BD497" s="374"/>
      <c r="BG497" s="374"/>
      <c r="BH497" s="546" t="str">
        <f t="shared" si="21"/>
        <v/>
      </c>
      <c r="BI497" s="546" t="str">
        <f t="shared" si="22"/>
        <v/>
      </c>
      <c r="BJ497" s="547" t="str">
        <f t="shared" si="23"/>
        <v/>
      </c>
      <c r="BK497" s="374"/>
      <c r="BL497" s="66">
        <v>495</v>
      </c>
      <c r="BM497" s="536"/>
      <c r="BN497" s="536"/>
      <c r="BO497" s="536"/>
      <c r="BP497" s="536"/>
      <c r="BQ497" s="536"/>
      <c r="BR497" s="536"/>
      <c r="BS497" s="536"/>
      <c r="BT497" s="536"/>
      <c r="BU497" s="536"/>
      <c r="BV497" s="536"/>
      <c r="BW497" s="536"/>
      <c r="BX497" s="536"/>
      <c r="BY497" s="536"/>
      <c r="BZ497" s="536"/>
      <c r="CA497" s="536"/>
      <c r="CB497" s="536"/>
      <c r="CC497" s="536"/>
      <c r="CD497" s="536"/>
      <c r="CE497" s="536"/>
      <c r="CF497" s="529" t="s">
        <v>7870</v>
      </c>
      <c r="CG497" s="536"/>
      <c r="CH497" s="536"/>
      <c r="CI497" s="536"/>
      <c r="CJ497" s="536"/>
      <c r="CK497" s="536"/>
      <c r="CL497" s="536"/>
      <c r="CM497" s="536"/>
      <c r="CN497" s="536"/>
      <c r="CO497" s="536"/>
      <c r="CP497" s="536"/>
      <c r="CQ497" s="536"/>
      <c r="CR497" s="536"/>
      <c r="CS497" s="374"/>
      <c r="CT497" s="374"/>
      <c r="CU497" s="374"/>
      <c r="CV497" s="537"/>
      <c r="CW497" s="537"/>
      <c r="CX497" s="537"/>
      <c r="CY497" s="537"/>
      <c r="CZ497" s="537"/>
      <c r="DA497" s="537"/>
      <c r="DB497" s="537"/>
      <c r="DC497" s="537"/>
      <c r="DD497" s="537"/>
      <c r="DE497" s="537"/>
      <c r="DF497" s="537"/>
      <c r="DG497" s="537"/>
      <c r="DH497" s="537"/>
      <c r="DI497" s="537"/>
      <c r="DJ497" s="537"/>
      <c r="DK497" s="537"/>
      <c r="DL497" s="537"/>
      <c r="DM497" s="537"/>
      <c r="DN497" s="537"/>
      <c r="DO497" s="531" t="s">
        <v>7871</v>
      </c>
      <c r="DP497" s="537"/>
      <c r="DQ497" s="537"/>
      <c r="DR497" s="537"/>
      <c r="DS497" s="537"/>
      <c r="DT497" s="537"/>
      <c r="DU497" s="537"/>
      <c r="DV497" s="537"/>
      <c r="DW497" s="537"/>
      <c r="DX497" s="537"/>
      <c r="DY497" s="537"/>
      <c r="DZ497" s="537"/>
      <c r="EA497" s="537"/>
    </row>
    <row r="498" spans="56:131" ht="15" hidden="1" customHeight="1">
      <c r="BD498" s="374"/>
      <c r="BG498" s="374"/>
      <c r="BH498" s="546" t="str">
        <f t="shared" si="21"/>
        <v/>
      </c>
      <c r="BI498" s="546" t="str">
        <f t="shared" si="22"/>
        <v/>
      </c>
      <c r="BJ498" s="547" t="str">
        <f t="shared" si="23"/>
        <v/>
      </c>
      <c r="BK498" s="374"/>
      <c r="BL498" s="66">
        <v>496</v>
      </c>
      <c r="BM498" s="536"/>
      <c r="BN498" s="536"/>
      <c r="BO498" s="536"/>
      <c r="BP498" s="536"/>
      <c r="BQ498" s="536"/>
      <c r="BR498" s="536"/>
      <c r="BS498" s="536"/>
      <c r="BT498" s="536"/>
      <c r="BU498" s="536"/>
      <c r="BV498" s="536"/>
      <c r="BW498" s="536"/>
      <c r="BX498" s="536"/>
      <c r="BY498" s="536"/>
      <c r="BZ498" s="536"/>
      <c r="CA498" s="536"/>
      <c r="CB498" s="536"/>
      <c r="CC498" s="536"/>
      <c r="CD498" s="536"/>
      <c r="CE498" s="536"/>
      <c r="CF498" s="529" t="s">
        <v>7872</v>
      </c>
      <c r="CG498" s="536"/>
      <c r="CH498" s="536"/>
      <c r="CI498" s="536"/>
      <c r="CJ498" s="536"/>
      <c r="CK498" s="536"/>
      <c r="CL498" s="536"/>
      <c r="CM498" s="536"/>
      <c r="CN498" s="536"/>
      <c r="CO498" s="536"/>
      <c r="CP498" s="536"/>
      <c r="CQ498" s="536"/>
      <c r="CR498" s="536"/>
      <c r="CS498" s="374"/>
      <c r="CT498" s="374"/>
      <c r="CU498" s="374"/>
      <c r="CV498" s="537"/>
      <c r="CW498" s="537"/>
      <c r="CX498" s="537"/>
      <c r="CY498" s="537"/>
      <c r="CZ498" s="537"/>
      <c r="DA498" s="537"/>
      <c r="DB498" s="537"/>
      <c r="DC498" s="537"/>
      <c r="DD498" s="537"/>
      <c r="DE498" s="537"/>
      <c r="DF498" s="537"/>
      <c r="DG498" s="537"/>
      <c r="DH498" s="537"/>
      <c r="DI498" s="537"/>
      <c r="DJ498" s="537"/>
      <c r="DK498" s="537"/>
      <c r="DL498" s="537"/>
      <c r="DM498" s="537"/>
      <c r="DN498" s="537"/>
      <c r="DO498" s="531" t="s">
        <v>7873</v>
      </c>
      <c r="DP498" s="537"/>
      <c r="DQ498" s="537"/>
      <c r="DR498" s="537"/>
      <c r="DS498" s="537"/>
      <c r="DT498" s="537"/>
      <c r="DU498" s="537"/>
      <c r="DV498" s="537"/>
      <c r="DW498" s="537"/>
      <c r="DX498" s="537"/>
      <c r="DY498" s="537"/>
      <c r="DZ498" s="537"/>
      <c r="EA498" s="537"/>
    </row>
    <row r="499" spans="56:131" ht="15" hidden="1" customHeight="1">
      <c r="BD499" s="374"/>
      <c r="BG499" s="374"/>
      <c r="BH499" s="546" t="str">
        <f t="shared" si="21"/>
        <v/>
      </c>
      <c r="BI499" s="546" t="str">
        <f t="shared" si="22"/>
        <v/>
      </c>
      <c r="BJ499" s="547" t="str">
        <f t="shared" si="23"/>
        <v/>
      </c>
      <c r="BK499" s="374"/>
      <c r="BL499" s="66">
        <v>497</v>
      </c>
      <c r="BM499" s="536"/>
      <c r="BN499" s="536"/>
      <c r="BO499" s="536"/>
      <c r="BP499" s="536"/>
      <c r="BQ499" s="536"/>
      <c r="BR499" s="536"/>
      <c r="BS499" s="536"/>
      <c r="BT499" s="536"/>
      <c r="BU499" s="536"/>
      <c r="BV499" s="536"/>
      <c r="BW499" s="536"/>
      <c r="BX499" s="536"/>
      <c r="BY499" s="536"/>
      <c r="BZ499" s="536"/>
      <c r="CA499" s="536"/>
      <c r="CB499" s="536"/>
      <c r="CC499" s="536"/>
      <c r="CD499" s="536"/>
      <c r="CE499" s="536"/>
      <c r="CF499" s="529" t="s">
        <v>7874</v>
      </c>
      <c r="CG499" s="536"/>
      <c r="CH499" s="536"/>
      <c r="CI499" s="536"/>
      <c r="CJ499" s="536"/>
      <c r="CK499" s="536"/>
      <c r="CL499" s="536"/>
      <c r="CM499" s="536"/>
      <c r="CN499" s="536"/>
      <c r="CO499" s="536"/>
      <c r="CP499" s="536"/>
      <c r="CQ499" s="536"/>
      <c r="CR499" s="536"/>
      <c r="CS499" s="374"/>
      <c r="CT499" s="374"/>
      <c r="CU499" s="374"/>
      <c r="CV499" s="537"/>
      <c r="CW499" s="537"/>
      <c r="CX499" s="537"/>
      <c r="CY499" s="537"/>
      <c r="CZ499" s="537"/>
      <c r="DA499" s="537"/>
      <c r="DB499" s="537"/>
      <c r="DC499" s="537"/>
      <c r="DD499" s="537"/>
      <c r="DE499" s="537"/>
      <c r="DF499" s="537"/>
      <c r="DG499" s="537"/>
      <c r="DH499" s="537"/>
      <c r="DI499" s="537"/>
      <c r="DJ499" s="537"/>
      <c r="DK499" s="537"/>
      <c r="DL499" s="537"/>
      <c r="DM499" s="537"/>
      <c r="DN499" s="537"/>
      <c r="DO499" s="531" t="s">
        <v>7875</v>
      </c>
      <c r="DP499" s="537"/>
      <c r="DQ499" s="537"/>
      <c r="DR499" s="537"/>
      <c r="DS499" s="537"/>
      <c r="DT499" s="537"/>
      <c r="DU499" s="537"/>
      <c r="DV499" s="537"/>
      <c r="DW499" s="537"/>
      <c r="DX499" s="537"/>
      <c r="DY499" s="537"/>
      <c r="DZ499" s="537"/>
      <c r="EA499" s="537"/>
    </row>
    <row r="500" spans="56:131" ht="15" hidden="1" customHeight="1">
      <c r="BD500" s="374"/>
      <c r="BG500" s="374"/>
      <c r="BH500" s="546" t="str">
        <f t="shared" si="21"/>
        <v/>
      </c>
      <c r="BI500" s="546" t="str">
        <f t="shared" si="22"/>
        <v/>
      </c>
      <c r="BJ500" s="547" t="str">
        <f t="shared" si="23"/>
        <v/>
      </c>
      <c r="BK500" s="374"/>
      <c r="BL500" s="66">
        <v>498</v>
      </c>
      <c r="BM500" s="536"/>
      <c r="BN500" s="536"/>
      <c r="BO500" s="536"/>
      <c r="BP500" s="536"/>
      <c r="BQ500" s="536"/>
      <c r="BR500" s="536"/>
      <c r="BS500" s="536"/>
      <c r="BT500" s="536"/>
      <c r="BU500" s="536"/>
      <c r="BV500" s="536"/>
      <c r="BW500" s="536"/>
      <c r="BX500" s="536"/>
      <c r="BY500" s="536"/>
      <c r="BZ500" s="536"/>
      <c r="CA500" s="536"/>
      <c r="CB500" s="536"/>
      <c r="CC500" s="536"/>
      <c r="CD500" s="536"/>
      <c r="CE500" s="536"/>
      <c r="CF500" s="529" t="s">
        <v>7876</v>
      </c>
      <c r="CG500" s="536"/>
      <c r="CH500" s="536"/>
      <c r="CI500" s="536"/>
      <c r="CJ500" s="536"/>
      <c r="CK500" s="536"/>
      <c r="CL500" s="536"/>
      <c r="CM500" s="536"/>
      <c r="CN500" s="536"/>
      <c r="CO500" s="536"/>
      <c r="CP500" s="536"/>
      <c r="CQ500" s="536"/>
      <c r="CR500" s="536"/>
      <c r="CS500" s="374"/>
      <c r="CT500" s="374"/>
      <c r="CU500" s="374"/>
      <c r="CV500" s="537"/>
      <c r="CW500" s="537"/>
      <c r="CX500" s="537"/>
      <c r="CY500" s="537"/>
      <c r="CZ500" s="537"/>
      <c r="DA500" s="537"/>
      <c r="DB500" s="537"/>
      <c r="DC500" s="537"/>
      <c r="DD500" s="537"/>
      <c r="DE500" s="537"/>
      <c r="DF500" s="537"/>
      <c r="DG500" s="537"/>
      <c r="DH500" s="537"/>
      <c r="DI500" s="537"/>
      <c r="DJ500" s="537"/>
      <c r="DK500" s="537"/>
      <c r="DL500" s="537"/>
      <c r="DM500" s="537"/>
      <c r="DN500" s="537"/>
      <c r="DO500" s="531" t="s">
        <v>7877</v>
      </c>
      <c r="DP500" s="537"/>
      <c r="DQ500" s="537"/>
      <c r="DR500" s="537"/>
      <c r="DS500" s="537"/>
      <c r="DT500" s="537"/>
      <c r="DU500" s="537"/>
      <c r="DV500" s="537"/>
      <c r="DW500" s="537"/>
      <c r="DX500" s="537"/>
      <c r="DY500" s="537"/>
      <c r="DZ500" s="537"/>
      <c r="EA500" s="537"/>
    </row>
    <row r="501" spans="56:131" ht="15" hidden="1" customHeight="1">
      <c r="BD501" s="374"/>
      <c r="BG501" s="374"/>
      <c r="BH501" s="546" t="str">
        <f t="shared" si="21"/>
        <v/>
      </c>
      <c r="BI501" s="546" t="str">
        <f t="shared" si="22"/>
        <v/>
      </c>
      <c r="BJ501" s="547" t="str">
        <f t="shared" si="23"/>
        <v/>
      </c>
      <c r="BK501" s="374"/>
      <c r="BL501" s="66">
        <v>499</v>
      </c>
      <c r="BM501" s="536"/>
      <c r="BN501" s="536"/>
      <c r="BO501" s="536"/>
      <c r="BP501" s="536"/>
      <c r="BQ501" s="536"/>
      <c r="BR501" s="536"/>
      <c r="BS501" s="536"/>
      <c r="BT501" s="536"/>
      <c r="BU501" s="536"/>
      <c r="BV501" s="536"/>
      <c r="BW501" s="536"/>
      <c r="BX501" s="536"/>
      <c r="BY501" s="536"/>
      <c r="BZ501" s="536"/>
      <c r="CA501" s="536"/>
      <c r="CB501" s="536"/>
      <c r="CC501" s="536"/>
      <c r="CD501" s="536"/>
      <c r="CE501" s="536"/>
      <c r="CF501" s="529" t="s">
        <v>7878</v>
      </c>
      <c r="CG501" s="536"/>
      <c r="CH501" s="536"/>
      <c r="CI501" s="536"/>
      <c r="CJ501" s="536"/>
      <c r="CK501" s="536"/>
      <c r="CL501" s="536"/>
      <c r="CM501" s="536"/>
      <c r="CN501" s="536"/>
      <c r="CO501" s="536"/>
      <c r="CP501" s="536"/>
      <c r="CQ501" s="536"/>
      <c r="CR501" s="536"/>
      <c r="CS501" s="374"/>
      <c r="CT501" s="374"/>
      <c r="CU501" s="374"/>
      <c r="CV501" s="537"/>
      <c r="CW501" s="537"/>
      <c r="CX501" s="537"/>
      <c r="CY501" s="537"/>
      <c r="CZ501" s="537"/>
      <c r="DA501" s="537"/>
      <c r="DB501" s="537"/>
      <c r="DC501" s="537"/>
      <c r="DD501" s="537"/>
      <c r="DE501" s="537"/>
      <c r="DF501" s="537"/>
      <c r="DG501" s="537"/>
      <c r="DH501" s="537"/>
      <c r="DI501" s="537"/>
      <c r="DJ501" s="537"/>
      <c r="DK501" s="537"/>
      <c r="DL501" s="537"/>
      <c r="DM501" s="537"/>
      <c r="DN501" s="537"/>
      <c r="DO501" s="531" t="s">
        <v>7879</v>
      </c>
      <c r="DP501" s="537"/>
      <c r="DQ501" s="537"/>
      <c r="DR501" s="537"/>
      <c r="DS501" s="537"/>
      <c r="DT501" s="537"/>
      <c r="DU501" s="537"/>
      <c r="DV501" s="537"/>
      <c r="DW501" s="537"/>
      <c r="DX501" s="537"/>
      <c r="DY501" s="537"/>
      <c r="DZ501" s="537"/>
      <c r="EA501" s="537"/>
    </row>
    <row r="502" spans="56:131" ht="15" hidden="1" customHeight="1">
      <c r="BD502" s="374"/>
      <c r="BG502" s="374"/>
      <c r="BH502" s="546" t="str">
        <f t="shared" si="21"/>
        <v/>
      </c>
      <c r="BI502" s="546" t="str">
        <f t="shared" si="22"/>
        <v/>
      </c>
      <c r="BJ502" s="547" t="str">
        <f t="shared" si="23"/>
        <v/>
      </c>
      <c r="BK502" s="374"/>
      <c r="BL502" s="66">
        <v>500</v>
      </c>
      <c r="BM502" s="536"/>
      <c r="BN502" s="536"/>
      <c r="BO502" s="536"/>
      <c r="BP502" s="536"/>
      <c r="BQ502" s="536"/>
      <c r="BR502" s="536"/>
      <c r="BS502" s="536"/>
      <c r="BT502" s="536"/>
      <c r="BU502" s="536"/>
      <c r="BV502" s="536"/>
      <c r="BW502" s="536"/>
      <c r="BX502" s="536"/>
      <c r="BY502" s="536"/>
      <c r="BZ502" s="536"/>
      <c r="CA502" s="536"/>
      <c r="CB502" s="536"/>
      <c r="CC502" s="536"/>
      <c r="CD502" s="536"/>
      <c r="CE502" s="536"/>
      <c r="CF502" s="529" t="s">
        <v>7880</v>
      </c>
      <c r="CG502" s="536"/>
      <c r="CH502" s="536"/>
      <c r="CI502" s="536"/>
      <c r="CJ502" s="536"/>
      <c r="CK502" s="536"/>
      <c r="CL502" s="536"/>
      <c r="CM502" s="536"/>
      <c r="CN502" s="536"/>
      <c r="CO502" s="536"/>
      <c r="CP502" s="536"/>
      <c r="CQ502" s="536"/>
      <c r="CR502" s="536"/>
      <c r="CS502" s="374"/>
      <c r="CT502" s="374"/>
      <c r="CU502" s="374"/>
      <c r="CV502" s="537"/>
      <c r="CW502" s="537"/>
      <c r="CX502" s="537"/>
      <c r="CY502" s="537"/>
      <c r="CZ502" s="537"/>
      <c r="DA502" s="537"/>
      <c r="DB502" s="537"/>
      <c r="DC502" s="537"/>
      <c r="DD502" s="537"/>
      <c r="DE502" s="537"/>
      <c r="DF502" s="537"/>
      <c r="DG502" s="537"/>
      <c r="DH502" s="537"/>
      <c r="DI502" s="537"/>
      <c r="DJ502" s="537"/>
      <c r="DK502" s="537"/>
      <c r="DL502" s="537"/>
      <c r="DM502" s="537"/>
      <c r="DN502" s="537"/>
      <c r="DO502" s="531" t="s">
        <v>7881</v>
      </c>
      <c r="DP502" s="537"/>
      <c r="DQ502" s="537"/>
      <c r="DR502" s="537"/>
      <c r="DS502" s="537"/>
      <c r="DT502" s="537"/>
      <c r="DU502" s="537"/>
      <c r="DV502" s="537"/>
      <c r="DW502" s="537"/>
      <c r="DX502" s="537"/>
      <c r="DY502" s="537"/>
      <c r="DZ502" s="537"/>
      <c r="EA502" s="537"/>
    </row>
    <row r="503" spans="56:131" ht="15" hidden="1" customHeight="1">
      <c r="BD503" s="374"/>
      <c r="BG503" s="374"/>
      <c r="BH503" s="546" t="str">
        <f t="shared" si="21"/>
        <v/>
      </c>
      <c r="BI503" s="546" t="str">
        <f t="shared" si="22"/>
        <v/>
      </c>
      <c r="BJ503" s="547" t="str">
        <f t="shared" si="23"/>
        <v/>
      </c>
      <c r="BK503" s="374"/>
      <c r="BL503" s="66">
        <v>501</v>
      </c>
      <c r="BM503" s="536"/>
      <c r="BN503" s="536"/>
      <c r="BO503" s="536"/>
      <c r="BP503" s="536"/>
      <c r="BQ503" s="536"/>
      <c r="BR503" s="536"/>
      <c r="BS503" s="536"/>
      <c r="BT503" s="536"/>
      <c r="BU503" s="536"/>
      <c r="BV503" s="536"/>
      <c r="BW503" s="536"/>
      <c r="BX503" s="536"/>
      <c r="BY503" s="536"/>
      <c r="BZ503" s="536"/>
      <c r="CA503" s="536"/>
      <c r="CB503" s="536"/>
      <c r="CC503" s="536"/>
      <c r="CD503" s="536"/>
      <c r="CE503" s="536"/>
      <c r="CF503" s="529" t="s">
        <v>7882</v>
      </c>
      <c r="CG503" s="536"/>
      <c r="CH503" s="536"/>
      <c r="CI503" s="536"/>
      <c r="CJ503" s="536"/>
      <c r="CK503" s="536"/>
      <c r="CL503" s="536"/>
      <c r="CM503" s="536"/>
      <c r="CN503" s="536"/>
      <c r="CO503" s="536"/>
      <c r="CP503" s="536"/>
      <c r="CQ503" s="536"/>
      <c r="CR503" s="536"/>
      <c r="CS503" s="374"/>
      <c r="CT503" s="374"/>
      <c r="CU503" s="374"/>
      <c r="CV503" s="537"/>
      <c r="CW503" s="537"/>
      <c r="CX503" s="537"/>
      <c r="CY503" s="537"/>
      <c r="CZ503" s="537"/>
      <c r="DA503" s="537"/>
      <c r="DB503" s="537"/>
      <c r="DC503" s="537"/>
      <c r="DD503" s="537"/>
      <c r="DE503" s="537"/>
      <c r="DF503" s="537"/>
      <c r="DG503" s="537"/>
      <c r="DH503" s="537"/>
      <c r="DI503" s="537"/>
      <c r="DJ503" s="537"/>
      <c r="DK503" s="537"/>
      <c r="DL503" s="537"/>
      <c r="DM503" s="537"/>
      <c r="DN503" s="537"/>
      <c r="DO503" s="531" t="s">
        <v>7883</v>
      </c>
      <c r="DP503" s="537"/>
      <c r="DQ503" s="537"/>
      <c r="DR503" s="537"/>
      <c r="DS503" s="537"/>
      <c r="DT503" s="537"/>
      <c r="DU503" s="537"/>
      <c r="DV503" s="537"/>
      <c r="DW503" s="537"/>
      <c r="DX503" s="537"/>
      <c r="DY503" s="537"/>
      <c r="DZ503" s="537"/>
      <c r="EA503" s="537"/>
    </row>
    <row r="504" spans="56:131" ht="15" hidden="1" customHeight="1">
      <c r="BD504" s="374"/>
      <c r="BG504" s="374"/>
      <c r="BH504" s="546" t="str">
        <f t="shared" si="21"/>
        <v/>
      </c>
      <c r="BI504" s="546" t="str">
        <f t="shared" si="22"/>
        <v/>
      </c>
      <c r="BJ504" s="547" t="str">
        <f t="shared" si="23"/>
        <v/>
      </c>
      <c r="BK504" s="374"/>
      <c r="BL504" s="66">
        <v>502</v>
      </c>
      <c r="BM504" s="536"/>
      <c r="BN504" s="536"/>
      <c r="BO504" s="536"/>
      <c r="BP504" s="536"/>
      <c r="BQ504" s="536"/>
      <c r="BR504" s="536"/>
      <c r="BS504" s="536"/>
      <c r="BT504" s="536"/>
      <c r="BU504" s="536"/>
      <c r="BV504" s="536"/>
      <c r="BW504" s="536"/>
      <c r="BX504" s="536"/>
      <c r="BY504" s="536"/>
      <c r="BZ504" s="536"/>
      <c r="CA504" s="536"/>
      <c r="CB504" s="536"/>
      <c r="CC504" s="536"/>
      <c r="CD504" s="536"/>
      <c r="CE504" s="536"/>
      <c r="CF504" s="529" t="s">
        <v>7884</v>
      </c>
      <c r="CG504" s="536"/>
      <c r="CH504" s="536"/>
      <c r="CI504" s="536"/>
      <c r="CJ504" s="536"/>
      <c r="CK504" s="536"/>
      <c r="CL504" s="536"/>
      <c r="CM504" s="536"/>
      <c r="CN504" s="536"/>
      <c r="CO504" s="536"/>
      <c r="CP504" s="536"/>
      <c r="CQ504" s="536"/>
      <c r="CR504" s="536"/>
      <c r="CS504" s="374"/>
      <c r="CT504" s="374"/>
      <c r="CU504" s="374"/>
      <c r="CV504" s="537"/>
      <c r="CW504" s="537"/>
      <c r="CX504" s="537"/>
      <c r="CY504" s="537"/>
      <c r="CZ504" s="537"/>
      <c r="DA504" s="537"/>
      <c r="DB504" s="537"/>
      <c r="DC504" s="537"/>
      <c r="DD504" s="537"/>
      <c r="DE504" s="537"/>
      <c r="DF504" s="537"/>
      <c r="DG504" s="537"/>
      <c r="DH504" s="537"/>
      <c r="DI504" s="537"/>
      <c r="DJ504" s="537"/>
      <c r="DK504" s="537"/>
      <c r="DL504" s="537"/>
      <c r="DM504" s="537"/>
      <c r="DN504" s="537"/>
      <c r="DO504" s="531" t="s">
        <v>7885</v>
      </c>
      <c r="DP504" s="537"/>
      <c r="DQ504" s="537"/>
      <c r="DR504" s="537"/>
      <c r="DS504" s="537"/>
      <c r="DT504" s="537"/>
      <c r="DU504" s="537"/>
      <c r="DV504" s="537"/>
      <c r="DW504" s="537"/>
      <c r="DX504" s="537"/>
      <c r="DY504" s="537"/>
      <c r="DZ504" s="537"/>
      <c r="EA504" s="537"/>
    </row>
    <row r="505" spans="56:131" ht="15" hidden="1" customHeight="1">
      <c r="BD505" s="374"/>
      <c r="BG505" s="374"/>
      <c r="BH505" s="546" t="str">
        <f t="shared" si="21"/>
        <v/>
      </c>
      <c r="BI505" s="546" t="str">
        <f t="shared" si="22"/>
        <v/>
      </c>
      <c r="BJ505" s="547" t="str">
        <f t="shared" si="23"/>
        <v/>
      </c>
      <c r="BK505" s="374"/>
      <c r="BL505" s="66">
        <v>503</v>
      </c>
      <c r="BM505" s="536"/>
      <c r="BN505" s="536"/>
      <c r="BO505" s="536"/>
      <c r="BP505" s="536"/>
      <c r="BQ505" s="536"/>
      <c r="BR505" s="536"/>
      <c r="BS505" s="536"/>
      <c r="BT505" s="536"/>
      <c r="BU505" s="536"/>
      <c r="BV505" s="536"/>
      <c r="BW505" s="536"/>
      <c r="BX505" s="536"/>
      <c r="BY505" s="536"/>
      <c r="BZ505" s="536"/>
      <c r="CA505" s="536"/>
      <c r="CB505" s="536"/>
      <c r="CC505" s="536"/>
      <c r="CD505" s="536"/>
      <c r="CE505" s="536"/>
      <c r="CF505" s="529" t="s">
        <v>7886</v>
      </c>
      <c r="CG505" s="536"/>
      <c r="CH505" s="536"/>
      <c r="CI505" s="536"/>
      <c r="CJ505" s="536"/>
      <c r="CK505" s="536"/>
      <c r="CL505" s="536"/>
      <c r="CM505" s="536"/>
      <c r="CN505" s="536"/>
      <c r="CO505" s="536"/>
      <c r="CP505" s="536"/>
      <c r="CQ505" s="536"/>
      <c r="CR505" s="536"/>
      <c r="CS505" s="374"/>
      <c r="CT505" s="374"/>
      <c r="CU505" s="374"/>
      <c r="CV505" s="537"/>
      <c r="CW505" s="537"/>
      <c r="CX505" s="537"/>
      <c r="CY505" s="537"/>
      <c r="CZ505" s="537"/>
      <c r="DA505" s="537"/>
      <c r="DB505" s="537"/>
      <c r="DC505" s="537"/>
      <c r="DD505" s="537"/>
      <c r="DE505" s="537"/>
      <c r="DF505" s="537"/>
      <c r="DG505" s="537"/>
      <c r="DH505" s="537"/>
      <c r="DI505" s="537"/>
      <c r="DJ505" s="537"/>
      <c r="DK505" s="537"/>
      <c r="DL505" s="537"/>
      <c r="DM505" s="537"/>
      <c r="DN505" s="537"/>
      <c r="DO505" s="531" t="s">
        <v>7887</v>
      </c>
      <c r="DP505" s="537"/>
      <c r="DQ505" s="537"/>
      <c r="DR505" s="537"/>
      <c r="DS505" s="537"/>
      <c r="DT505" s="537"/>
      <c r="DU505" s="537"/>
      <c r="DV505" s="537"/>
      <c r="DW505" s="537"/>
      <c r="DX505" s="537"/>
      <c r="DY505" s="537"/>
      <c r="DZ505" s="537"/>
      <c r="EA505" s="537"/>
    </row>
    <row r="506" spans="56:131" ht="15" hidden="1" customHeight="1">
      <c r="BD506" s="374"/>
      <c r="BG506" s="374"/>
      <c r="BH506" s="546" t="str">
        <f t="shared" si="21"/>
        <v/>
      </c>
      <c r="BI506" s="546" t="str">
        <f t="shared" si="22"/>
        <v/>
      </c>
      <c r="BJ506" s="547" t="str">
        <f t="shared" si="23"/>
        <v/>
      </c>
      <c r="BK506" s="374"/>
      <c r="BL506" s="66">
        <v>504</v>
      </c>
      <c r="BM506" s="536"/>
      <c r="BN506" s="536"/>
      <c r="BO506" s="536"/>
      <c r="BP506" s="536"/>
      <c r="BQ506" s="536"/>
      <c r="BR506" s="536"/>
      <c r="BS506" s="536"/>
      <c r="BT506" s="536"/>
      <c r="BU506" s="536"/>
      <c r="BV506" s="536"/>
      <c r="BW506" s="536"/>
      <c r="BX506" s="536"/>
      <c r="BY506" s="536"/>
      <c r="BZ506" s="536"/>
      <c r="CA506" s="536"/>
      <c r="CB506" s="536"/>
      <c r="CC506" s="536"/>
      <c r="CD506" s="536"/>
      <c r="CE506" s="536"/>
      <c r="CF506" s="529" t="s">
        <v>7888</v>
      </c>
      <c r="CG506" s="536"/>
      <c r="CH506" s="536"/>
      <c r="CI506" s="536"/>
      <c r="CJ506" s="536"/>
      <c r="CK506" s="536"/>
      <c r="CL506" s="536"/>
      <c r="CM506" s="536"/>
      <c r="CN506" s="536"/>
      <c r="CO506" s="536"/>
      <c r="CP506" s="536"/>
      <c r="CQ506" s="536"/>
      <c r="CR506" s="536"/>
      <c r="CS506" s="374"/>
      <c r="CT506" s="374"/>
      <c r="CU506" s="374"/>
      <c r="CV506" s="537"/>
      <c r="CW506" s="537"/>
      <c r="CX506" s="537"/>
      <c r="CY506" s="537"/>
      <c r="CZ506" s="537"/>
      <c r="DA506" s="537"/>
      <c r="DB506" s="537"/>
      <c r="DC506" s="537"/>
      <c r="DD506" s="537"/>
      <c r="DE506" s="537"/>
      <c r="DF506" s="537"/>
      <c r="DG506" s="537"/>
      <c r="DH506" s="537"/>
      <c r="DI506" s="537"/>
      <c r="DJ506" s="537"/>
      <c r="DK506" s="537"/>
      <c r="DL506" s="537"/>
      <c r="DM506" s="537"/>
      <c r="DN506" s="537"/>
      <c r="DO506" s="531" t="s">
        <v>7889</v>
      </c>
      <c r="DP506" s="537"/>
      <c r="DQ506" s="537"/>
      <c r="DR506" s="537"/>
      <c r="DS506" s="537"/>
      <c r="DT506" s="537"/>
      <c r="DU506" s="537"/>
      <c r="DV506" s="537"/>
      <c r="DW506" s="537"/>
      <c r="DX506" s="537"/>
      <c r="DY506" s="537"/>
      <c r="DZ506" s="537"/>
      <c r="EA506" s="537"/>
    </row>
    <row r="507" spans="56:131" ht="15" hidden="1" customHeight="1">
      <c r="BD507" s="374"/>
      <c r="BG507" s="374"/>
      <c r="BH507" s="546" t="str">
        <f t="shared" si="21"/>
        <v/>
      </c>
      <c r="BI507" s="546" t="str">
        <f t="shared" si="22"/>
        <v/>
      </c>
      <c r="BJ507" s="547" t="str">
        <f t="shared" si="23"/>
        <v/>
      </c>
      <c r="BK507" s="374"/>
      <c r="BL507" s="66">
        <v>505</v>
      </c>
      <c r="BM507" s="536"/>
      <c r="BN507" s="536"/>
      <c r="BO507" s="536"/>
      <c r="BP507" s="536"/>
      <c r="BQ507" s="536"/>
      <c r="BR507" s="536"/>
      <c r="BS507" s="536"/>
      <c r="BT507" s="536"/>
      <c r="BU507" s="536"/>
      <c r="BV507" s="536"/>
      <c r="BW507" s="536"/>
      <c r="BX507" s="536"/>
      <c r="BY507" s="536"/>
      <c r="BZ507" s="536"/>
      <c r="CA507" s="536"/>
      <c r="CB507" s="536"/>
      <c r="CC507" s="536"/>
      <c r="CD507" s="536"/>
      <c r="CE507" s="536"/>
      <c r="CF507" s="529" t="s">
        <v>7890</v>
      </c>
      <c r="CG507" s="536"/>
      <c r="CH507" s="536"/>
      <c r="CI507" s="536"/>
      <c r="CJ507" s="536"/>
      <c r="CK507" s="536"/>
      <c r="CL507" s="536"/>
      <c r="CM507" s="536"/>
      <c r="CN507" s="536"/>
      <c r="CO507" s="536"/>
      <c r="CP507" s="536"/>
      <c r="CQ507" s="536"/>
      <c r="CR507" s="536"/>
      <c r="CS507" s="374"/>
      <c r="CT507" s="374"/>
      <c r="CU507" s="374"/>
      <c r="CV507" s="537"/>
      <c r="CW507" s="537"/>
      <c r="CX507" s="537"/>
      <c r="CY507" s="537"/>
      <c r="CZ507" s="537"/>
      <c r="DA507" s="537"/>
      <c r="DB507" s="537"/>
      <c r="DC507" s="537"/>
      <c r="DD507" s="537"/>
      <c r="DE507" s="537"/>
      <c r="DF507" s="537"/>
      <c r="DG507" s="537"/>
      <c r="DH507" s="537"/>
      <c r="DI507" s="537"/>
      <c r="DJ507" s="537"/>
      <c r="DK507" s="537"/>
      <c r="DL507" s="537"/>
      <c r="DM507" s="537"/>
      <c r="DN507" s="537"/>
      <c r="DO507" s="531" t="s">
        <v>7891</v>
      </c>
      <c r="DP507" s="537"/>
      <c r="DQ507" s="537"/>
      <c r="DR507" s="537"/>
      <c r="DS507" s="537"/>
      <c r="DT507" s="537"/>
      <c r="DU507" s="537"/>
      <c r="DV507" s="537"/>
      <c r="DW507" s="537"/>
      <c r="DX507" s="537"/>
      <c r="DY507" s="537"/>
      <c r="DZ507" s="537"/>
      <c r="EA507" s="537"/>
    </row>
    <row r="508" spans="56:131" ht="15" hidden="1" customHeight="1">
      <c r="BD508" s="374"/>
      <c r="BG508" s="374"/>
      <c r="BH508" s="546" t="str">
        <f t="shared" si="21"/>
        <v/>
      </c>
      <c r="BI508" s="546" t="str">
        <f t="shared" si="22"/>
        <v/>
      </c>
      <c r="BJ508" s="547" t="str">
        <f t="shared" si="23"/>
        <v/>
      </c>
      <c r="BK508" s="374"/>
      <c r="BL508" s="66">
        <v>506</v>
      </c>
      <c r="BM508" s="536"/>
      <c r="BN508" s="536"/>
      <c r="BO508" s="536"/>
      <c r="BP508" s="536"/>
      <c r="BQ508" s="536"/>
      <c r="BR508" s="536"/>
      <c r="BS508" s="536"/>
      <c r="BT508" s="536"/>
      <c r="BU508" s="536"/>
      <c r="BV508" s="536"/>
      <c r="BW508" s="536"/>
      <c r="BX508" s="536"/>
      <c r="BY508" s="536"/>
      <c r="BZ508" s="536"/>
      <c r="CA508" s="536"/>
      <c r="CB508" s="536"/>
      <c r="CC508" s="536"/>
      <c r="CD508" s="536"/>
      <c r="CE508" s="536"/>
      <c r="CF508" s="529" t="s">
        <v>7892</v>
      </c>
      <c r="CG508" s="536"/>
      <c r="CH508" s="536"/>
      <c r="CI508" s="536"/>
      <c r="CJ508" s="536"/>
      <c r="CK508" s="536"/>
      <c r="CL508" s="536"/>
      <c r="CM508" s="536"/>
      <c r="CN508" s="536"/>
      <c r="CO508" s="536"/>
      <c r="CP508" s="536"/>
      <c r="CQ508" s="536"/>
      <c r="CR508" s="536"/>
      <c r="CS508" s="374"/>
      <c r="CT508" s="374"/>
      <c r="CU508" s="374"/>
      <c r="CV508" s="537"/>
      <c r="CW508" s="537"/>
      <c r="CX508" s="537"/>
      <c r="CY508" s="537"/>
      <c r="CZ508" s="537"/>
      <c r="DA508" s="537"/>
      <c r="DB508" s="537"/>
      <c r="DC508" s="537"/>
      <c r="DD508" s="537"/>
      <c r="DE508" s="537"/>
      <c r="DF508" s="537"/>
      <c r="DG508" s="537"/>
      <c r="DH508" s="537"/>
      <c r="DI508" s="537"/>
      <c r="DJ508" s="537"/>
      <c r="DK508" s="537"/>
      <c r="DL508" s="537"/>
      <c r="DM508" s="537"/>
      <c r="DN508" s="537"/>
      <c r="DO508" s="531" t="s">
        <v>7893</v>
      </c>
      <c r="DP508" s="537"/>
      <c r="DQ508" s="537"/>
      <c r="DR508" s="537"/>
      <c r="DS508" s="537"/>
      <c r="DT508" s="537"/>
      <c r="DU508" s="537"/>
      <c r="DV508" s="537"/>
      <c r="DW508" s="537"/>
      <c r="DX508" s="537"/>
      <c r="DY508" s="537"/>
      <c r="DZ508" s="537"/>
      <c r="EA508" s="537"/>
    </row>
    <row r="509" spans="56:131" ht="15" hidden="1" customHeight="1">
      <c r="BD509" s="374"/>
      <c r="BG509" s="374"/>
      <c r="BH509" s="546" t="str">
        <f t="shared" si="21"/>
        <v/>
      </c>
      <c r="BI509" s="546" t="str">
        <f t="shared" si="22"/>
        <v/>
      </c>
      <c r="BJ509" s="547" t="str">
        <f t="shared" si="23"/>
        <v/>
      </c>
      <c r="BK509" s="374"/>
      <c r="BL509" s="66">
        <v>507</v>
      </c>
      <c r="BM509" s="536"/>
      <c r="BN509" s="536"/>
      <c r="BO509" s="536"/>
      <c r="BP509" s="536"/>
      <c r="BQ509" s="536"/>
      <c r="BR509" s="536"/>
      <c r="BS509" s="536"/>
      <c r="BT509" s="536"/>
      <c r="BU509" s="536"/>
      <c r="BV509" s="536"/>
      <c r="BW509" s="536"/>
      <c r="BX509" s="536"/>
      <c r="BY509" s="536"/>
      <c r="BZ509" s="536"/>
      <c r="CA509" s="536"/>
      <c r="CB509" s="536"/>
      <c r="CC509" s="536"/>
      <c r="CD509" s="536"/>
      <c r="CE509" s="536"/>
      <c r="CF509" s="529" t="s">
        <v>7894</v>
      </c>
      <c r="CG509" s="536"/>
      <c r="CH509" s="536"/>
      <c r="CI509" s="536"/>
      <c r="CJ509" s="536"/>
      <c r="CK509" s="536"/>
      <c r="CL509" s="536"/>
      <c r="CM509" s="536"/>
      <c r="CN509" s="536"/>
      <c r="CO509" s="536"/>
      <c r="CP509" s="536"/>
      <c r="CQ509" s="536"/>
      <c r="CR509" s="536"/>
      <c r="CS509" s="374"/>
      <c r="CT509" s="374"/>
      <c r="CU509" s="374"/>
      <c r="CV509" s="537"/>
      <c r="CW509" s="537"/>
      <c r="CX509" s="537"/>
      <c r="CY509" s="537"/>
      <c r="CZ509" s="537"/>
      <c r="DA509" s="537"/>
      <c r="DB509" s="537"/>
      <c r="DC509" s="537"/>
      <c r="DD509" s="537"/>
      <c r="DE509" s="537"/>
      <c r="DF509" s="537"/>
      <c r="DG509" s="537"/>
      <c r="DH509" s="537"/>
      <c r="DI509" s="537"/>
      <c r="DJ509" s="537"/>
      <c r="DK509" s="537"/>
      <c r="DL509" s="537"/>
      <c r="DM509" s="537"/>
      <c r="DN509" s="537"/>
      <c r="DO509" s="531" t="s">
        <v>7895</v>
      </c>
      <c r="DP509" s="537"/>
      <c r="DQ509" s="537"/>
      <c r="DR509" s="537"/>
      <c r="DS509" s="537"/>
      <c r="DT509" s="537"/>
      <c r="DU509" s="537"/>
      <c r="DV509" s="537"/>
      <c r="DW509" s="537"/>
      <c r="DX509" s="537"/>
      <c r="DY509" s="537"/>
      <c r="DZ509" s="537"/>
      <c r="EA509" s="537"/>
    </row>
    <row r="510" spans="56:131" ht="15" hidden="1" customHeight="1">
      <c r="BD510" s="374"/>
      <c r="BG510" s="374"/>
      <c r="BH510" s="546" t="str">
        <f t="shared" si="21"/>
        <v/>
      </c>
      <c r="BI510" s="546" t="str">
        <f t="shared" si="22"/>
        <v/>
      </c>
      <c r="BJ510" s="547" t="str">
        <f t="shared" si="23"/>
        <v/>
      </c>
      <c r="BK510" s="374"/>
      <c r="BL510" s="66">
        <v>508</v>
      </c>
      <c r="BM510" s="536"/>
      <c r="BN510" s="536"/>
      <c r="BO510" s="536"/>
      <c r="BP510" s="536"/>
      <c r="BQ510" s="536"/>
      <c r="BR510" s="536"/>
      <c r="BS510" s="536"/>
      <c r="BT510" s="536"/>
      <c r="BU510" s="536"/>
      <c r="BV510" s="536"/>
      <c r="BW510" s="536"/>
      <c r="BX510" s="536"/>
      <c r="BY510" s="536"/>
      <c r="BZ510" s="536"/>
      <c r="CA510" s="536"/>
      <c r="CB510" s="536"/>
      <c r="CC510" s="536"/>
      <c r="CD510" s="536"/>
      <c r="CE510" s="536"/>
      <c r="CF510" s="529" t="s">
        <v>7896</v>
      </c>
      <c r="CG510" s="536"/>
      <c r="CH510" s="536"/>
      <c r="CI510" s="536"/>
      <c r="CJ510" s="536"/>
      <c r="CK510" s="536"/>
      <c r="CL510" s="536"/>
      <c r="CM510" s="536"/>
      <c r="CN510" s="536"/>
      <c r="CO510" s="536"/>
      <c r="CP510" s="536"/>
      <c r="CQ510" s="536"/>
      <c r="CR510" s="536"/>
      <c r="CS510" s="374"/>
      <c r="CT510" s="374"/>
      <c r="CU510" s="374"/>
      <c r="CV510" s="537"/>
      <c r="CW510" s="537"/>
      <c r="CX510" s="537"/>
      <c r="CY510" s="537"/>
      <c r="CZ510" s="537"/>
      <c r="DA510" s="537"/>
      <c r="DB510" s="537"/>
      <c r="DC510" s="537"/>
      <c r="DD510" s="537"/>
      <c r="DE510" s="537"/>
      <c r="DF510" s="537"/>
      <c r="DG510" s="537"/>
      <c r="DH510" s="537"/>
      <c r="DI510" s="537"/>
      <c r="DJ510" s="537"/>
      <c r="DK510" s="537"/>
      <c r="DL510" s="537"/>
      <c r="DM510" s="537"/>
      <c r="DN510" s="537"/>
      <c r="DO510" s="531" t="s">
        <v>7897</v>
      </c>
      <c r="DP510" s="537"/>
      <c r="DQ510" s="537"/>
      <c r="DR510" s="537"/>
      <c r="DS510" s="537"/>
      <c r="DT510" s="537"/>
      <c r="DU510" s="537"/>
      <c r="DV510" s="537"/>
      <c r="DW510" s="537"/>
      <c r="DX510" s="537"/>
      <c r="DY510" s="537"/>
      <c r="DZ510" s="537"/>
      <c r="EA510" s="537"/>
    </row>
    <row r="511" spans="56:131" ht="15" hidden="1" customHeight="1">
      <c r="BD511" s="374"/>
      <c r="BG511" s="374"/>
      <c r="BH511" s="546" t="str">
        <f t="shared" si="21"/>
        <v/>
      </c>
      <c r="BI511" s="546" t="str">
        <f t="shared" si="22"/>
        <v/>
      </c>
      <c r="BJ511" s="547" t="str">
        <f t="shared" si="23"/>
        <v/>
      </c>
      <c r="BK511" s="374"/>
      <c r="BL511" s="66">
        <v>509</v>
      </c>
      <c r="BM511" s="536"/>
      <c r="BN511" s="536"/>
      <c r="BO511" s="536"/>
      <c r="BP511" s="536"/>
      <c r="BQ511" s="536"/>
      <c r="BR511" s="536"/>
      <c r="BS511" s="536"/>
      <c r="BT511" s="536"/>
      <c r="BU511" s="536"/>
      <c r="BV511" s="536"/>
      <c r="BW511" s="536"/>
      <c r="BX511" s="536"/>
      <c r="BY511" s="536"/>
      <c r="BZ511" s="536"/>
      <c r="CA511" s="536"/>
      <c r="CB511" s="536"/>
      <c r="CC511" s="536"/>
      <c r="CD511" s="536"/>
      <c r="CE511" s="536"/>
      <c r="CF511" s="529" t="s">
        <v>7898</v>
      </c>
      <c r="CG511" s="536"/>
      <c r="CH511" s="536"/>
      <c r="CI511" s="536"/>
      <c r="CJ511" s="536"/>
      <c r="CK511" s="536"/>
      <c r="CL511" s="536"/>
      <c r="CM511" s="536"/>
      <c r="CN511" s="536"/>
      <c r="CO511" s="536"/>
      <c r="CP511" s="536"/>
      <c r="CQ511" s="536"/>
      <c r="CR511" s="536"/>
      <c r="CS511" s="374"/>
      <c r="CT511" s="374"/>
      <c r="CU511" s="374"/>
      <c r="CV511" s="537"/>
      <c r="CW511" s="537"/>
      <c r="CX511" s="537"/>
      <c r="CY511" s="537"/>
      <c r="CZ511" s="537"/>
      <c r="DA511" s="537"/>
      <c r="DB511" s="537"/>
      <c r="DC511" s="537"/>
      <c r="DD511" s="537"/>
      <c r="DE511" s="537"/>
      <c r="DF511" s="537"/>
      <c r="DG511" s="537"/>
      <c r="DH511" s="537"/>
      <c r="DI511" s="537"/>
      <c r="DJ511" s="537"/>
      <c r="DK511" s="537"/>
      <c r="DL511" s="537"/>
      <c r="DM511" s="537"/>
      <c r="DN511" s="537"/>
      <c r="DO511" s="531" t="s">
        <v>7899</v>
      </c>
      <c r="DP511" s="537"/>
      <c r="DQ511" s="537"/>
      <c r="DR511" s="537"/>
      <c r="DS511" s="537"/>
      <c r="DT511" s="537"/>
      <c r="DU511" s="537"/>
      <c r="DV511" s="537"/>
      <c r="DW511" s="537"/>
      <c r="DX511" s="537"/>
      <c r="DY511" s="537"/>
      <c r="DZ511" s="537"/>
      <c r="EA511" s="537"/>
    </row>
    <row r="512" spans="56:131" ht="15" hidden="1" customHeight="1">
      <c r="BD512" s="374"/>
      <c r="BG512" s="374"/>
      <c r="BH512" s="546" t="str">
        <f t="shared" si="21"/>
        <v/>
      </c>
      <c r="BI512" s="546" t="str">
        <f t="shared" si="22"/>
        <v/>
      </c>
      <c r="BJ512" s="547" t="str">
        <f t="shared" si="23"/>
        <v/>
      </c>
      <c r="BK512" s="374"/>
      <c r="BL512" s="66">
        <v>510</v>
      </c>
      <c r="BM512" s="536"/>
      <c r="BN512" s="536"/>
      <c r="BO512" s="536"/>
      <c r="BP512" s="536"/>
      <c r="BQ512" s="536"/>
      <c r="BR512" s="536"/>
      <c r="BS512" s="536"/>
      <c r="BT512" s="536"/>
      <c r="BU512" s="536"/>
      <c r="BV512" s="536"/>
      <c r="BW512" s="536"/>
      <c r="BX512" s="536"/>
      <c r="BY512" s="536"/>
      <c r="BZ512" s="536"/>
      <c r="CA512" s="536"/>
      <c r="CB512" s="536"/>
      <c r="CC512" s="536"/>
      <c r="CD512" s="536"/>
      <c r="CE512" s="536"/>
      <c r="CF512" s="529" t="s">
        <v>7900</v>
      </c>
      <c r="CG512" s="536"/>
      <c r="CH512" s="536"/>
      <c r="CI512" s="536"/>
      <c r="CJ512" s="536"/>
      <c r="CK512" s="536"/>
      <c r="CL512" s="536"/>
      <c r="CM512" s="536"/>
      <c r="CN512" s="536"/>
      <c r="CO512" s="536"/>
      <c r="CP512" s="536"/>
      <c r="CQ512" s="536"/>
      <c r="CR512" s="536"/>
      <c r="CS512" s="374"/>
      <c r="CT512" s="374"/>
      <c r="CU512" s="374"/>
      <c r="CV512" s="537"/>
      <c r="CW512" s="537"/>
      <c r="CX512" s="537"/>
      <c r="CY512" s="537"/>
      <c r="CZ512" s="537"/>
      <c r="DA512" s="537"/>
      <c r="DB512" s="537"/>
      <c r="DC512" s="537"/>
      <c r="DD512" s="537"/>
      <c r="DE512" s="537"/>
      <c r="DF512" s="537"/>
      <c r="DG512" s="537"/>
      <c r="DH512" s="537"/>
      <c r="DI512" s="537"/>
      <c r="DJ512" s="537"/>
      <c r="DK512" s="537"/>
      <c r="DL512" s="537"/>
      <c r="DM512" s="537"/>
      <c r="DN512" s="537"/>
      <c r="DO512" s="531" t="s">
        <v>7901</v>
      </c>
      <c r="DP512" s="537"/>
      <c r="DQ512" s="537"/>
      <c r="DR512" s="537"/>
      <c r="DS512" s="537"/>
      <c r="DT512" s="537"/>
      <c r="DU512" s="537"/>
      <c r="DV512" s="537"/>
      <c r="DW512" s="537"/>
      <c r="DX512" s="537"/>
      <c r="DY512" s="537"/>
      <c r="DZ512" s="537"/>
      <c r="EA512" s="537"/>
    </row>
    <row r="513" spans="56:131" ht="15" hidden="1" customHeight="1">
      <c r="BD513" s="374"/>
      <c r="BG513" s="374"/>
      <c r="BH513" s="546" t="str">
        <f t="shared" si="21"/>
        <v/>
      </c>
      <c r="BI513" s="546" t="str">
        <f t="shared" si="22"/>
        <v/>
      </c>
      <c r="BJ513" s="547" t="str">
        <f t="shared" si="23"/>
        <v/>
      </c>
      <c r="BK513" s="374"/>
      <c r="BL513" s="66">
        <v>511</v>
      </c>
      <c r="BM513" s="536"/>
      <c r="BN513" s="536"/>
      <c r="BO513" s="536"/>
      <c r="BP513" s="536"/>
      <c r="BQ513" s="536"/>
      <c r="BR513" s="536"/>
      <c r="BS513" s="536"/>
      <c r="BT513" s="536"/>
      <c r="BU513" s="536"/>
      <c r="BV513" s="536"/>
      <c r="BW513" s="536"/>
      <c r="BX513" s="536"/>
      <c r="BY513" s="536"/>
      <c r="BZ513" s="536"/>
      <c r="CA513" s="536"/>
      <c r="CB513" s="536"/>
      <c r="CC513" s="536"/>
      <c r="CD513" s="536"/>
      <c r="CE513" s="536"/>
      <c r="CF513" s="529" t="s">
        <v>7902</v>
      </c>
      <c r="CG513" s="536"/>
      <c r="CH513" s="536"/>
      <c r="CI513" s="536"/>
      <c r="CJ513" s="536"/>
      <c r="CK513" s="536"/>
      <c r="CL513" s="536"/>
      <c r="CM513" s="536"/>
      <c r="CN513" s="536"/>
      <c r="CO513" s="536"/>
      <c r="CP513" s="536"/>
      <c r="CQ513" s="536"/>
      <c r="CR513" s="536"/>
      <c r="CS513" s="374"/>
      <c r="CT513" s="374"/>
      <c r="CU513" s="374"/>
      <c r="CV513" s="537"/>
      <c r="CW513" s="537"/>
      <c r="CX513" s="537"/>
      <c r="CY513" s="537"/>
      <c r="CZ513" s="537"/>
      <c r="DA513" s="537"/>
      <c r="DB513" s="537"/>
      <c r="DC513" s="537"/>
      <c r="DD513" s="537"/>
      <c r="DE513" s="537"/>
      <c r="DF513" s="537"/>
      <c r="DG513" s="537"/>
      <c r="DH513" s="537"/>
      <c r="DI513" s="537"/>
      <c r="DJ513" s="537"/>
      <c r="DK513" s="537"/>
      <c r="DL513" s="537"/>
      <c r="DM513" s="537"/>
      <c r="DN513" s="537"/>
      <c r="DO513" s="531" t="s">
        <v>7903</v>
      </c>
      <c r="DP513" s="537"/>
      <c r="DQ513" s="537"/>
      <c r="DR513" s="537"/>
      <c r="DS513" s="537"/>
      <c r="DT513" s="537"/>
      <c r="DU513" s="537"/>
      <c r="DV513" s="537"/>
      <c r="DW513" s="537"/>
      <c r="DX513" s="537"/>
      <c r="DY513" s="537"/>
      <c r="DZ513" s="537"/>
      <c r="EA513" s="537"/>
    </row>
    <row r="514" spans="56:131" ht="15" hidden="1" customHeight="1">
      <c r="BD514" s="374"/>
      <c r="BG514" s="374"/>
      <c r="BH514" s="546" t="str">
        <f t="shared" si="21"/>
        <v/>
      </c>
      <c r="BI514" s="546" t="str">
        <f t="shared" si="22"/>
        <v/>
      </c>
      <c r="BJ514" s="547" t="str">
        <f t="shared" si="23"/>
        <v/>
      </c>
      <c r="BK514" s="374"/>
      <c r="BL514" s="66">
        <v>512</v>
      </c>
      <c r="BM514" s="536"/>
      <c r="BN514" s="536"/>
      <c r="BO514" s="536"/>
      <c r="BP514" s="536"/>
      <c r="BQ514" s="536"/>
      <c r="BR514" s="536"/>
      <c r="BS514" s="536"/>
      <c r="BT514" s="536"/>
      <c r="BU514" s="536"/>
      <c r="BV514" s="536"/>
      <c r="BW514" s="536"/>
      <c r="BX514" s="536"/>
      <c r="BY514" s="536"/>
      <c r="BZ514" s="536"/>
      <c r="CA514" s="536"/>
      <c r="CB514" s="536"/>
      <c r="CC514" s="536"/>
      <c r="CD514" s="536"/>
      <c r="CE514" s="536"/>
      <c r="CF514" s="529" t="s">
        <v>7904</v>
      </c>
      <c r="CG514" s="536"/>
      <c r="CH514" s="536"/>
      <c r="CI514" s="536"/>
      <c r="CJ514" s="536"/>
      <c r="CK514" s="536"/>
      <c r="CL514" s="536"/>
      <c r="CM514" s="536"/>
      <c r="CN514" s="536"/>
      <c r="CO514" s="536"/>
      <c r="CP514" s="536"/>
      <c r="CQ514" s="536"/>
      <c r="CR514" s="536"/>
      <c r="CS514" s="374"/>
      <c r="CT514" s="374"/>
      <c r="CU514" s="374"/>
      <c r="CV514" s="537"/>
      <c r="CW514" s="537"/>
      <c r="CX514" s="537"/>
      <c r="CY514" s="537"/>
      <c r="CZ514" s="537"/>
      <c r="DA514" s="537"/>
      <c r="DB514" s="537"/>
      <c r="DC514" s="537"/>
      <c r="DD514" s="537"/>
      <c r="DE514" s="537"/>
      <c r="DF514" s="537"/>
      <c r="DG514" s="537"/>
      <c r="DH514" s="537"/>
      <c r="DI514" s="537"/>
      <c r="DJ514" s="537"/>
      <c r="DK514" s="537"/>
      <c r="DL514" s="537"/>
      <c r="DM514" s="537"/>
      <c r="DN514" s="537"/>
      <c r="DO514" s="531" t="s">
        <v>7905</v>
      </c>
      <c r="DP514" s="537"/>
      <c r="DQ514" s="537"/>
      <c r="DR514" s="537"/>
      <c r="DS514" s="537"/>
      <c r="DT514" s="537"/>
      <c r="DU514" s="537"/>
      <c r="DV514" s="537"/>
      <c r="DW514" s="537"/>
      <c r="DX514" s="537"/>
      <c r="DY514" s="537"/>
      <c r="DZ514" s="537"/>
      <c r="EA514" s="537"/>
    </row>
    <row r="515" spans="56:131" ht="15" hidden="1" customHeight="1">
      <c r="BD515" s="374"/>
      <c r="BG515" s="374"/>
      <c r="BH515" s="546" t="str">
        <f t="shared" si="21"/>
        <v/>
      </c>
      <c r="BI515" s="546" t="str">
        <f t="shared" si="22"/>
        <v/>
      </c>
      <c r="BJ515" s="547" t="str">
        <f t="shared" si="23"/>
        <v/>
      </c>
      <c r="BK515" s="374"/>
      <c r="BL515" s="66">
        <v>513</v>
      </c>
      <c r="BM515" s="536"/>
      <c r="BN515" s="536"/>
      <c r="BO515" s="536"/>
      <c r="BP515" s="536"/>
      <c r="BQ515" s="536"/>
      <c r="BR515" s="536"/>
      <c r="BS515" s="536"/>
      <c r="BT515" s="536"/>
      <c r="BU515" s="536"/>
      <c r="BV515" s="536"/>
      <c r="BW515" s="536"/>
      <c r="BX515" s="536"/>
      <c r="BY515" s="536"/>
      <c r="BZ515" s="536"/>
      <c r="CA515" s="536"/>
      <c r="CB515" s="536"/>
      <c r="CC515" s="536"/>
      <c r="CD515" s="536"/>
      <c r="CE515" s="536"/>
      <c r="CF515" s="529" t="s">
        <v>7906</v>
      </c>
      <c r="CG515" s="536"/>
      <c r="CH515" s="536"/>
      <c r="CI515" s="536"/>
      <c r="CJ515" s="536"/>
      <c r="CK515" s="536"/>
      <c r="CL515" s="536"/>
      <c r="CM515" s="536"/>
      <c r="CN515" s="536"/>
      <c r="CO515" s="536"/>
      <c r="CP515" s="536"/>
      <c r="CQ515" s="536"/>
      <c r="CR515" s="536"/>
      <c r="CS515" s="374"/>
      <c r="CT515" s="374"/>
      <c r="CU515" s="374"/>
      <c r="CV515" s="537"/>
      <c r="CW515" s="537"/>
      <c r="CX515" s="537"/>
      <c r="CY515" s="537"/>
      <c r="CZ515" s="537"/>
      <c r="DA515" s="537"/>
      <c r="DB515" s="537"/>
      <c r="DC515" s="537"/>
      <c r="DD515" s="537"/>
      <c r="DE515" s="537"/>
      <c r="DF515" s="537"/>
      <c r="DG515" s="537"/>
      <c r="DH515" s="537"/>
      <c r="DI515" s="537"/>
      <c r="DJ515" s="537"/>
      <c r="DK515" s="537"/>
      <c r="DL515" s="537"/>
      <c r="DM515" s="537"/>
      <c r="DN515" s="537"/>
      <c r="DO515" s="531" t="s">
        <v>7907</v>
      </c>
      <c r="DP515" s="537"/>
      <c r="DQ515" s="537"/>
      <c r="DR515" s="537"/>
      <c r="DS515" s="537"/>
      <c r="DT515" s="537"/>
      <c r="DU515" s="537"/>
      <c r="DV515" s="537"/>
      <c r="DW515" s="537"/>
      <c r="DX515" s="537"/>
      <c r="DY515" s="537"/>
      <c r="DZ515" s="537"/>
      <c r="EA515" s="537"/>
    </row>
    <row r="516" spans="56:131" ht="15" hidden="1" customHeight="1">
      <c r="BD516" s="374"/>
      <c r="BG516" s="374"/>
      <c r="BH516" s="546" t="str">
        <f t="shared" si="21"/>
        <v/>
      </c>
      <c r="BI516" s="546" t="str">
        <f t="shared" si="22"/>
        <v/>
      </c>
      <c r="BJ516" s="547" t="str">
        <f t="shared" si="23"/>
        <v/>
      </c>
      <c r="BK516" s="374"/>
      <c r="BL516" s="66">
        <v>514</v>
      </c>
      <c r="BM516" s="536"/>
      <c r="BN516" s="536"/>
      <c r="BO516" s="536"/>
      <c r="BP516" s="536"/>
      <c r="BQ516" s="536"/>
      <c r="BR516" s="536"/>
      <c r="BS516" s="536"/>
      <c r="BT516" s="536"/>
      <c r="BU516" s="536"/>
      <c r="BV516" s="536"/>
      <c r="BW516" s="536"/>
      <c r="BX516" s="536"/>
      <c r="BY516" s="536"/>
      <c r="BZ516" s="536"/>
      <c r="CA516" s="536"/>
      <c r="CB516" s="536"/>
      <c r="CC516" s="536"/>
      <c r="CD516" s="536"/>
      <c r="CE516" s="536"/>
      <c r="CF516" s="529" t="s">
        <v>7908</v>
      </c>
      <c r="CG516" s="536"/>
      <c r="CH516" s="536"/>
      <c r="CI516" s="536"/>
      <c r="CJ516" s="536"/>
      <c r="CK516" s="536"/>
      <c r="CL516" s="536"/>
      <c r="CM516" s="536"/>
      <c r="CN516" s="536"/>
      <c r="CO516" s="536"/>
      <c r="CP516" s="536"/>
      <c r="CQ516" s="536"/>
      <c r="CR516" s="536"/>
      <c r="CS516" s="374"/>
      <c r="CT516" s="374"/>
      <c r="CU516" s="374"/>
      <c r="CV516" s="537"/>
      <c r="CW516" s="537"/>
      <c r="CX516" s="537"/>
      <c r="CY516" s="537"/>
      <c r="CZ516" s="537"/>
      <c r="DA516" s="537"/>
      <c r="DB516" s="537"/>
      <c r="DC516" s="537"/>
      <c r="DD516" s="537"/>
      <c r="DE516" s="537"/>
      <c r="DF516" s="537"/>
      <c r="DG516" s="537"/>
      <c r="DH516" s="537"/>
      <c r="DI516" s="537"/>
      <c r="DJ516" s="537"/>
      <c r="DK516" s="537"/>
      <c r="DL516" s="537"/>
      <c r="DM516" s="537"/>
      <c r="DN516" s="537"/>
      <c r="DO516" s="531" t="s">
        <v>7909</v>
      </c>
      <c r="DP516" s="537"/>
      <c r="DQ516" s="537"/>
      <c r="DR516" s="537"/>
      <c r="DS516" s="537"/>
      <c r="DT516" s="537"/>
      <c r="DU516" s="537"/>
      <c r="DV516" s="537"/>
      <c r="DW516" s="537"/>
      <c r="DX516" s="537"/>
      <c r="DY516" s="537"/>
      <c r="DZ516" s="537"/>
      <c r="EA516" s="537"/>
    </row>
    <row r="517" spans="56:131" ht="15" hidden="1" customHeight="1">
      <c r="BD517" s="374"/>
      <c r="BG517" s="374"/>
      <c r="BH517" s="546" t="str">
        <f t="shared" ref="BH517:BH578" si="24">IFERROR(IF(HLOOKUP($N$11, $CV$3:$EA$573, $BL517, FALSE )="", "", HLOOKUP($N$11, $CV$3:$EA$573, $BL517, FALSE)), "")</f>
        <v/>
      </c>
      <c r="BI517" s="546" t="str">
        <f t="shared" ref="BI517:BI573" si="25">IFERROR(IF(BH517="", "", HLOOKUP($N$11, $BM$3:$CR$573, BL517, FALSE)), "")</f>
        <v/>
      </c>
      <c r="BJ517" s="547" t="str">
        <f t="shared" ref="BJ517:BJ573" si="26">MID(BI517, 3, 3)</f>
        <v/>
      </c>
      <c r="BK517" s="374"/>
      <c r="BL517" s="66">
        <v>515</v>
      </c>
      <c r="BM517" s="536"/>
      <c r="BN517" s="536"/>
      <c r="BO517" s="536"/>
      <c r="BP517" s="536"/>
      <c r="BQ517" s="536"/>
      <c r="BR517" s="536"/>
      <c r="BS517" s="536"/>
      <c r="BT517" s="536"/>
      <c r="BU517" s="536"/>
      <c r="BV517" s="536"/>
      <c r="BW517" s="536"/>
      <c r="BX517" s="536"/>
      <c r="BY517" s="536"/>
      <c r="BZ517" s="536"/>
      <c r="CA517" s="536"/>
      <c r="CB517" s="536"/>
      <c r="CC517" s="536"/>
      <c r="CD517" s="536"/>
      <c r="CE517" s="536"/>
      <c r="CF517" s="529" t="s">
        <v>7910</v>
      </c>
      <c r="CG517" s="536"/>
      <c r="CH517" s="536"/>
      <c r="CI517" s="536"/>
      <c r="CJ517" s="536"/>
      <c r="CK517" s="536"/>
      <c r="CL517" s="536"/>
      <c r="CM517" s="536"/>
      <c r="CN517" s="536"/>
      <c r="CO517" s="536"/>
      <c r="CP517" s="536"/>
      <c r="CQ517" s="536"/>
      <c r="CR517" s="536"/>
      <c r="CS517" s="374"/>
      <c r="CT517" s="374"/>
      <c r="CU517" s="374"/>
      <c r="CV517" s="537"/>
      <c r="CW517" s="537"/>
      <c r="CX517" s="537"/>
      <c r="CY517" s="537"/>
      <c r="CZ517" s="537"/>
      <c r="DA517" s="537"/>
      <c r="DB517" s="537"/>
      <c r="DC517" s="537"/>
      <c r="DD517" s="537"/>
      <c r="DE517" s="537"/>
      <c r="DF517" s="537"/>
      <c r="DG517" s="537"/>
      <c r="DH517" s="537"/>
      <c r="DI517" s="537"/>
      <c r="DJ517" s="537"/>
      <c r="DK517" s="537"/>
      <c r="DL517" s="537"/>
      <c r="DM517" s="537"/>
      <c r="DN517" s="537"/>
      <c r="DO517" s="531" t="s">
        <v>7911</v>
      </c>
      <c r="DP517" s="537"/>
      <c r="DQ517" s="537"/>
      <c r="DR517" s="537"/>
      <c r="DS517" s="537"/>
      <c r="DT517" s="537"/>
      <c r="DU517" s="537"/>
      <c r="DV517" s="537"/>
      <c r="DW517" s="537"/>
      <c r="DX517" s="537"/>
      <c r="DY517" s="537"/>
      <c r="DZ517" s="537"/>
      <c r="EA517" s="537"/>
    </row>
    <row r="518" spans="56:131" ht="15" hidden="1" customHeight="1">
      <c r="BD518" s="374"/>
      <c r="BG518" s="374"/>
      <c r="BH518" s="546" t="str">
        <f t="shared" si="24"/>
        <v/>
      </c>
      <c r="BI518" s="546" t="str">
        <f t="shared" si="25"/>
        <v/>
      </c>
      <c r="BJ518" s="547" t="str">
        <f t="shared" si="26"/>
        <v/>
      </c>
      <c r="BK518" s="374"/>
      <c r="BL518" s="66">
        <v>516</v>
      </c>
      <c r="BM518" s="536"/>
      <c r="BN518" s="536"/>
      <c r="BO518" s="536"/>
      <c r="BP518" s="536"/>
      <c r="BQ518" s="536"/>
      <c r="BR518" s="536"/>
      <c r="BS518" s="536"/>
      <c r="BT518" s="536"/>
      <c r="BU518" s="536"/>
      <c r="BV518" s="536"/>
      <c r="BW518" s="536"/>
      <c r="BX518" s="536"/>
      <c r="BY518" s="536"/>
      <c r="BZ518" s="536"/>
      <c r="CA518" s="536"/>
      <c r="CB518" s="536"/>
      <c r="CC518" s="536"/>
      <c r="CD518" s="536"/>
      <c r="CE518" s="536"/>
      <c r="CF518" s="529" t="s">
        <v>7912</v>
      </c>
      <c r="CG518" s="536"/>
      <c r="CH518" s="536"/>
      <c r="CI518" s="536"/>
      <c r="CJ518" s="536"/>
      <c r="CK518" s="536"/>
      <c r="CL518" s="536"/>
      <c r="CM518" s="536"/>
      <c r="CN518" s="536"/>
      <c r="CO518" s="536"/>
      <c r="CP518" s="536"/>
      <c r="CQ518" s="536"/>
      <c r="CR518" s="536"/>
      <c r="CS518" s="374"/>
      <c r="CT518" s="374"/>
      <c r="CU518" s="374"/>
      <c r="CV518" s="537"/>
      <c r="CW518" s="537"/>
      <c r="CX518" s="537"/>
      <c r="CY518" s="537"/>
      <c r="CZ518" s="537"/>
      <c r="DA518" s="537"/>
      <c r="DB518" s="537"/>
      <c r="DC518" s="537"/>
      <c r="DD518" s="537"/>
      <c r="DE518" s="537"/>
      <c r="DF518" s="537"/>
      <c r="DG518" s="537"/>
      <c r="DH518" s="537"/>
      <c r="DI518" s="537"/>
      <c r="DJ518" s="537"/>
      <c r="DK518" s="537"/>
      <c r="DL518" s="537"/>
      <c r="DM518" s="537"/>
      <c r="DN518" s="537"/>
      <c r="DO518" s="531" t="s">
        <v>7913</v>
      </c>
      <c r="DP518" s="537"/>
      <c r="DQ518" s="537"/>
      <c r="DR518" s="537"/>
      <c r="DS518" s="537"/>
      <c r="DT518" s="537"/>
      <c r="DU518" s="537"/>
      <c r="DV518" s="537"/>
      <c r="DW518" s="537"/>
      <c r="DX518" s="537"/>
      <c r="DY518" s="537"/>
      <c r="DZ518" s="537"/>
      <c r="EA518" s="537"/>
    </row>
    <row r="519" spans="56:131" ht="15" hidden="1" customHeight="1">
      <c r="BD519" s="374"/>
      <c r="BG519" s="374"/>
      <c r="BH519" s="546" t="str">
        <f t="shared" si="24"/>
        <v/>
      </c>
      <c r="BI519" s="546" t="str">
        <f t="shared" si="25"/>
        <v/>
      </c>
      <c r="BJ519" s="547" t="str">
        <f t="shared" si="26"/>
        <v/>
      </c>
      <c r="BK519" s="374"/>
      <c r="BL519" s="66">
        <v>517</v>
      </c>
      <c r="BM519" s="536"/>
      <c r="BN519" s="536"/>
      <c r="BO519" s="536"/>
      <c r="BP519" s="536"/>
      <c r="BQ519" s="536"/>
      <c r="BR519" s="536"/>
      <c r="BS519" s="536"/>
      <c r="BT519" s="536"/>
      <c r="BU519" s="536"/>
      <c r="BV519" s="536"/>
      <c r="BW519" s="536"/>
      <c r="BX519" s="536"/>
      <c r="BY519" s="536"/>
      <c r="BZ519" s="536"/>
      <c r="CA519" s="536"/>
      <c r="CB519" s="536"/>
      <c r="CC519" s="536"/>
      <c r="CD519" s="536"/>
      <c r="CE519" s="536"/>
      <c r="CF519" s="529" t="s">
        <v>7914</v>
      </c>
      <c r="CG519" s="536"/>
      <c r="CH519" s="536"/>
      <c r="CI519" s="536"/>
      <c r="CJ519" s="536"/>
      <c r="CK519" s="536"/>
      <c r="CL519" s="536"/>
      <c r="CM519" s="536"/>
      <c r="CN519" s="536"/>
      <c r="CO519" s="536"/>
      <c r="CP519" s="536"/>
      <c r="CQ519" s="536"/>
      <c r="CR519" s="536"/>
      <c r="CS519" s="374"/>
      <c r="CT519" s="374"/>
      <c r="CU519" s="374"/>
      <c r="CV519" s="537"/>
      <c r="CW519" s="537"/>
      <c r="CX519" s="537"/>
      <c r="CY519" s="537"/>
      <c r="CZ519" s="537"/>
      <c r="DA519" s="537"/>
      <c r="DB519" s="537"/>
      <c r="DC519" s="537"/>
      <c r="DD519" s="537"/>
      <c r="DE519" s="537"/>
      <c r="DF519" s="537"/>
      <c r="DG519" s="537"/>
      <c r="DH519" s="537"/>
      <c r="DI519" s="537"/>
      <c r="DJ519" s="537"/>
      <c r="DK519" s="537"/>
      <c r="DL519" s="537"/>
      <c r="DM519" s="537"/>
      <c r="DN519" s="537"/>
      <c r="DO519" s="531" t="s">
        <v>7915</v>
      </c>
      <c r="DP519" s="537"/>
      <c r="DQ519" s="537"/>
      <c r="DR519" s="537"/>
      <c r="DS519" s="537"/>
      <c r="DT519" s="537"/>
      <c r="DU519" s="537"/>
      <c r="DV519" s="537"/>
      <c r="DW519" s="537"/>
      <c r="DX519" s="537"/>
      <c r="DY519" s="537"/>
      <c r="DZ519" s="537"/>
      <c r="EA519" s="537"/>
    </row>
    <row r="520" spans="56:131" ht="15" hidden="1" customHeight="1">
      <c r="BD520" s="374"/>
      <c r="BG520" s="374"/>
      <c r="BH520" s="546" t="str">
        <f t="shared" si="24"/>
        <v/>
      </c>
      <c r="BI520" s="546" t="str">
        <f t="shared" si="25"/>
        <v/>
      </c>
      <c r="BJ520" s="547" t="str">
        <f t="shared" si="26"/>
        <v/>
      </c>
      <c r="BK520" s="374"/>
      <c r="BL520" s="66">
        <v>518</v>
      </c>
      <c r="BM520" s="536"/>
      <c r="BN520" s="536"/>
      <c r="BO520" s="536"/>
      <c r="BP520" s="536"/>
      <c r="BQ520" s="536"/>
      <c r="BR520" s="536"/>
      <c r="BS520" s="536"/>
      <c r="BT520" s="536"/>
      <c r="BU520" s="536"/>
      <c r="BV520" s="536"/>
      <c r="BW520" s="536"/>
      <c r="BX520" s="536"/>
      <c r="BY520" s="536"/>
      <c r="BZ520" s="536"/>
      <c r="CA520" s="536"/>
      <c r="CB520" s="536"/>
      <c r="CC520" s="536"/>
      <c r="CD520" s="536"/>
      <c r="CE520" s="536"/>
      <c r="CF520" s="529" t="s">
        <v>7916</v>
      </c>
      <c r="CG520" s="536"/>
      <c r="CH520" s="536"/>
      <c r="CI520" s="536"/>
      <c r="CJ520" s="536"/>
      <c r="CK520" s="536"/>
      <c r="CL520" s="536"/>
      <c r="CM520" s="536"/>
      <c r="CN520" s="536"/>
      <c r="CO520" s="536"/>
      <c r="CP520" s="536"/>
      <c r="CQ520" s="536"/>
      <c r="CR520" s="536"/>
      <c r="CS520" s="374"/>
      <c r="CT520" s="374"/>
      <c r="CU520" s="374"/>
      <c r="CV520" s="537"/>
      <c r="CW520" s="537"/>
      <c r="CX520" s="537"/>
      <c r="CY520" s="537"/>
      <c r="CZ520" s="537"/>
      <c r="DA520" s="537"/>
      <c r="DB520" s="537"/>
      <c r="DC520" s="537"/>
      <c r="DD520" s="537"/>
      <c r="DE520" s="537"/>
      <c r="DF520" s="537"/>
      <c r="DG520" s="537"/>
      <c r="DH520" s="537"/>
      <c r="DI520" s="537"/>
      <c r="DJ520" s="537"/>
      <c r="DK520" s="537"/>
      <c r="DL520" s="537"/>
      <c r="DM520" s="537"/>
      <c r="DN520" s="537"/>
      <c r="DO520" s="531" t="s">
        <v>7917</v>
      </c>
      <c r="DP520" s="537"/>
      <c r="DQ520" s="537"/>
      <c r="DR520" s="537"/>
      <c r="DS520" s="537"/>
      <c r="DT520" s="537"/>
      <c r="DU520" s="537"/>
      <c r="DV520" s="537"/>
      <c r="DW520" s="537"/>
      <c r="DX520" s="537"/>
      <c r="DY520" s="537"/>
      <c r="DZ520" s="537"/>
      <c r="EA520" s="537"/>
    </row>
    <row r="521" spans="56:131" ht="15" hidden="1" customHeight="1">
      <c r="BD521" s="374"/>
      <c r="BG521" s="374"/>
      <c r="BH521" s="546" t="str">
        <f t="shared" si="24"/>
        <v/>
      </c>
      <c r="BI521" s="546" t="str">
        <f t="shared" si="25"/>
        <v/>
      </c>
      <c r="BJ521" s="547" t="str">
        <f t="shared" si="26"/>
        <v/>
      </c>
      <c r="BK521" s="374"/>
      <c r="BL521" s="66">
        <v>519</v>
      </c>
      <c r="BM521" s="536"/>
      <c r="BN521" s="536"/>
      <c r="BO521" s="536"/>
      <c r="BP521" s="536"/>
      <c r="BQ521" s="536"/>
      <c r="BR521" s="536"/>
      <c r="BS521" s="536"/>
      <c r="BT521" s="536"/>
      <c r="BU521" s="536"/>
      <c r="BV521" s="536"/>
      <c r="BW521" s="536"/>
      <c r="BX521" s="536"/>
      <c r="BY521" s="536"/>
      <c r="BZ521" s="536"/>
      <c r="CA521" s="536"/>
      <c r="CB521" s="536"/>
      <c r="CC521" s="536"/>
      <c r="CD521" s="536"/>
      <c r="CE521" s="536"/>
      <c r="CF521" s="529" t="s">
        <v>7918</v>
      </c>
      <c r="CG521" s="536"/>
      <c r="CH521" s="536"/>
      <c r="CI521" s="536"/>
      <c r="CJ521" s="536"/>
      <c r="CK521" s="536"/>
      <c r="CL521" s="536"/>
      <c r="CM521" s="536"/>
      <c r="CN521" s="536"/>
      <c r="CO521" s="536"/>
      <c r="CP521" s="536"/>
      <c r="CQ521" s="536"/>
      <c r="CR521" s="536"/>
      <c r="CS521" s="374"/>
      <c r="CT521" s="374"/>
      <c r="CU521" s="374"/>
      <c r="CV521" s="537"/>
      <c r="CW521" s="537"/>
      <c r="CX521" s="537"/>
      <c r="CY521" s="537"/>
      <c r="CZ521" s="537"/>
      <c r="DA521" s="537"/>
      <c r="DB521" s="537"/>
      <c r="DC521" s="537"/>
      <c r="DD521" s="537"/>
      <c r="DE521" s="537"/>
      <c r="DF521" s="537"/>
      <c r="DG521" s="537"/>
      <c r="DH521" s="537"/>
      <c r="DI521" s="537"/>
      <c r="DJ521" s="537"/>
      <c r="DK521" s="537"/>
      <c r="DL521" s="537"/>
      <c r="DM521" s="537"/>
      <c r="DN521" s="537"/>
      <c r="DO521" s="531" t="s">
        <v>7919</v>
      </c>
      <c r="DP521" s="537"/>
      <c r="DQ521" s="537"/>
      <c r="DR521" s="537"/>
      <c r="DS521" s="537"/>
      <c r="DT521" s="537"/>
      <c r="DU521" s="537"/>
      <c r="DV521" s="537"/>
      <c r="DW521" s="537"/>
      <c r="DX521" s="537"/>
      <c r="DY521" s="537"/>
      <c r="DZ521" s="537"/>
      <c r="EA521" s="537"/>
    </row>
    <row r="522" spans="56:131" ht="15" hidden="1" customHeight="1">
      <c r="BD522" s="374"/>
      <c r="BG522" s="374"/>
      <c r="BH522" s="546" t="str">
        <f t="shared" si="24"/>
        <v/>
      </c>
      <c r="BI522" s="546" t="str">
        <f t="shared" si="25"/>
        <v/>
      </c>
      <c r="BJ522" s="547" t="str">
        <f t="shared" si="26"/>
        <v/>
      </c>
      <c r="BK522" s="374"/>
      <c r="BL522" s="66">
        <v>520</v>
      </c>
      <c r="BM522" s="536"/>
      <c r="BN522" s="536"/>
      <c r="BO522" s="536"/>
      <c r="BP522" s="536"/>
      <c r="BQ522" s="536"/>
      <c r="BR522" s="536"/>
      <c r="BS522" s="536"/>
      <c r="BT522" s="536"/>
      <c r="BU522" s="536"/>
      <c r="BV522" s="536"/>
      <c r="BW522" s="536"/>
      <c r="BX522" s="536"/>
      <c r="BY522" s="536"/>
      <c r="BZ522" s="536"/>
      <c r="CA522" s="536"/>
      <c r="CB522" s="536"/>
      <c r="CC522" s="536"/>
      <c r="CD522" s="536"/>
      <c r="CE522" s="536"/>
      <c r="CF522" s="529" t="s">
        <v>7920</v>
      </c>
      <c r="CG522" s="536"/>
      <c r="CH522" s="536"/>
      <c r="CI522" s="536"/>
      <c r="CJ522" s="536"/>
      <c r="CK522" s="536"/>
      <c r="CL522" s="536"/>
      <c r="CM522" s="536"/>
      <c r="CN522" s="536"/>
      <c r="CO522" s="536"/>
      <c r="CP522" s="536"/>
      <c r="CQ522" s="536"/>
      <c r="CR522" s="536"/>
      <c r="CS522" s="374"/>
      <c r="CT522" s="374"/>
      <c r="CU522" s="374"/>
      <c r="CV522" s="537"/>
      <c r="CW522" s="537"/>
      <c r="CX522" s="537"/>
      <c r="CY522" s="537"/>
      <c r="CZ522" s="537"/>
      <c r="DA522" s="537"/>
      <c r="DB522" s="537"/>
      <c r="DC522" s="537"/>
      <c r="DD522" s="537"/>
      <c r="DE522" s="537"/>
      <c r="DF522" s="537"/>
      <c r="DG522" s="537"/>
      <c r="DH522" s="537"/>
      <c r="DI522" s="537"/>
      <c r="DJ522" s="537"/>
      <c r="DK522" s="537"/>
      <c r="DL522" s="537"/>
      <c r="DM522" s="537"/>
      <c r="DN522" s="537"/>
      <c r="DO522" s="531" t="s">
        <v>7921</v>
      </c>
      <c r="DP522" s="537"/>
      <c r="DQ522" s="537"/>
      <c r="DR522" s="537"/>
      <c r="DS522" s="537"/>
      <c r="DT522" s="537"/>
      <c r="DU522" s="537"/>
      <c r="DV522" s="537"/>
      <c r="DW522" s="537"/>
      <c r="DX522" s="537"/>
      <c r="DY522" s="537"/>
      <c r="DZ522" s="537"/>
      <c r="EA522" s="537"/>
    </row>
    <row r="523" spans="56:131" ht="15" hidden="1" customHeight="1">
      <c r="BD523" s="374"/>
      <c r="BG523" s="374"/>
      <c r="BH523" s="546" t="str">
        <f t="shared" si="24"/>
        <v/>
      </c>
      <c r="BI523" s="546" t="str">
        <f t="shared" si="25"/>
        <v/>
      </c>
      <c r="BJ523" s="547" t="str">
        <f t="shared" si="26"/>
        <v/>
      </c>
      <c r="BK523" s="374"/>
      <c r="BL523" s="66">
        <v>521</v>
      </c>
      <c r="BM523" s="536"/>
      <c r="BN523" s="536"/>
      <c r="BO523" s="536"/>
      <c r="BP523" s="536"/>
      <c r="BQ523" s="536"/>
      <c r="BR523" s="536"/>
      <c r="BS523" s="536"/>
      <c r="BT523" s="536"/>
      <c r="BU523" s="536"/>
      <c r="BV523" s="536"/>
      <c r="BW523" s="536"/>
      <c r="BX523" s="536"/>
      <c r="BY523" s="536"/>
      <c r="BZ523" s="536"/>
      <c r="CA523" s="536"/>
      <c r="CB523" s="536"/>
      <c r="CC523" s="536"/>
      <c r="CD523" s="536"/>
      <c r="CE523" s="536"/>
      <c r="CF523" s="529" t="s">
        <v>7922</v>
      </c>
      <c r="CG523" s="536"/>
      <c r="CH523" s="536"/>
      <c r="CI523" s="536"/>
      <c r="CJ523" s="536"/>
      <c r="CK523" s="536"/>
      <c r="CL523" s="536"/>
      <c r="CM523" s="536"/>
      <c r="CN523" s="536"/>
      <c r="CO523" s="536"/>
      <c r="CP523" s="536"/>
      <c r="CQ523" s="536"/>
      <c r="CR523" s="536"/>
      <c r="CS523" s="374"/>
      <c r="CT523" s="374"/>
      <c r="CU523" s="374"/>
      <c r="CV523" s="537"/>
      <c r="CW523" s="537"/>
      <c r="CX523" s="537"/>
      <c r="CY523" s="537"/>
      <c r="CZ523" s="537"/>
      <c r="DA523" s="537"/>
      <c r="DB523" s="537"/>
      <c r="DC523" s="537"/>
      <c r="DD523" s="537"/>
      <c r="DE523" s="537"/>
      <c r="DF523" s="537"/>
      <c r="DG523" s="537"/>
      <c r="DH523" s="537"/>
      <c r="DI523" s="537"/>
      <c r="DJ523" s="537"/>
      <c r="DK523" s="537"/>
      <c r="DL523" s="537"/>
      <c r="DM523" s="537"/>
      <c r="DN523" s="537"/>
      <c r="DO523" s="531" t="s">
        <v>7923</v>
      </c>
      <c r="DP523" s="537"/>
      <c r="DQ523" s="537"/>
      <c r="DR523" s="537"/>
      <c r="DS523" s="537"/>
      <c r="DT523" s="537"/>
      <c r="DU523" s="537"/>
      <c r="DV523" s="537"/>
      <c r="DW523" s="537"/>
      <c r="DX523" s="537"/>
      <c r="DY523" s="537"/>
      <c r="DZ523" s="537"/>
      <c r="EA523" s="537"/>
    </row>
    <row r="524" spans="56:131" ht="15" hidden="1" customHeight="1">
      <c r="BD524" s="374"/>
      <c r="BG524" s="374"/>
      <c r="BH524" s="546" t="str">
        <f t="shared" si="24"/>
        <v/>
      </c>
      <c r="BI524" s="546" t="str">
        <f t="shared" si="25"/>
        <v/>
      </c>
      <c r="BJ524" s="547" t="str">
        <f t="shared" si="26"/>
        <v/>
      </c>
      <c r="BK524" s="374"/>
      <c r="BL524" s="66">
        <v>522</v>
      </c>
      <c r="BM524" s="536"/>
      <c r="BN524" s="536"/>
      <c r="BO524" s="536"/>
      <c r="BP524" s="536"/>
      <c r="BQ524" s="536"/>
      <c r="BR524" s="536"/>
      <c r="BS524" s="536"/>
      <c r="BT524" s="536"/>
      <c r="BU524" s="536"/>
      <c r="BV524" s="536"/>
      <c r="BW524" s="536"/>
      <c r="BX524" s="536"/>
      <c r="BY524" s="536"/>
      <c r="BZ524" s="536"/>
      <c r="CA524" s="536"/>
      <c r="CB524" s="536"/>
      <c r="CC524" s="536"/>
      <c r="CD524" s="536"/>
      <c r="CE524" s="536"/>
      <c r="CF524" s="529" t="s">
        <v>7924</v>
      </c>
      <c r="CG524" s="536"/>
      <c r="CH524" s="536"/>
      <c r="CI524" s="536"/>
      <c r="CJ524" s="536"/>
      <c r="CK524" s="536"/>
      <c r="CL524" s="536"/>
      <c r="CM524" s="536"/>
      <c r="CN524" s="536"/>
      <c r="CO524" s="536"/>
      <c r="CP524" s="536"/>
      <c r="CQ524" s="536"/>
      <c r="CR524" s="536"/>
      <c r="CS524" s="374"/>
      <c r="CT524" s="374"/>
      <c r="CU524" s="374"/>
      <c r="CV524" s="537"/>
      <c r="CW524" s="537"/>
      <c r="CX524" s="537"/>
      <c r="CY524" s="537"/>
      <c r="CZ524" s="537"/>
      <c r="DA524" s="537"/>
      <c r="DB524" s="537"/>
      <c r="DC524" s="537"/>
      <c r="DD524" s="537"/>
      <c r="DE524" s="537"/>
      <c r="DF524" s="537"/>
      <c r="DG524" s="537"/>
      <c r="DH524" s="537"/>
      <c r="DI524" s="537"/>
      <c r="DJ524" s="537"/>
      <c r="DK524" s="537"/>
      <c r="DL524" s="537"/>
      <c r="DM524" s="537"/>
      <c r="DN524" s="537"/>
      <c r="DO524" s="531" t="s">
        <v>7925</v>
      </c>
      <c r="DP524" s="537"/>
      <c r="DQ524" s="537"/>
      <c r="DR524" s="537"/>
      <c r="DS524" s="537"/>
      <c r="DT524" s="537"/>
      <c r="DU524" s="537"/>
      <c r="DV524" s="537"/>
      <c r="DW524" s="537"/>
      <c r="DX524" s="537"/>
      <c r="DY524" s="537"/>
      <c r="DZ524" s="537"/>
      <c r="EA524" s="537"/>
    </row>
    <row r="525" spans="56:131" ht="15" hidden="1" customHeight="1">
      <c r="BD525" s="374"/>
      <c r="BG525" s="374"/>
      <c r="BH525" s="546" t="str">
        <f t="shared" si="24"/>
        <v/>
      </c>
      <c r="BI525" s="546" t="str">
        <f t="shared" si="25"/>
        <v/>
      </c>
      <c r="BJ525" s="547" t="str">
        <f t="shared" si="26"/>
        <v/>
      </c>
      <c r="BK525" s="374"/>
      <c r="BL525" s="66">
        <v>523</v>
      </c>
      <c r="BM525" s="536"/>
      <c r="BN525" s="536"/>
      <c r="BO525" s="536"/>
      <c r="BP525" s="536"/>
      <c r="BQ525" s="536"/>
      <c r="BR525" s="536"/>
      <c r="BS525" s="536"/>
      <c r="BT525" s="536"/>
      <c r="BU525" s="536"/>
      <c r="BV525" s="536"/>
      <c r="BW525" s="536"/>
      <c r="BX525" s="536"/>
      <c r="BY525" s="536"/>
      <c r="BZ525" s="536"/>
      <c r="CA525" s="536"/>
      <c r="CB525" s="536"/>
      <c r="CC525" s="536"/>
      <c r="CD525" s="536"/>
      <c r="CE525" s="536"/>
      <c r="CF525" s="529" t="s">
        <v>7926</v>
      </c>
      <c r="CG525" s="536"/>
      <c r="CH525" s="536"/>
      <c r="CI525" s="536"/>
      <c r="CJ525" s="536"/>
      <c r="CK525" s="536"/>
      <c r="CL525" s="536"/>
      <c r="CM525" s="536"/>
      <c r="CN525" s="536"/>
      <c r="CO525" s="536"/>
      <c r="CP525" s="536"/>
      <c r="CQ525" s="536"/>
      <c r="CR525" s="536"/>
      <c r="CS525" s="374"/>
      <c r="CT525" s="374"/>
      <c r="CU525" s="374"/>
      <c r="CV525" s="537"/>
      <c r="CW525" s="537"/>
      <c r="CX525" s="537"/>
      <c r="CY525" s="537"/>
      <c r="CZ525" s="537"/>
      <c r="DA525" s="537"/>
      <c r="DB525" s="537"/>
      <c r="DC525" s="537"/>
      <c r="DD525" s="537"/>
      <c r="DE525" s="537"/>
      <c r="DF525" s="537"/>
      <c r="DG525" s="537"/>
      <c r="DH525" s="537"/>
      <c r="DI525" s="537"/>
      <c r="DJ525" s="537"/>
      <c r="DK525" s="537"/>
      <c r="DL525" s="537"/>
      <c r="DM525" s="537"/>
      <c r="DN525" s="537"/>
      <c r="DO525" s="531" t="s">
        <v>7927</v>
      </c>
      <c r="DP525" s="537"/>
      <c r="DQ525" s="537"/>
      <c r="DR525" s="537"/>
      <c r="DS525" s="537"/>
      <c r="DT525" s="537"/>
      <c r="DU525" s="537"/>
      <c r="DV525" s="537"/>
      <c r="DW525" s="537"/>
      <c r="DX525" s="537"/>
      <c r="DY525" s="537"/>
      <c r="DZ525" s="537"/>
      <c r="EA525" s="537"/>
    </row>
    <row r="526" spans="56:131" ht="15" hidden="1" customHeight="1">
      <c r="BD526" s="374"/>
      <c r="BG526" s="374"/>
      <c r="BH526" s="546" t="str">
        <f t="shared" si="24"/>
        <v/>
      </c>
      <c r="BI526" s="546" t="str">
        <f t="shared" si="25"/>
        <v/>
      </c>
      <c r="BJ526" s="547" t="str">
        <f t="shared" si="26"/>
        <v/>
      </c>
      <c r="BK526" s="374"/>
      <c r="BL526" s="66">
        <v>524</v>
      </c>
      <c r="BM526" s="536"/>
      <c r="BN526" s="536"/>
      <c r="BO526" s="536"/>
      <c r="BP526" s="536"/>
      <c r="BQ526" s="536"/>
      <c r="BR526" s="536"/>
      <c r="BS526" s="536"/>
      <c r="BT526" s="536"/>
      <c r="BU526" s="536"/>
      <c r="BV526" s="536"/>
      <c r="BW526" s="536"/>
      <c r="BX526" s="536"/>
      <c r="BY526" s="536"/>
      <c r="BZ526" s="536"/>
      <c r="CA526" s="536"/>
      <c r="CB526" s="536"/>
      <c r="CC526" s="536"/>
      <c r="CD526" s="536"/>
      <c r="CE526" s="536"/>
      <c r="CF526" s="529" t="s">
        <v>7928</v>
      </c>
      <c r="CG526" s="536"/>
      <c r="CH526" s="536"/>
      <c r="CI526" s="536"/>
      <c r="CJ526" s="536"/>
      <c r="CK526" s="536"/>
      <c r="CL526" s="536"/>
      <c r="CM526" s="536"/>
      <c r="CN526" s="536"/>
      <c r="CO526" s="536"/>
      <c r="CP526" s="536"/>
      <c r="CQ526" s="536"/>
      <c r="CR526" s="536"/>
      <c r="CS526" s="374"/>
      <c r="CT526" s="374"/>
      <c r="CU526" s="374"/>
      <c r="CV526" s="537"/>
      <c r="CW526" s="537"/>
      <c r="CX526" s="537"/>
      <c r="CY526" s="537"/>
      <c r="CZ526" s="537"/>
      <c r="DA526" s="537"/>
      <c r="DB526" s="537"/>
      <c r="DC526" s="537"/>
      <c r="DD526" s="537"/>
      <c r="DE526" s="537"/>
      <c r="DF526" s="537"/>
      <c r="DG526" s="537"/>
      <c r="DH526" s="537"/>
      <c r="DI526" s="537"/>
      <c r="DJ526" s="537"/>
      <c r="DK526" s="537"/>
      <c r="DL526" s="537"/>
      <c r="DM526" s="537"/>
      <c r="DN526" s="537"/>
      <c r="DO526" s="531" t="s">
        <v>7929</v>
      </c>
      <c r="DP526" s="537"/>
      <c r="DQ526" s="537"/>
      <c r="DR526" s="537"/>
      <c r="DS526" s="537"/>
      <c r="DT526" s="537"/>
      <c r="DU526" s="537"/>
      <c r="DV526" s="537"/>
      <c r="DW526" s="537"/>
      <c r="DX526" s="537"/>
      <c r="DY526" s="537"/>
      <c r="DZ526" s="537"/>
      <c r="EA526" s="537"/>
    </row>
    <row r="527" spans="56:131" ht="15" hidden="1" customHeight="1">
      <c r="BD527" s="374"/>
      <c r="BG527" s="374"/>
      <c r="BH527" s="546" t="str">
        <f t="shared" si="24"/>
        <v/>
      </c>
      <c r="BI527" s="546" t="str">
        <f t="shared" si="25"/>
        <v/>
      </c>
      <c r="BJ527" s="547" t="str">
        <f t="shared" si="26"/>
        <v/>
      </c>
      <c r="BK527" s="374"/>
      <c r="BL527" s="66">
        <v>525</v>
      </c>
      <c r="BM527" s="536"/>
      <c r="BN527" s="536"/>
      <c r="BO527" s="536"/>
      <c r="BP527" s="536"/>
      <c r="BQ527" s="536"/>
      <c r="BR527" s="536"/>
      <c r="BS527" s="536"/>
      <c r="BT527" s="536"/>
      <c r="BU527" s="536"/>
      <c r="BV527" s="536"/>
      <c r="BW527" s="536"/>
      <c r="BX527" s="536"/>
      <c r="BY527" s="536"/>
      <c r="BZ527" s="536"/>
      <c r="CA527" s="536"/>
      <c r="CB527" s="536"/>
      <c r="CC527" s="536"/>
      <c r="CD527" s="536"/>
      <c r="CE527" s="536"/>
      <c r="CF527" s="529" t="s">
        <v>7930</v>
      </c>
      <c r="CG527" s="536"/>
      <c r="CH527" s="536"/>
      <c r="CI527" s="536"/>
      <c r="CJ527" s="536"/>
      <c r="CK527" s="536"/>
      <c r="CL527" s="536"/>
      <c r="CM527" s="536"/>
      <c r="CN527" s="536"/>
      <c r="CO527" s="536"/>
      <c r="CP527" s="536"/>
      <c r="CQ527" s="536"/>
      <c r="CR527" s="536"/>
      <c r="CS527" s="374"/>
      <c r="CT527" s="374"/>
      <c r="CU527" s="374"/>
      <c r="CV527" s="537"/>
      <c r="CW527" s="537"/>
      <c r="CX527" s="537"/>
      <c r="CY527" s="537"/>
      <c r="CZ527" s="537"/>
      <c r="DA527" s="537"/>
      <c r="DB527" s="537"/>
      <c r="DC527" s="537"/>
      <c r="DD527" s="537"/>
      <c r="DE527" s="537"/>
      <c r="DF527" s="537"/>
      <c r="DG527" s="537"/>
      <c r="DH527" s="537"/>
      <c r="DI527" s="537"/>
      <c r="DJ527" s="537"/>
      <c r="DK527" s="537"/>
      <c r="DL527" s="537"/>
      <c r="DM527" s="537"/>
      <c r="DN527" s="537"/>
      <c r="DO527" s="531" t="s">
        <v>7931</v>
      </c>
      <c r="DP527" s="537"/>
      <c r="DQ527" s="537"/>
      <c r="DR527" s="537"/>
      <c r="DS527" s="537"/>
      <c r="DT527" s="537"/>
      <c r="DU527" s="537"/>
      <c r="DV527" s="537"/>
      <c r="DW527" s="537"/>
      <c r="DX527" s="537"/>
      <c r="DY527" s="537"/>
      <c r="DZ527" s="537"/>
      <c r="EA527" s="537"/>
    </row>
    <row r="528" spans="56:131" ht="15" hidden="1" customHeight="1">
      <c r="BD528" s="374"/>
      <c r="BG528" s="374"/>
      <c r="BH528" s="546" t="str">
        <f t="shared" si="24"/>
        <v/>
      </c>
      <c r="BI528" s="546" t="str">
        <f t="shared" si="25"/>
        <v/>
      </c>
      <c r="BJ528" s="547" t="str">
        <f t="shared" si="26"/>
        <v/>
      </c>
      <c r="BK528" s="374"/>
      <c r="BL528" s="66">
        <v>526</v>
      </c>
      <c r="BM528" s="536"/>
      <c r="BN528" s="536"/>
      <c r="BO528" s="536"/>
      <c r="BP528" s="536"/>
      <c r="BQ528" s="536"/>
      <c r="BR528" s="536"/>
      <c r="BS528" s="536"/>
      <c r="BT528" s="536"/>
      <c r="BU528" s="536"/>
      <c r="BV528" s="536"/>
      <c r="BW528" s="536"/>
      <c r="BX528" s="536"/>
      <c r="BY528" s="536"/>
      <c r="BZ528" s="536"/>
      <c r="CA528" s="536"/>
      <c r="CB528" s="536"/>
      <c r="CC528" s="536"/>
      <c r="CD528" s="536"/>
      <c r="CE528" s="536"/>
      <c r="CF528" s="529" t="s">
        <v>7932</v>
      </c>
      <c r="CG528" s="536"/>
      <c r="CH528" s="536"/>
      <c r="CI528" s="536"/>
      <c r="CJ528" s="536"/>
      <c r="CK528" s="536"/>
      <c r="CL528" s="536"/>
      <c r="CM528" s="536"/>
      <c r="CN528" s="536"/>
      <c r="CO528" s="536"/>
      <c r="CP528" s="536"/>
      <c r="CQ528" s="536"/>
      <c r="CR528" s="536"/>
      <c r="CS528" s="374"/>
      <c r="CT528" s="374"/>
      <c r="CU528" s="374"/>
      <c r="CV528" s="537"/>
      <c r="CW528" s="537"/>
      <c r="CX528" s="537"/>
      <c r="CY528" s="537"/>
      <c r="CZ528" s="537"/>
      <c r="DA528" s="537"/>
      <c r="DB528" s="537"/>
      <c r="DC528" s="537"/>
      <c r="DD528" s="537"/>
      <c r="DE528" s="537"/>
      <c r="DF528" s="537"/>
      <c r="DG528" s="537"/>
      <c r="DH528" s="537"/>
      <c r="DI528" s="537"/>
      <c r="DJ528" s="537"/>
      <c r="DK528" s="537"/>
      <c r="DL528" s="537"/>
      <c r="DM528" s="537"/>
      <c r="DN528" s="537"/>
      <c r="DO528" s="531" t="s">
        <v>7933</v>
      </c>
      <c r="DP528" s="537"/>
      <c r="DQ528" s="537"/>
      <c r="DR528" s="537"/>
      <c r="DS528" s="537"/>
      <c r="DT528" s="537"/>
      <c r="DU528" s="537"/>
      <c r="DV528" s="537"/>
      <c r="DW528" s="537"/>
      <c r="DX528" s="537"/>
      <c r="DY528" s="537"/>
      <c r="DZ528" s="537"/>
      <c r="EA528" s="537"/>
    </row>
    <row r="529" spans="56:131" ht="15" hidden="1" customHeight="1">
      <c r="BD529" s="374"/>
      <c r="BG529" s="374"/>
      <c r="BH529" s="546" t="str">
        <f t="shared" si="24"/>
        <v/>
      </c>
      <c r="BI529" s="546" t="str">
        <f t="shared" si="25"/>
        <v/>
      </c>
      <c r="BJ529" s="547" t="str">
        <f t="shared" si="26"/>
        <v/>
      </c>
      <c r="BK529" s="374"/>
      <c r="BL529" s="66">
        <v>527</v>
      </c>
      <c r="BM529" s="536"/>
      <c r="BN529" s="536"/>
      <c r="BO529" s="536"/>
      <c r="BP529" s="536"/>
      <c r="BQ529" s="536"/>
      <c r="BR529" s="536"/>
      <c r="BS529" s="536"/>
      <c r="BT529" s="536"/>
      <c r="BU529" s="536"/>
      <c r="BV529" s="536"/>
      <c r="BW529" s="536"/>
      <c r="BX529" s="536"/>
      <c r="BY529" s="536"/>
      <c r="BZ529" s="536"/>
      <c r="CA529" s="536"/>
      <c r="CB529" s="536"/>
      <c r="CC529" s="536"/>
      <c r="CD529" s="536"/>
      <c r="CE529" s="536"/>
      <c r="CF529" s="529" t="s">
        <v>7934</v>
      </c>
      <c r="CG529" s="536"/>
      <c r="CH529" s="536"/>
      <c r="CI529" s="536"/>
      <c r="CJ529" s="536"/>
      <c r="CK529" s="536"/>
      <c r="CL529" s="536"/>
      <c r="CM529" s="536"/>
      <c r="CN529" s="536"/>
      <c r="CO529" s="536"/>
      <c r="CP529" s="536"/>
      <c r="CQ529" s="536"/>
      <c r="CR529" s="536"/>
      <c r="CS529" s="374"/>
      <c r="CT529" s="374"/>
      <c r="CU529" s="374"/>
      <c r="CV529" s="537"/>
      <c r="CW529" s="537"/>
      <c r="CX529" s="537"/>
      <c r="CY529" s="537"/>
      <c r="CZ529" s="537"/>
      <c r="DA529" s="537"/>
      <c r="DB529" s="537"/>
      <c r="DC529" s="537"/>
      <c r="DD529" s="537"/>
      <c r="DE529" s="537"/>
      <c r="DF529" s="537"/>
      <c r="DG529" s="537"/>
      <c r="DH529" s="537"/>
      <c r="DI529" s="537"/>
      <c r="DJ529" s="537"/>
      <c r="DK529" s="537"/>
      <c r="DL529" s="537"/>
      <c r="DM529" s="537"/>
      <c r="DN529" s="537"/>
      <c r="DO529" s="531" t="s">
        <v>7935</v>
      </c>
      <c r="DP529" s="537"/>
      <c r="DQ529" s="537"/>
      <c r="DR529" s="537"/>
      <c r="DS529" s="537"/>
      <c r="DT529" s="537"/>
      <c r="DU529" s="537"/>
      <c r="DV529" s="537"/>
      <c r="DW529" s="537"/>
      <c r="DX529" s="537"/>
      <c r="DY529" s="537"/>
      <c r="DZ529" s="537"/>
      <c r="EA529" s="537"/>
    </row>
    <row r="530" spans="56:131" ht="15" hidden="1" customHeight="1">
      <c r="BD530" s="374"/>
      <c r="BG530" s="374"/>
      <c r="BH530" s="546" t="str">
        <f t="shared" si="24"/>
        <v/>
      </c>
      <c r="BI530" s="546" t="str">
        <f t="shared" si="25"/>
        <v/>
      </c>
      <c r="BJ530" s="547" t="str">
        <f t="shared" si="26"/>
        <v/>
      </c>
      <c r="BK530" s="374"/>
      <c r="BL530" s="66">
        <v>528</v>
      </c>
      <c r="BM530" s="536"/>
      <c r="BN530" s="536"/>
      <c r="BO530" s="536"/>
      <c r="BP530" s="536"/>
      <c r="BQ530" s="536"/>
      <c r="BR530" s="536"/>
      <c r="BS530" s="536"/>
      <c r="BT530" s="536"/>
      <c r="BU530" s="536"/>
      <c r="BV530" s="536"/>
      <c r="BW530" s="536"/>
      <c r="BX530" s="536"/>
      <c r="BY530" s="536"/>
      <c r="BZ530" s="536"/>
      <c r="CA530" s="536"/>
      <c r="CB530" s="536"/>
      <c r="CC530" s="536"/>
      <c r="CD530" s="536"/>
      <c r="CE530" s="536"/>
      <c r="CF530" s="529" t="s">
        <v>7936</v>
      </c>
      <c r="CG530" s="536"/>
      <c r="CH530" s="536"/>
      <c r="CI530" s="536"/>
      <c r="CJ530" s="536"/>
      <c r="CK530" s="536"/>
      <c r="CL530" s="536"/>
      <c r="CM530" s="536"/>
      <c r="CN530" s="536"/>
      <c r="CO530" s="536"/>
      <c r="CP530" s="536"/>
      <c r="CQ530" s="536"/>
      <c r="CR530" s="536"/>
      <c r="CS530" s="374"/>
      <c r="CT530" s="374"/>
      <c r="CU530" s="374"/>
      <c r="CV530" s="537"/>
      <c r="CW530" s="537"/>
      <c r="CX530" s="537"/>
      <c r="CY530" s="537"/>
      <c r="CZ530" s="537"/>
      <c r="DA530" s="537"/>
      <c r="DB530" s="537"/>
      <c r="DC530" s="537"/>
      <c r="DD530" s="537"/>
      <c r="DE530" s="537"/>
      <c r="DF530" s="537"/>
      <c r="DG530" s="537"/>
      <c r="DH530" s="537"/>
      <c r="DI530" s="537"/>
      <c r="DJ530" s="537"/>
      <c r="DK530" s="537"/>
      <c r="DL530" s="537"/>
      <c r="DM530" s="537"/>
      <c r="DN530" s="537"/>
      <c r="DO530" s="531" t="s">
        <v>7937</v>
      </c>
      <c r="DP530" s="537"/>
      <c r="DQ530" s="537"/>
      <c r="DR530" s="537"/>
      <c r="DS530" s="537"/>
      <c r="DT530" s="537"/>
      <c r="DU530" s="537"/>
      <c r="DV530" s="537"/>
      <c r="DW530" s="537"/>
      <c r="DX530" s="537"/>
      <c r="DY530" s="537"/>
      <c r="DZ530" s="537"/>
      <c r="EA530" s="537"/>
    </row>
    <row r="531" spans="56:131" ht="15" hidden="1" customHeight="1">
      <c r="BD531" s="374"/>
      <c r="BG531" s="374"/>
      <c r="BH531" s="546" t="str">
        <f t="shared" si="24"/>
        <v/>
      </c>
      <c r="BI531" s="546" t="str">
        <f t="shared" si="25"/>
        <v/>
      </c>
      <c r="BJ531" s="547" t="str">
        <f t="shared" si="26"/>
        <v/>
      </c>
      <c r="BK531" s="374"/>
      <c r="BL531" s="66">
        <v>529</v>
      </c>
      <c r="BM531" s="536"/>
      <c r="BN531" s="536"/>
      <c r="BO531" s="536"/>
      <c r="BP531" s="536"/>
      <c r="BQ531" s="536"/>
      <c r="BR531" s="536"/>
      <c r="BS531" s="536"/>
      <c r="BT531" s="536"/>
      <c r="BU531" s="536"/>
      <c r="BV531" s="536"/>
      <c r="BW531" s="536"/>
      <c r="BX531" s="536"/>
      <c r="BY531" s="536"/>
      <c r="BZ531" s="536"/>
      <c r="CA531" s="536"/>
      <c r="CB531" s="536"/>
      <c r="CC531" s="536"/>
      <c r="CD531" s="536"/>
      <c r="CE531" s="536"/>
      <c r="CF531" s="529" t="s">
        <v>7938</v>
      </c>
      <c r="CG531" s="536"/>
      <c r="CH531" s="536"/>
      <c r="CI531" s="536"/>
      <c r="CJ531" s="536"/>
      <c r="CK531" s="536"/>
      <c r="CL531" s="536"/>
      <c r="CM531" s="536"/>
      <c r="CN531" s="536"/>
      <c r="CO531" s="536"/>
      <c r="CP531" s="536"/>
      <c r="CQ531" s="536"/>
      <c r="CR531" s="536"/>
      <c r="CS531" s="374"/>
      <c r="CT531" s="374"/>
      <c r="CU531" s="374"/>
      <c r="CV531" s="537"/>
      <c r="CW531" s="537"/>
      <c r="CX531" s="537"/>
      <c r="CY531" s="537"/>
      <c r="CZ531" s="537"/>
      <c r="DA531" s="537"/>
      <c r="DB531" s="537"/>
      <c r="DC531" s="537"/>
      <c r="DD531" s="537"/>
      <c r="DE531" s="537"/>
      <c r="DF531" s="537"/>
      <c r="DG531" s="537"/>
      <c r="DH531" s="537"/>
      <c r="DI531" s="537"/>
      <c r="DJ531" s="537"/>
      <c r="DK531" s="537"/>
      <c r="DL531" s="537"/>
      <c r="DM531" s="537"/>
      <c r="DN531" s="537"/>
      <c r="DO531" s="531" t="s">
        <v>7939</v>
      </c>
      <c r="DP531" s="537"/>
      <c r="DQ531" s="537"/>
      <c r="DR531" s="537"/>
      <c r="DS531" s="537"/>
      <c r="DT531" s="537"/>
      <c r="DU531" s="537"/>
      <c r="DV531" s="537"/>
      <c r="DW531" s="537"/>
      <c r="DX531" s="537"/>
      <c r="DY531" s="537"/>
      <c r="DZ531" s="537"/>
      <c r="EA531" s="537"/>
    </row>
    <row r="532" spans="56:131" ht="15" hidden="1" customHeight="1">
      <c r="BD532" s="374"/>
      <c r="BG532" s="374"/>
      <c r="BH532" s="546" t="str">
        <f t="shared" si="24"/>
        <v/>
      </c>
      <c r="BI532" s="546" t="str">
        <f t="shared" si="25"/>
        <v/>
      </c>
      <c r="BJ532" s="547" t="str">
        <f t="shared" si="26"/>
        <v/>
      </c>
      <c r="BK532" s="374"/>
      <c r="BL532" s="66">
        <v>530</v>
      </c>
      <c r="BM532" s="536"/>
      <c r="BN532" s="536"/>
      <c r="BO532" s="536"/>
      <c r="BP532" s="536"/>
      <c r="BQ532" s="536"/>
      <c r="BR532" s="536"/>
      <c r="BS532" s="536"/>
      <c r="BT532" s="536"/>
      <c r="BU532" s="536"/>
      <c r="BV532" s="536"/>
      <c r="BW532" s="536"/>
      <c r="BX532" s="536"/>
      <c r="BY532" s="536"/>
      <c r="BZ532" s="536"/>
      <c r="CA532" s="536"/>
      <c r="CB532" s="536"/>
      <c r="CC532" s="536"/>
      <c r="CD532" s="536"/>
      <c r="CE532" s="536"/>
      <c r="CF532" s="529" t="s">
        <v>7940</v>
      </c>
      <c r="CG532" s="536"/>
      <c r="CH532" s="536"/>
      <c r="CI532" s="536"/>
      <c r="CJ532" s="536"/>
      <c r="CK532" s="536"/>
      <c r="CL532" s="536"/>
      <c r="CM532" s="536"/>
      <c r="CN532" s="536"/>
      <c r="CO532" s="536"/>
      <c r="CP532" s="536"/>
      <c r="CQ532" s="536"/>
      <c r="CR532" s="536"/>
      <c r="CS532" s="374"/>
      <c r="CT532" s="374"/>
      <c r="CU532" s="374"/>
      <c r="CV532" s="537"/>
      <c r="CW532" s="537"/>
      <c r="CX532" s="537"/>
      <c r="CY532" s="537"/>
      <c r="CZ532" s="537"/>
      <c r="DA532" s="537"/>
      <c r="DB532" s="537"/>
      <c r="DC532" s="537"/>
      <c r="DD532" s="537"/>
      <c r="DE532" s="537"/>
      <c r="DF532" s="537"/>
      <c r="DG532" s="537"/>
      <c r="DH532" s="537"/>
      <c r="DI532" s="537"/>
      <c r="DJ532" s="537"/>
      <c r="DK532" s="537"/>
      <c r="DL532" s="537"/>
      <c r="DM532" s="537"/>
      <c r="DN532" s="537"/>
      <c r="DO532" s="531" t="s">
        <v>7941</v>
      </c>
      <c r="DP532" s="537"/>
      <c r="DQ532" s="537"/>
      <c r="DR532" s="537"/>
      <c r="DS532" s="537"/>
      <c r="DT532" s="537"/>
      <c r="DU532" s="537"/>
      <c r="DV532" s="537"/>
      <c r="DW532" s="537"/>
      <c r="DX532" s="537"/>
      <c r="DY532" s="537"/>
      <c r="DZ532" s="537"/>
      <c r="EA532" s="537"/>
    </row>
    <row r="533" spans="56:131" ht="15" hidden="1" customHeight="1">
      <c r="BD533" s="374"/>
      <c r="BG533" s="374"/>
      <c r="BH533" s="546" t="str">
        <f t="shared" si="24"/>
        <v/>
      </c>
      <c r="BI533" s="546" t="str">
        <f t="shared" si="25"/>
        <v/>
      </c>
      <c r="BJ533" s="547" t="str">
        <f t="shared" si="26"/>
        <v/>
      </c>
      <c r="BK533" s="374"/>
      <c r="BL533" s="66">
        <v>531</v>
      </c>
      <c r="BM533" s="536"/>
      <c r="BN533" s="536"/>
      <c r="BO533" s="536"/>
      <c r="BP533" s="536"/>
      <c r="BQ533" s="536"/>
      <c r="BR533" s="536"/>
      <c r="BS533" s="536"/>
      <c r="BT533" s="536"/>
      <c r="BU533" s="536"/>
      <c r="BV533" s="536"/>
      <c r="BW533" s="536"/>
      <c r="BX533" s="536"/>
      <c r="BY533" s="536"/>
      <c r="BZ533" s="536"/>
      <c r="CA533" s="536"/>
      <c r="CB533" s="536"/>
      <c r="CC533" s="536"/>
      <c r="CD533" s="536"/>
      <c r="CE533" s="536"/>
      <c r="CF533" s="529" t="s">
        <v>7942</v>
      </c>
      <c r="CG533" s="536"/>
      <c r="CH533" s="536"/>
      <c r="CI533" s="536"/>
      <c r="CJ533" s="536"/>
      <c r="CK533" s="536"/>
      <c r="CL533" s="536"/>
      <c r="CM533" s="536"/>
      <c r="CN533" s="536"/>
      <c r="CO533" s="536"/>
      <c r="CP533" s="536"/>
      <c r="CQ533" s="536"/>
      <c r="CR533" s="536"/>
      <c r="CS533" s="374"/>
      <c r="CT533" s="374"/>
      <c r="CU533" s="374"/>
      <c r="CV533" s="537"/>
      <c r="CW533" s="537"/>
      <c r="CX533" s="537"/>
      <c r="CY533" s="537"/>
      <c r="CZ533" s="537"/>
      <c r="DA533" s="537"/>
      <c r="DB533" s="537"/>
      <c r="DC533" s="537"/>
      <c r="DD533" s="537"/>
      <c r="DE533" s="537"/>
      <c r="DF533" s="537"/>
      <c r="DG533" s="537"/>
      <c r="DH533" s="537"/>
      <c r="DI533" s="537"/>
      <c r="DJ533" s="537"/>
      <c r="DK533" s="537"/>
      <c r="DL533" s="537"/>
      <c r="DM533" s="537"/>
      <c r="DN533" s="537"/>
      <c r="DO533" s="531" t="s">
        <v>7943</v>
      </c>
      <c r="DP533" s="537"/>
      <c r="DQ533" s="537"/>
      <c r="DR533" s="537"/>
      <c r="DS533" s="537"/>
      <c r="DT533" s="537"/>
      <c r="DU533" s="537"/>
      <c r="DV533" s="537"/>
      <c r="DW533" s="537"/>
      <c r="DX533" s="537"/>
      <c r="DY533" s="537"/>
      <c r="DZ533" s="537"/>
      <c r="EA533" s="537"/>
    </row>
    <row r="534" spans="56:131" ht="15" hidden="1" customHeight="1">
      <c r="BD534" s="374"/>
      <c r="BG534" s="374"/>
      <c r="BH534" s="546" t="str">
        <f t="shared" si="24"/>
        <v/>
      </c>
      <c r="BI534" s="546" t="str">
        <f t="shared" si="25"/>
        <v/>
      </c>
      <c r="BJ534" s="547" t="str">
        <f t="shared" si="26"/>
        <v/>
      </c>
      <c r="BK534" s="374"/>
      <c r="BL534" s="66">
        <v>532</v>
      </c>
      <c r="BM534" s="536"/>
      <c r="BN534" s="536"/>
      <c r="BO534" s="536"/>
      <c r="BP534" s="536"/>
      <c r="BQ534" s="536"/>
      <c r="BR534" s="536"/>
      <c r="BS534" s="536"/>
      <c r="BT534" s="536"/>
      <c r="BU534" s="536"/>
      <c r="BV534" s="536"/>
      <c r="BW534" s="536"/>
      <c r="BX534" s="536"/>
      <c r="BY534" s="536"/>
      <c r="BZ534" s="536"/>
      <c r="CA534" s="536"/>
      <c r="CB534" s="536"/>
      <c r="CC534" s="536"/>
      <c r="CD534" s="536"/>
      <c r="CE534" s="536"/>
      <c r="CF534" s="529" t="s">
        <v>7944</v>
      </c>
      <c r="CG534" s="536"/>
      <c r="CH534" s="536"/>
      <c r="CI534" s="536"/>
      <c r="CJ534" s="536"/>
      <c r="CK534" s="536"/>
      <c r="CL534" s="536"/>
      <c r="CM534" s="536"/>
      <c r="CN534" s="536"/>
      <c r="CO534" s="536"/>
      <c r="CP534" s="536"/>
      <c r="CQ534" s="536"/>
      <c r="CR534" s="536"/>
      <c r="CS534" s="374"/>
      <c r="CT534" s="374"/>
      <c r="CU534" s="374"/>
      <c r="CV534" s="537"/>
      <c r="CW534" s="537"/>
      <c r="CX534" s="537"/>
      <c r="CY534" s="537"/>
      <c r="CZ534" s="537"/>
      <c r="DA534" s="537"/>
      <c r="DB534" s="537"/>
      <c r="DC534" s="537"/>
      <c r="DD534" s="537"/>
      <c r="DE534" s="537"/>
      <c r="DF534" s="537"/>
      <c r="DG534" s="537"/>
      <c r="DH534" s="537"/>
      <c r="DI534" s="537"/>
      <c r="DJ534" s="537"/>
      <c r="DK534" s="537"/>
      <c r="DL534" s="537"/>
      <c r="DM534" s="537"/>
      <c r="DN534" s="537"/>
      <c r="DO534" s="531" t="s">
        <v>7945</v>
      </c>
      <c r="DP534" s="537"/>
      <c r="DQ534" s="537"/>
      <c r="DR534" s="537"/>
      <c r="DS534" s="537"/>
      <c r="DT534" s="537"/>
      <c r="DU534" s="537"/>
      <c r="DV534" s="537"/>
      <c r="DW534" s="537"/>
      <c r="DX534" s="537"/>
      <c r="DY534" s="537"/>
      <c r="DZ534" s="537"/>
      <c r="EA534" s="537"/>
    </row>
    <row r="535" spans="56:131" ht="15" hidden="1" customHeight="1">
      <c r="BD535" s="374"/>
      <c r="BG535" s="374"/>
      <c r="BH535" s="546" t="str">
        <f t="shared" si="24"/>
        <v/>
      </c>
      <c r="BI535" s="546" t="str">
        <f t="shared" si="25"/>
        <v/>
      </c>
      <c r="BJ535" s="547" t="str">
        <f t="shared" si="26"/>
        <v/>
      </c>
      <c r="BK535" s="374"/>
      <c r="BL535" s="66">
        <v>533</v>
      </c>
      <c r="BM535" s="536"/>
      <c r="BN535" s="536"/>
      <c r="BO535" s="536"/>
      <c r="BP535" s="536"/>
      <c r="BQ535" s="536"/>
      <c r="BR535" s="536"/>
      <c r="BS535" s="536"/>
      <c r="BT535" s="536"/>
      <c r="BU535" s="536"/>
      <c r="BV535" s="536"/>
      <c r="BW535" s="536"/>
      <c r="BX535" s="536"/>
      <c r="BY535" s="536"/>
      <c r="BZ535" s="536"/>
      <c r="CA535" s="536"/>
      <c r="CB535" s="536"/>
      <c r="CC535" s="536"/>
      <c r="CD535" s="536"/>
      <c r="CE535" s="536"/>
      <c r="CF535" s="529" t="s">
        <v>7946</v>
      </c>
      <c r="CG535" s="536"/>
      <c r="CH535" s="536"/>
      <c r="CI535" s="536"/>
      <c r="CJ535" s="536"/>
      <c r="CK535" s="536"/>
      <c r="CL535" s="536"/>
      <c r="CM535" s="536"/>
      <c r="CN535" s="536"/>
      <c r="CO535" s="536"/>
      <c r="CP535" s="536"/>
      <c r="CQ535" s="536"/>
      <c r="CR535" s="536"/>
      <c r="CS535" s="374"/>
      <c r="CT535" s="374"/>
      <c r="CU535" s="374"/>
      <c r="CV535" s="537"/>
      <c r="CW535" s="537"/>
      <c r="CX535" s="537"/>
      <c r="CY535" s="537"/>
      <c r="CZ535" s="537"/>
      <c r="DA535" s="537"/>
      <c r="DB535" s="537"/>
      <c r="DC535" s="537"/>
      <c r="DD535" s="537"/>
      <c r="DE535" s="537"/>
      <c r="DF535" s="537"/>
      <c r="DG535" s="537"/>
      <c r="DH535" s="537"/>
      <c r="DI535" s="537"/>
      <c r="DJ535" s="537"/>
      <c r="DK535" s="537"/>
      <c r="DL535" s="537"/>
      <c r="DM535" s="537"/>
      <c r="DN535" s="537"/>
      <c r="DO535" s="531" t="s">
        <v>7947</v>
      </c>
      <c r="DP535" s="537"/>
      <c r="DQ535" s="537"/>
      <c r="DR535" s="537"/>
      <c r="DS535" s="537"/>
      <c r="DT535" s="537"/>
      <c r="DU535" s="537"/>
      <c r="DV535" s="537"/>
      <c r="DW535" s="537"/>
      <c r="DX535" s="537"/>
      <c r="DY535" s="537"/>
      <c r="DZ535" s="537"/>
      <c r="EA535" s="537"/>
    </row>
    <row r="536" spans="56:131" ht="15" hidden="1" customHeight="1">
      <c r="BD536" s="374"/>
      <c r="BG536" s="374"/>
      <c r="BH536" s="546" t="str">
        <f t="shared" si="24"/>
        <v/>
      </c>
      <c r="BI536" s="546" t="str">
        <f t="shared" si="25"/>
        <v/>
      </c>
      <c r="BJ536" s="547" t="str">
        <f t="shared" si="26"/>
        <v/>
      </c>
      <c r="BK536" s="374"/>
      <c r="BL536" s="66">
        <v>534</v>
      </c>
      <c r="BM536" s="536"/>
      <c r="BN536" s="536"/>
      <c r="BO536" s="536"/>
      <c r="BP536" s="536"/>
      <c r="BQ536" s="536"/>
      <c r="BR536" s="536"/>
      <c r="BS536" s="536"/>
      <c r="BT536" s="536"/>
      <c r="BU536" s="536"/>
      <c r="BV536" s="536"/>
      <c r="BW536" s="536"/>
      <c r="BX536" s="536"/>
      <c r="BY536" s="536"/>
      <c r="BZ536" s="536"/>
      <c r="CA536" s="536"/>
      <c r="CB536" s="536"/>
      <c r="CC536" s="536"/>
      <c r="CD536" s="536"/>
      <c r="CE536" s="536"/>
      <c r="CF536" s="529" t="s">
        <v>7948</v>
      </c>
      <c r="CG536" s="536"/>
      <c r="CH536" s="536"/>
      <c r="CI536" s="536"/>
      <c r="CJ536" s="536"/>
      <c r="CK536" s="536"/>
      <c r="CL536" s="536"/>
      <c r="CM536" s="536"/>
      <c r="CN536" s="536"/>
      <c r="CO536" s="536"/>
      <c r="CP536" s="536"/>
      <c r="CQ536" s="536"/>
      <c r="CR536" s="536"/>
      <c r="CS536" s="374"/>
      <c r="CT536" s="374"/>
      <c r="CU536" s="374"/>
      <c r="CV536" s="537"/>
      <c r="CW536" s="537"/>
      <c r="CX536" s="537"/>
      <c r="CY536" s="537"/>
      <c r="CZ536" s="537"/>
      <c r="DA536" s="537"/>
      <c r="DB536" s="537"/>
      <c r="DC536" s="537"/>
      <c r="DD536" s="537"/>
      <c r="DE536" s="537"/>
      <c r="DF536" s="537"/>
      <c r="DG536" s="537"/>
      <c r="DH536" s="537"/>
      <c r="DI536" s="537"/>
      <c r="DJ536" s="537"/>
      <c r="DK536" s="537"/>
      <c r="DL536" s="537"/>
      <c r="DM536" s="537"/>
      <c r="DN536" s="537"/>
      <c r="DO536" s="531" t="s">
        <v>7949</v>
      </c>
      <c r="DP536" s="537"/>
      <c r="DQ536" s="537"/>
      <c r="DR536" s="537"/>
      <c r="DS536" s="537"/>
      <c r="DT536" s="537"/>
      <c r="DU536" s="537"/>
      <c r="DV536" s="537"/>
      <c r="DW536" s="537"/>
      <c r="DX536" s="537"/>
      <c r="DY536" s="537"/>
      <c r="DZ536" s="537"/>
      <c r="EA536" s="537"/>
    </row>
    <row r="537" spans="56:131" ht="15" hidden="1" customHeight="1">
      <c r="BD537" s="374"/>
      <c r="BG537" s="374"/>
      <c r="BH537" s="546" t="str">
        <f t="shared" si="24"/>
        <v/>
      </c>
      <c r="BI537" s="546" t="str">
        <f t="shared" si="25"/>
        <v/>
      </c>
      <c r="BJ537" s="547" t="str">
        <f t="shared" si="26"/>
        <v/>
      </c>
      <c r="BK537" s="374"/>
      <c r="BL537" s="66">
        <v>535</v>
      </c>
      <c r="BM537" s="536"/>
      <c r="BN537" s="536"/>
      <c r="BO537" s="536"/>
      <c r="BP537" s="536"/>
      <c r="BQ537" s="536"/>
      <c r="BR537" s="536"/>
      <c r="BS537" s="536"/>
      <c r="BT537" s="536"/>
      <c r="BU537" s="536"/>
      <c r="BV537" s="536"/>
      <c r="BW537" s="536"/>
      <c r="BX537" s="536"/>
      <c r="BY537" s="536"/>
      <c r="BZ537" s="536"/>
      <c r="CA537" s="536"/>
      <c r="CB537" s="536"/>
      <c r="CC537" s="536"/>
      <c r="CD537" s="536"/>
      <c r="CE537" s="536"/>
      <c r="CF537" s="529" t="s">
        <v>7950</v>
      </c>
      <c r="CG537" s="536"/>
      <c r="CH537" s="536"/>
      <c r="CI537" s="536"/>
      <c r="CJ537" s="536"/>
      <c r="CK537" s="536"/>
      <c r="CL537" s="536"/>
      <c r="CM537" s="536"/>
      <c r="CN537" s="536"/>
      <c r="CO537" s="536"/>
      <c r="CP537" s="536"/>
      <c r="CQ537" s="536"/>
      <c r="CR537" s="536"/>
      <c r="CS537" s="374"/>
      <c r="CT537" s="374"/>
      <c r="CU537" s="374"/>
      <c r="CV537" s="537"/>
      <c r="CW537" s="537"/>
      <c r="CX537" s="537"/>
      <c r="CY537" s="537"/>
      <c r="CZ537" s="537"/>
      <c r="DA537" s="537"/>
      <c r="DB537" s="537"/>
      <c r="DC537" s="537"/>
      <c r="DD537" s="537"/>
      <c r="DE537" s="537"/>
      <c r="DF537" s="537"/>
      <c r="DG537" s="537"/>
      <c r="DH537" s="537"/>
      <c r="DI537" s="537"/>
      <c r="DJ537" s="537"/>
      <c r="DK537" s="537"/>
      <c r="DL537" s="537"/>
      <c r="DM537" s="537"/>
      <c r="DN537" s="537"/>
      <c r="DO537" s="531" t="s">
        <v>7951</v>
      </c>
      <c r="DP537" s="537"/>
      <c r="DQ537" s="537"/>
      <c r="DR537" s="537"/>
      <c r="DS537" s="537"/>
      <c r="DT537" s="537"/>
      <c r="DU537" s="537"/>
      <c r="DV537" s="537"/>
      <c r="DW537" s="537"/>
      <c r="DX537" s="537"/>
      <c r="DY537" s="537"/>
      <c r="DZ537" s="537"/>
      <c r="EA537" s="537"/>
    </row>
    <row r="538" spans="56:131" ht="15" hidden="1" customHeight="1">
      <c r="BD538" s="374"/>
      <c r="BG538" s="374"/>
      <c r="BH538" s="546" t="str">
        <f t="shared" si="24"/>
        <v/>
      </c>
      <c r="BI538" s="546" t="str">
        <f t="shared" si="25"/>
        <v/>
      </c>
      <c r="BJ538" s="547" t="str">
        <f t="shared" si="26"/>
        <v/>
      </c>
      <c r="BK538" s="374"/>
      <c r="BL538" s="66">
        <v>536</v>
      </c>
      <c r="BM538" s="536"/>
      <c r="BN538" s="536"/>
      <c r="BO538" s="536"/>
      <c r="BP538" s="536"/>
      <c r="BQ538" s="536"/>
      <c r="BR538" s="536"/>
      <c r="BS538" s="536"/>
      <c r="BT538" s="536"/>
      <c r="BU538" s="536"/>
      <c r="BV538" s="536"/>
      <c r="BW538" s="536"/>
      <c r="BX538" s="536"/>
      <c r="BY538" s="536"/>
      <c r="BZ538" s="536"/>
      <c r="CA538" s="536"/>
      <c r="CB538" s="536"/>
      <c r="CC538" s="536"/>
      <c r="CD538" s="536"/>
      <c r="CE538" s="536"/>
      <c r="CF538" s="529" t="s">
        <v>7952</v>
      </c>
      <c r="CG538" s="536"/>
      <c r="CH538" s="536"/>
      <c r="CI538" s="536"/>
      <c r="CJ538" s="536"/>
      <c r="CK538" s="536"/>
      <c r="CL538" s="536"/>
      <c r="CM538" s="536"/>
      <c r="CN538" s="536"/>
      <c r="CO538" s="536"/>
      <c r="CP538" s="536"/>
      <c r="CQ538" s="536"/>
      <c r="CR538" s="536"/>
      <c r="CS538" s="374"/>
      <c r="CT538" s="374"/>
      <c r="CU538" s="374"/>
      <c r="CV538" s="537"/>
      <c r="CW538" s="537"/>
      <c r="CX538" s="537"/>
      <c r="CY538" s="537"/>
      <c r="CZ538" s="537"/>
      <c r="DA538" s="537"/>
      <c r="DB538" s="537"/>
      <c r="DC538" s="537"/>
      <c r="DD538" s="537"/>
      <c r="DE538" s="537"/>
      <c r="DF538" s="537"/>
      <c r="DG538" s="537"/>
      <c r="DH538" s="537"/>
      <c r="DI538" s="537"/>
      <c r="DJ538" s="537"/>
      <c r="DK538" s="537"/>
      <c r="DL538" s="537"/>
      <c r="DM538" s="537"/>
      <c r="DN538" s="537"/>
      <c r="DO538" s="531" t="s">
        <v>7953</v>
      </c>
      <c r="DP538" s="537"/>
      <c r="DQ538" s="537"/>
      <c r="DR538" s="537"/>
      <c r="DS538" s="537"/>
      <c r="DT538" s="537"/>
      <c r="DU538" s="537"/>
      <c r="DV538" s="537"/>
      <c r="DW538" s="537"/>
      <c r="DX538" s="537"/>
      <c r="DY538" s="537"/>
      <c r="DZ538" s="537"/>
      <c r="EA538" s="537"/>
    </row>
    <row r="539" spans="56:131" ht="15" hidden="1" customHeight="1">
      <c r="BD539" s="374"/>
      <c r="BG539" s="374"/>
      <c r="BH539" s="546" t="str">
        <f t="shared" si="24"/>
        <v/>
      </c>
      <c r="BI539" s="546" t="str">
        <f t="shared" si="25"/>
        <v/>
      </c>
      <c r="BJ539" s="547" t="str">
        <f t="shared" si="26"/>
        <v/>
      </c>
      <c r="BK539" s="374"/>
      <c r="BL539" s="66">
        <v>537</v>
      </c>
      <c r="BM539" s="536"/>
      <c r="BN539" s="536"/>
      <c r="BO539" s="536"/>
      <c r="BP539" s="536"/>
      <c r="BQ539" s="536"/>
      <c r="BR539" s="536"/>
      <c r="BS539" s="536"/>
      <c r="BT539" s="536"/>
      <c r="BU539" s="536"/>
      <c r="BV539" s="536"/>
      <c r="BW539" s="536"/>
      <c r="BX539" s="536"/>
      <c r="BY539" s="536"/>
      <c r="BZ539" s="536"/>
      <c r="CA539" s="536"/>
      <c r="CB539" s="536"/>
      <c r="CC539" s="536"/>
      <c r="CD539" s="536"/>
      <c r="CE539" s="536"/>
      <c r="CF539" s="529" t="s">
        <v>7954</v>
      </c>
      <c r="CG539" s="536"/>
      <c r="CH539" s="536"/>
      <c r="CI539" s="536"/>
      <c r="CJ539" s="536"/>
      <c r="CK539" s="536"/>
      <c r="CL539" s="536"/>
      <c r="CM539" s="536"/>
      <c r="CN539" s="536"/>
      <c r="CO539" s="536"/>
      <c r="CP539" s="536"/>
      <c r="CQ539" s="536"/>
      <c r="CR539" s="536"/>
      <c r="CS539" s="374"/>
      <c r="CT539" s="374"/>
      <c r="CU539" s="374"/>
      <c r="CV539" s="537"/>
      <c r="CW539" s="537"/>
      <c r="CX539" s="537"/>
      <c r="CY539" s="537"/>
      <c r="CZ539" s="537"/>
      <c r="DA539" s="537"/>
      <c r="DB539" s="537"/>
      <c r="DC539" s="537"/>
      <c r="DD539" s="537"/>
      <c r="DE539" s="537"/>
      <c r="DF539" s="537"/>
      <c r="DG539" s="537"/>
      <c r="DH539" s="537"/>
      <c r="DI539" s="537"/>
      <c r="DJ539" s="537"/>
      <c r="DK539" s="537"/>
      <c r="DL539" s="537"/>
      <c r="DM539" s="537"/>
      <c r="DN539" s="537"/>
      <c r="DO539" s="531" t="s">
        <v>7955</v>
      </c>
      <c r="DP539" s="537"/>
      <c r="DQ539" s="537"/>
      <c r="DR539" s="537"/>
      <c r="DS539" s="537"/>
      <c r="DT539" s="537"/>
      <c r="DU539" s="537"/>
      <c r="DV539" s="537"/>
      <c r="DW539" s="537"/>
      <c r="DX539" s="537"/>
      <c r="DY539" s="537"/>
      <c r="DZ539" s="537"/>
      <c r="EA539" s="537"/>
    </row>
    <row r="540" spans="56:131" ht="15" hidden="1" customHeight="1">
      <c r="BD540" s="374"/>
      <c r="BG540" s="374"/>
      <c r="BH540" s="546" t="str">
        <f t="shared" si="24"/>
        <v/>
      </c>
      <c r="BI540" s="546" t="str">
        <f t="shared" si="25"/>
        <v/>
      </c>
      <c r="BJ540" s="547" t="str">
        <f t="shared" si="26"/>
        <v/>
      </c>
      <c r="BK540" s="374"/>
      <c r="BL540" s="66">
        <v>538</v>
      </c>
      <c r="BM540" s="536"/>
      <c r="BN540" s="536"/>
      <c r="BO540" s="536"/>
      <c r="BP540" s="536"/>
      <c r="BQ540" s="536"/>
      <c r="BR540" s="536"/>
      <c r="BS540" s="536"/>
      <c r="BT540" s="536"/>
      <c r="BU540" s="536"/>
      <c r="BV540" s="536"/>
      <c r="BW540" s="536"/>
      <c r="BX540" s="536"/>
      <c r="BY540" s="536"/>
      <c r="BZ540" s="536"/>
      <c r="CA540" s="536"/>
      <c r="CB540" s="536"/>
      <c r="CC540" s="536"/>
      <c r="CD540" s="536"/>
      <c r="CE540" s="536"/>
      <c r="CF540" s="529" t="s">
        <v>7956</v>
      </c>
      <c r="CG540" s="536"/>
      <c r="CH540" s="536"/>
      <c r="CI540" s="536"/>
      <c r="CJ540" s="536"/>
      <c r="CK540" s="536"/>
      <c r="CL540" s="536"/>
      <c r="CM540" s="536"/>
      <c r="CN540" s="536"/>
      <c r="CO540" s="536"/>
      <c r="CP540" s="536"/>
      <c r="CQ540" s="536"/>
      <c r="CR540" s="536"/>
      <c r="CS540" s="374"/>
      <c r="CT540" s="374"/>
      <c r="CU540" s="374"/>
      <c r="CV540" s="537"/>
      <c r="CW540" s="537"/>
      <c r="CX540" s="537"/>
      <c r="CY540" s="537"/>
      <c r="CZ540" s="537"/>
      <c r="DA540" s="537"/>
      <c r="DB540" s="537"/>
      <c r="DC540" s="537"/>
      <c r="DD540" s="537"/>
      <c r="DE540" s="537"/>
      <c r="DF540" s="537"/>
      <c r="DG540" s="537"/>
      <c r="DH540" s="537"/>
      <c r="DI540" s="537"/>
      <c r="DJ540" s="537"/>
      <c r="DK540" s="537"/>
      <c r="DL540" s="537"/>
      <c r="DM540" s="537"/>
      <c r="DN540" s="537"/>
      <c r="DO540" s="531" t="s">
        <v>7957</v>
      </c>
      <c r="DP540" s="537"/>
      <c r="DQ540" s="537"/>
      <c r="DR540" s="537"/>
      <c r="DS540" s="537"/>
      <c r="DT540" s="537"/>
      <c r="DU540" s="537"/>
      <c r="DV540" s="537"/>
      <c r="DW540" s="537"/>
      <c r="DX540" s="537"/>
      <c r="DY540" s="537"/>
      <c r="DZ540" s="537"/>
      <c r="EA540" s="537"/>
    </row>
    <row r="541" spans="56:131" ht="15" hidden="1" customHeight="1">
      <c r="BD541" s="374"/>
      <c r="BG541" s="374"/>
      <c r="BH541" s="546" t="str">
        <f t="shared" si="24"/>
        <v/>
      </c>
      <c r="BI541" s="546" t="str">
        <f t="shared" si="25"/>
        <v/>
      </c>
      <c r="BJ541" s="547" t="str">
        <f t="shared" si="26"/>
        <v/>
      </c>
      <c r="BK541" s="374"/>
      <c r="BL541" s="66">
        <v>539</v>
      </c>
      <c r="BM541" s="536"/>
      <c r="BN541" s="536"/>
      <c r="BO541" s="536"/>
      <c r="BP541" s="536"/>
      <c r="BQ541" s="536"/>
      <c r="BR541" s="536"/>
      <c r="BS541" s="536"/>
      <c r="BT541" s="536"/>
      <c r="BU541" s="536"/>
      <c r="BV541" s="536"/>
      <c r="BW541" s="536"/>
      <c r="BX541" s="536"/>
      <c r="BY541" s="536"/>
      <c r="BZ541" s="536"/>
      <c r="CA541" s="536"/>
      <c r="CB541" s="536"/>
      <c r="CC541" s="536"/>
      <c r="CD541" s="536"/>
      <c r="CE541" s="536"/>
      <c r="CF541" s="529" t="s">
        <v>7958</v>
      </c>
      <c r="CG541" s="536"/>
      <c r="CH541" s="536"/>
      <c r="CI541" s="536"/>
      <c r="CJ541" s="536"/>
      <c r="CK541" s="536"/>
      <c r="CL541" s="536"/>
      <c r="CM541" s="536"/>
      <c r="CN541" s="536"/>
      <c r="CO541" s="536"/>
      <c r="CP541" s="536"/>
      <c r="CQ541" s="536"/>
      <c r="CR541" s="536"/>
      <c r="CS541" s="374"/>
      <c r="CT541" s="374"/>
      <c r="CU541" s="374"/>
      <c r="CV541" s="537"/>
      <c r="CW541" s="537"/>
      <c r="CX541" s="537"/>
      <c r="CY541" s="537"/>
      <c r="CZ541" s="537"/>
      <c r="DA541" s="537"/>
      <c r="DB541" s="537"/>
      <c r="DC541" s="537"/>
      <c r="DD541" s="537"/>
      <c r="DE541" s="537"/>
      <c r="DF541" s="537"/>
      <c r="DG541" s="537"/>
      <c r="DH541" s="537"/>
      <c r="DI541" s="537"/>
      <c r="DJ541" s="537"/>
      <c r="DK541" s="537"/>
      <c r="DL541" s="537"/>
      <c r="DM541" s="537"/>
      <c r="DN541" s="537"/>
      <c r="DO541" s="531" t="s">
        <v>7959</v>
      </c>
      <c r="DP541" s="537"/>
      <c r="DQ541" s="537"/>
      <c r="DR541" s="537"/>
      <c r="DS541" s="537"/>
      <c r="DT541" s="537"/>
      <c r="DU541" s="537"/>
      <c r="DV541" s="537"/>
      <c r="DW541" s="537"/>
      <c r="DX541" s="537"/>
      <c r="DY541" s="537"/>
      <c r="DZ541" s="537"/>
      <c r="EA541" s="537"/>
    </row>
    <row r="542" spans="56:131" ht="15" hidden="1" customHeight="1">
      <c r="BD542" s="374"/>
      <c r="BG542" s="374"/>
      <c r="BH542" s="546" t="str">
        <f t="shared" si="24"/>
        <v/>
      </c>
      <c r="BI542" s="546" t="str">
        <f t="shared" si="25"/>
        <v/>
      </c>
      <c r="BJ542" s="547" t="str">
        <f t="shared" si="26"/>
        <v/>
      </c>
      <c r="BK542" s="374"/>
      <c r="BL542" s="66">
        <v>540</v>
      </c>
      <c r="BM542" s="536"/>
      <c r="BN542" s="536"/>
      <c r="BO542" s="536"/>
      <c r="BP542" s="536"/>
      <c r="BQ542" s="536"/>
      <c r="BR542" s="536"/>
      <c r="BS542" s="536"/>
      <c r="BT542" s="536"/>
      <c r="BU542" s="536"/>
      <c r="BV542" s="536"/>
      <c r="BW542" s="536"/>
      <c r="BX542" s="536"/>
      <c r="BY542" s="536"/>
      <c r="BZ542" s="536"/>
      <c r="CA542" s="536"/>
      <c r="CB542" s="536"/>
      <c r="CC542" s="536"/>
      <c r="CD542" s="536"/>
      <c r="CE542" s="536"/>
      <c r="CF542" s="529" t="s">
        <v>7960</v>
      </c>
      <c r="CG542" s="536"/>
      <c r="CH542" s="536"/>
      <c r="CI542" s="536"/>
      <c r="CJ542" s="536"/>
      <c r="CK542" s="536"/>
      <c r="CL542" s="536"/>
      <c r="CM542" s="536"/>
      <c r="CN542" s="536"/>
      <c r="CO542" s="536"/>
      <c r="CP542" s="536"/>
      <c r="CQ542" s="536"/>
      <c r="CR542" s="536"/>
      <c r="CS542" s="374"/>
      <c r="CT542" s="374"/>
      <c r="CU542" s="374"/>
      <c r="CV542" s="537"/>
      <c r="CW542" s="537"/>
      <c r="CX542" s="537"/>
      <c r="CY542" s="537"/>
      <c r="CZ542" s="537"/>
      <c r="DA542" s="537"/>
      <c r="DB542" s="537"/>
      <c r="DC542" s="537"/>
      <c r="DD542" s="537"/>
      <c r="DE542" s="537"/>
      <c r="DF542" s="537"/>
      <c r="DG542" s="537"/>
      <c r="DH542" s="537"/>
      <c r="DI542" s="537"/>
      <c r="DJ542" s="537"/>
      <c r="DK542" s="537"/>
      <c r="DL542" s="537"/>
      <c r="DM542" s="537"/>
      <c r="DN542" s="537"/>
      <c r="DO542" s="531" t="s">
        <v>7961</v>
      </c>
      <c r="DP542" s="537"/>
      <c r="DQ542" s="537"/>
      <c r="DR542" s="537"/>
      <c r="DS542" s="537"/>
      <c r="DT542" s="537"/>
      <c r="DU542" s="537"/>
      <c r="DV542" s="537"/>
      <c r="DW542" s="537"/>
      <c r="DX542" s="537"/>
      <c r="DY542" s="537"/>
      <c r="DZ542" s="537"/>
      <c r="EA542" s="537"/>
    </row>
    <row r="543" spans="56:131" ht="15" hidden="1" customHeight="1">
      <c r="BD543" s="374"/>
      <c r="BG543" s="374"/>
      <c r="BH543" s="546" t="str">
        <f t="shared" si="24"/>
        <v/>
      </c>
      <c r="BI543" s="546" t="str">
        <f t="shared" si="25"/>
        <v/>
      </c>
      <c r="BJ543" s="547" t="str">
        <f t="shared" si="26"/>
        <v/>
      </c>
      <c r="BK543" s="374"/>
      <c r="BL543" s="66">
        <v>541</v>
      </c>
      <c r="BM543" s="536"/>
      <c r="BN543" s="536"/>
      <c r="BO543" s="536"/>
      <c r="BP543" s="536"/>
      <c r="BQ543" s="536"/>
      <c r="BR543" s="536"/>
      <c r="BS543" s="536"/>
      <c r="BT543" s="536"/>
      <c r="BU543" s="536"/>
      <c r="BV543" s="536"/>
      <c r="BW543" s="536"/>
      <c r="BX543" s="536"/>
      <c r="BY543" s="536"/>
      <c r="BZ543" s="536"/>
      <c r="CA543" s="536"/>
      <c r="CB543" s="536"/>
      <c r="CC543" s="536"/>
      <c r="CD543" s="536"/>
      <c r="CE543" s="536"/>
      <c r="CF543" s="529" t="s">
        <v>7962</v>
      </c>
      <c r="CG543" s="536"/>
      <c r="CH543" s="536"/>
      <c r="CI543" s="536"/>
      <c r="CJ543" s="536"/>
      <c r="CK543" s="536"/>
      <c r="CL543" s="536"/>
      <c r="CM543" s="536"/>
      <c r="CN543" s="536"/>
      <c r="CO543" s="536"/>
      <c r="CP543" s="536"/>
      <c r="CQ543" s="536"/>
      <c r="CR543" s="536"/>
      <c r="CS543" s="374"/>
      <c r="CT543" s="374"/>
      <c r="CU543" s="374"/>
      <c r="CV543" s="537"/>
      <c r="CW543" s="537"/>
      <c r="CX543" s="537"/>
      <c r="CY543" s="537"/>
      <c r="CZ543" s="537"/>
      <c r="DA543" s="537"/>
      <c r="DB543" s="537"/>
      <c r="DC543" s="537"/>
      <c r="DD543" s="537"/>
      <c r="DE543" s="537"/>
      <c r="DF543" s="537"/>
      <c r="DG543" s="537"/>
      <c r="DH543" s="537"/>
      <c r="DI543" s="537"/>
      <c r="DJ543" s="537"/>
      <c r="DK543" s="537"/>
      <c r="DL543" s="537"/>
      <c r="DM543" s="537"/>
      <c r="DN543" s="537"/>
      <c r="DO543" s="531" t="s">
        <v>7963</v>
      </c>
      <c r="DP543" s="537"/>
      <c r="DQ543" s="537"/>
      <c r="DR543" s="537"/>
      <c r="DS543" s="537"/>
      <c r="DT543" s="537"/>
      <c r="DU543" s="537"/>
      <c r="DV543" s="537"/>
      <c r="DW543" s="537"/>
      <c r="DX543" s="537"/>
      <c r="DY543" s="537"/>
      <c r="DZ543" s="537"/>
      <c r="EA543" s="537"/>
    </row>
    <row r="544" spans="56:131" ht="15" hidden="1" customHeight="1">
      <c r="BD544" s="374"/>
      <c r="BG544" s="374"/>
      <c r="BH544" s="546" t="str">
        <f t="shared" si="24"/>
        <v/>
      </c>
      <c r="BI544" s="546" t="str">
        <f t="shared" si="25"/>
        <v/>
      </c>
      <c r="BJ544" s="547" t="str">
        <f t="shared" si="26"/>
        <v/>
      </c>
      <c r="BK544" s="374"/>
      <c r="BL544" s="66">
        <v>542</v>
      </c>
      <c r="BM544" s="536"/>
      <c r="BN544" s="536"/>
      <c r="BO544" s="536"/>
      <c r="BP544" s="536"/>
      <c r="BQ544" s="536"/>
      <c r="BR544" s="536"/>
      <c r="BS544" s="536"/>
      <c r="BT544" s="536"/>
      <c r="BU544" s="536"/>
      <c r="BV544" s="536"/>
      <c r="BW544" s="536"/>
      <c r="BX544" s="536"/>
      <c r="BY544" s="536"/>
      <c r="BZ544" s="536"/>
      <c r="CA544" s="536"/>
      <c r="CB544" s="536"/>
      <c r="CC544" s="536"/>
      <c r="CD544" s="536"/>
      <c r="CE544" s="536"/>
      <c r="CF544" s="529" t="s">
        <v>7964</v>
      </c>
      <c r="CG544" s="536"/>
      <c r="CH544" s="536"/>
      <c r="CI544" s="536"/>
      <c r="CJ544" s="536"/>
      <c r="CK544" s="536"/>
      <c r="CL544" s="536"/>
      <c r="CM544" s="536"/>
      <c r="CN544" s="536"/>
      <c r="CO544" s="536"/>
      <c r="CP544" s="536"/>
      <c r="CQ544" s="536"/>
      <c r="CR544" s="536"/>
      <c r="CS544" s="374"/>
      <c r="CT544" s="374"/>
      <c r="CU544" s="374"/>
      <c r="CV544" s="537"/>
      <c r="CW544" s="537"/>
      <c r="CX544" s="537"/>
      <c r="CY544" s="537"/>
      <c r="CZ544" s="537"/>
      <c r="DA544" s="537"/>
      <c r="DB544" s="537"/>
      <c r="DC544" s="537"/>
      <c r="DD544" s="537"/>
      <c r="DE544" s="537"/>
      <c r="DF544" s="537"/>
      <c r="DG544" s="537"/>
      <c r="DH544" s="537"/>
      <c r="DI544" s="537"/>
      <c r="DJ544" s="537"/>
      <c r="DK544" s="537"/>
      <c r="DL544" s="537"/>
      <c r="DM544" s="537"/>
      <c r="DN544" s="537"/>
      <c r="DO544" s="531" t="s">
        <v>7965</v>
      </c>
      <c r="DP544" s="537"/>
      <c r="DQ544" s="537"/>
      <c r="DR544" s="537"/>
      <c r="DS544" s="537"/>
      <c r="DT544" s="537"/>
      <c r="DU544" s="537"/>
      <c r="DV544" s="537"/>
      <c r="DW544" s="537"/>
      <c r="DX544" s="537"/>
      <c r="DY544" s="537"/>
      <c r="DZ544" s="537"/>
      <c r="EA544" s="537"/>
    </row>
    <row r="545" spans="56:131" ht="15" hidden="1" customHeight="1">
      <c r="BD545" s="374"/>
      <c r="BG545" s="374"/>
      <c r="BH545" s="546" t="str">
        <f t="shared" si="24"/>
        <v/>
      </c>
      <c r="BI545" s="546" t="str">
        <f t="shared" si="25"/>
        <v/>
      </c>
      <c r="BJ545" s="547" t="str">
        <f t="shared" si="26"/>
        <v/>
      </c>
      <c r="BK545" s="374"/>
      <c r="BL545" s="66">
        <v>543</v>
      </c>
      <c r="BM545" s="536"/>
      <c r="BN545" s="536"/>
      <c r="BO545" s="536"/>
      <c r="BP545" s="536"/>
      <c r="BQ545" s="536"/>
      <c r="BR545" s="536"/>
      <c r="BS545" s="536"/>
      <c r="BT545" s="536"/>
      <c r="BU545" s="536"/>
      <c r="BV545" s="536"/>
      <c r="BW545" s="536"/>
      <c r="BX545" s="536"/>
      <c r="BY545" s="536"/>
      <c r="BZ545" s="536"/>
      <c r="CA545" s="536"/>
      <c r="CB545" s="536"/>
      <c r="CC545" s="536"/>
      <c r="CD545" s="536"/>
      <c r="CE545" s="536"/>
      <c r="CF545" s="529" t="s">
        <v>7966</v>
      </c>
      <c r="CG545" s="536"/>
      <c r="CH545" s="536"/>
      <c r="CI545" s="536"/>
      <c r="CJ545" s="536"/>
      <c r="CK545" s="536"/>
      <c r="CL545" s="536"/>
      <c r="CM545" s="536"/>
      <c r="CN545" s="536"/>
      <c r="CO545" s="536"/>
      <c r="CP545" s="536"/>
      <c r="CQ545" s="536"/>
      <c r="CR545" s="536"/>
      <c r="CS545" s="374"/>
      <c r="CT545" s="374"/>
      <c r="CU545" s="374"/>
      <c r="CV545" s="537"/>
      <c r="CW545" s="537"/>
      <c r="CX545" s="537"/>
      <c r="CY545" s="537"/>
      <c r="CZ545" s="537"/>
      <c r="DA545" s="537"/>
      <c r="DB545" s="537"/>
      <c r="DC545" s="537"/>
      <c r="DD545" s="537"/>
      <c r="DE545" s="537"/>
      <c r="DF545" s="537"/>
      <c r="DG545" s="537"/>
      <c r="DH545" s="537"/>
      <c r="DI545" s="537"/>
      <c r="DJ545" s="537"/>
      <c r="DK545" s="537"/>
      <c r="DL545" s="537"/>
      <c r="DM545" s="537"/>
      <c r="DN545" s="537"/>
      <c r="DO545" s="531" t="s">
        <v>7967</v>
      </c>
      <c r="DP545" s="537"/>
      <c r="DQ545" s="537"/>
      <c r="DR545" s="537"/>
      <c r="DS545" s="537"/>
      <c r="DT545" s="537"/>
      <c r="DU545" s="537"/>
      <c r="DV545" s="537"/>
      <c r="DW545" s="537"/>
      <c r="DX545" s="537"/>
      <c r="DY545" s="537"/>
      <c r="DZ545" s="537"/>
      <c r="EA545" s="537"/>
    </row>
    <row r="546" spans="56:131" ht="15" hidden="1" customHeight="1">
      <c r="BD546" s="374"/>
      <c r="BG546" s="374"/>
      <c r="BH546" s="546" t="str">
        <f t="shared" si="24"/>
        <v/>
      </c>
      <c r="BI546" s="546" t="str">
        <f t="shared" si="25"/>
        <v/>
      </c>
      <c r="BJ546" s="547" t="str">
        <f t="shared" si="26"/>
        <v/>
      </c>
      <c r="BK546" s="374"/>
      <c r="BL546" s="66">
        <v>544</v>
      </c>
      <c r="BM546" s="536"/>
      <c r="BN546" s="536"/>
      <c r="BO546" s="536"/>
      <c r="BP546" s="536"/>
      <c r="BQ546" s="536"/>
      <c r="BR546" s="536"/>
      <c r="BS546" s="536"/>
      <c r="BT546" s="536"/>
      <c r="BU546" s="536"/>
      <c r="BV546" s="536"/>
      <c r="BW546" s="536"/>
      <c r="BX546" s="536"/>
      <c r="BY546" s="536"/>
      <c r="BZ546" s="536"/>
      <c r="CA546" s="536"/>
      <c r="CB546" s="536"/>
      <c r="CC546" s="536"/>
      <c r="CD546" s="536"/>
      <c r="CE546" s="536"/>
      <c r="CF546" s="529" t="s">
        <v>7968</v>
      </c>
      <c r="CG546" s="536"/>
      <c r="CH546" s="536"/>
      <c r="CI546" s="536"/>
      <c r="CJ546" s="536"/>
      <c r="CK546" s="536"/>
      <c r="CL546" s="536"/>
      <c r="CM546" s="536"/>
      <c r="CN546" s="536"/>
      <c r="CO546" s="536"/>
      <c r="CP546" s="536"/>
      <c r="CQ546" s="536"/>
      <c r="CR546" s="536"/>
      <c r="CS546" s="374"/>
      <c r="CT546" s="374"/>
      <c r="CU546" s="374"/>
      <c r="CV546" s="537"/>
      <c r="CW546" s="537"/>
      <c r="CX546" s="537"/>
      <c r="CY546" s="537"/>
      <c r="CZ546" s="537"/>
      <c r="DA546" s="537"/>
      <c r="DB546" s="537"/>
      <c r="DC546" s="537"/>
      <c r="DD546" s="537"/>
      <c r="DE546" s="537"/>
      <c r="DF546" s="537"/>
      <c r="DG546" s="537"/>
      <c r="DH546" s="537"/>
      <c r="DI546" s="537"/>
      <c r="DJ546" s="537"/>
      <c r="DK546" s="537"/>
      <c r="DL546" s="537"/>
      <c r="DM546" s="537"/>
      <c r="DN546" s="537"/>
      <c r="DO546" s="531" t="s">
        <v>7969</v>
      </c>
      <c r="DP546" s="537"/>
      <c r="DQ546" s="537"/>
      <c r="DR546" s="537"/>
      <c r="DS546" s="537"/>
      <c r="DT546" s="537"/>
      <c r="DU546" s="537"/>
      <c r="DV546" s="537"/>
      <c r="DW546" s="537"/>
      <c r="DX546" s="537"/>
      <c r="DY546" s="537"/>
      <c r="DZ546" s="537"/>
      <c r="EA546" s="537"/>
    </row>
    <row r="547" spans="56:131" ht="15" hidden="1" customHeight="1">
      <c r="BD547" s="374"/>
      <c r="BG547" s="374"/>
      <c r="BH547" s="546" t="str">
        <f t="shared" si="24"/>
        <v/>
      </c>
      <c r="BI547" s="546" t="str">
        <f t="shared" si="25"/>
        <v/>
      </c>
      <c r="BJ547" s="547" t="str">
        <f t="shared" si="26"/>
        <v/>
      </c>
      <c r="BK547" s="374"/>
      <c r="BL547" s="66">
        <v>545</v>
      </c>
      <c r="BM547" s="536"/>
      <c r="BN547" s="536"/>
      <c r="BO547" s="536"/>
      <c r="BP547" s="536"/>
      <c r="BQ547" s="536"/>
      <c r="BR547" s="536"/>
      <c r="BS547" s="536"/>
      <c r="BT547" s="536"/>
      <c r="BU547" s="536"/>
      <c r="BV547" s="536"/>
      <c r="BW547" s="536"/>
      <c r="BX547" s="536"/>
      <c r="BY547" s="536"/>
      <c r="BZ547" s="536"/>
      <c r="CA547" s="536"/>
      <c r="CB547" s="536"/>
      <c r="CC547" s="536"/>
      <c r="CD547" s="536"/>
      <c r="CE547" s="536"/>
      <c r="CF547" s="529" t="s">
        <v>7970</v>
      </c>
      <c r="CG547" s="536"/>
      <c r="CH547" s="536"/>
      <c r="CI547" s="536"/>
      <c r="CJ547" s="536"/>
      <c r="CK547" s="536"/>
      <c r="CL547" s="536"/>
      <c r="CM547" s="536"/>
      <c r="CN547" s="536"/>
      <c r="CO547" s="536"/>
      <c r="CP547" s="536"/>
      <c r="CQ547" s="536"/>
      <c r="CR547" s="536"/>
      <c r="CS547" s="374"/>
      <c r="CT547" s="374"/>
      <c r="CU547" s="374"/>
      <c r="CV547" s="537"/>
      <c r="CW547" s="537"/>
      <c r="CX547" s="537"/>
      <c r="CY547" s="537"/>
      <c r="CZ547" s="537"/>
      <c r="DA547" s="537"/>
      <c r="DB547" s="537"/>
      <c r="DC547" s="537"/>
      <c r="DD547" s="537"/>
      <c r="DE547" s="537"/>
      <c r="DF547" s="537"/>
      <c r="DG547" s="537"/>
      <c r="DH547" s="537"/>
      <c r="DI547" s="537"/>
      <c r="DJ547" s="537"/>
      <c r="DK547" s="537"/>
      <c r="DL547" s="537"/>
      <c r="DM547" s="537"/>
      <c r="DN547" s="537"/>
      <c r="DO547" s="531" t="s">
        <v>7971</v>
      </c>
      <c r="DP547" s="537"/>
      <c r="DQ547" s="537"/>
      <c r="DR547" s="537"/>
      <c r="DS547" s="537"/>
      <c r="DT547" s="537"/>
      <c r="DU547" s="537"/>
      <c r="DV547" s="537"/>
      <c r="DW547" s="537"/>
      <c r="DX547" s="537"/>
      <c r="DY547" s="537"/>
      <c r="DZ547" s="537"/>
      <c r="EA547" s="537"/>
    </row>
    <row r="548" spans="56:131" ht="15" hidden="1" customHeight="1">
      <c r="BD548" s="374"/>
      <c r="BG548" s="374"/>
      <c r="BH548" s="546" t="str">
        <f t="shared" si="24"/>
        <v/>
      </c>
      <c r="BI548" s="546" t="str">
        <f t="shared" si="25"/>
        <v/>
      </c>
      <c r="BJ548" s="547" t="str">
        <f t="shared" si="26"/>
        <v/>
      </c>
      <c r="BK548" s="374"/>
      <c r="BL548" s="66">
        <v>546</v>
      </c>
      <c r="BM548" s="536"/>
      <c r="BN548" s="536"/>
      <c r="BO548" s="536"/>
      <c r="BP548" s="536"/>
      <c r="BQ548" s="536"/>
      <c r="BR548" s="536"/>
      <c r="BS548" s="536"/>
      <c r="BT548" s="536"/>
      <c r="BU548" s="536"/>
      <c r="BV548" s="536"/>
      <c r="BW548" s="536"/>
      <c r="BX548" s="536"/>
      <c r="BY548" s="536"/>
      <c r="BZ548" s="536"/>
      <c r="CA548" s="536"/>
      <c r="CB548" s="536"/>
      <c r="CC548" s="536"/>
      <c r="CD548" s="536"/>
      <c r="CE548" s="536"/>
      <c r="CF548" s="529" t="s">
        <v>7972</v>
      </c>
      <c r="CG548" s="536"/>
      <c r="CH548" s="536"/>
      <c r="CI548" s="536"/>
      <c r="CJ548" s="536"/>
      <c r="CK548" s="536"/>
      <c r="CL548" s="536"/>
      <c r="CM548" s="536"/>
      <c r="CN548" s="536"/>
      <c r="CO548" s="536"/>
      <c r="CP548" s="536"/>
      <c r="CQ548" s="536"/>
      <c r="CR548" s="536"/>
      <c r="CS548" s="374"/>
      <c r="CT548" s="374"/>
      <c r="CU548" s="374"/>
      <c r="CV548" s="537"/>
      <c r="CW548" s="537"/>
      <c r="CX548" s="537"/>
      <c r="CY548" s="537"/>
      <c r="CZ548" s="537"/>
      <c r="DA548" s="537"/>
      <c r="DB548" s="537"/>
      <c r="DC548" s="537"/>
      <c r="DD548" s="537"/>
      <c r="DE548" s="537"/>
      <c r="DF548" s="537"/>
      <c r="DG548" s="537"/>
      <c r="DH548" s="537"/>
      <c r="DI548" s="537"/>
      <c r="DJ548" s="537"/>
      <c r="DK548" s="537"/>
      <c r="DL548" s="537"/>
      <c r="DM548" s="537"/>
      <c r="DN548" s="537"/>
      <c r="DO548" s="531" t="s">
        <v>7973</v>
      </c>
      <c r="DP548" s="537"/>
      <c r="DQ548" s="537"/>
      <c r="DR548" s="537"/>
      <c r="DS548" s="537"/>
      <c r="DT548" s="537"/>
      <c r="DU548" s="537"/>
      <c r="DV548" s="537"/>
      <c r="DW548" s="537"/>
      <c r="DX548" s="537"/>
      <c r="DY548" s="537"/>
      <c r="DZ548" s="537"/>
      <c r="EA548" s="537"/>
    </row>
    <row r="549" spans="56:131" ht="15" hidden="1" customHeight="1">
      <c r="BD549" s="374"/>
      <c r="BG549" s="374"/>
      <c r="BH549" s="546" t="str">
        <f t="shared" si="24"/>
        <v/>
      </c>
      <c r="BI549" s="546" t="str">
        <f t="shared" si="25"/>
        <v/>
      </c>
      <c r="BJ549" s="547" t="str">
        <f t="shared" si="26"/>
        <v/>
      </c>
      <c r="BK549" s="374"/>
      <c r="BL549" s="66">
        <v>547</v>
      </c>
      <c r="BM549" s="536"/>
      <c r="BN549" s="536"/>
      <c r="BO549" s="536"/>
      <c r="BP549" s="536"/>
      <c r="BQ549" s="536"/>
      <c r="BR549" s="536"/>
      <c r="BS549" s="536"/>
      <c r="BT549" s="536"/>
      <c r="BU549" s="536"/>
      <c r="BV549" s="536"/>
      <c r="BW549" s="536"/>
      <c r="BX549" s="536"/>
      <c r="BY549" s="536"/>
      <c r="BZ549" s="536"/>
      <c r="CA549" s="536"/>
      <c r="CB549" s="536"/>
      <c r="CC549" s="536"/>
      <c r="CD549" s="536"/>
      <c r="CE549" s="536"/>
      <c r="CF549" s="529" t="s">
        <v>7974</v>
      </c>
      <c r="CG549" s="536"/>
      <c r="CH549" s="536"/>
      <c r="CI549" s="536"/>
      <c r="CJ549" s="536"/>
      <c r="CK549" s="536"/>
      <c r="CL549" s="536"/>
      <c r="CM549" s="536"/>
      <c r="CN549" s="536"/>
      <c r="CO549" s="536"/>
      <c r="CP549" s="536"/>
      <c r="CQ549" s="536"/>
      <c r="CR549" s="536"/>
      <c r="CS549" s="374"/>
      <c r="CT549" s="374"/>
      <c r="CU549" s="374"/>
      <c r="CV549" s="537"/>
      <c r="CW549" s="537"/>
      <c r="CX549" s="537"/>
      <c r="CY549" s="537"/>
      <c r="CZ549" s="537"/>
      <c r="DA549" s="537"/>
      <c r="DB549" s="537"/>
      <c r="DC549" s="537"/>
      <c r="DD549" s="537"/>
      <c r="DE549" s="537"/>
      <c r="DF549" s="537"/>
      <c r="DG549" s="537"/>
      <c r="DH549" s="537"/>
      <c r="DI549" s="537"/>
      <c r="DJ549" s="537"/>
      <c r="DK549" s="537"/>
      <c r="DL549" s="537"/>
      <c r="DM549" s="537"/>
      <c r="DN549" s="537"/>
      <c r="DO549" s="531" t="s">
        <v>7975</v>
      </c>
      <c r="DP549" s="537"/>
      <c r="DQ549" s="537"/>
      <c r="DR549" s="537"/>
      <c r="DS549" s="537"/>
      <c r="DT549" s="537"/>
      <c r="DU549" s="537"/>
      <c r="DV549" s="537"/>
      <c r="DW549" s="537"/>
      <c r="DX549" s="537"/>
      <c r="DY549" s="537"/>
      <c r="DZ549" s="537"/>
      <c r="EA549" s="537"/>
    </row>
    <row r="550" spans="56:131" ht="15" hidden="1" customHeight="1">
      <c r="BD550" s="374"/>
      <c r="BG550" s="374"/>
      <c r="BH550" s="546" t="str">
        <f t="shared" si="24"/>
        <v/>
      </c>
      <c r="BI550" s="546" t="str">
        <f t="shared" si="25"/>
        <v/>
      </c>
      <c r="BJ550" s="547" t="str">
        <f t="shared" si="26"/>
        <v/>
      </c>
      <c r="BK550" s="374"/>
      <c r="BL550" s="66">
        <v>548</v>
      </c>
      <c r="BM550" s="536"/>
      <c r="BN550" s="536"/>
      <c r="BO550" s="536"/>
      <c r="BP550" s="536"/>
      <c r="BQ550" s="536"/>
      <c r="BR550" s="536"/>
      <c r="BS550" s="536"/>
      <c r="BT550" s="536"/>
      <c r="BU550" s="536"/>
      <c r="BV550" s="536"/>
      <c r="BW550" s="536"/>
      <c r="BX550" s="536"/>
      <c r="BY550" s="536"/>
      <c r="BZ550" s="536"/>
      <c r="CA550" s="536"/>
      <c r="CB550" s="536"/>
      <c r="CC550" s="536"/>
      <c r="CD550" s="536"/>
      <c r="CE550" s="536"/>
      <c r="CF550" s="529" t="s">
        <v>7976</v>
      </c>
      <c r="CG550" s="536"/>
      <c r="CH550" s="536"/>
      <c r="CI550" s="536"/>
      <c r="CJ550" s="536"/>
      <c r="CK550" s="536"/>
      <c r="CL550" s="536"/>
      <c r="CM550" s="536"/>
      <c r="CN550" s="536"/>
      <c r="CO550" s="536"/>
      <c r="CP550" s="536"/>
      <c r="CQ550" s="536"/>
      <c r="CR550" s="536"/>
      <c r="CS550" s="374"/>
      <c r="CT550" s="374"/>
      <c r="CU550" s="374"/>
      <c r="CV550" s="537"/>
      <c r="CW550" s="537"/>
      <c r="CX550" s="537"/>
      <c r="CY550" s="537"/>
      <c r="CZ550" s="537"/>
      <c r="DA550" s="537"/>
      <c r="DB550" s="537"/>
      <c r="DC550" s="537"/>
      <c r="DD550" s="537"/>
      <c r="DE550" s="537"/>
      <c r="DF550" s="537"/>
      <c r="DG550" s="537"/>
      <c r="DH550" s="537"/>
      <c r="DI550" s="537"/>
      <c r="DJ550" s="537"/>
      <c r="DK550" s="537"/>
      <c r="DL550" s="537"/>
      <c r="DM550" s="537"/>
      <c r="DN550" s="537"/>
      <c r="DO550" s="531" t="s">
        <v>7977</v>
      </c>
      <c r="DP550" s="537"/>
      <c r="DQ550" s="537"/>
      <c r="DR550" s="537"/>
      <c r="DS550" s="537"/>
      <c r="DT550" s="537"/>
      <c r="DU550" s="537"/>
      <c r="DV550" s="537"/>
      <c r="DW550" s="537"/>
      <c r="DX550" s="537"/>
      <c r="DY550" s="537"/>
      <c r="DZ550" s="537"/>
      <c r="EA550" s="537"/>
    </row>
    <row r="551" spans="56:131" ht="15" hidden="1" customHeight="1">
      <c r="BD551" s="374"/>
      <c r="BG551" s="374"/>
      <c r="BH551" s="546" t="str">
        <f t="shared" si="24"/>
        <v/>
      </c>
      <c r="BI551" s="546" t="str">
        <f t="shared" si="25"/>
        <v/>
      </c>
      <c r="BJ551" s="547" t="str">
        <f t="shared" si="26"/>
        <v/>
      </c>
      <c r="BK551" s="374"/>
      <c r="BL551" s="66">
        <v>549</v>
      </c>
      <c r="BM551" s="536"/>
      <c r="BN551" s="536"/>
      <c r="BO551" s="536"/>
      <c r="BP551" s="536"/>
      <c r="BQ551" s="536"/>
      <c r="BR551" s="536"/>
      <c r="BS551" s="536"/>
      <c r="BT551" s="536"/>
      <c r="BU551" s="536"/>
      <c r="BV551" s="536"/>
      <c r="BW551" s="536"/>
      <c r="BX551" s="536"/>
      <c r="BY551" s="536"/>
      <c r="BZ551" s="536"/>
      <c r="CA551" s="536"/>
      <c r="CB551" s="536"/>
      <c r="CC551" s="536"/>
      <c r="CD551" s="536"/>
      <c r="CE551" s="536"/>
      <c r="CF551" s="529" t="s">
        <v>7978</v>
      </c>
      <c r="CG551" s="536"/>
      <c r="CH551" s="536"/>
      <c r="CI551" s="536"/>
      <c r="CJ551" s="536"/>
      <c r="CK551" s="536"/>
      <c r="CL551" s="536"/>
      <c r="CM551" s="536"/>
      <c r="CN551" s="536"/>
      <c r="CO551" s="536"/>
      <c r="CP551" s="536"/>
      <c r="CQ551" s="536"/>
      <c r="CR551" s="536"/>
      <c r="CS551" s="374"/>
      <c r="CT551" s="374"/>
      <c r="CU551" s="374"/>
      <c r="CV551" s="537"/>
      <c r="CW551" s="537"/>
      <c r="CX551" s="537"/>
      <c r="CY551" s="537"/>
      <c r="CZ551" s="537"/>
      <c r="DA551" s="537"/>
      <c r="DB551" s="537"/>
      <c r="DC551" s="537"/>
      <c r="DD551" s="537"/>
      <c r="DE551" s="537"/>
      <c r="DF551" s="537"/>
      <c r="DG551" s="537"/>
      <c r="DH551" s="537"/>
      <c r="DI551" s="537"/>
      <c r="DJ551" s="537"/>
      <c r="DK551" s="537"/>
      <c r="DL551" s="537"/>
      <c r="DM551" s="537"/>
      <c r="DN551" s="537"/>
      <c r="DO551" s="531" t="s">
        <v>7979</v>
      </c>
      <c r="DP551" s="537"/>
      <c r="DQ551" s="537"/>
      <c r="DR551" s="537"/>
      <c r="DS551" s="537"/>
      <c r="DT551" s="537"/>
      <c r="DU551" s="537"/>
      <c r="DV551" s="537"/>
      <c r="DW551" s="537"/>
      <c r="DX551" s="537"/>
      <c r="DY551" s="537"/>
      <c r="DZ551" s="537"/>
      <c r="EA551" s="537"/>
    </row>
    <row r="552" spans="56:131" ht="15" hidden="1" customHeight="1">
      <c r="BD552" s="374"/>
      <c r="BG552" s="374"/>
      <c r="BH552" s="546" t="str">
        <f t="shared" si="24"/>
        <v/>
      </c>
      <c r="BI552" s="546" t="str">
        <f t="shared" si="25"/>
        <v/>
      </c>
      <c r="BJ552" s="547" t="str">
        <f t="shared" si="26"/>
        <v/>
      </c>
      <c r="BK552" s="374"/>
      <c r="BL552" s="66">
        <v>550</v>
      </c>
      <c r="BM552" s="536"/>
      <c r="BN552" s="536"/>
      <c r="BO552" s="536"/>
      <c r="BP552" s="536"/>
      <c r="BQ552" s="536"/>
      <c r="BR552" s="536"/>
      <c r="BS552" s="536"/>
      <c r="BT552" s="536"/>
      <c r="BU552" s="536"/>
      <c r="BV552" s="536"/>
      <c r="BW552" s="536"/>
      <c r="BX552" s="536"/>
      <c r="BY552" s="536"/>
      <c r="BZ552" s="536"/>
      <c r="CA552" s="536"/>
      <c r="CB552" s="536"/>
      <c r="CC552" s="536"/>
      <c r="CD552" s="536"/>
      <c r="CE552" s="536"/>
      <c r="CF552" s="529" t="s">
        <v>7980</v>
      </c>
      <c r="CG552" s="536"/>
      <c r="CH552" s="536"/>
      <c r="CI552" s="536"/>
      <c r="CJ552" s="536"/>
      <c r="CK552" s="536"/>
      <c r="CL552" s="536"/>
      <c r="CM552" s="536"/>
      <c r="CN552" s="536"/>
      <c r="CO552" s="536"/>
      <c r="CP552" s="536"/>
      <c r="CQ552" s="536"/>
      <c r="CR552" s="536"/>
      <c r="CS552" s="374"/>
      <c r="CT552" s="374"/>
      <c r="CU552" s="374"/>
      <c r="CV552" s="537"/>
      <c r="CW552" s="537"/>
      <c r="CX552" s="537"/>
      <c r="CY552" s="537"/>
      <c r="CZ552" s="537"/>
      <c r="DA552" s="537"/>
      <c r="DB552" s="537"/>
      <c r="DC552" s="537"/>
      <c r="DD552" s="537"/>
      <c r="DE552" s="537"/>
      <c r="DF552" s="537"/>
      <c r="DG552" s="537"/>
      <c r="DH552" s="537"/>
      <c r="DI552" s="537"/>
      <c r="DJ552" s="537"/>
      <c r="DK552" s="537"/>
      <c r="DL552" s="537"/>
      <c r="DM552" s="537"/>
      <c r="DN552" s="537"/>
      <c r="DO552" s="531" t="s">
        <v>7981</v>
      </c>
      <c r="DP552" s="537"/>
      <c r="DQ552" s="537"/>
      <c r="DR552" s="537"/>
      <c r="DS552" s="537"/>
      <c r="DT552" s="537"/>
      <c r="DU552" s="537"/>
      <c r="DV552" s="537"/>
      <c r="DW552" s="537"/>
      <c r="DX552" s="537"/>
      <c r="DY552" s="537"/>
      <c r="DZ552" s="537"/>
      <c r="EA552" s="537"/>
    </row>
    <row r="553" spans="56:131" ht="15" hidden="1" customHeight="1">
      <c r="BD553" s="374"/>
      <c r="BG553" s="374"/>
      <c r="BH553" s="546" t="str">
        <f t="shared" si="24"/>
        <v/>
      </c>
      <c r="BI553" s="546" t="str">
        <f t="shared" si="25"/>
        <v/>
      </c>
      <c r="BJ553" s="547" t="str">
        <f t="shared" si="26"/>
        <v/>
      </c>
      <c r="BK553" s="374"/>
      <c r="BL553" s="66">
        <v>551</v>
      </c>
      <c r="BM553" s="536"/>
      <c r="BN553" s="536"/>
      <c r="BO553" s="536"/>
      <c r="BP553" s="536"/>
      <c r="BQ553" s="536"/>
      <c r="BR553" s="536"/>
      <c r="BS553" s="536"/>
      <c r="BT553" s="536"/>
      <c r="BU553" s="536"/>
      <c r="BV553" s="536"/>
      <c r="BW553" s="536"/>
      <c r="BX553" s="536"/>
      <c r="BY553" s="536"/>
      <c r="BZ553" s="536"/>
      <c r="CA553" s="536"/>
      <c r="CB553" s="536"/>
      <c r="CC553" s="536"/>
      <c r="CD553" s="536"/>
      <c r="CE553" s="536"/>
      <c r="CF553" s="529" t="s">
        <v>7982</v>
      </c>
      <c r="CG553" s="536"/>
      <c r="CH553" s="536"/>
      <c r="CI553" s="536"/>
      <c r="CJ553" s="536"/>
      <c r="CK553" s="536"/>
      <c r="CL553" s="536"/>
      <c r="CM553" s="536"/>
      <c r="CN553" s="536"/>
      <c r="CO553" s="536"/>
      <c r="CP553" s="536"/>
      <c r="CQ553" s="536"/>
      <c r="CR553" s="536"/>
      <c r="CS553" s="374"/>
      <c r="CT553" s="374"/>
      <c r="CU553" s="374"/>
      <c r="CV553" s="537"/>
      <c r="CW553" s="537"/>
      <c r="CX553" s="537"/>
      <c r="CY553" s="537"/>
      <c r="CZ553" s="537"/>
      <c r="DA553" s="537"/>
      <c r="DB553" s="537"/>
      <c r="DC553" s="537"/>
      <c r="DD553" s="537"/>
      <c r="DE553" s="537"/>
      <c r="DF553" s="537"/>
      <c r="DG553" s="537"/>
      <c r="DH553" s="537"/>
      <c r="DI553" s="537"/>
      <c r="DJ553" s="537"/>
      <c r="DK553" s="537"/>
      <c r="DL553" s="537"/>
      <c r="DM553" s="537"/>
      <c r="DN553" s="537"/>
      <c r="DO553" s="531" t="s">
        <v>7983</v>
      </c>
      <c r="DP553" s="537"/>
      <c r="DQ553" s="537"/>
      <c r="DR553" s="537"/>
      <c r="DS553" s="537"/>
      <c r="DT553" s="537"/>
      <c r="DU553" s="537"/>
      <c r="DV553" s="537"/>
      <c r="DW553" s="537"/>
      <c r="DX553" s="537"/>
      <c r="DY553" s="537"/>
      <c r="DZ553" s="537"/>
      <c r="EA553" s="537"/>
    </row>
    <row r="554" spans="56:131" ht="15" hidden="1" customHeight="1">
      <c r="BD554" s="374"/>
      <c r="BG554" s="374"/>
      <c r="BH554" s="546" t="str">
        <f t="shared" si="24"/>
        <v/>
      </c>
      <c r="BI554" s="546" t="str">
        <f t="shared" si="25"/>
        <v/>
      </c>
      <c r="BJ554" s="547" t="str">
        <f t="shared" si="26"/>
        <v/>
      </c>
      <c r="BK554" s="374"/>
      <c r="BL554" s="66">
        <v>552</v>
      </c>
      <c r="BM554" s="536"/>
      <c r="BN554" s="536"/>
      <c r="BO554" s="536"/>
      <c r="BP554" s="536"/>
      <c r="BQ554" s="536"/>
      <c r="BR554" s="536"/>
      <c r="BS554" s="536"/>
      <c r="BT554" s="536"/>
      <c r="BU554" s="536"/>
      <c r="BV554" s="536"/>
      <c r="BW554" s="536"/>
      <c r="BX554" s="536"/>
      <c r="BY554" s="536"/>
      <c r="BZ554" s="536"/>
      <c r="CA554" s="536"/>
      <c r="CB554" s="536"/>
      <c r="CC554" s="536"/>
      <c r="CD554" s="536"/>
      <c r="CE554" s="536"/>
      <c r="CF554" s="529" t="s">
        <v>7984</v>
      </c>
      <c r="CG554" s="536"/>
      <c r="CH554" s="536"/>
      <c r="CI554" s="536"/>
      <c r="CJ554" s="536"/>
      <c r="CK554" s="536"/>
      <c r="CL554" s="536"/>
      <c r="CM554" s="536"/>
      <c r="CN554" s="536"/>
      <c r="CO554" s="536"/>
      <c r="CP554" s="536"/>
      <c r="CQ554" s="536"/>
      <c r="CR554" s="536"/>
      <c r="CS554" s="374"/>
      <c r="CT554" s="374"/>
      <c r="CU554" s="374"/>
      <c r="CV554" s="537"/>
      <c r="CW554" s="537"/>
      <c r="CX554" s="537"/>
      <c r="CY554" s="537"/>
      <c r="CZ554" s="537"/>
      <c r="DA554" s="537"/>
      <c r="DB554" s="537"/>
      <c r="DC554" s="537"/>
      <c r="DD554" s="537"/>
      <c r="DE554" s="537"/>
      <c r="DF554" s="537"/>
      <c r="DG554" s="537"/>
      <c r="DH554" s="537"/>
      <c r="DI554" s="537"/>
      <c r="DJ554" s="537"/>
      <c r="DK554" s="537"/>
      <c r="DL554" s="537"/>
      <c r="DM554" s="537"/>
      <c r="DN554" s="537"/>
      <c r="DO554" s="531" t="s">
        <v>7985</v>
      </c>
      <c r="DP554" s="537"/>
      <c r="DQ554" s="537"/>
      <c r="DR554" s="537"/>
      <c r="DS554" s="537"/>
      <c r="DT554" s="537"/>
      <c r="DU554" s="537"/>
      <c r="DV554" s="537"/>
      <c r="DW554" s="537"/>
      <c r="DX554" s="537"/>
      <c r="DY554" s="537"/>
      <c r="DZ554" s="537"/>
      <c r="EA554" s="537"/>
    </row>
    <row r="555" spans="56:131" ht="15" hidden="1" customHeight="1">
      <c r="BD555" s="374"/>
      <c r="BG555" s="374"/>
      <c r="BH555" s="546" t="str">
        <f t="shared" si="24"/>
        <v/>
      </c>
      <c r="BI555" s="546" t="str">
        <f t="shared" si="25"/>
        <v/>
      </c>
      <c r="BJ555" s="547" t="str">
        <f t="shared" si="26"/>
        <v/>
      </c>
      <c r="BK555" s="374"/>
      <c r="BL555" s="66">
        <v>553</v>
      </c>
      <c r="BM555" s="536"/>
      <c r="BN555" s="536"/>
      <c r="BO555" s="536"/>
      <c r="BP555" s="536"/>
      <c r="BQ555" s="536"/>
      <c r="BR555" s="536"/>
      <c r="BS555" s="536"/>
      <c r="BT555" s="536"/>
      <c r="BU555" s="536"/>
      <c r="BV555" s="536"/>
      <c r="BW555" s="536"/>
      <c r="BX555" s="536"/>
      <c r="BY555" s="536"/>
      <c r="BZ555" s="536"/>
      <c r="CA555" s="536"/>
      <c r="CB555" s="536"/>
      <c r="CC555" s="536"/>
      <c r="CD555" s="536"/>
      <c r="CE555" s="536"/>
      <c r="CF555" s="529" t="s">
        <v>7986</v>
      </c>
      <c r="CG555" s="536"/>
      <c r="CH555" s="536"/>
      <c r="CI555" s="536"/>
      <c r="CJ555" s="536"/>
      <c r="CK555" s="536"/>
      <c r="CL555" s="536"/>
      <c r="CM555" s="536"/>
      <c r="CN555" s="536"/>
      <c r="CO555" s="536"/>
      <c r="CP555" s="536"/>
      <c r="CQ555" s="536"/>
      <c r="CR555" s="536"/>
      <c r="CS555" s="374"/>
      <c r="CT555" s="374"/>
      <c r="CU555" s="374"/>
      <c r="CV555" s="537"/>
      <c r="CW555" s="537"/>
      <c r="CX555" s="537"/>
      <c r="CY555" s="537"/>
      <c r="CZ555" s="537"/>
      <c r="DA555" s="537"/>
      <c r="DB555" s="537"/>
      <c r="DC555" s="537"/>
      <c r="DD555" s="537"/>
      <c r="DE555" s="537"/>
      <c r="DF555" s="537"/>
      <c r="DG555" s="537"/>
      <c r="DH555" s="537"/>
      <c r="DI555" s="537"/>
      <c r="DJ555" s="537"/>
      <c r="DK555" s="537"/>
      <c r="DL555" s="537"/>
      <c r="DM555" s="537"/>
      <c r="DN555" s="537"/>
      <c r="DO555" s="531" t="s">
        <v>7987</v>
      </c>
      <c r="DP555" s="537"/>
      <c r="DQ555" s="537"/>
      <c r="DR555" s="537"/>
      <c r="DS555" s="537"/>
      <c r="DT555" s="537"/>
      <c r="DU555" s="537"/>
      <c r="DV555" s="537"/>
      <c r="DW555" s="537"/>
      <c r="DX555" s="537"/>
      <c r="DY555" s="537"/>
      <c r="DZ555" s="537"/>
      <c r="EA555" s="537"/>
    </row>
    <row r="556" spans="56:131" ht="15" hidden="1" customHeight="1">
      <c r="BD556" s="374"/>
      <c r="BG556" s="374"/>
      <c r="BH556" s="546" t="str">
        <f t="shared" si="24"/>
        <v/>
      </c>
      <c r="BI556" s="546" t="str">
        <f t="shared" si="25"/>
        <v/>
      </c>
      <c r="BJ556" s="547" t="str">
        <f t="shared" si="26"/>
        <v/>
      </c>
      <c r="BK556" s="374"/>
      <c r="BL556" s="66">
        <v>554</v>
      </c>
      <c r="BM556" s="536"/>
      <c r="BN556" s="536"/>
      <c r="BO556" s="536"/>
      <c r="BP556" s="536"/>
      <c r="BQ556" s="536"/>
      <c r="BR556" s="536"/>
      <c r="BS556" s="536"/>
      <c r="BT556" s="536"/>
      <c r="BU556" s="536"/>
      <c r="BV556" s="536"/>
      <c r="BW556" s="536"/>
      <c r="BX556" s="536"/>
      <c r="BY556" s="536"/>
      <c r="BZ556" s="536"/>
      <c r="CA556" s="536"/>
      <c r="CB556" s="536"/>
      <c r="CC556" s="536"/>
      <c r="CD556" s="536"/>
      <c r="CE556" s="536"/>
      <c r="CF556" s="529" t="s">
        <v>7988</v>
      </c>
      <c r="CG556" s="536"/>
      <c r="CH556" s="536"/>
      <c r="CI556" s="536"/>
      <c r="CJ556" s="536"/>
      <c r="CK556" s="536"/>
      <c r="CL556" s="536"/>
      <c r="CM556" s="536"/>
      <c r="CN556" s="536"/>
      <c r="CO556" s="536"/>
      <c r="CP556" s="536"/>
      <c r="CQ556" s="536"/>
      <c r="CR556" s="536"/>
      <c r="CS556" s="374"/>
      <c r="CT556" s="374"/>
      <c r="CU556" s="374"/>
      <c r="CV556" s="537"/>
      <c r="CW556" s="537"/>
      <c r="CX556" s="537"/>
      <c r="CY556" s="537"/>
      <c r="CZ556" s="537"/>
      <c r="DA556" s="537"/>
      <c r="DB556" s="537"/>
      <c r="DC556" s="537"/>
      <c r="DD556" s="537"/>
      <c r="DE556" s="537"/>
      <c r="DF556" s="537"/>
      <c r="DG556" s="537"/>
      <c r="DH556" s="537"/>
      <c r="DI556" s="537"/>
      <c r="DJ556" s="537"/>
      <c r="DK556" s="537"/>
      <c r="DL556" s="537"/>
      <c r="DM556" s="537"/>
      <c r="DN556" s="537"/>
      <c r="DO556" s="531" t="s">
        <v>7989</v>
      </c>
      <c r="DP556" s="537"/>
      <c r="DQ556" s="537"/>
      <c r="DR556" s="537"/>
      <c r="DS556" s="537"/>
      <c r="DT556" s="537"/>
      <c r="DU556" s="537"/>
      <c r="DV556" s="537"/>
      <c r="DW556" s="537"/>
      <c r="DX556" s="537"/>
      <c r="DY556" s="537"/>
      <c r="DZ556" s="537"/>
      <c r="EA556" s="537"/>
    </row>
    <row r="557" spans="56:131" ht="15" hidden="1" customHeight="1">
      <c r="BD557" s="374"/>
      <c r="BG557" s="374"/>
      <c r="BH557" s="546" t="str">
        <f t="shared" si="24"/>
        <v/>
      </c>
      <c r="BI557" s="546" t="str">
        <f t="shared" si="25"/>
        <v/>
      </c>
      <c r="BJ557" s="547" t="str">
        <f t="shared" si="26"/>
        <v/>
      </c>
      <c r="BK557" s="374"/>
      <c r="BL557" s="66">
        <v>555</v>
      </c>
      <c r="BM557" s="536"/>
      <c r="BN557" s="536"/>
      <c r="BO557" s="536"/>
      <c r="BP557" s="536"/>
      <c r="BQ557" s="536"/>
      <c r="BR557" s="536"/>
      <c r="BS557" s="536"/>
      <c r="BT557" s="536"/>
      <c r="BU557" s="536"/>
      <c r="BV557" s="536"/>
      <c r="BW557" s="536"/>
      <c r="BX557" s="536"/>
      <c r="BY557" s="536"/>
      <c r="BZ557" s="536"/>
      <c r="CA557" s="536"/>
      <c r="CB557" s="536"/>
      <c r="CC557" s="536"/>
      <c r="CD557" s="536"/>
      <c r="CE557" s="536"/>
      <c r="CF557" s="529" t="s">
        <v>7990</v>
      </c>
      <c r="CG557" s="536"/>
      <c r="CH557" s="536"/>
      <c r="CI557" s="536"/>
      <c r="CJ557" s="536"/>
      <c r="CK557" s="536"/>
      <c r="CL557" s="536"/>
      <c r="CM557" s="536"/>
      <c r="CN557" s="536"/>
      <c r="CO557" s="536"/>
      <c r="CP557" s="536"/>
      <c r="CQ557" s="536"/>
      <c r="CR557" s="536"/>
      <c r="CS557" s="374"/>
      <c r="CT557" s="374"/>
      <c r="CU557" s="374"/>
      <c r="CV557" s="537"/>
      <c r="CW557" s="537"/>
      <c r="CX557" s="537"/>
      <c r="CY557" s="537"/>
      <c r="CZ557" s="537"/>
      <c r="DA557" s="537"/>
      <c r="DB557" s="537"/>
      <c r="DC557" s="537"/>
      <c r="DD557" s="537"/>
      <c r="DE557" s="537"/>
      <c r="DF557" s="537"/>
      <c r="DG557" s="537"/>
      <c r="DH557" s="537"/>
      <c r="DI557" s="537"/>
      <c r="DJ557" s="537"/>
      <c r="DK557" s="537"/>
      <c r="DL557" s="537"/>
      <c r="DM557" s="537"/>
      <c r="DN557" s="537"/>
      <c r="DO557" s="531" t="s">
        <v>7991</v>
      </c>
      <c r="DP557" s="537"/>
      <c r="DQ557" s="537"/>
      <c r="DR557" s="537"/>
      <c r="DS557" s="537"/>
      <c r="DT557" s="537"/>
      <c r="DU557" s="537"/>
      <c r="DV557" s="537"/>
      <c r="DW557" s="537"/>
      <c r="DX557" s="537"/>
      <c r="DY557" s="537"/>
      <c r="DZ557" s="537"/>
      <c r="EA557" s="537"/>
    </row>
    <row r="558" spans="56:131" ht="15" hidden="1" customHeight="1">
      <c r="BD558" s="374"/>
      <c r="BG558" s="374"/>
      <c r="BH558" s="546" t="str">
        <f t="shared" si="24"/>
        <v/>
      </c>
      <c r="BI558" s="546" t="str">
        <f t="shared" si="25"/>
        <v/>
      </c>
      <c r="BJ558" s="547" t="str">
        <f t="shared" si="26"/>
        <v/>
      </c>
      <c r="BK558" s="374"/>
      <c r="BL558" s="66">
        <v>556</v>
      </c>
      <c r="BM558" s="536"/>
      <c r="BN558" s="536"/>
      <c r="BO558" s="536"/>
      <c r="BP558" s="536"/>
      <c r="BQ558" s="536"/>
      <c r="BR558" s="536"/>
      <c r="BS558" s="536"/>
      <c r="BT558" s="536"/>
      <c r="BU558" s="536"/>
      <c r="BV558" s="536"/>
      <c r="BW558" s="536"/>
      <c r="BX558" s="536"/>
      <c r="BY558" s="536"/>
      <c r="BZ558" s="536"/>
      <c r="CA558" s="536"/>
      <c r="CB558" s="536"/>
      <c r="CC558" s="536"/>
      <c r="CD558" s="536"/>
      <c r="CE558" s="536"/>
      <c r="CF558" s="529" t="s">
        <v>7992</v>
      </c>
      <c r="CG558" s="536"/>
      <c r="CH558" s="536"/>
      <c r="CI558" s="536"/>
      <c r="CJ558" s="536"/>
      <c r="CK558" s="536"/>
      <c r="CL558" s="536"/>
      <c r="CM558" s="536"/>
      <c r="CN558" s="536"/>
      <c r="CO558" s="536"/>
      <c r="CP558" s="536"/>
      <c r="CQ558" s="536"/>
      <c r="CR558" s="536"/>
      <c r="CS558" s="374"/>
      <c r="CT558" s="374"/>
      <c r="CU558" s="374"/>
      <c r="CV558" s="537"/>
      <c r="CW558" s="537"/>
      <c r="CX558" s="537"/>
      <c r="CY558" s="537"/>
      <c r="CZ558" s="537"/>
      <c r="DA558" s="537"/>
      <c r="DB558" s="537"/>
      <c r="DC558" s="537"/>
      <c r="DD558" s="537"/>
      <c r="DE558" s="537"/>
      <c r="DF558" s="537"/>
      <c r="DG558" s="537"/>
      <c r="DH558" s="537"/>
      <c r="DI558" s="537"/>
      <c r="DJ558" s="537"/>
      <c r="DK558" s="537"/>
      <c r="DL558" s="537"/>
      <c r="DM558" s="537"/>
      <c r="DN558" s="537"/>
      <c r="DO558" s="531" t="s">
        <v>7993</v>
      </c>
      <c r="DP558" s="537"/>
      <c r="DQ558" s="537"/>
      <c r="DR558" s="537"/>
      <c r="DS558" s="537"/>
      <c r="DT558" s="537"/>
      <c r="DU558" s="537"/>
      <c r="DV558" s="537"/>
      <c r="DW558" s="537"/>
      <c r="DX558" s="537"/>
      <c r="DY558" s="537"/>
      <c r="DZ558" s="537"/>
      <c r="EA558" s="537"/>
    </row>
    <row r="559" spans="56:131" ht="15" hidden="1" customHeight="1">
      <c r="BD559" s="374"/>
      <c r="BG559" s="374"/>
      <c r="BH559" s="546" t="str">
        <f t="shared" si="24"/>
        <v/>
      </c>
      <c r="BI559" s="546" t="str">
        <f t="shared" si="25"/>
        <v/>
      </c>
      <c r="BJ559" s="547" t="str">
        <f t="shared" si="26"/>
        <v/>
      </c>
      <c r="BK559" s="374"/>
      <c r="BL559" s="66">
        <v>557</v>
      </c>
      <c r="BM559" s="536"/>
      <c r="BN559" s="536"/>
      <c r="BO559" s="536"/>
      <c r="BP559" s="536"/>
      <c r="BQ559" s="536"/>
      <c r="BR559" s="536"/>
      <c r="BS559" s="536"/>
      <c r="BT559" s="536"/>
      <c r="BU559" s="536"/>
      <c r="BV559" s="536"/>
      <c r="BW559" s="536"/>
      <c r="BX559" s="536"/>
      <c r="BY559" s="536"/>
      <c r="BZ559" s="536"/>
      <c r="CA559" s="536"/>
      <c r="CB559" s="536"/>
      <c r="CC559" s="536"/>
      <c r="CD559" s="536"/>
      <c r="CE559" s="536"/>
      <c r="CF559" s="529" t="s">
        <v>7994</v>
      </c>
      <c r="CG559" s="536"/>
      <c r="CH559" s="536"/>
      <c r="CI559" s="536"/>
      <c r="CJ559" s="536"/>
      <c r="CK559" s="536"/>
      <c r="CL559" s="536"/>
      <c r="CM559" s="536"/>
      <c r="CN559" s="536"/>
      <c r="CO559" s="536"/>
      <c r="CP559" s="536"/>
      <c r="CQ559" s="536"/>
      <c r="CR559" s="536"/>
      <c r="CS559" s="374"/>
      <c r="CT559" s="374"/>
      <c r="CU559" s="374"/>
      <c r="CV559" s="537"/>
      <c r="CW559" s="537"/>
      <c r="CX559" s="537"/>
      <c r="CY559" s="537"/>
      <c r="CZ559" s="537"/>
      <c r="DA559" s="537"/>
      <c r="DB559" s="537"/>
      <c r="DC559" s="537"/>
      <c r="DD559" s="537"/>
      <c r="DE559" s="537"/>
      <c r="DF559" s="537"/>
      <c r="DG559" s="537"/>
      <c r="DH559" s="537"/>
      <c r="DI559" s="537"/>
      <c r="DJ559" s="537"/>
      <c r="DK559" s="537"/>
      <c r="DL559" s="537"/>
      <c r="DM559" s="537"/>
      <c r="DN559" s="537"/>
      <c r="DO559" s="531" t="s">
        <v>7995</v>
      </c>
      <c r="DP559" s="537"/>
      <c r="DQ559" s="537"/>
      <c r="DR559" s="537"/>
      <c r="DS559" s="537"/>
      <c r="DT559" s="537"/>
      <c r="DU559" s="537"/>
      <c r="DV559" s="537"/>
      <c r="DW559" s="537"/>
      <c r="DX559" s="537"/>
      <c r="DY559" s="537"/>
      <c r="DZ559" s="537"/>
      <c r="EA559" s="537"/>
    </row>
    <row r="560" spans="56:131" ht="15" hidden="1" customHeight="1">
      <c r="BD560" s="374"/>
      <c r="BG560" s="374"/>
      <c r="BH560" s="546" t="str">
        <f t="shared" si="24"/>
        <v/>
      </c>
      <c r="BI560" s="546" t="str">
        <f t="shared" si="25"/>
        <v/>
      </c>
      <c r="BJ560" s="547" t="str">
        <f t="shared" si="26"/>
        <v/>
      </c>
      <c r="BK560" s="374"/>
      <c r="BL560" s="66">
        <v>558</v>
      </c>
      <c r="BM560" s="536"/>
      <c r="BN560" s="536"/>
      <c r="BO560" s="536"/>
      <c r="BP560" s="536"/>
      <c r="BQ560" s="536"/>
      <c r="BR560" s="536"/>
      <c r="BS560" s="536"/>
      <c r="BT560" s="536"/>
      <c r="BU560" s="536"/>
      <c r="BV560" s="536"/>
      <c r="BW560" s="536"/>
      <c r="BX560" s="536"/>
      <c r="BY560" s="536"/>
      <c r="BZ560" s="536"/>
      <c r="CA560" s="536"/>
      <c r="CB560" s="536"/>
      <c r="CC560" s="536"/>
      <c r="CD560" s="536"/>
      <c r="CE560" s="536"/>
      <c r="CF560" s="529" t="s">
        <v>7996</v>
      </c>
      <c r="CG560" s="536"/>
      <c r="CH560" s="536"/>
      <c r="CI560" s="536"/>
      <c r="CJ560" s="536"/>
      <c r="CK560" s="536"/>
      <c r="CL560" s="536"/>
      <c r="CM560" s="536"/>
      <c r="CN560" s="536"/>
      <c r="CO560" s="536"/>
      <c r="CP560" s="536"/>
      <c r="CQ560" s="536"/>
      <c r="CR560" s="536"/>
      <c r="CS560" s="374"/>
      <c r="CT560" s="374"/>
      <c r="CU560" s="374"/>
      <c r="CV560" s="537"/>
      <c r="CW560" s="537"/>
      <c r="CX560" s="537"/>
      <c r="CY560" s="537"/>
      <c r="CZ560" s="537"/>
      <c r="DA560" s="537"/>
      <c r="DB560" s="537"/>
      <c r="DC560" s="537"/>
      <c r="DD560" s="537"/>
      <c r="DE560" s="537"/>
      <c r="DF560" s="537"/>
      <c r="DG560" s="537"/>
      <c r="DH560" s="537"/>
      <c r="DI560" s="537"/>
      <c r="DJ560" s="537"/>
      <c r="DK560" s="537"/>
      <c r="DL560" s="537"/>
      <c r="DM560" s="537"/>
      <c r="DN560" s="537"/>
      <c r="DO560" s="531" t="s">
        <v>7997</v>
      </c>
      <c r="DP560" s="537"/>
      <c r="DQ560" s="537"/>
      <c r="DR560" s="537"/>
      <c r="DS560" s="537"/>
      <c r="DT560" s="537"/>
      <c r="DU560" s="537"/>
      <c r="DV560" s="537"/>
      <c r="DW560" s="537"/>
      <c r="DX560" s="537"/>
      <c r="DY560" s="537"/>
      <c r="DZ560" s="537"/>
      <c r="EA560" s="537"/>
    </row>
    <row r="561" spans="56:131" ht="15" hidden="1" customHeight="1">
      <c r="BD561" s="374"/>
      <c r="BG561" s="374"/>
      <c r="BH561" s="546" t="str">
        <f t="shared" si="24"/>
        <v/>
      </c>
      <c r="BI561" s="546" t="str">
        <f t="shared" si="25"/>
        <v/>
      </c>
      <c r="BJ561" s="547" t="str">
        <f t="shared" si="26"/>
        <v/>
      </c>
      <c r="BK561" s="374"/>
      <c r="BL561" s="66">
        <v>559</v>
      </c>
      <c r="BM561" s="536"/>
      <c r="BN561" s="536"/>
      <c r="BO561" s="536"/>
      <c r="BP561" s="536"/>
      <c r="BQ561" s="536"/>
      <c r="BR561" s="536"/>
      <c r="BS561" s="536"/>
      <c r="BT561" s="536"/>
      <c r="BU561" s="536"/>
      <c r="BV561" s="536"/>
      <c r="BW561" s="536"/>
      <c r="BX561" s="536"/>
      <c r="BY561" s="536"/>
      <c r="BZ561" s="536"/>
      <c r="CA561" s="536"/>
      <c r="CB561" s="536"/>
      <c r="CC561" s="536"/>
      <c r="CD561" s="536"/>
      <c r="CE561" s="536"/>
      <c r="CF561" s="529" t="s">
        <v>7998</v>
      </c>
      <c r="CG561" s="536"/>
      <c r="CH561" s="536"/>
      <c r="CI561" s="536"/>
      <c r="CJ561" s="536"/>
      <c r="CK561" s="536"/>
      <c r="CL561" s="536"/>
      <c r="CM561" s="536"/>
      <c r="CN561" s="536"/>
      <c r="CO561" s="536"/>
      <c r="CP561" s="536"/>
      <c r="CQ561" s="536"/>
      <c r="CR561" s="536"/>
      <c r="CS561" s="374"/>
      <c r="CT561" s="374"/>
      <c r="CU561" s="374"/>
      <c r="CV561" s="537"/>
      <c r="CW561" s="537"/>
      <c r="CX561" s="537"/>
      <c r="CY561" s="537"/>
      <c r="CZ561" s="537"/>
      <c r="DA561" s="537"/>
      <c r="DB561" s="537"/>
      <c r="DC561" s="537"/>
      <c r="DD561" s="537"/>
      <c r="DE561" s="537"/>
      <c r="DF561" s="537"/>
      <c r="DG561" s="537"/>
      <c r="DH561" s="537"/>
      <c r="DI561" s="537"/>
      <c r="DJ561" s="537"/>
      <c r="DK561" s="537"/>
      <c r="DL561" s="537"/>
      <c r="DM561" s="537"/>
      <c r="DN561" s="537"/>
      <c r="DO561" s="531" t="s">
        <v>7999</v>
      </c>
      <c r="DP561" s="537"/>
      <c r="DQ561" s="537"/>
      <c r="DR561" s="537"/>
      <c r="DS561" s="537"/>
      <c r="DT561" s="537"/>
      <c r="DU561" s="537"/>
      <c r="DV561" s="537"/>
      <c r="DW561" s="537"/>
      <c r="DX561" s="537"/>
      <c r="DY561" s="537"/>
      <c r="DZ561" s="537"/>
      <c r="EA561" s="537"/>
    </row>
    <row r="562" spans="56:131" ht="15" hidden="1" customHeight="1">
      <c r="BD562" s="374"/>
      <c r="BG562" s="374"/>
      <c r="BH562" s="546" t="str">
        <f t="shared" si="24"/>
        <v/>
      </c>
      <c r="BI562" s="546" t="str">
        <f t="shared" si="25"/>
        <v/>
      </c>
      <c r="BJ562" s="547" t="str">
        <f t="shared" si="26"/>
        <v/>
      </c>
      <c r="BK562" s="374"/>
      <c r="BL562" s="66">
        <v>560</v>
      </c>
      <c r="BM562" s="536"/>
      <c r="BN562" s="536"/>
      <c r="BO562" s="536"/>
      <c r="BP562" s="536"/>
      <c r="BQ562" s="536"/>
      <c r="BR562" s="536"/>
      <c r="BS562" s="536"/>
      <c r="BT562" s="536"/>
      <c r="BU562" s="536"/>
      <c r="BV562" s="536"/>
      <c r="BW562" s="536"/>
      <c r="BX562" s="536"/>
      <c r="BY562" s="536"/>
      <c r="BZ562" s="536"/>
      <c r="CA562" s="536"/>
      <c r="CB562" s="536"/>
      <c r="CC562" s="536"/>
      <c r="CD562" s="536"/>
      <c r="CE562" s="536"/>
      <c r="CF562" s="529" t="s">
        <v>8000</v>
      </c>
      <c r="CG562" s="536"/>
      <c r="CH562" s="536"/>
      <c r="CI562" s="536"/>
      <c r="CJ562" s="536"/>
      <c r="CK562" s="536"/>
      <c r="CL562" s="536"/>
      <c r="CM562" s="536"/>
      <c r="CN562" s="536"/>
      <c r="CO562" s="536"/>
      <c r="CP562" s="536"/>
      <c r="CQ562" s="536"/>
      <c r="CR562" s="536"/>
      <c r="CS562" s="374"/>
      <c r="CT562" s="374"/>
      <c r="CU562" s="374"/>
      <c r="CV562" s="537"/>
      <c r="CW562" s="537"/>
      <c r="CX562" s="537"/>
      <c r="CY562" s="537"/>
      <c r="CZ562" s="537"/>
      <c r="DA562" s="537"/>
      <c r="DB562" s="537"/>
      <c r="DC562" s="537"/>
      <c r="DD562" s="537"/>
      <c r="DE562" s="537"/>
      <c r="DF562" s="537"/>
      <c r="DG562" s="537"/>
      <c r="DH562" s="537"/>
      <c r="DI562" s="537"/>
      <c r="DJ562" s="537"/>
      <c r="DK562" s="537"/>
      <c r="DL562" s="537"/>
      <c r="DM562" s="537"/>
      <c r="DN562" s="537"/>
      <c r="DO562" s="531" t="s">
        <v>8001</v>
      </c>
      <c r="DP562" s="537"/>
      <c r="DQ562" s="537"/>
      <c r="DR562" s="537"/>
      <c r="DS562" s="537"/>
      <c r="DT562" s="537"/>
      <c r="DU562" s="537"/>
      <c r="DV562" s="537"/>
      <c r="DW562" s="537"/>
      <c r="DX562" s="537"/>
      <c r="DY562" s="537"/>
      <c r="DZ562" s="537"/>
      <c r="EA562" s="537"/>
    </row>
    <row r="563" spans="56:131" ht="15" hidden="1" customHeight="1">
      <c r="BD563" s="374"/>
      <c r="BG563" s="374"/>
      <c r="BH563" s="546" t="str">
        <f t="shared" si="24"/>
        <v/>
      </c>
      <c r="BI563" s="546" t="str">
        <f t="shared" si="25"/>
        <v/>
      </c>
      <c r="BJ563" s="547" t="str">
        <f t="shared" si="26"/>
        <v/>
      </c>
      <c r="BK563" s="374"/>
      <c r="BL563" s="66">
        <v>561</v>
      </c>
      <c r="BM563" s="536"/>
      <c r="BN563" s="536"/>
      <c r="BO563" s="536"/>
      <c r="BP563" s="536"/>
      <c r="BQ563" s="536"/>
      <c r="BR563" s="536"/>
      <c r="BS563" s="536"/>
      <c r="BT563" s="536"/>
      <c r="BU563" s="536"/>
      <c r="BV563" s="536"/>
      <c r="BW563" s="536"/>
      <c r="BX563" s="536"/>
      <c r="BY563" s="536"/>
      <c r="BZ563" s="536"/>
      <c r="CA563" s="536"/>
      <c r="CB563" s="536"/>
      <c r="CC563" s="536"/>
      <c r="CD563" s="536"/>
      <c r="CE563" s="536"/>
      <c r="CF563" s="529" t="s">
        <v>8002</v>
      </c>
      <c r="CG563" s="536"/>
      <c r="CH563" s="536"/>
      <c r="CI563" s="536"/>
      <c r="CJ563" s="536"/>
      <c r="CK563" s="536"/>
      <c r="CL563" s="536"/>
      <c r="CM563" s="536"/>
      <c r="CN563" s="536"/>
      <c r="CO563" s="536"/>
      <c r="CP563" s="536"/>
      <c r="CQ563" s="536"/>
      <c r="CR563" s="536"/>
      <c r="CS563" s="374"/>
      <c r="CT563" s="374"/>
      <c r="CU563" s="374"/>
      <c r="CV563" s="537"/>
      <c r="CW563" s="537"/>
      <c r="CX563" s="537"/>
      <c r="CY563" s="537"/>
      <c r="CZ563" s="537"/>
      <c r="DA563" s="537"/>
      <c r="DB563" s="537"/>
      <c r="DC563" s="537"/>
      <c r="DD563" s="537"/>
      <c r="DE563" s="537"/>
      <c r="DF563" s="537"/>
      <c r="DG563" s="537"/>
      <c r="DH563" s="537"/>
      <c r="DI563" s="537"/>
      <c r="DJ563" s="537"/>
      <c r="DK563" s="537"/>
      <c r="DL563" s="537"/>
      <c r="DM563" s="537"/>
      <c r="DN563" s="537"/>
      <c r="DO563" s="531" t="s">
        <v>8003</v>
      </c>
      <c r="DP563" s="537"/>
      <c r="DQ563" s="537"/>
      <c r="DR563" s="537"/>
      <c r="DS563" s="537"/>
      <c r="DT563" s="537"/>
      <c r="DU563" s="537"/>
      <c r="DV563" s="537"/>
      <c r="DW563" s="537"/>
      <c r="DX563" s="537"/>
      <c r="DY563" s="537"/>
      <c r="DZ563" s="537"/>
      <c r="EA563" s="537"/>
    </row>
    <row r="564" spans="56:131" ht="15" hidden="1" customHeight="1">
      <c r="BD564" s="374"/>
      <c r="BG564" s="374"/>
      <c r="BH564" s="546" t="str">
        <f t="shared" si="24"/>
        <v/>
      </c>
      <c r="BI564" s="546" t="str">
        <f t="shared" si="25"/>
        <v/>
      </c>
      <c r="BJ564" s="547" t="str">
        <f t="shared" si="26"/>
        <v/>
      </c>
      <c r="BK564" s="374"/>
      <c r="BL564" s="66">
        <v>562</v>
      </c>
      <c r="BM564" s="536"/>
      <c r="BN564" s="536"/>
      <c r="BO564" s="536"/>
      <c r="BP564" s="536"/>
      <c r="BQ564" s="536"/>
      <c r="BR564" s="536"/>
      <c r="BS564" s="536"/>
      <c r="BT564" s="536"/>
      <c r="BU564" s="536"/>
      <c r="BV564" s="536"/>
      <c r="BW564" s="536"/>
      <c r="BX564" s="536"/>
      <c r="BY564" s="536"/>
      <c r="BZ564" s="536"/>
      <c r="CA564" s="536"/>
      <c r="CB564" s="536"/>
      <c r="CC564" s="536"/>
      <c r="CD564" s="536"/>
      <c r="CE564" s="536"/>
      <c r="CF564" s="529" t="s">
        <v>8004</v>
      </c>
      <c r="CG564" s="536"/>
      <c r="CH564" s="536"/>
      <c r="CI564" s="536"/>
      <c r="CJ564" s="536"/>
      <c r="CK564" s="536"/>
      <c r="CL564" s="536"/>
      <c r="CM564" s="536"/>
      <c r="CN564" s="536"/>
      <c r="CO564" s="536"/>
      <c r="CP564" s="536"/>
      <c r="CQ564" s="536"/>
      <c r="CR564" s="536"/>
      <c r="CS564" s="374"/>
      <c r="CT564" s="374"/>
      <c r="CU564" s="374"/>
      <c r="CV564" s="537"/>
      <c r="CW564" s="537"/>
      <c r="CX564" s="537"/>
      <c r="CY564" s="537"/>
      <c r="CZ564" s="537"/>
      <c r="DA564" s="537"/>
      <c r="DB564" s="537"/>
      <c r="DC564" s="537"/>
      <c r="DD564" s="537"/>
      <c r="DE564" s="537"/>
      <c r="DF564" s="537"/>
      <c r="DG564" s="537"/>
      <c r="DH564" s="537"/>
      <c r="DI564" s="537"/>
      <c r="DJ564" s="537"/>
      <c r="DK564" s="537"/>
      <c r="DL564" s="537"/>
      <c r="DM564" s="537"/>
      <c r="DN564" s="537"/>
      <c r="DO564" s="531" t="s">
        <v>8005</v>
      </c>
      <c r="DP564" s="537"/>
      <c r="DQ564" s="537"/>
      <c r="DR564" s="537"/>
      <c r="DS564" s="537"/>
      <c r="DT564" s="537"/>
      <c r="DU564" s="537"/>
      <c r="DV564" s="537"/>
      <c r="DW564" s="537"/>
      <c r="DX564" s="537"/>
      <c r="DY564" s="537"/>
      <c r="DZ564" s="537"/>
      <c r="EA564" s="537"/>
    </row>
    <row r="565" spans="56:131" ht="15" hidden="1" customHeight="1">
      <c r="BD565" s="374"/>
      <c r="BG565" s="374"/>
      <c r="BH565" s="546" t="str">
        <f t="shared" si="24"/>
        <v/>
      </c>
      <c r="BI565" s="546" t="str">
        <f t="shared" si="25"/>
        <v/>
      </c>
      <c r="BJ565" s="547" t="str">
        <f t="shared" si="26"/>
        <v/>
      </c>
      <c r="BK565" s="374"/>
      <c r="BL565" s="66">
        <v>563</v>
      </c>
      <c r="BM565" s="536"/>
      <c r="BN565" s="536"/>
      <c r="BO565" s="536"/>
      <c r="BP565" s="536"/>
      <c r="BQ565" s="536"/>
      <c r="BR565" s="536"/>
      <c r="BS565" s="536"/>
      <c r="BT565" s="536"/>
      <c r="BU565" s="536"/>
      <c r="BV565" s="536"/>
      <c r="BW565" s="536"/>
      <c r="BX565" s="536"/>
      <c r="BY565" s="536"/>
      <c r="BZ565" s="536"/>
      <c r="CA565" s="536"/>
      <c r="CB565" s="536"/>
      <c r="CC565" s="536"/>
      <c r="CD565" s="536"/>
      <c r="CE565" s="536"/>
      <c r="CF565" s="529" t="s">
        <v>8006</v>
      </c>
      <c r="CG565" s="536"/>
      <c r="CH565" s="536"/>
      <c r="CI565" s="536"/>
      <c r="CJ565" s="536"/>
      <c r="CK565" s="536"/>
      <c r="CL565" s="536"/>
      <c r="CM565" s="536"/>
      <c r="CN565" s="536"/>
      <c r="CO565" s="536"/>
      <c r="CP565" s="536"/>
      <c r="CQ565" s="536"/>
      <c r="CR565" s="536"/>
      <c r="CS565" s="374"/>
      <c r="CT565" s="374"/>
      <c r="CU565" s="374"/>
      <c r="CV565" s="537"/>
      <c r="CW565" s="537"/>
      <c r="CX565" s="537"/>
      <c r="CY565" s="537"/>
      <c r="CZ565" s="537"/>
      <c r="DA565" s="537"/>
      <c r="DB565" s="537"/>
      <c r="DC565" s="537"/>
      <c r="DD565" s="537"/>
      <c r="DE565" s="537"/>
      <c r="DF565" s="537"/>
      <c r="DG565" s="537"/>
      <c r="DH565" s="537"/>
      <c r="DI565" s="537"/>
      <c r="DJ565" s="537"/>
      <c r="DK565" s="537"/>
      <c r="DL565" s="537"/>
      <c r="DM565" s="537"/>
      <c r="DN565" s="537"/>
      <c r="DO565" s="531" t="s">
        <v>8007</v>
      </c>
      <c r="DP565" s="537"/>
      <c r="DQ565" s="537"/>
      <c r="DR565" s="537"/>
      <c r="DS565" s="537"/>
      <c r="DT565" s="537"/>
      <c r="DU565" s="537"/>
      <c r="DV565" s="537"/>
      <c r="DW565" s="537"/>
      <c r="DX565" s="537"/>
      <c r="DY565" s="537"/>
      <c r="DZ565" s="537"/>
      <c r="EA565" s="537"/>
    </row>
    <row r="566" spans="56:131" ht="15" hidden="1" customHeight="1">
      <c r="BD566" s="374"/>
      <c r="BG566" s="374"/>
      <c r="BH566" s="546" t="str">
        <f t="shared" si="24"/>
        <v/>
      </c>
      <c r="BI566" s="546" t="str">
        <f t="shared" si="25"/>
        <v/>
      </c>
      <c r="BJ566" s="547" t="str">
        <f t="shared" si="26"/>
        <v/>
      </c>
      <c r="BK566" s="374"/>
      <c r="BL566" s="66">
        <v>564</v>
      </c>
      <c r="BM566" s="536"/>
      <c r="BN566" s="536"/>
      <c r="BO566" s="536"/>
      <c r="BP566" s="536"/>
      <c r="BQ566" s="536"/>
      <c r="BR566" s="536"/>
      <c r="BS566" s="536"/>
      <c r="BT566" s="536"/>
      <c r="BU566" s="536"/>
      <c r="BV566" s="536"/>
      <c r="BW566" s="536"/>
      <c r="BX566" s="536"/>
      <c r="BY566" s="536"/>
      <c r="BZ566" s="536"/>
      <c r="CA566" s="536"/>
      <c r="CB566" s="536"/>
      <c r="CC566" s="536"/>
      <c r="CD566" s="536"/>
      <c r="CE566" s="536"/>
      <c r="CF566" s="529" t="s">
        <v>8008</v>
      </c>
      <c r="CG566" s="536"/>
      <c r="CH566" s="536"/>
      <c r="CI566" s="536"/>
      <c r="CJ566" s="536"/>
      <c r="CK566" s="536"/>
      <c r="CL566" s="536"/>
      <c r="CM566" s="536"/>
      <c r="CN566" s="536"/>
      <c r="CO566" s="536"/>
      <c r="CP566" s="536"/>
      <c r="CQ566" s="536"/>
      <c r="CR566" s="536"/>
      <c r="CS566" s="374"/>
      <c r="CT566" s="374"/>
      <c r="CU566" s="374"/>
      <c r="CV566" s="537"/>
      <c r="CW566" s="537"/>
      <c r="CX566" s="537"/>
      <c r="CY566" s="537"/>
      <c r="CZ566" s="537"/>
      <c r="DA566" s="537"/>
      <c r="DB566" s="537"/>
      <c r="DC566" s="537"/>
      <c r="DD566" s="537"/>
      <c r="DE566" s="537"/>
      <c r="DF566" s="537"/>
      <c r="DG566" s="537"/>
      <c r="DH566" s="537"/>
      <c r="DI566" s="537"/>
      <c r="DJ566" s="537"/>
      <c r="DK566" s="537"/>
      <c r="DL566" s="537"/>
      <c r="DM566" s="537"/>
      <c r="DN566" s="537"/>
      <c r="DO566" s="531" t="s">
        <v>8009</v>
      </c>
      <c r="DP566" s="537"/>
      <c r="DQ566" s="537"/>
      <c r="DR566" s="537"/>
      <c r="DS566" s="537"/>
      <c r="DT566" s="537"/>
      <c r="DU566" s="537"/>
      <c r="DV566" s="537"/>
      <c r="DW566" s="537"/>
      <c r="DX566" s="537"/>
      <c r="DY566" s="537"/>
      <c r="DZ566" s="537"/>
      <c r="EA566" s="537"/>
    </row>
    <row r="567" spans="56:131" ht="15" hidden="1" customHeight="1">
      <c r="BD567" s="374"/>
      <c r="BG567" s="374"/>
      <c r="BH567" s="546" t="str">
        <f t="shared" si="24"/>
        <v/>
      </c>
      <c r="BI567" s="546" t="str">
        <f t="shared" si="25"/>
        <v/>
      </c>
      <c r="BJ567" s="547" t="str">
        <f t="shared" si="26"/>
        <v/>
      </c>
      <c r="BK567" s="374"/>
      <c r="BL567" s="66">
        <v>565</v>
      </c>
      <c r="BM567" s="536"/>
      <c r="BN567" s="536"/>
      <c r="BO567" s="536"/>
      <c r="BP567" s="536"/>
      <c r="BQ567" s="536"/>
      <c r="BR567" s="536"/>
      <c r="BS567" s="536"/>
      <c r="BT567" s="536"/>
      <c r="BU567" s="536"/>
      <c r="BV567" s="536"/>
      <c r="BW567" s="536"/>
      <c r="BX567" s="536"/>
      <c r="BY567" s="536"/>
      <c r="BZ567" s="536"/>
      <c r="CA567" s="536"/>
      <c r="CB567" s="536"/>
      <c r="CC567" s="536"/>
      <c r="CD567" s="536"/>
      <c r="CE567" s="536"/>
      <c r="CF567" s="529" t="s">
        <v>8010</v>
      </c>
      <c r="CG567" s="536"/>
      <c r="CH567" s="536"/>
      <c r="CI567" s="536"/>
      <c r="CJ567" s="536"/>
      <c r="CK567" s="536"/>
      <c r="CL567" s="536"/>
      <c r="CM567" s="536"/>
      <c r="CN567" s="536"/>
      <c r="CO567" s="536"/>
      <c r="CP567" s="536"/>
      <c r="CQ567" s="536"/>
      <c r="CR567" s="536"/>
      <c r="CS567" s="374"/>
      <c r="CT567" s="374"/>
      <c r="CU567" s="374"/>
      <c r="CV567" s="537"/>
      <c r="CW567" s="537"/>
      <c r="CX567" s="537"/>
      <c r="CY567" s="537"/>
      <c r="CZ567" s="537"/>
      <c r="DA567" s="537"/>
      <c r="DB567" s="537"/>
      <c r="DC567" s="537"/>
      <c r="DD567" s="537"/>
      <c r="DE567" s="537"/>
      <c r="DF567" s="537"/>
      <c r="DG567" s="537"/>
      <c r="DH567" s="537"/>
      <c r="DI567" s="537"/>
      <c r="DJ567" s="537"/>
      <c r="DK567" s="537"/>
      <c r="DL567" s="537"/>
      <c r="DM567" s="537"/>
      <c r="DN567" s="537"/>
      <c r="DO567" s="531" t="s">
        <v>8011</v>
      </c>
      <c r="DP567" s="537"/>
      <c r="DQ567" s="537"/>
      <c r="DR567" s="537"/>
      <c r="DS567" s="537"/>
      <c r="DT567" s="537"/>
      <c r="DU567" s="537"/>
      <c r="DV567" s="537"/>
      <c r="DW567" s="537"/>
      <c r="DX567" s="537"/>
      <c r="DY567" s="537"/>
      <c r="DZ567" s="537"/>
      <c r="EA567" s="537"/>
    </row>
    <row r="568" spans="56:131" ht="15" hidden="1" customHeight="1">
      <c r="BD568" s="374"/>
      <c r="BG568" s="374"/>
      <c r="BH568" s="546" t="str">
        <f t="shared" si="24"/>
        <v/>
      </c>
      <c r="BI568" s="546" t="str">
        <f t="shared" si="25"/>
        <v/>
      </c>
      <c r="BJ568" s="547" t="str">
        <f t="shared" si="26"/>
        <v/>
      </c>
      <c r="BK568" s="374"/>
      <c r="BL568" s="66">
        <v>566</v>
      </c>
      <c r="BM568" s="536"/>
      <c r="BN568" s="536"/>
      <c r="BO568" s="536"/>
      <c r="BP568" s="536"/>
      <c r="BQ568" s="536"/>
      <c r="BR568" s="536"/>
      <c r="BS568" s="536"/>
      <c r="BT568" s="536"/>
      <c r="BU568" s="536"/>
      <c r="BV568" s="536"/>
      <c r="BW568" s="536"/>
      <c r="BX568" s="536"/>
      <c r="BY568" s="536"/>
      <c r="BZ568" s="536"/>
      <c r="CA568" s="536"/>
      <c r="CB568" s="536"/>
      <c r="CC568" s="536"/>
      <c r="CD568" s="536"/>
      <c r="CE568" s="536"/>
      <c r="CF568" s="529" t="s">
        <v>8012</v>
      </c>
      <c r="CG568" s="536"/>
      <c r="CH568" s="536"/>
      <c r="CI568" s="536"/>
      <c r="CJ568" s="536"/>
      <c r="CK568" s="536"/>
      <c r="CL568" s="536"/>
      <c r="CM568" s="536"/>
      <c r="CN568" s="536"/>
      <c r="CO568" s="536"/>
      <c r="CP568" s="536"/>
      <c r="CQ568" s="536"/>
      <c r="CR568" s="536"/>
      <c r="CS568" s="374"/>
      <c r="CT568" s="374"/>
      <c r="CU568" s="374"/>
      <c r="CV568" s="537"/>
      <c r="CW568" s="537"/>
      <c r="CX568" s="537"/>
      <c r="CY568" s="537"/>
      <c r="CZ568" s="537"/>
      <c r="DA568" s="537"/>
      <c r="DB568" s="537"/>
      <c r="DC568" s="537"/>
      <c r="DD568" s="537"/>
      <c r="DE568" s="537"/>
      <c r="DF568" s="537"/>
      <c r="DG568" s="537"/>
      <c r="DH568" s="537"/>
      <c r="DI568" s="537"/>
      <c r="DJ568" s="537"/>
      <c r="DK568" s="537"/>
      <c r="DL568" s="537"/>
      <c r="DM568" s="537"/>
      <c r="DN568" s="537"/>
      <c r="DO568" s="531" t="s">
        <v>8013</v>
      </c>
      <c r="DP568" s="537"/>
      <c r="DQ568" s="537"/>
      <c r="DR568" s="537"/>
      <c r="DS568" s="537"/>
      <c r="DT568" s="537"/>
      <c r="DU568" s="537"/>
      <c r="DV568" s="537"/>
      <c r="DW568" s="537"/>
      <c r="DX568" s="537"/>
      <c r="DY568" s="537"/>
      <c r="DZ568" s="537"/>
      <c r="EA568" s="537"/>
    </row>
    <row r="569" spans="56:131" ht="15" hidden="1" customHeight="1">
      <c r="BD569" s="374"/>
      <c r="BG569" s="374"/>
      <c r="BH569" s="546" t="str">
        <f t="shared" si="24"/>
        <v/>
      </c>
      <c r="BI569" s="546" t="str">
        <f t="shared" si="25"/>
        <v/>
      </c>
      <c r="BJ569" s="547" t="str">
        <f t="shared" si="26"/>
        <v/>
      </c>
      <c r="BK569" s="374"/>
      <c r="BL569" s="66">
        <v>567</v>
      </c>
      <c r="BM569" s="536"/>
      <c r="BN569" s="536"/>
      <c r="BO569" s="536"/>
      <c r="BP569" s="536"/>
      <c r="BQ569" s="536"/>
      <c r="BR569" s="536"/>
      <c r="BS569" s="536"/>
      <c r="BT569" s="536"/>
      <c r="BU569" s="536"/>
      <c r="BV569" s="536"/>
      <c r="BW569" s="536"/>
      <c r="BX569" s="536"/>
      <c r="BY569" s="536"/>
      <c r="BZ569" s="536"/>
      <c r="CA569" s="536"/>
      <c r="CB569" s="536"/>
      <c r="CC569" s="536"/>
      <c r="CD569" s="536"/>
      <c r="CE569" s="536"/>
      <c r="CF569" s="529" t="s">
        <v>8014</v>
      </c>
      <c r="CG569" s="536"/>
      <c r="CH569" s="536"/>
      <c r="CI569" s="536"/>
      <c r="CJ569" s="536"/>
      <c r="CK569" s="536"/>
      <c r="CL569" s="536"/>
      <c r="CM569" s="536"/>
      <c r="CN569" s="536"/>
      <c r="CO569" s="536"/>
      <c r="CP569" s="536"/>
      <c r="CQ569" s="536"/>
      <c r="CR569" s="536"/>
      <c r="CS569" s="374"/>
      <c r="CT569" s="374"/>
      <c r="CU569" s="374"/>
      <c r="CV569" s="537"/>
      <c r="CW569" s="537"/>
      <c r="CX569" s="537"/>
      <c r="CY569" s="537"/>
      <c r="CZ569" s="537"/>
      <c r="DA569" s="537"/>
      <c r="DB569" s="537"/>
      <c r="DC569" s="537"/>
      <c r="DD569" s="537"/>
      <c r="DE569" s="537"/>
      <c r="DF569" s="537"/>
      <c r="DG569" s="537"/>
      <c r="DH569" s="537"/>
      <c r="DI569" s="537"/>
      <c r="DJ569" s="537"/>
      <c r="DK569" s="537"/>
      <c r="DL569" s="537"/>
      <c r="DM569" s="537"/>
      <c r="DN569" s="537"/>
      <c r="DO569" s="531" t="s">
        <v>8238</v>
      </c>
      <c r="DP569" s="537"/>
      <c r="DQ569" s="537"/>
      <c r="DR569" s="537"/>
      <c r="DS569" s="537"/>
      <c r="DT569" s="537"/>
      <c r="DU569" s="537"/>
      <c r="DV569" s="537"/>
      <c r="DW569" s="537"/>
      <c r="DX569" s="537"/>
      <c r="DY569" s="537"/>
      <c r="DZ569" s="537"/>
      <c r="EA569" s="537"/>
    </row>
    <row r="570" spans="56:131" ht="15" hidden="1" customHeight="1">
      <c r="BD570" s="374"/>
      <c r="BG570" s="374"/>
      <c r="BH570" s="546" t="str">
        <f t="shared" si="24"/>
        <v/>
      </c>
      <c r="BI570" s="546" t="str">
        <f t="shared" si="25"/>
        <v/>
      </c>
      <c r="BJ570" s="547" t="str">
        <f t="shared" si="26"/>
        <v/>
      </c>
      <c r="BK570" s="374"/>
      <c r="BL570" s="66">
        <v>568</v>
      </c>
      <c r="BM570" s="536"/>
      <c r="BN570" s="536"/>
      <c r="BO570" s="536"/>
      <c r="BP570" s="536"/>
      <c r="BQ570" s="536"/>
      <c r="BR570" s="536"/>
      <c r="BS570" s="536"/>
      <c r="BT570" s="536"/>
      <c r="BU570" s="536"/>
      <c r="BV570" s="536"/>
      <c r="BW570" s="536"/>
      <c r="BX570" s="536"/>
      <c r="BY570" s="536"/>
      <c r="BZ570" s="536"/>
      <c r="CA570" s="536"/>
      <c r="CB570" s="536"/>
      <c r="CC570" s="536"/>
      <c r="CD570" s="536"/>
      <c r="CE570" s="536"/>
      <c r="CF570" s="529" t="s">
        <v>8015</v>
      </c>
      <c r="CG570" s="536"/>
      <c r="CH570" s="536"/>
      <c r="CI570" s="536"/>
      <c r="CJ570" s="536"/>
      <c r="CK570" s="536"/>
      <c r="CL570" s="536"/>
      <c r="CM570" s="536"/>
      <c r="CN570" s="536"/>
      <c r="CO570" s="536"/>
      <c r="CP570" s="536"/>
      <c r="CQ570" s="536"/>
      <c r="CR570" s="536"/>
      <c r="CS570" s="374"/>
      <c r="CT570" s="374"/>
      <c r="CU570" s="374"/>
      <c r="CV570" s="537"/>
      <c r="CW570" s="537"/>
      <c r="CX570" s="537"/>
      <c r="CY570" s="537"/>
      <c r="CZ570" s="537"/>
      <c r="DA570" s="537"/>
      <c r="DB570" s="537"/>
      <c r="DC570" s="537"/>
      <c r="DD570" s="537"/>
      <c r="DE570" s="537"/>
      <c r="DF570" s="537"/>
      <c r="DG570" s="537"/>
      <c r="DH570" s="537"/>
      <c r="DI570" s="537"/>
      <c r="DJ570" s="537"/>
      <c r="DK570" s="537"/>
      <c r="DL570" s="537"/>
      <c r="DM570" s="537"/>
      <c r="DN570" s="537"/>
      <c r="DO570" s="531" t="s">
        <v>8016</v>
      </c>
      <c r="DP570" s="537"/>
      <c r="DQ570" s="537"/>
      <c r="DR570" s="537"/>
      <c r="DS570" s="537"/>
      <c r="DT570" s="537"/>
      <c r="DU570" s="537"/>
      <c r="DV570" s="537"/>
      <c r="DW570" s="537"/>
      <c r="DX570" s="537"/>
      <c r="DY570" s="537"/>
      <c r="DZ570" s="537"/>
      <c r="EA570" s="537"/>
    </row>
    <row r="571" spans="56:131" ht="15" hidden="1" customHeight="1">
      <c r="BD571" s="66"/>
      <c r="BG571" s="66"/>
      <c r="BH571" s="546" t="str">
        <f t="shared" si="24"/>
        <v/>
      </c>
      <c r="BI571" s="546" t="str">
        <f t="shared" si="25"/>
        <v/>
      </c>
      <c r="BJ571" s="547" t="str">
        <f t="shared" si="26"/>
        <v/>
      </c>
      <c r="BK571" s="374"/>
      <c r="BL571" s="66">
        <v>569</v>
      </c>
      <c r="BM571" s="536"/>
      <c r="BN571" s="536"/>
      <c r="BO571" s="536"/>
      <c r="BP571" s="536"/>
      <c r="BQ571" s="536"/>
      <c r="BR571" s="536"/>
      <c r="BS571" s="536"/>
      <c r="BT571" s="536"/>
      <c r="BU571" s="536"/>
      <c r="BV571" s="536"/>
      <c r="BW571" s="536"/>
      <c r="BX571" s="536"/>
      <c r="BY571" s="536"/>
      <c r="BZ571" s="536"/>
      <c r="CA571" s="536"/>
      <c r="CB571" s="536"/>
      <c r="CC571" s="536"/>
      <c r="CD571" s="536"/>
      <c r="CE571" s="536"/>
      <c r="CF571" s="529" t="s">
        <v>8017</v>
      </c>
      <c r="CG571" s="536"/>
      <c r="CH571" s="536"/>
      <c r="CI571" s="536"/>
      <c r="CJ571" s="536"/>
      <c r="CK571" s="536"/>
      <c r="CL571" s="536"/>
      <c r="CM571" s="536"/>
      <c r="CN571" s="536"/>
      <c r="CO571" s="536"/>
      <c r="CP571" s="536"/>
      <c r="CQ571" s="536"/>
      <c r="CR571" s="536"/>
      <c r="CS571" s="374"/>
      <c r="CT571" s="374"/>
      <c r="CU571" s="374"/>
      <c r="CV571" s="537"/>
      <c r="CW571" s="537"/>
      <c r="CX571" s="537"/>
      <c r="CY571" s="537"/>
      <c r="CZ571" s="537"/>
      <c r="DA571" s="537"/>
      <c r="DB571" s="537"/>
      <c r="DC571" s="537"/>
      <c r="DD571" s="537"/>
      <c r="DE571" s="537"/>
      <c r="DF571" s="537"/>
      <c r="DG571" s="537"/>
      <c r="DH571" s="537"/>
      <c r="DI571" s="537"/>
      <c r="DJ571" s="537"/>
      <c r="DK571" s="537"/>
      <c r="DL571" s="537"/>
      <c r="DM571" s="537"/>
      <c r="DN571" s="537"/>
      <c r="DO571" s="531" t="s">
        <v>8018</v>
      </c>
      <c r="DP571" s="537"/>
      <c r="DQ571" s="537"/>
      <c r="DR571" s="537"/>
      <c r="DS571" s="537"/>
      <c r="DT571" s="537"/>
      <c r="DU571" s="537"/>
      <c r="DV571" s="537"/>
      <c r="DW571" s="537"/>
      <c r="DX571" s="537"/>
      <c r="DY571" s="537"/>
      <c r="DZ571" s="537"/>
      <c r="EA571" s="537"/>
    </row>
    <row r="572" spans="56:131" ht="15" hidden="1" customHeight="1">
      <c r="BD572" s="66"/>
      <c r="BG572" s="66"/>
      <c r="BH572" s="546" t="str">
        <f t="shared" si="24"/>
        <v/>
      </c>
      <c r="BI572" s="546" t="str">
        <f t="shared" si="25"/>
        <v/>
      </c>
      <c r="BJ572" s="547" t="str">
        <f t="shared" si="26"/>
        <v/>
      </c>
      <c r="BK572" s="374"/>
      <c r="BL572" s="66">
        <v>570</v>
      </c>
      <c r="BM572" s="536"/>
      <c r="BN572" s="536"/>
      <c r="BO572" s="536"/>
      <c r="BP572" s="536"/>
      <c r="BQ572" s="536"/>
      <c r="BR572" s="536"/>
      <c r="BS572" s="536"/>
      <c r="BT572" s="536"/>
      <c r="BU572" s="536"/>
      <c r="BV572" s="536"/>
      <c r="BW572" s="536"/>
      <c r="BX572" s="536"/>
      <c r="BY572" s="536"/>
      <c r="BZ572" s="536"/>
      <c r="CA572" s="536"/>
      <c r="CB572" s="536"/>
      <c r="CC572" s="536"/>
      <c r="CD572" s="536"/>
      <c r="CE572" s="536"/>
      <c r="CF572" s="529" t="s">
        <v>8019</v>
      </c>
      <c r="CG572" s="536"/>
      <c r="CH572" s="536"/>
      <c r="CI572" s="536"/>
      <c r="CJ572" s="536"/>
      <c r="CK572" s="536"/>
      <c r="CL572" s="536"/>
      <c r="CM572" s="536"/>
      <c r="CN572" s="536"/>
      <c r="CO572" s="536"/>
      <c r="CP572" s="536"/>
      <c r="CQ572" s="536"/>
      <c r="CR572" s="536"/>
      <c r="CS572" s="374"/>
      <c r="CT572" s="374"/>
      <c r="CU572" s="374"/>
      <c r="CV572" s="537"/>
      <c r="CW572" s="537"/>
      <c r="CX572" s="537"/>
      <c r="CY572" s="537"/>
      <c r="CZ572" s="537"/>
      <c r="DA572" s="537"/>
      <c r="DB572" s="537"/>
      <c r="DC572" s="537"/>
      <c r="DD572" s="537"/>
      <c r="DE572" s="537"/>
      <c r="DF572" s="537"/>
      <c r="DG572" s="537"/>
      <c r="DH572" s="537"/>
      <c r="DI572" s="537"/>
      <c r="DJ572" s="537"/>
      <c r="DK572" s="537"/>
      <c r="DL572" s="537"/>
      <c r="DM572" s="537"/>
      <c r="DN572" s="537"/>
      <c r="DO572" s="531" t="s">
        <v>8020</v>
      </c>
      <c r="DP572" s="537"/>
      <c r="DQ572" s="537"/>
      <c r="DR572" s="537"/>
      <c r="DS572" s="537"/>
      <c r="DT572" s="537"/>
      <c r="DU572" s="537"/>
      <c r="DV572" s="537"/>
      <c r="DW572" s="537"/>
      <c r="DX572" s="537"/>
      <c r="DY572" s="537"/>
      <c r="DZ572" s="537"/>
      <c r="EA572" s="537"/>
    </row>
    <row r="573" spans="56:131" ht="15" hidden="1" customHeight="1">
      <c r="BH573" s="546" t="str">
        <f t="shared" si="24"/>
        <v/>
      </c>
      <c r="BI573" s="546" t="str">
        <f t="shared" si="25"/>
        <v/>
      </c>
      <c r="BJ573" s="550" t="str">
        <f t="shared" si="26"/>
        <v/>
      </c>
      <c r="BK573" s="374"/>
      <c r="BL573" s="66">
        <v>571</v>
      </c>
      <c r="BM573" s="536"/>
      <c r="BN573" s="536"/>
      <c r="BO573" s="536"/>
      <c r="BP573" s="536"/>
      <c r="BQ573" s="536"/>
      <c r="BR573" s="536"/>
      <c r="BS573" s="536"/>
      <c r="BT573" s="536"/>
      <c r="BU573" s="536"/>
      <c r="BV573" s="536"/>
      <c r="BW573" s="536"/>
      <c r="BX573" s="536"/>
      <c r="BY573" s="536"/>
      <c r="BZ573" s="536"/>
      <c r="CA573" s="536"/>
      <c r="CB573" s="536"/>
      <c r="CC573" s="536"/>
      <c r="CD573" s="536"/>
      <c r="CE573" s="536"/>
      <c r="CF573" s="529" t="s">
        <v>8021</v>
      </c>
      <c r="CG573" s="536"/>
      <c r="CH573" s="536"/>
      <c r="CI573" s="536"/>
      <c r="CJ573" s="536"/>
      <c r="CK573" s="536"/>
      <c r="CL573" s="536"/>
      <c r="CM573" s="536"/>
      <c r="CN573" s="536"/>
      <c r="CO573" s="536"/>
      <c r="CP573" s="536"/>
      <c r="CQ573" s="536"/>
      <c r="CR573" s="536"/>
      <c r="CS573" s="374"/>
      <c r="CT573" s="374"/>
      <c r="CU573" s="374"/>
      <c r="CV573" s="537"/>
      <c r="CW573" s="537"/>
      <c r="CX573" s="537"/>
      <c r="CY573" s="537"/>
      <c r="CZ573" s="537"/>
      <c r="DA573" s="537"/>
      <c r="DB573" s="537"/>
      <c r="DC573" s="537"/>
      <c r="DD573" s="537"/>
      <c r="DE573" s="537"/>
      <c r="DF573" s="537"/>
      <c r="DG573" s="537"/>
      <c r="DH573" s="537"/>
      <c r="DI573" s="537"/>
      <c r="DJ573" s="537"/>
      <c r="DK573" s="537"/>
      <c r="DL573" s="537"/>
      <c r="DM573" s="537"/>
      <c r="DN573" s="537"/>
      <c r="DO573" s="531" t="s">
        <v>8022</v>
      </c>
      <c r="DP573" s="537"/>
      <c r="DQ573" s="537"/>
      <c r="DR573" s="537"/>
      <c r="DS573" s="537"/>
      <c r="DT573" s="537"/>
      <c r="DU573" s="537"/>
      <c r="DV573" s="537"/>
      <c r="DW573" s="537"/>
      <c r="DX573" s="537"/>
      <c r="DY573" s="537"/>
      <c r="DZ573" s="537"/>
      <c r="EA573" s="537"/>
    </row>
    <row r="574" spans="56:131" ht="15" hidden="1" customHeight="1">
      <c r="BD574" s="127"/>
      <c r="BE574" s="127"/>
      <c r="BF574" s="127"/>
      <c r="BG574" s="64" t="str">
        <f t="shared" ref="BG574:BG578" si="27">IFERROR(IF(HLOOKUP(VALUE($AH$11),$CU$2:$DZ$580,$BK577,FALSE)="","",HLOOKUP(VALUE($AH$11),$CU$2:$DZ$580,$BK577,FALSE)),"")</f>
        <v/>
      </c>
      <c r="BH574" s="546" t="str">
        <f t="shared" si="24"/>
        <v/>
      </c>
      <c r="BI574" s="127"/>
      <c r="BJ574" s="127"/>
      <c r="BK574">
        <v>571</v>
      </c>
      <c r="BL574" s="127"/>
      <c r="BM574" s="127"/>
      <c r="BN574" s="127"/>
      <c r="BO574" s="127"/>
      <c r="BP574" s="127"/>
      <c r="BQ574" s="127"/>
      <c r="BR574" s="127"/>
      <c r="BS574" s="127"/>
      <c r="BT574" s="127"/>
      <c r="BU574" s="127"/>
      <c r="BV574" s="127"/>
      <c r="BW574" s="127"/>
      <c r="BX574" s="127"/>
      <c r="BY574" s="127"/>
      <c r="BZ574" s="127"/>
      <c r="CA574" s="127"/>
      <c r="CB574" s="127"/>
      <c r="CC574" s="127"/>
      <c r="CD574" s="127"/>
      <c r="CE574" s="127">
        <v>20999</v>
      </c>
      <c r="CF574" s="127"/>
      <c r="CG574" s="127"/>
      <c r="CH574" s="127"/>
      <c r="CI574" s="127"/>
      <c r="CJ574" s="127"/>
      <c r="CK574" s="127"/>
      <c r="CL574" s="127"/>
      <c r="CM574" s="127"/>
      <c r="CN574" s="127"/>
      <c r="CO574" s="127"/>
      <c r="CP574" s="127"/>
      <c r="CQ574" s="127"/>
      <c r="CR574" s="127"/>
      <c r="CS574" s="127"/>
      <c r="CT574" s="127"/>
      <c r="CU574" s="127"/>
      <c r="CV574" s="127"/>
      <c r="CW574" s="127"/>
      <c r="CX574" s="127"/>
      <c r="CY574" s="127"/>
      <c r="CZ574" s="127"/>
      <c r="DA574" s="127"/>
      <c r="DB574" s="127"/>
      <c r="DC574" s="127"/>
      <c r="DD574" s="127"/>
      <c r="DE574" s="127"/>
      <c r="DF574" s="127"/>
      <c r="DG574" s="127"/>
      <c r="DH574" s="127"/>
      <c r="DI574" s="127"/>
      <c r="DJ574" s="127"/>
      <c r="DK574" s="127"/>
      <c r="DL574" s="127"/>
      <c r="DM574" s="127"/>
      <c r="DN574" t="s">
        <v>182</v>
      </c>
      <c r="DO574" s="127"/>
      <c r="DP574" s="127"/>
      <c r="DQ574" s="127"/>
      <c r="DR574" s="127"/>
      <c r="DS574" s="127"/>
      <c r="DT574" s="127"/>
      <c r="DU574" s="127"/>
      <c r="DV574" s="127"/>
      <c r="DW574" s="127"/>
      <c r="DX574" s="127"/>
      <c r="DY574" s="127"/>
      <c r="DZ574" s="127"/>
    </row>
    <row r="575" spans="56:131" ht="15" hidden="1" customHeight="1">
      <c r="BG575" s="64" t="str">
        <f t="shared" si="27"/>
        <v/>
      </c>
      <c r="BH575" s="546" t="str">
        <f t="shared" si="24"/>
        <v/>
      </c>
      <c r="BK575">
        <v>572</v>
      </c>
      <c r="BL575" s="127"/>
      <c r="BM575" s="127"/>
      <c r="BN575" s="127"/>
      <c r="BO575" s="127"/>
      <c r="BP575" s="127"/>
      <c r="BQ575" s="127"/>
      <c r="BR575" s="127"/>
      <c r="BS575" s="127"/>
      <c r="BT575" s="127"/>
      <c r="BU575" s="127"/>
      <c r="BV575" s="127"/>
      <c r="BW575" s="127"/>
      <c r="BX575" s="127"/>
      <c r="BY575" s="127"/>
      <c r="BZ575" s="127"/>
      <c r="CA575" s="127"/>
      <c r="CB575" s="127"/>
      <c r="CC575" s="127"/>
      <c r="CD575" s="127"/>
      <c r="CE575" s="127"/>
      <c r="CF575" s="127"/>
      <c r="CG575" s="127"/>
      <c r="CH575" s="127"/>
      <c r="CI575" s="127"/>
      <c r="CJ575" s="127"/>
      <c r="CK575" s="127"/>
      <c r="CL575" s="127"/>
      <c r="CM575" s="127"/>
      <c r="CN575" s="127"/>
      <c r="CO575" s="127"/>
      <c r="CP575" s="127"/>
      <c r="CQ575" s="127"/>
      <c r="CR575" s="127"/>
      <c r="CS575" s="127"/>
      <c r="CT575" s="127"/>
      <c r="CU575" s="127"/>
      <c r="CV575" s="127"/>
      <c r="CW575" s="127"/>
      <c r="CX575" s="127"/>
      <c r="CY575" s="127"/>
      <c r="CZ575" s="127"/>
      <c r="DA575" s="127"/>
      <c r="DB575" s="127"/>
      <c r="DC575" s="127"/>
      <c r="DD575" s="127"/>
      <c r="DE575" s="127"/>
      <c r="DF575" s="127"/>
      <c r="DG575" s="127"/>
      <c r="DH575" s="127"/>
      <c r="DI575" s="127"/>
      <c r="DJ575" s="127"/>
      <c r="DK575" s="127"/>
      <c r="DL575" s="127"/>
      <c r="DM575" s="127"/>
      <c r="DN575" s="127"/>
      <c r="DO575" s="127"/>
      <c r="DP575" s="127"/>
      <c r="DQ575" s="127"/>
      <c r="DR575" s="127"/>
      <c r="DS575" s="127"/>
      <c r="DT575" s="127"/>
      <c r="DU575" s="127"/>
      <c r="DV575" s="127"/>
      <c r="DW575" s="127"/>
      <c r="DX575" s="127"/>
      <c r="DY575" s="127"/>
      <c r="DZ575" s="127"/>
    </row>
    <row r="576" spans="56:131" ht="15" hidden="1" customHeight="1">
      <c r="BG576" s="64" t="str">
        <f t="shared" si="27"/>
        <v/>
      </c>
      <c r="BH576" s="546" t="str">
        <f t="shared" si="24"/>
        <v/>
      </c>
      <c r="BK576">
        <v>573</v>
      </c>
      <c r="BL576" s="127"/>
      <c r="BM576" s="127"/>
      <c r="BN576" s="127"/>
      <c r="BO576" s="127"/>
      <c r="BP576" s="127"/>
      <c r="BQ576" s="127"/>
      <c r="BR576" s="127"/>
      <c r="BS576" s="127"/>
      <c r="BT576" s="127"/>
      <c r="BU576" s="127"/>
      <c r="BV576" s="127"/>
      <c r="BW576" s="127"/>
      <c r="BX576" s="127"/>
      <c r="BY576" s="127"/>
      <c r="BZ576" s="127"/>
      <c r="CA576" s="127"/>
      <c r="CB576" s="127"/>
      <c r="CC576" s="127"/>
      <c r="CD576" s="127"/>
      <c r="CE576" s="127"/>
      <c r="CF576" s="127"/>
      <c r="CG576" s="127"/>
      <c r="CH576" s="127"/>
      <c r="CI576" s="127"/>
      <c r="CJ576" s="127"/>
      <c r="CK576" s="127"/>
      <c r="CL576" s="127"/>
      <c r="CM576" s="127"/>
      <c r="CN576" s="127"/>
      <c r="CO576" s="127"/>
      <c r="CP576" s="127"/>
      <c r="CQ576" s="127"/>
      <c r="CR576" s="127"/>
      <c r="CS576" s="127"/>
      <c r="CT576" s="127"/>
      <c r="CU576" s="127"/>
      <c r="CV576" s="127"/>
      <c r="CW576" s="127"/>
      <c r="CX576" s="127"/>
      <c r="CY576" s="127"/>
      <c r="CZ576" s="127"/>
      <c r="DA576" s="127"/>
      <c r="DB576" s="127"/>
      <c r="DC576" s="127"/>
      <c r="DD576" s="127"/>
      <c r="DE576" s="127"/>
      <c r="DF576" s="127"/>
      <c r="DG576" s="127"/>
      <c r="DH576" s="127"/>
      <c r="DI576" s="127"/>
      <c r="DJ576" s="127"/>
      <c r="DK576" s="127"/>
      <c r="DL576" s="127"/>
      <c r="DM576" s="127"/>
      <c r="DN576" s="127"/>
      <c r="DO576" s="127"/>
      <c r="DP576" s="127"/>
      <c r="DQ576" s="127"/>
      <c r="DR576" s="127"/>
      <c r="DS576" s="127"/>
      <c r="DT576" s="127"/>
      <c r="DU576" s="127"/>
      <c r="DV576" s="127"/>
      <c r="DW576" s="127"/>
      <c r="DX576" s="127"/>
      <c r="DY576" s="127"/>
      <c r="DZ576" s="127"/>
    </row>
    <row r="577" spans="59:130" ht="15" hidden="1" customHeight="1">
      <c r="BG577" s="64" t="str">
        <f t="shared" si="27"/>
        <v/>
      </c>
      <c r="BH577" s="546" t="str">
        <f t="shared" si="24"/>
        <v/>
      </c>
      <c r="BK577">
        <v>574</v>
      </c>
      <c r="BL577" s="127"/>
      <c r="BM577" s="127"/>
      <c r="BN577" s="127"/>
      <c r="BO577" s="127"/>
      <c r="BP577" s="127"/>
      <c r="BQ577" s="127"/>
      <c r="BR577" s="127"/>
      <c r="BS577" s="127"/>
      <c r="BT577" s="127"/>
      <c r="BU577" s="127"/>
      <c r="BV577" s="127"/>
      <c r="BW577" s="127"/>
      <c r="BX577" s="127"/>
      <c r="BY577" s="127"/>
      <c r="BZ577" s="127"/>
      <c r="CA577" s="127"/>
      <c r="CB577" s="127"/>
      <c r="CC577" s="127"/>
      <c r="CD577" s="127"/>
      <c r="CE577" s="127"/>
      <c r="CF577" s="127"/>
      <c r="CG577" s="127"/>
      <c r="CH577" s="127"/>
      <c r="CI577" s="127"/>
      <c r="CJ577" s="127"/>
      <c r="CK577" s="127"/>
      <c r="CL577" s="127"/>
      <c r="CM577" s="127"/>
      <c r="CN577" s="127"/>
      <c r="CO577" s="127"/>
      <c r="CP577" s="127"/>
      <c r="CQ577" s="127"/>
      <c r="CR577" s="127"/>
      <c r="CS577" s="127"/>
      <c r="CT577" s="127"/>
      <c r="CU577" s="127"/>
      <c r="CV577" s="127"/>
      <c r="CW577" s="127"/>
      <c r="CX577" s="127"/>
      <c r="CY577" s="127"/>
      <c r="CZ577" s="127"/>
      <c r="DA577" s="127"/>
      <c r="DB577" s="127"/>
      <c r="DC577" s="127"/>
      <c r="DD577" s="127"/>
      <c r="DE577" s="127"/>
      <c r="DF577" s="127"/>
      <c r="DG577" s="127"/>
      <c r="DH577" s="127"/>
      <c r="DI577" s="127"/>
      <c r="DJ577" s="127"/>
      <c r="DK577" s="127"/>
      <c r="DL577" s="127"/>
      <c r="DM577" s="127"/>
      <c r="DN577" s="127"/>
      <c r="DO577" s="127"/>
      <c r="DP577" s="127"/>
      <c r="DQ577" s="127"/>
      <c r="DR577" s="127"/>
      <c r="DS577" s="127"/>
      <c r="DT577" s="127"/>
      <c r="DU577" s="127"/>
      <c r="DV577" s="127"/>
      <c r="DW577" s="127"/>
      <c r="DX577" s="127"/>
      <c r="DY577" s="127"/>
      <c r="DZ577" s="127"/>
    </row>
    <row r="578" spans="59:130" ht="15" hidden="1" customHeight="1">
      <c r="BG578" s="64" t="str">
        <f t="shared" si="27"/>
        <v/>
      </c>
      <c r="BH578" s="546" t="str">
        <f t="shared" si="24"/>
        <v/>
      </c>
      <c r="BK578">
        <v>575</v>
      </c>
      <c r="BL578" s="128"/>
      <c r="BM578" s="128"/>
      <c r="BN578" s="128"/>
      <c r="BO578" s="128"/>
      <c r="BP578" s="128"/>
      <c r="BQ578" s="128"/>
      <c r="BR578" s="128"/>
      <c r="BS578" s="128"/>
      <c r="BT578" s="128"/>
      <c r="BU578" s="128"/>
      <c r="BV578" s="128"/>
      <c r="BW578" s="128"/>
      <c r="BX578" s="128"/>
      <c r="BY578" s="128"/>
      <c r="BZ578" s="128"/>
      <c r="CA578" s="128"/>
      <c r="CB578" s="128"/>
      <c r="CC578" s="128"/>
      <c r="CD578" s="128"/>
      <c r="CE578" s="128"/>
      <c r="CF578" s="128"/>
      <c r="CG578" s="128"/>
      <c r="CH578" s="128"/>
      <c r="CI578" s="128"/>
      <c r="CJ578" s="128"/>
      <c r="CK578" s="128"/>
      <c r="CL578" s="128"/>
      <c r="CM578" s="128"/>
      <c r="CN578" s="128"/>
      <c r="CO578" s="128"/>
      <c r="CP578" s="128"/>
      <c r="CQ578" s="128"/>
      <c r="CR578" s="128"/>
      <c r="CS578" s="128"/>
      <c r="CT578" s="128"/>
      <c r="CU578" s="128"/>
      <c r="CV578" s="128"/>
      <c r="CW578" s="128"/>
      <c r="CX578" s="128"/>
      <c r="CY578" s="128"/>
      <c r="CZ578" s="128"/>
      <c r="DA578" s="128"/>
      <c r="DB578" s="128"/>
      <c r="DC578" s="128"/>
      <c r="DD578" s="128"/>
      <c r="DE578" s="128"/>
      <c r="DF578" s="128"/>
      <c r="DG578" s="128"/>
      <c r="DH578" s="128"/>
      <c r="DI578" s="128"/>
      <c r="DJ578" s="128"/>
      <c r="DK578" s="128"/>
      <c r="DL578" s="128"/>
      <c r="DM578" s="128"/>
      <c r="DN578" s="128"/>
      <c r="DO578" s="128"/>
      <c r="DP578" s="128"/>
      <c r="DQ578" s="128"/>
      <c r="DR578" s="128"/>
      <c r="DS578" s="128"/>
      <c r="DT578" s="128"/>
      <c r="DU578" s="128"/>
      <c r="DV578" s="128"/>
      <c r="DW578" s="128"/>
      <c r="DX578" s="128"/>
      <c r="DY578" s="128"/>
      <c r="DZ578" s="128"/>
    </row>
  </sheetData>
  <sheetProtection algorithmName="SHA-512" hashValue="hVbYt5Dsipr0mFWThFtxxSABGlZXauugEP9Q2sqo5V5EPKF2ClcgYPdvb7pw6jdGWe8JklmAVj3+n+F+sx7jCA==" saltValue="/PDk5g3jN9hpcbsV0Clwag==" spinCount="100000" sheet="1" objects="1" scenarios="1"/>
  <mergeCells count="84">
    <mergeCell ref="B11:L11"/>
    <mergeCell ref="N11:O11"/>
    <mergeCell ref="Q11:AA11"/>
    <mergeCell ref="AC11:AD11"/>
    <mergeCell ref="B1:AD1"/>
    <mergeCell ref="B3:AD3"/>
    <mergeCell ref="B5:AD5"/>
    <mergeCell ref="B7:AD7"/>
    <mergeCell ref="AA9:AD9"/>
    <mergeCell ref="C39:AC39"/>
    <mergeCell ref="B13:AD13"/>
    <mergeCell ref="Z23:AC23"/>
    <mergeCell ref="D24:K24"/>
    <mergeCell ref="R24:U24"/>
    <mergeCell ref="D25:K25"/>
    <mergeCell ref="D27:K27"/>
    <mergeCell ref="R27:S27"/>
    <mergeCell ref="T27:U27"/>
    <mergeCell ref="D28:K28"/>
    <mergeCell ref="M28:N28"/>
    <mergeCell ref="C33:K33"/>
    <mergeCell ref="O33:AC33"/>
    <mergeCell ref="C36:AC36"/>
    <mergeCell ref="C63:AC63"/>
    <mergeCell ref="C41:AC41"/>
    <mergeCell ref="C43:AC43"/>
    <mergeCell ref="D45:AC45"/>
    <mergeCell ref="C47:AC47"/>
    <mergeCell ref="C49:AC49"/>
    <mergeCell ref="C51:AC51"/>
    <mergeCell ref="C53:AC53"/>
    <mergeCell ref="C55:AC55"/>
    <mergeCell ref="C57:AC57"/>
    <mergeCell ref="C59:AC59"/>
    <mergeCell ref="C61:AC61"/>
    <mergeCell ref="C87:AC87"/>
    <mergeCell ref="C65:AC65"/>
    <mergeCell ref="C67:AC67"/>
    <mergeCell ref="D69:AC69"/>
    <mergeCell ref="C71:AC71"/>
    <mergeCell ref="D73:AC73"/>
    <mergeCell ref="D75:AC75"/>
    <mergeCell ref="D77:AC77"/>
    <mergeCell ref="D79:AC79"/>
    <mergeCell ref="D81:AC81"/>
    <mergeCell ref="C83:AC83"/>
    <mergeCell ref="C85:AC85"/>
    <mergeCell ref="C101:AC101"/>
    <mergeCell ref="C103:AC103"/>
    <mergeCell ref="C105:AC105"/>
    <mergeCell ref="C107:AC107"/>
    <mergeCell ref="F109:J109"/>
    <mergeCell ref="K109:Z109"/>
    <mergeCell ref="D89:AC89"/>
    <mergeCell ref="C91:AC91"/>
    <mergeCell ref="C93:AC93"/>
    <mergeCell ref="C95:AC95"/>
    <mergeCell ref="C99:AC99"/>
    <mergeCell ref="D123:AC123"/>
    <mergeCell ref="C127:AC127"/>
    <mergeCell ref="G129:AC129"/>
    <mergeCell ref="F110:J110"/>
    <mergeCell ref="K110:Z110"/>
    <mergeCell ref="K112:Z112"/>
    <mergeCell ref="F113:J113"/>
    <mergeCell ref="K113:Z113"/>
    <mergeCell ref="C115:AC115"/>
    <mergeCell ref="D119:AC119"/>
    <mergeCell ref="AH15:AI15"/>
    <mergeCell ref="AJ15:AL15"/>
    <mergeCell ref="G137:AC137"/>
    <mergeCell ref="I138:AC138"/>
    <mergeCell ref="G139:Q139"/>
    <mergeCell ref="U139:AC139"/>
    <mergeCell ref="G131:AC131"/>
    <mergeCell ref="I132:AC132"/>
    <mergeCell ref="G133:Q133"/>
    <mergeCell ref="U133:AC133"/>
    <mergeCell ref="G135:AC135"/>
    <mergeCell ref="K136:AC136"/>
    <mergeCell ref="K130:AC130"/>
    <mergeCell ref="F111:J111"/>
    <mergeCell ref="K111:Z111"/>
    <mergeCell ref="F112:J112"/>
  </mergeCells>
  <phoneticPr fontId="36" type="noConversion"/>
  <dataValidations count="2">
    <dataValidation type="list" allowBlank="1" showInputMessage="1" showErrorMessage="1" sqref="B11:L11" xr:uid="{BD4EB306-0F11-4F1E-A314-22C6451E09F5}">
      <formula1>$BD$2:$BD$35</formula1>
    </dataValidation>
    <dataValidation type="list" allowBlank="1" showInputMessage="1" showErrorMessage="1" sqref="Q11:AA11" xr:uid="{E40B2B8C-5241-4E08-9ED9-A6E0ABBAE62B}">
      <formula1>$BH$3:$BH$578</formula1>
    </dataValidation>
  </dataValidations>
  <hyperlinks>
    <hyperlink ref="AA9:AD9" location="Índice!B11" display="Índice" xr:uid="{573834F3-C4C2-42D4-AC7E-305981D36290}"/>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3 Sección I
Presentación</oddHeader>
    <oddFooter>&amp;LCenso Nacional de Gobiernos Municipales y Demarcaciones Territoriales de la Ciudad de México 2023&amp;R&amp;P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36C3D7-F3CF-4D53-B373-F6B0D4C0B5D2}">
  <sheetPr codeName="Hoja3"/>
  <dimension ref="A1:AE59"/>
  <sheetViews>
    <sheetView showGridLines="0" workbookViewId="0">
      <selection activeCell="M16" sqref="M16:Q16"/>
    </sheetView>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2:30" ht="173.25" customHeight="1">
      <c r="B1" s="557" t="s">
        <v>4</v>
      </c>
      <c r="C1" s="558"/>
      <c r="D1" s="558"/>
      <c r="E1" s="558"/>
      <c r="F1" s="558"/>
      <c r="G1" s="558"/>
      <c r="H1" s="558"/>
      <c r="I1" s="558"/>
      <c r="J1" s="558"/>
      <c r="K1" s="558"/>
      <c r="L1" s="558"/>
      <c r="M1" s="558"/>
      <c r="N1" s="558"/>
      <c r="O1" s="558"/>
      <c r="P1" s="558"/>
      <c r="Q1" s="558"/>
      <c r="R1" s="558"/>
      <c r="S1" s="558"/>
      <c r="T1" s="558"/>
      <c r="U1" s="558"/>
      <c r="V1" s="558"/>
      <c r="W1" s="558"/>
      <c r="X1" s="558"/>
      <c r="Y1" s="558"/>
      <c r="Z1" s="558"/>
      <c r="AA1" s="558"/>
      <c r="AB1" s="558"/>
      <c r="AC1" s="558"/>
      <c r="AD1" s="558"/>
    </row>
    <row r="2" spans="2:30"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row>
    <row r="4" spans="2:30" ht="15" customHeight="1">
      <c r="B4" s="25"/>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2:3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row>
    <row r="6" spans="2:30" ht="15" customHeight="1">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row>
    <row r="7" spans="2:30" ht="60" customHeight="1">
      <c r="B7" s="610" t="s">
        <v>1503</v>
      </c>
      <c r="C7" s="610"/>
      <c r="D7" s="610"/>
      <c r="E7" s="610"/>
      <c r="F7" s="610"/>
      <c r="G7" s="610"/>
      <c r="H7" s="610"/>
      <c r="I7" s="610"/>
      <c r="J7" s="610"/>
      <c r="K7" s="610"/>
      <c r="L7" s="610"/>
      <c r="M7" s="610"/>
      <c r="N7" s="610"/>
      <c r="O7" s="610"/>
      <c r="P7" s="610"/>
      <c r="Q7" s="610"/>
      <c r="R7" s="610"/>
      <c r="S7" s="610"/>
      <c r="T7" s="610"/>
      <c r="U7" s="610"/>
      <c r="V7" s="610"/>
      <c r="W7" s="610"/>
      <c r="X7" s="610"/>
      <c r="Y7" s="610"/>
      <c r="Z7" s="610"/>
      <c r="AA7" s="610"/>
      <c r="AB7" s="610"/>
      <c r="AC7" s="610"/>
      <c r="AD7" s="610"/>
    </row>
    <row r="8" spans="2:30" ht="15" customHeight="1">
      <c r="B8" s="18"/>
      <c r="N8" s="2"/>
    </row>
    <row r="9" spans="2:30" ht="15" customHeight="1">
      <c r="AA9" s="611" t="s">
        <v>0</v>
      </c>
      <c r="AB9" s="611"/>
      <c r="AC9" s="611"/>
      <c r="AD9" s="611"/>
    </row>
    <row r="10" spans="2:30" ht="15" customHeight="1" thickBot="1">
      <c r="B10" s="19" t="s">
        <v>6</v>
      </c>
      <c r="C10" s="20"/>
      <c r="D10" s="20"/>
      <c r="E10" s="20"/>
      <c r="F10" s="20"/>
      <c r="G10" s="20"/>
      <c r="H10" s="20"/>
      <c r="I10" s="20"/>
      <c r="J10" s="20"/>
      <c r="K10" s="20"/>
      <c r="L10" s="20"/>
      <c r="M10" s="27"/>
      <c r="N10" s="19" t="s">
        <v>7</v>
      </c>
      <c r="O10" s="27"/>
      <c r="P10" s="28"/>
      <c r="Q10" s="21" t="s">
        <v>8</v>
      </c>
      <c r="R10" s="21"/>
      <c r="S10" s="21"/>
      <c r="T10" s="21"/>
      <c r="U10" s="21"/>
      <c r="V10" s="21"/>
      <c r="W10" s="21"/>
      <c r="X10" s="21"/>
      <c r="Y10" s="21"/>
      <c r="Z10" s="21"/>
      <c r="AA10" s="21"/>
      <c r="AB10" s="28"/>
      <c r="AC10" s="22" t="s">
        <v>1681</v>
      </c>
      <c r="AD10" s="29"/>
    </row>
    <row r="11" spans="2:30" ht="15" customHeight="1" thickBot="1">
      <c r="B11" s="561" t="str">
        <f>IF(Presentación!$B$11="","",Presentación!$B$11)</f>
        <v/>
      </c>
      <c r="C11" s="562"/>
      <c r="D11" s="562"/>
      <c r="E11" s="562"/>
      <c r="F11" s="562"/>
      <c r="G11" s="562"/>
      <c r="H11" s="562"/>
      <c r="I11" s="562"/>
      <c r="J11" s="562"/>
      <c r="K11" s="562"/>
      <c r="L11" s="563"/>
      <c r="M11" s="3"/>
      <c r="N11" s="561" t="str">
        <f>IF(Presentación!$N$11="","",Presentación!$N$11)</f>
        <v/>
      </c>
      <c r="O11" s="563"/>
      <c r="P11" s="554"/>
      <c r="Q11" s="564" t="str">
        <f>IF(Presentación!$Q$11="","",Presentación!$Q$11)</f>
        <v/>
      </c>
      <c r="R11" s="565"/>
      <c r="S11" s="565"/>
      <c r="T11" s="565"/>
      <c r="U11" s="565"/>
      <c r="V11" s="565"/>
      <c r="W11" s="565"/>
      <c r="X11" s="565"/>
      <c r="Y11" s="565"/>
      <c r="Z11" s="565"/>
      <c r="AA11" s="566"/>
      <c r="AB11" s="24"/>
      <c r="AC11" s="564" t="str">
        <f>IF(Presentación!$AC$11="","",Presentación!$AC$11)</f>
        <v/>
      </c>
      <c r="AD11" s="566"/>
    </row>
    <row r="12" spans="2:30" ht="15" customHeight="1" thickBot="1">
      <c r="B12" s="27"/>
      <c r="C12" s="27"/>
      <c r="D12" s="27"/>
      <c r="E12" s="27"/>
      <c r="F12" s="27"/>
      <c r="G12" s="27"/>
      <c r="H12" s="27"/>
      <c r="I12" s="27"/>
      <c r="J12" s="27"/>
      <c r="K12" s="27"/>
      <c r="L12" s="27"/>
      <c r="M12" s="27"/>
      <c r="N12" s="27"/>
      <c r="O12" s="27"/>
      <c r="P12" s="27"/>
      <c r="Q12" s="27"/>
      <c r="R12" s="27"/>
      <c r="S12" s="27"/>
      <c r="T12" s="27"/>
      <c r="U12" s="27"/>
      <c r="V12" s="4"/>
      <c r="W12" s="4"/>
      <c r="X12" s="4"/>
      <c r="Y12" s="4"/>
      <c r="Z12" s="4"/>
      <c r="AA12" s="4"/>
      <c r="AB12" s="4"/>
      <c r="AC12" s="4"/>
      <c r="AD12" s="4"/>
    </row>
    <row r="13" spans="2:30" ht="15" customHeight="1" thickBot="1">
      <c r="B13" s="599" t="s">
        <v>1493</v>
      </c>
      <c r="C13" s="600"/>
      <c r="D13" s="600"/>
      <c r="E13" s="600"/>
      <c r="F13" s="600"/>
      <c r="G13" s="600"/>
      <c r="H13" s="600"/>
      <c r="I13" s="600"/>
      <c r="J13" s="600"/>
      <c r="K13" s="600"/>
      <c r="L13" s="600"/>
      <c r="M13" s="600"/>
      <c r="N13" s="600"/>
      <c r="O13" s="600"/>
      <c r="P13" s="600"/>
      <c r="Q13" s="600"/>
      <c r="R13" s="601"/>
      <c r="S13" s="4"/>
      <c r="T13" s="599" t="s">
        <v>1705</v>
      </c>
      <c r="U13" s="600"/>
      <c r="V13" s="600"/>
      <c r="W13" s="600"/>
      <c r="X13" s="600"/>
      <c r="Y13" s="600"/>
      <c r="Z13" s="600"/>
      <c r="AA13" s="600"/>
      <c r="AB13" s="600"/>
      <c r="AC13" s="600"/>
      <c r="AD13" s="601"/>
    </row>
    <row r="14" spans="2:30" ht="48" customHeight="1" thickBot="1">
      <c r="B14" s="30"/>
      <c r="C14" s="609" t="s">
        <v>1778</v>
      </c>
      <c r="D14" s="609"/>
      <c r="E14" s="609"/>
      <c r="F14" s="609"/>
      <c r="G14" s="609"/>
      <c r="H14" s="609"/>
      <c r="I14" s="609"/>
      <c r="J14" s="609"/>
      <c r="K14" s="609"/>
      <c r="L14" s="609"/>
      <c r="M14" s="609"/>
      <c r="N14" s="609"/>
      <c r="O14" s="609"/>
      <c r="P14" s="609"/>
      <c r="Q14" s="609"/>
      <c r="R14" s="31"/>
      <c r="S14" s="4"/>
      <c r="T14" s="603" t="s">
        <v>1696</v>
      </c>
      <c r="U14" s="604"/>
      <c r="V14" s="604"/>
      <c r="W14" s="604"/>
      <c r="X14" s="604"/>
      <c r="Y14" s="604"/>
      <c r="Z14" s="604"/>
      <c r="AA14" s="604"/>
      <c r="AB14" s="604"/>
      <c r="AC14" s="604"/>
      <c r="AD14" s="605"/>
    </row>
    <row r="15" spans="2:30" ht="15" customHeight="1">
      <c r="B15" s="32"/>
      <c r="C15" s="33"/>
      <c r="D15" s="33"/>
      <c r="E15" s="33"/>
      <c r="F15" s="33"/>
      <c r="G15" s="33"/>
      <c r="H15" s="33"/>
      <c r="I15" s="33"/>
      <c r="J15" s="33"/>
      <c r="K15" s="33"/>
      <c r="L15" s="33"/>
      <c r="M15" s="33"/>
      <c r="N15" s="33"/>
      <c r="O15" s="33"/>
      <c r="P15" s="33"/>
      <c r="Q15" s="33"/>
      <c r="R15" s="34"/>
      <c r="S15" s="4"/>
      <c r="T15" s="35"/>
      <c r="U15" s="4"/>
      <c r="V15" s="4"/>
      <c r="AB15" s="4"/>
      <c r="AC15" s="4"/>
      <c r="AD15" s="36"/>
    </row>
    <row r="16" spans="2:30" ht="15" customHeight="1">
      <c r="B16" s="35"/>
      <c r="C16" s="5" t="s">
        <v>1776</v>
      </c>
      <c r="D16" s="11"/>
      <c r="E16" s="11"/>
      <c r="F16" s="11"/>
      <c r="G16" s="11"/>
      <c r="H16" s="13"/>
      <c r="I16" s="13"/>
      <c r="J16" s="13"/>
      <c r="K16" s="13"/>
      <c r="L16" s="13"/>
      <c r="M16" s="569"/>
      <c r="N16" s="569"/>
      <c r="O16" s="569"/>
      <c r="P16" s="569"/>
      <c r="Q16" s="569"/>
      <c r="R16" s="36"/>
      <c r="S16" s="4"/>
      <c r="T16" s="35"/>
      <c r="U16" s="606" t="s">
        <v>1490</v>
      </c>
      <c r="V16" s="607"/>
      <c r="W16" s="607"/>
      <c r="X16" s="607"/>
      <c r="Y16" s="607"/>
      <c r="Z16" s="607"/>
      <c r="AA16" s="607"/>
      <c r="AB16" s="607"/>
      <c r="AC16" s="608"/>
      <c r="AD16" s="36"/>
    </row>
    <row r="17" spans="2:30" ht="15" customHeight="1">
      <c r="B17" s="35"/>
      <c r="C17" s="5" t="s">
        <v>1494</v>
      </c>
      <c r="D17" s="11"/>
      <c r="E17" s="11"/>
      <c r="F17" s="569"/>
      <c r="G17" s="569"/>
      <c r="H17" s="569"/>
      <c r="I17" s="569"/>
      <c r="J17" s="569"/>
      <c r="K17" s="569"/>
      <c r="L17" s="569"/>
      <c r="M17" s="569"/>
      <c r="N17" s="569"/>
      <c r="O17" s="569"/>
      <c r="P17" s="569"/>
      <c r="Q17" s="569"/>
      <c r="R17" s="36"/>
      <c r="S17" s="4"/>
      <c r="T17" s="35"/>
      <c r="U17" s="574"/>
      <c r="V17" s="574"/>
      <c r="W17" s="574"/>
      <c r="X17" s="574"/>
      <c r="Y17" s="574"/>
      <c r="Z17" s="574"/>
      <c r="AA17" s="574"/>
      <c r="AB17" s="574"/>
      <c r="AC17" s="574"/>
      <c r="AD17" s="36"/>
    </row>
    <row r="18" spans="2:30" ht="15" customHeight="1">
      <c r="B18" s="35"/>
      <c r="C18" s="5" t="s">
        <v>1489</v>
      </c>
      <c r="D18" s="11"/>
      <c r="E18" s="11"/>
      <c r="F18" s="11"/>
      <c r="G18" s="570"/>
      <c r="H18" s="570"/>
      <c r="I18" s="570"/>
      <c r="J18" s="570"/>
      <c r="K18" s="570"/>
      <c r="L18" s="570"/>
      <c r="M18" s="570"/>
      <c r="N18" s="570"/>
      <c r="O18" s="570"/>
      <c r="P18" s="570"/>
      <c r="Q18" s="570"/>
      <c r="R18" s="36"/>
      <c r="S18" s="4"/>
      <c r="T18" s="35"/>
      <c r="U18" s="574"/>
      <c r="V18" s="574"/>
      <c r="W18" s="574"/>
      <c r="X18" s="574"/>
      <c r="Y18" s="574"/>
      <c r="Z18" s="574"/>
      <c r="AA18" s="574"/>
      <c r="AB18" s="574"/>
      <c r="AC18" s="574"/>
      <c r="AD18" s="36"/>
    </row>
    <row r="19" spans="2:30" ht="15" customHeight="1">
      <c r="B19" s="35"/>
      <c r="C19" s="5" t="s">
        <v>1488</v>
      </c>
      <c r="D19" s="11"/>
      <c r="E19" s="11"/>
      <c r="F19" s="11"/>
      <c r="G19" s="11"/>
      <c r="H19" s="570"/>
      <c r="I19" s="570"/>
      <c r="J19" s="570"/>
      <c r="K19" s="570"/>
      <c r="L19" s="570"/>
      <c r="M19" s="570"/>
      <c r="N19" s="570"/>
      <c r="O19" s="570"/>
      <c r="P19" s="570"/>
      <c r="Q19" s="570"/>
      <c r="R19" s="36"/>
      <c r="S19" s="4"/>
      <c r="T19" s="35"/>
      <c r="U19" s="574"/>
      <c r="V19" s="574"/>
      <c r="W19" s="574"/>
      <c r="X19" s="574"/>
      <c r="Y19" s="574"/>
      <c r="Z19" s="574"/>
      <c r="AA19" s="574"/>
      <c r="AB19" s="574"/>
      <c r="AC19" s="574"/>
      <c r="AD19" s="36"/>
    </row>
    <row r="20" spans="2:30" ht="15" customHeight="1">
      <c r="B20" s="35"/>
      <c r="C20" s="5" t="s">
        <v>1487</v>
      </c>
      <c r="D20" s="11"/>
      <c r="E20" s="11"/>
      <c r="F20" s="11"/>
      <c r="G20" s="11"/>
      <c r="H20" s="570"/>
      <c r="I20" s="570"/>
      <c r="J20" s="570"/>
      <c r="K20" s="570"/>
      <c r="L20" s="570"/>
      <c r="M20" s="570"/>
      <c r="N20" s="570"/>
      <c r="O20" s="570"/>
      <c r="P20" s="570"/>
      <c r="Q20" s="570"/>
      <c r="R20" s="36"/>
      <c r="S20" s="4"/>
      <c r="T20" s="35"/>
      <c r="U20" s="574"/>
      <c r="V20" s="574"/>
      <c r="W20" s="574"/>
      <c r="X20" s="574"/>
      <c r="Y20" s="574"/>
      <c r="Z20" s="574"/>
      <c r="AA20" s="574"/>
      <c r="AB20" s="574"/>
      <c r="AC20" s="574"/>
      <c r="AD20" s="36"/>
    </row>
    <row r="21" spans="2:30" ht="15" customHeight="1">
      <c r="B21" s="35"/>
      <c r="C21" s="5" t="s">
        <v>1486</v>
      </c>
      <c r="D21" s="11"/>
      <c r="E21" s="569"/>
      <c r="F21" s="569"/>
      <c r="G21" s="569"/>
      <c r="H21" s="569"/>
      <c r="I21" s="569"/>
      <c r="J21" s="569"/>
      <c r="K21" s="569"/>
      <c r="L21" s="569"/>
      <c r="M21" s="569"/>
      <c r="N21" s="569"/>
      <c r="O21" s="569"/>
      <c r="P21" s="569"/>
      <c r="Q21" s="569"/>
      <c r="R21" s="36"/>
      <c r="S21" s="4"/>
      <c r="T21" s="35"/>
      <c r="U21" s="574"/>
      <c r="V21" s="574"/>
      <c r="W21" s="574"/>
      <c r="X21" s="574"/>
      <c r="Y21" s="574"/>
      <c r="Z21" s="574"/>
      <c r="AA21" s="574"/>
      <c r="AB21" s="574"/>
      <c r="AC21" s="574"/>
      <c r="AD21" s="36"/>
    </row>
    <row r="22" spans="2:30" ht="15" customHeight="1">
      <c r="B22" s="35"/>
      <c r="C22" s="5" t="s">
        <v>1485</v>
      </c>
      <c r="D22" s="11"/>
      <c r="E22" s="11"/>
      <c r="F22" s="570"/>
      <c r="G22" s="570"/>
      <c r="H22" s="570"/>
      <c r="I22" s="570"/>
      <c r="J22" s="570"/>
      <c r="K22" s="570"/>
      <c r="L22" s="570"/>
      <c r="M22" s="570"/>
      <c r="N22" s="570"/>
      <c r="O22" s="570"/>
      <c r="P22" s="570"/>
      <c r="Q22" s="570"/>
      <c r="R22" s="36"/>
      <c r="S22" s="4"/>
      <c r="T22" s="35"/>
      <c r="U22" s="574"/>
      <c r="V22" s="574"/>
      <c r="W22" s="574"/>
      <c r="X22" s="574"/>
      <c r="Y22" s="574"/>
      <c r="Z22" s="574"/>
      <c r="AA22" s="574"/>
      <c r="AB22" s="574"/>
      <c r="AC22" s="574"/>
      <c r="AD22" s="36"/>
    </row>
    <row r="23" spans="2:30" ht="15" customHeight="1">
      <c r="B23" s="35"/>
      <c r="C23" s="5" t="s">
        <v>1484</v>
      </c>
      <c r="D23" s="11"/>
      <c r="E23" s="11"/>
      <c r="F23" s="37"/>
      <c r="G23" s="37"/>
      <c r="H23" s="570"/>
      <c r="I23" s="570"/>
      <c r="J23" s="570"/>
      <c r="K23" s="570"/>
      <c r="L23" s="570"/>
      <c r="M23" s="570"/>
      <c r="N23" s="570"/>
      <c r="O23" s="570"/>
      <c r="P23" s="570"/>
      <c r="Q23" s="570"/>
      <c r="R23" s="36"/>
      <c r="S23" s="4"/>
      <c r="T23" s="35"/>
      <c r="U23" s="574"/>
      <c r="V23" s="574"/>
      <c r="W23" s="574"/>
      <c r="X23" s="574"/>
      <c r="Y23" s="574"/>
      <c r="Z23" s="574"/>
      <c r="AA23" s="574"/>
      <c r="AB23" s="574"/>
      <c r="AC23" s="574"/>
      <c r="AD23" s="36"/>
    </row>
    <row r="24" spans="2:30" ht="15" customHeight="1" thickBot="1">
      <c r="B24" s="38"/>
      <c r="C24" s="39"/>
      <c r="D24" s="39"/>
      <c r="E24" s="39"/>
      <c r="F24" s="39"/>
      <c r="G24" s="39"/>
      <c r="H24" s="39"/>
      <c r="I24" s="39"/>
      <c r="J24" s="39"/>
      <c r="K24" s="39"/>
      <c r="L24" s="39"/>
      <c r="M24" s="39"/>
      <c r="N24" s="39"/>
      <c r="O24" s="39"/>
      <c r="P24" s="39"/>
      <c r="Q24" s="39"/>
      <c r="R24" s="40"/>
      <c r="S24" s="4"/>
      <c r="T24" s="38"/>
      <c r="U24" s="39"/>
      <c r="V24" s="39"/>
      <c r="W24" s="39"/>
      <c r="X24" s="39"/>
      <c r="Y24" s="39"/>
      <c r="Z24" s="39"/>
      <c r="AA24" s="39"/>
      <c r="AB24" s="39"/>
      <c r="AC24" s="39"/>
      <c r="AD24" s="40"/>
    </row>
    <row r="25" spans="2:30" ht="15" customHeight="1" thickBot="1"/>
    <row r="26" spans="2:30" ht="15" customHeight="1" thickBot="1">
      <c r="B26" s="599" t="s">
        <v>1492</v>
      </c>
      <c r="C26" s="600"/>
      <c r="D26" s="600"/>
      <c r="E26" s="600"/>
      <c r="F26" s="600"/>
      <c r="G26" s="600"/>
      <c r="H26" s="600"/>
      <c r="I26" s="600"/>
      <c r="J26" s="600"/>
      <c r="K26" s="600"/>
      <c r="L26" s="600"/>
      <c r="M26" s="600"/>
      <c r="N26" s="600"/>
      <c r="O26" s="600"/>
      <c r="P26" s="600"/>
      <c r="Q26" s="600"/>
      <c r="R26" s="601"/>
      <c r="S26" s="4"/>
      <c r="T26" s="599" t="s">
        <v>1705</v>
      </c>
      <c r="U26" s="600"/>
      <c r="V26" s="600"/>
      <c r="W26" s="600"/>
      <c r="X26" s="600"/>
      <c r="Y26" s="600"/>
      <c r="Z26" s="600"/>
      <c r="AA26" s="600"/>
      <c r="AB26" s="600"/>
      <c r="AC26" s="600"/>
      <c r="AD26" s="601"/>
    </row>
    <row r="27" spans="2:30" ht="60" customHeight="1" thickBot="1">
      <c r="B27" s="30"/>
      <c r="C27" s="609" t="s">
        <v>1779</v>
      </c>
      <c r="D27" s="609"/>
      <c r="E27" s="609"/>
      <c r="F27" s="609"/>
      <c r="G27" s="609"/>
      <c r="H27" s="609"/>
      <c r="I27" s="609"/>
      <c r="J27" s="609"/>
      <c r="K27" s="609"/>
      <c r="L27" s="609"/>
      <c r="M27" s="609"/>
      <c r="N27" s="609"/>
      <c r="O27" s="609"/>
      <c r="P27" s="609"/>
      <c r="Q27" s="609"/>
      <c r="R27" s="31"/>
      <c r="S27" s="4"/>
      <c r="T27" s="603" t="s">
        <v>1696</v>
      </c>
      <c r="U27" s="604"/>
      <c r="V27" s="604"/>
      <c r="W27" s="604"/>
      <c r="X27" s="604"/>
      <c r="Y27" s="604"/>
      <c r="Z27" s="604"/>
      <c r="AA27" s="604"/>
      <c r="AB27" s="604"/>
      <c r="AC27" s="604"/>
      <c r="AD27" s="605"/>
    </row>
    <row r="28" spans="2:30" ht="15" customHeight="1">
      <c r="B28" s="32"/>
      <c r="C28" s="33"/>
      <c r="D28" s="33"/>
      <c r="E28" s="33"/>
      <c r="F28" s="33"/>
      <c r="G28" s="33"/>
      <c r="H28" s="33"/>
      <c r="I28" s="33"/>
      <c r="J28" s="33"/>
      <c r="K28" s="33"/>
      <c r="L28" s="33"/>
      <c r="M28" s="33"/>
      <c r="N28" s="33"/>
      <c r="O28" s="33"/>
      <c r="P28" s="33"/>
      <c r="Q28" s="33"/>
      <c r="R28" s="34"/>
      <c r="S28" s="4"/>
      <c r="T28" s="35"/>
      <c r="U28" s="4"/>
      <c r="V28" s="4"/>
      <c r="AB28" s="4"/>
      <c r="AC28" s="4"/>
      <c r="AD28" s="36"/>
    </row>
    <row r="29" spans="2:30" ht="15" customHeight="1">
      <c r="B29" s="35"/>
      <c r="C29" s="5" t="s">
        <v>1776</v>
      </c>
      <c r="D29" s="11"/>
      <c r="E29" s="11"/>
      <c r="F29" s="11"/>
      <c r="G29" s="11"/>
      <c r="H29" s="13"/>
      <c r="I29" s="13"/>
      <c r="J29" s="13"/>
      <c r="K29" s="13"/>
      <c r="L29" s="13"/>
      <c r="M29" s="569"/>
      <c r="N29" s="569"/>
      <c r="O29" s="569"/>
      <c r="P29" s="569"/>
      <c r="Q29" s="569"/>
      <c r="R29" s="36"/>
      <c r="S29" s="4"/>
      <c r="T29" s="35"/>
      <c r="U29" s="606" t="s">
        <v>1490</v>
      </c>
      <c r="V29" s="607"/>
      <c r="W29" s="607"/>
      <c r="X29" s="607"/>
      <c r="Y29" s="607"/>
      <c r="Z29" s="607"/>
      <c r="AA29" s="607"/>
      <c r="AB29" s="607"/>
      <c r="AC29" s="608"/>
      <c r="AD29" s="36"/>
    </row>
    <row r="30" spans="2:30" ht="15" customHeight="1">
      <c r="B30" s="35"/>
      <c r="C30" s="5" t="s">
        <v>1494</v>
      </c>
      <c r="D30" s="11"/>
      <c r="E30" s="11"/>
      <c r="F30" s="569"/>
      <c r="G30" s="569"/>
      <c r="H30" s="569"/>
      <c r="I30" s="569"/>
      <c r="J30" s="569"/>
      <c r="K30" s="569"/>
      <c r="L30" s="569"/>
      <c r="M30" s="569"/>
      <c r="N30" s="569"/>
      <c r="O30" s="569"/>
      <c r="P30" s="569"/>
      <c r="Q30" s="569"/>
      <c r="R30" s="36"/>
      <c r="S30" s="4"/>
      <c r="T30" s="35"/>
      <c r="U30" s="574"/>
      <c r="V30" s="574"/>
      <c r="W30" s="574"/>
      <c r="X30" s="574"/>
      <c r="Y30" s="574"/>
      <c r="Z30" s="574"/>
      <c r="AA30" s="574"/>
      <c r="AB30" s="574"/>
      <c r="AC30" s="574"/>
      <c r="AD30" s="36"/>
    </row>
    <row r="31" spans="2:30" ht="15" customHeight="1">
      <c r="B31" s="35"/>
      <c r="C31" s="5" t="s">
        <v>1489</v>
      </c>
      <c r="D31" s="11"/>
      <c r="E31" s="11"/>
      <c r="F31" s="11"/>
      <c r="G31" s="570"/>
      <c r="H31" s="570"/>
      <c r="I31" s="570"/>
      <c r="J31" s="570"/>
      <c r="K31" s="570"/>
      <c r="L31" s="570"/>
      <c r="M31" s="570"/>
      <c r="N31" s="570"/>
      <c r="O31" s="570"/>
      <c r="P31" s="570"/>
      <c r="Q31" s="570"/>
      <c r="R31" s="36"/>
      <c r="S31" s="4"/>
      <c r="T31" s="35"/>
      <c r="U31" s="574"/>
      <c r="V31" s="574"/>
      <c r="W31" s="574"/>
      <c r="X31" s="574"/>
      <c r="Y31" s="574"/>
      <c r="Z31" s="574"/>
      <c r="AA31" s="574"/>
      <c r="AB31" s="574"/>
      <c r="AC31" s="574"/>
      <c r="AD31" s="36"/>
    </row>
    <row r="32" spans="2:30" ht="15" customHeight="1">
      <c r="B32" s="35"/>
      <c r="C32" s="5" t="s">
        <v>1488</v>
      </c>
      <c r="D32" s="11"/>
      <c r="E32" s="11"/>
      <c r="F32" s="11"/>
      <c r="G32" s="11"/>
      <c r="H32" s="570"/>
      <c r="I32" s="570"/>
      <c r="J32" s="570"/>
      <c r="K32" s="570"/>
      <c r="L32" s="570"/>
      <c r="M32" s="570"/>
      <c r="N32" s="570"/>
      <c r="O32" s="570"/>
      <c r="P32" s="570"/>
      <c r="Q32" s="570"/>
      <c r="R32" s="36"/>
      <c r="S32" s="4"/>
      <c r="T32" s="35"/>
      <c r="U32" s="574"/>
      <c r="V32" s="574"/>
      <c r="W32" s="574"/>
      <c r="X32" s="574"/>
      <c r="Y32" s="574"/>
      <c r="Z32" s="574"/>
      <c r="AA32" s="574"/>
      <c r="AB32" s="574"/>
      <c r="AC32" s="574"/>
      <c r="AD32" s="36"/>
    </row>
    <row r="33" spans="2:30" ht="15" customHeight="1">
      <c r="B33" s="35"/>
      <c r="C33" s="5" t="s">
        <v>1487</v>
      </c>
      <c r="D33" s="11"/>
      <c r="E33" s="11"/>
      <c r="F33" s="11"/>
      <c r="G33" s="11"/>
      <c r="H33" s="570"/>
      <c r="I33" s="570"/>
      <c r="J33" s="570"/>
      <c r="K33" s="570"/>
      <c r="L33" s="570"/>
      <c r="M33" s="570"/>
      <c r="N33" s="570"/>
      <c r="O33" s="570"/>
      <c r="P33" s="570"/>
      <c r="Q33" s="570"/>
      <c r="R33" s="36"/>
      <c r="S33" s="4"/>
      <c r="T33" s="35"/>
      <c r="U33" s="574"/>
      <c r="V33" s="574"/>
      <c r="W33" s="574"/>
      <c r="X33" s="574"/>
      <c r="Y33" s="574"/>
      <c r="Z33" s="574"/>
      <c r="AA33" s="574"/>
      <c r="AB33" s="574"/>
      <c r="AC33" s="574"/>
      <c r="AD33" s="36"/>
    </row>
    <row r="34" spans="2:30" ht="15" customHeight="1">
      <c r="B34" s="35"/>
      <c r="C34" s="5" t="s">
        <v>1486</v>
      </c>
      <c r="D34" s="11"/>
      <c r="E34" s="569"/>
      <c r="F34" s="569"/>
      <c r="G34" s="569"/>
      <c r="H34" s="569"/>
      <c r="I34" s="569"/>
      <c r="J34" s="569"/>
      <c r="K34" s="569"/>
      <c r="L34" s="569"/>
      <c r="M34" s="569"/>
      <c r="N34" s="569"/>
      <c r="O34" s="569"/>
      <c r="P34" s="569"/>
      <c r="Q34" s="569"/>
      <c r="R34" s="36"/>
      <c r="S34" s="4"/>
      <c r="T34" s="35"/>
      <c r="U34" s="574"/>
      <c r="V34" s="574"/>
      <c r="W34" s="574"/>
      <c r="X34" s="574"/>
      <c r="Y34" s="574"/>
      <c r="Z34" s="574"/>
      <c r="AA34" s="574"/>
      <c r="AB34" s="574"/>
      <c r="AC34" s="574"/>
      <c r="AD34" s="36"/>
    </row>
    <row r="35" spans="2:30" ht="15" customHeight="1">
      <c r="B35" s="35"/>
      <c r="C35" s="5" t="s">
        <v>1485</v>
      </c>
      <c r="D35" s="11"/>
      <c r="E35" s="11"/>
      <c r="F35" s="570"/>
      <c r="G35" s="570"/>
      <c r="H35" s="570"/>
      <c r="I35" s="570"/>
      <c r="J35" s="570"/>
      <c r="K35" s="570"/>
      <c r="L35" s="570"/>
      <c r="M35" s="570"/>
      <c r="N35" s="570"/>
      <c r="O35" s="570"/>
      <c r="P35" s="570"/>
      <c r="Q35" s="570"/>
      <c r="R35" s="36"/>
      <c r="S35" s="4"/>
      <c r="T35" s="35"/>
      <c r="U35" s="574"/>
      <c r="V35" s="574"/>
      <c r="W35" s="574"/>
      <c r="X35" s="574"/>
      <c r="Y35" s="574"/>
      <c r="Z35" s="574"/>
      <c r="AA35" s="574"/>
      <c r="AB35" s="574"/>
      <c r="AC35" s="574"/>
      <c r="AD35" s="36"/>
    </row>
    <row r="36" spans="2:30" ht="15" customHeight="1">
      <c r="B36" s="35"/>
      <c r="C36" s="5" t="s">
        <v>1484</v>
      </c>
      <c r="D36" s="11"/>
      <c r="E36" s="11"/>
      <c r="F36" s="37"/>
      <c r="G36" s="37"/>
      <c r="H36" s="570"/>
      <c r="I36" s="570"/>
      <c r="J36" s="570"/>
      <c r="K36" s="570"/>
      <c r="L36" s="570"/>
      <c r="M36" s="570"/>
      <c r="N36" s="570"/>
      <c r="O36" s="570"/>
      <c r="P36" s="570"/>
      <c r="Q36" s="570"/>
      <c r="R36" s="36"/>
      <c r="S36" s="4"/>
      <c r="T36" s="35"/>
      <c r="U36" s="574"/>
      <c r="V36" s="574"/>
      <c r="W36" s="574"/>
      <c r="X36" s="574"/>
      <c r="Y36" s="574"/>
      <c r="Z36" s="574"/>
      <c r="AA36" s="574"/>
      <c r="AB36" s="574"/>
      <c r="AC36" s="574"/>
      <c r="AD36" s="36"/>
    </row>
    <row r="37" spans="2:30" ht="15" customHeight="1" thickBot="1">
      <c r="B37" s="38"/>
      <c r="C37" s="39"/>
      <c r="D37" s="39"/>
      <c r="E37" s="39"/>
      <c r="F37" s="39"/>
      <c r="G37" s="39"/>
      <c r="H37" s="39"/>
      <c r="I37" s="39"/>
      <c r="J37" s="39"/>
      <c r="K37" s="39"/>
      <c r="L37" s="39"/>
      <c r="M37" s="39"/>
      <c r="N37" s="39"/>
      <c r="O37" s="39"/>
      <c r="P37" s="39"/>
      <c r="Q37" s="39"/>
      <c r="R37" s="40"/>
      <c r="S37" s="4"/>
      <c r="T37" s="38"/>
      <c r="U37" s="39"/>
      <c r="V37" s="39"/>
      <c r="W37" s="39"/>
      <c r="X37" s="39"/>
      <c r="Y37" s="39"/>
      <c r="Z37" s="39"/>
      <c r="AA37" s="39"/>
      <c r="AB37" s="39"/>
      <c r="AC37" s="39"/>
      <c r="AD37" s="40"/>
    </row>
    <row r="38" spans="2:30" ht="15" customHeight="1" thickBot="1"/>
    <row r="39" spans="2:30" ht="15" customHeight="1" thickBot="1">
      <c r="B39" s="599" t="s">
        <v>1491</v>
      </c>
      <c r="C39" s="600"/>
      <c r="D39" s="600"/>
      <c r="E39" s="600"/>
      <c r="F39" s="600"/>
      <c r="G39" s="600"/>
      <c r="H39" s="600"/>
      <c r="I39" s="600"/>
      <c r="J39" s="600"/>
      <c r="K39" s="600"/>
      <c r="L39" s="600"/>
      <c r="M39" s="600"/>
      <c r="N39" s="600"/>
      <c r="O39" s="600"/>
      <c r="P39" s="600"/>
      <c r="Q39" s="600"/>
      <c r="R39" s="601"/>
      <c r="S39" s="4"/>
      <c r="T39" s="599" t="s">
        <v>1705</v>
      </c>
      <c r="U39" s="600"/>
      <c r="V39" s="600"/>
      <c r="W39" s="600"/>
      <c r="X39" s="600"/>
      <c r="Y39" s="600"/>
      <c r="Z39" s="600"/>
      <c r="AA39" s="600"/>
      <c r="AB39" s="600"/>
      <c r="AC39" s="600"/>
      <c r="AD39" s="601"/>
    </row>
    <row r="40" spans="2:30" ht="72" customHeight="1" thickBot="1">
      <c r="B40" s="30"/>
      <c r="C40" s="602" t="s">
        <v>1780</v>
      </c>
      <c r="D40" s="602"/>
      <c r="E40" s="602"/>
      <c r="F40" s="602"/>
      <c r="G40" s="602"/>
      <c r="H40" s="602"/>
      <c r="I40" s="602"/>
      <c r="J40" s="602"/>
      <c r="K40" s="602"/>
      <c r="L40" s="602"/>
      <c r="M40" s="602"/>
      <c r="N40" s="602"/>
      <c r="O40" s="602"/>
      <c r="P40" s="602"/>
      <c r="Q40" s="602"/>
      <c r="R40" s="31"/>
      <c r="S40" s="4"/>
      <c r="T40" s="603" t="s">
        <v>1696</v>
      </c>
      <c r="U40" s="604"/>
      <c r="V40" s="604"/>
      <c r="W40" s="604"/>
      <c r="X40" s="604"/>
      <c r="Y40" s="604"/>
      <c r="Z40" s="604"/>
      <c r="AA40" s="604"/>
      <c r="AB40" s="604"/>
      <c r="AC40" s="604"/>
      <c r="AD40" s="605"/>
    </row>
    <row r="41" spans="2:30" ht="15" customHeight="1">
      <c r="B41" s="32"/>
      <c r="C41" s="33"/>
      <c r="D41" s="33"/>
      <c r="E41" s="33"/>
      <c r="F41" s="33"/>
      <c r="G41" s="33"/>
      <c r="H41" s="33"/>
      <c r="I41" s="33"/>
      <c r="J41" s="33"/>
      <c r="K41" s="33"/>
      <c r="L41" s="33"/>
      <c r="M41" s="33"/>
      <c r="N41" s="33"/>
      <c r="O41" s="33"/>
      <c r="P41" s="33"/>
      <c r="Q41" s="33"/>
      <c r="R41" s="34"/>
      <c r="S41" s="4"/>
      <c r="T41" s="35"/>
      <c r="U41" s="4"/>
      <c r="V41" s="4"/>
      <c r="AB41" s="4"/>
      <c r="AC41" s="4"/>
      <c r="AD41" s="36"/>
    </row>
    <row r="42" spans="2:30" ht="15" customHeight="1">
      <c r="B42" s="35"/>
      <c r="C42" s="5" t="s">
        <v>1776</v>
      </c>
      <c r="D42" s="11"/>
      <c r="E42" s="11"/>
      <c r="F42" s="11"/>
      <c r="G42" s="11"/>
      <c r="H42" s="13"/>
      <c r="I42" s="13"/>
      <c r="J42" s="13"/>
      <c r="K42" s="13"/>
      <c r="L42" s="13"/>
      <c r="M42" s="569"/>
      <c r="N42" s="569"/>
      <c r="O42" s="569"/>
      <c r="P42" s="569"/>
      <c r="Q42" s="569"/>
      <c r="R42" s="36"/>
      <c r="S42" s="4"/>
      <c r="T42" s="35"/>
      <c r="U42" s="606" t="s">
        <v>1490</v>
      </c>
      <c r="V42" s="607"/>
      <c r="W42" s="607"/>
      <c r="X42" s="607"/>
      <c r="Y42" s="607"/>
      <c r="Z42" s="607"/>
      <c r="AA42" s="607"/>
      <c r="AB42" s="607"/>
      <c r="AC42" s="608"/>
      <c r="AD42" s="36"/>
    </row>
    <row r="43" spans="2:30" ht="15" customHeight="1">
      <c r="B43" s="35"/>
      <c r="C43" s="5" t="s">
        <v>1494</v>
      </c>
      <c r="D43" s="11"/>
      <c r="E43" s="11"/>
      <c r="F43" s="569"/>
      <c r="G43" s="569"/>
      <c r="H43" s="569"/>
      <c r="I43" s="569"/>
      <c r="J43" s="569"/>
      <c r="K43" s="569"/>
      <c r="L43" s="569"/>
      <c r="M43" s="569"/>
      <c r="N43" s="569"/>
      <c r="O43" s="569"/>
      <c r="P43" s="569"/>
      <c r="Q43" s="569"/>
      <c r="R43" s="36"/>
      <c r="S43" s="4"/>
      <c r="T43" s="35"/>
      <c r="U43" s="574"/>
      <c r="V43" s="574"/>
      <c r="W43" s="574"/>
      <c r="X43" s="574"/>
      <c r="Y43" s="574"/>
      <c r="Z43" s="574"/>
      <c r="AA43" s="574"/>
      <c r="AB43" s="574"/>
      <c r="AC43" s="574"/>
      <c r="AD43" s="36"/>
    </row>
    <row r="44" spans="2:30" ht="15" customHeight="1">
      <c r="B44" s="35"/>
      <c r="C44" s="5" t="s">
        <v>1489</v>
      </c>
      <c r="D44" s="11"/>
      <c r="E44" s="11"/>
      <c r="F44" s="11"/>
      <c r="G44" s="570"/>
      <c r="H44" s="570"/>
      <c r="I44" s="570"/>
      <c r="J44" s="570"/>
      <c r="K44" s="570"/>
      <c r="L44" s="570"/>
      <c r="M44" s="570"/>
      <c r="N44" s="570"/>
      <c r="O44" s="570"/>
      <c r="P44" s="570"/>
      <c r="Q44" s="570"/>
      <c r="R44" s="36"/>
      <c r="S44" s="4"/>
      <c r="T44" s="35"/>
      <c r="U44" s="574"/>
      <c r="V44" s="574"/>
      <c r="W44" s="574"/>
      <c r="X44" s="574"/>
      <c r="Y44" s="574"/>
      <c r="Z44" s="574"/>
      <c r="AA44" s="574"/>
      <c r="AB44" s="574"/>
      <c r="AC44" s="574"/>
      <c r="AD44" s="36"/>
    </row>
    <row r="45" spans="2:30" ht="15" customHeight="1">
      <c r="B45" s="35"/>
      <c r="C45" s="5" t="s">
        <v>1488</v>
      </c>
      <c r="D45" s="11"/>
      <c r="E45" s="11"/>
      <c r="F45" s="11"/>
      <c r="G45" s="11"/>
      <c r="H45" s="570"/>
      <c r="I45" s="570"/>
      <c r="J45" s="570"/>
      <c r="K45" s="570"/>
      <c r="L45" s="570"/>
      <c r="M45" s="570"/>
      <c r="N45" s="570"/>
      <c r="O45" s="570"/>
      <c r="P45" s="570"/>
      <c r="Q45" s="570"/>
      <c r="R45" s="36"/>
      <c r="S45" s="4"/>
      <c r="T45" s="35"/>
      <c r="U45" s="574"/>
      <c r="V45" s="574"/>
      <c r="W45" s="574"/>
      <c r="X45" s="574"/>
      <c r="Y45" s="574"/>
      <c r="Z45" s="574"/>
      <c r="AA45" s="574"/>
      <c r="AB45" s="574"/>
      <c r="AC45" s="574"/>
      <c r="AD45" s="36"/>
    </row>
    <row r="46" spans="2:30" ht="15" customHeight="1">
      <c r="B46" s="35"/>
      <c r="C46" s="5" t="s">
        <v>1487</v>
      </c>
      <c r="D46" s="11"/>
      <c r="E46" s="11"/>
      <c r="F46" s="11"/>
      <c r="G46" s="11"/>
      <c r="H46" s="570"/>
      <c r="I46" s="570"/>
      <c r="J46" s="570"/>
      <c r="K46" s="570"/>
      <c r="L46" s="570"/>
      <c r="M46" s="570"/>
      <c r="N46" s="570"/>
      <c r="O46" s="570"/>
      <c r="P46" s="570"/>
      <c r="Q46" s="570"/>
      <c r="R46" s="36"/>
      <c r="S46" s="4"/>
      <c r="T46" s="35"/>
      <c r="U46" s="574"/>
      <c r="V46" s="574"/>
      <c r="W46" s="574"/>
      <c r="X46" s="574"/>
      <c r="Y46" s="574"/>
      <c r="Z46" s="574"/>
      <c r="AA46" s="574"/>
      <c r="AB46" s="574"/>
      <c r="AC46" s="574"/>
      <c r="AD46" s="36"/>
    </row>
    <row r="47" spans="2:30" ht="15" customHeight="1">
      <c r="B47" s="35"/>
      <c r="C47" s="5" t="s">
        <v>1486</v>
      </c>
      <c r="D47" s="11"/>
      <c r="E47" s="569"/>
      <c r="F47" s="569"/>
      <c r="G47" s="569"/>
      <c r="H47" s="569"/>
      <c r="I47" s="569"/>
      <c r="J47" s="569"/>
      <c r="K47" s="569"/>
      <c r="L47" s="569"/>
      <c r="M47" s="569"/>
      <c r="N47" s="569"/>
      <c r="O47" s="569"/>
      <c r="P47" s="569"/>
      <c r="Q47" s="569"/>
      <c r="R47" s="36"/>
      <c r="S47" s="4"/>
      <c r="T47" s="35"/>
      <c r="U47" s="574"/>
      <c r="V47" s="574"/>
      <c r="W47" s="574"/>
      <c r="X47" s="574"/>
      <c r="Y47" s="574"/>
      <c r="Z47" s="574"/>
      <c r="AA47" s="574"/>
      <c r="AB47" s="574"/>
      <c r="AC47" s="574"/>
      <c r="AD47" s="36"/>
    </row>
    <row r="48" spans="2:30" ht="15" customHeight="1">
      <c r="B48" s="35"/>
      <c r="C48" s="5" t="s">
        <v>1485</v>
      </c>
      <c r="D48" s="11"/>
      <c r="E48" s="11"/>
      <c r="F48" s="570"/>
      <c r="G48" s="570"/>
      <c r="H48" s="570"/>
      <c r="I48" s="570"/>
      <c r="J48" s="570"/>
      <c r="K48" s="570"/>
      <c r="L48" s="570"/>
      <c r="M48" s="570"/>
      <c r="N48" s="570"/>
      <c r="O48" s="570"/>
      <c r="P48" s="570"/>
      <c r="Q48" s="570"/>
      <c r="R48" s="36"/>
      <c r="S48" s="4"/>
      <c r="T48" s="35"/>
      <c r="U48" s="574"/>
      <c r="V48" s="574"/>
      <c r="W48" s="574"/>
      <c r="X48" s="574"/>
      <c r="Y48" s="574"/>
      <c r="Z48" s="574"/>
      <c r="AA48" s="574"/>
      <c r="AB48" s="574"/>
      <c r="AC48" s="574"/>
      <c r="AD48" s="36"/>
    </row>
    <row r="49" spans="2:30" ht="15" customHeight="1">
      <c r="B49" s="35"/>
      <c r="C49" s="5" t="s">
        <v>1484</v>
      </c>
      <c r="D49" s="11"/>
      <c r="E49" s="11"/>
      <c r="F49" s="37"/>
      <c r="G49" s="37"/>
      <c r="H49" s="570"/>
      <c r="I49" s="570"/>
      <c r="J49" s="570"/>
      <c r="K49" s="570"/>
      <c r="L49" s="570"/>
      <c r="M49" s="570"/>
      <c r="N49" s="570"/>
      <c r="O49" s="570"/>
      <c r="P49" s="570"/>
      <c r="Q49" s="570"/>
      <c r="R49" s="36"/>
      <c r="S49" s="4"/>
      <c r="T49" s="35"/>
      <c r="U49" s="574"/>
      <c r="V49" s="574"/>
      <c r="W49" s="574"/>
      <c r="X49" s="574"/>
      <c r="Y49" s="574"/>
      <c r="Z49" s="574"/>
      <c r="AA49" s="574"/>
      <c r="AB49" s="574"/>
      <c r="AC49" s="574"/>
      <c r="AD49" s="36"/>
    </row>
    <row r="50" spans="2:30" ht="15" customHeight="1" thickBot="1">
      <c r="B50" s="38"/>
      <c r="C50" s="39"/>
      <c r="D50" s="39"/>
      <c r="E50" s="39"/>
      <c r="F50" s="39"/>
      <c r="G50" s="39"/>
      <c r="H50" s="39"/>
      <c r="I50" s="39"/>
      <c r="J50" s="39"/>
      <c r="K50" s="39"/>
      <c r="L50" s="39"/>
      <c r="M50" s="39"/>
      <c r="N50" s="39"/>
      <c r="O50" s="39"/>
      <c r="P50" s="39"/>
      <c r="Q50" s="39"/>
      <c r="R50" s="40"/>
      <c r="S50" s="4"/>
      <c r="T50" s="38"/>
      <c r="U50" s="39"/>
      <c r="V50" s="39"/>
      <c r="W50" s="39"/>
      <c r="X50" s="39"/>
      <c r="Y50" s="39"/>
      <c r="Z50" s="39"/>
      <c r="AA50" s="39"/>
      <c r="AB50" s="39"/>
      <c r="AC50" s="39"/>
      <c r="AD50" s="40"/>
    </row>
    <row r="51" spans="2:30" ht="15" customHeight="1" thickBot="1"/>
    <row r="52" spans="2:30" ht="15" customHeight="1">
      <c r="B52" s="41"/>
      <c r="C52" s="42" t="s">
        <v>1483</v>
      </c>
      <c r="D52" s="42"/>
      <c r="E52" s="42"/>
      <c r="F52" s="42"/>
      <c r="G52" s="42"/>
      <c r="H52" s="42"/>
      <c r="I52" s="42"/>
      <c r="J52" s="42"/>
      <c r="K52" s="42"/>
      <c r="L52" s="42"/>
      <c r="M52" s="42"/>
      <c r="N52" s="42"/>
      <c r="O52" s="42"/>
      <c r="P52" s="42"/>
      <c r="Q52" s="42"/>
      <c r="R52" s="42"/>
      <c r="S52" s="42"/>
      <c r="T52" s="42"/>
      <c r="U52" s="42"/>
      <c r="V52" s="42"/>
      <c r="W52" s="42"/>
      <c r="X52" s="42"/>
      <c r="Y52" s="42"/>
      <c r="Z52" s="42"/>
      <c r="AA52" s="42"/>
      <c r="AB52" s="42"/>
      <c r="AC52" s="42"/>
      <c r="AD52" s="43"/>
    </row>
    <row r="53" spans="2:30" ht="72" customHeight="1" thickBot="1">
      <c r="B53" s="44"/>
      <c r="C53" s="598"/>
      <c r="D53" s="598"/>
      <c r="E53" s="598"/>
      <c r="F53" s="598"/>
      <c r="G53" s="598"/>
      <c r="H53" s="598"/>
      <c r="I53" s="598"/>
      <c r="J53" s="598"/>
      <c r="K53" s="598"/>
      <c r="L53" s="598"/>
      <c r="M53" s="598"/>
      <c r="N53" s="598"/>
      <c r="O53" s="598"/>
      <c r="P53" s="598"/>
      <c r="Q53" s="598"/>
      <c r="R53" s="598"/>
      <c r="S53" s="598"/>
      <c r="T53" s="598"/>
      <c r="U53" s="598"/>
      <c r="V53" s="598"/>
      <c r="W53" s="598"/>
      <c r="X53" s="598"/>
      <c r="Y53" s="598"/>
      <c r="Z53" s="598"/>
      <c r="AA53" s="598"/>
      <c r="AB53" s="598"/>
      <c r="AC53" s="598"/>
      <c r="AD53" s="45"/>
    </row>
    <row r="54" spans="2:30" ht="15" customHeight="1"/>
    <row r="55" spans="2:30" ht="15" customHeight="1"/>
    <row r="56" spans="2:30" ht="15" customHeight="1"/>
    <row r="57" spans="2:30" ht="15" customHeight="1"/>
    <row r="58" spans="2:30" ht="15" customHeight="1"/>
    <row r="59" spans="2:30" ht="15" customHeight="1"/>
  </sheetData>
  <sheetProtection algorithmName="SHA-512" hashValue="jafFHpFY/QCDTOlBYFL0DmCWO0S845EPukW7+kRF5MmVMfbgR3oeDedXcEwv4upCUmzlc3iJ7+hNH+MVIk/tmw==" saltValue="mA9orGZTFO7opJYOY0lCog==" spinCount="100000" sheet="1" objects="1" scenarios="1"/>
  <mergeCells count="52">
    <mergeCell ref="B11:L11"/>
    <mergeCell ref="N11:O11"/>
    <mergeCell ref="Q11:AA11"/>
    <mergeCell ref="AC11:AD11"/>
    <mergeCell ref="B1:AD1"/>
    <mergeCell ref="B3:AD3"/>
    <mergeCell ref="B5:AD5"/>
    <mergeCell ref="B7:AD7"/>
    <mergeCell ref="AA9:AD9"/>
    <mergeCell ref="B13:R13"/>
    <mergeCell ref="T13:AD13"/>
    <mergeCell ref="C14:Q14"/>
    <mergeCell ref="T14:AD14"/>
    <mergeCell ref="M16:Q16"/>
    <mergeCell ref="U16:AC16"/>
    <mergeCell ref="F17:Q17"/>
    <mergeCell ref="U17:AC23"/>
    <mergeCell ref="G18:Q18"/>
    <mergeCell ref="H19:Q19"/>
    <mergeCell ref="H20:Q20"/>
    <mergeCell ref="E21:Q21"/>
    <mergeCell ref="F22:Q22"/>
    <mergeCell ref="H23:Q23"/>
    <mergeCell ref="B26:R26"/>
    <mergeCell ref="T26:AD26"/>
    <mergeCell ref="C27:Q27"/>
    <mergeCell ref="T27:AD27"/>
    <mergeCell ref="M29:Q29"/>
    <mergeCell ref="U29:AC29"/>
    <mergeCell ref="F30:Q30"/>
    <mergeCell ref="U30:AC36"/>
    <mergeCell ref="G31:Q31"/>
    <mergeCell ref="H32:Q32"/>
    <mergeCell ref="H33:Q33"/>
    <mergeCell ref="E34:Q34"/>
    <mergeCell ref="F35:Q35"/>
    <mergeCell ref="H36:Q36"/>
    <mergeCell ref="B39:R39"/>
    <mergeCell ref="T39:AD39"/>
    <mergeCell ref="C40:Q40"/>
    <mergeCell ref="T40:AD40"/>
    <mergeCell ref="M42:Q42"/>
    <mergeCell ref="U42:AC42"/>
    <mergeCell ref="C53:AC53"/>
    <mergeCell ref="F43:Q43"/>
    <mergeCell ref="U43:AC49"/>
    <mergeCell ref="G44:Q44"/>
    <mergeCell ref="H45:Q45"/>
    <mergeCell ref="H46:Q46"/>
    <mergeCell ref="E47:Q47"/>
    <mergeCell ref="F48:Q48"/>
    <mergeCell ref="H49:Q49"/>
  </mergeCells>
  <hyperlinks>
    <hyperlink ref="AA9:AD9" location="Índice!B13" display="Índice" xr:uid="{2E03ED4D-28A0-4D78-83EC-AD7E288B200F}"/>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3 Sección I
Informantes</oddHeader>
    <oddFooter>&amp;LCenso Nacional de Gobiernos Municipales y Demarcaciones Territoriales de la Ciudad de México 2023&amp;R&amp;P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29E417-7361-44F5-B4CF-DC3F489DE30B}">
  <dimension ref="A1:CF70"/>
  <sheetViews>
    <sheetView showGridLines="0" topLeftCell="A40" zoomScaleNormal="100" workbookViewId="0">
      <selection activeCell="F49" sqref="F49:H49"/>
    </sheetView>
  </sheetViews>
  <sheetFormatPr baseColWidth="10" defaultColWidth="0" defaultRowHeight="15" customHeight="1" zeroHeight="1"/>
  <cols>
    <col min="1" max="1" width="5.7109375" customWidth="1"/>
    <col min="2" max="57" width="3.7109375" customWidth="1"/>
    <col min="58" max="58" width="5.7109375" customWidth="1"/>
    <col min="59" max="59" width="5.42578125" style="47" hidden="1" customWidth="1"/>
    <col min="60" max="84" width="3.7109375" hidden="1" customWidth="1"/>
    <col min="85" max="16384" width="11.42578125" hidden="1"/>
  </cols>
  <sheetData>
    <row r="1" spans="1:61" ht="173.25" customHeight="1">
      <c r="B1" s="612" t="s">
        <v>4</v>
      </c>
      <c r="C1" s="612"/>
      <c r="D1" s="612"/>
      <c r="E1" s="612"/>
      <c r="F1" s="612"/>
      <c r="G1" s="612"/>
      <c r="H1" s="612"/>
      <c r="I1" s="612"/>
      <c r="J1" s="612"/>
      <c r="K1" s="612"/>
      <c r="L1" s="612"/>
      <c r="M1" s="612"/>
      <c r="N1" s="612"/>
      <c r="O1" s="612"/>
      <c r="P1" s="612"/>
      <c r="Q1" s="612"/>
      <c r="R1" s="612"/>
      <c r="S1" s="612"/>
      <c r="T1" s="612"/>
      <c r="U1" s="612"/>
      <c r="V1" s="612"/>
      <c r="W1" s="612"/>
      <c r="X1" s="612"/>
      <c r="Y1" s="612"/>
      <c r="Z1" s="612"/>
      <c r="AA1" s="612"/>
      <c r="AB1" s="612"/>
      <c r="AC1" s="612"/>
      <c r="AD1" s="612"/>
      <c r="AE1" s="612"/>
      <c r="AF1" s="612"/>
      <c r="AG1" s="612"/>
      <c r="AH1" s="612"/>
      <c r="AI1" s="612"/>
      <c r="AJ1" s="612"/>
      <c r="AK1" s="612"/>
      <c r="AL1" s="612"/>
      <c r="AM1" s="612"/>
      <c r="AN1" s="612"/>
      <c r="AO1" s="612"/>
      <c r="AP1" s="612"/>
      <c r="AQ1" s="612"/>
      <c r="AR1" s="612"/>
      <c r="AS1" s="612"/>
      <c r="AT1" s="612"/>
      <c r="AU1" s="612"/>
      <c r="AV1" s="612"/>
      <c r="AW1" s="612"/>
      <c r="AX1" s="612"/>
      <c r="AY1" s="612"/>
      <c r="AZ1" s="612"/>
      <c r="BA1" s="612"/>
      <c r="BB1" s="612"/>
      <c r="BC1" s="612"/>
      <c r="BD1" s="612"/>
      <c r="BE1" s="612"/>
    </row>
    <row r="2" spans="1:61" ht="15" customHeight="1">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row>
    <row r="3" spans="1:61" ht="60" customHeight="1">
      <c r="B3" s="613" t="s">
        <v>8174</v>
      </c>
      <c r="C3" s="613"/>
      <c r="D3" s="613"/>
      <c r="E3" s="613"/>
      <c r="F3" s="613"/>
      <c r="G3" s="613"/>
      <c r="H3" s="613"/>
      <c r="I3" s="613"/>
      <c r="J3" s="613"/>
      <c r="K3" s="613"/>
      <c r="L3" s="613"/>
      <c r="M3" s="613"/>
      <c r="N3" s="613"/>
      <c r="O3" s="613"/>
      <c r="P3" s="613"/>
      <c r="Q3" s="613"/>
      <c r="R3" s="613"/>
      <c r="S3" s="613"/>
      <c r="T3" s="613"/>
      <c r="U3" s="613"/>
      <c r="V3" s="613"/>
      <c r="W3" s="613"/>
      <c r="X3" s="613"/>
      <c r="Y3" s="613"/>
      <c r="Z3" s="613"/>
      <c r="AA3" s="613"/>
      <c r="AB3" s="613"/>
      <c r="AC3" s="613"/>
      <c r="AD3" s="613"/>
      <c r="AE3" s="613"/>
      <c r="AF3" s="613"/>
      <c r="AG3" s="613"/>
      <c r="AH3" s="613"/>
      <c r="AI3" s="613"/>
      <c r="AJ3" s="613"/>
      <c r="AK3" s="613"/>
      <c r="AL3" s="613"/>
      <c r="AM3" s="613"/>
      <c r="AN3" s="613"/>
      <c r="AO3" s="613"/>
      <c r="AP3" s="613"/>
      <c r="AQ3" s="613"/>
      <c r="AR3" s="613"/>
      <c r="AS3" s="613"/>
      <c r="AT3" s="613"/>
      <c r="AU3" s="613"/>
      <c r="AV3" s="613"/>
      <c r="AW3" s="613"/>
      <c r="AX3" s="613"/>
      <c r="AY3" s="613"/>
      <c r="AZ3" s="613"/>
      <c r="BA3" s="613"/>
      <c r="BB3" s="613"/>
      <c r="BC3" s="613"/>
      <c r="BD3" s="613"/>
      <c r="BE3" s="613"/>
      <c r="BH3" t="s">
        <v>8213</v>
      </c>
    </row>
    <row r="4" spans="1:61" ht="15" customHeight="1">
      <c r="B4" s="48"/>
      <c r="C4" s="48"/>
      <c r="D4" s="48"/>
      <c r="E4" s="48"/>
      <c r="F4" s="48"/>
      <c r="G4" s="48"/>
      <c r="H4" s="48"/>
      <c r="I4" s="48"/>
      <c r="J4" s="48"/>
      <c r="K4" s="48"/>
      <c r="L4" s="48"/>
      <c r="M4" s="48"/>
      <c r="N4" s="48"/>
      <c r="O4" s="48"/>
      <c r="P4" s="48"/>
      <c r="Q4" s="48"/>
      <c r="R4" s="48"/>
      <c r="S4" s="48"/>
      <c r="T4" s="48"/>
      <c r="U4" s="48"/>
      <c r="V4" s="48"/>
      <c r="W4" s="48"/>
      <c r="X4" s="48"/>
      <c r="Y4" s="48"/>
      <c r="Z4" s="48"/>
      <c r="AA4" s="48"/>
      <c r="AB4" s="48"/>
      <c r="AC4" s="48"/>
      <c r="AD4" s="48"/>
      <c r="AE4" s="48"/>
      <c r="AF4" s="48"/>
      <c r="AG4" s="48"/>
      <c r="AH4" s="48"/>
      <c r="AI4" s="48"/>
      <c r="AJ4" s="48"/>
      <c r="AK4" s="48"/>
      <c r="AL4" s="48"/>
      <c r="AM4" s="48"/>
      <c r="BH4" t="s">
        <v>8206</v>
      </c>
    </row>
    <row r="5" spans="1:61" ht="45" customHeight="1">
      <c r="B5" s="613" t="s">
        <v>5</v>
      </c>
      <c r="C5" s="613"/>
      <c r="D5" s="613"/>
      <c r="E5" s="613"/>
      <c r="F5" s="613"/>
      <c r="G5" s="613"/>
      <c r="H5" s="613"/>
      <c r="I5" s="613"/>
      <c r="J5" s="613"/>
      <c r="K5" s="613"/>
      <c r="L5" s="613"/>
      <c r="M5" s="613"/>
      <c r="N5" s="613"/>
      <c r="O5" s="613"/>
      <c r="P5" s="613"/>
      <c r="Q5" s="613"/>
      <c r="R5" s="613"/>
      <c r="S5" s="613"/>
      <c r="T5" s="613"/>
      <c r="U5" s="613"/>
      <c r="V5" s="613"/>
      <c r="W5" s="613"/>
      <c r="X5" s="613"/>
      <c r="Y5" s="613"/>
      <c r="Z5" s="613"/>
      <c r="AA5" s="613"/>
      <c r="AB5" s="613"/>
      <c r="AC5" s="613"/>
      <c r="AD5" s="613"/>
      <c r="AE5" s="613"/>
      <c r="AF5" s="613"/>
      <c r="AG5" s="613"/>
      <c r="AH5" s="613"/>
      <c r="AI5" s="613"/>
      <c r="AJ5" s="613"/>
      <c r="AK5" s="613"/>
      <c r="AL5" s="613"/>
      <c r="AM5" s="613"/>
      <c r="AN5" s="613"/>
      <c r="AO5" s="613"/>
      <c r="AP5" s="613"/>
      <c r="AQ5" s="613"/>
      <c r="AR5" s="613"/>
      <c r="AS5" s="613"/>
      <c r="AT5" s="613"/>
      <c r="AU5" s="613"/>
      <c r="AV5" s="613"/>
      <c r="AW5" s="613"/>
      <c r="AX5" s="613"/>
      <c r="AY5" s="613"/>
      <c r="AZ5" s="613"/>
      <c r="BA5" s="613"/>
      <c r="BB5" s="613"/>
      <c r="BC5" s="613"/>
      <c r="BD5" s="613"/>
      <c r="BE5" s="613"/>
      <c r="BH5" t="s">
        <v>8202</v>
      </c>
    </row>
    <row r="6" spans="1:61" ht="11.25" customHeight="1">
      <c r="BH6" t="s">
        <v>8214</v>
      </c>
    </row>
    <row r="7" spans="1:61" ht="60" customHeight="1">
      <c r="B7" s="610" t="s">
        <v>8175</v>
      </c>
      <c r="C7" s="610"/>
      <c r="D7" s="610"/>
      <c r="E7" s="610"/>
      <c r="F7" s="610"/>
      <c r="G7" s="610"/>
      <c r="H7" s="610"/>
      <c r="I7" s="610"/>
      <c r="J7" s="610"/>
      <c r="K7" s="610"/>
      <c r="L7" s="610"/>
      <c r="M7" s="610"/>
      <c r="N7" s="610"/>
      <c r="O7" s="610"/>
      <c r="P7" s="610"/>
      <c r="Q7" s="610"/>
      <c r="R7" s="610"/>
      <c r="S7" s="610"/>
      <c r="T7" s="610"/>
      <c r="U7" s="610"/>
      <c r="V7" s="610"/>
      <c r="W7" s="610"/>
      <c r="X7" s="610"/>
      <c r="Y7" s="610"/>
      <c r="Z7" s="610"/>
      <c r="AA7" s="610"/>
      <c r="AB7" s="610"/>
      <c r="AC7" s="610"/>
      <c r="AD7" s="610"/>
      <c r="AE7" s="610"/>
      <c r="AF7" s="610"/>
      <c r="AG7" s="610"/>
      <c r="AH7" s="610"/>
      <c r="AI7" s="610"/>
      <c r="AJ7" s="610"/>
      <c r="AK7" s="610"/>
      <c r="AL7" s="610"/>
      <c r="AM7" s="610"/>
      <c r="AN7" s="610"/>
      <c r="AO7" s="610"/>
      <c r="AP7" s="610"/>
      <c r="AQ7" s="610"/>
      <c r="AR7" s="610"/>
      <c r="AS7" s="610"/>
      <c r="AT7" s="610"/>
      <c r="AU7" s="610"/>
      <c r="AV7" s="610"/>
      <c r="AW7" s="610"/>
      <c r="AX7" s="610"/>
      <c r="AY7" s="610"/>
      <c r="AZ7" s="610"/>
      <c r="BA7" s="610"/>
      <c r="BB7" s="610"/>
      <c r="BC7" s="610"/>
      <c r="BD7" s="610"/>
      <c r="BE7" s="610"/>
      <c r="BH7" t="s">
        <v>8207</v>
      </c>
    </row>
    <row r="8" spans="1:61" ht="15" customHeight="1">
      <c r="AA8" s="473"/>
      <c r="AB8" s="473"/>
      <c r="AC8" s="473"/>
      <c r="AD8" s="473"/>
      <c r="AE8" s="473"/>
      <c r="AF8" s="473"/>
      <c r="AG8" s="473"/>
      <c r="AH8" s="473"/>
      <c r="AI8" s="473"/>
      <c r="AJ8" s="473"/>
      <c r="AK8" s="473"/>
      <c r="AL8" s="473"/>
      <c r="AM8" s="473"/>
      <c r="AO8" s="473"/>
      <c r="AP8" s="473"/>
      <c r="AQ8" s="473"/>
      <c r="AR8" s="473"/>
      <c r="AS8" s="473"/>
      <c r="AT8" s="473"/>
      <c r="AU8" s="473"/>
      <c r="AV8" s="473"/>
      <c r="AW8" s="473"/>
      <c r="AX8" s="473"/>
      <c r="AY8" s="473"/>
      <c r="AZ8" s="473"/>
      <c r="BA8" s="473"/>
      <c r="BH8" t="s">
        <v>8208</v>
      </c>
    </row>
    <row r="9" spans="1:61" ht="15" customHeight="1" thickBot="1">
      <c r="B9" s="19" t="s">
        <v>6</v>
      </c>
      <c r="C9" s="20"/>
      <c r="D9" s="20"/>
      <c r="E9" s="20"/>
      <c r="F9" s="20"/>
      <c r="G9" s="20"/>
      <c r="H9" s="20"/>
      <c r="I9" s="20"/>
      <c r="J9" s="20"/>
      <c r="K9" s="20"/>
      <c r="L9" s="20"/>
      <c r="M9" s="4"/>
      <c r="N9" s="19" t="s">
        <v>7</v>
      </c>
      <c r="O9" s="4"/>
      <c r="P9" s="4"/>
      <c r="Q9" s="129" t="s">
        <v>8</v>
      </c>
      <c r="R9" s="129"/>
      <c r="S9" s="129"/>
      <c r="T9" s="129"/>
      <c r="U9" s="129"/>
      <c r="V9" s="129"/>
      <c r="W9" s="129"/>
      <c r="X9" s="129"/>
      <c r="Y9" s="129"/>
      <c r="Z9" s="129"/>
      <c r="AA9" s="129"/>
      <c r="AB9" s="4"/>
      <c r="AC9" s="19" t="s">
        <v>1681</v>
      </c>
      <c r="AD9" s="19"/>
      <c r="AE9" s="19"/>
      <c r="AF9" s="19"/>
      <c r="AG9" s="474"/>
      <c r="AK9" s="474"/>
      <c r="AL9" s="474"/>
      <c r="AM9" s="474"/>
      <c r="BB9" s="614" t="s">
        <v>0</v>
      </c>
      <c r="BC9" s="614"/>
      <c r="BD9" s="614"/>
      <c r="BE9" s="614"/>
      <c r="BH9" t="s">
        <v>8209</v>
      </c>
    </row>
    <row r="10" spans="1:61" ht="15" customHeight="1" thickBot="1">
      <c r="B10" s="561" t="str">
        <f>IF(Presentación!$B$11="","",Presentación!$B$11)</f>
        <v/>
      </c>
      <c r="C10" s="562"/>
      <c r="D10" s="562"/>
      <c r="E10" s="562"/>
      <c r="F10" s="562"/>
      <c r="G10" s="562"/>
      <c r="H10" s="562"/>
      <c r="I10" s="562"/>
      <c r="J10" s="562"/>
      <c r="K10" s="562"/>
      <c r="L10" s="563"/>
      <c r="M10" s="3"/>
      <c r="N10" s="561" t="str">
        <f>IF(Presentación!$N$11="","",Presentación!$N$11)</f>
        <v/>
      </c>
      <c r="O10" s="563"/>
      <c r="P10" s="553"/>
      <c r="Q10" s="564" t="str">
        <f>IF(Presentación!$Q$11="","",Presentación!$Q$11)</f>
        <v/>
      </c>
      <c r="R10" s="565"/>
      <c r="S10" s="565"/>
      <c r="T10" s="565"/>
      <c r="U10" s="565"/>
      <c r="V10" s="565"/>
      <c r="W10" s="565"/>
      <c r="X10" s="565"/>
      <c r="Y10" s="565"/>
      <c r="Z10" s="565"/>
      <c r="AA10" s="566"/>
      <c r="AB10" s="3"/>
      <c r="AC10" s="561" t="str">
        <f>IF(Presentación!$AC$11="","",Presentación!$AC$11)</f>
        <v/>
      </c>
      <c r="AD10" s="562"/>
      <c r="AE10" s="562"/>
      <c r="AF10" s="562"/>
      <c r="AG10" s="563"/>
      <c r="AK10" s="217"/>
      <c r="AL10" s="217"/>
      <c r="AM10" s="217"/>
      <c r="BH10" t="s">
        <v>8210</v>
      </c>
    </row>
    <row r="11" spans="1:61" ht="15" customHeight="1" thickBot="1">
      <c r="BH11" t="s">
        <v>8211</v>
      </c>
    </row>
    <row r="12" spans="1:61" ht="15" customHeight="1" thickBot="1">
      <c r="B12" s="621" t="s">
        <v>1704</v>
      </c>
      <c r="C12" s="622"/>
      <c r="D12" s="622"/>
      <c r="E12" s="622"/>
      <c r="F12" s="622"/>
      <c r="G12" s="622"/>
      <c r="H12" s="622"/>
      <c r="I12" s="622"/>
      <c r="J12" s="622"/>
      <c r="K12" s="622"/>
      <c r="L12" s="622"/>
      <c r="M12" s="622"/>
      <c r="N12" s="622"/>
      <c r="O12" s="622"/>
      <c r="P12" s="622"/>
      <c r="Q12" s="622"/>
      <c r="R12" s="622"/>
      <c r="S12" s="622"/>
      <c r="T12" s="622"/>
      <c r="U12" s="622"/>
      <c r="V12" s="622"/>
      <c r="W12" s="622"/>
      <c r="X12" s="622"/>
      <c r="Y12" s="622"/>
      <c r="Z12" s="622"/>
      <c r="AA12" s="622"/>
      <c r="AB12" s="622"/>
      <c r="AC12" s="622"/>
      <c r="AD12" s="622"/>
      <c r="AE12" s="622"/>
      <c r="AF12" s="622"/>
      <c r="AG12" s="622"/>
      <c r="AH12" s="622"/>
      <c r="AI12" s="622"/>
      <c r="AJ12" s="622"/>
      <c r="AK12" s="622"/>
      <c r="AL12" s="622"/>
      <c r="AM12" s="622"/>
      <c r="AN12" s="622"/>
      <c r="AO12" s="622"/>
      <c r="AP12" s="622"/>
      <c r="AQ12" s="622"/>
      <c r="AR12" s="622"/>
      <c r="AS12" s="622"/>
      <c r="AT12" s="622"/>
      <c r="AU12" s="622"/>
      <c r="AV12" s="622"/>
      <c r="AW12" s="622"/>
      <c r="AX12" s="622"/>
      <c r="AY12" s="622"/>
      <c r="AZ12" s="622"/>
      <c r="BA12" s="622"/>
      <c r="BB12" s="622"/>
      <c r="BC12" s="622"/>
      <c r="BD12" s="622"/>
      <c r="BE12" s="623"/>
      <c r="BF12" s="324"/>
      <c r="BG12" s="475"/>
      <c r="BH12" s="476" t="s">
        <v>8212</v>
      </c>
      <c r="BI12" s="324"/>
    </row>
    <row r="13" spans="1:61">
      <c r="A13" s="212"/>
      <c r="B13" s="477" t="s">
        <v>8176</v>
      </c>
      <c r="C13" s="478"/>
      <c r="D13" s="478"/>
      <c r="E13" s="478"/>
      <c r="F13" s="478"/>
      <c r="G13" s="478"/>
      <c r="H13" s="478"/>
      <c r="I13" s="478"/>
      <c r="J13" s="478"/>
      <c r="K13" s="478"/>
      <c r="L13" s="478"/>
      <c r="M13" s="478"/>
      <c r="N13" s="478"/>
      <c r="O13" s="478"/>
      <c r="P13" s="478"/>
      <c r="Q13" s="478"/>
      <c r="R13" s="478"/>
      <c r="S13" s="478"/>
      <c r="T13" s="478"/>
      <c r="U13" s="478"/>
      <c r="V13" s="478"/>
      <c r="W13" s="478"/>
      <c r="X13" s="478"/>
      <c r="Y13" s="478"/>
      <c r="Z13" s="478"/>
      <c r="AA13" s="478"/>
      <c r="AB13" s="478"/>
      <c r="AC13" s="478"/>
      <c r="AD13" s="478"/>
      <c r="AE13" s="478"/>
      <c r="AF13" s="478"/>
      <c r="AG13" s="478"/>
      <c r="AH13" s="478"/>
      <c r="AI13" s="478"/>
      <c r="AJ13" s="478"/>
      <c r="AK13" s="478"/>
      <c r="AL13" s="478"/>
      <c r="AM13" s="478"/>
      <c r="BE13" s="479"/>
    </row>
    <row r="14" spans="1:61" ht="15" customHeight="1">
      <c r="A14" s="212"/>
      <c r="B14" s="156"/>
      <c r="C14" s="615" t="s">
        <v>8177</v>
      </c>
      <c r="D14" s="615"/>
      <c r="E14" s="615"/>
      <c r="F14" s="615"/>
      <c r="G14" s="615"/>
      <c r="H14" s="615"/>
      <c r="I14" s="615"/>
      <c r="J14" s="615"/>
      <c r="K14" s="615"/>
      <c r="L14" s="615"/>
      <c r="M14" s="615"/>
      <c r="N14" s="615"/>
      <c r="O14" s="615"/>
      <c r="P14" s="615"/>
      <c r="Q14" s="615"/>
      <c r="R14" s="615"/>
      <c r="S14" s="615"/>
      <c r="T14" s="615"/>
      <c r="U14" s="615"/>
      <c r="V14" s="615"/>
      <c r="W14" s="615"/>
      <c r="X14" s="615"/>
      <c r="Y14" s="615"/>
      <c r="Z14" s="615"/>
      <c r="AA14" s="615"/>
      <c r="AB14" s="615"/>
      <c r="AC14" s="615"/>
      <c r="AD14" s="615"/>
      <c r="AE14" s="615"/>
      <c r="AF14" s="615"/>
      <c r="AG14" s="615"/>
      <c r="AH14" s="615"/>
      <c r="AI14" s="615"/>
      <c r="AJ14" s="615"/>
      <c r="AK14" s="615"/>
      <c r="AL14" s="615"/>
      <c r="AM14" s="615"/>
      <c r="AN14" s="615"/>
      <c r="AO14" s="615"/>
      <c r="AP14" s="615"/>
      <c r="AQ14" s="615"/>
      <c r="AR14" s="615"/>
      <c r="AS14" s="615"/>
      <c r="AT14" s="615"/>
      <c r="AU14" s="615"/>
      <c r="AV14" s="615"/>
      <c r="AW14" s="615"/>
      <c r="AX14" s="615"/>
      <c r="AY14" s="615"/>
      <c r="AZ14" s="615"/>
      <c r="BA14" s="615"/>
      <c r="BB14" s="615"/>
      <c r="BC14" s="615"/>
      <c r="BD14" s="615"/>
      <c r="BE14" s="616"/>
      <c r="BF14" s="280"/>
    </row>
    <row r="15" spans="1:61" ht="15" customHeight="1">
      <c r="A15" s="212"/>
      <c r="B15" s="156"/>
      <c r="C15" s="615" t="s">
        <v>8178</v>
      </c>
      <c r="D15" s="615"/>
      <c r="E15" s="615"/>
      <c r="F15" s="615"/>
      <c r="G15" s="615"/>
      <c r="H15" s="615"/>
      <c r="I15" s="615"/>
      <c r="J15" s="615"/>
      <c r="K15" s="615"/>
      <c r="L15" s="615"/>
      <c r="M15" s="615"/>
      <c r="N15" s="615"/>
      <c r="O15" s="615"/>
      <c r="P15" s="615"/>
      <c r="Q15" s="615"/>
      <c r="R15" s="615"/>
      <c r="S15" s="615"/>
      <c r="T15" s="615"/>
      <c r="U15" s="615"/>
      <c r="V15" s="615"/>
      <c r="W15" s="615"/>
      <c r="X15" s="615"/>
      <c r="Y15" s="615"/>
      <c r="Z15" s="615"/>
      <c r="AA15" s="615"/>
      <c r="AB15" s="615"/>
      <c r="AC15" s="615"/>
      <c r="AD15" s="615"/>
      <c r="AE15" s="615"/>
      <c r="AF15" s="615"/>
      <c r="AG15" s="615"/>
      <c r="AH15" s="615"/>
      <c r="AI15" s="615"/>
      <c r="AJ15" s="615"/>
      <c r="AK15" s="615"/>
      <c r="AL15" s="615"/>
      <c r="AM15" s="615"/>
      <c r="AN15" s="615"/>
      <c r="AO15" s="615"/>
      <c r="AP15" s="615"/>
      <c r="AQ15" s="615"/>
      <c r="AR15" s="615"/>
      <c r="AS15" s="615"/>
      <c r="AT15" s="615"/>
      <c r="AU15" s="615"/>
      <c r="AV15" s="615"/>
      <c r="AW15" s="615"/>
      <c r="AX15" s="615"/>
      <c r="AY15" s="615"/>
      <c r="AZ15" s="615"/>
      <c r="BA15" s="615"/>
      <c r="BB15" s="615"/>
      <c r="BC15" s="615"/>
      <c r="BD15" s="615"/>
      <c r="BE15" s="616"/>
      <c r="BF15" s="280"/>
    </row>
    <row r="16" spans="1:61" ht="15" customHeight="1">
      <c r="A16" s="212"/>
      <c r="B16" s="156"/>
      <c r="C16" s="617" t="s">
        <v>8179</v>
      </c>
      <c r="D16" s="615"/>
      <c r="E16" s="615"/>
      <c r="F16" s="615"/>
      <c r="G16" s="615"/>
      <c r="H16" s="615"/>
      <c r="I16" s="615"/>
      <c r="J16" s="615"/>
      <c r="K16" s="615"/>
      <c r="L16" s="615"/>
      <c r="M16" s="615"/>
      <c r="N16" s="615"/>
      <c r="O16" s="615"/>
      <c r="P16" s="615"/>
      <c r="Q16" s="615"/>
      <c r="R16" s="615"/>
      <c r="S16" s="615"/>
      <c r="T16" s="615"/>
      <c r="U16" s="615"/>
      <c r="V16" s="615"/>
      <c r="W16" s="615"/>
      <c r="X16" s="615"/>
      <c r="Y16" s="615"/>
      <c r="Z16" s="615"/>
      <c r="AA16" s="615"/>
      <c r="AB16" s="615"/>
      <c r="AC16" s="615"/>
      <c r="AD16" s="615"/>
      <c r="AE16" s="615"/>
      <c r="AF16" s="615"/>
      <c r="AG16" s="615"/>
      <c r="AH16" s="615"/>
      <c r="AI16" s="615"/>
      <c r="AJ16" s="615"/>
      <c r="AK16" s="615"/>
      <c r="AL16" s="615"/>
      <c r="AM16" s="615"/>
      <c r="AN16" s="615"/>
      <c r="AO16" s="615"/>
      <c r="AP16" s="615"/>
      <c r="AQ16" s="615"/>
      <c r="AR16" s="615"/>
      <c r="AS16" s="615"/>
      <c r="AT16" s="615"/>
      <c r="AU16" s="615"/>
      <c r="AV16" s="615"/>
      <c r="AW16" s="615"/>
      <c r="AX16" s="615"/>
      <c r="AY16" s="615"/>
      <c r="AZ16" s="615"/>
      <c r="BA16" s="615"/>
      <c r="BB16" s="615"/>
      <c r="BC16" s="615"/>
      <c r="BD16" s="615"/>
      <c r="BE16" s="616"/>
      <c r="BF16" s="280"/>
    </row>
    <row r="17" spans="1:77" ht="15" customHeight="1">
      <c r="A17" s="212"/>
      <c r="B17" s="156"/>
      <c r="C17" s="615" t="s">
        <v>8180</v>
      </c>
      <c r="D17" s="615"/>
      <c r="E17" s="615"/>
      <c r="F17" s="615"/>
      <c r="G17" s="615"/>
      <c r="H17" s="615"/>
      <c r="I17" s="615"/>
      <c r="J17" s="615"/>
      <c r="K17" s="615"/>
      <c r="L17" s="615"/>
      <c r="M17" s="615"/>
      <c r="N17" s="615"/>
      <c r="O17" s="615"/>
      <c r="P17" s="615"/>
      <c r="Q17" s="615"/>
      <c r="R17" s="615"/>
      <c r="S17" s="615"/>
      <c r="T17" s="615"/>
      <c r="U17" s="615"/>
      <c r="V17" s="615"/>
      <c r="W17" s="615"/>
      <c r="X17" s="615"/>
      <c r="Y17" s="615"/>
      <c r="Z17" s="615"/>
      <c r="AA17" s="615"/>
      <c r="AB17" s="615"/>
      <c r="AC17" s="615"/>
      <c r="AD17" s="615"/>
      <c r="AE17" s="615"/>
      <c r="AF17" s="615"/>
      <c r="AG17" s="615"/>
      <c r="AH17" s="615"/>
      <c r="AI17" s="615"/>
      <c r="AJ17" s="615"/>
      <c r="AK17" s="615"/>
      <c r="AL17" s="615"/>
      <c r="AM17" s="615"/>
      <c r="AN17" s="615"/>
      <c r="AO17" s="615"/>
      <c r="AP17" s="615"/>
      <c r="AQ17" s="615"/>
      <c r="AR17" s="615"/>
      <c r="AS17" s="615"/>
      <c r="AT17" s="615"/>
      <c r="AU17" s="615"/>
      <c r="AV17" s="615"/>
      <c r="AW17" s="615"/>
      <c r="AX17" s="615"/>
      <c r="AY17" s="615"/>
      <c r="AZ17" s="615"/>
      <c r="BA17" s="615"/>
      <c r="BB17" s="615"/>
      <c r="BC17" s="615"/>
      <c r="BD17" s="615"/>
      <c r="BE17" s="616"/>
      <c r="BF17" s="280"/>
    </row>
    <row r="18" spans="1:77" ht="15" customHeight="1">
      <c r="A18" s="212"/>
      <c r="B18" s="78"/>
      <c r="C18" s="615" t="s">
        <v>8181</v>
      </c>
      <c r="D18" s="615"/>
      <c r="E18" s="615"/>
      <c r="F18" s="615"/>
      <c r="G18" s="615"/>
      <c r="H18" s="615"/>
      <c r="I18" s="615"/>
      <c r="J18" s="615"/>
      <c r="K18" s="615"/>
      <c r="L18" s="615"/>
      <c r="M18" s="615"/>
      <c r="N18" s="615"/>
      <c r="O18" s="615"/>
      <c r="P18" s="615"/>
      <c r="Q18" s="615"/>
      <c r="R18" s="615"/>
      <c r="S18" s="615"/>
      <c r="T18" s="615"/>
      <c r="U18" s="615"/>
      <c r="V18" s="615"/>
      <c r="W18" s="615"/>
      <c r="X18" s="615"/>
      <c r="Y18" s="615"/>
      <c r="Z18" s="615"/>
      <c r="AA18" s="615"/>
      <c r="AB18" s="615"/>
      <c r="AC18" s="615"/>
      <c r="AD18" s="615"/>
      <c r="AE18" s="615"/>
      <c r="AF18" s="615"/>
      <c r="AG18" s="615"/>
      <c r="AH18" s="615"/>
      <c r="AI18" s="615"/>
      <c r="AJ18" s="615"/>
      <c r="AK18" s="615"/>
      <c r="AL18" s="615"/>
      <c r="AM18" s="615"/>
      <c r="AN18" s="615"/>
      <c r="AO18" s="615"/>
      <c r="AP18" s="615"/>
      <c r="AQ18" s="615"/>
      <c r="AR18" s="615"/>
      <c r="AS18" s="615"/>
      <c r="AT18" s="615"/>
      <c r="AU18" s="615"/>
      <c r="AV18" s="615"/>
      <c r="AW18" s="615"/>
      <c r="AX18" s="615"/>
      <c r="AY18" s="615"/>
      <c r="AZ18" s="615"/>
      <c r="BA18" s="615"/>
      <c r="BB18" s="615"/>
      <c r="BC18" s="615"/>
      <c r="BD18" s="615"/>
      <c r="BE18" s="616"/>
      <c r="BF18" s="280"/>
    </row>
    <row r="19" spans="1:77" ht="15" customHeight="1">
      <c r="A19" s="212"/>
      <c r="B19" s="78"/>
      <c r="C19" s="615" t="s">
        <v>8182</v>
      </c>
      <c r="D19" s="615"/>
      <c r="E19" s="615"/>
      <c r="F19" s="615"/>
      <c r="G19" s="615"/>
      <c r="H19" s="615"/>
      <c r="I19" s="615"/>
      <c r="J19" s="615"/>
      <c r="K19" s="615"/>
      <c r="L19" s="615"/>
      <c r="M19" s="615"/>
      <c r="N19" s="615"/>
      <c r="O19" s="615"/>
      <c r="P19" s="615"/>
      <c r="Q19" s="615"/>
      <c r="R19" s="615"/>
      <c r="S19" s="615"/>
      <c r="T19" s="615"/>
      <c r="U19" s="615"/>
      <c r="V19" s="615"/>
      <c r="W19" s="615"/>
      <c r="X19" s="615"/>
      <c r="Y19" s="615"/>
      <c r="Z19" s="615"/>
      <c r="AA19" s="615"/>
      <c r="AB19" s="615"/>
      <c r="AC19" s="615"/>
      <c r="AD19" s="615"/>
      <c r="AE19" s="615"/>
      <c r="AF19" s="615"/>
      <c r="AG19" s="615"/>
      <c r="AH19" s="615"/>
      <c r="AI19" s="615"/>
      <c r="AJ19" s="615"/>
      <c r="AK19" s="615"/>
      <c r="AL19" s="615"/>
      <c r="AM19" s="615"/>
      <c r="AN19" s="615"/>
      <c r="AO19" s="615"/>
      <c r="AP19" s="615"/>
      <c r="AQ19" s="615"/>
      <c r="AR19" s="615"/>
      <c r="AS19" s="615"/>
      <c r="AT19" s="615"/>
      <c r="AU19" s="615"/>
      <c r="AV19" s="615"/>
      <c r="AW19" s="615"/>
      <c r="AX19" s="615"/>
      <c r="AY19" s="615"/>
      <c r="AZ19" s="615"/>
      <c r="BA19" s="615"/>
      <c r="BB19" s="615"/>
      <c r="BC19" s="615"/>
      <c r="BD19" s="615"/>
      <c r="BE19" s="616"/>
      <c r="BF19" s="280"/>
    </row>
    <row r="20" spans="1:77" ht="48" customHeight="1">
      <c r="A20" s="212"/>
      <c r="B20" s="78"/>
      <c r="C20" s="615" t="s">
        <v>8183</v>
      </c>
      <c r="D20" s="615"/>
      <c r="E20" s="615"/>
      <c r="F20" s="615"/>
      <c r="G20" s="615"/>
      <c r="H20" s="615"/>
      <c r="I20" s="615"/>
      <c r="J20" s="615"/>
      <c r="K20" s="615"/>
      <c r="L20" s="615"/>
      <c r="M20" s="615"/>
      <c r="N20" s="615"/>
      <c r="O20" s="615"/>
      <c r="P20" s="615"/>
      <c r="Q20" s="615"/>
      <c r="R20" s="615"/>
      <c r="S20" s="615"/>
      <c r="T20" s="615"/>
      <c r="U20" s="615"/>
      <c r="V20" s="615"/>
      <c r="W20" s="615"/>
      <c r="X20" s="615"/>
      <c r="Y20" s="615"/>
      <c r="Z20" s="615"/>
      <c r="AA20" s="615"/>
      <c r="AB20" s="615"/>
      <c r="AC20" s="615"/>
      <c r="AD20" s="615"/>
      <c r="AE20" s="615"/>
      <c r="AF20" s="615"/>
      <c r="AG20" s="615"/>
      <c r="AH20" s="615"/>
      <c r="AI20" s="615"/>
      <c r="AJ20" s="615"/>
      <c r="AK20" s="615"/>
      <c r="AL20" s="615"/>
      <c r="AM20" s="615"/>
      <c r="AN20" s="615"/>
      <c r="AO20" s="615"/>
      <c r="AP20" s="615"/>
      <c r="AQ20" s="615"/>
      <c r="AR20" s="615"/>
      <c r="AS20" s="615"/>
      <c r="AT20" s="615"/>
      <c r="AU20" s="615"/>
      <c r="AV20" s="615"/>
      <c r="AW20" s="615"/>
      <c r="AX20" s="615"/>
      <c r="AY20" s="615"/>
      <c r="AZ20" s="615"/>
      <c r="BA20" s="615"/>
      <c r="BB20" s="615"/>
      <c r="BC20" s="615"/>
      <c r="BD20" s="615"/>
      <c r="BE20" s="616"/>
      <c r="BF20" s="280"/>
    </row>
    <row r="21" spans="1:77" ht="15" customHeight="1">
      <c r="A21" s="212"/>
      <c r="B21" s="78"/>
      <c r="C21" s="617" t="s">
        <v>8184</v>
      </c>
      <c r="D21" s="617"/>
      <c r="E21" s="617"/>
      <c r="F21" s="617"/>
      <c r="G21" s="617"/>
      <c r="H21" s="617"/>
      <c r="I21" s="617"/>
      <c r="J21" s="617"/>
      <c r="K21" s="617"/>
      <c r="L21" s="617"/>
      <c r="M21" s="617"/>
      <c r="N21" s="617"/>
      <c r="O21" s="617"/>
      <c r="P21" s="617"/>
      <c r="Q21" s="617"/>
      <c r="R21" s="617"/>
      <c r="S21" s="617"/>
      <c r="T21" s="617"/>
      <c r="U21" s="617"/>
      <c r="V21" s="617"/>
      <c r="W21" s="617"/>
      <c r="X21" s="617"/>
      <c r="Y21" s="617"/>
      <c r="Z21" s="617"/>
      <c r="AA21" s="617"/>
      <c r="AB21" s="617"/>
      <c r="AC21" s="617"/>
      <c r="AD21" s="617"/>
      <c r="AE21" s="617"/>
      <c r="AF21" s="617"/>
      <c r="AG21" s="617"/>
      <c r="AH21" s="617"/>
      <c r="AI21" s="617"/>
      <c r="AJ21" s="617"/>
      <c r="AK21" s="617"/>
      <c r="AL21" s="617"/>
      <c r="AM21" s="617"/>
      <c r="AN21" s="617"/>
      <c r="AO21" s="617"/>
      <c r="AP21" s="617"/>
      <c r="AQ21" s="617"/>
      <c r="AR21" s="617"/>
      <c r="AS21" s="617"/>
      <c r="AT21" s="617"/>
      <c r="AU21" s="617"/>
      <c r="AV21" s="617"/>
      <c r="AW21" s="617"/>
      <c r="AX21" s="617"/>
      <c r="AY21" s="617"/>
      <c r="AZ21" s="617"/>
      <c r="BA21" s="617"/>
      <c r="BB21" s="617"/>
      <c r="BC21" s="617"/>
      <c r="BD21" s="617"/>
      <c r="BE21" s="618"/>
    </row>
    <row r="22" spans="1:77" ht="15" customHeight="1">
      <c r="A22" s="212"/>
      <c r="B22" s="78"/>
      <c r="C22" s="619" t="s">
        <v>8185</v>
      </c>
      <c r="D22" s="619"/>
      <c r="E22" s="619"/>
      <c r="F22" s="619"/>
      <c r="G22" s="619"/>
      <c r="H22" s="619"/>
      <c r="I22" s="619"/>
      <c r="J22" s="619"/>
      <c r="K22" s="619"/>
      <c r="L22" s="619"/>
      <c r="M22" s="619"/>
      <c r="N22" s="619"/>
      <c r="O22" s="619"/>
      <c r="P22" s="619"/>
      <c r="Q22" s="619"/>
      <c r="R22" s="619"/>
      <c r="S22" s="619"/>
      <c r="T22" s="619"/>
      <c r="U22" s="619"/>
      <c r="V22" s="619"/>
      <c r="W22" s="619"/>
      <c r="X22" s="619"/>
      <c r="Y22" s="619"/>
      <c r="Z22" s="619"/>
      <c r="AA22" s="619"/>
      <c r="AB22" s="619"/>
      <c r="AC22" s="619"/>
      <c r="AD22" s="619"/>
      <c r="AE22" s="619"/>
      <c r="AF22" s="619"/>
      <c r="AG22" s="619"/>
      <c r="AH22" s="619"/>
      <c r="AI22" s="619"/>
      <c r="AJ22" s="619"/>
      <c r="AK22" s="619"/>
      <c r="AL22" s="619"/>
      <c r="AM22" s="619"/>
      <c r="AN22" s="619"/>
      <c r="AO22" s="619"/>
      <c r="AP22" s="619"/>
      <c r="AQ22" s="619"/>
      <c r="AR22" s="619"/>
      <c r="AS22" s="619"/>
      <c r="AT22" s="619"/>
      <c r="AU22" s="619"/>
      <c r="AV22" s="619"/>
      <c r="AW22" s="619"/>
      <c r="AX22" s="619"/>
      <c r="AY22" s="619"/>
      <c r="AZ22" s="619"/>
      <c r="BA22" s="619"/>
      <c r="BB22" s="619"/>
      <c r="BC22" s="619"/>
      <c r="BD22" s="619"/>
      <c r="BE22" s="620"/>
    </row>
    <row r="23" spans="1:77" ht="15" customHeight="1">
      <c r="A23" s="212"/>
      <c r="B23" s="78"/>
      <c r="C23" s="619" t="s">
        <v>8186</v>
      </c>
      <c r="D23" s="619"/>
      <c r="E23" s="619"/>
      <c r="F23" s="619"/>
      <c r="G23" s="619"/>
      <c r="H23" s="619"/>
      <c r="I23" s="619"/>
      <c r="J23" s="619"/>
      <c r="K23" s="619"/>
      <c r="L23" s="619"/>
      <c r="M23" s="619"/>
      <c r="N23" s="619"/>
      <c r="O23" s="619"/>
      <c r="P23" s="619"/>
      <c r="Q23" s="619"/>
      <c r="R23" s="619"/>
      <c r="S23" s="619"/>
      <c r="T23" s="619"/>
      <c r="U23" s="619"/>
      <c r="V23" s="619"/>
      <c r="W23" s="619"/>
      <c r="X23" s="619"/>
      <c r="Y23" s="619"/>
      <c r="Z23" s="619"/>
      <c r="AA23" s="619"/>
      <c r="AB23" s="619"/>
      <c r="AC23" s="619"/>
      <c r="AD23" s="619"/>
      <c r="AE23" s="619"/>
      <c r="AF23" s="619"/>
      <c r="AG23" s="619"/>
      <c r="AH23" s="619"/>
      <c r="AI23" s="619"/>
      <c r="AJ23" s="619"/>
      <c r="AK23" s="619"/>
      <c r="AL23" s="619"/>
      <c r="AM23" s="619"/>
      <c r="AN23" s="619"/>
      <c r="AO23" s="619"/>
      <c r="AP23" s="619"/>
      <c r="AQ23" s="619"/>
      <c r="AR23" s="619"/>
      <c r="AS23" s="619"/>
      <c r="AT23" s="619"/>
      <c r="AU23" s="619"/>
      <c r="AV23" s="619"/>
      <c r="AW23" s="619"/>
      <c r="AX23" s="619"/>
      <c r="AY23" s="619"/>
      <c r="AZ23" s="619"/>
      <c r="BA23" s="619"/>
      <c r="BB23" s="619"/>
      <c r="BC23" s="619"/>
      <c r="BD23" s="619"/>
      <c r="BE23" s="620"/>
    </row>
    <row r="24" spans="1:77" ht="15" customHeight="1">
      <c r="A24" s="212"/>
      <c r="B24" s="78"/>
      <c r="C24" s="619" t="s">
        <v>8187</v>
      </c>
      <c r="D24" s="619"/>
      <c r="E24" s="619"/>
      <c r="F24" s="619"/>
      <c r="G24" s="619"/>
      <c r="H24" s="619"/>
      <c r="I24" s="619"/>
      <c r="J24" s="619"/>
      <c r="K24" s="619"/>
      <c r="L24" s="619"/>
      <c r="M24" s="619"/>
      <c r="N24" s="619"/>
      <c r="O24" s="619"/>
      <c r="P24" s="619"/>
      <c r="Q24" s="619"/>
      <c r="R24" s="619"/>
      <c r="S24" s="619"/>
      <c r="T24" s="619"/>
      <c r="U24" s="619"/>
      <c r="V24" s="619"/>
      <c r="W24" s="619"/>
      <c r="X24" s="619"/>
      <c r="Y24" s="619"/>
      <c r="Z24" s="619"/>
      <c r="AA24" s="619"/>
      <c r="AB24" s="619"/>
      <c r="AC24" s="619"/>
      <c r="AD24" s="619"/>
      <c r="AE24" s="619"/>
      <c r="AF24" s="619"/>
      <c r="AG24" s="619"/>
      <c r="AH24" s="619"/>
      <c r="AI24" s="619"/>
      <c r="AJ24" s="619"/>
      <c r="AK24" s="619"/>
      <c r="AL24" s="619"/>
      <c r="AM24" s="619"/>
      <c r="AN24" s="619"/>
      <c r="AO24" s="619"/>
      <c r="AP24" s="619"/>
      <c r="AQ24" s="619"/>
      <c r="AR24" s="619"/>
      <c r="AS24" s="619"/>
      <c r="AT24" s="619"/>
      <c r="AU24" s="619"/>
      <c r="AV24" s="619"/>
      <c r="AW24" s="619"/>
      <c r="AX24" s="619"/>
      <c r="AY24" s="619"/>
      <c r="AZ24" s="619"/>
      <c r="BA24" s="619"/>
      <c r="BB24" s="619"/>
      <c r="BC24" s="619"/>
      <c r="BD24" s="619"/>
      <c r="BE24" s="620"/>
    </row>
    <row r="25" spans="1:77" s="480" customFormat="1" ht="225" customHeight="1">
      <c r="B25" s="481"/>
      <c r="C25" s="626" t="s">
        <v>8188</v>
      </c>
      <c r="D25" s="626"/>
      <c r="E25" s="626"/>
      <c r="F25" s="626"/>
      <c r="G25" s="626"/>
      <c r="H25" s="626"/>
      <c r="I25" s="626"/>
      <c r="J25" s="626"/>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6"/>
      <c r="AI25" s="626"/>
      <c r="AJ25" s="626"/>
      <c r="AK25" s="626"/>
      <c r="AL25" s="626"/>
      <c r="AM25" s="626"/>
      <c r="AN25" s="626"/>
      <c r="AO25" s="626"/>
      <c r="AP25" s="626"/>
      <c r="AQ25" s="626"/>
      <c r="AR25" s="626"/>
      <c r="AS25" s="626"/>
      <c r="AT25" s="626"/>
      <c r="AU25" s="626"/>
      <c r="AV25" s="626"/>
      <c r="AW25" s="626"/>
      <c r="AX25" s="626"/>
      <c r="AY25" s="626"/>
      <c r="AZ25" s="626"/>
      <c r="BA25" s="626"/>
      <c r="BB25" s="626"/>
      <c r="BC25" s="626"/>
      <c r="BD25" s="626"/>
      <c r="BE25" s="627"/>
      <c r="BG25" s="482"/>
    </row>
    <row r="26" spans="1:77" ht="15" customHeight="1">
      <c r="A26" s="212"/>
      <c r="B26" s="83"/>
      <c r="C26" s="628" t="s">
        <v>8189</v>
      </c>
      <c r="D26" s="628"/>
      <c r="E26" s="628"/>
      <c r="F26" s="628"/>
      <c r="G26" s="628"/>
      <c r="H26" s="628"/>
      <c r="I26" s="628"/>
      <c r="J26" s="628"/>
      <c r="K26" s="628"/>
      <c r="L26" s="628"/>
      <c r="M26" s="628"/>
      <c r="N26" s="628"/>
      <c r="O26" s="628"/>
      <c r="P26" s="628"/>
      <c r="Q26" s="628"/>
      <c r="R26" s="628"/>
      <c r="S26" s="628"/>
      <c r="T26" s="628"/>
      <c r="U26" s="628"/>
      <c r="V26" s="628"/>
      <c r="W26" s="628"/>
      <c r="X26" s="628"/>
      <c r="Y26" s="628"/>
      <c r="Z26" s="628"/>
      <c r="AA26" s="628"/>
      <c r="AB26" s="628"/>
      <c r="AC26" s="628"/>
      <c r="AD26" s="628"/>
      <c r="AE26" s="628"/>
      <c r="AF26" s="628"/>
      <c r="AG26" s="628"/>
      <c r="AH26" s="628"/>
      <c r="AI26" s="628"/>
      <c r="AJ26" s="628"/>
      <c r="AK26" s="628"/>
      <c r="AL26" s="628"/>
      <c r="AM26" s="628"/>
      <c r="AN26" s="628"/>
      <c r="AO26" s="628"/>
      <c r="AP26" s="628"/>
      <c r="AQ26" s="628"/>
      <c r="AR26" s="628"/>
      <c r="AS26" s="628"/>
      <c r="AT26" s="628"/>
      <c r="AU26" s="628"/>
      <c r="AV26" s="628"/>
      <c r="AW26" s="628"/>
      <c r="AX26" s="628"/>
      <c r="AY26" s="628"/>
      <c r="AZ26" s="628"/>
      <c r="BA26" s="628"/>
      <c r="BB26" s="628"/>
      <c r="BC26" s="628"/>
      <c r="BD26" s="628"/>
      <c r="BE26" s="629"/>
    </row>
    <row r="27" spans="1:77" ht="19.5" customHeight="1" thickBot="1">
      <c r="A27" s="212"/>
      <c r="B27" s="73"/>
      <c r="C27" s="280"/>
      <c r="D27" s="280"/>
      <c r="E27" s="280"/>
      <c r="F27" s="280"/>
      <c r="G27" s="280"/>
      <c r="H27" s="280"/>
      <c r="I27" s="280"/>
      <c r="J27" s="280"/>
      <c r="K27" s="280"/>
      <c r="L27" s="280"/>
      <c r="M27" s="280"/>
      <c r="N27" s="280"/>
      <c r="O27" s="280"/>
      <c r="P27" s="280"/>
      <c r="Q27" s="280"/>
      <c r="R27" s="280"/>
      <c r="S27" s="280"/>
      <c r="T27" s="280"/>
      <c r="U27" s="280"/>
      <c r="V27" s="280"/>
      <c r="W27" s="280"/>
      <c r="X27" s="280"/>
      <c r="Y27" s="280"/>
      <c r="Z27" s="280"/>
      <c r="AA27" s="280"/>
      <c r="AB27" s="280"/>
      <c r="AC27" s="280"/>
      <c r="AD27" s="280"/>
      <c r="AE27" s="280"/>
      <c r="AF27" s="280"/>
      <c r="AG27" s="280"/>
      <c r="AH27" s="280"/>
      <c r="AI27" s="280"/>
      <c r="AJ27" s="280"/>
      <c r="AK27" s="280"/>
      <c r="AL27" s="280"/>
      <c r="AM27" s="280"/>
    </row>
    <row r="28" spans="1:77" ht="15" customHeight="1">
      <c r="A28" s="230"/>
      <c r="B28" s="630" t="s">
        <v>1495</v>
      </c>
      <c r="C28" s="624" t="s">
        <v>1697</v>
      </c>
      <c r="D28" s="624"/>
      <c r="E28" s="624"/>
      <c r="F28" s="624" t="s">
        <v>1496</v>
      </c>
      <c r="G28" s="624"/>
      <c r="H28" s="624"/>
      <c r="I28" s="624" t="s">
        <v>1497</v>
      </c>
      <c r="J28" s="624"/>
      <c r="K28" s="624"/>
      <c r="L28" s="624" t="s">
        <v>1498</v>
      </c>
      <c r="M28" s="624"/>
      <c r="N28" s="624"/>
      <c r="O28" s="624" t="s">
        <v>1499</v>
      </c>
      <c r="P28" s="624"/>
      <c r="Q28" s="624"/>
      <c r="R28" s="624"/>
      <c r="S28" s="624" t="s">
        <v>1500</v>
      </c>
      <c r="T28" s="624"/>
      <c r="U28" s="624"/>
      <c r="V28" s="624" t="s">
        <v>1501</v>
      </c>
      <c r="W28" s="624"/>
      <c r="X28" s="624"/>
      <c r="Y28" s="624" t="s">
        <v>1703</v>
      </c>
      <c r="Z28" s="624"/>
      <c r="AA28" s="624"/>
      <c r="AB28" s="624" t="s">
        <v>8190</v>
      </c>
      <c r="AC28" s="624"/>
      <c r="AD28" s="624"/>
      <c r="AE28" s="624"/>
      <c r="AF28" s="624"/>
      <c r="AG28" s="624"/>
      <c r="AH28" s="624"/>
      <c r="AI28" s="624"/>
      <c r="AJ28" s="624"/>
      <c r="AK28" s="624"/>
      <c r="AL28" s="624"/>
      <c r="AM28" s="624"/>
      <c r="AN28" s="624"/>
      <c r="AO28" s="624"/>
      <c r="AP28" s="624"/>
      <c r="AQ28" s="624"/>
      <c r="AR28" s="624"/>
      <c r="AS28" s="624"/>
      <c r="AT28" s="624"/>
      <c r="AU28" s="624"/>
      <c r="AV28" s="624"/>
      <c r="AW28" s="635"/>
      <c r="AX28" s="635"/>
      <c r="AY28" s="635"/>
      <c r="AZ28" s="635"/>
      <c r="BA28" s="635"/>
      <c r="BB28" s="635"/>
      <c r="BC28" s="635"/>
      <c r="BD28" s="635"/>
      <c r="BE28" s="636"/>
      <c r="BF28" s="483"/>
      <c r="BG28" s="484"/>
      <c r="BH28" s="483"/>
      <c r="BI28" s="483"/>
    </row>
    <row r="29" spans="1:77" ht="15" customHeight="1">
      <c r="A29" s="230"/>
      <c r="B29" s="631"/>
      <c r="C29" s="625"/>
      <c r="D29" s="625"/>
      <c r="E29" s="625"/>
      <c r="F29" s="625"/>
      <c r="G29" s="625"/>
      <c r="H29" s="625"/>
      <c r="I29" s="625"/>
      <c r="J29" s="625"/>
      <c r="K29" s="625"/>
      <c r="L29" s="625"/>
      <c r="M29" s="625"/>
      <c r="N29" s="625"/>
      <c r="O29" s="625"/>
      <c r="P29" s="625"/>
      <c r="Q29" s="625"/>
      <c r="R29" s="625"/>
      <c r="S29" s="625"/>
      <c r="T29" s="625"/>
      <c r="U29" s="625"/>
      <c r="V29" s="625"/>
      <c r="W29" s="625"/>
      <c r="X29" s="625"/>
      <c r="Y29" s="625"/>
      <c r="Z29" s="625"/>
      <c r="AA29" s="625"/>
      <c r="AB29" s="632" t="s">
        <v>8191</v>
      </c>
      <c r="AC29" s="633"/>
      <c r="AD29" s="633"/>
      <c r="AE29" s="633"/>
      <c r="AF29" s="633"/>
      <c r="AG29" s="633"/>
      <c r="AH29" s="633"/>
      <c r="AI29" s="634"/>
      <c r="AJ29" s="632" t="s">
        <v>8192</v>
      </c>
      <c r="AK29" s="633"/>
      <c r="AL29" s="633"/>
      <c r="AM29" s="633"/>
      <c r="AN29" s="633"/>
      <c r="AO29" s="633"/>
      <c r="AP29" s="633"/>
      <c r="AQ29" s="634"/>
      <c r="AR29" s="632" t="s">
        <v>8193</v>
      </c>
      <c r="AS29" s="633"/>
      <c r="AT29" s="633"/>
      <c r="AU29" s="633"/>
      <c r="AV29" s="633"/>
      <c r="AW29" s="633"/>
      <c r="AX29" s="633"/>
      <c r="AY29" s="634"/>
      <c r="AZ29" s="637" t="s">
        <v>8194</v>
      </c>
      <c r="BA29" s="638"/>
      <c r="BB29" s="638"/>
      <c r="BC29" s="638"/>
      <c r="BD29" s="638"/>
      <c r="BE29" s="639"/>
      <c r="BF29" s="483"/>
      <c r="BG29" s="484"/>
      <c r="BH29" s="483"/>
      <c r="BI29" s="483"/>
    </row>
    <row r="30" spans="1:77" ht="24" customHeight="1">
      <c r="A30" s="230"/>
      <c r="B30" s="631"/>
      <c r="C30" s="625"/>
      <c r="D30" s="625"/>
      <c r="E30" s="625"/>
      <c r="F30" s="625"/>
      <c r="G30" s="625"/>
      <c r="H30" s="625"/>
      <c r="I30" s="625"/>
      <c r="J30" s="625"/>
      <c r="K30" s="625"/>
      <c r="L30" s="625"/>
      <c r="M30" s="625"/>
      <c r="N30" s="625"/>
      <c r="O30" s="625"/>
      <c r="P30" s="625"/>
      <c r="Q30" s="625"/>
      <c r="R30" s="625"/>
      <c r="S30" s="625"/>
      <c r="T30" s="625"/>
      <c r="U30" s="625"/>
      <c r="V30" s="625"/>
      <c r="W30" s="625"/>
      <c r="X30" s="625"/>
      <c r="Y30" s="625"/>
      <c r="Z30" s="625"/>
      <c r="AA30" s="625"/>
      <c r="AB30" s="632" t="s">
        <v>8195</v>
      </c>
      <c r="AC30" s="633"/>
      <c r="AD30" s="633"/>
      <c r="AE30" s="634"/>
      <c r="AF30" s="632" t="s">
        <v>8196</v>
      </c>
      <c r="AG30" s="633"/>
      <c r="AH30" s="633"/>
      <c r="AI30" s="634"/>
      <c r="AJ30" s="632" t="s">
        <v>8197</v>
      </c>
      <c r="AK30" s="633"/>
      <c r="AL30" s="633"/>
      <c r="AM30" s="634"/>
      <c r="AN30" s="632" t="s">
        <v>8198</v>
      </c>
      <c r="AO30" s="633"/>
      <c r="AP30" s="633"/>
      <c r="AQ30" s="634"/>
      <c r="AR30" s="632" t="s">
        <v>8197</v>
      </c>
      <c r="AS30" s="633"/>
      <c r="AT30" s="633"/>
      <c r="AU30" s="634"/>
      <c r="AV30" s="632" t="s">
        <v>8196</v>
      </c>
      <c r="AW30" s="633"/>
      <c r="AX30" s="633"/>
      <c r="AY30" s="634"/>
      <c r="AZ30" s="640"/>
      <c r="BA30" s="641"/>
      <c r="BB30" s="641"/>
      <c r="BC30" s="641"/>
      <c r="BD30" s="641"/>
      <c r="BE30" s="642"/>
      <c r="BF30" s="483"/>
      <c r="BG30" s="484"/>
      <c r="BH30" s="483"/>
      <c r="BI30" s="483"/>
    </row>
    <row r="31" spans="1:77" ht="48" customHeight="1">
      <c r="A31" s="14"/>
      <c r="B31" s="485" t="s">
        <v>8199</v>
      </c>
      <c r="C31" s="652" t="s">
        <v>1698</v>
      </c>
      <c r="D31" s="652"/>
      <c r="E31" s="652"/>
      <c r="F31" s="652" t="s">
        <v>1699</v>
      </c>
      <c r="G31" s="652"/>
      <c r="H31" s="652"/>
      <c r="I31" s="652" t="s">
        <v>1700</v>
      </c>
      <c r="J31" s="652"/>
      <c r="K31" s="652"/>
      <c r="L31" s="652" t="s">
        <v>1701</v>
      </c>
      <c r="M31" s="652"/>
      <c r="N31" s="652"/>
      <c r="O31" s="652" t="s">
        <v>1502</v>
      </c>
      <c r="P31" s="652"/>
      <c r="Q31" s="652"/>
      <c r="R31" s="652"/>
      <c r="S31" s="652" t="s">
        <v>8200</v>
      </c>
      <c r="T31" s="652"/>
      <c r="U31" s="652"/>
      <c r="V31" s="653" t="s">
        <v>1702</v>
      </c>
      <c r="W31" s="653"/>
      <c r="X31" s="653"/>
      <c r="Y31" s="652" t="s">
        <v>1777</v>
      </c>
      <c r="Z31" s="652"/>
      <c r="AA31" s="652"/>
      <c r="AB31" s="643" t="s">
        <v>8201</v>
      </c>
      <c r="AC31" s="644"/>
      <c r="AD31" s="644"/>
      <c r="AE31" s="651"/>
      <c r="AF31" s="643" t="s">
        <v>8202</v>
      </c>
      <c r="AG31" s="644"/>
      <c r="AH31" s="644"/>
      <c r="AI31" s="651"/>
      <c r="AJ31" s="643" t="s">
        <v>8203</v>
      </c>
      <c r="AK31" s="644"/>
      <c r="AL31" s="644"/>
      <c r="AM31" s="651"/>
      <c r="AN31" s="643" t="s">
        <v>8204</v>
      </c>
      <c r="AO31" s="644"/>
      <c r="AP31" s="644"/>
      <c r="AQ31" s="651"/>
      <c r="AR31" s="643" t="s">
        <v>8201</v>
      </c>
      <c r="AS31" s="644"/>
      <c r="AT31" s="644"/>
      <c r="AU31" s="651"/>
      <c r="AV31" s="643" t="s">
        <v>8205</v>
      </c>
      <c r="AW31" s="644"/>
      <c r="AX31" s="644"/>
      <c r="AY31" s="651"/>
      <c r="AZ31" s="643"/>
      <c r="BA31" s="644"/>
      <c r="BB31" s="644"/>
      <c r="BC31" s="644"/>
      <c r="BD31" s="644"/>
      <c r="BE31" s="645"/>
      <c r="BF31" s="212"/>
      <c r="BG31" s="486"/>
      <c r="BH31" s="212"/>
      <c r="BI31" s="212"/>
    </row>
    <row r="32" spans="1:77" ht="15" customHeight="1">
      <c r="B32" s="487" t="s">
        <v>23</v>
      </c>
      <c r="C32" s="646"/>
      <c r="D32" s="646"/>
      <c r="E32" s="646"/>
      <c r="F32" s="646"/>
      <c r="G32" s="646"/>
      <c r="H32" s="646"/>
      <c r="I32" s="646"/>
      <c r="J32" s="646"/>
      <c r="K32" s="646"/>
      <c r="L32" s="647"/>
      <c r="M32" s="647"/>
      <c r="N32" s="647"/>
      <c r="O32" s="646"/>
      <c r="P32" s="646"/>
      <c r="Q32" s="646"/>
      <c r="R32" s="646"/>
      <c r="S32" s="646"/>
      <c r="T32" s="646"/>
      <c r="U32" s="646"/>
      <c r="V32" s="646"/>
      <c r="W32" s="646"/>
      <c r="X32" s="646"/>
      <c r="Y32" s="646"/>
      <c r="Z32" s="646"/>
      <c r="AA32" s="646"/>
      <c r="AB32" s="648"/>
      <c r="AC32" s="649"/>
      <c r="AD32" s="649"/>
      <c r="AE32" s="650"/>
      <c r="AF32" s="648"/>
      <c r="AG32" s="649"/>
      <c r="AH32" s="649"/>
      <c r="AI32" s="650"/>
      <c r="AJ32" s="648"/>
      <c r="AK32" s="649"/>
      <c r="AL32" s="649"/>
      <c r="AM32" s="650"/>
      <c r="AN32" s="648"/>
      <c r="AO32" s="649"/>
      <c r="AP32" s="649"/>
      <c r="AQ32" s="650"/>
      <c r="AR32" s="648"/>
      <c r="AS32" s="649"/>
      <c r="AT32" s="649"/>
      <c r="AU32" s="650"/>
      <c r="AV32" s="648"/>
      <c r="AW32" s="649"/>
      <c r="AX32" s="649"/>
      <c r="AY32" s="650"/>
      <c r="AZ32" s="648"/>
      <c r="BA32" s="649"/>
      <c r="BB32" s="649"/>
      <c r="BC32" s="649"/>
      <c r="BD32" s="649"/>
      <c r="BE32" s="654"/>
      <c r="BG32" s="47">
        <v>1</v>
      </c>
      <c r="BH32" t="s">
        <v>8204</v>
      </c>
      <c r="BX32" s="47">
        <f>COUNTIF(AB32:AY32,"Otra")</f>
        <v>0</v>
      </c>
      <c r="BY32">
        <f>IF(AND(BX32&gt;0,AZ32=""),1,0)</f>
        <v>0</v>
      </c>
    </row>
    <row r="33" spans="2:77" ht="15" customHeight="1">
      <c r="B33" s="487" t="s">
        <v>30</v>
      </c>
      <c r="C33" s="646"/>
      <c r="D33" s="646"/>
      <c r="E33" s="646"/>
      <c r="F33" s="646"/>
      <c r="G33" s="646"/>
      <c r="H33" s="646"/>
      <c r="I33" s="646"/>
      <c r="J33" s="646"/>
      <c r="K33" s="646"/>
      <c r="L33" s="646"/>
      <c r="M33" s="646"/>
      <c r="N33" s="646"/>
      <c r="O33" s="646"/>
      <c r="P33" s="646"/>
      <c r="Q33" s="646"/>
      <c r="R33" s="646"/>
      <c r="S33" s="646"/>
      <c r="T33" s="646"/>
      <c r="U33" s="646"/>
      <c r="V33" s="646"/>
      <c r="W33" s="646"/>
      <c r="X33" s="646"/>
      <c r="Y33" s="646"/>
      <c r="Z33" s="646"/>
      <c r="AA33" s="646"/>
      <c r="AB33" s="648"/>
      <c r="AC33" s="649"/>
      <c r="AD33" s="649"/>
      <c r="AE33" s="650"/>
      <c r="AF33" s="648"/>
      <c r="AG33" s="649"/>
      <c r="AH33" s="649"/>
      <c r="AI33" s="650"/>
      <c r="AJ33" s="648"/>
      <c r="AK33" s="649"/>
      <c r="AL33" s="649"/>
      <c r="AM33" s="650"/>
      <c r="AN33" s="648"/>
      <c r="AO33" s="649"/>
      <c r="AP33" s="649"/>
      <c r="AQ33" s="650"/>
      <c r="AR33" s="648"/>
      <c r="AS33" s="649"/>
      <c r="AT33" s="649"/>
      <c r="AU33" s="650"/>
      <c r="AV33" s="648"/>
      <c r="AW33" s="649"/>
      <c r="AX33" s="649"/>
      <c r="AY33" s="650"/>
      <c r="AZ33" s="648"/>
      <c r="BA33" s="649"/>
      <c r="BB33" s="649"/>
      <c r="BC33" s="649"/>
      <c r="BD33" s="649"/>
      <c r="BE33" s="654"/>
      <c r="BG33" s="47">
        <v>2</v>
      </c>
      <c r="BH33" t="s">
        <v>8206</v>
      </c>
      <c r="BX33" s="47">
        <f t="shared" ref="BX33:BX66" si="0">COUNTIF(AB33:AY33,"Otra")</f>
        <v>0</v>
      </c>
      <c r="BY33">
        <f t="shared" ref="BY33:BY66" si="1">IF(AND(BX33&gt;0,AZ33=""),1,0)</f>
        <v>0</v>
      </c>
    </row>
    <row r="34" spans="2:77" ht="15" customHeight="1">
      <c r="B34" s="487" t="s">
        <v>36</v>
      </c>
      <c r="C34" s="646"/>
      <c r="D34" s="646"/>
      <c r="E34" s="646"/>
      <c r="F34" s="646"/>
      <c r="G34" s="646"/>
      <c r="H34" s="646"/>
      <c r="I34" s="646"/>
      <c r="J34" s="646"/>
      <c r="K34" s="646"/>
      <c r="L34" s="646"/>
      <c r="M34" s="646"/>
      <c r="N34" s="646"/>
      <c r="O34" s="646"/>
      <c r="P34" s="646"/>
      <c r="Q34" s="646"/>
      <c r="R34" s="646"/>
      <c r="S34" s="646"/>
      <c r="T34" s="646"/>
      <c r="U34" s="646"/>
      <c r="V34" s="646"/>
      <c r="W34" s="646"/>
      <c r="X34" s="646"/>
      <c r="Y34" s="646"/>
      <c r="Z34" s="646"/>
      <c r="AA34" s="646"/>
      <c r="AB34" s="648"/>
      <c r="AC34" s="649"/>
      <c r="AD34" s="649"/>
      <c r="AE34" s="650"/>
      <c r="AF34" s="648"/>
      <c r="AG34" s="649"/>
      <c r="AH34" s="649"/>
      <c r="AI34" s="650"/>
      <c r="AJ34" s="648"/>
      <c r="AK34" s="649"/>
      <c r="AL34" s="649"/>
      <c r="AM34" s="650"/>
      <c r="AN34" s="648"/>
      <c r="AO34" s="649"/>
      <c r="AP34" s="649"/>
      <c r="AQ34" s="650"/>
      <c r="AR34" s="648"/>
      <c r="AS34" s="649"/>
      <c r="AT34" s="649"/>
      <c r="AU34" s="650"/>
      <c r="AV34" s="648"/>
      <c r="AW34" s="649"/>
      <c r="AX34" s="649"/>
      <c r="AY34" s="650"/>
      <c r="AZ34" s="648"/>
      <c r="BA34" s="649"/>
      <c r="BB34" s="649"/>
      <c r="BC34" s="649"/>
      <c r="BD34" s="649"/>
      <c r="BE34" s="654"/>
      <c r="BG34" s="47">
        <v>3</v>
      </c>
      <c r="BH34" t="s">
        <v>8202</v>
      </c>
      <c r="BX34" s="47">
        <f t="shared" si="0"/>
        <v>0</v>
      </c>
      <c r="BY34">
        <f t="shared" si="1"/>
        <v>0</v>
      </c>
    </row>
    <row r="35" spans="2:77" ht="15" customHeight="1">
      <c r="B35" s="487" t="s">
        <v>40</v>
      </c>
      <c r="C35" s="646"/>
      <c r="D35" s="646"/>
      <c r="E35" s="646"/>
      <c r="F35" s="646"/>
      <c r="G35" s="646"/>
      <c r="H35" s="646"/>
      <c r="I35" s="646"/>
      <c r="J35" s="646"/>
      <c r="K35" s="646"/>
      <c r="L35" s="646"/>
      <c r="M35" s="646"/>
      <c r="N35" s="646"/>
      <c r="O35" s="646"/>
      <c r="P35" s="646"/>
      <c r="Q35" s="646"/>
      <c r="R35" s="646"/>
      <c r="S35" s="646"/>
      <c r="T35" s="646"/>
      <c r="U35" s="646"/>
      <c r="V35" s="646"/>
      <c r="W35" s="646"/>
      <c r="X35" s="646"/>
      <c r="Y35" s="646"/>
      <c r="Z35" s="646"/>
      <c r="AA35" s="646"/>
      <c r="AB35" s="648"/>
      <c r="AC35" s="649"/>
      <c r="AD35" s="649"/>
      <c r="AE35" s="650"/>
      <c r="AF35" s="648"/>
      <c r="AG35" s="649"/>
      <c r="AH35" s="649"/>
      <c r="AI35" s="650"/>
      <c r="AJ35" s="648"/>
      <c r="AK35" s="649"/>
      <c r="AL35" s="649"/>
      <c r="AM35" s="650"/>
      <c r="AN35" s="648"/>
      <c r="AO35" s="649"/>
      <c r="AP35" s="649"/>
      <c r="AQ35" s="650"/>
      <c r="AR35" s="648"/>
      <c r="AS35" s="649"/>
      <c r="AT35" s="649"/>
      <c r="AU35" s="650"/>
      <c r="AV35" s="648"/>
      <c r="AW35" s="649"/>
      <c r="AX35" s="649"/>
      <c r="AY35" s="650"/>
      <c r="AZ35" s="648"/>
      <c r="BA35" s="649"/>
      <c r="BB35" s="649"/>
      <c r="BC35" s="649"/>
      <c r="BD35" s="649"/>
      <c r="BE35" s="654"/>
      <c r="BG35" s="47">
        <v>4</v>
      </c>
      <c r="BH35" t="s">
        <v>8205</v>
      </c>
      <c r="BX35" s="47">
        <f t="shared" si="0"/>
        <v>0</v>
      </c>
      <c r="BY35">
        <f t="shared" si="1"/>
        <v>0</v>
      </c>
    </row>
    <row r="36" spans="2:77" ht="15" customHeight="1">
      <c r="B36" s="487" t="s">
        <v>43</v>
      </c>
      <c r="C36" s="646"/>
      <c r="D36" s="646"/>
      <c r="E36" s="646"/>
      <c r="F36" s="646"/>
      <c r="G36" s="646"/>
      <c r="H36" s="646"/>
      <c r="I36" s="646"/>
      <c r="J36" s="646"/>
      <c r="K36" s="646"/>
      <c r="L36" s="646"/>
      <c r="M36" s="646"/>
      <c r="N36" s="646"/>
      <c r="O36" s="646"/>
      <c r="P36" s="646"/>
      <c r="Q36" s="646"/>
      <c r="R36" s="646"/>
      <c r="S36" s="646"/>
      <c r="T36" s="646"/>
      <c r="U36" s="646"/>
      <c r="V36" s="646"/>
      <c r="W36" s="646"/>
      <c r="X36" s="646"/>
      <c r="Y36" s="646"/>
      <c r="Z36" s="646"/>
      <c r="AA36" s="646"/>
      <c r="AB36" s="648"/>
      <c r="AC36" s="649"/>
      <c r="AD36" s="649"/>
      <c r="AE36" s="650"/>
      <c r="AF36" s="648"/>
      <c r="AG36" s="649"/>
      <c r="AH36" s="649"/>
      <c r="AI36" s="650"/>
      <c r="AJ36" s="648"/>
      <c r="AK36" s="649"/>
      <c r="AL36" s="649"/>
      <c r="AM36" s="650"/>
      <c r="AN36" s="648"/>
      <c r="AO36" s="649"/>
      <c r="AP36" s="649"/>
      <c r="AQ36" s="650"/>
      <c r="AR36" s="648"/>
      <c r="AS36" s="649"/>
      <c r="AT36" s="649"/>
      <c r="AU36" s="650"/>
      <c r="AV36" s="648"/>
      <c r="AW36" s="649"/>
      <c r="AX36" s="649"/>
      <c r="AY36" s="650"/>
      <c r="AZ36" s="648"/>
      <c r="BA36" s="649"/>
      <c r="BB36" s="649"/>
      <c r="BC36" s="649"/>
      <c r="BD36" s="649"/>
      <c r="BE36" s="654"/>
      <c r="BG36" s="47">
        <v>5</v>
      </c>
      <c r="BH36" t="s">
        <v>8207</v>
      </c>
      <c r="BX36" s="47">
        <f t="shared" si="0"/>
        <v>0</v>
      </c>
      <c r="BY36">
        <f t="shared" si="1"/>
        <v>0</v>
      </c>
    </row>
    <row r="37" spans="2:77" ht="15" customHeight="1">
      <c r="B37" s="487" t="s">
        <v>47</v>
      </c>
      <c r="C37" s="646"/>
      <c r="D37" s="646"/>
      <c r="E37" s="646"/>
      <c r="F37" s="646"/>
      <c r="G37" s="646"/>
      <c r="H37" s="646"/>
      <c r="I37" s="646"/>
      <c r="J37" s="646"/>
      <c r="K37" s="646"/>
      <c r="L37" s="646"/>
      <c r="M37" s="646"/>
      <c r="N37" s="646"/>
      <c r="O37" s="646"/>
      <c r="P37" s="646"/>
      <c r="Q37" s="646"/>
      <c r="R37" s="646"/>
      <c r="S37" s="646"/>
      <c r="T37" s="646"/>
      <c r="U37" s="646"/>
      <c r="V37" s="646"/>
      <c r="W37" s="646"/>
      <c r="X37" s="646"/>
      <c r="Y37" s="646"/>
      <c r="Z37" s="646"/>
      <c r="AA37" s="646"/>
      <c r="AB37" s="648"/>
      <c r="AC37" s="649"/>
      <c r="AD37" s="649"/>
      <c r="AE37" s="650"/>
      <c r="AF37" s="648"/>
      <c r="AG37" s="649"/>
      <c r="AH37" s="649"/>
      <c r="AI37" s="650"/>
      <c r="AJ37" s="648"/>
      <c r="AK37" s="649"/>
      <c r="AL37" s="649"/>
      <c r="AM37" s="650"/>
      <c r="AN37" s="648"/>
      <c r="AO37" s="649"/>
      <c r="AP37" s="649"/>
      <c r="AQ37" s="650"/>
      <c r="AR37" s="648"/>
      <c r="AS37" s="649"/>
      <c r="AT37" s="649"/>
      <c r="AU37" s="650"/>
      <c r="AV37" s="648"/>
      <c r="AW37" s="649"/>
      <c r="AX37" s="649"/>
      <c r="AY37" s="650"/>
      <c r="AZ37" s="648"/>
      <c r="BA37" s="649"/>
      <c r="BB37" s="649"/>
      <c r="BC37" s="649"/>
      <c r="BD37" s="649"/>
      <c r="BE37" s="654"/>
      <c r="BG37" s="47">
        <v>6</v>
      </c>
      <c r="BH37" t="s">
        <v>8208</v>
      </c>
      <c r="BX37" s="47">
        <f t="shared" si="0"/>
        <v>0</v>
      </c>
      <c r="BY37">
        <f t="shared" si="1"/>
        <v>0</v>
      </c>
    </row>
    <row r="38" spans="2:77" ht="15" customHeight="1">
      <c r="B38" s="487" t="s">
        <v>51</v>
      </c>
      <c r="C38" s="646"/>
      <c r="D38" s="646"/>
      <c r="E38" s="646"/>
      <c r="F38" s="646"/>
      <c r="G38" s="646"/>
      <c r="H38" s="646"/>
      <c r="I38" s="646"/>
      <c r="J38" s="646"/>
      <c r="K38" s="646"/>
      <c r="L38" s="646"/>
      <c r="M38" s="646"/>
      <c r="N38" s="646"/>
      <c r="O38" s="646"/>
      <c r="P38" s="646"/>
      <c r="Q38" s="646"/>
      <c r="R38" s="646"/>
      <c r="S38" s="646"/>
      <c r="T38" s="646"/>
      <c r="U38" s="646"/>
      <c r="V38" s="646"/>
      <c r="W38" s="646"/>
      <c r="X38" s="646"/>
      <c r="Y38" s="646"/>
      <c r="Z38" s="646"/>
      <c r="AA38" s="646"/>
      <c r="AB38" s="648"/>
      <c r="AC38" s="649"/>
      <c r="AD38" s="649"/>
      <c r="AE38" s="650"/>
      <c r="AF38" s="648"/>
      <c r="AG38" s="649"/>
      <c r="AH38" s="649"/>
      <c r="AI38" s="650"/>
      <c r="AJ38" s="648"/>
      <c r="AK38" s="649"/>
      <c r="AL38" s="649"/>
      <c r="AM38" s="650"/>
      <c r="AN38" s="648"/>
      <c r="AO38" s="649"/>
      <c r="AP38" s="649"/>
      <c r="AQ38" s="650"/>
      <c r="AR38" s="648"/>
      <c r="AS38" s="649"/>
      <c r="AT38" s="649"/>
      <c r="AU38" s="650"/>
      <c r="AV38" s="648"/>
      <c r="AW38" s="649"/>
      <c r="AX38" s="649"/>
      <c r="AY38" s="650"/>
      <c r="AZ38" s="648"/>
      <c r="BA38" s="649"/>
      <c r="BB38" s="649"/>
      <c r="BC38" s="649"/>
      <c r="BD38" s="649"/>
      <c r="BE38" s="654"/>
      <c r="BG38" s="47">
        <v>7</v>
      </c>
      <c r="BH38" t="s">
        <v>8209</v>
      </c>
      <c r="BX38" s="47">
        <f t="shared" si="0"/>
        <v>0</v>
      </c>
      <c r="BY38">
        <f t="shared" si="1"/>
        <v>0</v>
      </c>
    </row>
    <row r="39" spans="2:77" ht="15" customHeight="1">
      <c r="B39" s="487" t="s">
        <v>34</v>
      </c>
      <c r="C39" s="646"/>
      <c r="D39" s="646"/>
      <c r="E39" s="646"/>
      <c r="F39" s="646"/>
      <c r="G39" s="646"/>
      <c r="H39" s="646"/>
      <c r="I39" s="646"/>
      <c r="J39" s="646"/>
      <c r="K39" s="646"/>
      <c r="L39" s="646"/>
      <c r="M39" s="646"/>
      <c r="N39" s="646"/>
      <c r="O39" s="646"/>
      <c r="P39" s="646"/>
      <c r="Q39" s="646"/>
      <c r="R39" s="646"/>
      <c r="S39" s="646"/>
      <c r="T39" s="646"/>
      <c r="U39" s="646"/>
      <c r="V39" s="646"/>
      <c r="W39" s="646"/>
      <c r="X39" s="646"/>
      <c r="Y39" s="646"/>
      <c r="Z39" s="646"/>
      <c r="AA39" s="646"/>
      <c r="AB39" s="648"/>
      <c r="AC39" s="649"/>
      <c r="AD39" s="649"/>
      <c r="AE39" s="650"/>
      <c r="AF39" s="648"/>
      <c r="AG39" s="649"/>
      <c r="AH39" s="649"/>
      <c r="AI39" s="650"/>
      <c r="AJ39" s="648"/>
      <c r="AK39" s="649"/>
      <c r="AL39" s="649"/>
      <c r="AM39" s="650"/>
      <c r="AN39" s="648"/>
      <c r="AO39" s="649"/>
      <c r="AP39" s="649"/>
      <c r="AQ39" s="650"/>
      <c r="AR39" s="648"/>
      <c r="AS39" s="649"/>
      <c r="AT39" s="649"/>
      <c r="AU39" s="650"/>
      <c r="AV39" s="648"/>
      <c r="AW39" s="649"/>
      <c r="AX39" s="649"/>
      <c r="AY39" s="650"/>
      <c r="AZ39" s="648"/>
      <c r="BA39" s="649"/>
      <c r="BB39" s="649"/>
      <c r="BC39" s="649"/>
      <c r="BD39" s="649"/>
      <c r="BE39" s="654"/>
      <c r="BG39" s="47">
        <v>8</v>
      </c>
      <c r="BH39" t="s">
        <v>8210</v>
      </c>
      <c r="BX39" s="47">
        <f t="shared" si="0"/>
        <v>0</v>
      </c>
      <c r="BY39">
        <f t="shared" si="1"/>
        <v>0</v>
      </c>
    </row>
    <row r="40" spans="2:77" ht="15" customHeight="1">
      <c r="B40" s="487" t="s">
        <v>39</v>
      </c>
      <c r="C40" s="646"/>
      <c r="D40" s="646"/>
      <c r="E40" s="646"/>
      <c r="F40" s="646"/>
      <c r="G40" s="646"/>
      <c r="H40" s="646"/>
      <c r="I40" s="646"/>
      <c r="J40" s="646"/>
      <c r="K40" s="646"/>
      <c r="L40" s="646"/>
      <c r="M40" s="646"/>
      <c r="N40" s="646"/>
      <c r="O40" s="646"/>
      <c r="P40" s="646"/>
      <c r="Q40" s="646"/>
      <c r="R40" s="646"/>
      <c r="S40" s="646"/>
      <c r="T40" s="646"/>
      <c r="U40" s="646"/>
      <c r="V40" s="646"/>
      <c r="W40" s="646"/>
      <c r="X40" s="646"/>
      <c r="Y40" s="646"/>
      <c r="Z40" s="646"/>
      <c r="AA40" s="646"/>
      <c r="AB40" s="648"/>
      <c r="AC40" s="649"/>
      <c r="AD40" s="649"/>
      <c r="AE40" s="650"/>
      <c r="AF40" s="648"/>
      <c r="AG40" s="649"/>
      <c r="AH40" s="649"/>
      <c r="AI40" s="650"/>
      <c r="AJ40" s="648"/>
      <c r="AK40" s="649"/>
      <c r="AL40" s="649"/>
      <c r="AM40" s="650"/>
      <c r="AN40" s="648"/>
      <c r="AO40" s="649"/>
      <c r="AP40" s="649"/>
      <c r="AQ40" s="650"/>
      <c r="AR40" s="648"/>
      <c r="AS40" s="649"/>
      <c r="AT40" s="649"/>
      <c r="AU40" s="650"/>
      <c r="AV40" s="648"/>
      <c r="AW40" s="649"/>
      <c r="AX40" s="649"/>
      <c r="AY40" s="650"/>
      <c r="AZ40" s="648"/>
      <c r="BA40" s="649"/>
      <c r="BB40" s="649"/>
      <c r="BC40" s="649"/>
      <c r="BD40" s="649"/>
      <c r="BE40" s="654"/>
      <c r="BG40" s="47">
        <v>9</v>
      </c>
      <c r="BH40" t="s">
        <v>8211</v>
      </c>
      <c r="BX40" s="47">
        <f t="shared" si="0"/>
        <v>0</v>
      </c>
      <c r="BY40">
        <f t="shared" si="1"/>
        <v>0</v>
      </c>
    </row>
    <row r="41" spans="2:77" ht="15" customHeight="1">
      <c r="B41" s="487" t="s">
        <v>59</v>
      </c>
      <c r="C41" s="646"/>
      <c r="D41" s="646"/>
      <c r="E41" s="646"/>
      <c r="F41" s="646"/>
      <c r="G41" s="646"/>
      <c r="H41" s="646"/>
      <c r="I41" s="646"/>
      <c r="J41" s="646"/>
      <c r="K41" s="646"/>
      <c r="L41" s="646"/>
      <c r="M41" s="646"/>
      <c r="N41" s="646"/>
      <c r="O41" s="646"/>
      <c r="P41" s="646"/>
      <c r="Q41" s="646"/>
      <c r="R41" s="646"/>
      <c r="S41" s="646"/>
      <c r="T41" s="646"/>
      <c r="U41" s="646"/>
      <c r="V41" s="646"/>
      <c r="W41" s="646"/>
      <c r="X41" s="646"/>
      <c r="Y41" s="646"/>
      <c r="Z41" s="646"/>
      <c r="AA41" s="646"/>
      <c r="AB41" s="648"/>
      <c r="AC41" s="649"/>
      <c r="AD41" s="649"/>
      <c r="AE41" s="650"/>
      <c r="AF41" s="648"/>
      <c r="AG41" s="649"/>
      <c r="AH41" s="649"/>
      <c r="AI41" s="650"/>
      <c r="AJ41" s="648"/>
      <c r="AK41" s="649"/>
      <c r="AL41" s="649"/>
      <c r="AM41" s="650"/>
      <c r="AN41" s="648"/>
      <c r="AO41" s="649"/>
      <c r="AP41" s="649"/>
      <c r="AQ41" s="650"/>
      <c r="AR41" s="648"/>
      <c r="AS41" s="649"/>
      <c r="AT41" s="649"/>
      <c r="AU41" s="650"/>
      <c r="AV41" s="648"/>
      <c r="AW41" s="649"/>
      <c r="AX41" s="649"/>
      <c r="AY41" s="650"/>
      <c r="AZ41" s="648"/>
      <c r="BA41" s="649"/>
      <c r="BB41" s="649"/>
      <c r="BC41" s="649"/>
      <c r="BD41" s="649"/>
      <c r="BE41" s="654"/>
      <c r="BG41" s="47">
        <v>10</v>
      </c>
      <c r="BH41" t="s">
        <v>8212</v>
      </c>
      <c r="BX41" s="47">
        <f t="shared" si="0"/>
        <v>0</v>
      </c>
      <c r="BY41">
        <f t="shared" si="1"/>
        <v>0</v>
      </c>
    </row>
    <row r="42" spans="2:77" ht="15" customHeight="1">
      <c r="B42" s="487" t="s">
        <v>63</v>
      </c>
      <c r="C42" s="646"/>
      <c r="D42" s="646"/>
      <c r="E42" s="646"/>
      <c r="F42" s="646"/>
      <c r="G42" s="646"/>
      <c r="H42" s="646"/>
      <c r="I42" s="646"/>
      <c r="J42" s="646"/>
      <c r="K42" s="646"/>
      <c r="L42" s="646"/>
      <c r="M42" s="646"/>
      <c r="N42" s="646"/>
      <c r="O42" s="646"/>
      <c r="P42" s="646"/>
      <c r="Q42" s="646"/>
      <c r="R42" s="646"/>
      <c r="S42" s="646"/>
      <c r="T42" s="646"/>
      <c r="U42" s="646"/>
      <c r="V42" s="646"/>
      <c r="W42" s="646"/>
      <c r="X42" s="646"/>
      <c r="Y42" s="646"/>
      <c r="Z42" s="646"/>
      <c r="AA42" s="646"/>
      <c r="AB42" s="648"/>
      <c r="AC42" s="649"/>
      <c r="AD42" s="649"/>
      <c r="AE42" s="650"/>
      <c r="AF42" s="648"/>
      <c r="AG42" s="649"/>
      <c r="AH42" s="649"/>
      <c r="AI42" s="650"/>
      <c r="AJ42" s="648"/>
      <c r="AK42" s="649"/>
      <c r="AL42" s="649"/>
      <c r="AM42" s="650"/>
      <c r="AN42" s="648"/>
      <c r="AO42" s="649"/>
      <c r="AP42" s="649"/>
      <c r="AQ42" s="650"/>
      <c r="AR42" s="648"/>
      <c r="AS42" s="649"/>
      <c r="AT42" s="649"/>
      <c r="AU42" s="650"/>
      <c r="AV42" s="648"/>
      <c r="AW42" s="649"/>
      <c r="AX42" s="649"/>
      <c r="AY42" s="650"/>
      <c r="AZ42" s="648"/>
      <c r="BA42" s="649"/>
      <c r="BB42" s="649"/>
      <c r="BC42" s="649"/>
      <c r="BD42" s="649"/>
      <c r="BE42" s="654"/>
      <c r="BX42" s="47">
        <f t="shared" si="0"/>
        <v>0</v>
      </c>
      <c r="BY42">
        <f t="shared" si="1"/>
        <v>0</v>
      </c>
    </row>
    <row r="43" spans="2:77" ht="15" customHeight="1">
      <c r="B43" s="487" t="s">
        <v>66</v>
      </c>
      <c r="C43" s="646"/>
      <c r="D43" s="646"/>
      <c r="E43" s="646"/>
      <c r="F43" s="646"/>
      <c r="G43" s="646"/>
      <c r="H43" s="646"/>
      <c r="I43" s="646"/>
      <c r="J43" s="646"/>
      <c r="K43" s="646"/>
      <c r="L43" s="646"/>
      <c r="M43" s="646"/>
      <c r="N43" s="646"/>
      <c r="O43" s="646"/>
      <c r="P43" s="646"/>
      <c r="Q43" s="646"/>
      <c r="R43" s="646"/>
      <c r="S43" s="646"/>
      <c r="T43" s="646"/>
      <c r="U43" s="646"/>
      <c r="V43" s="646"/>
      <c r="W43" s="646"/>
      <c r="X43" s="646"/>
      <c r="Y43" s="646"/>
      <c r="Z43" s="646"/>
      <c r="AA43" s="646"/>
      <c r="AB43" s="648"/>
      <c r="AC43" s="649"/>
      <c r="AD43" s="649"/>
      <c r="AE43" s="650"/>
      <c r="AF43" s="648"/>
      <c r="AG43" s="649"/>
      <c r="AH43" s="649"/>
      <c r="AI43" s="650"/>
      <c r="AJ43" s="648"/>
      <c r="AK43" s="649"/>
      <c r="AL43" s="649"/>
      <c r="AM43" s="650"/>
      <c r="AN43" s="648"/>
      <c r="AO43" s="649"/>
      <c r="AP43" s="649"/>
      <c r="AQ43" s="650"/>
      <c r="AR43" s="648"/>
      <c r="AS43" s="649"/>
      <c r="AT43" s="649"/>
      <c r="AU43" s="650"/>
      <c r="AV43" s="648"/>
      <c r="AW43" s="649"/>
      <c r="AX43" s="649"/>
      <c r="AY43" s="650"/>
      <c r="AZ43" s="648"/>
      <c r="BA43" s="649"/>
      <c r="BB43" s="649"/>
      <c r="BC43" s="649"/>
      <c r="BD43" s="649"/>
      <c r="BE43" s="654"/>
      <c r="BX43" s="47">
        <f t="shared" si="0"/>
        <v>0</v>
      </c>
      <c r="BY43">
        <f t="shared" si="1"/>
        <v>0</v>
      </c>
    </row>
    <row r="44" spans="2:77" ht="15" customHeight="1">
      <c r="B44" s="487" t="s">
        <v>69</v>
      </c>
      <c r="C44" s="646"/>
      <c r="D44" s="646"/>
      <c r="E44" s="646"/>
      <c r="F44" s="646"/>
      <c r="G44" s="646"/>
      <c r="H44" s="646"/>
      <c r="I44" s="646"/>
      <c r="J44" s="646"/>
      <c r="K44" s="646"/>
      <c r="L44" s="646"/>
      <c r="M44" s="646"/>
      <c r="N44" s="646"/>
      <c r="O44" s="646"/>
      <c r="P44" s="646"/>
      <c r="Q44" s="646"/>
      <c r="R44" s="646"/>
      <c r="S44" s="646"/>
      <c r="T44" s="646"/>
      <c r="U44" s="646"/>
      <c r="V44" s="646"/>
      <c r="W44" s="646"/>
      <c r="X44" s="646"/>
      <c r="Y44" s="646"/>
      <c r="Z44" s="646"/>
      <c r="AA44" s="646"/>
      <c r="AB44" s="648"/>
      <c r="AC44" s="649"/>
      <c r="AD44" s="649"/>
      <c r="AE44" s="650"/>
      <c r="AF44" s="648"/>
      <c r="AG44" s="649"/>
      <c r="AH44" s="649"/>
      <c r="AI44" s="650"/>
      <c r="AJ44" s="648"/>
      <c r="AK44" s="649"/>
      <c r="AL44" s="649"/>
      <c r="AM44" s="650"/>
      <c r="AN44" s="648"/>
      <c r="AO44" s="649"/>
      <c r="AP44" s="649"/>
      <c r="AQ44" s="650"/>
      <c r="AR44" s="648"/>
      <c r="AS44" s="649"/>
      <c r="AT44" s="649"/>
      <c r="AU44" s="650"/>
      <c r="AV44" s="648"/>
      <c r="AW44" s="649"/>
      <c r="AX44" s="649"/>
      <c r="AY44" s="650"/>
      <c r="AZ44" s="648"/>
      <c r="BA44" s="649"/>
      <c r="BB44" s="649"/>
      <c r="BC44" s="649"/>
      <c r="BD44" s="649"/>
      <c r="BE44" s="654"/>
      <c r="BX44" s="47">
        <f t="shared" si="0"/>
        <v>0</v>
      </c>
      <c r="BY44">
        <f t="shared" si="1"/>
        <v>0</v>
      </c>
    </row>
    <row r="45" spans="2:77" ht="15" customHeight="1">
      <c r="B45" s="487" t="s">
        <v>72</v>
      </c>
      <c r="C45" s="646"/>
      <c r="D45" s="646"/>
      <c r="E45" s="646"/>
      <c r="F45" s="646"/>
      <c r="G45" s="646"/>
      <c r="H45" s="646"/>
      <c r="I45" s="646"/>
      <c r="J45" s="646"/>
      <c r="K45" s="646"/>
      <c r="L45" s="646"/>
      <c r="M45" s="646"/>
      <c r="N45" s="646"/>
      <c r="O45" s="646"/>
      <c r="P45" s="646"/>
      <c r="Q45" s="646"/>
      <c r="R45" s="646"/>
      <c r="S45" s="646"/>
      <c r="T45" s="646"/>
      <c r="U45" s="646"/>
      <c r="V45" s="646"/>
      <c r="W45" s="646"/>
      <c r="X45" s="646"/>
      <c r="Y45" s="646"/>
      <c r="Z45" s="646"/>
      <c r="AA45" s="646"/>
      <c r="AB45" s="648"/>
      <c r="AC45" s="649"/>
      <c r="AD45" s="649"/>
      <c r="AE45" s="650"/>
      <c r="AF45" s="648"/>
      <c r="AG45" s="649"/>
      <c r="AH45" s="649"/>
      <c r="AI45" s="650"/>
      <c r="AJ45" s="648"/>
      <c r="AK45" s="649"/>
      <c r="AL45" s="649"/>
      <c r="AM45" s="650"/>
      <c r="AN45" s="648"/>
      <c r="AO45" s="649"/>
      <c r="AP45" s="649"/>
      <c r="AQ45" s="650"/>
      <c r="AR45" s="648"/>
      <c r="AS45" s="649"/>
      <c r="AT45" s="649"/>
      <c r="AU45" s="650"/>
      <c r="AV45" s="648"/>
      <c r="AW45" s="649"/>
      <c r="AX45" s="649"/>
      <c r="AY45" s="650"/>
      <c r="AZ45" s="648"/>
      <c r="BA45" s="649"/>
      <c r="BB45" s="649"/>
      <c r="BC45" s="649"/>
      <c r="BD45" s="649"/>
      <c r="BE45" s="654"/>
      <c r="BX45" s="47">
        <f t="shared" si="0"/>
        <v>0</v>
      </c>
      <c r="BY45">
        <f t="shared" si="1"/>
        <v>0</v>
      </c>
    </row>
    <row r="46" spans="2:77" ht="15" customHeight="1">
      <c r="B46" s="487" t="s">
        <v>74</v>
      </c>
      <c r="C46" s="646"/>
      <c r="D46" s="646"/>
      <c r="E46" s="646"/>
      <c r="F46" s="646"/>
      <c r="G46" s="646"/>
      <c r="H46" s="646"/>
      <c r="I46" s="646"/>
      <c r="J46" s="646"/>
      <c r="K46" s="646"/>
      <c r="L46" s="646"/>
      <c r="M46" s="646"/>
      <c r="N46" s="646"/>
      <c r="O46" s="646"/>
      <c r="P46" s="646"/>
      <c r="Q46" s="646"/>
      <c r="R46" s="646"/>
      <c r="S46" s="646"/>
      <c r="T46" s="646"/>
      <c r="U46" s="646"/>
      <c r="V46" s="646"/>
      <c r="W46" s="646"/>
      <c r="X46" s="646"/>
      <c r="Y46" s="646"/>
      <c r="Z46" s="646"/>
      <c r="AA46" s="646"/>
      <c r="AB46" s="648"/>
      <c r="AC46" s="649"/>
      <c r="AD46" s="649"/>
      <c r="AE46" s="650"/>
      <c r="AF46" s="648"/>
      <c r="AG46" s="649"/>
      <c r="AH46" s="649"/>
      <c r="AI46" s="650"/>
      <c r="AJ46" s="648"/>
      <c r="AK46" s="649"/>
      <c r="AL46" s="649"/>
      <c r="AM46" s="650"/>
      <c r="AN46" s="648"/>
      <c r="AO46" s="649"/>
      <c r="AP46" s="649"/>
      <c r="AQ46" s="650"/>
      <c r="AR46" s="648"/>
      <c r="AS46" s="649"/>
      <c r="AT46" s="649"/>
      <c r="AU46" s="650"/>
      <c r="AV46" s="648"/>
      <c r="AW46" s="649"/>
      <c r="AX46" s="649"/>
      <c r="AY46" s="650"/>
      <c r="AZ46" s="648"/>
      <c r="BA46" s="649"/>
      <c r="BB46" s="649"/>
      <c r="BC46" s="649"/>
      <c r="BD46" s="649"/>
      <c r="BE46" s="654"/>
      <c r="BX46" s="47">
        <f t="shared" si="0"/>
        <v>0</v>
      </c>
      <c r="BY46">
        <f t="shared" si="1"/>
        <v>0</v>
      </c>
    </row>
    <row r="47" spans="2:77" ht="15" customHeight="1">
      <c r="B47" s="487" t="s">
        <v>76</v>
      </c>
      <c r="C47" s="646"/>
      <c r="D47" s="646"/>
      <c r="E47" s="646"/>
      <c r="F47" s="646"/>
      <c r="G47" s="646"/>
      <c r="H47" s="646"/>
      <c r="I47" s="646"/>
      <c r="J47" s="646"/>
      <c r="K47" s="646"/>
      <c r="L47" s="646"/>
      <c r="M47" s="646"/>
      <c r="N47" s="646"/>
      <c r="O47" s="646"/>
      <c r="P47" s="646"/>
      <c r="Q47" s="646"/>
      <c r="R47" s="646"/>
      <c r="S47" s="646"/>
      <c r="T47" s="646"/>
      <c r="U47" s="646"/>
      <c r="V47" s="646"/>
      <c r="W47" s="646"/>
      <c r="X47" s="646"/>
      <c r="Y47" s="646"/>
      <c r="Z47" s="646"/>
      <c r="AA47" s="646"/>
      <c r="AB47" s="648"/>
      <c r="AC47" s="649"/>
      <c r="AD47" s="649"/>
      <c r="AE47" s="650"/>
      <c r="AF47" s="648"/>
      <c r="AG47" s="649"/>
      <c r="AH47" s="649"/>
      <c r="AI47" s="650"/>
      <c r="AJ47" s="648"/>
      <c r="AK47" s="649"/>
      <c r="AL47" s="649"/>
      <c r="AM47" s="650"/>
      <c r="AN47" s="648"/>
      <c r="AO47" s="649"/>
      <c r="AP47" s="649"/>
      <c r="AQ47" s="650"/>
      <c r="AR47" s="648"/>
      <c r="AS47" s="649"/>
      <c r="AT47" s="649"/>
      <c r="AU47" s="650"/>
      <c r="AV47" s="648"/>
      <c r="AW47" s="649"/>
      <c r="AX47" s="649"/>
      <c r="AY47" s="650"/>
      <c r="AZ47" s="648"/>
      <c r="BA47" s="649"/>
      <c r="BB47" s="649"/>
      <c r="BC47" s="649"/>
      <c r="BD47" s="649"/>
      <c r="BE47" s="654"/>
      <c r="BX47" s="47">
        <f t="shared" si="0"/>
        <v>0</v>
      </c>
      <c r="BY47">
        <f t="shared" si="1"/>
        <v>0</v>
      </c>
    </row>
    <row r="48" spans="2:77" ht="15" customHeight="1">
      <c r="B48" s="487" t="s">
        <v>80</v>
      </c>
      <c r="C48" s="646"/>
      <c r="D48" s="646"/>
      <c r="E48" s="646"/>
      <c r="F48" s="646"/>
      <c r="G48" s="646"/>
      <c r="H48" s="646"/>
      <c r="I48" s="646"/>
      <c r="J48" s="646"/>
      <c r="K48" s="646"/>
      <c r="L48" s="646"/>
      <c r="M48" s="646"/>
      <c r="N48" s="646"/>
      <c r="O48" s="646"/>
      <c r="P48" s="646"/>
      <c r="Q48" s="646"/>
      <c r="R48" s="646"/>
      <c r="S48" s="646"/>
      <c r="T48" s="646"/>
      <c r="U48" s="646"/>
      <c r="V48" s="646"/>
      <c r="W48" s="646"/>
      <c r="X48" s="646"/>
      <c r="Y48" s="646"/>
      <c r="Z48" s="646"/>
      <c r="AA48" s="646"/>
      <c r="AB48" s="648"/>
      <c r="AC48" s="649"/>
      <c r="AD48" s="649"/>
      <c r="AE48" s="650"/>
      <c r="AF48" s="648"/>
      <c r="AG48" s="649"/>
      <c r="AH48" s="649"/>
      <c r="AI48" s="650"/>
      <c r="AJ48" s="648"/>
      <c r="AK48" s="649"/>
      <c r="AL48" s="649"/>
      <c r="AM48" s="650"/>
      <c r="AN48" s="648"/>
      <c r="AO48" s="649"/>
      <c r="AP48" s="649"/>
      <c r="AQ48" s="650"/>
      <c r="AR48" s="648"/>
      <c r="AS48" s="649"/>
      <c r="AT48" s="649"/>
      <c r="AU48" s="650"/>
      <c r="AV48" s="648"/>
      <c r="AW48" s="649"/>
      <c r="AX48" s="649"/>
      <c r="AY48" s="650"/>
      <c r="AZ48" s="648"/>
      <c r="BA48" s="649"/>
      <c r="BB48" s="649"/>
      <c r="BC48" s="649"/>
      <c r="BD48" s="649"/>
      <c r="BE48" s="654"/>
      <c r="BX48" s="47">
        <f t="shared" si="0"/>
        <v>0</v>
      </c>
      <c r="BY48">
        <f t="shared" si="1"/>
        <v>0</v>
      </c>
    </row>
    <row r="49" spans="2:77" ht="15" customHeight="1">
      <c r="B49" s="487" t="s">
        <v>84</v>
      </c>
      <c r="C49" s="646"/>
      <c r="D49" s="646"/>
      <c r="E49" s="646"/>
      <c r="F49" s="646"/>
      <c r="G49" s="646"/>
      <c r="H49" s="646"/>
      <c r="I49" s="646"/>
      <c r="J49" s="646"/>
      <c r="K49" s="646"/>
      <c r="L49" s="646"/>
      <c r="M49" s="646"/>
      <c r="N49" s="646"/>
      <c r="O49" s="646"/>
      <c r="P49" s="646"/>
      <c r="Q49" s="646"/>
      <c r="R49" s="646"/>
      <c r="S49" s="646"/>
      <c r="T49" s="646"/>
      <c r="U49" s="646"/>
      <c r="V49" s="646"/>
      <c r="W49" s="646"/>
      <c r="X49" s="646"/>
      <c r="Y49" s="646"/>
      <c r="Z49" s="646"/>
      <c r="AA49" s="646"/>
      <c r="AB49" s="648"/>
      <c r="AC49" s="649"/>
      <c r="AD49" s="649"/>
      <c r="AE49" s="650"/>
      <c r="AF49" s="648"/>
      <c r="AG49" s="649"/>
      <c r="AH49" s="649"/>
      <c r="AI49" s="650"/>
      <c r="AJ49" s="648"/>
      <c r="AK49" s="649"/>
      <c r="AL49" s="649"/>
      <c r="AM49" s="650"/>
      <c r="AN49" s="648"/>
      <c r="AO49" s="649"/>
      <c r="AP49" s="649"/>
      <c r="AQ49" s="650"/>
      <c r="AR49" s="648"/>
      <c r="AS49" s="649"/>
      <c r="AT49" s="649"/>
      <c r="AU49" s="650"/>
      <c r="AV49" s="648"/>
      <c r="AW49" s="649"/>
      <c r="AX49" s="649"/>
      <c r="AY49" s="650"/>
      <c r="AZ49" s="648"/>
      <c r="BA49" s="649"/>
      <c r="BB49" s="649"/>
      <c r="BC49" s="649"/>
      <c r="BD49" s="649"/>
      <c r="BE49" s="654"/>
      <c r="BX49" s="47">
        <f t="shared" si="0"/>
        <v>0</v>
      </c>
      <c r="BY49">
        <f t="shared" si="1"/>
        <v>0</v>
      </c>
    </row>
    <row r="50" spans="2:77" ht="15" customHeight="1">
      <c r="B50" s="487" t="s">
        <v>88</v>
      </c>
      <c r="C50" s="646"/>
      <c r="D50" s="646"/>
      <c r="E50" s="646"/>
      <c r="F50" s="646"/>
      <c r="G50" s="646"/>
      <c r="H50" s="646"/>
      <c r="I50" s="646"/>
      <c r="J50" s="646"/>
      <c r="K50" s="646"/>
      <c r="L50" s="646"/>
      <c r="M50" s="646"/>
      <c r="N50" s="646"/>
      <c r="O50" s="646"/>
      <c r="P50" s="646"/>
      <c r="Q50" s="646"/>
      <c r="R50" s="646"/>
      <c r="S50" s="646"/>
      <c r="T50" s="646"/>
      <c r="U50" s="646"/>
      <c r="V50" s="646"/>
      <c r="W50" s="646"/>
      <c r="X50" s="646"/>
      <c r="Y50" s="646"/>
      <c r="Z50" s="646"/>
      <c r="AA50" s="646"/>
      <c r="AB50" s="648"/>
      <c r="AC50" s="649"/>
      <c r="AD50" s="649"/>
      <c r="AE50" s="650"/>
      <c r="AF50" s="648"/>
      <c r="AG50" s="649"/>
      <c r="AH50" s="649"/>
      <c r="AI50" s="650"/>
      <c r="AJ50" s="648"/>
      <c r="AK50" s="649"/>
      <c r="AL50" s="649"/>
      <c r="AM50" s="650"/>
      <c r="AN50" s="648"/>
      <c r="AO50" s="649"/>
      <c r="AP50" s="649"/>
      <c r="AQ50" s="650"/>
      <c r="AR50" s="648"/>
      <c r="AS50" s="649"/>
      <c r="AT50" s="649"/>
      <c r="AU50" s="650"/>
      <c r="AV50" s="648"/>
      <c r="AW50" s="649"/>
      <c r="AX50" s="649"/>
      <c r="AY50" s="650"/>
      <c r="AZ50" s="648"/>
      <c r="BA50" s="649"/>
      <c r="BB50" s="649"/>
      <c r="BC50" s="649"/>
      <c r="BD50" s="649"/>
      <c r="BE50" s="654"/>
      <c r="BX50" s="47">
        <f t="shared" si="0"/>
        <v>0</v>
      </c>
      <c r="BY50">
        <f t="shared" si="1"/>
        <v>0</v>
      </c>
    </row>
    <row r="51" spans="2:77" ht="15" customHeight="1">
      <c r="B51" s="487" t="s">
        <v>93</v>
      </c>
      <c r="C51" s="646"/>
      <c r="D51" s="646"/>
      <c r="E51" s="646"/>
      <c r="F51" s="646"/>
      <c r="G51" s="646"/>
      <c r="H51" s="646"/>
      <c r="I51" s="646"/>
      <c r="J51" s="646"/>
      <c r="K51" s="646"/>
      <c r="L51" s="646"/>
      <c r="M51" s="646"/>
      <c r="N51" s="646"/>
      <c r="O51" s="646"/>
      <c r="P51" s="646"/>
      <c r="Q51" s="646"/>
      <c r="R51" s="646"/>
      <c r="S51" s="646"/>
      <c r="T51" s="646"/>
      <c r="U51" s="646"/>
      <c r="V51" s="646"/>
      <c r="W51" s="646"/>
      <c r="X51" s="646"/>
      <c r="Y51" s="646"/>
      <c r="Z51" s="646"/>
      <c r="AA51" s="646"/>
      <c r="AB51" s="648"/>
      <c r="AC51" s="649"/>
      <c r="AD51" s="649"/>
      <c r="AE51" s="650"/>
      <c r="AF51" s="648"/>
      <c r="AG51" s="649"/>
      <c r="AH51" s="649"/>
      <c r="AI51" s="650"/>
      <c r="AJ51" s="648"/>
      <c r="AK51" s="649"/>
      <c r="AL51" s="649"/>
      <c r="AM51" s="650"/>
      <c r="AN51" s="648"/>
      <c r="AO51" s="649"/>
      <c r="AP51" s="649"/>
      <c r="AQ51" s="650"/>
      <c r="AR51" s="648"/>
      <c r="AS51" s="649"/>
      <c r="AT51" s="649"/>
      <c r="AU51" s="650"/>
      <c r="AV51" s="648"/>
      <c r="AW51" s="649"/>
      <c r="AX51" s="649"/>
      <c r="AY51" s="650"/>
      <c r="AZ51" s="648"/>
      <c r="BA51" s="649"/>
      <c r="BB51" s="649"/>
      <c r="BC51" s="649"/>
      <c r="BD51" s="649"/>
      <c r="BE51" s="654"/>
      <c r="BX51" s="47">
        <f t="shared" si="0"/>
        <v>0</v>
      </c>
      <c r="BY51">
        <f t="shared" si="1"/>
        <v>0</v>
      </c>
    </row>
    <row r="52" spans="2:77" ht="15" customHeight="1">
      <c r="B52" s="487" t="s">
        <v>96</v>
      </c>
      <c r="C52" s="646"/>
      <c r="D52" s="646"/>
      <c r="E52" s="646"/>
      <c r="F52" s="646"/>
      <c r="G52" s="646"/>
      <c r="H52" s="646"/>
      <c r="I52" s="646"/>
      <c r="J52" s="646"/>
      <c r="K52" s="646"/>
      <c r="L52" s="646"/>
      <c r="M52" s="646"/>
      <c r="N52" s="646"/>
      <c r="O52" s="646"/>
      <c r="P52" s="646"/>
      <c r="Q52" s="646"/>
      <c r="R52" s="646"/>
      <c r="S52" s="646"/>
      <c r="T52" s="646"/>
      <c r="U52" s="646"/>
      <c r="V52" s="646"/>
      <c r="W52" s="646"/>
      <c r="X52" s="646"/>
      <c r="Y52" s="646"/>
      <c r="Z52" s="646"/>
      <c r="AA52" s="646"/>
      <c r="AB52" s="648"/>
      <c r="AC52" s="649"/>
      <c r="AD52" s="649"/>
      <c r="AE52" s="650"/>
      <c r="AF52" s="648"/>
      <c r="AG52" s="649"/>
      <c r="AH52" s="649"/>
      <c r="AI52" s="650"/>
      <c r="AJ52" s="648"/>
      <c r="AK52" s="649"/>
      <c r="AL52" s="649"/>
      <c r="AM52" s="650"/>
      <c r="AN52" s="648"/>
      <c r="AO52" s="649"/>
      <c r="AP52" s="649"/>
      <c r="AQ52" s="650"/>
      <c r="AR52" s="648"/>
      <c r="AS52" s="649"/>
      <c r="AT52" s="649"/>
      <c r="AU52" s="650"/>
      <c r="AV52" s="648"/>
      <c r="AW52" s="649"/>
      <c r="AX52" s="649"/>
      <c r="AY52" s="650"/>
      <c r="AZ52" s="648"/>
      <c r="BA52" s="649"/>
      <c r="BB52" s="649"/>
      <c r="BC52" s="649"/>
      <c r="BD52" s="649"/>
      <c r="BE52" s="654"/>
      <c r="BX52" s="47">
        <f t="shared" si="0"/>
        <v>0</v>
      </c>
      <c r="BY52">
        <f t="shared" si="1"/>
        <v>0</v>
      </c>
    </row>
    <row r="53" spans="2:77" ht="15" customHeight="1">
      <c r="B53" s="487" t="s">
        <v>100</v>
      </c>
      <c r="C53" s="646"/>
      <c r="D53" s="646"/>
      <c r="E53" s="646"/>
      <c r="F53" s="646"/>
      <c r="G53" s="646"/>
      <c r="H53" s="646"/>
      <c r="I53" s="646"/>
      <c r="J53" s="646"/>
      <c r="K53" s="646"/>
      <c r="L53" s="646"/>
      <c r="M53" s="646"/>
      <c r="N53" s="646"/>
      <c r="O53" s="646"/>
      <c r="P53" s="646"/>
      <c r="Q53" s="646"/>
      <c r="R53" s="646"/>
      <c r="S53" s="646"/>
      <c r="T53" s="646"/>
      <c r="U53" s="646"/>
      <c r="V53" s="646"/>
      <c r="W53" s="646"/>
      <c r="X53" s="646"/>
      <c r="Y53" s="646"/>
      <c r="Z53" s="646"/>
      <c r="AA53" s="646"/>
      <c r="AB53" s="648"/>
      <c r="AC53" s="649"/>
      <c r="AD53" s="649"/>
      <c r="AE53" s="650"/>
      <c r="AF53" s="648"/>
      <c r="AG53" s="649"/>
      <c r="AH53" s="649"/>
      <c r="AI53" s="650"/>
      <c r="AJ53" s="648"/>
      <c r="AK53" s="649"/>
      <c r="AL53" s="649"/>
      <c r="AM53" s="650"/>
      <c r="AN53" s="648"/>
      <c r="AO53" s="649"/>
      <c r="AP53" s="649"/>
      <c r="AQ53" s="650"/>
      <c r="AR53" s="648"/>
      <c r="AS53" s="649"/>
      <c r="AT53" s="649"/>
      <c r="AU53" s="650"/>
      <c r="AV53" s="648"/>
      <c r="AW53" s="649"/>
      <c r="AX53" s="649"/>
      <c r="AY53" s="650"/>
      <c r="AZ53" s="648"/>
      <c r="BA53" s="649"/>
      <c r="BB53" s="649"/>
      <c r="BC53" s="649"/>
      <c r="BD53" s="649"/>
      <c r="BE53" s="654"/>
      <c r="BX53" s="47">
        <f t="shared" si="0"/>
        <v>0</v>
      </c>
      <c r="BY53">
        <f t="shared" si="1"/>
        <v>0</v>
      </c>
    </row>
    <row r="54" spans="2:77" ht="15" customHeight="1">
      <c r="B54" s="487" t="s">
        <v>102</v>
      </c>
      <c r="C54" s="646"/>
      <c r="D54" s="646"/>
      <c r="E54" s="646"/>
      <c r="F54" s="646"/>
      <c r="G54" s="646"/>
      <c r="H54" s="646"/>
      <c r="I54" s="646"/>
      <c r="J54" s="646"/>
      <c r="K54" s="646"/>
      <c r="L54" s="646"/>
      <c r="M54" s="646"/>
      <c r="N54" s="646"/>
      <c r="O54" s="646"/>
      <c r="P54" s="646"/>
      <c r="Q54" s="646"/>
      <c r="R54" s="646"/>
      <c r="S54" s="646"/>
      <c r="T54" s="646"/>
      <c r="U54" s="646"/>
      <c r="V54" s="646"/>
      <c r="W54" s="646"/>
      <c r="X54" s="646"/>
      <c r="Y54" s="646"/>
      <c r="Z54" s="646"/>
      <c r="AA54" s="646"/>
      <c r="AB54" s="648"/>
      <c r="AC54" s="649"/>
      <c r="AD54" s="649"/>
      <c r="AE54" s="650"/>
      <c r="AF54" s="648"/>
      <c r="AG54" s="649"/>
      <c r="AH54" s="649"/>
      <c r="AI54" s="650"/>
      <c r="AJ54" s="648"/>
      <c r="AK54" s="649"/>
      <c r="AL54" s="649"/>
      <c r="AM54" s="650"/>
      <c r="AN54" s="648"/>
      <c r="AO54" s="649"/>
      <c r="AP54" s="649"/>
      <c r="AQ54" s="650"/>
      <c r="AR54" s="648"/>
      <c r="AS54" s="649"/>
      <c r="AT54" s="649"/>
      <c r="AU54" s="650"/>
      <c r="AV54" s="648"/>
      <c r="AW54" s="649"/>
      <c r="AX54" s="649"/>
      <c r="AY54" s="650"/>
      <c r="AZ54" s="648"/>
      <c r="BA54" s="649"/>
      <c r="BB54" s="649"/>
      <c r="BC54" s="649"/>
      <c r="BD54" s="649"/>
      <c r="BE54" s="654"/>
      <c r="BX54" s="47">
        <f t="shared" si="0"/>
        <v>0</v>
      </c>
      <c r="BY54">
        <f t="shared" si="1"/>
        <v>0</v>
      </c>
    </row>
    <row r="55" spans="2:77" ht="15" customHeight="1">
      <c r="B55" s="487" t="s">
        <v>105</v>
      </c>
      <c r="C55" s="646"/>
      <c r="D55" s="646"/>
      <c r="E55" s="646"/>
      <c r="F55" s="646"/>
      <c r="G55" s="646"/>
      <c r="H55" s="646"/>
      <c r="I55" s="646"/>
      <c r="J55" s="646"/>
      <c r="K55" s="646"/>
      <c r="L55" s="646"/>
      <c r="M55" s="646"/>
      <c r="N55" s="646"/>
      <c r="O55" s="646"/>
      <c r="P55" s="646"/>
      <c r="Q55" s="646"/>
      <c r="R55" s="646"/>
      <c r="S55" s="646"/>
      <c r="T55" s="646"/>
      <c r="U55" s="646"/>
      <c r="V55" s="646"/>
      <c r="W55" s="646"/>
      <c r="X55" s="646"/>
      <c r="Y55" s="646"/>
      <c r="Z55" s="646"/>
      <c r="AA55" s="646"/>
      <c r="AB55" s="648"/>
      <c r="AC55" s="649"/>
      <c r="AD55" s="649"/>
      <c r="AE55" s="650"/>
      <c r="AF55" s="648"/>
      <c r="AG55" s="649"/>
      <c r="AH55" s="649"/>
      <c r="AI55" s="650"/>
      <c r="AJ55" s="648"/>
      <c r="AK55" s="649"/>
      <c r="AL55" s="649"/>
      <c r="AM55" s="650"/>
      <c r="AN55" s="648"/>
      <c r="AO55" s="649"/>
      <c r="AP55" s="649"/>
      <c r="AQ55" s="650"/>
      <c r="AR55" s="648"/>
      <c r="AS55" s="649"/>
      <c r="AT55" s="649"/>
      <c r="AU55" s="650"/>
      <c r="AV55" s="648"/>
      <c r="AW55" s="649"/>
      <c r="AX55" s="649"/>
      <c r="AY55" s="650"/>
      <c r="AZ55" s="648"/>
      <c r="BA55" s="649"/>
      <c r="BB55" s="649"/>
      <c r="BC55" s="649"/>
      <c r="BD55" s="649"/>
      <c r="BE55" s="654"/>
      <c r="BX55" s="47">
        <f t="shared" si="0"/>
        <v>0</v>
      </c>
      <c r="BY55">
        <f t="shared" si="1"/>
        <v>0</v>
      </c>
    </row>
    <row r="56" spans="2:77" ht="15" customHeight="1">
      <c r="B56" s="487" t="s">
        <v>107</v>
      </c>
      <c r="C56" s="646"/>
      <c r="D56" s="646"/>
      <c r="E56" s="646"/>
      <c r="F56" s="646"/>
      <c r="G56" s="646"/>
      <c r="H56" s="646"/>
      <c r="I56" s="646"/>
      <c r="J56" s="646"/>
      <c r="K56" s="646"/>
      <c r="L56" s="646"/>
      <c r="M56" s="646"/>
      <c r="N56" s="646"/>
      <c r="O56" s="646"/>
      <c r="P56" s="646"/>
      <c r="Q56" s="646"/>
      <c r="R56" s="646"/>
      <c r="S56" s="646"/>
      <c r="T56" s="646"/>
      <c r="U56" s="646"/>
      <c r="V56" s="646"/>
      <c r="W56" s="646"/>
      <c r="X56" s="646"/>
      <c r="Y56" s="646"/>
      <c r="Z56" s="646"/>
      <c r="AA56" s="646"/>
      <c r="AB56" s="648"/>
      <c r="AC56" s="649"/>
      <c r="AD56" s="649"/>
      <c r="AE56" s="650"/>
      <c r="AF56" s="648"/>
      <c r="AG56" s="649"/>
      <c r="AH56" s="649"/>
      <c r="AI56" s="650"/>
      <c r="AJ56" s="648"/>
      <c r="AK56" s="649"/>
      <c r="AL56" s="649"/>
      <c r="AM56" s="650"/>
      <c r="AN56" s="648"/>
      <c r="AO56" s="649"/>
      <c r="AP56" s="649"/>
      <c r="AQ56" s="650"/>
      <c r="AR56" s="648"/>
      <c r="AS56" s="649"/>
      <c r="AT56" s="649"/>
      <c r="AU56" s="650"/>
      <c r="AV56" s="648"/>
      <c r="AW56" s="649"/>
      <c r="AX56" s="649"/>
      <c r="AY56" s="650"/>
      <c r="AZ56" s="648"/>
      <c r="BA56" s="649"/>
      <c r="BB56" s="649"/>
      <c r="BC56" s="649"/>
      <c r="BD56" s="649"/>
      <c r="BE56" s="654"/>
      <c r="BX56" s="47">
        <f t="shared" si="0"/>
        <v>0</v>
      </c>
      <c r="BY56">
        <f t="shared" si="1"/>
        <v>0</v>
      </c>
    </row>
    <row r="57" spans="2:77" ht="15" customHeight="1">
      <c r="B57" s="487" t="s">
        <v>183</v>
      </c>
      <c r="C57" s="646"/>
      <c r="D57" s="646"/>
      <c r="E57" s="646"/>
      <c r="F57" s="646"/>
      <c r="G57" s="646"/>
      <c r="H57" s="646"/>
      <c r="I57" s="646"/>
      <c r="J57" s="646"/>
      <c r="K57" s="646"/>
      <c r="L57" s="646"/>
      <c r="M57" s="646"/>
      <c r="N57" s="646"/>
      <c r="O57" s="646"/>
      <c r="P57" s="646"/>
      <c r="Q57" s="646"/>
      <c r="R57" s="646"/>
      <c r="S57" s="646"/>
      <c r="T57" s="646"/>
      <c r="U57" s="646"/>
      <c r="V57" s="646"/>
      <c r="W57" s="646"/>
      <c r="X57" s="646"/>
      <c r="Y57" s="646"/>
      <c r="Z57" s="646"/>
      <c r="AA57" s="646"/>
      <c r="AB57" s="648"/>
      <c r="AC57" s="649"/>
      <c r="AD57" s="649"/>
      <c r="AE57" s="650"/>
      <c r="AF57" s="648"/>
      <c r="AG57" s="649"/>
      <c r="AH57" s="649"/>
      <c r="AI57" s="650"/>
      <c r="AJ57" s="648"/>
      <c r="AK57" s="649"/>
      <c r="AL57" s="649"/>
      <c r="AM57" s="650"/>
      <c r="AN57" s="648"/>
      <c r="AO57" s="649"/>
      <c r="AP57" s="649"/>
      <c r="AQ57" s="650"/>
      <c r="AR57" s="648"/>
      <c r="AS57" s="649"/>
      <c r="AT57" s="649"/>
      <c r="AU57" s="650"/>
      <c r="AV57" s="648"/>
      <c r="AW57" s="649"/>
      <c r="AX57" s="649"/>
      <c r="AY57" s="650"/>
      <c r="AZ57" s="648"/>
      <c r="BA57" s="649"/>
      <c r="BB57" s="649"/>
      <c r="BC57" s="649"/>
      <c r="BD57" s="649"/>
      <c r="BE57" s="654"/>
      <c r="BX57" s="47">
        <f t="shared" si="0"/>
        <v>0</v>
      </c>
      <c r="BY57">
        <f t="shared" si="1"/>
        <v>0</v>
      </c>
    </row>
    <row r="58" spans="2:77" ht="15" customHeight="1">
      <c r="B58" s="487" t="s">
        <v>522</v>
      </c>
      <c r="C58" s="646"/>
      <c r="D58" s="646"/>
      <c r="E58" s="646"/>
      <c r="F58" s="646"/>
      <c r="G58" s="646"/>
      <c r="H58" s="646"/>
      <c r="I58" s="646"/>
      <c r="J58" s="646"/>
      <c r="K58" s="646"/>
      <c r="L58" s="646"/>
      <c r="M58" s="646"/>
      <c r="N58" s="646"/>
      <c r="O58" s="646"/>
      <c r="P58" s="646"/>
      <c r="Q58" s="646"/>
      <c r="R58" s="646"/>
      <c r="S58" s="646"/>
      <c r="T58" s="646"/>
      <c r="U58" s="646"/>
      <c r="V58" s="646"/>
      <c r="W58" s="646"/>
      <c r="X58" s="646"/>
      <c r="Y58" s="646"/>
      <c r="Z58" s="646"/>
      <c r="AA58" s="646"/>
      <c r="AB58" s="648"/>
      <c r="AC58" s="649"/>
      <c r="AD58" s="649"/>
      <c r="AE58" s="650"/>
      <c r="AF58" s="648"/>
      <c r="AG58" s="649"/>
      <c r="AH58" s="649"/>
      <c r="AI58" s="650"/>
      <c r="AJ58" s="648"/>
      <c r="AK58" s="649"/>
      <c r="AL58" s="649"/>
      <c r="AM58" s="650"/>
      <c r="AN58" s="648"/>
      <c r="AO58" s="649"/>
      <c r="AP58" s="649"/>
      <c r="AQ58" s="650"/>
      <c r="AR58" s="648"/>
      <c r="AS58" s="649"/>
      <c r="AT58" s="649"/>
      <c r="AU58" s="650"/>
      <c r="AV58" s="648"/>
      <c r="AW58" s="649"/>
      <c r="AX58" s="649"/>
      <c r="AY58" s="650"/>
      <c r="AZ58" s="648"/>
      <c r="BA58" s="649"/>
      <c r="BB58" s="649"/>
      <c r="BC58" s="649"/>
      <c r="BD58" s="649"/>
      <c r="BE58" s="654"/>
      <c r="BX58" s="47">
        <f t="shared" si="0"/>
        <v>0</v>
      </c>
      <c r="BY58">
        <f t="shared" si="1"/>
        <v>0</v>
      </c>
    </row>
    <row r="59" spans="2:77" ht="15" customHeight="1">
      <c r="B59" s="487" t="s">
        <v>595</v>
      </c>
      <c r="C59" s="646"/>
      <c r="D59" s="646"/>
      <c r="E59" s="646"/>
      <c r="F59" s="646"/>
      <c r="G59" s="646"/>
      <c r="H59" s="646"/>
      <c r="I59" s="646"/>
      <c r="J59" s="646"/>
      <c r="K59" s="646"/>
      <c r="L59" s="646"/>
      <c r="M59" s="646"/>
      <c r="N59" s="646"/>
      <c r="O59" s="646"/>
      <c r="P59" s="646"/>
      <c r="Q59" s="646"/>
      <c r="R59" s="646"/>
      <c r="S59" s="646"/>
      <c r="T59" s="646"/>
      <c r="U59" s="646"/>
      <c r="V59" s="646"/>
      <c r="W59" s="646"/>
      <c r="X59" s="646"/>
      <c r="Y59" s="646"/>
      <c r="Z59" s="646"/>
      <c r="AA59" s="646"/>
      <c r="AB59" s="648"/>
      <c r="AC59" s="649"/>
      <c r="AD59" s="649"/>
      <c r="AE59" s="650"/>
      <c r="AF59" s="648"/>
      <c r="AG59" s="649"/>
      <c r="AH59" s="649"/>
      <c r="AI59" s="650"/>
      <c r="AJ59" s="648"/>
      <c r="AK59" s="649"/>
      <c r="AL59" s="649"/>
      <c r="AM59" s="650"/>
      <c r="AN59" s="648"/>
      <c r="AO59" s="649"/>
      <c r="AP59" s="649"/>
      <c r="AQ59" s="650"/>
      <c r="AR59" s="648"/>
      <c r="AS59" s="649"/>
      <c r="AT59" s="649"/>
      <c r="AU59" s="650"/>
      <c r="AV59" s="648"/>
      <c r="AW59" s="649"/>
      <c r="AX59" s="649"/>
      <c r="AY59" s="650"/>
      <c r="AZ59" s="648"/>
      <c r="BA59" s="649"/>
      <c r="BB59" s="649"/>
      <c r="BC59" s="649"/>
      <c r="BD59" s="649"/>
      <c r="BE59" s="654"/>
      <c r="BX59" s="47">
        <f t="shared" si="0"/>
        <v>0</v>
      </c>
      <c r="BY59">
        <f t="shared" si="1"/>
        <v>0</v>
      </c>
    </row>
    <row r="60" spans="2:77" ht="15" customHeight="1">
      <c r="B60" s="487" t="s">
        <v>596</v>
      </c>
      <c r="C60" s="646"/>
      <c r="D60" s="646"/>
      <c r="E60" s="646"/>
      <c r="F60" s="646"/>
      <c r="G60" s="646"/>
      <c r="H60" s="646"/>
      <c r="I60" s="646"/>
      <c r="J60" s="646"/>
      <c r="K60" s="646"/>
      <c r="L60" s="646"/>
      <c r="M60" s="646"/>
      <c r="N60" s="646"/>
      <c r="O60" s="646"/>
      <c r="P60" s="646"/>
      <c r="Q60" s="646"/>
      <c r="R60" s="646"/>
      <c r="S60" s="646"/>
      <c r="T60" s="646"/>
      <c r="U60" s="646"/>
      <c r="V60" s="646"/>
      <c r="W60" s="646"/>
      <c r="X60" s="646"/>
      <c r="Y60" s="646"/>
      <c r="Z60" s="646"/>
      <c r="AA60" s="646"/>
      <c r="AB60" s="648"/>
      <c r="AC60" s="649"/>
      <c r="AD60" s="649"/>
      <c r="AE60" s="650"/>
      <c r="AF60" s="648"/>
      <c r="AG60" s="649"/>
      <c r="AH60" s="649"/>
      <c r="AI60" s="650"/>
      <c r="AJ60" s="648"/>
      <c r="AK60" s="649"/>
      <c r="AL60" s="649"/>
      <c r="AM60" s="650"/>
      <c r="AN60" s="648"/>
      <c r="AO60" s="649"/>
      <c r="AP60" s="649"/>
      <c r="AQ60" s="650"/>
      <c r="AR60" s="648"/>
      <c r="AS60" s="649"/>
      <c r="AT60" s="649"/>
      <c r="AU60" s="650"/>
      <c r="AV60" s="648"/>
      <c r="AW60" s="649"/>
      <c r="AX60" s="649"/>
      <c r="AY60" s="650"/>
      <c r="AZ60" s="648"/>
      <c r="BA60" s="649"/>
      <c r="BB60" s="649"/>
      <c r="BC60" s="649"/>
      <c r="BD60" s="649"/>
      <c r="BE60" s="654"/>
      <c r="BX60" s="47">
        <f t="shared" si="0"/>
        <v>0</v>
      </c>
      <c r="BY60">
        <f t="shared" si="1"/>
        <v>0</v>
      </c>
    </row>
    <row r="61" spans="2:77" ht="15" customHeight="1">
      <c r="B61" s="487" t="s">
        <v>597</v>
      </c>
      <c r="C61" s="646"/>
      <c r="D61" s="646"/>
      <c r="E61" s="646"/>
      <c r="F61" s="646"/>
      <c r="G61" s="646"/>
      <c r="H61" s="646"/>
      <c r="I61" s="646"/>
      <c r="J61" s="646"/>
      <c r="K61" s="646"/>
      <c r="L61" s="646"/>
      <c r="M61" s="646"/>
      <c r="N61" s="646"/>
      <c r="O61" s="646"/>
      <c r="P61" s="646"/>
      <c r="Q61" s="646"/>
      <c r="R61" s="646"/>
      <c r="S61" s="646"/>
      <c r="T61" s="646"/>
      <c r="U61" s="646"/>
      <c r="V61" s="646"/>
      <c r="W61" s="646"/>
      <c r="X61" s="646"/>
      <c r="Y61" s="646"/>
      <c r="Z61" s="646"/>
      <c r="AA61" s="646"/>
      <c r="AB61" s="648"/>
      <c r="AC61" s="649"/>
      <c r="AD61" s="649"/>
      <c r="AE61" s="650"/>
      <c r="AF61" s="648"/>
      <c r="AG61" s="649"/>
      <c r="AH61" s="649"/>
      <c r="AI61" s="650"/>
      <c r="AJ61" s="648"/>
      <c r="AK61" s="649"/>
      <c r="AL61" s="649"/>
      <c r="AM61" s="650"/>
      <c r="AN61" s="648"/>
      <c r="AO61" s="649"/>
      <c r="AP61" s="649"/>
      <c r="AQ61" s="650"/>
      <c r="AR61" s="648"/>
      <c r="AS61" s="649"/>
      <c r="AT61" s="649"/>
      <c r="AU61" s="650"/>
      <c r="AV61" s="648"/>
      <c r="AW61" s="649"/>
      <c r="AX61" s="649"/>
      <c r="AY61" s="650"/>
      <c r="AZ61" s="648"/>
      <c r="BA61" s="649"/>
      <c r="BB61" s="649"/>
      <c r="BC61" s="649"/>
      <c r="BD61" s="649"/>
      <c r="BE61" s="654"/>
      <c r="BX61" s="47">
        <f t="shared" si="0"/>
        <v>0</v>
      </c>
      <c r="BY61">
        <f t="shared" si="1"/>
        <v>0</v>
      </c>
    </row>
    <row r="62" spans="2:77" ht="15" customHeight="1">
      <c r="B62" s="487" t="s">
        <v>598</v>
      </c>
      <c r="C62" s="646"/>
      <c r="D62" s="646"/>
      <c r="E62" s="646"/>
      <c r="F62" s="646"/>
      <c r="G62" s="646"/>
      <c r="H62" s="646"/>
      <c r="I62" s="646"/>
      <c r="J62" s="646"/>
      <c r="K62" s="646"/>
      <c r="L62" s="646"/>
      <c r="M62" s="646"/>
      <c r="N62" s="646"/>
      <c r="O62" s="646"/>
      <c r="P62" s="646"/>
      <c r="Q62" s="646"/>
      <c r="R62" s="646"/>
      <c r="S62" s="646"/>
      <c r="T62" s="646"/>
      <c r="U62" s="646"/>
      <c r="V62" s="646"/>
      <c r="W62" s="646"/>
      <c r="X62" s="646"/>
      <c r="Y62" s="646"/>
      <c r="Z62" s="646"/>
      <c r="AA62" s="646"/>
      <c r="AB62" s="648"/>
      <c r="AC62" s="649"/>
      <c r="AD62" s="649"/>
      <c r="AE62" s="650"/>
      <c r="AF62" s="648"/>
      <c r="AG62" s="649"/>
      <c r="AH62" s="649"/>
      <c r="AI62" s="650"/>
      <c r="AJ62" s="648"/>
      <c r="AK62" s="649"/>
      <c r="AL62" s="649"/>
      <c r="AM62" s="650"/>
      <c r="AN62" s="648"/>
      <c r="AO62" s="649"/>
      <c r="AP62" s="649"/>
      <c r="AQ62" s="650"/>
      <c r="AR62" s="648"/>
      <c r="AS62" s="649"/>
      <c r="AT62" s="649"/>
      <c r="AU62" s="650"/>
      <c r="AV62" s="648"/>
      <c r="AW62" s="649"/>
      <c r="AX62" s="649"/>
      <c r="AY62" s="650"/>
      <c r="AZ62" s="648"/>
      <c r="BA62" s="649"/>
      <c r="BB62" s="649"/>
      <c r="BC62" s="649"/>
      <c r="BD62" s="649"/>
      <c r="BE62" s="654"/>
      <c r="BX62" s="47">
        <f t="shared" si="0"/>
        <v>0</v>
      </c>
      <c r="BY62">
        <f t="shared" si="1"/>
        <v>0</v>
      </c>
    </row>
    <row r="63" spans="2:77" ht="15" customHeight="1">
      <c r="B63" s="487" t="s">
        <v>599</v>
      </c>
      <c r="C63" s="646"/>
      <c r="D63" s="646"/>
      <c r="E63" s="646"/>
      <c r="F63" s="646"/>
      <c r="G63" s="646"/>
      <c r="H63" s="646"/>
      <c r="I63" s="646"/>
      <c r="J63" s="646"/>
      <c r="K63" s="646"/>
      <c r="L63" s="646"/>
      <c r="M63" s="646"/>
      <c r="N63" s="646"/>
      <c r="O63" s="646"/>
      <c r="P63" s="646"/>
      <c r="Q63" s="646"/>
      <c r="R63" s="646"/>
      <c r="S63" s="646"/>
      <c r="T63" s="646"/>
      <c r="U63" s="646"/>
      <c r="V63" s="646"/>
      <c r="W63" s="646"/>
      <c r="X63" s="646"/>
      <c r="Y63" s="646"/>
      <c r="Z63" s="646"/>
      <c r="AA63" s="646"/>
      <c r="AB63" s="648"/>
      <c r="AC63" s="649"/>
      <c r="AD63" s="649"/>
      <c r="AE63" s="650"/>
      <c r="AF63" s="648"/>
      <c r="AG63" s="649"/>
      <c r="AH63" s="649"/>
      <c r="AI63" s="650"/>
      <c r="AJ63" s="648"/>
      <c r="AK63" s="649"/>
      <c r="AL63" s="649"/>
      <c r="AM63" s="650"/>
      <c r="AN63" s="648"/>
      <c r="AO63" s="649"/>
      <c r="AP63" s="649"/>
      <c r="AQ63" s="650"/>
      <c r="AR63" s="648"/>
      <c r="AS63" s="649"/>
      <c r="AT63" s="649"/>
      <c r="AU63" s="650"/>
      <c r="AV63" s="648"/>
      <c r="AW63" s="649"/>
      <c r="AX63" s="649"/>
      <c r="AY63" s="650"/>
      <c r="AZ63" s="648"/>
      <c r="BA63" s="649"/>
      <c r="BB63" s="649"/>
      <c r="BC63" s="649"/>
      <c r="BD63" s="649"/>
      <c r="BE63" s="654"/>
      <c r="BX63" s="47">
        <f t="shared" si="0"/>
        <v>0</v>
      </c>
      <c r="BY63">
        <f t="shared" si="1"/>
        <v>0</v>
      </c>
    </row>
    <row r="64" spans="2:77" ht="15" customHeight="1">
      <c r="B64" s="487" t="s">
        <v>1119</v>
      </c>
      <c r="C64" s="646"/>
      <c r="D64" s="646"/>
      <c r="E64" s="646"/>
      <c r="F64" s="646"/>
      <c r="G64" s="646"/>
      <c r="H64" s="646"/>
      <c r="I64" s="646"/>
      <c r="J64" s="646"/>
      <c r="K64" s="646"/>
      <c r="L64" s="646"/>
      <c r="M64" s="646"/>
      <c r="N64" s="646"/>
      <c r="O64" s="646"/>
      <c r="P64" s="646"/>
      <c r="Q64" s="646"/>
      <c r="R64" s="646"/>
      <c r="S64" s="646"/>
      <c r="T64" s="646"/>
      <c r="U64" s="646"/>
      <c r="V64" s="646"/>
      <c r="W64" s="646"/>
      <c r="X64" s="646"/>
      <c r="Y64" s="646"/>
      <c r="Z64" s="646"/>
      <c r="AA64" s="646"/>
      <c r="AB64" s="648"/>
      <c r="AC64" s="649"/>
      <c r="AD64" s="649"/>
      <c r="AE64" s="650"/>
      <c r="AF64" s="648"/>
      <c r="AG64" s="649"/>
      <c r="AH64" s="649"/>
      <c r="AI64" s="650"/>
      <c r="AJ64" s="648"/>
      <c r="AK64" s="649"/>
      <c r="AL64" s="649"/>
      <c r="AM64" s="650"/>
      <c r="AN64" s="648"/>
      <c r="AO64" s="649"/>
      <c r="AP64" s="649"/>
      <c r="AQ64" s="650"/>
      <c r="AR64" s="648"/>
      <c r="AS64" s="649"/>
      <c r="AT64" s="649"/>
      <c r="AU64" s="650"/>
      <c r="AV64" s="648"/>
      <c r="AW64" s="649"/>
      <c r="AX64" s="649"/>
      <c r="AY64" s="650"/>
      <c r="AZ64" s="648"/>
      <c r="BA64" s="649"/>
      <c r="BB64" s="649"/>
      <c r="BC64" s="649"/>
      <c r="BD64" s="649"/>
      <c r="BE64" s="654"/>
      <c r="BX64" s="47">
        <f t="shared" si="0"/>
        <v>0</v>
      </c>
      <c r="BY64">
        <f t="shared" si="1"/>
        <v>0</v>
      </c>
    </row>
    <row r="65" spans="2:77" ht="15" customHeight="1">
      <c r="B65" s="487" t="s">
        <v>1120</v>
      </c>
      <c r="C65" s="646"/>
      <c r="D65" s="646"/>
      <c r="E65" s="646"/>
      <c r="F65" s="646"/>
      <c r="G65" s="646"/>
      <c r="H65" s="646"/>
      <c r="I65" s="646"/>
      <c r="J65" s="646"/>
      <c r="K65" s="646"/>
      <c r="L65" s="646"/>
      <c r="M65" s="646"/>
      <c r="N65" s="646"/>
      <c r="O65" s="646"/>
      <c r="P65" s="646"/>
      <c r="Q65" s="646"/>
      <c r="R65" s="646"/>
      <c r="S65" s="646"/>
      <c r="T65" s="646"/>
      <c r="U65" s="646"/>
      <c r="V65" s="646"/>
      <c r="W65" s="646"/>
      <c r="X65" s="646"/>
      <c r="Y65" s="646"/>
      <c r="Z65" s="646"/>
      <c r="AA65" s="646"/>
      <c r="AB65" s="648"/>
      <c r="AC65" s="649"/>
      <c r="AD65" s="649"/>
      <c r="AE65" s="650"/>
      <c r="AF65" s="648"/>
      <c r="AG65" s="649"/>
      <c r="AH65" s="649"/>
      <c r="AI65" s="650"/>
      <c r="AJ65" s="648"/>
      <c r="AK65" s="649"/>
      <c r="AL65" s="649"/>
      <c r="AM65" s="650"/>
      <c r="AN65" s="648"/>
      <c r="AO65" s="649"/>
      <c r="AP65" s="649"/>
      <c r="AQ65" s="650"/>
      <c r="AR65" s="648"/>
      <c r="AS65" s="649"/>
      <c r="AT65" s="649"/>
      <c r="AU65" s="650"/>
      <c r="AV65" s="648"/>
      <c r="AW65" s="649"/>
      <c r="AX65" s="649"/>
      <c r="AY65" s="650"/>
      <c r="AZ65" s="648"/>
      <c r="BA65" s="649"/>
      <c r="BB65" s="649"/>
      <c r="BC65" s="649"/>
      <c r="BD65" s="649"/>
      <c r="BE65" s="654"/>
      <c r="BX65" s="47">
        <f t="shared" si="0"/>
        <v>0</v>
      </c>
      <c r="BY65">
        <f t="shared" si="1"/>
        <v>0</v>
      </c>
    </row>
    <row r="66" spans="2:77" ht="15" customHeight="1" thickBot="1">
      <c r="B66" s="488" t="s">
        <v>1121</v>
      </c>
      <c r="C66" s="660"/>
      <c r="D66" s="660"/>
      <c r="E66" s="660"/>
      <c r="F66" s="660"/>
      <c r="G66" s="660"/>
      <c r="H66" s="660"/>
      <c r="I66" s="660"/>
      <c r="J66" s="660"/>
      <c r="K66" s="660"/>
      <c r="L66" s="660"/>
      <c r="M66" s="660"/>
      <c r="N66" s="660"/>
      <c r="O66" s="660"/>
      <c r="P66" s="660"/>
      <c r="Q66" s="660"/>
      <c r="R66" s="660"/>
      <c r="S66" s="660"/>
      <c r="T66" s="660"/>
      <c r="U66" s="660"/>
      <c r="V66" s="660"/>
      <c r="W66" s="660"/>
      <c r="X66" s="660"/>
      <c r="Y66" s="660"/>
      <c r="Z66" s="660"/>
      <c r="AA66" s="660"/>
      <c r="AB66" s="655"/>
      <c r="AC66" s="656"/>
      <c r="AD66" s="656"/>
      <c r="AE66" s="657"/>
      <c r="AF66" s="655"/>
      <c r="AG66" s="656"/>
      <c r="AH66" s="656"/>
      <c r="AI66" s="657"/>
      <c r="AJ66" s="655"/>
      <c r="AK66" s="656"/>
      <c r="AL66" s="656"/>
      <c r="AM66" s="657"/>
      <c r="AN66" s="655"/>
      <c r="AO66" s="656"/>
      <c r="AP66" s="656"/>
      <c r="AQ66" s="657"/>
      <c r="AR66" s="655"/>
      <c r="AS66" s="656"/>
      <c r="AT66" s="656"/>
      <c r="AU66" s="657"/>
      <c r="AV66" s="655"/>
      <c r="AW66" s="656"/>
      <c r="AX66" s="656"/>
      <c r="AY66" s="657"/>
      <c r="AZ66" s="655"/>
      <c r="BA66" s="656"/>
      <c r="BB66" s="656"/>
      <c r="BC66" s="656"/>
      <c r="BD66" s="656"/>
      <c r="BE66" s="658"/>
      <c r="BX66" s="47">
        <f t="shared" si="0"/>
        <v>0</v>
      </c>
      <c r="BY66">
        <f t="shared" si="1"/>
        <v>0</v>
      </c>
    </row>
    <row r="67" spans="2:77">
      <c r="AB67" s="66"/>
      <c r="AC67" s="66"/>
      <c r="AD67" s="66"/>
      <c r="AE67" s="66"/>
      <c r="AF67" s="66"/>
      <c r="AG67" s="66"/>
      <c r="AH67" s="66"/>
      <c r="AI67" s="66"/>
      <c r="AJ67" s="66"/>
      <c r="AK67" s="66"/>
      <c r="AL67" s="66"/>
      <c r="AM67" s="66"/>
      <c r="AN67" s="66"/>
      <c r="AO67" s="66"/>
      <c r="AP67" s="66"/>
      <c r="AQ67" s="66"/>
      <c r="AR67" s="66"/>
      <c r="AS67" s="66"/>
      <c r="AT67" s="66"/>
      <c r="AU67" s="66"/>
      <c r="AV67" s="66"/>
      <c r="AW67" s="66"/>
      <c r="AX67" s="66"/>
      <c r="AY67" s="66"/>
      <c r="AZ67" s="66"/>
      <c r="BA67" s="66"/>
      <c r="BB67" s="66"/>
      <c r="BC67" s="66"/>
      <c r="BD67" s="66"/>
      <c r="BE67" s="66"/>
      <c r="BY67" s="47">
        <f>SUM(BY32:BY66)</f>
        <v>0</v>
      </c>
    </row>
    <row r="68" spans="2:77" ht="15" customHeight="1">
      <c r="B68" s="659" t="str">
        <f>IF(BY67=0,"","Error: favor de especificar el otro tipo de fuente")</f>
        <v/>
      </c>
      <c r="C68" s="659"/>
      <c r="D68" s="659"/>
      <c r="E68" s="659"/>
      <c r="F68" s="659"/>
      <c r="G68" s="659"/>
      <c r="H68" s="659"/>
      <c r="I68" s="659"/>
      <c r="J68" s="659"/>
      <c r="K68" s="659"/>
      <c r="L68" s="659"/>
      <c r="M68" s="659"/>
      <c r="N68" s="659"/>
      <c r="O68" s="659"/>
      <c r="P68" s="659"/>
      <c r="Q68" s="659"/>
      <c r="R68" s="659"/>
      <c r="S68" s="659"/>
      <c r="T68" s="659"/>
      <c r="U68" s="659"/>
      <c r="V68" s="659"/>
      <c r="W68" s="659"/>
      <c r="X68" s="659"/>
      <c r="Y68" s="659"/>
      <c r="Z68" s="659"/>
      <c r="AA68" s="659"/>
      <c r="AB68" s="659"/>
      <c r="AC68" s="659"/>
      <c r="AD68" s="659"/>
      <c r="AE68" s="659"/>
      <c r="AF68" s="659"/>
      <c r="AG68" s="659"/>
      <c r="AH68" s="659"/>
      <c r="AI68" s="659"/>
      <c r="AJ68" s="659"/>
      <c r="AK68" s="659"/>
      <c r="AL68" s="659"/>
      <c r="AM68" s="659"/>
      <c r="AN68" s="659"/>
      <c r="AO68" s="659"/>
      <c r="AP68" s="659"/>
      <c r="AQ68" s="659"/>
      <c r="AR68" s="659"/>
      <c r="AS68" s="659"/>
      <c r="AT68" s="659"/>
      <c r="AU68" s="659"/>
      <c r="AV68" s="659"/>
      <c r="AW68" s="659"/>
      <c r="AX68" s="659"/>
      <c r="AY68" s="659"/>
      <c r="AZ68" s="659"/>
      <c r="BA68" s="659"/>
      <c r="BB68" s="659"/>
      <c r="BC68" s="659"/>
      <c r="BD68" s="659"/>
      <c r="BE68" s="659"/>
    </row>
    <row r="69" spans="2:77" ht="15" customHeight="1"/>
    <row r="70" spans="2:77" ht="15" customHeight="1"/>
  </sheetData>
  <sheetProtection algorithmName="SHA-512" hashValue="0tGVy1uBX7ba7jmPjv+O6Kjk3iXYVgLPVdwphPoLrJY1bYQr8wV4LcqLZcr2UPAv8UUPvrCHC9o+YEqrwgd4Jg==" saltValue="mlCpvOnZw9u/OyaR5Vh0FA==" spinCount="100000" sheet="1" objects="1" scenarios="1"/>
  <mergeCells count="584">
    <mergeCell ref="B68:BE68"/>
    <mergeCell ref="Y66:AA66"/>
    <mergeCell ref="AB66:AE66"/>
    <mergeCell ref="AF66:AI66"/>
    <mergeCell ref="AJ66:AM66"/>
    <mergeCell ref="AN66:AQ66"/>
    <mergeCell ref="AR66:AU66"/>
    <mergeCell ref="AR65:AU65"/>
    <mergeCell ref="AV65:AY65"/>
    <mergeCell ref="AZ65:BE65"/>
    <mergeCell ref="C66:E66"/>
    <mergeCell ref="F66:H66"/>
    <mergeCell ref="I66:K66"/>
    <mergeCell ref="L66:N66"/>
    <mergeCell ref="O66:R66"/>
    <mergeCell ref="S66:U66"/>
    <mergeCell ref="V66:X66"/>
    <mergeCell ref="V65:X65"/>
    <mergeCell ref="Y65:AA65"/>
    <mergeCell ref="AB65:AE65"/>
    <mergeCell ref="AF65:AI65"/>
    <mergeCell ref="AJ65:AM65"/>
    <mergeCell ref="AN65:AQ65"/>
    <mergeCell ref="C65:E65"/>
    <mergeCell ref="F65:H65"/>
    <mergeCell ref="I65:K65"/>
    <mergeCell ref="L65:N65"/>
    <mergeCell ref="O65:R65"/>
    <mergeCell ref="S65:U65"/>
    <mergeCell ref="AV66:AY66"/>
    <mergeCell ref="AZ66:BE66"/>
    <mergeCell ref="AV64:AY64"/>
    <mergeCell ref="AZ64:BE64"/>
    <mergeCell ref="AZ63:BE63"/>
    <mergeCell ref="C64:E64"/>
    <mergeCell ref="F64:H64"/>
    <mergeCell ref="I64:K64"/>
    <mergeCell ref="L64:N64"/>
    <mergeCell ref="O64:R64"/>
    <mergeCell ref="S64:U64"/>
    <mergeCell ref="V64:X64"/>
    <mergeCell ref="Y64:AA64"/>
    <mergeCell ref="AB64:AE64"/>
    <mergeCell ref="AB63:AE63"/>
    <mergeCell ref="AF63:AI63"/>
    <mergeCell ref="AJ63:AM63"/>
    <mergeCell ref="AN63:AQ63"/>
    <mergeCell ref="AR63:AU63"/>
    <mergeCell ref="AV63:AY63"/>
    <mergeCell ref="C63:E63"/>
    <mergeCell ref="F63:H63"/>
    <mergeCell ref="I63:K63"/>
    <mergeCell ref="L63:N63"/>
    <mergeCell ref="O63:R63"/>
    <mergeCell ref="S63:U63"/>
    <mergeCell ref="V63:X63"/>
    <mergeCell ref="Y63:AA63"/>
    <mergeCell ref="AB62:AE62"/>
    <mergeCell ref="AF62:AI62"/>
    <mergeCell ref="AJ62:AM62"/>
    <mergeCell ref="AN62:AQ62"/>
    <mergeCell ref="AR62:AU62"/>
    <mergeCell ref="AF64:AI64"/>
    <mergeCell ref="AJ64:AM64"/>
    <mergeCell ref="AN64:AQ64"/>
    <mergeCell ref="AR64:AU64"/>
    <mergeCell ref="Y62:AA62"/>
    <mergeCell ref="AR61:AU61"/>
    <mergeCell ref="AV61:AY61"/>
    <mergeCell ref="AZ61:BE61"/>
    <mergeCell ref="C62:E62"/>
    <mergeCell ref="F62:H62"/>
    <mergeCell ref="I62:K62"/>
    <mergeCell ref="L62:N62"/>
    <mergeCell ref="O62:R62"/>
    <mergeCell ref="S62:U62"/>
    <mergeCell ref="V62:X62"/>
    <mergeCell ref="V61:X61"/>
    <mergeCell ref="Y61:AA61"/>
    <mergeCell ref="AB61:AE61"/>
    <mergeCell ref="AF61:AI61"/>
    <mergeCell ref="AJ61:AM61"/>
    <mergeCell ref="AN61:AQ61"/>
    <mergeCell ref="C61:E61"/>
    <mergeCell ref="F61:H61"/>
    <mergeCell ref="I61:K61"/>
    <mergeCell ref="L61:N61"/>
    <mergeCell ref="O61:R61"/>
    <mergeCell ref="S61:U61"/>
    <mergeCell ref="AV62:AY62"/>
    <mergeCell ref="AZ62:BE62"/>
    <mergeCell ref="AV60:AY60"/>
    <mergeCell ref="AZ60:BE60"/>
    <mergeCell ref="AZ59:BE59"/>
    <mergeCell ref="C60:E60"/>
    <mergeCell ref="F60:H60"/>
    <mergeCell ref="I60:K60"/>
    <mergeCell ref="L60:N60"/>
    <mergeCell ref="O60:R60"/>
    <mergeCell ref="S60:U60"/>
    <mergeCell ref="V60:X60"/>
    <mergeCell ref="Y60:AA60"/>
    <mergeCell ref="AB60:AE60"/>
    <mergeCell ref="AB59:AE59"/>
    <mergeCell ref="AF59:AI59"/>
    <mergeCell ref="AJ59:AM59"/>
    <mergeCell ref="AN59:AQ59"/>
    <mergeCell ref="AR59:AU59"/>
    <mergeCell ref="AV59:AY59"/>
    <mergeCell ref="C59:E59"/>
    <mergeCell ref="F59:H59"/>
    <mergeCell ref="I59:K59"/>
    <mergeCell ref="L59:N59"/>
    <mergeCell ref="O59:R59"/>
    <mergeCell ref="AB58:AE58"/>
    <mergeCell ref="AF58:AI58"/>
    <mergeCell ref="AJ58:AM58"/>
    <mergeCell ref="AN58:AQ58"/>
    <mergeCell ref="AR58:AU58"/>
    <mergeCell ref="AF60:AI60"/>
    <mergeCell ref="AJ60:AM60"/>
    <mergeCell ref="AN60:AQ60"/>
    <mergeCell ref="AR60:AU60"/>
    <mergeCell ref="S59:U59"/>
    <mergeCell ref="V59:X59"/>
    <mergeCell ref="Y59:AA59"/>
    <mergeCell ref="Y58:AA58"/>
    <mergeCell ref="AR57:AU57"/>
    <mergeCell ref="AV57:AY57"/>
    <mergeCell ref="AZ57:BE57"/>
    <mergeCell ref="C58:E58"/>
    <mergeCell ref="F58:H58"/>
    <mergeCell ref="I58:K58"/>
    <mergeCell ref="L58:N58"/>
    <mergeCell ref="O58:R58"/>
    <mergeCell ref="S58:U58"/>
    <mergeCell ref="V58:X58"/>
    <mergeCell ref="V57:X57"/>
    <mergeCell ref="Y57:AA57"/>
    <mergeCell ref="AB57:AE57"/>
    <mergeCell ref="AF57:AI57"/>
    <mergeCell ref="AJ57:AM57"/>
    <mergeCell ref="AN57:AQ57"/>
    <mergeCell ref="C57:E57"/>
    <mergeCell ref="F57:H57"/>
    <mergeCell ref="I57:K57"/>
    <mergeCell ref="L57:N57"/>
    <mergeCell ref="O57:R57"/>
    <mergeCell ref="S57:U57"/>
    <mergeCell ref="AV58:AY58"/>
    <mergeCell ref="AZ58:BE58"/>
    <mergeCell ref="AV56:AY56"/>
    <mergeCell ref="AZ56:BE56"/>
    <mergeCell ref="AZ55:BE55"/>
    <mergeCell ref="C56:E56"/>
    <mergeCell ref="F56:H56"/>
    <mergeCell ref="I56:K56"/>
    <mergeCell ref="L56:N56"/>
    <mergeCell ref="O56:R56"/>
    <mergeCell ref="S56:U56"/>
    <mergeCell ref="V56:X56"/>
    <mergeCell ref="Y56:AA56"/>
    <mergeCell ref="AB56:AE56"/>
    <mergeCell ref="AB55:AE55"/>
    <mergeCell ref="AF55:AI55"/>
    <mergeCell ref="AJ55:AM55"/>
    <mergeCell ref="AN55:AQ55"/>
    <mergeCell ref="AR55:AU55"/>
    <mergeCell ref="AV55:AY55"/>
    <mergeCell ref="C55:E55"/>
    <mergeCell ref="F55:H55"/>
    <mergeCell ref="AR53:AU53"/>
    <mergeCell ref="AV53:AY53"/>
    <mergeCell ref="AB54:AE54"/>
    <mergeCell ref="AF54:AI54"/>
    <mergeCell ref="AJ54:AM54"/>
    <mergeCell ref="AN54:AQ54"/>
    <mergeCell ref="AR54:AU54"/>
    <mergeCell ref="AF56:AI56"/>
    <mergeCell ref="AJ56:AM56"/>
    <mergeCell ref="AN56:AQ56"/>
    <mergeCell ref="AR56:AU56"/>
    <mergeCell ref="AV54:AY54"/>
    <mergeCell ref="AZ54:BE54"/>
    <mergeCell ref="I55:K55"/>
    <mergeCell ref="L55:N55"/>
    <mergeCell ref="O55:R55"/>
    <mergeCell ref="S55:U55"/>
    <mergeCell ref="V55:X55"/>
    <mergeCell ref="Y55:AA55"/>
    <mergeCell ref="Y54:AA54"/>
    <mergeCell ref="I51:K51"/>
    <mergeCell ref="L51:N51"/>
    <mergeCell ref="O51:R51"/>
    <mergeCell ref="S51:U51"/>
    <mergeCell ref="AZ53:BE53"/>
    <mergeCell ref="AB53:AE53"/>
    <mergeCell ref="AF53:AI53"/>
    <mergeCell ref="AJ53:AM53"/>
    <mergeCell ref="AN53:AQ53"/>
    <mergeCell ref="AF52:AI52"/>
    <mergeCell ref="AJ52:AM52"/>
    <mergeCell ref="AN52:AQ52"/>
    <mergeCell ref="AR52:AU52"/>
    <mergeCell ref="AV52:AY52"/>
    <mergeCell ref="AZ52:BE52"/>
    <mergeCell ref="AZ51:BE51"/>
    <mergeCell ref="C54:E54"/>
    <mergeCell ref="F54:H54"/>
    <mergeCell ref="I54:K54"/>
    <mergeCell ref="L54:N54"/>
    <mergeCell ref="O54:R54"/>
    <mergeCell ref="S54:U54"/>
    <mergeCell ref="V54:X54"/>
    <mergeCell ref="V53:X53"/>
    <mergeCell ref="Y53:AA53"/>
    <mergeCell ref="C53:E53"/>
    <mergeCell ref="F53:H53"/>
    <mergeCell ref="I53:K53"/>
    <mergeCell ref="L53:N53"/>
    <mergeCell ref="O53:R53"/>
    <mergeCell ref="S53:U53"/>
    <mergeCell ref="C52:E52"/>
    <mergeCell ref="F52:H52"/>
    <mergeCell ref="I52:K52"/>
    <mergeCell ref="L52:N52"/>
    <mergeCell ref="O52:R52"/>
    <mergeCell ref="S52:U52"/>
    <mergeCell ref="V52:X52"/>
    <mergeCell ref="Y52:AA52"/>
    <mergeCell ref="AB52:AE52"/>
    <mergeCell ref="AB51:AE51"/>
    <mergeCell ref="AF51:AI51"/>
    <mergeCell ref="AJ51:AM51"/>
    <mergeCell ref="AN51:AQ51"/>
    <mergeCell ref="AR51:AU51"/>
    <mergeCell ref="AV51:AY51"/>
    <mergeCell ref="C51:E51"/>
    <mergeCell ref="F51:H51"/>
    <mergeCell ref="C49:E49"/>
    <mergeCell ref="F49:H49"/>
    <mergeCell ref="I49:K49"/>
    <mergeCell ref="L49:N49"/>
    <mergeCell ref="O49:R49"/>
    <mergeCell ref="AB50:AE50"/>
    <mergeCell ref="AF50:AI50"/>
    <mergeCell ref="AJ50:AM50"/>
    <mergeCell ref="AN50:AQ50"/>
    <mergeCell ref="AN47:AQ47"/>
    <mergeCell ref="AR47:AU47"/>
    <mergeCell ref="AV47:AY47"/>
    <mergeCell ref="C47:E47"/>
    <mergeCell ref="F47:H47"/>
    <mergeCell ref="I47:K47"/>
    <mergeCell ref="V51:X51"/>
    <mergeCell ref="Y51:AA51"/>
    <mergeCell ref="Y50:AA50"/>
    <mergeCell ref="AR49:AU49"/>
    <mergeCell ref="AV49:AY49"/>
    <mergeCell ref="C50:E50"/>
    <mergeCell ref="F50:H50"/>
    <mergeCell ref="I50:K50"/>
    <mergeCell ref="L50:N50"/>
    <mergeCell ref="O50:R50"/>
    <mergeCell ref="S50:U50"/>
    <mergeCell ref="V50:X50"/>
    <mergeCell ref="V49:X49"/>
    <mergeCell ref="Y49:AA49"/>
    <mergeCell ref="AB49:AE49"/>
    <mergeCell ref="AF49:AI49"/>
    <mergeCell ref="AJ49:AM49"/>
    <mergeCell ref="AN49:AQ49"/>
    <mergeCell ref="C48:E48"/>
    <mergeCell ref="F48:H48"/>
    <mergeCell ref="I48:K48"/>
    <mergeCell ref="L48:N48"/>
    <mergeCell ref="O48:R48"/>
    <mergeCell ref="S48:U48"/>
    <mergeCell ref="V48:X48"/>
    <mergeCell ref="Y48:AA48"/>
    <mergeCell ref="AB48:AE48"/>
    <mergeCell ref="AF48:AI48"/>
    <mergeCell ref="AJ48:AM48"/>
    <mergeCell ref="AN48:AQ48"/>
    <mergeCell ref="AR48:AU48"/>
    <mergeCell ref="S49:U49"/>
    <mergeCell ref="AV50:AY50"/>
    <mergeCell ref="AZ50:BE50"/>
    <mergeCell ref="AV48:AY48"/>
    <mergeCell ref="AZ48:BE48"/>
    <mergeCell ref="AZ49:BE49"/>
    <mergeCell ref="AR50:AU50"/>
    <mergeCell ref="L47:N47"/>
    <mergeCell ref="O47:R47"/>
    <mergeCell ref="S47:U47"/>
    <mergeCell ref="V47:X47"/>
    <mergeCell ref="Y47:AA47"/>
    <mergeCell ref="Y46:AA46"/>
    <mergeCell ref="AR45:AU45"/>
    <mergeCell ref="AV45:AY45"/>
    <mergeCell ref="AZ45:BE45"/>
    <mergeCell ref="AB45:AE45"/>
    <mergeCell ref="AF45:AI45"/>
    <mergeCell ref="AJ45:AM45"/>
    <mergeCell ref="AN45:AQ45"/>
    <mergeCell ref="AV46:AY46"/>
    <mergeCell ref="AZ46:BE46"/>
    <mergeCell ref="AB46:AE46"/>
    <mergeCell ref="AF46:AI46"/>
    <mergeCell ref="AJ46:AM46"/>
    <mergeCell ref="AN46:AQ46"/>
    <mergeCell ref="AR46:AU46"/>
    <mergeCell ref="AZ47:BE47"/>
    <mergeCell ref="AB47:AE47"/>
    <mergeCell ref="AF47:AI47"/>
    <mergeCell ref="AJ47:AM47"/>
    <mergeCell ref="V46:X46"/>
    <mergeCell ref="V45:X45"/>
    <mergeCell ref="Y45:AA45"/>
    <mergeCell ref="C45:E45"/>
    <mergeCell ref="F45:H45"/>
    <mergeCell ref="I45:K45"/>
    <mergeCell ref="L45:N45"/>
    <mergeCell ref="O45:R45"/>
    <mergeCell ref="S45:U45"/>
    <mergeCell ref="I43:K43"/>
    <mergeCell ref="L43:N43"/>
    <mergeCell ref="O43:R43"/>
    <mergeCell ref="S43:U43"/>
    <mergeCell ref="C46:E46"/>
    <mergeCell ref="F46:H46"/>
    <mergeCell ref="I46:K46"/>
    <mergeCell ref="L46:N46"/>
    <mergeCell ref="O46:R46"/>
    <mergeCell ref="S46:U46"/>
    <mergeCell ref="AF44:AI44"/>
    <mergeCell ref="AJ44:AM44"/>
    <mergeCell ref="AN44:AQ44"/>
    <mergeCell ref="AR44:AU44"/>
    <mergeCell ref="AV44:AY44"/>
    <mergeCell ref="AZ44:BE44"/>
    <mergeCell ref="AZ43:BE43"/>
    <mergeCell ref="C44:E44"/>
    <mergeCell ref="F44:H44"/>
    <mergeCell ref="I44:K44"/>
    <mergeCell ref="L44:N44"/>
    <mergeCell ref="O44:R44"/>
    <mergeCell ref="S44:U44"/>
    <mergeCell ref="V44:X44"/>
    <mergeCell ref="Y44:AA44"/>
    <mergeCell ref="AB44:AE44"/>
    <mergeCell ref="AB43:AE43"/>
    <mergeCell ref="AF43:AI43"/>
    <mergeCell ref="AJ43:AM43"/>
    <mergeCell ref="AN43:AQ43"/>
    <mergeCell ref="AR43:AU43"/>
    <mergeCell ref="AV43:AY43"/>
    <mergeCell ref="C43:E43"/>
    <mergeCell ref="F43:H43"/>
    <mergeCell ref="C41:E41"/>
    <mergeCell ref="F41:H41"/>
    <mergeCell ref="I41:K41"/>
    <mergeCell ref="L41:N41"/>
    <mergeCell ref="O41:R41"/>
    <mergeCell ref="AB42:AE42"/>
    <mergeCell ref="AF42:AI42"/>
    <mergeCell ref="AJ42:AM42"/>
    <mergeCell ref="AN42:AQ42"/>
    <mergeCell ref="AN39:AQ39"/>
    <mergeCell ref="AR39:AU39"/>
    <mergeCell ref="AV39:AY39"/>
    <mergeCell ref="C39:E39"/>
    <mergeCell ref="F39:H39"/>
    <mergeCell ref="I39:K39"/>
    <mergeCell ref="V43:X43"/>
    <mergeCell ref="Y43:AA43"/>
    <mergeCell ref="Y42:AA42"/>
    <mergeCell ref="AR41:AU41"/>
    <mergeCell ref="AV41:AY41"/>
    <mergeCell ref="C42:E42"/>
    <mergeCell ref="F42:H42"/>
    <mergeCell ref="I42:K42"/>
    <mergeCell ref="L42:N42"/>
    <mergeCell ref="O42:R42"/>
    <mergeCell ref="S42:U42"/>
    <mergeCell ref="V42:X42"/>
    <mergeCell ref="V41:X41"/>
    <mergeCell ref="Y41:AA41"/>
    <mergeCell ref="AB41:AE41"/>
    <mergeCell ref="AF41:AI41"/>
    <mergeCell ref="AJ41:AM41"/>
    <mergeCell ref="AN41:AQ41"/>
    <mergeCell ref="C40:E40"/>
    <mergeCell ref="F40:H40"/>
    <mergeCell ref="I40:K40"/>
    <mergeCell ref="L40:N40"/>
    <mergeCell ref="O40:R40"/>
    <mergeCell ref="S40:U40"/>
    <mergeCell ref="V40:X40"/>
    <mergeCell ref="Y40:AA40"/>
    <mergeCell ref="AB40:AE40"/>
    <mergeCell ref="AF40:AI40"/>
    <mergeCell ref="AJ40:AM40"/>
    <mergeCell ref="AN40:AQ40"/>
    <mergeCell ref="AR40:AU40"/>
    <mergeCell ref="S41:U41"/>
    <mergeCell ref="AV42:AY42"/>
    <mergeCell ref="AZ42:BE42"/>
    <mergeCell ref="AV40:AY40"/>
    <mergeCell ref="AZ40:BE40"/>
    <mergeCell ref="AZ41:BE41"/>
    <mergeCell ref="AR42:AU42"/>
    <mergeCell ref="L39:N39"/>
    <mergeCell ref="O39:R39"/>
    <mergeCell ref="S39:U39"/>
    <mergeCell ref="V39:X39"/>
    <mergeCell ref="Y39:AA39"/>
    <mergeCell ref="Y38:AA38"/>
    <mergeCell ref="AR37:AU37"/>
    <mergeCell ref="AV37:AY37"/>
    <mergeCell ref="AZ37:BE37"/>
    <mergeCell ref="AB37:AE37"/>
    <mergeCell ref="AF37:AI37"/>
    <mergeCell ref="AJ37:AM37"/>
    <mergeCell ref="AN37:AQ37"/>
    <mergeCell ref="AV38:AY38"/>
    <mergeCell ref="AZ38:BE38"/>
    <mergeCell ref="AB38:AE38"/>
    <mergeCell ref="AF38:AI38"/>
    <mergeCell ref="AJ38:AM38"/>
    <mergeCell ref="AN38:AQ38"/>
    <mergeCell ref="AR38:AU38"/>
    <mergeCell ref="AZ39:BE39"/>
    <mergeCell ref="AB39:AE39"/>
    <mergeCell ref="AF39:AI39"/>
    <mergeCell ref="AJ39:AM39"/>
    <mergeCell ref="V38:X38"/>
    <mergeCell ref="V37:X37"/>
    <mergeCell ref="Y37:AA37"/>
    <mergeCell ref="C37:E37"/>
    <mergeCell ref="F37:H37"/>
    <mergeCell ref="I37:K37"/>
    <mergeCell ref="L37:N37"/>
    <mergeCell ref="O37:R37"/>
    <mergeCell ref="S37:U37"/>
    <mergeCell ref="I35:K35"/>
    <mergeCell ref="L35:N35"/>
    <mergeCell ref="O35:R35"/>
    <mergeCell ref="S35:U35"/>
    <mergeCell ref="C38:E38"/>
    <mergeCell ref="F38:H38"/>
    <mergeCell ref="I38:K38"/>
    <mergeCell ref="L38:N38"/>
    <mergeCell ref="O38:R38"/>
    <mergeCell ref="S38:U38"/>
    <mergeCell ref="AF36:AI36"/>
    <mergeCell ref="AJ36:AM36"/>
    <mergeCell ref="AN36:AQ36"/>
    <mergeCell ref="AR36:AU36"/>
    <mergeCell ref="AV36:AY36"/>
    <mergeCell ref="AZ36:BE36"/>
    <mergeCell ref="AZ35:BE35"/>
    <mergeCell ref="C36:E36"/>
    <mergeCell ref="F36:H36"/>
    <mergeCell ref="I36:K36"/>
    <mergeCell ref="L36:N36"/>
    <mergeCell ref="O36:R36"/>
    <mergeCell ref="S36:U36"/>
    <mergeCell ref="V36:X36"/>
    <mergeCell ref="Y36:AA36"/>
    <mergeCell ref="AB36:AE36"/>
    <mergeCell ref="AB35:AE35"/>
    <mergeCell ref="AF35:AI35"/>
    <mergeCell ref="AJ35:AM35"/>
    <mergeCell ref="AN35:AQ35"/>
    <mergeCell ref="AR35:AU35"/>
    <mergeCell ref="AV35:AY35"/>
    <mergeCell ref="C35:E35"/>
    <mergeCell ref="F35:H35"/>
    <mergeCell ref="V35:X35"/>
    <mergeCell ref="Y35:AA35"/>
    <mergeCell ref="Y34:AA34"/>
    <mergeCell ref="AR33:AU33"/>
    <mergeCell ref="AV33:AY33"/>
    <mergeCell ref="AZ33:BE33"/>
    <mergeCell ref="C34:E34"/>
    <mergeCell ref="F34:H34"/>
    <mergeCell ref="I34:K34"/>
    <mergeCell ref="L34:N34"/>
    <mergeCell ref="O34:R34"/>
    <mergeCell ref="S34:U34"/>
    <mergeCell ref="V34:X34"/>
    <mergeCell ref="V33:X33"/>
    <mergeCell ref="Y33:AA33"/>
    <mergeCell ref="AB33:AE33"/>
    <mergeCell ref="AF33:AI33"/>
    <mergeCell ref="AJ33:AM33"/>
    <mergeCell ref="AN33:AQ33"/>
    <mergeCell ref="C33:E33"/>
    <mergeCell ref="F33:H33"/>
    <mergeCell ref="I33:K33"/>
    <mergeCell ref="L33:N33"/>
    <mergeCell ref="O33:R33"/>
    <mergeCell ref="S33:U33"/>
    <mergeCell ref="AV34:AY34"/>
    <mergeCell ref="AZ34:BE34"/>
    <mergeCell ref="AF32:AI32"/>
    <mergeCell ref="AJ32:AM32"/>
    <mergeCell ref="AN32:AQ32"/>
    <mergeCell ref="AR32:AU32"/>
    <mergeCell ref="AV32:AY32"/>
    <mergeCell ref="AZ32:BE32"/>
    <mergeCell ref="AB34:AE34"/>
    <mergeCell ref="AF34:AI34"/>
    <mergeCell ref="AJ34:AM34"/>
    <mergeCell ref="AN34:AQ34"/>
    <mergeCell ref="AR34:AU34"/>
    <mergeCell ref="AZ31:BE31"/>
    <mergeCell ref="C32:E32"/>
    <mergeCell ref="F32:H32"/>
    <mergeCell ref="I32:K32"/>
    <mergeCell ref="L32:N32"/>
    <mergeCell ref="O32:R32"/>
    <mergeCell ref="S32:U32"/>
    <mergeCell ref="V32:X32"/>
    <mergeCell ref="Y32:AA32"/>
    <mergeCell ref="AB32:AE32"/>
    <mergeCell ref="AB31:AE31"/>
    <mergeCell ref="AF31:AI31"/>
    <mergeCell ref="AJ31:AM31"/>
    <mergeCell ref="AN31:AQ31"/>
    <mergeCell ref="AR31:AU31"/>
    <mergeCell ref="AV31:AY31"/>
    <mergeCell ref="C31:E31"/>
    <mergeCell ref="F31:H31"/>
    <mergeCell ref="I31:K31"/>
    <mergeCell ref="L31:N31"/>
    <mergeCell ref="O31:R31"/>
    <mergeCell ref="S31:U31"/>
    <mergeCell ref="V31:X31"/>
    <mergeCell ref="Y31:AA31"/>
    <mergeCell ref="Y28:AA30"/>
    <mergeCell ref="C25:BE25"/>
    <mergeCell ref="C26:BE26"/>
    <mergeCell ref="B28:B30"/>
    <mergeCell ref="C28:E30"/>
    <mergeCell ref="F28:H30"/>
    <mergeCell ref="I28:K30"/>
    <mergeCell ref="L28:N30"/>
    <mergeCell ref="O28:R30"/>
    <mergeCell ref="S28:U30"/>
    <mergeCell ref="V28:X30"/>
    <mergeCell ref="AR30:AU30"/>
    <mergeCell ref="AV30:AY30"/>
    <mergeCell ref="AB28:BE28"/>
    <mergeCell ref="AB29:AI29"/>
    <mergeCell ref="AJ29:AQ29"/>
    <mergeCell ref="AR29:AY29"/>
    <mergeCell ref="AZ29:BE30"/>
    <mergeCell ref="AB30:AE30"/>
    <mergeCell ref="AF30:AI30"/>
    <mergeCell ref="AJ30:AM30"/>
    <mergeCell ref="AN30:AQ30"/>
    <mergeCell ref="C19:BE19"/>
    <mergeCell ref="C20:BE20"/>
    <mergeCell ref="C21:BE21"/>
    <mergeCell ref="C22:BE22"/>
    <mergeCell ref="C23:BE23"/>
    <mergeCell ref="C24:BE24"/>
    <mergeCell ref="B12:BE12"/>
    <mergeCell ref="C14:BE14"/>
    <mergeCell ref="C15:BE15"/>
    <mergeCell ref="C16:BE16"/>
    <mergeCell ref="C17:BE17"/>
    <mergeCell ref="C18:BE18"/>
    <mergeCell ref="B1:BE1"/>
    <mergeCell ref="B3:BE3"/>
    <mergeCell ref="B5:BE5"/>
    <mergeCell ref="B7:BE7"/>
    <mergeCell ref="BB9:BE9"/>
    <mergeCell ref="B10:L10"/>
    <mergeCell ref="N10:O10"/>
    <mergeCell ref="Q10:AA10"/>
    <mergeCell ref="AC10:AG10"/>
  </mergeCells>
  <dataValidations count="1">
    <dataValidation type="list" allowBlank="1" showInputMessage="1" showErrorMessage="1" sqref="AF31 AV31 AN31 AF32:AI66 AN32:AQ66 AV32:AY66" xr:uid="{6A894A22-A257-4AEB-BE2A-1F79393F70C1}">
      <formula1>$BH$31:$BH$41</formula1>
    </dataValidation>
  </dataValidations>
  <hyperlinks>
    <hyperlink ref="V31" r:id="rId1" xr:uid="{F4E363B6-07D8-41B2-ABBE-E2DCEE41BA6D}"/>
    <hyperlink ref="BB9:BE9" location="Índice!B15" display="Índice" xr:uid="{C4118CF9-A779-43AD-AC68-8EF8DCB29743}"/>
  </hyperlinks>
  <printOptions horizontalCentered="1"/>
  <pageMargins left="0.70866141732283472" right="0.70866141732283472" top="0.74803149606299213" bottom="0.74803149606299213" header="0.31496062992125984" footer="0.31496062992125984"/>
  <pageSetup scale="75" orientation="portrait" r:id="rId2"/>
  <headerFooter>
    <oddHeader>&amp;CMódulo 1 Sección I
Participantes</oddHeader>
    <oddFooter>&amp;LCenso Nacional de Gobiernos Municipales y Demarcaciones Territoriales de la Ciudad de México 2023&amp;R&amp;P de &amp;N</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8421FE-DCCD-468D-83C5-1947137489E7}">
  <sheetPr codeName="Hoja5"/>
  <dimension ref="A1:AW142"/>
  <sheetViews>
    <sheetView showGridLines="0" zoomScaleNormal="100" workbookViewId="0">
      <selection activeCell="B1" sqref="B1:AD1"/>
    </sheetView>
  </sheetViews>
  <sheetFormatPr baseColWidth="10" defaultColWidth="0" defaultRowHeight="15" zeroHeight="1"/>
  <cols>
    <col min="1" max="1" width="5.7109375" customWidth="1"/>
    <col min="2" max="30" width="3.7109375" customWidth="1"/>
    <col min="31" max="31" width="5.7109375" customWidth="1"/>
    <col min="32" max="32" width="11.42578125" style="47" hidden="1" customWidth="1"/>
    <col min="33" max="44" width="3.7109375" hidden="1" customWidth="1"/>
    <col min="45" max="45" width="5" hidden="1" customWidth="1"/>
    <col min="46" max="46" width="4.85546875" hidden="1" customWidth="1"/>
    <col min="47" max="49" width="3.7109375" hidden="1" customWidth="1"/>
    <col min="50" max="16384" width="11.42578125" hidden="1"/>
  </cols>
  <sheetData>
    <row r="1" spans="1:30"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row>
    <row r="2" spans="1:30">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row>
    <row r="4" spans="1:30">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3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row>
    <row r="6" spans="1:30"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0" ht="15" customHeight="1">
      <c r="B7" s="59"/>
      <c r="C7" s="59"/>
      <c r="D7" s="59"/>
      <c r="E7" s="59"/>
      <c r="F7" s="59"/>
      <c r="G7" s="59"/>
      <c r="H7" s="59"/>
      <c r="I7" s="59"/>
      <c r="J7" s="59"/>
      <c r="K7" s="59"/>
      <c r="L7" s="59"/>
      <c r="M7" s="59"/>
      <c r="N7" s="59"/>
      <c r="O7" s="59"/>
      <c r="AA7" s="671" t="s">
        <v>0</v>
      </c>
      <c r="AB7" s="671"/>
      <c r="AC7" s="671"/>
      <c r="AD7" s="671"/>
    </row>
    <row r="8" spans="1:30"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row>
    <row r="9" spans="1:30" ht="15" customHeight="1" thickBot="1">
      <c r="B9" s="561" t="str">
        <f>IF(Presentación!$B$11="","",Presentación!$B$11)</f>
        <v/>
      </c>
      <c r="C9" s="562"/>
      <c r="D9" s="562"/>
      <c r="E9" s="562"/>
      <c r="F9" s="562"/>
      <c r="G9" s="562"/>
      <c r="H9" s="562"/>
      <c r="I9" s="562"/>
      <c r="J9" s="562"/>
      <c r="K9" s="562"/>
      <c r="L9" s="563"/>
      <c r="M9" s="3"/>
      <c r="N9" s="561" t="str">
        <f>IF(Presentación!$N$11="","",Presentación!$N$11)</f>
        <v/>
      </c>
      <c r="O9" s="563"/>
      <c r="P9" s="553"/>
      <c r="Q9" s="564" t="str">
        <f>IF(Presentación!$Q$11="","",Presentación!$Q$11)</f>
        <v/>
      </c>
      <c r="R9" s="565"/>
      <c r="S9" s="565"/>
      <c r="T9" s="565"/>
      <c r="U9" s="565"/>
      <c r="V9" s="565"/>
      <c r="W9" s="565"/>
      <c r="X9" s="565"/>
      <c r="Y9" s="565"/>
      <c r="Z9" s="565"/>
      <c r="AA9" s="566"/>
      <c r="AB9" s="24"/>
      <c r="AC9" s="564" t="str">
        <f>IF(Presentación!$AC$11="","",Presentación!$AC$11)</f>
        <v/>
      </c>
      <c r="AD9" s="566"/>
    </row>
    <row r="10" spans="1:30" ht="15.75" thickBot="1"/>
    <row r="11" spans="1:30" ht="15" customHeight="1" thickBot="1">
      <c r="A11" s="131" t="s">
        <v>1682</v>
      </c>
      <c r="B11" s="621" t="s">
        <v>3160</v>
      </c>
      <c r="C11" s="672"/>
      <c r="D11" s="672"/>
      <c r="E11" s="672"/>
      <c r="F11" s="672"/>
      <c r="G11" s="672"/>
      <c r="H11" s="672"/>
      <c r="I11" s="672"/>
      <c r="J11" s="672"/>
      <c r="K11" s="672"/>
      <c r="L11" s="672"/>
      <c r="M11" s="672"/>
      <c r="N11" s="672"/>
      <c r="O11" s="672"/>
      <c r="P11" s="672"/>
      <c r="Q11" s="672"/>
      <c r="R11" s="672"/>
      <c r="S11" s="672"/>
      <c r="T11" s="672"/>
      <c r="U11" s="672"/>
      <c r="V11" s="672"/>
      <c r="W11" s="672"/>
      <c r="X11" s="672"/>
      <c r="Y11" s="672"/>
      <c r="Z11" s="672"/>
      <c r="AA11" s="672"/>
      <c r="AB11" s="672"/>
      <c r="AC11" s="672"/>
      <c r="AD11" s="673"/>
    </row>
    <row r="12" spans="1:30" ht="15" customHeight="1">
      <c r="B12" s="663" t="s">
        <v>2924</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row>
    <row r="13" spans="1:30" ht="24" customHeight="1">
      <c r="B13" s="132"/>
      <c r="C13" s="666" t="s">
        <v>3222</v>
      </c>
      <c r="D13" s="667"/>
      <c r="E13" s="667"/>
      <c r="F13" s="667"/>
      <c r="G13" s="667"/>
      <c r="H13" s="667"/>
      <c r="I13" s="667"/>
      <c r="J13" s="667"/>
      <c r="K13" s="667"/>
      <c r="L13" s="667"/>
      <c r="M13" s="667"/>
      <c r="N13" s="667"/>
      <c r="O13" s="667"/>
      <c r="P13" s="667"/>
      <c r="Q13" s="667"/>
      <c r="R13" s="667"/>
      <c r="S13" s="667"/>
      <c r="T13" s="667"/>
      <c r="U13" s="667"/>
      <c r="V13" s="667"/>
      <c r="W13" s="667"/>
      <c r="X13" s="667"/>
      <c r="Y13" s="667"/>
      <c r="Z13" s="667"/>
      <c r="AA13" s="667"/>
      <c r="AB13" s="667"/>
      <c r="AC13" s="667"/>
      <c r="AD13" s="668"/>
    </row>
    <row r="14" spans="1:30"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row>
    <row r="15" spans="1:30" ht="36" customHeight="1">
      <c r="B15" s="133"/>
      <c r="C15" s="666" t="s">
        <v>3179</v>
      </c>
      <c r="D15" s="666"/>
      <c r="E15" s="666"/>
      <c r="F15" s="666"/>
      <c r="G15" s="666"/>
      <c r="H15" s="666"/>
      <c r="I15" s="666"/>
      <c r="J15" s="666"/>
      <c r="K15" s="666"/>
      <c r="L15" s="666"/>
      <c r="M15" s="666"/>
      <c r="N15" s="666"/>
      <c r="O15" s="666"/>
      <c r="P15" s="666"/>
      <c r="Q15" s="666"/>
      <c r="R15" s="666"/>
      <c r="S15" s="666"/>
      <c r="T15" s="666"/>
      <c r="U15" s="666"/>
      <c r="V15" s="666"/>
      <c r="W15" s="666"/>
      <c r="X15" s="666"/>
      <c r="Y15" s="666"/>
      <c r="Z15" s="666"/>
      <c r="AA15" s="666"/>
      <c r="AB15" s="666"/>
      <c r="AC15" s="666"/>
      <c r="AD15" s="674"/>
    </row>
    <row r="16" spans="1:30" ht="48" customHeight="1">
      <c r="B16" s="133"/>
      <c r="C16" s="666" t="s">
        <v>3180</v>
      </c>
      <c r="D16" s="666"/>
      <c r="E16" s="666"/>
      <c r="F16" s="666"/>
      <c r="G16" s="666"/>
      <c r="H16" s="666"/>
      <c r="I16" s="666"/>
      <c r="J16" s="666"/>
      <c r="K16" s="666"/>
      <c r="L16" s="666"/>
      <c r="M16" s="666"/>
      <c r="N16" s="666"/>
      <c r="O16" s="666"/>
      <c r="P16" s="666"/>
      <c r="Q16" s="666"/>
      <c r="R16" s="666"/>
      <c r="S16" s="666"/>
      <c r="T16" s="666"/>
      <c r="U16" s="666"/>
      <c r="V16" s="666"/>
      <c r="W16" s="666"/>
      <c r="X16" s="666"/>
      <c r="Y16" s="666"/>
      <c r="Z16" s="666"/>
      <c r="AA16" s="666"/>
      <c r="AB16" s="666"/>
      <c r="AC16" s="666"/>
      <c r="AD16" s="674"/>
    </row>
    <row r="17" spans="1:33">
      <c r="B17" s="134"/>
      <c r="C17" s="678" t="s">
        <v>3181</v>
      </c>
      <c r="D17" s="675"/>
      <c r="E17" s="675"/>
      <c r="F17" s="675"/>
      <c r="G17" s="675"/>
      <c r="H17" s="675"/>
      <c r="I17" s="675"/>
      <c r="J17" s="675"/>
      <c r="K17" s="675"/>
      <c r="L17" s="675"/>
      <c r="M17" s="675"/>
      <c r="N17" s="675"/>
      <c r="O17" s="675"/>
      <c r="P17" s="675"/>
      <c r="Q17" s="675"/>
      <c r="R17" s="675"/>
      <c r="S17" s="675"/>
      <c r="T17" s="675"/>
      <c r="U17" s="675"/>
      <c r="V17" s="675"/>
      <c r="W17" s="675"/>
      <c r="X17" s="675"/>
      <c r="Y17" s="675"/>
      <c r="Z17" s="675"/>
      <c r="AA17" s="675"/>
      <c r="AB17" s="675"/>
      <c r="AC17" s="675"/>
      <c r="AD17" s="676"/>
    </row>
    <row r="18" spans="1:33">
      <c r="B18" s="683" t="s">
        <v>10</v>
      </c>
      <c r="C18" s="683"/>
      <c r="D18" s="683"/>
      <c r="E18" s="683"/>
      <c r="F18" s="683"/>
      <c r="G18" s="683"/>
      <c r="H18" s="683"/>
      <c r="I18" s="683"/>
      <c r="J18" s="683"/>
      <c r="K18" s="683"/>
      <c r="L18" s="683"/>
      <c r="M18" s="683"/>
      <c r="N18" s="683"/>
      <c r="O18" s="683"/>
      <c r="P18" s="683"/>
      <c r="Q18" s="683"/>
      <c r="R18" s="683"/>
      <c r="S18" s="683"/>
      <c r="T18" s="683"/>
      <c r="U18" s="683"/>
      <c r="V18" s="683"/>
      <c r="W18" s="683"/>
      <c r="X18" s="683"/>
      <c r="Y18" s="683"/>
      <c r="Z18" s="683"/>
      <c r="AA18" s="683"/>
      <c r="AB18" s="683"/>
      <c r="AC18" s="683"/>
      <c r="AD18" s="683"/>
    </row>
    <row r="19" spans="1:33" ht="60" customHeight="1">
      <c r="B19" s="135"/>
      <c r="C19" s="675" t="s">
        <v>3196</v>
      </c>
      <c r="D19" s="675"/>
      <c r="E19" s="675"/>
      <c r="F19" s="675"/>
      <c r="G19" s="675"/>
      <c r="H19" s="675"/>
      <c r="I19" s="675"/>
      <c r="J19" s="675"/>
      <c r="K19" s="675"/>
      <c r="L19" s="675"/>
      <c r="M19" s="675"/>
      <c r="N19" s="675"/>
      <c r="O19" s="675"/>
      <c r="P19" s="675"/>
      <c r="Q19" s="675"/>
      <c r="R19" s="675"/>
      <c r="S19" s="675"/>
      <c r="T19" s="675"/>
      <c r="U19" s="675"/>
      <c r="V19" s="675"/>
      <c r="W19" s="675"/>
      <c r="X19" s="675"/>
      <c r="Y19" s="675"/>
      <c r="Z19" s="675"/>
      <c r="AA19" s="675"/>
      <c r="AB19" s="675"/>
      <c r="AC19" s="675"/>
      <c r="AD19" s="676"/>
    </row>
    <row r="20" spans="1:33"/>
    <row r="21" spans="1:33" ht="15" customHeight="1">
      <c r="A21" s="136" t="s">
        <v>3114</v>
      </c>
      <c r="B21" s="684" t="s">
        <v>3182</v>
      </c>
      <c r="C21" s="684"/>
      <c r="D21" s="684"/>
      <c r="E21" s="684"/>
      <c r="F21" s="684"/>
      <c r="G21" s="684"/>
      <c r="H21" s="684"/>
      <c r="I21" s="684"/>
      <c r="J21" s="684"/>
      <c r="K21" s="684"/>
      <c r="L21" s="684"/>
      <c r="M21" s="684"/>
      <c r="N21" s="684"/>
      <c r="O21" s="684"/>
      <c r="P21" s="684"/>
      <c r="Q21" s="684"/>
      <c r="R21" s="684"/>
      <c r="S21" s="684"/>
      <c r="T21" s="684"/>
      <c r="U21" s="684"/>
      <c r="V21" s="684"/>
      <c r="W21" s="684"/>
      <c r="X21" s="684"/>
      <c r="Y21" s="684"/>
      <c r="Z21" s="684"/>
      <c r="AA21" s="684"/>
      <c r="AB21" s="684"/>
      <c r="AC21" s="684"/>
      <c r="AD21" s="684"/>
    </row>
    <row r="22" spans="1:33" ht="36" customHeight="1">
      <c r="A22" s="136"/>
      <c r="B22" s="137"/>
      <c r="C22" s="666" t="s">
        <v>3178</v>
      </c>
      <c r="D22" s="667"/>
      <c r="E22" s="667"/>
      <c r="F22" s="667"/>
      <c r="G22" s="667"/>
      <c r="H22" s="667"/>
      <c r="I22" s="667"/>
      <c r="J22" s="667"/>
      <c r="K22" s="667"/>
      <c r="L22" s="667"/>
      <c r="M22" s="667"/>
      <c r="N22" s="667"/>
      <c r="O22" s="667"/>
      <c r="P22" s="667"/>
      <c r="Q22" s="667"/>
      <c r="R22" s="667"/>
      <c r="S22" s="667"/>
      <c r="T22" s="667"/>
      <c r="U22" s="667"/>
      <c r="V22" s="667"/>
      <c r="W22" s="667"/>
      <c r="X22" s="667"/>
      <c r="Y22" s="667"/>
      <c r="Z22" s="667"/>
      <c r="AA22" s="667"/>
      <c r="AB22" s="667"/>
      <c r="AC22" s="667"/>
      <c r="AD22" s="667"/>
    </row>
    <row r="23" spans="1:33">
      <c r="C23" s="693" t="s">
        <v>212</v>
      </c>
      <c r="D23" s="693"/>
      <c r="E23" s="693"/>
      <c r="F23" s="693"/>
      <c r="G23" s="693"/>
      <c r="H23" s="693"/>
      <c r="I23" s="693"/>
      <c r="J23" s="693"/>
      <c r="K23" s="693"/>
      <c r="L23" s="693"/>
      <c r="M23" s="693"/>
      <c r="N23" s="693"/>
      <c r="O23" s="693"/>
      <c r="P23" s="693"/>
      <c r="Q23" s="693"/>
      <c r="R23" s="693"/>
      <c r="S23" s="693"/>
      <c r="T23" s="693"/>
      <c r="U23" s="693"/>
      <c r="V23" s="693"/>
      <c r="W23" s="693"/>
      <c r="X23" s="693"/>
      <c r="Y23" s="693"/>
      <c r="Z23" s="693"/>
      <c r="AA23" s="693"/>
      <c r="AB23" s="693"/>
      <c r="AC23" s="693"/>
      <c r="AD23" s="693"/>
      <c r="AG23" t="s">
        <v>8026</v>
      </c>
    </row>
    <row r="24" spans="1:33" ht="36" customHeight="1">
      <c r="C24" s="693" t="s">
        <v>3226</v>
      </c>
      <c r="D24" s="693"/>
      <c r="E24" s="693"/>
      <c r="F24" s="693"/>
      <c r="G24" s="693"/>
      <c r="H24" s="693"/>
      <c r="I24" s="693"/>
      <c r="J24" s="693"/>
      <c r="K24" s="693"/>
      <c r="L24" s="693"/>
      <c r="M24" s="693"/>
      <c r="N24" s="693"/>
      <c r="O24" s="693"/>
      <c r="P24" s="693"/>
      <c r="Q24" s="693"/>
      <c r="R24" s="693"/>
      <c r="S24" s="693"/>
      <c r="T24" s="693"/>
      <c r="U24" s="693"/>
      <c r="V24" s="693"/>
      <c r="W24" s="693"/>
      <c r="X24" s="693"/>
      <c r="Y24" s="693"/>
      <c r="Z24" s="693"/>
      <c r="AA24" s="693"/>
      <c r="AB24" s="693"/>
      <c r="AC24" s="693"/>
      <c r="AD24" s="693"/>
    </row>
    <row r="25" spans="1:33" ht="36" customHeight="1">
      <c r="C25" s="693" t="s">
        <v>3198</v>
      </c>
      <c r="D25" s="693"/>
      <c r="E25" s="693"/>
      <c r="F25" s="693"/>
      <c r="G25" s="693"/>
      <c r="H25" s="693"/>
      <c r="I25" s="693"/>
      <c r="J25" s="693"/>
      <c r="K25" s="693"/>
      <c r="L25" s="693"/>
      <c r="M25" s="693"/>
      <c r="N25" s="693"/>
      <c r="O25" s="693"/>
      <c r="P25" s="693"/>
      <c r="Q25" s="693"/>
      <c r="R25" s="693"/>
      <c r="S25" s="693"/>
      <c r="T25" s="693"/>
      <c r="U25" s="693"/>
      <c r="V25" s="693"/>
      <c r="W25" s="693"/>
      <c r="X25" s="693"/>
      <c r="Y25" s="693"/>
      <c r="Z25" s="693"/>
      <c r="AA25" s="693"/>
      <c r="AB25" s="693"/>
      <c r="AC25" s="693"/>
      <c r="AD25" s="693"/>
    </row>
    <row r="26" spans="1:33" ht="15.75" thickBot="1"/>
    <row r="27" spans="1:33" ht="24" customHeight="1" thickBot="1">
      <c r="C27" s="461"/>
      <c r="D27" s="685" t="s">
        <v>3158</v>
      </c>
      <c r="E27" s="575"/>
      <c r="F27" s="575"/>
      <c r="G27" s="575"/>
      <c r="H27" s="575"/>
      <c r="I27" s="575"/>
      <c r="J27" s="575"/>
      <c r="K27" s="575"/>
      <c r="L27" s="575"/>
      <c r="M27" s="575"/>
      <c r="N27" s="575"/>
      <c r="O27" s="575"/>
      <c r="P27" s="575"/>
      <c r="Q27" s="575"/>
      <c r="R27" s="575"/>
      <c r="S27" s="575"/>
      <c r="T27" s="575"/>
      <c r="U27" s="575"/>
      <c r="V27" s="575"/>
      <c r="W27" s="575"/>
      <c r="X27" s="575"/>
      <c r="Y27" s="575"/>
      <c r="Z27" s="575"/>
      <c r="AA27" s="575"/>
      <c r="AB27" s="575"/>
      <c r="AC27" s="575"/>
      <c r="AD27" s="575"/>
    </row>
    <row r="28" spans="1:33" ht="24" customHeight="1" thickBot="1">
      <c r="C28" s="462"/>
      <c r="D28" s="685" t="s">
        <v>3168</v>
      </c>
      <c r="E28" s="575"/>
      <c r="F28" s="575"/>
      <c r="G28" s="575"/>
      <c r="H28" s="575"/>
      <c r="I28" s="575"/>
      <c r="J28" s="575"/>
      <c r="K28" s="575"/>
      <c r="L28" s="575"/>
      <c r="M28" s="575"/>
      <c r="N28" s="575"/>
      <c r="O28" s="575"/>
      <c r="P28" s="575"/>
      <c r="Q28" s="575"/>
      <c r="R28" s="575"/>
      <c r="S28" s="575"/>
      <c r="T28" s="575"/>
      <c r="U28" s="575"/>
      <c r="V28" s="575"/>
      <c r="W28" s="575"/>
      <c r="X28" s="575"/>
      <c r="Y28" s="575"/>
      <c r="Z28" s="575"/>
      <c r="AA28" s="575"/>
      <c r="AB28" s="575"/>
      <c r="AC28" s="575"/>
      <c r="AD28" s="575"/>
    </row>
    <row r="29" spans="1:33" ht="24" customHeight="1" thickBot="1">
      <c r="C29" s="463"/>
      <c r="D29" s="685" t="s">
        <v>3165</v>
      </c>
      <c r="E29" s="575"/>
      <c r="F29" s="575"/>
      <c r="G29" s="575"/>
      <c r="H29" s="575"/>
      <c r="I29" s="575"/>
      <c r="J29" s="575"/>
      <c r="K29" s="575"/>
      <c r="L29" s="575"/>
      <c r="M29" s="575"/>
      <c r="N29" s="575"/>
      <c r="O29" s="575"/>
      <c r="P29" s="575"/>
      <c r="Q29" s="575"/>
      <c r="R29" s="575"/>
      <c r="S29" s="575"/>
      <c r="T29" s="575"/>
      <c r="U29" s="575"/>
      <c r="V29" s="575"/>
      <c r="W29" s="575"/>
      <c r="X29" s="575"/>
      <c r="Y29" s="575"/>
      <c r="Z29" s="575"/>
      <c r="AA29" s="575"/>
      <c r="AB29" s="575"/>
      <c r="AC29" s="575"/>
      <c r="AD29" s="575"/>
    </row>
    <row r="30" spans="1:33" ht="15.75" thickBot="1">
      <c r="C30" s="462"/>
      <c r="D30" s="86" t="s">
        <v>3159</v>
      </c>
      <c r="M30" s="569"/>
      <c r="N30" s="569"/>
      <c r="O30" s="569"/>
      <c r="P30" s="569"/>
      <c r="Q30" s="569"/>
      <c r="R30" s="569"/>
      <c r="S30" s="569"/>
      <c r="T30" s="569"/>
      <c r="U30" s="569"/>
      <c r="V30" s="569"/>
      <c r="W30" s="569"/>
      <c r="X30" s="569"/>
      <c r="Y30" s="569"/>
      <c r="Z30" s="569"/>
      <c r="AA30" s="569"/>
      <c r="AB30" s="569"/>
      <c r="AC30" s="569"/>
      <c r="AD30" s="569"/>
    </row>
    <row r="31" spans="1:33"/>
    <row r="32" spans="1:33" ht="24" customHeight="1">
      <c r="C32" s="678" t="s">
        <v>109</v>
      </c>
      <c r="D32" s="678"/>
      <c r="E32" s="678"/>
      <c r="F32" s="678"/>
      <c r="G32" s="678"/>
      <c r="H32" s="678"/>
      <c r="I32" s="678"/>
      <c r="J32" s="678"/>
      <c r="K32" s="678"/>
      <c r="L32" s="678"/>
      <c r="M32" s="678"/>
      <c r="N32" s="678"/>
      <c r="O32" s="678"/>
      <c r="P32" s="678"/>
      <c r="Q32" s="678"/>
      <c r="R32" s="678"/>
      <c r="S32" s="678"/>
      <c r="T32" s="678"/>
      <c r="U32" s="678"/>
      <c r="V32" s="678"/>
      <c r="W32" s="678"/>
      <c r="X32" s="678"/>
      <c r="Y32" s="678"/>
      <c r="Z32" s="678"/>
      <c r="AA32" s="678"/>
      <c r="AB32" s="678"/>
      <c r="AC32" s="678"/>
      <c r="AD32" s="678"/>
      <c r="AG32">
        <f>COUNTIF(C27:C30,"X")</f>
        <v>0</v>
      </c>
    </row>
    <row r="33" spans="1:35" ht="60" customHeight="1">
      <c r="C33" s="679"/>
      <c r="D33" s="680"/>
      <c r="E33" s="680"/>
      <c r="F33" s="680"/>
      <c r="G33" s="680"/>
      <c r="H33" s="680"/>
      <c r="I33" s="680"/>
      <c r="J33" s="680"/>
      <c r="K33" s="680"/>
      <c r="L33" s="680"/>
      <c r="M33" s="680"/>
      <c r="N33" s="680"/>
      <c r="O33" s="680"/>
      <c r="P33" s="680"/>
      <c r="Q33" s="680"/>
      <c r="R33" s="680"/>
      <c r="S33" s="680"/>
      <c r="T33" s="680"/>
      <c r="U33" s="680"/>
      <c r="V33" s="680"/>
      <c r="W33" s="680"/>
      <c r="X33" s="680"/>
      <c r="Y33" s="680"/>
      <c r="Z33" s="680"/>
      <c r="AA33" s="680"/>
      <c r="AB33" s="680"/>
      <c r="AC33" s="680"/>
      <c r="AD33" s="681"/>
    </row>
    <row r="34" spans="1:35"/>
    <row r="35" spans="1:35">
      <c r="B35" s="661" t="str">
        <f>IF(OR(AND(C30="",M30=""),AND(C30&lt;&gt;"",M30&lt;&gt;"")),"","Error: en caso de que registre ''X'' en el numeral 4, se debe especificar la otra situación operativa")</f>
        <v/>
      </c>
      <c r="C35" s="661"/>
      <c r="D35" s="661"/>
      <c r="E35" s="661"/>
      <c r="F35" s="661"/>
      <c r="G35" s="661"/>
      <c r="H35" s="661"/>
      <c r="I35" s="661"/>
      <c r="J35" s="661"/>
      <c r="K35" s="661"/>
      <c r="L35" s="661"/>
      <c r="M35" s="661"/>
      <c r="N35" s="661"/>
      <c r="O35" s="661"/>
      <c r="P35" s="661"/>
      <c r="Q35" s="661"/>
      <c r="R35" s="661"/>
      <c r="S35" s="661"/>
      <c r="T35" s="661"/>
      <c r="U35" s="661"/>
      <c r="V35" s="661"/>
      <c r="W35" s="661"/>
      <c r="X35" s="661"/>
      <c r="Y35" s="661"/>
      <c r="Z35" s="661"/>
      <c r="AA35" s="661"/>
      <c r="AB35" s="661"/>
      <c r="AC35" s="661"/>
      <c r="AD35" s="661"/>
    </row>
    <row r="36" spans="1:35">
      <c r="B36" s="661" t="str">
        <f>IF(AG32&gt;1,"Error: no puede registrar más de una X","")</f>
        <v/>
      </c>
      <c r="C36" s="661"/>
      <c r="D36" s="661"/>
      <c r="E36" s="661"/>
      <c r="F36" s="661"/>
      <c r="G36" s="661"/>
      <c r="H36" s="661"/>
      <c r="I36" s="661"/>
      <c r="J36" s="661"/>
      <c r="K36" s="661"/>
      <c r="L36" s="661"/>
      <c r="M36" s="661"/>
      <c r="N36" s="661"/>
      <c r="O36" s="661"/>
      <c r="P36" s="661"/>
      <c r="Q36" s="661"/>
      <c r="R36" s="661"/>
      <c r="S36" s="661"/>
      <c r="T36" s="661"/>
      <c r="U36" s="661"/>
      <c r="V36" s="661"/>
      <c r="W36" s="661"/>
      <c r="X36" s="661"/>
      <c r="Y36" s="661"/>
      <c r="Z36" s="661"/>
      <c r="AA36" s="661"/>
      <c r="AB36" s="661"/>
      <c r="AC36" s="661"/>
      <c r="AD36" s="661"/>
    </row>
    <row r="37" spans="1:35">
      <c r="B37" s="715"/>
      <c r="C37" s="715"/>
      <c r="D37" s="715"/>
      <c r="E37" s="715"/>
      <c r="F37" s="715"/>
      <c r="G37" s="715"/>
      <c r="H37" s="715"/>
      <c r="I37" s="715"/>
      <c r="J37" s="715"/>
      <c r="K37" s="715"/>
      <c r="L37" s="715"/>
      <c r="M37" s="715"/>
      <c r="N37" s="715"/>
      <c r="O37" s="715"/>
      <c r="P37" s="715"/>
      <c r="Q37" s="715"/>
      <c r="R37" s="715"/>
      <c r="S37" s="715"/>
      <c r="T37" s="715"/>
      <c r="U37" s="715"/>
      <c r="V37" s="715"/>
      <c r="W37" s="715"/>
      <c r="X37" s="715"/>
      <c r="Y37" s="715"/>
      <c r="Z37" s="715"/>
      <c r="AA37" s="715"/>
      <c r="AB37" s="715"/>
      <c r="AC37" s="715"/>
      <c r="AD37" s="715"/>
    </row>
    <row r="38" spans="1:35">
      <c r="B38" s="66"/>
      <c r="C38" s="66"/>
      <c r="D38" s="66"/>
      <c r="E38" s="66"/>
      <c r="F38" s="66"/>
      <c r="G38" s="66"/>
      <c r="H38" s="66"/>
      <c r="I38" s="66"/>
      <c r="J38" s="66"/>
      <c r="K38" s="66"/>
      <c r="L38" s="66"/>
      <c r="M38" s="66"/>
      <c r="N38" s="66"/>
      <c r="O38" s="66"/>
      <c r="P38" s="66"/>
      <c r="Q38" s="66"/>
      <c r="R38" s="66"/>
      <c r="S38" s="66"/>
      <c r="T38" s="66"/>
      <c r="U38" s="66"/>
      <c r="V38" s="66"/>
      <c r="W38" s="66"/>
      <c r="X38" s="66"/>
      <c r="Y38" s="66"/>
      <c r="Z38" s="66"/>
      <c r="AA38" s="66"/>
      <c r="AB38" s="66"/>
      <c r="AC38" s="66"/>
      <c r="AD38" s="66"/>
    </row>
    <row r="39" spans="1:35"/>
    <row r="40" spans="1:35" ht="36" customHeight="1">
      <c r="A40" s="136" t="s">
        <v>3111</v>
      </c>
      <c r="B40" s="700" t="s">
        <v>3199</v>
      </c>
      <c r="C40" s="700"/>
      <c r="D40" s="700"/>
      <c r="E40" s="700"/>
      <c r="F40" s="700"/>
      <c r="G40" s="700"/>
      <c r="H40" s="700"/>
      <c r="I40" s="700"/>
      <c r="J40" s="700"/>
      <c r="K40" s="700"/>
      <c r="L40" s="700"/>
      <c r="M40" s="700"/>
      <c r="N40" s="700"/>
      <c r="O40" s="700"/>
      <c r="P40" s="700"/>
      <c r="Q40" s="700"/>
      <c r="R40" s="700"/>
      <c r="S40" s="700"/>
      <c r="T40" s="700"/>
      <c r="U40" s="700"/>
      <c r="V40" s="700"/>
      <c r="W40" s="700"/>
      <c r="X40" s="700"/>
      <c r="Y40" s="700"/>
      <c r="Z40" s="700"/>
      <c r="AA40" s="700"/>
      <c r="AB40" s="700"/>
      <c r="AC40" s="700"/>
      <c r="AD40" s="700"/>
    </row>
    <row r="41" spans="1:35" ht="24" customHeight="1">
      <c r="A41" s="136"/>
      <c r="B41" s="138"/>
      <c r="C41" s="667" t="s">
        <v>3155</v>
      </c>
      <c r="D41" s="667"/>
      <c r="E41" s="667"/>
      <c r="F41" s="667"/>
      <c r="G41" s="667"/>
      <c r="H41" s="667"/>
      <c r="I41" s="667"/>
      <c r="J41" s="667"/>
      <c r="K41" s="667"/>
      <c r="L41" s="667"/>
      <c r="M41" s="667"/>
      <c r="N41" s="667"/>
      <c r="O41" s="667"/>
      <c r="P41" s="667"/>
      <c r="Q41" s="667"/>
      <c r="R41" s="667"/>
      <c r="S41" s="667"/>
      <c r="T41" s="667"/>
      <c r="U41" s="667"/>
      <c r="V41" s="667"/>
      <c r="W41" s="667"/>
      <c r="X41" s="667"/>
      <c r="Y41" s="667"/>
      <c r="Z41" s="667"/>
      <c r="AA41" s="667"/>
      <c r="AB41" s="667"/>
      <c r="AC41" s="667"/>
      <c r="AD41" s="667"/>
    </row>
    <row r="42" spans="1:35" ht="24" customHeight="1">
      <c r="A42" s="136"/>
      <c r="B42" s="138"/>
      <c r="C42" s="682" t="s">
        <v>3223</v>
      </c>
      <c r="D42" s="693"/>
      <c r="E42" s="693"/>
      <c r="F42" s="693"/>
      <c r="G42" s="693"/>
      <c r="H42" s="693"/>
      <c r="I42" s="693"/>
      <c r="J42" s="693"/>
      <c r="K42" s="693"/>
      <c r="L42" s="693"/>
      <c r="M42" s="693"/>
      <c r="N42" s="693"/>
      <c r="O42" s="693"/>
      <c r="P42" s="693"/>
      <c r="Q42" s="693"/>
      <c r="R42" s="693"/>
      <c r="S42" s="693"/>
      <c r="T42" s="693"/>
      <c r="U42" s="693"/>
      <c r="V42" s="693"/>
      <c r="W42" s="693"/>
      <c r="X42" s="693"/>
      <c r="Y42" s="693"/>
      <c r="Z42" s="693"/>
      <c r="AA42" s="693"/>
      <c r="AB42" s="693"/>
      <c r="AC42" s="693"/>
      <c r="AD42" s="693"/>
    </row>
    <row r="43" spans="1:35" ht="24" customHeight="1">
      <c r="C43" s="667" t="s">
        <v>3201</v>
      </c>
      <c r="D43" s="667"/>
      <c r="E43" s="667"/>
      <c r="F43" s="667"/>
      <c r="G43" s="667"/>
      <c r="H43" s="667"/>
      <c r="I43" s="667"/>
      <c r="J43" s="667"/>
      <c r="K43" s="667"/>
      <c r="L43" s="667"/>
      <c r="M43" s="667"/>
      <c r="N43" s="667"/>
      <c r="O43" s="667"/>
      <c r="P43" s="667"/>
      <c r="Q43" s="667"/>
      <c r="R43" s="667"/>
      <c r="S43" s="667"/>
      <c r="T43" s="667"/>
      <c r="U43" s="667"/>
      <c r="V43" s="667"/>
      <c r="W43" s="667"/>
      <c r="X43" s="667"/>
      <c r="Y43" s="667"/>
      <c r="Z43" s="667"/>
      <c r="AA43" s="667"/>
      <c r="AB43" s="667"/>
      <c r="AC43" s="667"/>
      <c r="AD43" s="667"/>
      <c r="AG43">
        <v>1</v>
      </c>
      <c r="AH43" s="139"/>
      <c r="AI43">
        <f>IF($Q$46&gt;0,1,0)</f>
        <v>0</v>
      </c>
    </row>
    <row r="44" spans="1:35">
      <c r="C44" s="73"/>
      <c r="D44" s="73"/>
      <c r="E44" s="73"/>
      <c r="F44" s="73"/>
      <c r="G44" s="73"/>
      <c r="H44" s="73"/>
      <c r="I44" s="73"/>
      <c r="J44" s="73"/>
      <c r="K44" s="73"/>
      <c r="L44" s="73"/>
      <c r="M44" s="73"/>
      <c r="N44" s="73"/>
      <c r="O44" s="73"/>
      <c r="P44" s="73"/>
      <c r="Q44" s="73"/>
      <c r="R44" s="73"/>
      <c r="S44" s="73"/>
      <c r="T44" s="73"/>
      <c r="U44" s="73"/>
      <c r="V44" s="73"/>
      <c r="W44" s="73"/>
      <c r="X44" s="73"/>
      <c r="Y44" s="73"/>
      <c r="Z44" s="73"/>
      <c r="AA44" s="73"/>
      <c r="AB44" s="73"/>
      <c r="AC44" s="73"/>
      <c r="AD44" s="73"/>
      <c r="AG44">
        <v>2</v>
      </c>
      <c r="AH44" s="139"/>
      <c r="AI44">
        <f>IF($Q$46&gt;1,1,0)</f>
        <v>0</v>
      </c>
    </row>
    <row r="45" spans="1:35" ht="36" customHeight="1">
      <c r="C45" s="696" t="s">
        <v>3200</v>
      </c>
      <c r="D45" s="697"/>
      <c r="E45" s="697"/>
      <c r="F45" s="697"/>
      <c r="G45" s="697"/>
      <c r="H45" s="697"/>
      <c r="I45" s="697"/>
      <c r="J45" s="697"/>
      <c r="K45" s="697"/>
      <c r="L45" s="697"/>
      <c r="M45" s="697"/>
      <c r="N45" s="697"/>
      <c r="O45" s="697"/>
      <c r="P45" s="698"/>
      <c r="Q45" s="696" t="s">
        <v>3202</v>
      </c>
      <c r="R45" s="697"/>
      <c r="S45" s="697"/>
      <c r="T45" s="697"/>
      <c r="U45" s="697"/>
      <c r="V45" s="697"/>
      <c r="W45" s="697"/>
      <c r="X45" s="697"/>
      <c r="Y45" s="697"/>
      <c r="Z45" s="697"/>
      <c r="AA45" s="697"/>
      <c r="AB45" s="697"/>
      <c r="AC45" s="697"/>
      <c r="AD45" s="698"/>
      <c r="AG45">
        <v>9</v>
      </c>
      <c r="AH45" s="139"/>
      <c r="AI45">
        <f>IF($Q$46&gt;2,1,0)</f>
        <v>0</v>
      </c>
    </row>
    <row r="46" spans="1:35">
      <c r="C46" s="691"/>
      <c r="D46" s="691"/>
      <c r="E46" s="691"/>
      <c r="F46" s="691"/>
      <c r="G46" s="691"/>
      <c r="H46" s="691"/>
      <c r="I46" s="691"/>
      <c r="J46" s="691"/>
      <c r="K46" s="691"/>
      <c r="L46" s="691"/>
      <c r="M46" s="691"/>
      <c r="N46" s="691"/>
      <c r="O46" s="691"/>
      <c r="P46" s="691"/>
      <c r="Q46" s="701"/>
      <c r="R46" s="701"/>
      <c r="S46" s="701"/>
      <c r="T46" s="701"/>
      <c r="U46" s="701"/>
      <c r="V46" s="701"/>
      <c r="W46" s="701"/>
      <c r="X46" s="701"/>
      <c r="Y46" s="701"/>
      <c r="Z46" s="701"/>
      <c r="AA46" s="701"/>
      <c r="AB46" s="701"/>
      <c r="AC46" s="701"/>
      <c r="AD46" s="695"/>
      <c r="AH46" s="139"/>
      <c r="AI46">
        <f>IF($Q$46&gt;3,1,0)</f>
        <v>0</v>
      </c>
    </row>
    <row r="47" spans="1:35">
      <c r="C47" s="73"/>
      <c r="D47" s="73"/>
      <c r="E47" s="73"/>
      <c r="F47" s="73"/>
      <c r="G47" s="73"/>
      <c r="H47" s="73"/>
      <c r="I47" s="73"/>
      <c r="J47" s="73"/>
      <c r="K47" s="73"/>
      <c r="L47" s="73"/>
      <c r="M47" s="73"/>
      <c r="N47" s="73"/>
      <c r="O47" s="73"/>
      <c r="P47" s="73"/>
      <c r="Q47" s="73"/>
      <c r="R47" s="73"/>
      <c r="S47" s="73"/>
      <c r="T47" s="73"/>
      <c r="U47" s="73"/>
      <c r="V47" s="73"/>
      <c r="W47" s="73"/>
      <c r="X47" s="73"/>
      <c r="Y47" s="73"/>
      <c r="Z47" s="73"/>
      <c r="AA47" s="73"/>
      <c r="AB47" s="73"/>
      <c r="AC47" s="73"/>
      <c r="AD47" s="73"/>
      <c r="AH47" s="139"/>
      <c r="AI47">
        <f>IF($Q$46&gt;4,1,0)</f>
        <v>0</v>
      </c>
    </row>
    <row r="48" spans="1:35" ht="24" customHeight="1">
      <c r="C48" s="666" t="s">
        <v>109</v>
      </c>
      <c r="D48" s="666"/>
      <c r="E48" s="666"/>
      <c r="F48" s="666"/>
      <c r="G48" s="666"/>
      <c r="H48" s="666"/>
      <c r="I48" s="666"/>
      <c r="J48" s="666"/>
      <c r="K48" s="666"/>
      <c r="L48" s="666"/>
      <c r="M48" s="666"/>
      <c r="N48" s="666"/>
      <c r="O48" s="666"/>
      <c r="P48" s="666"/>
      <c r="Q48" s="666"/>
      <c r="R48" s="666"/>
      <c r="S48" s="666"/>
      <c r="T48" s="666"/>
      <c r="U48" s="666"/>
      <c r="V48" s="666"/>
      <c r="W48" s="666"/>
      <c r="X48" s="666"/>
      <c r="Y48" s="666"/>
      <c r="Z48" s="666"/>
      <c r="AA48" s="666"/>
      <c r="AB48" s="666"/>
      <c r="AC48" s="666"/>
      <c r="AD48" s="666"/>
      <c r="AH48" s="139"/>
    </row>
    <row r="49" spans="1:34" ht="60" customHeight="1">
      <c r="C49" s="702"/>
      <c r="D49" s="702"/>
      <c r="E49" s="702"/>
      <c r="F49" s="702"/>
      <c r="G49" s="702"/>
      <c r="H49" s="702"/>
      <c r="I49" s="702"/>
      <c r="J49" s="702"/>
      <c r="K49" s="702"/>
      <c r="L49" s="702"/>
      <c r="M49" s="702"/>
      <c r="N49" s="702"/>
      <c r="O49" s="702"/>
      <c r="P49" s="702"/>
      <c r="Q49" s="702"/>
      <c r="R49" s="702"/>
      <c r="S49" s="702"/>
      <c r="T49" s="702"/>
      <c r="U49" s="702"/>
      <c r="V49" s="702"/>
      <c r="W49" s="702"/>
      <c r="X49" s="702"/>
      <c r="Y49" s="702"/>
      <c r="Z49" s="702"/>
      <c r="AA49" s="702"/>
      <c r="AB49" s="702"/>
      <c r="AC49" s="702"/>
      <c r="AD49" s="702"/>
      <c r="AG49">
        <v>1</v>
      </c>
      <c r="AH49" s="139" t="s">
        <v>8026</v>
      </c>
    </row>
    <row r="50" spans="1:34">
      <c r="B50" s="688"/>
      <c r="C50" s="688"/>
      <c r="D50" s="688"/>
      <c r="E50" s="688"/>
      <c r="F50" s="688"/>
      <c r="G50" s="688"/>
      <c r="H50" s="688"/>
      <c r="I50" s="688"/>
      <c r="J50" s="688"/>
      <c r="K50" s="688"/>
      <c r="L50" s="688"/>
      <c r="M50" s="688"/>
      <c r="N50" s="688"/>
      <c r="O50" s="688"/>
      <c r="P50" s="688"/>
      <c r="Q50" s="688"/>
      <c r="R50" s="688"/>
      <c r="S50" s="688"/>
      <c r="T50" s="688"/>
      <c r="U50" s="688"/>
      <c r="V50" s="688"/>
      <c r="W50" s="688"/>
      <c r="X50" s="688"/>
      <c r="Y50" s="688"/>
      <c r="Z50" s="688"/>
      <c r="AA50" s="688"/>
      <c r="AB50" s="688"/>
      <c r="AC50" s="688"/>
      <c r="AD50" s="688"/>
      <c r="AG50">
        <v>2</v>
      </c>
      <c r="AH50" s="139"/>
    </row>
    <row r="51" spans="1:34">
      <c r="AG51">
        <v>3</v>
      </c>
      <c r="AH51" s="139"/>
    </row>
    <row r="52" spans="1:34">
      <c r="B52" s="661" t="str">
        <f>IF(AND(C27="",COUNTA(C46:AD46)&gt;0),"Error: no puede registrar información en la presente pregunta","")</f>
        <v/>
      </c>
      <c r="C52" s="661"/>
      <c r="D52" s="661"/>
      <c r="E52" s="661"/>
      <c r="F52" s="661"/>
      <c r="G52" s="661"/>
      <c r="H52" s="661"/>
      <c r="I52" s="661"/>
      <c r="J52" s="661"/>
      <c r="K52" s="661"/>
      <c r="L52" s="661"/>
      <c r="M52" s="661"/>
      <c r="N52" s="661"/>
      <c r="O52" s="661"/>
      <c r="P52" s="661"/>
      <c r="Q52" s="661"/>
      <c r="R52" s="661"/>
      <c r="S52" s="661"/>
      <c r="T52" s="661"/>
      <c r="U52" s="661"/>
      <c r="V52" s="661"/>
      <c r="W52" s="661"/>
      <c r="X52" s="661"/>
      <c r="Y52" s="661"/>
      <c r="Z52" s="661"/>
      <c r="AA52" s="661"/>
      <c r="AB52" s="661"/>
      <c r="AC52" s="661"/>
      <c r="AD52" s="661"/>
      <c r="AG52">
        <v>4</v>
      </c>
      <c r="AH52" s="139"/>
    </row>
    <row r="53" spans="1:34">
      <c r="B53" s="661"/>
      <c r="C53" s="661"/>
      <c r="D53" s="661"/>
      <c r="E53" s="661"/>
      <c r="F53" s="661"/>
      <c r="G53" s="661"/>
      <c r="H53" s="661"/>
      <c r="I53" s="661"/>
      <c r="J53" s="661"/>
      <c r="K53" s="661"/>
      <c r="L53" s="661"/>
      <c r="M53" s="661"/>
      <c r="N53" s="661"/>
      <c r="O53" s="661"/>
      <c r="P53" s="661"/>
      <c r="Q53" s="661"/>
      <c r="R53" s="661"/>
      <c r="S53" s="661"/>
      <c r="T53" s="661"/>
      <c r="U53" s="661"/>
      <c r="V53" s="661"/>
      <c r="W53" s="661"/>
      <c r="X53" s="661"/>
      <c r="Y53" s="661"/>
      <c r="Z53" s="661"/>
      <c r="AA53" s="661"/>
      <c r="AB53" s="661"/>
      <c r="AC53" s="661"/>
      <c r="AD53" s="661"/>
      <c r="AG53">
        <v>9</v>
      </c>
      <c r="AH53" s="139"/>
    </row>
    <row r="54" spans="1:34">
      <c r="B54" s="662" t="str">
        <f>IF(AND(C46=1,Q46=""),"Error: debe completar toda la información requerida","")</f>
        <v/>
      </c>
      <c r="C54" s="662"/>
      <c r="D54" s="662"/>
      <c r="E54" s="662"/>
      <c r="F54" s="662"/>
      <c r="G54" s="662"/>
      <c r="H54" s="662"/>
      <c r="I54" s="662"/>
      <c r="J54" s="662"/>
      <c r="K54" s="662"/>
      <c r="L54" s="662"/>
      <c r="M54" s="662"/>
      <c r="N54" s="662"/>
      <c r="O54" s="662"/>
      <c r="P54" s="662"/>
      <c r="Q54" s="662"/>
      <c r="R54" s="662"/>
      <c r="S54" s="662"/>
      <c r="T54" s="662"/>
      <c r="U54" s="662"/>
      <c r="V54" s="662"/>
      <c r="W54" s="662"/>
      <c r="X54" s="662"/>
      <c r="Y54" s="662"/>
      <c r="Z54" s="662"/>
      <c r="AA54" s="662"/>
      <c r="AB54" s="662"/>
      <c r="AC54" s="662"/>
      <c r="AD54" s="662"/>
      <c r="AH54" s="139"/>
    </row>
    <row r="55" spans="1:34">
      <c r="B55" s="471"/>
      <c r="C55" s="471"/>
      <c r="D55" s="471"/>
      <c r="E55" s="471"/>
      <c r="F55" s="471"/>
      <c r="G55" s="471"/>
      <c r="H55" s="471"/>
      <c r="I55" s="471"/>
      <c r="J55" s="471"/>
      <c r="K55" s="471"/>
      <c r="L55" s="471"/>
      <c r="M55" s="471"/>
      <c r="N55" s="471"/>
      <c r="O55" s="471"/>
      <c r="P55" s="471"/>
      <c r="Q55" s="471"/>
      <c r="R55" s="471"/>
      <c r="S55" s="471"/>
      <c r="T55" s="471"/>
      <c r="U55" s="471"/>
      <c r="V55" s="471"/>
      <c r="W55" s="471"/>
      <c r="X55" s="471"/>
      <c r="Y55" s="471"/>
      <c r="Z55" s="471"/>
      <c r="AA55" s="471"/>
      <c r="AB55" s="471"/>
      <c r="AC55" s="471"/>
      <c r="AD55" s="471"/>
      <c r="AH55" s="140"/>
    </row>
    <row r="56" spans="1:34" ht="60" customHeight="1">
      <c r="A56" s="136" t="s">
        <v>3157</v>
      </c>
      <c r="B56" s="684" t="s">
        <v>3204</v>
      </c>
      <c r="C56" s="684"/>
      <c r="D56" s="684"/>
      <c r="E56" s="684"/>
      <c r="F56" s="684"/>
      <c r="G56" s="684"/>
      <c r="H56" s="684"/>
      <c r="I56" s="684"/>
      <c r="J56" s="684"/>
      <c r="K56" s="684"/>
      <c r="L56" s="684"/>
      <c r="M56" s="684"/>
      <c r="N56" s="684"/>
      <c r="O56" s="684"/>
      <c r="P56" s="684"/>
      <c r="Q56" s="684"/>
      <c r="R56" s="684"/>
      <c r="S56" s="684"/>
      <c r="T56" s="684"/>
      <c r="U56" s="684"/>
      <c r="V56" s="684"/>
      <c r="W56" s="684"/>
      <c r="X56" s="684"/>
      <c r="Y56" s="684"/>
      <c r="Z56" s="684"/>
      <c r="AA56" s="684"/>
      <c r="AB56" s="684"/>
      <c r="AC56" s="684"/>
      <c r="AD56" s="684"/>
      <c r="AH56" s="140"/>
    </row>
    <row r="57" spans="1:34" ht="36" customHeight="1">
      <c r="A57" s="136"/>
      <c r="B57" s="137"/>
      <c r="C57" s="682" t="s">
        <v>3205</v>
      </c>
      <c r="D57" s="682"/>
      <c r="E57" s="682"/>
      <c r="F57" s="682"/>
      <c r="G57" s="682"/>
      <c r="H57" s="682"/>
      <c r="I57" s="682"/>
      <c r="J57" s="682"/>
      <c r="K57" s="682"/>
      <c r="L57" s="682"/>
      <c r="M57" s="682"/>
      <c r="N57" s="682"/>
      <c r="O57" s="682"/>
      <c r="P57" s="682"/>
      <c r="Q57" s="682"/>
      <c r="R57" s="682"/>
      <c r="S57" s="682"/>
      <c r="T57" s="682"/>
      <c r="U57" s="682"/>
      <c r="V57" s="682"/>
      <c r="W57" s="682"/>
      <c r="X57" s="682"/>
      <c r="Y57" s="682"/>
      <c r="Z57" s="682"/>
      <c r="AA57" s="682"/>
      <c r="AB57" s="682"/>
      <c r="AC57" s="682"/>
      <c r="AD57" s="682"/>
      <c r="AG57">
        <f>IF(C46=1,0,1)</f>
        <v>1</v>
      </c>
      <c r="AH57" s="139"/>
    </row>
    <row r="58" spans="1:34" ht="24" customHeight="1">
      <c r="A58" s="136"/>
      <c r="B58" s="137"/>
      <c r="C58" s="693" t="s">
        <v>3207</v>
      </c>
      <c r="D58" s="693"/>
      <c r="E58" s="693"/>
      <c r="F58" s="693"/>
      <c r="G58" s="693"/>
      <c r="H58" s="693"/>
      <c r="I58" s="693"/>
      <c r="J58" s="693"/>
      <c r="K58" s="693"/>
      <c r="L58" s="693"/>
      <c r="M58" s="693"/>
      <c r="N58" s="693"/>
      <c r="O58" s="693"/>
      <c r="P58" s="693"/>
      <c r="Q58" s="693"/>
      <c r="R58" s="693"/>
      <c r="S58" s="693"/>
      <c r="T58" s="693"/>
      <c r="U58" s="693"/>
      <c r="V58" s="693"/>
      <c r="W58" s="693"/>
      <c r="X58" s="693"/>
      <c r="Y58" s="693"/>
      <c r="Z58" s="693"/>
      <c r="AA58" s="693"/>
      <c r="AB58" s="693"/>
      <c r="AC58" s="693"/>
      <c r="AD58" s="693"/>
    </row>
    <row r="59" spans="1:34" ht="24" customHeight="1">
      <c r="A59" s="136"/>
      <c r="B59" s="137"/>
      <c r="C59" s="682" t="s">
        <v>3220</v>
      </c>
      <c r="D59" s="682"/>
      <c r="E59" s="682"/>
      <c r="F59" s="682"/>
      <c r="G59" s="682"/>
      <c r="H59" s="682"/>
      <c r="I59" s="682"/>
      <c r="J59" s="682"/>
      <c r="K59" s="682"/>
      <c r="L59" s="682"/>
      <c r="M59" s="682"/>
      <c r="N59" s="682"/>
      <c r="O59" s="682"/>
      <c r="P59" s="682"/>
      <c r="Q59" s="682"/>
      <c r="R59" s="682"/>
      <c r="S59" s="682"/>
      <c r="T59" s="682"/>
      <c r="U59" s="682"/>
      <c r="V59" s="682"/>
      <c r="W59" s="682"/>
      <c r="X59" s="682"/>
      <c r="Y59" s="682"/>
      <c r="Z59" s="682"/>
      <c r="AA59" s="682"/>
      <c r="AB59" s="682"/>
      <c r="AC59" s="682"/>
      <c r="AD59" s="682"/>
    </row>
    <row r="60" spans="1:34" ht="15" customHeight="1">
      <c r="A60" s="136"/>
      <c r="C60" s="667" t="s">
        <v>3206</v>
      </c>
      <c r="D60" s="667"/>
      <c r="E60" s="667"/>
      <c r="F60" s="667"/>
      <c r="G60" s="667"/>
      <c r="H60" s="667"/>
      <c r="I60" s="667"/>
      <c r="J60" s="667"/>
      <c r="K60" s="667"/>
      <c r="L60" s="667"/>
      <c r="M60" s="667"/>
      <c r="N60" s="667"/>
      <c r="O60" s="667"/>
      <c r="P60" s="667"/>
      <c r="Q60" s="667"/>
      <c r="R60" s="667"/>
      <c r="S60" s="667"/>
      <c r="T60" s="667"/>
      <c r="U60" s="667"/>
      <c r="V60" s="667"/>
      <c r="W60" s="667"/>
      <c r="X60" s="667"/>
      <c r="Y60" s="667"/>
      <c r="Z60" s="667"/>
      <c r="AA60" s="667"/>
      <c r="AB60" s="667"/>
      <c r="AC60" s="667"/>
      <c r="AD60" s="667"/>
    </row>
    <row r="61" spans="1:34" ht="24" customHeight="1">
      <c r="A61" s="136"/>
      <c r="C61" s="667" t="s">
        <v>3208</v>
      </c>
      <c r="D61" s="667"/>
      <c r="E61" s="667"/>
      <c r="F61" s="667"/>
      <c r="G61" s="667"/>
      <c r="H61" s="667"/>
      <c r="I61" s="667"/>
      <c r="J61" s="667"/>
      <c r="K61" s="667"/>
      <c r="L61" s="667"/>
      <c r="M61" s="667"/>
      <c r="N61" s="667"/>
      <c r="O61" s="667"/>
      <c r="P61" s="667"/>
      <c r="Q61" s="667"/>
      <c r="R61" s="667"/>
      <c r="S61" s="667"/>
      <c r="T61" s="667"/>
      <c r="U61" s="667"/>
      <c r="V61" s="667"/>
      <c r="W61" s="667"/>
      <c r="X61" s="667"/>
      <c r="Y61" s="667"/>
      <c r="Z61" s="667"/>
      <c r="AA61" s="667"/>
      <c r="AB61" s="667"/>
      <c r="AC61" s="667"/>
      <c r="AD61" s="667"/>
    </row>
    <row r="62" spans="1:34" ht="48" customHeight="1">
      <c r="A62" s="136"/>
      <c r="C62" s="666" t="s">
        <v>3209</v>
      </c>
      <c r="D62" s="667"/>
      <c r="E62" s="667"/>
      <c r="F62" s="667"/>
      <c r="G62" s="667"/>
      <c r="H62" s="667"/>
      <c r="I62" s="667"/>
      <c r="J62" s="667"/>
      <c r="K62" s="667"/>
      <c r="L62" s="667"/>
      <c r="M62" s="667"/>
      <c r="N62" s="667"/>
      <c r="O62" s="667"/>
      <c r="P62" s="667"/>
      <c r="Q62" s="667"/>
      <c r="R62" s="667"/>
      <c r="S62" s="667"/>
      <c r="T62" s="667"/>
      <c r="U62" s="667"/>
      <c r="V62" s="667"/>
      <c r="W62" s="667"/>
      <c r="X62" s="667"/>
      <c r="Y62" s="667"/>
      <c r="Z62" s="667"/>
      <c r="AA62" s="667"/>
      <c r="AB62" s="667"/>
      <c r="AC62" s="667"/>
      <c r="AD62" s="667"/>
    </row>
    <row r="63" spans="1:34" ht="15" customHeight="1">
      <c r="A63" s="136"/>
      <c r="C63" s="667" t="s">
        <v>3210</v>
      </c>
      <c r="D63" s="667"/>
      <c r="E63" s="667"/>
      <c r="F63" s="667"/>
      <c r="G63" s="667"/>
      <c r="H63" s="667"/>
      <c r="I63" s="667"/>
      <c r="J63" s="667"/>
      <c r="K63" s="667"/>
      <c r="L63" s="667"/>
      <c r="M63" s="667"/>
      <c r="N63" s="667"/>
      <c r="O63" s="667"/>
      <c r="P63" s="667"/>
      <c r="Q63" s="667"/>
      <c r="R63" s="667"/>
      <c r="S63" s="667"/>
      <c r="T63" s="667"/>
      <c r="U63" s="667"/>
      <c r="V63" s="667"/>
      <c r="W63" s="667"/>
      <c r="X63" s="667"/>
      <c r="Y63" s="667"/>
      <c r="Z63" s="667"/>
      <c r="AA63" s="667"/>
      <c r="AB63" s="667"/>
      <c r="AC63" s="667"/>
      <c r="AD63" s="667"/>
    </row>
    <row r="64" spans="1:34" ht="24" customHeight="1">
      <c r="A64" s="136"/>
      <c r="C64" s="667" t="s">
        <v>3211</v>
      </c>
      <c r="D64" s="667"/>
      <c r="E64" s="667"/>
      <c r="F64" s="667"/>
      <c r="G64" s="667"/>
      <c r="H64" s="667"/>
      <c r="I64" s="667"/>
      <c r="J64" s="667"/>
      <c r="K64" s="667"/>
      <c r="L64" s="667"/>
      <c r="M64" s="667"/>
      <c r="N64" s="667"/>
      <c r="O64" s="667"/>
      <c r="P64" s="667"/>
      <c r="Q64" s="667"/>
      <c r="R64" s="667"/>
      <c r="S64" s="667"/>
      <c r="T64" s="667"/>
      <c r="U64" s="667"/>
      <c r="V64" s="667"/>
      <c r="W64" s="667"/>
      <c r="X64" s="667"/>
      <c r="Y64" s="667"/>
      <c r="Z64" s="667"/>
      <c r="AA64" s="667"/>
      <c r="AB64" s="667"/>
      <c r="AC64" s="667"/>
      <c r="AD64" s="667"/>
    </row>
    <row r="65" spans="1:49" ht="24" customHeight="1">
      <c r="A65" s="136"/>
      <c r="C65" s="667" t="s">
        <v>2027</v>
      </c>
      <c r="D65" s="667"/>
      <c r="E65" s="667"/>
      <c r="F65" s="667"/>
      <c r="G65" s="667"/>
      <c r="H65" s="667"/>
      <c r="I65" s="667"/>
      <c r="J65" s="667"/>
      <c r="K65" s="667"/>
      <c r="L65" s="667"/>
      <c r="M65" s="667"/>
      <c r="N65" s="667"/>
      <c r="O65" s="667"/>
      <c r="P65" s="667"/>
      <c r="Q65" s="667"/>
      <c r="R65" s="667"/>
      <c r="S65" s="667"/>
      <c r="T65" s="667"/>
      <c r="U65" s="667"/>
      <c r="V65" s="667"/>
      <c r="W65" s="667"/>
      <c r="X65" s="667"/>
      <c r="Y65" s="667"/>
      <c r="Z65" s="667"/>
      <c r="AA65" s="667"/>
      <c r="AB65" s="667"/>
      <c r="AC65" s="667"/>
      <c r="AD65" s="667"/>
    </row>
    <row r="66" spans="1:49" ht="24" customHeight="1">
      <c r="A66" s="136"/>
      <c r="C66" s="667" t="s">
        <v>3162</v>
      </c>
      <c r="D66" s="667"/>
      <c r="E66" s="667"/>
      <c r="F66" s="667"/>
      <c r="G66" s="667"/>
      <c r="H66" s="667"/>
      <c r="I66" s="667"/>
      <c r="J66" s="667"/>
      <c r="K66" s="667"/>
      <c r="L66" s="667"/>
      <c r="M66" s="667"/>
      <c r="N66" s="667"/>
      <c r="O66" s="667"/>
      <c r="P66" s="667"/>
      <c r="Q66" s="667"/>
      <c r="R66" s="667"/>
      <c r="S66" s="667"/>
      <c r="T66" s="667"/>
      <c r="U66" s="667"/>
      <c r="V66" s="667"/>
      <c r="W66" s="667"/>
      <c r="X66" s="667"/>
      <c r="Y66" s="667"/>
      <c r="Z66" s="667"/>
      <c r="AA66" s="667"/>
      <c r="AB66" s="667"/>
      <c r="AC66" s="667"/>
      <c r="AD66" s="667"/>
    </row>
    <row r="67" spans="1:49">
      <c r="D67" s="137"/>
      <c r="E67" s="137"/>
      <c r="F67" s="137"/>
      <c r="G67" s="137"/>
      <c r="H67" s="137"/>
      <c r="I67" s="137"/>
      <c r="J67" s="137"/>
      <c r="K67" s="137"/>
      <c r="L67" s="137"/>
      <c r="M67" s="137"/>
      <c r="N67" s="137"/>
      <c r="O67" s="137"/>
      <c r="P67" s="137"/>
      <c r="Q67" s="137"/>
      <c r="R67" s="137"/>
      <c r="S67" s="137"/>
      <c r="T67" s="137"/>
      <c r="U67" s="137"/>
      <c r="V67" s="137"/>
      <c r="W67" s="137"/>
      <c r="X67" s="137"/>
      <c r="Y67" s="137"/>
      <c r="Z67" s="137"/>
      <c r="AA67" s="137"/>
      <c r="AB67" s="137"/>
      <c r="AC67" s="137"/>
      <c r="AD67" s="137"/>
    </row>
    <row r="68" spans="1:49" ht="60" customHeight="1">
      <c r="C68" s="703" t="s">
        <v>3203</v>
      </c>
      <c r="D68" s="704"/>
      <c r="E68" s="704"/>
      <c r="F68" s="704"/>
      <c r="G68" s="705"/>
      <c r="H68" s="699" t="s">
        <v>2007</v>
      </c>
      <c r="I68" s="699"/>
      <c r="J68" s="699" t="s">
        <v>1657</v>
      </c>
      <c r="K68" s="699"/>
      <c r="L68" s="696" t="s">
        <v>1658</v>
      </c>
      <c r="M68" s="697"/>
      <c r="N68" s="697"/>
      <c r="O68" s="698"/>
      <c r="P68" s="696" t="s">
        <v>3110</v>
      </c>
      <c r="Q68" s="697"/>
      <c r="R68" s="697"/>
      <c r="S68" s="697"/>
      <c r="T68" s="697"/>
      <c r="U68" s="697"/>
      <c r="V68" s="697"/>
      <c r="W68" s="697"/>
      <c r="X68" s="697"/>
      <c r="Y68" s="697"/>
      <c r="Z68" s="697"/>
      <c r="AA68" s="697"/>
      <c r="AB68" s="697"/>
      <c r="AC68" s="697"/>
      <c r="AD68" s="698"/>
    </row>
    <row r="69" spans="1:49" ht="60" customHeight="1">
      <c r="C69" s="706"/>
      <c r="D69" s="707"/>
      <c r="E69" s="707"/>
      <c r="F69" s="707"/>
      <c r="G69" s="708"/>
      <c r="H69" s="699"/>
      <c r="I69" s="699"/>
      <c r="J69" s="699"/>
      <c r="K69" s="699"/>
      <c r="L69" s="709" t="s">
        <v>1785</v>
      </c>
      <c r="M69" s="710"/>
      <c r="N69" s="709" t="s">
        <v>1660</v>
      </c>
      <c r="O69" s="710"/>
      <c r="P69" s="139" t="s">
        <v>23</v>
      </c>
      <c r="Q69" s="139" t="s">
        <v>30</v>
      </c>
      <c r="R69" s="139" t="s">
        <v>36</v>
      </c>
      <c r="S69" s="139" t="s">
        <v>40</v>
      </c>
      <c r="T69" s="139" t="s">
        <v>43</v>
      </c>
      <c r="U69" s="139" t="s">
        <v>47</v>
      </c>
      <c r="V69" s="139" t="s">
        <v>51</v>
      </c>
      <c r="W69" s="139" t="s">
        <v>34</v>
      </c>
      <c r="X69" s="139" t="s">
        <v>39</v>
      </c>
      <c r="Y69" s="139" t="s">
        <v>59</v>
      </c>
      <c r="Z69" s="139" t="s">
        <v>63</v>
      </c>
      <c r="AA69" s="139" t="s">
        <v>66</v>
      </c>
      <c r="AB69" s="139" t="s">
        <v>69</v>
      </c>
      <c r="AC69" s="140" t="s">
        <v>72</v>
      </c>
      <c r="AD69" s="139" t="s">
        <v>92</v>
      </c>
      <c r="AG69" t="s">
        <v>8027</v>
      </c>
      <c r="AH69" t="s">
        <v>8028</v>
      </c>
      <c r="AI69" t="s">
        <v>8029</v>
      </c>
      <c r="AJ69" t="s">
        <v>8030</v>
      </c>
      <c r="AK69" t="s">
        <v>8031</v>
      </c>
      <c r="AS69" t="s">
        <v>8173</v>
      </c>
      <c r="AV69" t="s">
        <v>8173</v>
      </c>
    </row>
    <row r="70" spans="1:49">
      <c r="C70" s="139" t="s">
        <v>23</v>
      </c>
      <c r="D70" s="679"/>
      <c r="E70" s="680"/>
      <c r="F70" s="680"/>
      <c r="G70" s="681"/>
      <c r="H70" s="694"/>
      <c r="I70" s="695"/>
      <c r="J70" s="694"/>
      <c r="K70" s="695"/>
      <c r="L70" s="694"/>
      <c r="M70" s="695"/>
      <c r="N70" s="694"/>
      <c r="O70" s="695"/>
      <c r="P70" s="503"/>
      <c r="Q70" s="504"/>
      <c r="R70" s="504"/>
      <c r="S70" s="504"/>
      <c r="T70" s="504"/>
      <c r="U70" s="504"/>
      <c r="V70" s="504"/>
      <c r="W70" s="504"/>
      <c r="X70" s="504"/>
      <c r="Y70" s="504"/>
      <c r="Z70" s="504"/>
      <c r="AA70" s="504"/>
      <c r="AB70" s="504"/>
      <c r="AC70" s="504"/>
      <c r="AD70" s="504"/>
      <c r="AG70" s="47">
        <f>5-COUNTBLANK(D70:D74)</f>
        <v>0</v>
      </c>
      <c r="AH70">
        <f>IF(D70="",0,IF(COUNTBLANK(H70:O70)=5,0,1))</f>
        <v>0</v>
      </c>
      <c r="AI70">
        <f>IF(AND(D70&lt;&gt;"",COUNTBLANK(P70:AD70)=15),1,0)</f>
        <v>0</v>
      </c>
      <c r="AJ70">
        <f>IF(N70&lt;&gt;"",1,0)</f>
        <v>0</v>
      </c>
      <c r="AK70">
        <f>IF(L70&lt;&gt;"",1,0)</f>
        <v>0</v>
      </c>
      <c r="AM70" t="b">
        <f>NOT(EXACT($D70,UPPER($D70)))</f>
        <v>0</v>
      </c>
      <c r="AN70" t="str">
        <f>SUBSTITUTE( SUBSTITUTE( SUBSTITUTE( SUBSTITUTE( SUBSTITUTE( SUBSTITUTE( SUBSTITUTE( SUBSTITUTE( SUBSTITUTE( SUBSTITUTE($D70, "á", "a"), "é", "e"), "í", "i"), "ó", "o"), "ú", "u"), "Á", "A"), "É", "E"), "Í", "I"), "Ó", "O"), "Ú", "U")</f>
        <v/>
      </c>
      <c r="AO70" t="b">
        <f>NOT(EXACT($D70,AN70))</f>
        <v>0</v>
      </c>
      <c r="AP70" t="str">
        <f>SUBSTITUTE((SUBSTITUTE(SUBSTITUTE(SUBSTITUTE(D70,".",""),",",""),"(","")),")","")</f>
        <v/>
      </c>
      <c r="AQ70" t="b">
        <f>NOT(EXACT($D70,AP70))</f>
        <v>0</v>
      </c>
      <c r="AS70">
        <f>IF(AND(J70="",L70="",N70=""),0,
IF(OR(AND(J70="ns",OR(L70&gt;2021,N70="X")),AND(J70&gt;0,J70&lt;2023,J70&lt;&gt;"NS",OR(AND(J70&lt;L70,L70&gt;2021),N70="X"))),0,1))</f>
        <v>0</v>
      </c>
      <c r="AT70">
        <f>IF(AND(AD70&lt;&gt;"",COUNTA(P70:AD70)&gt;1),1,0)</f>
        <v>0</v>
      </c>
      <c r="AV70">
        <f>IF(OR(J70="",LEN(J70)=4,J70="NS"),0,1)</f>
        <v>0</v>
      </c>
      <c r="AW70">
        <f>IF(OR(L70="",LEN(L70)=4,L70="NS"),0,1)</f>
        <v>0</v>
      </c>
    </row>
    <row r="71" spans="1:49">
      <c r="C71" s="139" t="s">
        <v>30</v>
      </c>
      <c r="D71" s="679"/>
      <c r="E71" s="680"/>
      <c r="F71" s="680"/>
      <c r="G71" s="681"/>
      <c r="H71" s="694"/>
      <c r="I71" s="695"/>
      <c r="J71" s="694"/>
      <c r="K71" s="695"/>
      <c r="L71" s="694"/>
      <c r="M71" s="695"/>
      <c r="N71" s="694"/>
      <c r="O71" s="695"/>
      <c r="P71" s="503"/>
      <c r="Q71" s="504"/>
      <c r="R71" s="504"/>
      <c r="S71" s="504"/>
      <c r="T71" s="504"/>
      <c r="U71" s="504"/>
      <c r="V71" s="504"/>
      <c r="W71" s="504"/>
      <c r="X71" s="504"/>
      <c r="Y71" s="504"/>
      <c r="Z71" s="504"/>
      <c r="AA71" s="504"/>
      <c r="AB71" s="504"/>
      <c r="AC71" s="504"/>
      <c r="AD71" s="504"/>
      <c r="AH71">
        <f t="shared" ref="AH71:AH74" si="0">IF(D71="",0,IF(COUNTBLANK(H71:O71)=5,0,1))</f>
        <v>0</v>
      </c>
      <c r="AI71">
        <f t="shared" ref="AI71:AI74" si="1">IF(AND(D71&lt;&gt;"",COUNTBLANK(P71:AD71)=15),1,0)</f>
        <v>0</v>
      </c>
      <c r="AJ71">
        <f t="shared" ref="AJ71:AJ74" si="2">IF(N71&lt;&gt;"",1,0)</f>
        <v>0</v>
      </c>
      <c r="AK71">
        <f t="shared" ref="AK71:AK74" si="3">IF(L71&lt;&gt;"",1,0)</f>
        <v>0</v>
      </c>
      <c r="AM71" t="b">
        <f t="shared" ref="AM71:AM74" si="4">NOT(EXACT($D71,UPPER($D71)))</f>
        <v>0</v>
      </c>
      <c r="AN71" t="str">
        <f t="shared" ref="AN71:AN74" si="5">SUBSTITUTE( SUBSTITUTE( SUBSTITUTE( SUBSTITUTE( SUBSTITUTE( SUBSTITUTE( SUBSTITUTE( SUBSTITUTE( SUBSTITUTE( SUBSTITUTE($D71, "á", "a"), "é", "e"), "í", "i"), "ó", "o"), "ú", "u"), "Á", "A"), "É", "E"), "Í", "I"), "Ó", "O"), "Ú", "U")</f>
        <v/>
      </c>
      <c r="AO71" t="b">
        <f t="shared" ref="AO71:AO74" si="6">NOT(EXACT($D71,AN71))</f>
        <v>0</v>
      </c>
      <c r="AP71" t="str">
        <f t="shared" ref="AP71:AP74" si="7">SUBSTITUTE((SUBSTITUTE(SUBSTITUTE(SUBSTITUTE(D71,".",""),",",""),"(","")),")","")</f>
        <v/>
      </c>
      <c r="AQ71" t="b">
        <f t="shared" ref="AQ71:AQ74" si="8">NOT(EXACT($D71,AP71))</f>
        <v>0</v>
      </c>
      <c r="AS71">
        <f t="shared" ref="AS71:AS74" si="9">IF(AND(J71="",L71="",N71=""),0,
IF(OR(AND(J71="ns",OR(L71&gt;2021,N71="X")),AND(J71&gt;0,J71&lt;2023,J71&lt;&gt;"NS",OR(AND(J71&lt;L71,L71&gt;2021),N71="X"))),0,1))</f>
        <v>0</v>
      </c>
      <c r="AT71">
        <f t="shared" ref="AT71:AT74" si="10">IF(AND(AD71&lt;&gt;"",COUNTA(P71:AD71)&gt;1),1,0)</f>
        <v>0</v>
      </c>
      <c r="AV71">
        <f t="shared" ref="AV71:AV74" si="11">IF(OR(J71="",LEN(J71)=4,J71="NS"),0,1)</f>
        <v>0</v>
      </c>
      <c r="AW71">
        <f t="shared" ref="AW71:AW73" si="12">IF(OR(L71="",LEN(L71)=4,L71="NS"),0,1)</f>
        <v>0</v>
      </c>
    </row>
    <row r="72" spans="1:49">
      <c r="C72" s="139" t="s">
        <v>36</v>
      </c>
      <c r="D72" s="679"/>
      <c r="E72" s="680"/>
      <c r="F72" s="680"/>
      <c r="G72" s="681"/>
      <c r="H72" s="694"/>
      <c r="I72" s="695"/>
      <c r="J72" s="694"/>
      <c r="K72" s="695"/>
      <c r="L72" s="694"/>
      <c r="M72" s="695"/>
      <c r="N72" s="694"/>
      <c r="O72" s="695"/>
      <c r="P72" s="503"/>
      <c r="Q72" s="504"/>
      <c r="R72" s="504"/>
      <c r="S72" s="504"/>
      <c r="T72" s="504"/>
      <c r="U72" s="504"/>
      <c r="V72" s="504"/>
      <c r="W72" s="504"/>
      <c r="X72" s="504"/>
      <c r="Y72" s="504"/>
      <c r="Z72" s="504"/>
      <c r="AA72" s="504"/>
      <c r="AB72" s="504"/>
      <c r="AC72" s="504"/>
      <c r="AD72" s="504"/>
      <c r="AH72">
        <f t="shared" si="0"/>
        <v>0</v>
      </c>
      <c r="AI72">
        <f t="shared" si="1"/>
        <v>0</v>
      </c>
      <c r="AJ72">
        <f t="shared" si="2"/>
        <v>0</v>
      </c>
      <c r="AK72">
        <f t="shared" si="3"/>
        <v>0</v>
      </c>
      <c r="AM72" t="b">
        <f t="shared" si="4"/>
        <v>0</v>
      </c>
      <c r="AN72" t="str">
        <f t="shared" si="5"/>
        <v/>
      </c>
      <c r="AO72" t="b">
        <f t="shared" si="6"/>
        <v>0</v>
      </c>
      <c r="AP72" t="str">
        <f t="shared" si="7"/>
        <v/>
      </c>
      <c r="AQ72" t="b">
        <f t="shared" si="8"/>
        <v>0</v>
      </c>
      <c r="AS72">
        <f t="shared" si="9"/>
        <v>0</v>
      </c>
      <c r="AT72">
        <f t="shared" si="10"/>
        <v>0</v>
      </c>
      <c r="AV72">
        <f t="shared" si="11"/>
        <v>0</v>
      </c>
      <c r="AW72">
        <f t="shared" si="12"/>
        <v>0</v>
      </c>
    </row>
    <row r="73" spans="1:49">
      <c r="C73" s="139" t="s">
        <v>40</v>
      </c>
      <c r="D73" s="679"/>
      <c r="E73" s="680"/>
      <c r="F73" s="680"/>
      <c r="G73" s="681"/>
      <c r="H73" s="694"/>
      <c r="I73" s="695"/>
      <c r="J73" s="694"/>
      <c r="K73" s="695"/>
      <c r="L73" s="694"/>
      <c r="M73" s="695"/>
      <c r="N73" s="694"/>
      <c r="O73" s="695"/>
      <c r="P73" s="503"/>
      <c r="Q73" s="504"/>
      <c r="R73" s="504"/>
      <c r="S73" s="504"/>
      <c r="T73" s="504"/>
      <c r="U73" s="504"/>
      <c r="V73" s="504"/>
      <c r="W73" s="504"/>
      <c r="X73" s="504"/>
      <c r="Y73" s="504"/>
      <c r="Z73" s="504"/>
      <c r="AA73" s="504"/>
      <c r="AB73" s="504"/>
      <c r="AC73" s="504"/>
      <c r="AD73" s="504"/>
      <c r="AH73">
        <f t="shared" si="0"/>
        <v>0</v>
      </c>
      <c r="AI73">
        <f t="shared" si="1"/>
        <v>0</v>
      </c>
      <c r="AJ73">
        <f t="shared" si="2"/>
        <v>0</v>
      </c>
      <c r="AK73">
        <f t="shared" si="3"/>
        <v>0</v>
      </c>
      <c r="AM73" t="b">
        <f t="shared" si="4"/>
        <v>0</v>
      </c>
      <c r="AN73" t="str">
        <f t="shared" si="5"/>
        <v/>
      </c>
      <c r="AO73" t="b">
        <f t="shared" si="6"/>
        <v>0</v>
      </c>
      <c r="AP73" t="str">
        <f t="shared" si="7"/>
        <v/>
      </c>
      <c r="AQ73" t="b">
        <f t="shared" si="8"/>
        <v>0</v>
      </c>
      <c r="AS73">
        <f t="shared" si="9"/>
        <v>0</v>
      </c>
      <c r="AT73">
        <f t="shared" si="10"/>
        <v>0</v>
      </c>
      <c r="AV73">
        <f t="shared" si="11"/>
        <v>0</v>
      </c>
      <c r="AW73">
        <f t="shared" si="12"/>
        <v>0</v>
      </c>
    </row>
    <row r="74" spans="1:49">
      <c r="C74" s="139" t="s">
        <v>43</v>
      </c>
      <c r="D74" s="679"/>
      <c r="E74" s="680"/>
      <c r="F74" s="680"/>
      <c r="G74" s="681"/>
      <c r="H74" s="694"/>
      <c r="I74" s="695"/>
      <c r="J74" s="694"/>
      <c r="K74" s="695"/>
      <c r="L74" s="694"/>
      <c r="M74" s="695"/>
      <c r="N74" s="694"/>
      <c r="O74" s="695"/>
      <c r="P74" s="503"/>
      <c r="Q74" s="504"/>
      <c r="R74" s="504"/>
      <c r="S74" s="504"/>
      <c r="T74" s="504"/>
      <c r="U74" s="504"/>
      <c r="V74" s="504"/>
      <c r="W74" s="504"/>
      <c r="X74" s="504"/>
      <c r="Y74" s="504"/>
      <c r="Z74" s="504"/>
      <c r="AA74" s="504"/>
      <c r="AB74" s="504"/>
      <c r="AC74" s="504"/>
      <c r="AD74" s="504"/>
      <c r="AH74">
        <f t="shared" si="0"/>
        <v>0</v>
      </c>
      <c r="AI74">
        <f t="shared" si="1"/>
        <v>0</v>
      </c>
      <c r="AJ74">
        <f t="shared" si="2"/>
        <v>0</v>
      </c>
      <c r="AK74">
        <f t="shared" si="3"/>
        <v>0</v>
      </c>
      <c r="AM74" t="b">
        <f t="shared" si="4"/>
        <v>0</v>
      </c>
      <c r="AN74" t="str">
        <f t="shared" si="5"/>
        <v/>
      </c>
      <c r="AO74" t="b">
        <f t="shared" si="6"/>
        <v>0</v>
      </c>
      <c r="AP74" t="str">
        <f t="shared" si="7"/>
        <v/>
      </c>
      <c r="AQ74" t="b">
        <f t="shared" si="8"/>
        <v>0</v>
      </c>
      <c r="AS74">
        <f t="shared" si="9"/>
        <v>0</v>
      </c>
      <c r="AT74">
        <f t="shared" si="10"/>
        <v>0</v>
      </c>
      <c r="AV74">
        <f t="shared" si="11"/>
        <v>0</v>
      </c>
      <c r="AW74">
        <f>IF(OR(L74="",LEN(L74)=4,L74="NS"),0,1)</f>
        <v>0</v>
      </c>
    </row>
    <row r="75" spans="1:49">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c r="AA75" s="137"/>
      <c r="AB75" s="137"/>
      <c r="AC75" s="137"/>
      <c r="AD75" s="137"/>
      <c r="AM75" s="142">
        <f>COUNTIF(AM70:AM74,"VERDADERO")</f>
        <v>0</v>
      </c>
      <c r="AO75" s="142">
        <f>COUNTIF(AO70:AO74,"VERDADERO")</f>
        <v>0</v>
      </c>
      <c r="AQ75" s="142">
        <f>COUNTIF(AQ70:AQ74,"VERDADERO")</f>
        <v>0</v>
      </c>
      <c r="AS75" s="47">
        <f>SUM(AS70:AS74)</f>
        <v>0</v>
      </c>
      <c r="AT75" s="47">
        <f>SUM(AT70:AT74)</f>
        <v>0</v>
      </c>
      <c r="AV75" s="47">
        <f>SUM(AV70:AW74)</f>
        <v>0</v>
      </c>
    </row>
    <row r="76" spans="1:49" ht="45" customHeight="1">
      <c r="C76" s="689" t="s">
        <v>2026</v>
      </c>
      <c r="D76" s="690"/>
      <c r="E76" s="690"/>
      <c r="F76" s="691"/>
      <c r="G76" s="691"/>
      <c r="H76" s="691"/>
      <c r="I76" s="691"/>
      <c r="J76" s="691"/>
      <c r="K76" s="691"/>
      <c r="L76" s="691"/>
      <c r="M76" s="691"/>
      <c r="N76" s="691"/>
      <c r="O76" s="691"/>
      <c r="P76" s="691"/>
      <c r="Q76" s="691"/>
      <c r="R76" s="691"/>
      <c r="S76" s="691"/>
      <c r="T76" s="691"/>
      <c r="U76" s="691"/>
      <c r="V76" s="691"/>
      <c r="W76" s="691"/>
      <c r="X76" s="691"/>
      <c r="Y76" s="691"/>
      <c r="Z76" s="691"/>
      <c r="AA76" s="691"/>
      <c r="AB76" s="691"/>
      <c r="AC76" s="691"/>
      <c r="AD76" s="691"/>
      <c r="AG76">
        <f>IF(AND(COUNTIF(H70:I74,4)&gt;0,F76=""),1,0)</f>
        <v>0</v>
      </c>
      <c r="AH76">
        <f>COUNTIF(H70:I74,4)</f>
        <v>0</v>
      </c>
    </row>
    <row r="77" spans="1:49">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c r="AA77" s="137"/>
      <c r="AB77" s="137"/>
      <c r="AC77" s="137"/>
      <c r="AD77" s="137"/>
      <c r="AI77" t="s">
        <v>8032</v>
      </c>
    </row>
    <row r="78" spans="1:49" ht="45" customHeight="1">
      <c r="C78" s="689" t="s">
        <v>1786</v>
      </c>
      <c r="D78" s="690"/>
      <c r="E78" s="690"/>
      <c r="F78" s="691"/>
      <c r="G78" s="691"/>
      <c r="H78" s="691"/>
      <c r="I78" s="691"/>
      <c r="J78" s="691"/>
      <c r="K78" s="691"/>
      <c r="L78" s="691"/>
      <c r="M78" s="691"/>
      <c r="N78" s="691"/>
      <c r="O78" s="691"/>
      <c r="P78" s="691"/>
      <c r="Q78" s="691"/>
      <c r="R78" s="691"/>
      <c r="S78" s="691"/>
      <c r="T78" s="691"/>
      <c r="U78" s="691"/>
      <c r="V78" s="691"/>
      <c r="W78" s="691"/>
      <c r="X78" s="691"/>
      <c r="Y78" s="691"/>
      <c r="Z78" s="691"/>
      <c r="AA78" s="691"/>
      <c r="AB78" s="691"/>
      <c r="AC78" s="691"/>
      <c r="AD78" s="691"/>
      <c r="AG78">
        <f>IF(AND(COUNTIF(AC70:AC74,"X")&gt;0,F78=""),1,0)</f>
        <v>0</v>
      </c>
      <c r="AH78">
        <f>COUNTIF(AC70:AC74,"X")</f>
        <v>0</v>
      </c>
      <c r="AI78">
        <f>IF(AK104=135,0,
IF(C46&lt;&gt;1,0,IF(Q46=AG70,0,1)))</f>
        <v>0</v>
      </c>
    </row>
    <row r="79" spans="1:49">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row>
    <row r="80" spans="1:49">
      <c r="C80" s="696" t="s">
        <v>2008</v>
      </c>
      <c r="D80" s="697"/>
      <c r="E80" s="697"/>
      <c r="F80" s="697"/>
      <c r="G80" s="697"/>
      <c r="H80" s="697"/>
      <c r="I80" s="697"/>
      <c r="J80" s="697"/>
      <c r="K80" s="697"/>
      <c r="L80" s="698"/>
      <c r="M80" s="96"/>
      <c r="N80" s="692" t="s">
        <v>1787</v>
      </c>
      <c r="O80" s="692"/>
      <c r="P80" s="692"/>
      <c r="Q80" s="692"/>
      <c r="R80" s="692"/>
      <c r="S80" s="692"/>
      <c r="T80" s="692"/>
      <c r="U80" s="692"/>
      <c r="V80" s="692"/>
      <c r="W80" s="692"/>
      <c r="X80" s="692"/>
      <c r="Y80" s="692"/>
      <c r="Z80" s="692"/>
      <c r="AA80" s="692"/>
      <c r="AB80" s="692"/>
      <c r="AC80" s="692"/>
      <c r="AD80" s="692"/>
    </row>
    <row r="81" spans="3:30">
      <c r="C81" s="143" t="s">
        <v>23</v>
      </c>
      <c r="D81" s="686" t="s">
        <v>1291</v>
      </c>
      <c r="E81" s="686"/>
      <c r="F81" s="686"/>
      <c r="G81" s="686"/>
      <c r="H81" s="686"/>
      <c r="I81" s="686"/>
      <c r="J81" s="686"/>
      <c r="K81" s="686"/>
      <c r="L81" s="686"/>
      <c r="M81" s="96"/>
      <c r="N81" s="139" t="s">
        <v>23</v>
      </c>
      <c r="O81" s="677" t="s">
        <v>1788</v>
      </c>
      <c r="P81" s="677"/>
      <c r="Q81" s="677"/>
      <c r="R81" s="677"/>
      <c r="S81" s="677"/>
      <c r="T81" s="677"/>
      <c r="U81" s="677"/>
      <c r="V81" s="677"/>
      <c r="W81" s="677"/>
      <c r="X81" s="677"/>
      <c r="Y81" s="677"/>
      <c r="Z81" s="677"/>
      <c r="AA81" s="677"/>
      <c r="AB81" s="677"/>
      <c r="AC81" s="677"/>
      <c r="AD81" s="677"/>
    </row>
    <row r="82" spans="3:30" ht="24" customHeight="1">
      <c r="C82" s="143" t="s">
        <v>30</v>
      </c>
      <c r="D82" s="686" t="s">
        <v>1293</v>
      </c>
      <c r="E82" s="686"/>
      <c r="F82" s="686"/>
      <c r="G82" s="686"/>
      <c r="H82" s="686"/>
      <c r="I82" s="686"/>
      <c r="J82" s="686"/>
      <c r="K82" s="686"/>
      <c r="L82" s="686"/>
      <c r="M82" s="96"/>
      <c r="N82" s="139" t="s">
        <v>30</v>
      </c>
      <c r="O82" s="677" t="s">
        <v>1789</v>
      </c>
      <c r="P82" s="677"/>
      <c r="Q82" s="677"/>
      <c r="R82" s="677"/>
      <c r="S82" s="677"/>
      <c r="T82" s="677"/>
      <c r="U82" s="677"/>
      <c r="V82" s="677"/>
      <c r="W82" s="677"/>
      <c r="X82" s="677"/>
      <c r="Y82" s="677"/>
      <c r="Z82" s="677"/>
      <c r="AA82" s="677"/>
      <c r="AB82" s="677"/>
      <c r="AC82" s="677"/>
      <c r="AD82" s="677"/>
    </row>
    <row r="83" spans="3:30" ht="24" customHeight="1">
      <c r="C83" s="143" t="s">
        <v>36</v>
      </c>
      <c r="D83" s="686" t="s">
        <v>1790</v>
      </c>
      <c r="E83" s="686"/>
      <c r="F83" s="686"/>
      <c r="G83" s="686"/>
      <c r="H83" s="686"/>
      <c r="I83" s="686"/>
      <c r="J83" s="686"/>
      <c r="K83" s="686"/>
      <c r="L83" s="686"/>
      <c r="M83" s="96"/>
      <c r="N83" s="139" t="s">
        <v>36</v>
      </c>
      <c r="O83" s="677" t="s">
        <v>1791</v>
      </c>
      <c r="P83" s="677"/>
      <c r="Q83" s="677"/>
      <c r="R83" s="677"/>
      <c r="S83" s="677"/>
      <c r="T83" s="677"/>
      <c r="U83" s="677"/>
      <c r="V83" s="677"/>
      <c r="W83" s="677"/>
      <c r="X83" s="677"/>
      <c r="Y83" s="677"/>
      <c r="Z83" s="677"/>
      <c r="AA83" s="677"/>
      <c r="AB83" s="677"/>
      <c r="AC83" s="677"/>
      <c r="AD83" s="677"/>
    </row>
    <row r="84" spans="3:30" ht="24" customHeight="1">
      <c r="C84" s="143" t="s">
        <v>40</v>
      </c>
      <c r="D84" s="686" t="s">
        <v>2025</v>
      </c>
      <c r="E84" s="686"/>
      <c r="F84" s="686"/>
      <c r="G84" s="686"/>
      <c r="H84" s="686"/>
      <c r="I84" s="686"/>
      <c r="J84" s="686"/>
      <c r="K84" s="686"/>
      <c r="L84" s="686"/>
      <c r="M84" s="96"/>
      <c r="N84" s="139" t="s">
        <v>40</v>
      </c>
      <c r="O84" s="677" t="s">
        <v>1792</v>
      </c>
      <c r="P84" s="677"/>
      <c r="Q84" s="677"/>
      <c r="R84" s="677"/>
      <c r="S84" s="677"/>
      <c r="T84" s="677"/>
      <c r="U84" s="677"/>
      <c r="V84" s="677"/>
      <c r="W84" s="677"/>
      <c r="X84" s="677"/>
      <c r="Y84" s="677"/>
      <c r="Z84" s="677"/>
      <c r="AA84" s="677"/>
      <c r="AB84" s="677"/>
      <c r="AC84" s="677"/>
      <c r="AD84" s="677"/>
    </row>
    <row r="85" spans="3:30">
      <c r="C85" s="143" t="s">
        <v>39</v>
      </c>
      <c r="D85" s="686" t="s">
        <v>182</v>
      </c>
      <c r="E85" s="686"/>
      <c r="F85" s="686"/>
      <c r="G85" s="686"/>
      <c r="H85" s="686"/>
      <c r="I85" s="686"/>
      <c r="J85" s="686"/>
      <c r="K85" s="686"/>
      <c r="L85" s="686"/>
      <c r="M85" s="96"/>
      <c r="N85" s="139" t="s">
        <v>43</v>
      </c>
      <c r="O85" s="677" t="s">
        <v>1793</v>
      </c>
      <c r="P85" s="677"/>
      <c r="Q85" s="677"/>
      <c r="R85" s="677"/>
      <c r="S85" s="677"/>
      <c r="T85" s="677"/>
      <c r="U85" s="677"/>
      <c r="V85" s="677"/>
      <c r="W85" s="677"/>
      <c r="X85" s="677"/>
      <c r="Y85" s="677"/>
      <c r="Z85" s="677"/>
      <c r="AA85" s="677"/>
      <c r="AB85" s="677"/>
      <c r="AC85" s="677"/>
      <c r="AD85" s="677"/>
    </row>
    <row r="86" spans="3:30">
      <c r="C86" s="90"/>
      <c r="D86" s="144"/>
      <c r="E86" s="144"/>
      <c r="F86" s="144"/>
      <c r="G86" s="144"/>
      <c r="H86" s="144"/>
      <c r="I86" s="144"/>
      <c r="J86" s="144"/>
      <c r="K86" s="144"/>
      <c r="L86" s="144"/>
      <c r="M86" s="144"/>
      <c r="N86" s="139" t="s">
        <v>47</v>
      </c>
      <c r="O86" s="677" t="s">
        <v>1794</v>
      </c>
      <c r="P86" s="677"/>
      <c r="Q86" s="677"/>
      <c r="R86" s="677"/>
      <c r="S86" s="677"/>
      <c r="T86" s="677"/>
      <c r="U86" s="677"/>
      <c r="V86" s="677"/>
      <c r="W86" s="677"/>
      <c r="X86" s="677"/>
      <c r="Y86" s="677"/>
      <c r="Z86" s="677"/>
      <c r="AA86" s="677"/>
      <c r="AB86" s="677"/>
      <c r="AC86" s="677"/>
      <c r="AD86" s="677"/>
    </row>
    <row r="87" spans="3:30">
      <c r="C87" s="90"/>
      <c r="D87" s="144"/>
      <c r="E87" s="144"/>
      <c r="F87" s="144"/>
      <c r="G87" s="144"/>
      <c r="H87" s="144"/>
      <c r="I87" s="144"/>
      <c r="J87" s="144"/>
      <c r="K87" s="144"/>
      <c r="L87" s="144"/>
      <c r="M87" s="144"/>
      <c r="N87" s="139" t="s">
        <v>51</v>
      </c>
      <c r="O87" s="677" t="s">
        <v>1795</v>
      </c>
      <c r="P87" s="677"/>
      <c r="Q87" s="677"/>
      <c r="R87" s="677"/>
      <c r="S87" s="677"/>
      <c r="T87" s="677"/>
      <c r="U87" s="677"/>
      <c r="V87" s="677"/>
      <c r="W87" s="677"/>
      <c r="X87" s="677"/>
      <c r="Y87" s="677"/>
      <c r="Z87" s="677"/>
      <c r="AA87" s="677"/>
      <c r="AB87" s="677"/>
      <c r="AC87" s="677"/>
      <c r="AD87" s="677"/>
    </row>
    <row r="88" spans="3:30">
      <c r="C88" s="90"/>
      <c r="D88" s="144"/>
      <c r="E88" s="144"/>
      <c r="F88" s="144"/>
      <c r="G88" s="144"/>
      <c r="H88" s="144"/>
      <c r="I88" s="144"/>
      <c r="J88" s="144"/>
      <c r="K88" s="144"/>
      <c r="L88" s="144"/>
      <c r="M88" s="144"/>
      <c r="N88" s="139" t="s">
        <v>34</v>
      </c>
      <c r="O88" s="677" t="s">
        <v>1796</v>
      </c>
      <c r="P88" s="677"/>
      <c r="Q88" s="677"/>
      <c r="R88" s="677"/>
      <c r="S88" s="677"/>
      <c r="T88" s="677"/>
      <c r="U88" s="677"/>
      <c r="V88" s="677"/>
      <c r="W88" s="677"/>
      <c r="X88" s="677"/>
      <c r="Y88" s="677"/>
      <c r="Z88" s="677"/>
      <c r="AA88" s="677"/>
      <c r="AB88" s="677"/>
      <c r="AC88" s="677"/>
      <c r="AD88" s="677"/>
    </row>
    <row r="89" spans="3:30">
      <c r="C89" s="90"/>
      <c r="D89" s="144"/>
      <c r="E89" s="144"/>
      <c r="F89" s="144"/>
      <c r="G89" s="144"/>
      <c r="H89" s="144"/>
      <c r="I89" s="144"/>
      <c r="J89" s="144"/>
      <c r="K89" s="144"/>
      <c r="L89" s="144"/>
      <c r="M89" s="144"/>
      <c r="N89" s="139" t="s">
        <v>39</v>
      </c>
      <c r="O89" s="677" t="s">
        <v>1797</v>
      </c>
      <c r="P89" s="677"/>
      <c r="Q89" s="677"/>
      <c r="R89" s="677"/>
      <c r="S89" s="677"/>
      <c r="T89" s="677"/>
      <c r="U89" s="677"/>
      <c r="V89" s="677"/>
      <c r="W89" s="677"/>
      <c r="X89" s="677"/>
      <c r="Y89" s="677"/>
      <c r="Z89" s="677"/>
      <c r="AA89" s="677"/>
      <c r="AB89" s="677"/>
      <c r="AC89" s="677"/>
      <c r="AD89" s="677"/>
    </row>
    <row r="90" spans="3:30" ht="24" customHeight="1">
      <c r="C90" s="90"/>
      <c r="D90" s="144"/>
      <c r="E90" s="144"/>
      <c r="F90" s="144"/>
      <c r="G90" s="144"/>
      <c r="H90" s="144"/>
      <c r="I90" s="144"/>
      <c r="J90" s="144"/>
      <c r="K90" s="144"/>
      <c r="L90" s="144"/>
      <c r="M90" s="144"/>
      <c r="N90" s="139" t="s">
        <v>59</v>
      </c>
      <c r="O90" s="677" t="s">
        <v>1798</v>
      </c>
      <c r="P90" s="677"/>
      <c r="Q90" s="677"/>
      <c r="R90" s="677"/>
      <c r="S90" s="677"/>
      <c r="T90" s="677"/>
      <c r="U90" s="677"/>
      <c r="V90" s="677"/>
      <c r="W90" s="677"/>
      <c r="X90" s="677"/>
      <c r="Y90" s="677"/>
      <c r="Z90" s="677"/>
      <c r="AA90" s="677"/>
      <c r="AB90" s="677"/>
      <c r="AC90" s="677"/>
      <c r="AD90" s="677"/>
    </row>
    <row r="91" spans="3:30" ht="24" customHeight="1">
      <c r="C91" s="90"/>
      <c r="D91" s="144"/>
      <c r="E91" s="144"/>
      <c r="F91" s="144"/>
      <c r="G91" s="144"/>
      <c r="H91" s="144"/>
      <c r="I91" s="144"/>
      <c r="J91" s="144"/>
      <c r="K91" s="144"/>
      <c r="L91" s="144"/>
      <c r="M91" s="144"/>
      <c r="N91" s="139" t="s">
        <v>63</v>
      </c>
      <c r="O91" s="677" t="s">
        <v>1799</v>
      </c>
      <c r="P91" s="677"/>
      <c r="Q91" s="677"/>
      <c r="R91" s="677"/>
      <c r="S91" s="677"/>
      <c r="T91" s="677"/>
      <c r="U91" s="677"/>
      <c r="V91" s="677"/>
      <c r="W91" s="677"/>
      <c r="X91" s="677"/>
      <c r="Y91" s="677"/>
      <c r="Z91" s="677"/>
      <c r="AA91" s="677"/>
      <c r="AB91" s="677"/>
      <c r="AC91" s="677"/>
      <c r="AD91" s="677"/>
    </row>
    <row r="92" spans="3:30" ht="24" customHeight="1">
      <c r="C92" s="90"/>
      <c r="D92" s="144"/>
      <c r="E92" s="144"/>
      <c r="F92" s="144"/>
      <c r="G92" s="144"/>
      <c r="H92" s="144"/>
      <c r="I92" s="144"/>
      <c r="J92" s="144"/>
      <c r="K92" s="144"/>
      <c r="L92" s="144"/>
      <c r="M92" s="144"/>
      <c r="N92" s="139" t="s">
        <v>66</v>
      </c>
      <c r="O92" s="677" t="s">
        <v>1800</v>
      </c>
      <c r="P92" s="677"/>
      <c r="Q92" s="677"/>
      <c r="R92" s="677"/>
      <c r="S92" s="677"/>
      <c r="T92" s="677"/>
      <c r="U92" s="677"/>
      <c r="V92" s="677"/>
      <c r="W92" s="677"/>
      <c r="X92" s="677"/>
      <c r="Y92" s="677"/>
      <c r="Z92" s="677"/>
      <c r="AA92" s="677"/>
      <c r="AB92" s="677"/>
      <c r="AC92" s="677"/>
      <c r="AD92" s="677"/>
    </row>
    <row r="93" spans="3:30" ht="24" customHeight="1">
      <c r="C93" s="90"/>
      <c r="D93" s="144"/>
      <c r="E93" s="144"/>
      <c r="F93" s="144"/>
      <c r="G93" s="144"/>
      <c r="H93" s="144"/>
      <c r="I93" s="144"/>
      <c r="J93" s="144"/>
      <c r="K93" s="144"/>
      <c r="L93" s="144"/>
      <c r="M93" s="144"/>
      <c r="N93" s="140" t="s">
        <v>69</v>
      </c>
      <c r="O93" s="677" t="s">
        <v>3156</v>
      </c>
      <c r="P93" s="677"/>
      <c r="Q93" s="677"/>
      <c r="R93" s="677"/>
      <c r="S93" s="677"/>
      <c r="T93" s="677"/>
      <c r="U93" s="677"/>
      <c r="V93" s="677"/>
      <c r="W93" s="677"/>
      <c r="X93" s="677"/>
      <c r="Y93" s="677"/>
      <c r="Z93" s="677"/>
      <c r="AA93" s="677"/>
      <c r="AB93" s="677"/>
      <c r="AC93" s="677"/>
      <c r="AD93" s="677"/>
    </row>
    <row r="94" spans="3:30">
      <c r="C94" s="90"/>
      <c r="D94" s="144"/>
      <c r="E94" s="144"/>
      <c r="F94" s="144"/>
      <c r="G94" s="144"/>
      <c r="H94" s="144"/>
      <c r="I94" s="144"/>
      <c r="J94" s="144"/>
      <c r="K94" s="144"/>
      <c r="L94" s="144"/>
      <c r="M94" s="144"/>
      <c r="N94" s="140" t="s">
        <v>72</v>
      </c>
      <c r="O94" s="677" t="s">
        <v>1470</v>
      </c>
      <c r="P94" s="677"/>
      <c r="Q94" s="677"/>
      <c r="R94" s="677"/>
      <c r="S94" s="677"/>
      <c r="T94" s="677"/>
      <c r="U94" s="677"/>
      <c r="V94" s="677"/>
      <c r="W94" s="677"/>
      <c r="X94" s="677"/>
      <c r="Y94" s="677"/>
      <c r="Z94" s="677"/>
      <c r="AA94" s="677"/>
      <c r="AB94" s="677"/>
      <c r="AC94" s="677"/>
      <c r="AD94" s="677"/>
    </row>
    <row r="95" spans="3:30">
      <c r="C95" s="90"/>
      <c r="D95" s="144"/>
      <c r="E95" s="144"/>
      <c r="F95" s="144"/>
      <c r="G95" s="144"/>
      <c r="H95" s="144"/>
      <c r="I95" s="144"/>
      <c r="J95" s="144"/>
      <c r="K95" s="144"/>
      <c r="L95" s="144"/>
      <c r="M95" s="144"/>
      <c r="N95" s="139" t="s">
        <v>92</v>
      </c>
      <c r="O95" s="677" t="s">
        <v>182</v>
      </c>
      <c r="P95" s="677"/>
      <c r="Q95" s="677"/>
      <c r="R95" s="677"/>
      <c r="S95" s="677"/>
      <c r="T95" s="677"/>
      <c r="U95" s="677"/>
      <c r="V95" s="677"/>
      <c r="W95" s="677"/>
      <c r="X95" s="677"/>
      <c r="Y95" s="677"/>
      <c r="Z95" s="677"/>
      <c r="AA95" s="677"/>
      <c r="AB95" s="677"/>
      <c r="AC95" s="677"/>
      <c r="AD95" s="677"/>
    </row>
    <row r="96" spans="3:30">
      <c r="C96" s="90"/>
      <c r="D96" s="144"/>
      <c r="E96" s="144"/>
      <c r="F96" s="144"/>
      <c r="G96" s="144"/>
      <c r="H96" s="144"/>
      <c r="I96" s="144"/>
      <c r="J96" s="144"/>
      <c r="K96" s="144"/>
      <c r="L96" s="144"/>
      <c r="M96" s="144"/>
      <c r="N96" s="145"/>
      <c r="O96" s="145"/>
      <c r="P96" s="145"/>
      <c r="Q96" s="145"/>
      <c r="R96" s="145"/>
      <c r="S96" s="145"/>
      <c r="T96" s="145"/>
      <c r="U96" s="145"/>
      <c r="V96" s="145"/>
      <c r="W96" s="145"/>
      <c r="X96" s="145"/>
      <c r="Y96" s="145"/>
      <c r="Z96" s="145"/>
      <c r="AA96" s="145"/>
      <c r="AB96" s="145"/>
      <c r="AC96" s="145"/>
      <c r="AD96" s="145"/>
    </row>
    <row r="97" spans="1:37" ht="24" customHeight="1">
      <c r="C97" s="678" t="s">
        <v>109</v>
      </c>
      <c r="D97" s="678"/>
      <c r="E97" s="678"/>
      <c r="F97" s="678"/>
      <c r="G97" s="678"/>
      <c r="H97" s="678"/>
      <c r="I97" s="678"/>
      <c r="J97" s="678"/>
      <c r="K97" s="678"/>
      <c r="L97" s="678"/>
      <c r="M97" s="678"/>
      <c r="N97" s="678"/>
      <c r="O97" s="678"/>
      <c r="P97" s="678"/>
      <c r="Q97" s="678"/>
      <c r="R97" s="678"/>
      <c r="S97" s="678"/>
      <c r="T97" s="678"/>
      <c r="U97" s="678"/>
      <c r="V97" s="678"/>
      <c r="W97" s="678"/>
      <c r="X97" s="678"/>
      <c r="Y97" s="678"/>
      <c r="Z97" s="678"/>
      <c r="AA97" s="678"/>
      <c r="AB97" s="678"/>
      <c r="AC97" s="678"/>
      <c r="AD97" s="678"/>
    </row>
    <row r="98" spans="1:37" ht="60" customHeight="1">
      <c r="C98" s="679"/>
      <c r="D98" s="680"/>
      <c r="E98" s="680"/>
      <c r="F98" s="680"/>
      <c r="G98" s="680"/>
      <c r="H98" s="680"/>
      <c r="I98" s="680"/>
      <c r="J98" s="680"/>
      <c r="K98" s="680"/>
      <c r="L98" s="680"/>
      <c r="M98" s="680"/>
      <c r="N98" s="680"/>
      <c r="O98" s="680"/>
      <c r="P98" s="680"/>
      <c r="Q98" s="680"/>
      <c r="R98" s="680"/>
      <c r="S98" s="680"/>
      <c r="T98" s="680"/>
      <c r="U98" s="680"/>
      <c r="V98" s="680"/>
      <c r="W98" s="680"/>
      <c r="X98" s="680"/>
      <c r="Y98" s="680"/>
      <c r="Z98" s="680"/>
      <c r="AA98" s="680"/>
      <c r="AB98" s="680"/>
      <c r="AC98" s="680"/>
      <c r="AD98" s="681"/>
    </row>
    <row r="99" spans="1:37">
      <c r="B99" s="661" t="str">
        <f>IF(AND(AG57=1,AK104&lt;135),"Error: no puede registrar información en la presente pregunta","")</f>
        <v/>
      </c>
      <c r="C99" s="661"/>
      <c r="D99" s="661"/>
      <c r="E99" s="661"/>
      <c r="F99" s="661"/>
      <c r="G99" s="661"/>
      <c r="H99" s="661"/>
      <c r="I99" s="661"/>
      <c r="J99" s="661"/>
      <c r="K99" s="661"/>
      <c r="L99" s="661"/>
      <c r="M99" s="661"/>
      <c r="N99" s="661"/>
      <c r="O99" s="661"/>
      <c r="P99" s="661"/>
      <c r="Q99" s="687" t="str">
        <f>IF(AV75=0,"","Error: se deben registrar los 4 dígitos del año")</f>
        <v/>
      </c>
      <c r="R99" s="687"/>
      <c r="S99" s="687"/>
      <c r="T99" s="687"/>
      <c r="U99" s="687"/>
      <c r="V99" s="687"/>
      <c r="W99" s="687"/>
      <c r="X99" s="687"/>
      <c r="Y99" s="687"/>
      <c r="Z99" s="687"/>
      <c r="AA99" s="687"/>
      <c r="AB99" s="687"/>
      <c r="AC99" s="687"/>
      <c r="AD99" s="687"/>
    </row>
    <row r="100" spans="1:37">
      <c r="B100" s="661" t="str">
        <f>IF(AG70=0,"",IF(AND(AM75=0,AO75=0,AQ75=0),"","Error: los nombres deben registrarse en mayúsculas, sin comillas ni signos de acentuación, puntuación, paréntesis y abreviaturas."))</f>
        <v/>
      </c>
      <c r="C100" s="661"/>
      <c r="D100" s="661"/>
      <c r="E100" s="661"/>
      <c r="F100" s="661"/>
      <c r="G100" s="661"/>
      <c r="H100" s="661"/>
      <c r="I100" s="661"/>
      <c r="J100" s="661"/>
      <c r="K100" s="661"/>
      <c r="L100" s="661"/>
      <c r="M100" s="661"/>
      <c r="N100" s="661"/>
      <c r="O100" s="661"/>
      <c r="P100" s="661"/>
      <c r="Q100" s="661"/>
      <c r="R100" s="661"/>
      <c r="S100" s="661"/>
      <c r="T100" s="661"/>
      <c r="U100" s="661"/>
      <c r="V100" s="661"/>
      <c r="W100" s="661"/>
      <c r="X100" s="661"/>
      <c r="Y100" s="661"/>
      <c r="Z100" s="661"/>
      <c r="AA100" s="661"/>
      <c r="AB100" s="661"/>
      <c r="AC100" s="661"/>
      <c r="AD100" s="661"/>
    </row>
    <row r="101" spans="1:37">
      <c r="B101" s="661" t="str">
        <f>IF(AI78=0,"","Error: verificar la consistencia con la pregunta 1.1.B")</f>
        <v/>
      </c>
      <c r="C101" s="661"/>
      <c r="D101" s="661"/>
      <c r="E101" s="661"/>
      <c r="F101" s="661"/>
      <c r="G101" s="661"/>
      <c r="H101" s="661"/>
      <c r="I101" s="661"/>
      <c r="J101" s="661"/>
      <c r="K101" s="661"/>
      <c r="L101" s="661"/>
      <c r="M101" s="661"/>
      <c r="N101" s="661"/>
      <c r="O101" s="661"/>
      <c r="P101" s="661"/>
      <c r="Q101" s="661" t="str">
        <f>IF(AS75=0,"","Error: hay una incongruencia en los años")</f>
        <v/>
      </c>
      <c r="R101" s="661"/>
      <c r="S101" s="661"/>
      <c r="T101" s="661"/>
      <c r="U101" s="661"/>
      <c r="V101" s="661"/>
      <c r="W101" s="661"/>
      <c r="X101" s="661"/>
      <c r="Y101" s="661"/>
      <c r="Z101" s="661"/>
      <c r="AA101" s="661"/>
      <c r="AB101" s="661"/>
      <c r="AC101" s="661"/>
      <c r="AD101" s="661"/>
    </row>
    <row r="102" spans="1:37">
      <c r="B102" s="661" t="str">
        <f>IF(AG76=0,"","Error: favor de especificar el otro tipo de instrumento regulatorio")</f>
        <v/>
      </c>
      <c r="C102" s="661"/>
      <c r="D102" s="661"/>
      <c r="E102" s="661"/>
      <c r="F102" s="661"/>
      <c r="G102" s="661"/>
      <c r="H102" s="661"/>
      <c r="I102" s="661"/>
      <c r="J102" s="661"/>
      <c r="K102" s="661"/>
      <c r="L102" s="661"/>
      <c r="M102" s="661"/>
      <c r="N102" s="661"/>
      <c r="O102" s="661"/>
      <c r="P102" s="472"/>
      <c r="Q102" s="661" t="str">
        <f>IF(AG78=0,"","Error: favor de especificar el otro aspecto")</f>
        <v/>
      </c>
      <c r="R102" s="661"/>
      <c r="S102" s="661"/>
      <c r="T102" s="661"/>
      <c r="U102" s="661"/>
      <c r="V102" s="661"/>
      <c r="W102" s="661"/>
      <c r="X102" s="661"/>
      <c r="Y102" s="661"/>
      <c r="Z102" s="661"/>
      <c r="AA102" s="661"/>
      <c r="AB102" s="661"/>
      <c r="AC102" s="661"/>
      <c r="AD102" s="661"/>
    </row>
    <row r="103" spans="1:37">
      <c r="B103" s="714" t="str">
        <f>IF(AT75=0,"","Error: en caso de que seleccione el código ''99'' en el apartado ''Aspectos comprendidos'', no puede seleccionar otro código")</f>
        <v/>
      </c>
      <c r="C103" s="714"/>
      <c r="D103" s="714"/>
      <c r="E103" s="714"/>
      <c r="F103" s="714"/>
      <c r="G103" s="714"/>
      <c r="H103" s="714"/>
      <c r="I103" s="714"/>
      <c r="J103" s="714"/>
      <c r="K103" s="714"/>
      <c r="L103" s="714"/>
      <c r="M103" s="714"/>
      <c r="N103" s="714"/>
      <c r="O103" s="714"/>
      <c r="P103" s="714"/>
      <c r="Q103" s="714"/>
      <c r="R103" s="714"/>
      <c r="S103" s="714"/>
      <c r="T103" s="714"/>
      <c r="U103" s="714"/>
      <c r="V103" s="714"/>
      <c r="W103" s="714"/>
      <c r="X103" s="714"/>
      <c r="Y103" s="714"/>
      <c r="Z103" s="714"/>
      <c r="AA103" s="714"/>
      <c r="AB103" s="714"/>
      <c r="AC103" s="714"/>
      <c r="AD103" s="714"/>
      <c r="AE103" s="146"/>
      <c r="AH103" t="s">
        <v>8023</v>
      </c>
      <c r="AI103" t="s">
        <v>8024</v>
      </c>
      <c r="AJ103" t="s">
        <v>8025</v>
      </c>
    </row>
    <row r="104" spans="1:37">
      <c r="B104" s="662" t="str">
        <f>IF(AJ105=0,"","Error: debe completar toda la información requerida")</f>
        <v/>
      </c>
      <c r="C104" s="662"/>
      <c r="D104" s="662"/>
      <c r="E104" s="662"/>
      <c r="F104" s="662"/>
      <c r="G104" s="662"/>
      <c r="H104" s="662"/>
      <c r="I104" s="662"/>
      <c r="J104" s="662"/>
      <c r="K104" s="662"/>
      <c r="L104" s="662"/>
      <c r="M104" s="662"/>
      <c r="N104" s="662"/>
      <c r="O104" s="662"/>
      <c r="P104" s="662"/>
      <c r="Q104" s="662"/>
      <c r="R104" s="662"/>
      <c r="S104" s="662"/>
      <c r="T104" s="662"/>
      <c r="U104" s="662"/>
      <c r="V104" s="662"/>
      <c r="W104" s="662"/>
      <c r="X104" s="662"/>
      <c r="Y104" s="662"/>
      <c r="Z104" s="662"/>
      <c r="AA104" s="662"/>
      <c r="AB104" s="662"/>
      <c r="AC104" s="662"/>
      <c r="AD104" s="662"/>
      <c r="AH104">
        <v>115</v>
      </c>
      <c r="AI104">
        <v>110</v>
      </c>
      <c r="AJ104">
        <f>SUM(AH70:AI74)</f>
        <v>0</v>
      </c>
      <c r="AK104">
        <f>COUNTBLANK(D70:AD74)</f>
        <v>135</v>
      </c>
    </row>
    <row r="105" spans="1:37" ht="36" customHeight="1">
      <c r="A105" s="136" t="s">
        <v>3212</v>
      </c>
      <c r="B105" s="684" t="s">
        <v>3225</v>
      </c>
      <c r="C105" s="684"/>
      <c r="D105" s="684"/>
      <c r="E105" s="684"/>
      <c r="F105" s="684"/>
      <c r="G105" s="684"/>
      <c r="H105" s="684"/>
      <c r="I105" s="684"/>
      <c r="J105" s="684"/>
      <c r="K105" s="684"/>
      <c r="L105" s="684"/>
      <c r="M105" s="684"/>
      <c r="N105" s="684"/>
      <c r="O105" s="684"/>
      <c r="P105" s="684"/>
      <c r="Q105" s="684"/>
      <c r="R105" s="684"/>
      <c r="S105" s="684"/>
      <c r="T105" s="684"/>
      <c r="U105" s="684"/>
      <c r="V105" s="684"/>
      <c r="W105" s="684"/>
      <c r="X105" s="684"/>
      <c r="Y105" s="684"/>
      <c r="Z105" s="684"/>
      <c r="AA105" s="684"/>
      <c r="AB105" s="684"/>
      <c r="AC105" s="684"/>
      <c r="AD105" s="684"/>
      <c r="AJ105">
        <f>AJ104</f>
        <v>0</v>
      </c>
    </row>
    <row r="106" spans="1:37" ht="15" customHeight="1">
      <c r="A106" s="136"/>
      <c r="B106" s="147"/>
      <c r="C106" s="667" t="s">
        <v>3166</v>
      </c>
      <c r="D106" s="667"/>
      <c r="E106" s="667"/>
      <c r="F106" s="667"/>
      <c r="G106" s="667"/>
      <c r="H106" s="667"/>
      <c r="I106" s="667"/>
      <c r="J106" s="667"/>
      <c r="K106" s="667"/>
      <c r="L106" s="667"/>
      <c r="M106" s="667"/>
      <c r="N106" s="667"/>
      <c r="O106" s="667"/>
      <c r="P106" s="667"/>
      <c r="Q106" s="667"/>
      <c r="R106" s="667"/>
      <c r="S106" s="667"/>
      <c r="T106" s="667"/>
      <c r="U106" s="667"/>
      <c r="V106" s="667"/>
      <c r="W106" s="667"/>
      <c r="X106" s="667"/>
      <c r="Y106" s="667"/>
      <c r="Z106" s="667"/>
      <c r="AA106" s="667"/>
      <c r="AB106" s="667"/>
      <c r="AC106" s="667"/>
      <c r="AD106" s="667"/>
    </row>
    <row r="107" spans="1:37" ht="24" customHeight="1">
      <c r="A107" s="136"/>
      <c r="B107" s="147"/>
      <c r="C107" s="666" t="s">
        <v>3216</v>
      </c>
      <c r="D107" s="666"/>
      <c r="E107" s="666"/>
      <c r="F107" s="666"/>
      <c r="G107" s="666"/>
      <c r="H107" s="666"/>
      <c r="I107" s="666"/>
      <c r="J107" s="666"/>
      <c r="K107" s="666"/>
      <c r="L107" s="666"/>
      <c r="M107" s="666"/>
      <c r="N107" s="666"/>
      <c r="O107" s="666"/>
      <c r="P107" s="666"/>
      <c r="Q107" s="666"/>
      <c r="R107" s="666"/>
      <c r="S107" s="666"/>
      <c r="T107" s="666"/>
      <c r="U107" s="666"/>
      <c r="V107" s="666"/>
      <c r="W107" s="666"/>
      <c r="X107" s="666"/>
      <c r="Y107" s="666"/>
      <c r="Z107" s="666"/>
      <c r="AA107" s="666"/>
      <c r="AB107" s="666"/>
      <c r="AC107" s="666"/>
      <c r="AD107" s="666"/>
    </row>
    <row r="108" spans="1:37" ht="24" customHeight="1">
      <c r="A108" s="136"/>
      <c r="B108" s="147"/>
      <c r="C108" s="667" t="s">
        <v>3218</v>
      </c>
      <c r="D108" s="667"/>
      <c r="E108" s="667"/>
      <c r="F108" s="667"/>
      <c r="G108" s="667"/>
      <c r="H108" s="667"/>
      <c r="I108" s="667"/>
      <c r="J108" s="667"/>
      <c r="K108" s="667"/>
      <c r="L108" s="667"/>
      <c r="M108" s="667"/>
      <c r="N108" s="667"/>
      <c r="O108" s="667"/>
      <c r="P108" s="667"/>
      <c r="Q108" s="667"/>
      <c r="R108" s="667"/>
      <c r="S108" s="667"/>
      <c r="T108" s="667"/>
      <c r="U108" s="667"/>
      <c r="V108" s="667"/>
      <c r="W108" s="667"/>
      <c r="X108" s="667"/>
      <c r="Y108" s="667"/>
      <c r="Z108" s="667"/>
      <c r="AA108" s="667"/>
      <c r="AB108" s="667"/>
      <c r="AC108" s="667"/>
      <c r="AD108" s="667"/>
      <c r="AG108">
        <v>1</v>
      </c>
      <c r="AH108" s="148">
        <v>1</v>
      </c>
      <c r="AI108" t="s">
        <v>8026</v>
      </c>
    </row>
    <row r="109" spans="1:37" ht="48" customHeight="1">
      <c r="A109" s="136"/>
      <c r="C109" s="666" t="s">
        <v>3219</v>
      </c>
      <c r="D109" s="667"/>
      <c r="E109" s="667"/>
      <c r="F109" s="667"/>
      <c r="G109" s="667"/>
      <c r="H109" s="667"/>
      <c r="I109" s="667"/>
      <c r="J109" s="667"/>
      <c r="K109" s="667"/>
      <c r="L109" s="667"/>
      <c r="M109" s="667"/>
      <c r="N109" s="667"/>
      <c r="O109" s="667"/>
      <c r="P109" s="667"/>
      <c r="Q109" s="667"/>
      <c r="R109" s="667"/>
      <c r="S109" s="667"/>
      <c r="T109" s="667"/>
      <c r="U109" s="667"/>
      <c r="V109" s="667"/>
      <c r="W109" s="667"/>
      <c r="X109" s="667"/>
      <c r="Y109" s="667"/>
      <c r="Z109" s="667"/>
      <c r="AA109" s="667"/>
      <c r="AB109" s="667"/>
      <c r="AC109" s="667"/>
      <c r="AD109" s="667"/>
      <c r="AG109">
        <v>2</v>
      </c>
      <c r="AH109" s="143">
        <v>2</v>
      </c>
    </row>
    <row r="110" spans="1:37" ht="48" customHeight="1">
      <c r="A110" s="136"/>
      <c r="C110" s="666" t="s">
        <v>3221</v>
      </c>
      <c r="D110" s="667"/>
      <c r="E110" s="667"/>
      <c r="F110" s="667"/>
      <c r="G110" s="667"/>
      <c r="H110" s="667"/>
      <c r="I110" s="667"/>
      <c r="J110" s="667"/>
      <c r="K110" s="667"/>
      <c r="L110" s="667"/>
      <c r="M110" s="667"/>
      <c r="N110" s="667"/>
      <c r="O110" s="667"/>
      <c r="P110" s="667"/>
      <c r="Q110" s="667"/>
      <c r="R110" s="667"/>
      <c r="S110" s="667"/>
      <c r="T110" s="667"/>
      <c r="U110" s="667"/>
      <c r="V110" s="667"/>
      <c r="W110" s="667"/>
      <c r="X110" s="667"/>
      <c r="Y110" s="667"/>
      <c r="Z110" s="667"/>
      <c r="AA110" s="667"/>
      <c r="AB110" s="667"/>
      <c r="AC110" s="667"/>
      <c r="AD110" s="667"/>
      <c r="AG110">
        <v>9</v>
      </c>
      <c r="AH110" s="143">
        <v>3</v>
      </c>
    </row>
    <row r="111" spans="1:37" ht="24" customHeight="1">
      <c r="A111" s="136"/>
      <c r="C111" s="666" t="s">
        <v>3217</v>
      </c>
      <c r="D111" s="666"/>
      <c r="E111" s="666"/>
      <c r="F111" s="666"/>
      <c r="G111" s="666"/>
      <c r="H111" s="666"/>
      <c r="I111" s="666"/>
      <c r="J111" s="666"/>
      <c r="K111" s="666"/>
      <c r="L111" s="666"/>
      <c r="M111" s="666"/>
      <c r="N111" s="666"/>
      <c r="O111" s="666"/>
      <c r="P111" s="666"/>
      <c r="Q111" s="666"/>
      <c r="R111" s="666"/>
      <c r="S111" s="666"/>
      <c r="T111" s="666"/>
      <c r="U111" s="666"/>
      <c r="V111" s="666"/>
      <c r="W111" s="666"/>
      <c r="X111" s="666"/>
      <c r="Y111" s="666"/>
      <c r="Z111" s="666"/>
      <c r="AA111" s="666"/>
      <c r="AB111" s="666"/>
      <c r="AC111" s="666"/>
      <c r="AD111" s="666"/>
      <c r="AH111" s="143">
        <v>4</v>
      </c>
    </row>
    <row r="112" spans="1:37" ht="24" customHeight="1">
      <c r="A112" s="136"/>
      <c r="C112" s="667" t="s">
        <v>2027</v>
      </c>
      <c r="D112" s="667"/>
      <c r="E112" s="667"/>
      <c r="F112" s="667"/>
      <c r="G112" s="667"/>
      <c r="H112" s="667"/>
      <c r="I112" s="667"/>
      <c r="J112" s="667"/>
      <c r="K112" s="667"/>
      <c r="L112" s="667"/>
      <c r="M112" s="667"/>
      <c r="N112" s="667"/>
      <c r="O112" s="667"/>
      <c r="P112" s="667"/>
      <c r="Q112" s="667"/>
      <c r="R112" s="667"/>
      <c r="S112" s="667"/>
      <c r="T112" s="667"/>
      <c r="U112" s="667"/>
      <c r="V112" s="667"/>
      <c r="W112" s="667"/>
      <c r="X112" s="667"/>
      <c r="Y112" s="667"/>
      <c r="Z112" s="667"/>
      <c r="AA112" s="667"/>
      <c r="AB112" s="667"/>
      <c r="AC112" s="667"/>
      <c r="AD112" s="667"/>
      <c r="AH112" s="139">
        <v>5</v>
      </c>
    </row>
    <row r="113" spans="1:49" ht="15" customHeight="1">
      <c r="A113" s="137"/>
      <c r="B113" s="137"/>
      <c r="C113" s="137"/>
      <c r="D113" s="137"/>
      <c r="E113" s="137"/>
      <c r="F113" s="137"/>
      <c r="G113" s="137"/>
      <c r="H113" s="137"/>
      <c r="I113" s="137"/>
      <c r="J113" s="137"/>
      <c r="K113" s="137"/>
      <c r="L113" s="137"/>
      <c r="M113" s="137"/>
      <c r="N113" s="137"/>
      <c r="O113" s="149"/>
      <c r="P113" s="137"/>
      <c r="Q113" s="137"/>
      <c r="R113" s="137"/>
      <c r="S113" s="137"/>
      <c r="T113" s="137"/>
      <c r="U113" s="137"/>
      <c r="V113" s="137"/>
      <c r="W113" s="137"/>
      <c r="X113" s="137"/>
      <c r="Y113" s="150"/>
      <c r="Z113" s="137"/>
      <c r="AA113" s="150"/>
      <c r="AB113" s="150"/>
      <c r="AC113" s="150"/>
      <c r="AD113" s="150"/>
      <c r="AH113" s="143">
        <v>9</v>
      </c>
    </row>
    <row r="114" spans="1:49" ht="48" customHeight="1">
      <c r="C114" s="692" t="s">
        <v>3214</v>
      </c>
      <c r="D114" s="692"/>
      <c r="E114" s="692"/>
      <c r="F114" s="692"/>
      <c r="G114" s="692"/>
      <c r="H114" s="692"/>
      <c r="I114" s="692"/>
      <c r="J114" s="692"/>
      <c r="K114" s="692"/>
      <c r="L114" s="692" t="s">
        <v>3215</v>
      </c>
      <c r="M114" s="692"/>
      <c r="N114" s="692"/>
      <c r="O114" s="692"/>
      <c r="P114" s="580" t="s">
        <v>3113</v>
      </c>
      <c r="Q114" s="580"/>
      <c r="R114" s="580"/>
      <c r="S114" s="580" t="s">
        <v>3164</v>
      </c>
      <c r="T114" s="580"/>
      <c r="U114" s="580"/>
      <c r="V114" s="580"/>
      <c r="W114" s="580"/>
      <c r="X114" s="580"/>
      <c r="Y114" s="580" t="s">
        <v>3163</v>
      </c>
      <c r="Z114" s="580"/>
      <c r="AA114" s="580"/>
      <c r="AB114" s="580"/>
      <c r="AC114" s="580"/>
      <c r="AD114" s="580"/>
      <c r="AH114" s="688" t="s">
        <v>8033</v>
      </c>
      <c r="AI114" s="688"/>
      <c r="AJ114" s="688" t="s">
        <v>8035</v>
      </c>
      <c r="AK114" s="688"/>
    </row>
    <row r="115" spans="1:49" ht="36" customHeight="1">
      <c r="C115" s="692"/>
      <c r="D115" s="692"/>
      <c r="E115" s="692"/>
      <c r="F115" s="692"/>
      <c r="G115" s="692"/>
      <c r="H115" s="692"/>
      <c r="I115" s="692"/>
      <c r="J115" s="692"/>
      <c r="K115" s="692"/>
      <c r="L115" s="692"/>
      <c r="M115" s="692"/>
      <c r="N115" s="692"/>
      <c r="O115" s="692"/>
      <c r="P115" s="580"/>
      <c r="Q115" s="580"/>
      <c r="R115" s="580"/>
      <c r="S115" s="574" t="s">
        <v>3213</v>
      </c>
      <c r="T115" s="574"/>
      <c r="U115" s="574"/>
      <c r="V115" s="574" t="s">
        <v>182</v>
      </c>
      <c r="W115" s="574"/>
      <c r="X115" s="574"/>
      <c r="Y115" s="574" t="s">
        <v>3213</v>
      </c>
      <c r="Z115" s="574"/>
      <c r="AA115" s="574"/>
      <c r="AB115" s="574" t="s">
        <v>1660</v>
      </c>
      <c r="AC115" s="574"/>
      <c r="AD115" s="574"/>
      <c r="AH115" t="s">
        <v>8030</v>
      </c>
      <c r="AI115" t="s">
        <v>8034</v>
      </c>
      <c r="AJ115" t="s">
        <v>8030</v>
      </c>
      <c r="AK115" t="s">
        <v>8034</v>
      </c>
      <c r="AM115" t="s">
        <v>8036</v>
      </c>
      <c r="AP115" t="s">
        <v>8173</v>
      </c>
      <c r="AR115" t="s">
        <v>8242</v>
      </c>
      <c r="AV115" t="s">
        <v>8173</v>
      </c>
    </row>
    <row r="116" spans="1:49" ht="15" customHeight="1">
      <c r="C116" s="139" t="s">
        <v>23</v>
      </c>
      <c r="D116" s="711" t="s">
        <v>28</v>
      </c>
      <c r="E116" s="712"/>
      <c r="F116" s="712"/>
      <c r="G116" s="712"/>
      <c r="H116" s="712"/>
      <c r="I116" s="712"/>
      <c r="J116" s="712"/>
      <c r="K116" s="713"/>
      <c r="L116" s="694"/>
      <c r="M116" s="701"/>
      <c r="N116" s="701"/>
      <c r="O116" s="695"/>
      <c r="P116" s="694"/>
      <c r="Q116" s="701"/>
      <c r="R116" s="695"/>
      <c r="S116" s="694"/>
      <c r="T116" s="701"/>
      <c r="U116" s="695"/>
      <c r="V116" s="694"/>
      <c r="W116" s="701"/>
      <c r="X116" s="695"/>
      <c r="Y116" s="694"/>
      <c r="Z116" s="701"/>
      <c r="AA116" s="695"/>
      <c r="AB116" s="694"/>
      <c r="AC116" s="701"/>
      <c r="AD116" s="695"/>
      <c r="AH116">
        <f>IF(V116&lt;&gt;"",1,0)</f>
        <v>0</v>
      </c>
      <c r="AI116">
        <f>IF(S116&lt;&gt;"",1,0)</f>
        <v>0</v>
      </c>
      <c r="AJ116">
        <f>IF(AB116&lt;&gt;"",1,0)</f>
        <v>0</v>
      </c>
      <c r="AK116">
        <f>IF(Y116&lt;&gt;"",1,0)</f>
        <v>0</v>
      </c>
      <c r="AM116">
        <f>IF(AND(OR(L116="",L116&gt;1),COUNTBLANK(P116:AD116)=15),0,IF(AND(L116=1,COUNTBLANK(P116:AD116)=12),0,1))</f>
        <v>0</v>
      </c>
      <c r="AP116">
        <f>IF(L116&lt;&gt;1,0,
IF(OR(AND(V116="X",OR(Y116&gt;2021,AB116="X")),AND(S116&gt;0,S116&lt;2023,OR(AB116="X",AND(Y116&gt;2021,Y116&gt;=S116)))),0,1))</f>
        <v>0</v>
      </c>
      <c r="AR116">
        <f>IF(OR(COUNTA(S116:X116)=2,COUNTA(Y116:AD116)=2),1,0)</f>
        <v>0</v>
      </c>
      <c r="AV116">
        <f>IF(OR(S116="",LEN(S116)=4),0,1)</f>
        <v>0</v>
      </c>
      <c r="AW116">
        <f>IF(OR(Y116="",LEN(Y116)=4),0,1)</f>
        <v>0</v>
      </c>
    </row>
    <row r="117" spans="1:49" ht="15" customHeight="1">
      <c r="C117" s="139" t="s">
        <v>30</v>
      </c>
      <c r="D117" s="711" t="s">
        <v>32</v>
      </c>
      <c r="E117" s="712"/>
      <c r="F117" s="712"/>
      <c r="G117" s="712"/>
      <c r="H117" s="712"/>
      <c r="I117" s="712"/>
      <c r="J117" s="712"/>
      <c r="K117" s="713"/>
      <c r="L117" s="694"/>
      <c r="M117" s="701"/>
      <c r="N117" s="701"/>
      <c r="O117" s="695"/>
      <c r="P117" s="694"/>
      <c r="Q117" s="701"/>
      <c r="R117" s="695"/>
      <c r="S117" s="694"/>
      <c r="T117" s="701"/>
      <c r="U117" s="695"/>
      <c r="V117" s="694"/>
      <c r="W117" s="701"/>
      <c r="X117" s="695"/>
      <c r="Y117" s="694"/>
      <c r="Z117" s="701"/>
      <c r="AA117" s="695"/>
      <c r="AB117" s="694"/>
      <c r="AC117" s="701"/>
      <c r="AD117" s="695"/>
      <c r="AH117">
        <f t="shared" ref="AH117:AH120" si="13">IF(V117&lt;&gt;"",1,0)</f>
        <v>0</v>
      </c>
      <c r="AI117">
        <f t="shared" ref="AI117:AI120" si="14">IF(S117&lt;&gt;"",1,0)</f>
        <v>0</v>
      </c>
      <c r="AJ117">
        <f t="shared" ref="AJ117:AJ120" si="15">IF(AB117&lt;&gt;"",1,0)</f>
        <v>0</v>
      </c>
      <c r="AK117">
        <f t="shared" ref="AK117:AK120" si="16">IF(Y117&lt;&gt;"",1,0)</f>
        <v>0</v>
      </c>
      <c r="AM117">
        <f t="shared" ref="AM117:AM120" si="17">IF(AND(OR(L117="",L117&gt;1),COUNTBLANK(P117:AD117)=15),0,IF(AND(L117=1,COUNTBLANK(P117:AD117)=12),0,1))</f>
        <v>0</v>
      </c>
      <c r="AP117">
        <f t="shared" ref="AP117:AP120" si="18">IF(L117&lt;&gt;1,0,
IF(OR(AND(V117="X",OR(Y117&gt;2021,AB117="X")),AND(S117&gt;0,S117&lt;2023,OR(AB117="X",AND(Y117&gt;2021,Y117&gt;=S117)))),0,1))</f>
        <v>0</v>
      </c>
      <c r="AR117">
        <f t="shared" ref="AR117:AR120" si="19">IF(OR(COUNTA(S117:X117)=2,COUNTA(Y117:AD117)=2),1,0)</f>
        <v>0</v>
      </c>
      <c r="AV117">
        <f t="shared" ref="AV117:AV119" si="20">IF(OR(S117="",LEN(S117)=4),0,1)</f>
        <v>0</v>
      </c>
      <c r="AW117">
        <f t="shared" ref="AW117:AW119" si="21">IF(OR(Y117="",LEN(Y117)=4),0,1)</f>
        <v>0</v>
      </c>
    </row>
    <row r="118" spans="1:49" ht="15" customHeight="1">
      <c r="C118" s="139" t="s">
        <v>36</v>
      </c>
      <c r="D118" s="711" t="s">
        <v>196</v>
      </c>
      <c r="E118" s="712"/>
      <c r="F118" s="712"/>
      <c r="G118" s="712"/>
      <c r="H118" s="712"/>
      <c r="I118" s="712"/>
      <c r="J118" s="712"/>
      <c r="K118" s="713"/>
      <c r="L118" s="694"/>
      <c r="M118" s="701"/>
      <c r="N118" s="701"/>
      <c r="O118" s="695"/>
      <c r="P118" s="694"/>
      <c r="Q118" s="701"/>
      <c r="R118" s="695"/>
      <c r="S118" s="694"/>
      <c r="T118" s="701"/>
      <c r="U118" s="695"/>
      <c r="V118" s="694"/>
      <c r="W118" s="701"/>
      <c r="X118" s="695"/>
      <c r="Y118" s="694"/>
      <c r="Z118" s="701"/>
      <c r="AA118" s="695"/>
      <c r="AB118" s="694"/>
      <c r="AC118" s="701"/>
      <c r="AD118" s="695"/>
      <c r="AH118">
        <f t="shared" si="13"/>
        <v>0</v>
      </c>
      <c r="AI118">
        <f t="shared" si="14"/>
        <v>0</v>
      </c>
      <c r="AJ118">
        <f t="shared" si="15"/>
        <v>0</v>
      </c>
      <c r="AK118">
        <f t="shared" si="16"/>
        <v>0</v>
      </c>
      <c r="AM118">
        <f t="shared" si="17"/>
        <v>0</v>
      </c>
      <c r="AP118">
        <f t="shared" si="18"/>
        <v>0</v>
      </c>
      <c r="AR118">
        <f t="shared" si="19"/>
        <v>0</v>
      </c>
      <c r="AV118">
        <f t="shared" si="20"/>
        <v>0</v>
      </c>
      <c r="AW118">
        <f t="shared" si="21"/>
        <v>0</v>
      </c>
    </row>
    <row r="119" spans="1:49" ht="24" customHeight="1">
      <c r="C119" s="139" t="s">
        <v>40</v>
      </c>
      <c r="D119" s="711" t="s">
        <v>1946</v>
      </c>
      <c r="E119" s="712"/>
      <c r="F119" s="712"/>
      <c r="G119" s="712"/>
      <c r="H119" s="712"/>
      <c r="I119" s="712"/>
      <c r="J119" s="712"/>
      <c r="K119" s="713"/>
      <c r="L119" s="694"/>
      <c r="M119" s="701"/>
      <c r="N119" s="701"/>
      <c r="O119" s="695"/>
      <c r="P119" s="694"/>
      <c r="Q119" s="701"/>
      <c r="R119" s="695"/>
      <c r="S119" s="694"/>
      <c r="T119" s="701"/>
      <c r="U119" s="695"/>
      <c r="V119" s="694"/>
      <c r="W119" s="701"/>
      <c r="X119" s="695"/>
      <c r="Y119" s="694"/>
      <c r="Z119" s="701"/>
      <c r="AA119" s="695"/>
      <c r="AB119" s="694"/>
      <c r="AC119" s="701"/>
      <c r="AD119" s="695"/>
      <c r="AH119">
        <f t="shared" si="13"/>
        <v>0</v>
      </c>
      <c r="AI119">
        <f t="shared" si="14"/>
        <v>0</v>
      </c>
      <c r="AJ119">
        <f t="shared" si="15"/>
        <v>0</v>
      </c>
      <c r="AK119">
        <f t="shared" si="16"/>
        <v>0</v>
      </c>
      <c r="AM119">
        <f t="shared" si="17"/>
        <v>0</v>
      </c>
      <c r="AP119">
        <f t="shared" si="18"/>
        <v>0</v>
      </c>
      <c r="AR119">
        <f t="shared" si="19"/>
        <v>0</v>
      </c>
      <c r="AV119">
        <f t="shared" si="20"/>
        <v>0</v>
      </c>
      <c r="AW119">
        <f t="shared" si="21"/>
        <v>0</v>
      </c>
    </row>
    <row r="120" spans="1:49" ht="15" customHeight="1">
      <c r="C120" s="139" t="s">
        <v>43</v>
      </c>
      <c r="D120" s="711" t="s">
        <v>2525</v>
      </c>
      <c r="E120" s="712"/>
      <c r="F120" s="712"/>
      <c r="G120" s="712"/>
      <c r="H120" s="712"/>
      <c r="I120" s="712"/>
      <c r="J120" s="712"/>
      <c r="K120" s="713"/>
      <c r="L120" s="694"/>
      <c r="M120" s="701"/>
      <c r="N120" s="701"/>
      <c r="O120" s="695"/>
      <c r="P120" s="694"/>
      <c r="Q120" s="701"/>
      <c r="R120" s="695"/>
      <c r="S120" s="694"/>
      <c r="T120" s="701"/>
      <c r="U120" s="695"/>
      <c r="V120" s="694"/>
      <c r="W120" s="701"/>
      <c r="X120" s="695"/>
      <c r="Y120" s="694"/>
      <c r="Z120" s="701"/>
      <c r="AA120" s="695"/>
      <c r="AB120" s="694"/>
      <c r="AC120" s="701"/>
      <c r="AD120" s="695"/>
      <c r="AH120">
        <f t="shared" si="13"/>
        <v>0</v>
      </c>
      <c r="AI120">
        <f t="shared" si="14"/>
        <v>0</v>
      </c>
      <c r="AJ120">
        <f t="shared" si="15"/>
        <v>0</v>
      </c>
      <c r="AK120">
        <f t="shared" si="16"/>
        <v>0</v>
      </c>
      <c r="AM120">
        <f t="shared" si="17"/>
        <v>0</v>
      </c>
      <c r="AP120">
        <f t="shared" si="18"/>
        <v>0</v>
      </c>
      <c r="AR120">
        <f t="shared" si="19"/>
        <v>0</v>
      </c>
      <c r="AV120">
        <f>IF(OR(S120="",LEN(S120)=4),0,1)</f>
        <v>0</v>
      </c>
      <c r="AW120">
        <f>IF(OR(Y120="",LEN(Y120)=4),0,1)</f>
        <v>0</v>
      </c>
    </row>
    <row r="121" spans="1:49" ht="15" customHeight="1">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c r="AA121" s="137"/>
      <c r="AB121" s="137"/>
      <c r="AC121" s="137"/>
      <c r="AD121" s="137"/>
      <c r="AM121" s="47">
        <f>SUM(AM116:AM120)</f>
        <v>0</v>
      </c>
      <c r="AP121" s="47">
        <f>SUM(AP116:AP120)</f>
        <v>0</v>
      </c>
      <c r="AR121" s="47">
        <f>SUM(AR116:AR120)</f>
        <v>0</v>
      </c>
      <c r="AV121" s="47">
        <f>SUM(AV116:AW120)</f>
        <v>0</v>
      </c>
    </row>
    <row r="122" spans="1:49" ht="45" customHeight="1">
      <c r="C122" s="689" t="s">
        <v>3112</v>
      </c>
      <c r="D122" s="690"/>
      <c r="E122" s="690"/>
      <c r="F122" s="691"/>
      <c r="G122" s="691"/>
      <c r="H122" s="691"/>
      <c r="I122" s="691"/>
      <c r="J122" s="691"/>
      <c r="K122" s="691"/>
      <c r="L122" s="691"/>
      <c r="M122" s="691"/>
      <c r="N122" s="691"/>
      <c r="O122" s="691"/>
      <c r="P122" s="691"/>
      <c r="Q122" s="691"/>
      <c r="R122" s="691"/>
      <c r="S122" s="691"/>
      <c r="T122" s="691"/>
      <c r="U122" s="691"/>
      <c r="V122" s="691"/>
      <c r="W122" s="691"/>
      <c r="X122" s="691"/>
      <c r="Y122" s="691"/>
      <c r="Z122" s="691"/>
      <c r="AA122" s="691"/>
      <c r="AB122" s="691"/>
      <c r="AC122" s="691"/>
      <c r="AD122" s="691"/>
      <c r="AG122">
        <f>COUNTIF(L120,1)</f>
        <v>0</v>
      </c>
    </row>
    <row r="123" spans="1:49" ht="15" customHeight="1">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c r="AA123" s="137"/>
      <c r="AB123" s="137"/>
      <c r="AC123" s="137"/>
      <c r="AD123" s="137"/>
    </row>
    <row r="124" spans="1:49" ht="45" customHeight="1">
      <c r="C124" s="689" t="s">
        <v>2026</v>
      </c>
      <c r="D124" s="690"/>
      <c r="E124" s="690"/>
      <c r="F124" s="691"/>
      <c r="G124" s="691"/>
      <c r="H124" s="691"/>
      <c r="I124" s="691"/>
      <c r="J124" s="691"/>
      <c r="K124" s="691"/>
      <c r="L124" s="691"/>
      <c r="M124" s="691"/>
      <c r="N124" s="691"/>
      <c r="O124" s="691"/>
      <c r="P124" s="691"/>
      <c r="Q124" s="691"/>
      <c r="R124" s="691"/>
      <c r="S124" s="691"/>
      <c r="T124" s="691"/>
      <c r="U124" s="691"/>
      <c r="V124" s="691"/>
      <c r="W124" s="691"/>
      <c r="X124" s="691"/>
      <c r="Y124" s="691"/>
      <c r="Z124" s="691"/>
      <c r="AA124" s="691"/>
      <c r="AB124" s="691"/>
      <c r="AC124" s="691"/>
      <c r="AD124" s="691"/>
      <c r="AG124">
        <f>COUNTIF(P116:R120,4)</f>
        <v>0</v>
      </c>
    </row>
    <row r="125" spans="1:49" ht="15" customHeight="1">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row>
    <row r="126" spans="1:49" ht="15" customHeight="1">
      <c r="C126" s="692" t="s">
        <v>2008</v>
      </c>
      <c r="D126" s="692"/>
      <c r="E126" s="692"/>
      <c r="F126" s="692"/>
      <c r="G126" s="692"/>
      <c r="H126" s="692"/>
      <c r="I126" s="692"/>
      <c r="J126" s="692"/>
      <c r="K126" s="692"/>
      <c r="L126" s="692"/>
      <c r="M126" s="692"/>
      <c r="N126" s="692"/>
      <c r="O126" s="692"/>
      <c r="P126" s="692"/>
      <c r="Q126" s="692"/>
      <c r="R126" s="692"/>
      <c r="S126" s="692"/>
      <c r="T126" s="692"/>
      <c r="U126" s="692"/>
      <c r="V126" s="692"/>
      <c r="W126" s="692"/>
      <c r="X126" s="692"/>
      <c r="Y126" s="692"/>
      <c r="Z126" s="692"/>
      <c r="AA126" s="692"/>
      <c r="AB126" s="692"/>
      <c r="AC126" s="692"/>
      <c r="AD126" s="692"/>
    </row>
    <row r="127" spans="1:49" ht="15" customHeight="1">
      <c r="C127" s="148" t="s">
        <v>23</v>
      </c>
      <c r="D127" s="686" t="s">
        <v>1291</v>
      </c>
      <c r="E127" s="686"/>
      <c r="F127" s="686"/>
      <c r="G127" s="686"/>
      <c r="H127" s="686"/>
      <c r="I127" s="686"/>
      <c r="J127" s="686"/>
      <c r="K127" s="686"/>
      <c r="L127" s="686"/>
      <c r="M127" s="686"/>
      <c r="N127" s="686"/>
      <c r="O127" s="686"/>
      <c r="P127" s="686"/>
      <c r="Q127" s="686"/>
      <c r="R127" s="686"/>
      <c r="S127" s="686"/>
      <c r="T127" s="686"/>
      <c r="U127" s="686"/>
      <c r="V127" s="686"/>
      <c r="W127" s="686"/>
      <c r="X127" s="686"/>
      <c r="Y127" s="686"/>
      <c r="Z127" s="686"/>
      <c r="AA127" s="686"/>
      <c r="AB127" s="686"/>
      <c r="AC127" s="686"/>
      <c r="AD127" s="686"/>
    </row>
    <row r="128" spans="1:49" ht="15" customHeight="1">
      <c r="C128" s="143" t="s">
        <v>30</v>
      </c>
      <c r="D128" s="686" t="s">
        <v>1293</v>
      </c>
      <c r="E128" s="686"/>
      <c r="F128" s="686"/>
      <c r="G128" s="686"/>
      <c r="H128" s="686"/>
      <c r="I128" s="686"/>
      <c r="J128" s="686"/>
      <c r="K128" s="686"/>
      <c r="L128" s="686"/>
      <c r="M128" s="686"/>
      <c r="N128" s="686"/>
      <c r="O128" s="686"/>
      <c r="P128" s="686"/>
      <c r="Q128" s="686"/>
      <c r="R128" s="686"/>
      <c r="S128" s="686"/>
      <c r="T128" s="686"/>
      <c r="U128" s="686"/>
      <c r="V128" s="686"/>
      <c r="W128" s="686"/>
      <c r="X128" s="686"/>
      <c r="Y128" s="686"/>
      <c r="Z128" s="686"/>
      <c r="AA128" s="686"/>
      <c r="AB128" s="686"/>
      <c r="AC128" s="686"/>
      <c r="AD128" s="686"/>
    </row>
    <row r="129" spans="2:36" ht="15" customHeight="1">
      <c r="C129" s="143" t="s">
        <v>36</v>
      </c>
      <c r="D129" s="686" t="s">
        <v>1790</v>
      </c>
      <c r="E129" s="686"/>
      <c r="F129" s="686"/>
      <c r="G129" s="686"/>
      <c r="H129" s="686"/>
      <c r="I129" s="686"/>
      <c r="J129" s="686"/>
      <c r="K129" s="686"/>
      <c r="L129" s="686"/>
      <c r="M129" s="686"/>
      <c r="N129" s="686"/>
      <c r="O129" s="686"/>
      <c r="P129" s="686"/>
      <c r="Q129" s="686"/>
      <c r="R129" s="686"/>
      <c r="S129" s="686"/>
      <c r="T129" s="686"/>
      <c r="U129" s="686"/>
      <c r="V129" s="686"/>
      <c r="W129" s="686"/>
      <c r="X129" s="686"/>
      <c r="Y129" s="686"/>
      <c r="Z129" s="686"/>
      <c r="AA129" s="686"/>
      <c r="AB129" s="686"/>
      <c r="AC129" s="686"/>
      <c r="AD129" s="686"/>
    </row>
    <row r="130" spans="2:36" ht="15" customHeight="1">
      <c r="C130" s="143" t="s">
        <v>40</v>
      </c>
      <c r="D130" s="716" t="s">
        <v>3146</v>
      </c>
      <c r="E130" s="716"/>
      <c r="F130" s="716"/>
      <c r="G130" s="716"/>
      <c r="H130" s="716"/>
      <c r="I130" s="716"/>
      <c r="J130" s="716"/>
      <c r="K130" s="716"/>
      <c r="L130" s="716"/>
      <c r="M130" s="716"/>
      <c r="N130" s="716"/>
      <c r="O130" s="716"/>
      <c r="P130" s="716"/>
      <c r="Q130" s="716"/>
      <c r="R130" s="716"/>
      <c r="S130" s="716"/>
      <c r="T130" s="716"/>
      <c r="U130" s="716"/>
      <c r="V130" s="716"/>
      <c r="W130" s="716"/>
      <c r="X130" s="716"/>
      <c r="Y130" s="716"/>
      <c r="Z130" s="716"/>
      <c r="AA130" s="716"/>
      <c r="AB130" s="716"/>
      <c r="AC130" s="716"/>
      <c r="AD130" s="716"/>
    </row>
    <row r="131" spans="2:36" ht="15" customHeight="1">
      <c r="C131" s="139" t="s">
        <v>43</v>
      </c>
      <c r="D131" s="716" t="s">
        <v>3145</v>
      </c>
      <c r="E131" s="716"/>
      <c r="F131" s="716"/>
      <c r="G131" s="716"/>
      <c r="H131" s="716"/>
      <c r="I131" s="716"/>
      <c r="J131" s="716"/>
      <c r="K131" s="716"/>
      <c r="L131" s="716"/>
      <c r="M131" s="716"/>
      <c r="N131" s="716"/>
      <c r="O131" s="716"/>
      <c r="P131" s="716"/>
      <c r="Q131" s="716"/>
      <c r="R131" s="716"/>
      <c r="S131" s="716"/>
      <c r="T131" s="716"/>
      <c r="U131" s="716"/>
      <c r="V131" s="716"/>
      <c r="W131" s="716"/>
      <c r="X131" s="716"/>
      <c r="Y131" s="716"/>
      <c r="Z131" s="716"/>
      <c r="AA131" s="716"/>
      <c r="AB131" s="716"/>
      <c r="AC131" s="716"/>
      <c r="AD131" s="716"/>
    </row>
    <row r="132" spans="2:36" ht="15" customHeight="1">
      <c r="C132" s="143" t="s">
        <v>39</v>
      </c>
      <c r="D132" s="686" t="s">
        <v>182</v>
      </c>
      <c r="E132" s="686"/>
      <c r="F132" s="686"/>
      <c r="G132" s="686"/>
      <c r="H132" s="686"/>
      <c r="I132" s="686"/>
      <c r="J132" s="686"/>
      <c r="K132" s="686"/>
      <c r="L132" s="686"/>
      <c r="M132" s="686"/>
      <c r="N132" s="686"/>
      <c r="O132" s="686"/>
      <c r="P132" s="686"/>
      <c r="Q132" s="686"/>
      <c r="R132" s="686"/>
      <c r="S132" s="686"/>
      <c r="T132" s="686"/>
      <c r="U132" s="686"/>
      <c r="V132" s="686"/>
      <c r="W132" s="686"/>
      <c r="X132" s="686"/>
      <c r="Y132" s="686"/>
      <c r="Z132" s="686"/>
      <c r="AA132" s="686"/>
      <c r="AB132" s="686"/>
      <c r="AC132" s="686"/>
      <c r="AD132" s="686"/>
    </row>
    <row r="133" spans="2:36" ht="15" customHeight="1">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c r="AA133" s="137"/>
      <c r="AB133" s="137"/>
      <c r="AC133" s="147"/>
      <c r="AD133" s="137"/>
    </row>
    <row r="134" spans="2:36" ht="24" customHeight="1">
      <c r="C134" s="678" t="s">
        <v>109</v>
      </c>
      <c r="D134" s="678"/>
      <c r="E134" s="678"/>
      <c r="F134" s="678"/>
      <c r="G134" s="678"/>
      <c r="H134" s="678"/>
      <c r="I134" s="678"/>
      <c r="J134" s="678"/>
      <c r="K134" s="678"/>
      <c r="L134" s="678"/>
      <c r="M134" s="678"/>
      <c r="N134" s="678"/>
      <c r="O134" s="678"/>
      <c r="P134" s="678"/>
      <c r="Q134" s="678"/>
      <c r="R134" s="678"/>
      <c r="S134" s="678"/>
      <c r="T134" s="678"/>
      <c r="U134" s="678"/>
      <c r="V134" s="678"/>
      <c r="W134" s="678"/>
      <c r="X134" s="678"/>
      <c r="Y134" s="678"/>
      <c r="Z134" s="678"/>
      <c r="AA134" s="678"/>
      <c r="AB134" s="678"/>
      <c r="AC134" s="678"/>
      <c r="AD134" s="678"/>
    </row>
    <row r="135" spans="2:36" ht="60" customHeight="1">
      <c r="C135" s="679"/>
      <c r="D135" s="680"/>
      <c r="E135" s="680"/>
      <c r="F135" s="680"/>
      <c r="G135" s="680"/>
      <c r="H135" s="680"/>
      <c r="I135" s="680"/>
      <c r="J135" s="680"/>
      <c r="K135" s="680"/>
      <c r="L135" s="680"/>
      <c r="M135" s="680"/>
      <c r="N135" s="680"/>
      <c r="O135" s="680"/>
      <c r="P135" s="680"/>
      <c r="Q135" s="680"/>
      <c r="R135" s="680"/>
      <c r="S135" s="680"/>
      <c r="T135" s="680"/>
      <c r="U135" s="680"/>
      <c r="V135" s="680"/>
      <c r="W135" s="680"/>
      <c r="X135" s="680"/>
      <c r="Y135" s="680"/>
      <c r="Z135" s="680"/>
      <c r="AA135" s="680"/>
      <c r="AB135" s="680"/>
      <c r="AC135" s="680"/>
      <c r="AD135" s="681"/>
    </row>
    <row r="136" spans="2:36" ht="15" customHeight="1">
      <c r="B136" s="661" t="str">
        <f>IF(AP121=0,"","Error: existe una incogruencia en los años")</f>
        <v/>
      </c>
      <c r="C136" s="661"/>
      <c r="D136" s="661"/>
      <c r="E136" s="661"/>
      <c r="F136" s="661"/>
      <c r="G136" s="661"/>
      <c r="H136" s="661"/>
      <c r="I136" s="661"/>
      <c r="J136" s="661"/>
      <c r="K136" s="661"/>
      <c r="L136" s="661"/>
      <c r="M136" s="661"/>
      <c r="N136" s="661"/>
      <c r="O136" s="661"/>
      <c r="P136" s="661"/>
      <c r="Q136" s="661"/>
      <c r="R136" s="661"/>
      <c r="S136" s="661"/>
      <c r="T136" s="661"/>
      <c r="U136" s="661"/>
      <c r="V136" s="661"/>
      <c r="W136" s="661"/>
      <c r="X136" s="661"/>
      <c r="Y136" s="661"/>
      <c r="Z136" s="661"/>
      <c r="AA136" s="661"/>
      <c r="AB136" s="661"/>
      <c r="AC136" s="661"/>
      <c r="AD136" s="661"/>
    </row>
    <row r="137" spans="2:36" ht="15" customHeight="1">
      <c r="B137" s="661" t="str">
        <f>IF(AND(C28="",AJ141&lt;20),"Error: no se puede registrar información en la presente pregunta","")</f>
        <v/>
      </c>
      <c r="C137" s="661"/>
      <c r="D137" s="661"/>
      <c r="E137" s="661"/>
      <c r="F137" s="661"/>
      <c r="G137" s="661"/>
      <c r="H137" s="661"/>
      <c r="I137" s="661"/>
      <c r="J137" s="661"/>
      <c r="K137" s="661"/>
      <c r="L137" s="661"/>
      <c r="M137" s="661"/>
      <c r="N137" s="661"/>
      <c r="O137" s="661"/>
      <c r="P137" s="661"/>
      <c r="Q137" s="661"/>
      <c r="R137" s="661"/>
      <c r="S137" s="661"/>
      <c r="T137" s="661"/>
      <c r="U137" s="661"/>
      <c r="V137" s="661"/>
      <c r="W137" s="661"/>
      <c r="X137" s="661"/>
      <c r="Y137" s="661"/>
      <c r="Z137" s="661"/>
      <c r="AA137" s="661"/>
      <c r="AB137" s="661"/>
      <c r="AC137" s="661"/>
      <c r="AD137" s="661"/>
    </row>
    <row r="138" spans="2:36" ht="15" customHeight="1">
      <c r="B138" s="661" t="str">
        <f>IF(AND(AG122&gt;0,F122=""),"Error: favor de especificar la otra institución","")</f>
        <v/>
      </c>
      <c r="C138" s="661"/>
      <c r="D138" s="661"/>
      <c r="E138" s="661"/>
      <c r="F138" s="661"/>
      <c r="G138" s="661"/>
      <c r="H138" s="661"/>
      <c r="I138" s="661"/>
      <c r="J138" s="661"/>
      <c r="K138" s="661"/>
      <c r="L138" s="661"/>
      <c r="M138" s="661"/>
      <c r="N138" s="661"/>
      <c r="O138" s="661"/>
      <c r="P138" s="661"/>
      <c r="Q138" s="661"/>
      <c r="R138" s="661"/>
      <c r="S138" s="661"/>
      <c r="T138" s="661"/>
      <c r="U138" s="661"/>
      <c r="V138" s="661"/>
      <c r="W138" s="661"/>
      <c r="X138" s="661"/>
      <c r="Y138" s="661"/>
      <c r="Z138" s="661"/>
      <c r="AA138" s="661"/>
      <c r="AB138" s="661"/>
      <c r="AC138" s="661"/>
      <c r="AD138" s="661"/>
    </row>
    <row r="139" spans="2:36" ht="15" customHeight="1">
      <c r="B139" s="661" t="str">
        <f>IF(AND(AG124&gt;0,F124=""),"Error: favor de especificar el otro tipo de instrumento regulatorio","")</f>
        <v/>
      </c>
      <c r="C139" s="661"/>
      <c r="D139" s="661"/>
      <c r="E139" s="661"/>
      <c r="F139" s="661"/>
      <c r="G139" s="661"/>
      <c r="H139" s="661"/>
      <c r="I139" s="661"/>
      <c r="J139" s="661"/>
      <c r="K139" s="661"/>
      <c r="L139" s="661"/>
      <c r="M139" s="661"/>
      <c r="N139" s="661"/>
      <c r="O139" s="661"/>
      <c r="P139" s="661"/>
      <c r="Q139" s="661"/>
      <c r="R139" s="661"/>
      <c r="S139" s="661"/>
      <c r="T139" s="661"/>
      <c r="U139" s="661"/>
      <c r="V139" s="661"/>
      <c r="W139" s="661"/>
      <c r="X139" s="661"/>
      <c r="Y139" s="661"/>
      <c r="Z139" s="661"/>
      <c r="AA139" s="661"/>
      <c r="AB139" s="661"/>
      <c r="AC139" s="661"/>
      <c r="AD139" s="661"/>
    </row>
    <row r="140" spans="2:36" ht="15" customHeight="1">
      <c r="B140" s="661" t="str">
        <f>IF(AR121=0,"","Error: las columnas ''Año'' y ''No identificado'' son excluyentes entre sí")</f>
        <v/>
      </c>
      <c r="C140" s="661"/>
      <c r="D140" s="661"/>
      <c r="E140" s="661"/>
      <c r="F140" s="661"/>
      <c r="G140" s="661"/>
      <c r="H140" s="661"/>
      <c r="I140" s="661"/>
      <c r="J140" s="661"/>
      <c r="K140" s="661"/>
      <c r="L140" s="661"/>
      <c r="M140" s="661"/>
      <c r="N140" s="661"/>
      <c r="O140" s="661"/>
      <c r="P140" s="661"/>
      <c r="Q140" s="661"/>
      <c r="R140" s="661" t="str">
        <f>IF(AV121=0,"","Error: se deben registrar los 4 dígitos del año")</f>
        <v/>
      </c>
      <c r="S140" s="661"/>
      <c r="T140" s="661"/>
      <c r="U140" s="661"/>
      <c r="V140" s="661"/>
      <c r="W140" s="661"/>
      <c r="X140" s="661"/>
      <c r="Y140" s="661"/>
      <c r="Z140" s="661"/>
      <c r="AA140" s="661"/>
      <c r="AB140" s="661"/>
      <c r="AC140" s="661"/>
      <c r="AD140" s="661"/>
      <c r="AE140" s="146"/>
      <c r="AH140" t="s">
        <v>8023</v>
      </c>
      <c r="AI140" t="s">
        <v>8024</v>
      </c>
      <c r="AJ140" t="s">
        <v>8025</v>
      </c>
    </row>
    <row r="141" spans="2:36" ht="15" customHeight="1">
      <c r="B141" s="662" t="str">
        <f>IF(C28="","",IF(AND(AJ142=0,AM121=0),"","Error: debe completar toda la información requerida"))</f>
        <v/>
      </c>
      <c r="C141" s="662"/>
      <c r="D141" s="662"/>
      <c r="E141" s="662"/>
      <c r="F141" s="662"/>
      <c r="G141" s="662"/>
      <c r="H141" s="662"/>
      <c r="I141" s="662"/>
      <c r="J141" s="662"/>
      <c r="K141" s="662"/>
      <c r="L141" s="662"/>
      <c r="M141" s="662"/>
      <c r="N141" s="662"/>
      <c r="O141" s="662"/>
      <c r="P141" s="662"/>
      <c r="Q141" s="662"/>
      <c r="R141" s="662"/>
      <c r="S141" s="662"/>
      <c r="T141" s="662"/>
      <c r="U141" s="662"/>
      <c r="V141" s="662"/>
      <c r="W141" s="662"/>
      <c r="X141" s="662"/>
      <c r="Y141" s="662"/>
      <c r="Z141" s="662"/>
      <c r="AA141" s="662"/>
      <c r="AB141" s="662"/>
      <c r="AC141" s="662"/>
      <c r="AD141" s="662"/>
      <c r="AH141">
        <v>20</v>
      </c>
      <c r="AI141">
        <v>15</v>
      </c>
      <c r="AJ141">
        <f>COUNTBLANK(L116:O120)</f>
        <v>20</v>
      </c>
    </row>
    <row r="142" spans="2:36" hidden="1">
      <c r="AJ142">
        <f>IF(AND(C28="",AJ141=20),0,IF(AND(C28="X",OR(AJ141=20,AJ141=15)),0,1))</f>
        <v>0</v>
      </c>
    </row>
  </sheetData>
  <sheetProtection algorithmName="SHA-512" hashValue="wOoFn4bS6cRhwSJsMK1AM0PHlXapLcwxxecZ7FOU2z56ao0sKi5jb6XOF0TrS3HePCdRrf7OiH5lMRm04FXHNg==" saltValue="VTW0N+3jUtdHWGESE1gCGg==" spinCount="100000" sheet="1" objects="1" scenarios="1"/>
  <mergeCells count="199">
    <mergeCell ref="B101:P101"/>
    <mergeCell ref="Q101:AD101"/>
    <mergeCell ref="B136:AD136"/>
    <mergeCell ref="AH114:AI114"/>
    <mergeCell ref="AJ114:AK114"/>
    <mergeCell ref="B103:AD103"/>
    <mergeCell ref="B141:AD141"/>
    <mergeCell ref="B37:AD37"/>
    <mergeCell ref="B35:AD35"/>
    <mergeCell ref="B36:AD36"/>
    <mergeCell ref="B52:AD52"/>
    <mergeCell ref="B53:AD53"/>
    <mergeCell ref="B54:AD54"/>
    <mergeCell ref="B100:AD100"/>
    <mergeCell ref="B137:AD137"/>
    <mergeCell ref="B138:AD138"/>
    <mergeCell ref="B139:AD139"/>
    <mergeCell ref="B102:O102"/>
    <mergeCell ref="Q102:AD102"/>
    <mergeCell ref="D127:AD127"/>
    <mergeCell ref="D128:AD128"/>
    <mergeCell ref="D129:AD129"/>
    <mergeCell ref="D130:AD130"/>
    <mergeCell ref="D131:AD131"/>
    <mergeCell ref="D132:AD132"/>
    <mergeCell ref="L114:O115"/>
    <mergeCell ref="C114:K115"/>
    <mergeCell ref="D116:K116"/>
    <mergeCell ref="D117:K117"/>
    <mergeCell ref="D118:K118"/>
    <mergeCell ref="D119:K119"/>
    <mergeCell ref="D120:K120"/>
    <mergeCell ref="L116:O116"/>
    <mergeCell ref="L117:O117"/>
    <mergeCell ref="L118:O118"/>
    <mergeCell ref="L119:O119"/>
    <mergeCell ref="L120:O120"/>
    <mergeCell ref="P119:R119"/>
    <mergeCell ref="S119:U119"/>
    <mergeCell ref="V119:X119"/>
    <mergeCell ref="Y119:AA119"/>
    <mergeCell ref="AB119:AD119"/>
    <mergeCell ref="P120:R120"/>
    <mergeCell ref="S120:U120"/>
    <mergeCell ref="V120:X120"/>
    <mergeCell ref="Y120:AA120"/>
    <mergeCell ref="AB120:AD120"/>
    <mergeCell ref="AB116:AD116"/>
    <mergeCell ref="AB117:AD117"/>
    <mergeCell ref="P118:R118"/>
    <mergeCell ref="S118:U118"/>
    <mergeCell ref="V118:X118"/>
    <mergeCell ref="Y118:AA118"/>
    <mergeCell ref="AB118:AD118"/>
    <mergeCell ref="P116:R116"/>
    <mergeCell ref="P117:R117"/>
    <mergeCell ref="S116:U116"/>
    <mergeCell ref="S117:U117"/>
    <mergeCell ref="V116:X116"/>
    <mergeCell ref="V117:X117"/>
    <mergeCell ref="Y116:AA116"/>
    <mergeCell ref="Y117:AA117"/>
    <mergeCell ref="P114:R115"/>
    <mergeCell ref="S114:X114"/>
    <mergeCell ref="Y114:AD114"/>
    <mergeCell ref="S115:U115"/>
    <mergeCell ref="V115:X115"/>
    <mergeCell ref="AB115:AD115"/>
    <mergeCell ref="Y115:AA115"/>
    <mergeCell ref="D73:G73"/>
    <mergeCell ref="H73:I73"/>
    <mergeCell ref="J73:K73"/>
    <mergeCell ref="L73:M73"/>
    <mergeCell ref="N73:O73"/>
    <mergeCell ref="D74:G74"/>
    <mergeCell ref="H74:I74"/>
    <mergeCell ref="J74:K74"/>
    <mergeCell ref="L74:M74"/>
    <mergeCell ref="N74:O74"/>
    <mergeCell ref="F78:AD78"/>
    <mergeCell ref="O91:AD91"/>
    <mergeCell ref="O92:AD92"/>
    <mergeCell ref="C80:L80"/>
    <mergeCell ref="N80:AD80"/>
    <mergeCell ref="D81:L81"/>
    <mergeCell ref="O81:AD81"/>
    <mergeCell ref="C22:AD22"/>
    <mergeCell ref="C23:AD23"/>
    <mergeCell ref="C24:AD24"/>
    <mergeCell ref="C25:AD25"/>
    <mergeCell ref="D71:G71"/>
    <mergeCell ref="H71:I71"/>
    <mergeCell ref="J71:K71"/>
    <mergeCell ref="L71:M71"/>
    <mergeCell ref="N71:O71"/>
    <mergeCell ref="B40:AD40"/>
    <mergeCell ref="C43:AD43"/>
    <mergeCell ref="C45:P45"/>
    <mergeCell ref="Q45:AD45"/>
    <mergeCell ref="C46:P46"/>
    <mergeCell ref="Q46:AD46"/>
    <mergeCell ref="C48:AD48"/>
    <mergeCell ref="C49:AD49"/>
    <mergeCell ref="C41:AD41"/>
    <mergeCell ref="C42:AD42"/>
    <mergeCell ref="J68:K69"/>
    <mergeCell ref="C68:G69"/>
    <mergeCell ref="L69:M69"/>
    <mergeCell ref="M30:AD30"/>
    <mergeCell ref="N69:O69"/>
    <mergeCell ref="O89:AD89"/>
    <mergeCell ref="O90:AD90"/>
    <mergeCell ref="C76:E76"/>
    <mergeCell ref="F76:AD76"/>
    <mergeCell ref="C78:E78"/>
    <mergeCell ref="J70:K70"/>
    <mergeCell ref="H70:I70"/>
    <mergeCell ref="D72:G72"/>
    <mergeCell ref="H72:I72"/>
    <mergeCell ref="J72:K72"/>
    <mergeCell ref="L72:M72"/>
    <mergeCell ref="N72:O72"/>
    <mergeCell ref="D70:G70"/>
    <mergeCell ref="N70:O70"/>
    <mergeCell ref="O86:AD86"/>
    <mergeCell ref="O82:AD82"/>
    <mergeCell ref="D83:L83"/>
    <mergeCell ref="C134:AD134"/>
    <mergeCell ref="C135:AD135"/>
    <mergeCell ref="C122:E122"/>
    <mergeCell ref="F122:AD122"/>
    <mergeCell ref="C124:E124"/>
    <mergeCell ref="F124:AD124"/>
    <mergeCell ref="C126:AD126"/>
    <mergeCell ref="C66:AD66"/>
    <mergeCell ref="B56:AD56"/>
    <mergeCell ref="C60:AD60"/>
    <mergeCell ref="C58:AD58"/>
    <mergeCell ref="C61:AD61"/>
    <mergeCell ref="C62:AD62"/>
    <mergeCell ref="C63:AD63"/>
    <mergeCell ref="C64:AD64"/>
    <mergeCell ref="C65:AD65"/>
    <mergeCell ref="C59:AD59"/>
    <mergeCell ref="C109:AD109"/>
    <mergeCell ref="L70:M70"/>
    <mergeCell ref="P68:AD68"/>
    <mergeCell ref="L68:O68"/>
    <mergeCell ref="O93:AD93"/>
    <mergeCell ref="H68:I69"/>
    <mergeCell ref="O85:AD85"/>
    <mergeCell ref="C110:AD110"/>
    <mergeCell ref="C111:AD111"/>
    <mergeCell ref="C112:AD112"/>
    <mergeCell ref="C107:AD107"/>
    <mergeCell ref="C16:AD16"/>
    <mergeCell ref="C17:AD17"/>
    <mergeCell ref="B105:AD105"/>
    <mergeCell ref="C106:AD106"/>
    <mergeCell ref="D27:AD27"/>
    <mergeCell ref="D28:AD28"/>
    <mergeCell ref="D29:AD29"/>
    <mergeCell ref="C32:AD32"/>
    <mergeCell ref="C33:AD33"/>
    <mergeCell ref="B21:AD21"/>
    <mergeCell ref="C108:AD108"/>
    <mergeCell ref="O83:AD83"/>
    <mergeCell ref="D84:L84"/>
    <mergeCell ref="O84:AD84"/>
    <mergeCell ref="D85:L85"/>
    <mergeCell ref="D82:L82"/>
    <mergeCell ref="B99:P99"/>
    <mergeCell ref="Q99:AD99"/>
    <mergeCell ref="B50:AD50"/>
    <mergeCell ref="O87:AD87"/>
    <mergeCell ref="B140:Q140"/>
    <mergeCell ref="R140:AD140"/>
    <mergeCell ref="B104:AD104"/>
    <mergeCell ref="B12:AD12"/>
    <mergeCell ref="C13:AD13"/>
    <mergeCell ref="C14:AD14"/>
    <mergeCell ref="B1:AD1"/>
    <mergeCell ref="B3:AD3"/>
    <mergeCell ref="B5:AD5"/>
    <mergeCell ref="AA7:AD7"/>
    <mergeCell ref="B9:L9"/>
    <mergeCell ref="N9:O9"/>
    <mergeCell ref="Q9:AA9"/>
    <mergeCell ref="AC9:AD9"/>
    <mergeCell ref="B11:AD11"/>
    <mergeCell ref="C15:AD15"/>
    <mergeCell ref="C19:AD19"/>
    <mergeCell ref="O94:AD94"/>
    <mergeCell ref="O95:AD95"/>
    <mergeCell ref="C97:AD97"/>
    <mergeCell ref="C98:AD98"/>
    <mergeCell ref="C57:AD57"/>
    <mergeCell ref="B18:AD18"/>
    <mergeCell ref="O88:AD88"/>
  </mergeCells>
  <phoneticPr fontId="36" type="noConversion"/>
  <conditionalFormatting sqref="C28:C30">
    <cfRule type="expression" dxfId="319" priority="24">
      <formula>$C$27="X"</formula>
    </cfRule>
  </conditionalFormatting>
  <conditionalFormatting sqref="C27 C29:C30">
    <cfRule type="expression" dxfId="318" priority="23">
      <formula>$C$28="X"</formula>
    </cfRule>
  </conditionalFormatting>
  <conditionalFormatting sqref="C27:C28 C30">
    <cfRule type="expression" dxfId="317" priority="22">
      <formula>$C$29="X"</formula>
    </cfRule>
  </conditionalFormatting>
  <conditionalFormatting sqref="C27:C29">
    <cfRule type="expression" dxfId="316" priority="21">
      <formula>$C$30="X"</formula>
    </cfRule>
  </conditionalFormatting>
  <conditionalFormatting sqref="C46:AD46">
    <cfRule type="expression" dxfId="315" priority="20">
      <formula>$C$27=""</formula>
    </cfRule>
  </conditionalFormatting>
  <conditionalFormatting sqref="Q46:AD46">
    <cfRule type="expression" dxfId="314" priority="19">
      <formula>$C$46&gt;1</formula>
    </cfRule>
  </conditionalFormatting>
  <conditionalFormatting sqref="D70:AD74">
    <cfRule type="expression" dxfId="313" priority="18">
      <formula>OR($C$27="",$C$46&gt;1)</formula>
    </cfRule>
  </conditionalFormatting>
  <conditionalFormatting sqref="L70:M74">
    <cfRule type="expression" dxfId="312" priority="17">
      <formula>$AJ70&gt;0</formula>
    </cfRule>
  </conditionalFormatting>
  <conditionalFormatting sqref="N70:O74">
    <cfRule type="expression" dxfId="311" priority="16">
      <formula>$AK70&gt;0</formula>
    </cfRule>
  </conditionalFormatting>
  <conditionalFormatting sqref="F76:AD76">
    <cfRule type="expression" dxfId="310" priority="15">
      <formula>$AH$76=0</formula>
    </cfRule>
  </conditionalFormatting>
  <conditionalFormatting sqref="F78:AD78">
    <cfRule type="expression" dxfId="309" priority="14">
      <formula>$AH$78=0</formula>
    </cfRule>
  </conditionalFormatting>
  <conditionalFormatting sqref="L116:AD120">
    <cfRule type="expression" dxfId="308" priority="13">
      <formula>$C$28=""</formula>
    </cfRule>
  </conditionalFormatting>
  <conditionalFormatting sqref="P116:AD120">
    <cfRule type="expression" dxfId="307" priority="12">
      <formula>$L116&gt;1</formula>
    </cfRule>
  </conditionalFormatting>
  <conditionalFormatting sqref="V116:X120">
    <cfRule type="expression" dxfId="306" priority="11">
      <formula>$AI116&gt;0</formula>
    </cfRule>
  </conditionalFormatting>
  <conditionalFormatting sqref="S116:U120">
    <cfRule type="expression" dxfId="305" priority="10">
      <formula>$AH116&gt;0</formula>
    </cfRule>
  </conditionalFormatting>
  <conditionalFormatting sqref="Y116:AA120">
    <cfRule type="expression" dxfId="304" priority="9">
      <formula>$AJ116&gt;0</formula>
    </cfRule>
  </conditionalFormatting>
  <conditionalFormatting sqref="AB116:AD120">
    <cfRule type="expression" dxfId="303" priority="8">
      <formula>$AK116&gt;0</formula>
    </cfRule>
  </conditionalFormatting>
  <conditionalFormatting sqref="F122:AD122">
    <cfRule type="expression" dxfId="302" priority="7">
      <formula>AG122=0</formula>
    </cfRule>
  </conditionalFormatting>
  <conditionalFormatting sqref="F124:AD124">
    <cfRule type="expression" dxfId="301" priority="6">
      <formula>AG124=0</formula>
    </cfRule>
  </conditionalFormatting>
  <conditionalFormatting sqref="M30:AD30">
    <cfRule type="expression" dxfId="300" priority="4">
      <formula>$C$30=""</formula>
    </cfRule>
  </conditionalFormatting>
  <conditionalFormatting sqref="D70:AD74">
    <cfRule type="expression" dxfId="299" priority="3">
      <formula>$C$46=""</formula>
    </cfRule>
  </conditionalFormatting>
  <conditionalFormatting sqref="P70:AC74">
    <cfRule type="expression" dxfId="298" priority="2">
      <formula>$AD70="X"</formula>
    </cfRule>
  </conditionalFormatting>
  <conditionalFormatting sqref="D70:AD74">
    <cfRule type="expression" dxfId="297" priority="1">
      <formula>$AI43=0</formula>
    </cfRule>
  </conditionalFormatting>
  <dataValidations count="10">
    <dataValidation type="list" allowBlank="1" showInputMessage="1" showErrorMessage="1" sqref="C27:C30" xr:uid="{9D47B235-3746-4043-A7BA-37F25225CD0F}">
      <formula1>$AG$22:$AG$23</formula1>
    </dataValidation>
    <dataValidation type="list" allowBlank="1" showInputMessage="1" showErrorMessage="1" sqref="C46:P46" xr:uid="{3AF4A60B-64AD-41E6-A4FA-F51A1C743438}">
      <formula1>$AG$42:$AG$45</formula1>
    </dataValidation>
    <dataValidation type="list" allowBlank="1" showInputMessage="1" showErrorMessage="1" sqref="H70:I74" xr:uid="{663A6BAB-EE11-4D41-8B32-C4936185BF9E}">
      <formula1>$AG$48:$AG$53</formula1>
    </dataValidation>
    <dataValidation type="list" allowBlank="1" showInputMessage="1" showErrorMessage="1" sqref="N70:AD74" xr:uid="{2F5C9E40-6847-403C-B5E5-D7A880401D04}">
      <formula1>$AH$48:$AH$49</formula1>
    </dataValidation>
    <dataValidation type="list" allowBlank="1" showInputMessage="1" showErrorMessage="1" sqref="L116:O120" xr:uid="{458764B3-CA1A-49B2-9DA4-43C3898F569B}">
      <formula1>$AG$107:$AG$110</formula1>
    </dataValidation>
    <dataValidation type="list" allowBlank="1" showInputMessage="1" showErrorMessage="1" sqref="P116:R120" xr:uid="{D7FD9272-6C05-4031-B0A5-1209FDE3F47B}">
      <formula1>$AH$107:$AH$113</formula1>
    </dataValidation>
    <dataValidation operator="greaterThan" allowBlank="1" showInputMessage="1" showErrorMessage="1" sqref="S116:U120" xr:uid="{2BC5FB28-B77B-4482-B7C3-2EFD380B30DC}"/>
    <dataValidation operator="greaterThanOrEqual" allowBlank="1" showInputMessage="1" showErrorMessage="1" sqref="Y116:AA120" xr:uid="{3574AD5B-53AD-45BB-B6C0-7FD48A150020}"/>
    <dataValidation type="list" allowBlank="1" showInputMessage="1" showErrorMessage="1" sqref="V116:X120 AB116:AD120" xr:uid="{E4A000CE-9878-4623-93E9-82A75BD7EA98}">
      <formula1>$AI$107:$AI$108</formula1>
    </dataValidation>
    <dataValidation type="whole" allowBlank="1" showInputMessage="1" showErrorMessage="1" sqref="Q46:AD46" xr:uid="{C4C56A0D-B421-4145-B7F2-DFE542C4FBA3}">
      <formula1>1</formula1>
      <formula2>10000000</formula2>
    </dataValidation>
  </dataValidations>
  <hyperlinks>
    <hyperlink ref="AA7:AD7" location="Índice!C19" display="Índice" xr:uid="{CDBC7C1F-599A-4A9D-A00C-93673E01FC9B}"/>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C7B55-39AE-4AA6-882F-EA4494A774BE}">
  <sheetPr codeName="Hoja6"/>
  <dimension ref="B4:ET7"/>
  <sheetViews>
    <sheetView workbookViewId="0"/>
  </sheetViews>
  <sheetFormatPr baseColWidth="10" defaultRowHeight="15"/>
  <cols>
    <col min="27" max="27" width="56.140625" customWidth="1"/>
  </cols>
  <sheetData>
    <row r="4" spans="2:150">
      <c r="B4">
        <v>4</v>
      </c>
      <c r="C4">
        <v>4</v>
      </c>
      <c r="E4" t="s">
        <v>3183</v>
      </c>
      <c r="K4" t="s">
        <v>3184</v>
      </c>
      <c r="N4" t="s">
        <v>3185</v>
      </c>
      <c r="AA4" t="s">
        <v>3186</v>
      </c>
      <c r="AC4" t="s">
        <v>3187</v>
      </c>
      <c r="BA4" t="s">
        <v>3188</v>
      </c>
      <c r="CR4" t="s">
        <v>3189</v>
      </c>
      <c r="DI4" t="s">
        <v>3190</v>
      </c>
      <c r="DW4" t="s">
        <v>3191</v>
      </c>
      <c r="DX4" t="s">
        <v>3192</v>
      </c>
      <c r="DZ4" t="s">
        <v>3193</v>
      </c>
      <c r="ED4" t="s">
        <v>3194</v>
      </c>
      <c r="ET4" t="s">
        <v>3195</v>
      </c>
    </row>
    <row r="7" spans="2:150" ht="45">
      <c r="AA7" s="14" t="s">
        <v>3195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B2CCC-BC97-4033-A715-0709759194F9}">
  <sheetPr codeName="Hoja7"/>
  <dimension ref="A1:EP3432"/>
  <sheetViews>
    <sheetView showGridLines="0" zoomScaleNormal="100" workbookViewId="0">
      <selection activeCell="B1" sqref="B1:AD1"/>
    </sheetView>
  </sheetViews>
  <sheetFormatPr baseColWidth="10" defaultColWidth="0" defaultRowHeight="15" zeroHeight="1"/>
  <cols>
    <col min="1" max="1" width="5.7109375" style="151" customWidth="1"/>
    <col min="2" max="30" width="3.7109375" customWidth="1"/>
    <col min="31" max="31" width="5.7109375" customWidth="1"/>
    <col min="32" max="32" width="5.42578125" style="47" hidden="1" customWidth="1"/>
    <col min="33" max="33" width="3.7109375" hidden="1" customWidth="1"/>
    <col min="34" max="34" width="4.85546875" hidden="1" customWidth="1"/>
    <col min="35" max="35" width="3.7109375" hidden="1" customWidth="1"/>
    <col min="36" max="36" width="5.140625" hidden="1" customWidth="1"/>
    <col min="37" max="38" width="3.7109375" hidden="1" customWidth="1"/>
    <col min="39" max="39" width="5.42578125" hidden="1" customWidth="1"/>
    <col min="40" max="71" width="3.7109375" hidden="1" customWidth="1"/>
    <col min="72" max="72" width="4.28515625" hidden="1" customWidth="1"/>
    <col min="73" max="73" width="5.7109375" style="153" hidden="1" customWidth="1"/>
    <col min="74" max="90" width="4.7109375" hidden="1" customWidth="1"/>
    <col min="91" max="108" width="3.7109375" hidden="1" customWidth="1"/>
    <col min="109" max="109" width="3.7109375" style="154" hidden="1" customWidth="1"/>
    <col min="110" max="142" width="3.7109375" hidden="1" customWidth="1"/>
    <col min="143" max="146" width="4.7109375" hidden="1" customWidth="1"/>
    <col min="147" max="16384" width="11.42578125" hidden="1"/>
  </cols>
  <sheetData>
    <row r="1" spans="1:39"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F1" s="47" t="s">
        <v>8055</v>
      </c>
      <c r="AG1" s="152" t="s">
        <v>1259</v>
      </c>
      <c r="AH1" s="152" t="s">
        <v>8037</v>
      </c>
      <c r="AI1" s="152" t="s">
        <v>8038</v>
      </c>
      <c r="AJ1" s="152" t="s">
        <v>8039</v>
      </c>
      <c r="AK1" s="152" t="s">
        <v>8040</v>
      </c>
      <c r="AL1" s="152" t="s">
        <v>8041</v>
      </c>
      <c r="AM1" s="152" t="s">
        <v>8042</v>
      </c>
    </row>
    <row r="2" spans="1:39">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9"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s="139">
        <v>1</v>
      </c>
      <c r="AH3" s="139">
        <v>1</v>
      </c>
      <c r="AI3" s="139">
        <v>1</v>
      </c>
      <c r="AJ3" s="81">
        <v>1</v>
      </c>
      <c r="AK3" s="81">
        <v>1</v>
      </c>
      <c r="AL3" s="139">
        <v>1</v>
      </c>
      <c r="AM3" s="139">
        <v>1</v>
      </c>
    </row>
    <row r="4" spans="1:39">
      <c r="B4" s="1"/>
      <c r="C4" s="1"/>
      <c r="D4" s="1"/>
      <c r="E4" s="1"/>
      <c r="F4" s="1"/>
      <c r="G4" s="1"/>
      <c r="H4" s="1"/>
      <c r="I4" s="1"/>
      <c r="J4" s="1"/>
      <c r="K4" s="1"/>
      <c r="L4" s="1"/>
      <c r="M4" s="1"/>
      <c r="N4" s="1"/>
      <c r="O4" s="1"/>
      <c r="P4" s="1"/>
      <c r="Q4" s="1"/>
      <c r="R4" s="1"/>
      <c r="S4" s="1"/>
      <c r="T4" s="1"/>
      <c r="U4" s="1"/>
      <c r="V4" s="1"/>
      <c r="W4" s="1"/>
      <c r="X4" s="1"/>
      <c r="Y4" s="1"/>
      <c r="Z4" s="1"/>
      <c r="AA4" s="1"/>
      <c r="AB4" s="1"/>
      <c r="AC4" s="1"/>
      <c r="AD4" s="1"/>
      <c r="AG4" s="139">
        <v>2</v>
      </c>
      <c r="AH4" s="81">
        <v>2</v>
      </c>
      <c r="AI4" s="139">
        <v>2</v>
      </c>
      <c r="AJ4" s="139">
        <v>2</v>
      </c>
      <c r="AK4" s="139">
        <v>2</v>
      </c>
      <c r="AL4" s="81">
        <v>2</v>
      </c>
      <c r="AM4" s="81">
        <v>2</v>
      </c>
    </row>
    <row r="5" spans="1:39"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s="139">
        <v>8</v>
      </c>
      <c r="AH5" s="139">
        <v>3</v>
      </c>
      <c r="AI5" s="139">
        <v>3</v>
      </c>
      <c r="AJ5" s="139">
        <v>3</v>
      </c>
      <c r="AK5" s="139">
        <v>3</v>
      </c>
      <c r="AL5" s="139">
        <v>3</v>
      </c>
      <c r="AM5" s="139">
        <v>3</v>
      </c>
    </row>
    <row r="6" spans="1:39"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c r="AG6" s="139">
        <v>9</v>
      </c>
      <c r="AH6" s="139">
        <v>4</v>
      </c>
      <c r="AI6" s="139">
        <v>4</v>
      </c>
      <c r="AJ6" s="139">
        <v>4</v>
      </c>
      <c r="AK6" s="139">
        <v>4</v>
      </c>
      <c r="AL6" s="139">
        <v>4</v>
      </c>
      <c r="AM6" s="139">
        <v>4</v>
      </c>
    </row>
    <row r="7" spans="1:39" ht="15" customHeight="1">
      <c r="B7" s="59"/>
      <c r="C7" s="59"/>
      <c r="D7" s="59"/>
      <c r="E7" s="59"/>
      <c r="F7" s="59"/>
      <c r="G7" s="59"/>
      <c r="H7" s="59"/>
      <c r="I7" s="59"/>
      <c r="J7" s="59"/>
      <c r="K7" s="59"/>
      <c r="L7" s="59"/>
      <c r="M7" s="59"/>
      <c r="N7" s="59"/>
      <c r="O7" s="59"/>
      <c r="AA7" s="671" t="s">
        <v>0</v>
      </c>
      <c r="AB7" s="671"/>
      <c r="AC7" s="671"/>
      <c r="AD7" s="671"/>
      <c r="AH7" s="139">
        <v>5</v>
      </c>
      <c r="AI7" s="139">
        <v>8</v>
      </c>
      <c r="AJ7" s="139">
        <v>5</v>
      </c>
      <c r="AK7" s="139">
        <v>5</v>
      </c>
      <c r="AL7" s="139">
        <v>5</v>
      </c>
      <c r="AM7" s="139">
        <v>5</v>
      </c>
    </row>
    <row r="8" spans="1:39"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c r="AH8" s="139">
        <v>6</v>
      </c>
      <c r="AI8" s="139">
        <v>9</v>
      </c>
      <c r="AJ8" s="139">
        <v>6</v>
      </c>
      <c r="AK8" s="139">
        <v>6</v>
      </c>
      <c r="AL8" s="139">
        <v>6</v>
      </c>
      <c r="AM8" s="139">
        <v>6</v>
      </c>
    </row>
    <row r="9" spans="1:39"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c r="AH9" s="139">
        <v>7</v>
      </c>
      <c r="AJ9" s="139">
        <v>7</v>
      </c>
      <c r="AK9" s="139">
        <v>7</v>
      </c>
      <c r="AL9" s="139">
        <v>7</v>
      </c>
      <c r="AM9" s="139">
        <v>7</v>
      </c>
    </row>
    <row r="10" spans="1:39" ht="15" customHeight="1" thickBot="1">
      <c r="AH10" s="139">
        <v>8</v>
      </c>
      <c r="AJ10" s="139">
        <v>8</v>
      </c>
      <c r="AK10" s="139">
        <v>8</v>
      </c>
      <c r="AL10" s="139">
        <v>8</v>
      </c>
      <c r="AM10" s="139">
        <v>8</v>
      </c>
    </row>
    <row r="11" spans="1:39" ht="15.75" thickBot="1">
      <c r="A11" s="131" t="s">
        <v>1682</v>
      </c>
      <c r="B11" s="621" t="s">
        <v>1511</v>
      </c>
      <c r="C11" s="672"/>
      <c r="D11" s="672"/>
      <c r="E11" s="672"/>
      <c r="F11" s="672"/>
      <c r="G11" s="672"/>
      <c r="H11" s="672"/>
      <c r="I11" s="672"/>
      <c r="J11" s="672"/>
      <c r="K11" s="672"/>
      <c r="L11" s="672"/>
      <c r="M11" s="672"/>
      <c r="N11" s="672"/>
      <c r="O11" s="672"/>
      <c r="P11" s="672"/>
      <c r="Q11" s="672"/>
      <c r="R11" s="672"/>
      <c r="S11" s="672"/>
      <c r="T11" s="672"/>
      <c r="U11" s="672"/>
      <c r="V11" s="672"/>
      <c r="W11" s="672"/>
      <c r="X11" s="672"/>
      <c r="Y11" s="672"/>
      <c r="Z11" s="672"/>
      <c r="AA11" s="672"/>
      <c r="AB11" s="672"/>
      <c r="AC11" s="672"/>
      <c r="AD11" s="673"/>
      <c r="AH11" s="139">
        <v>9</v>
      </c>
      <c r="AJ11" s="139">
        <v>9</v>
      </c>
      <c r="AK11" s="139">
        <v>9</v>
      </c>
      <c r="AL11" s="139">
        <v>9</v>
      </c>
      <c r="AM11" s="139">
        <v>9</v>
      </c>
    </row>
    <row r="12" spans="1:39">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c r="AJ12" s="139">
        <v>10</v>
      </c>
      <c r="AK12" s="139">
        <v>10</v>
      </c>
      <c r="AM12" s="155">
        <v>99</v>
      </c>
    </row>
    <row r="13" spans="1:39" ht="48" customHeight="1">
      <c r="B13" s="132"/>
      <c r="C13" s="682" t="s">
        <v>3010</v>
      </c>
      <c r="D13" s="693"/>
      <c r="E13" s="693"/>
      <c r="F13" s="693"/>
      <c r="G13" s="693"/>
      <c r="H13" s="693"/>
      <c r="I13" s="693"/>
      <c r="J13" s="693"/>
      <c r="K13" s="693"/>
      <c r="L13" s="693"/>
      <c r="M13" s="693"/>
      <c r="N13" s="693"/>
      <c r="O13" s="693"/>
      <c r="P13" s="693"/>
      <c r="Q13" s="693"/>
      <c r="R13" s="693"/>
      <c r="S13" s="693"/>
      <c r="T13" s="693"/>
      <c r="U13" s="693"/>
      <c r="V13" s="693"/>
      <c r="W13" s="693"/>
      <c r="X13" s="693"/>
      <c r="Y13" s="693"/>
      <c r="Z13" s="693"/>
      <c r="AA13" s="693"/>
      <c r="AB13" s="693"/>
      <c r="AC13" s="693"/>
      <c r="AD13" s="899"/>
      <c r="AJ13" s="139">
        <v>11</v>
      </c>
      <c r="AK13" s="139">
        <v>11</v>
      </c>
    </row>
    <row r="14" spans="1:39"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c r="AJ14" s="139">
        <v>12</v>
      </c>
      <c r="AK14" s="139">
        <v>12</v>
      </c>
    </row>
    <row r="15" spans="1:39" ht="36" customHeight="1">
      <c r="B15" s="133"/>
      <c r="C15" s="682" t="s">
        <v>2172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c r="AJ15" s="139">
        <v>13</v>
      </c>
      <c r="AK15" s="139">
        <v>13</v>
      </c>
    </row>
    <row r="16" spans="1:39" ht="72" customHeight="1">
      <c r="B16" s="156"/>
      <c r="C16" s="682" t="s">
        <v>2889</v>
      </c>
      <c r="D16" s="693"/>
      <c r="E16" s="693"/>
      <c r="F16" s="693"/>
      <c r="G16" s="693"/>
      <c r="H16" s="693"/>
      <c r="I16" s="693"/>
      <c r="J16" s="693"/>
      <c r="K16" s="693"/>
      <c r="L16" s="693"/>
      <c r="M16" s="693"/>
      <c r="N16" s="693"/>
      <c r="O16" s="693"/>
      <c r="P16" s="693"/>
      <c r="Q16" s="693"/>
      <c r="R16" s="693"/>
      <c r="S16" s="693"/>
      <c r="T16" s="693"/>
      <c r="U16" s="693"/>
      <c r="V16" s="693"/>
      <c r="W16" s="693"/>
      <c r="X16" s="693"/>
      <c r="Y16" s="693"/>
      <c r="Z16" s="693"/>
      <c r="AA16" s="693"/>
      <c r="AB16" s="693"/>
      <c r="AC16" s="693"/>
      <c r="AD16" s="840"/>
      <c r="AJ16" s="139">
        <v>14</v>
      </c>
      <c r="AK16" s="139">
        <v>14</v>
      </c>
    </row>
    <row r="17" spans="1:37" ht="36" customHeight="1">
      <c r="B17" s="156"/>
      <c r="C17" s="666" t="s">
        <v>1761</v>
      </c>
      <c r="D17" s="666"/>
      <c r="E17" s="666"/>
      <c r="F17" s="666"/>
      <c r="G17" s="666"/>
      <c r="H17" s="666"/>
      <c r="I17" s="666"/>
      <c r="J17" s="666"/>
      <c r="K17" s="666"/>
      <c r="L17" s="666"/>
      <c r="M17" s="666"/>
      <c r="N17" s="666"/>
      <c r="O17" s="666"/>
      <c r="P17" s="666"/>
      <c r="Q17" s="666"/>
      <c r="R17" s="666"/>
      <c r="S17" s="666"/>
      <c r="T17" s="666"/>
      <c r="U17" s="666"/>
      <c r="V17" s="666"/>
      <c r="W17" s="666"/>
      <c r="X17" s="666"/>
      <c r="Y17" s="666"/>
      <c r="Z17" s="666"/>
      <c r="AA17" s="666"/>
      <c r="AB17" s="666"/>
      <c r="AC17" s="666"/>
      <c r="AD17" s="674"/>
      <c r="AJ17" s="139">
        <v>15</v>
      </c>
      <c r="AK17" s="139">
        <v>15</v>
      </c>
    </row>
    <row r="18" spans="1:37" ht="48" customHeight="1">
      <c r="B18" s="133"/>
      <c r="C18" s="666" t="s">
        <v>1762</v>
      </c>
      <c r="D18" s="666"/>
      <c r="E18" s="666"/>
      <c r="F18" s="666"/>
      <c r="G18" s="666"/>
      <c r="H18" s="666"/>
      <c r="I18" s="666"/>
      <c r="J18" s="666"/>
      <c r="K18" s="666"/>
      <c r="L18" s="666"/>
      <c r="M18" s="666"/>
      <c r="N18" s="666"/>
      <c r="O18" s="666"/>
      <c r="P18" s="666"/>
      <c r="Q18" s="666"/>
      <c r="R18" s="666"/>
      <c r="S18" s="666"/>
      <c r="T18" s="666"/>
      <c r="U18" s="666"/>
      <c r="V18" s="666"/>
      <c r="W18" s="666"/>
      <c r="X18" s="666"/>
      <c r="Y18" s="666"/>
      <c r="Z18" s="666"/>
      <c r="AA18" s="666"/>
      <c r="AB18" s="666"/>
      <c r="AC18" s="666"/>
      <c r="AD18" s="674"/>
      <c r="AJ18" s="139">
        <v>16</v>
      </c>
      <c r="AK18" s="139">
        <v>16</v>
      </c>
    </row>
    <row r="19" spans="1:37">
      <c r="B19" s="134"/>
      <c r="C19" s="678" t="s">
        <v>1754</v>
      </c>
      <c r="D19" s="675"/>
      <c r="E19" s="675"/>
      <c r="F19" s="675"/>
      <c r="G19" s="675"/>
      <c r="H19" s="675"/>
      <c r="I19" s="675"/>
      <c r="J19" s="675"/>
      <c r="K19" s="675"/>
      <c r="L19" s="675"/>
      <c r="M19" s="675"/>
      <c r="N19" s="675"/>
      <c r="O19" s="675"/>
      <c r="P19" s="675"/>
      <c r="Q19" s="675"/>
      <c r="R19" s="675"/>
      <c r="S19" s="675"/>
      <c r="T19" s="675"/>
      <c r="U19" s="675"/>
      <c r="V19" s="675"/>
      <c r="W19" s="675"/>
      <c r="X19" s="675"/>
      <c r="Y19" s="675"/>
      <c r="Z19" s="675"/>
      <c r="AA19" s="675"/>
      <c r="AB19" s="675"/>
      <c r="AC19" s="675"/>
      <c r="AD19" s="676"/>
      <c r="AJ19" s="139">
        <v>17</v>
      </c>
      <c r="AK19" s="139">
        <v>17</v>
      </c>
    </row>
    <row r="20" spans="1:37" ht="15.75" thickBot="1">
      <c r="AJ20" s="139">
        <v>18</v>
      </c>
      <c r="AK20" s="139">
        <v>18</v>
      </c>
    </row>
    <row r="21" spans="1:37" ht="15.75" customHeight="1" thickBot="1">
      <c r="A21" s="131" t="s">
        <v>1682</v>
      </c>
      <c r="B21" s="773" t="s">
        <v>1538</v>
      </c>
      <c r="C21" s="774"/>
      <c r="D21" s="774"/>
      <c r="E21" s="774"/>
      <c r="F21" s="774"/>
      <c r="G21" s="774"/>
      <c r="H21" s="774"/>
      <c r="I21" s="774"/>
      <c r="J21" s="774"/>
      <c r="K21" s="774"/>
      <c r="L21" s="774"/>
      <c r="M21" s="774"/>
      <c r="N21" s="774"/>
      <c r="O21" s="774"/>
      <c r="P21" s="774"/>
      <c r="Q21" s="774"/>
      <c r="R21" s="774"/>
      <c r="S21" s="774"/>
      <c r="T21" s="774"/>
      <c r="U21" s="774"/>
      <c r="V21" s="774"/>
      <c r="W21" s="774"/>
      <c r="X21" s="774"/>
      <c r="Y21" s="774"/>
      <c r="Z21" s="774"/>
      <c r="AA21" s="774"/>
      <c r="AB21" s="774"/>
      <c r="AC21" s="774"/>
      <c r="AD21" s="775"/>
      <c r="AJ21" s="139">
        <v>19</v>
      </c>
      <c r="AK21" s="139">
        <v>19</v>
      </c>
    </row>
    <row r="22" spans="1:37">
      <c r="AJ22" s="139">
        <v>20</v>
      </c>
      <c r="AK22" s="139">
        <v>20</v>
      </c>
    </row>
    <row r="23" spans="1:37" ht="24" customHeight="1">
      <c r="A23" s="157" t="s">
        <v>112</v>
      </c>
      <c r="B23" s="831" t="s">
        <v>1539</v>
      </c>
      <c r="C23" s="831"/>
      <c r="D23" s="831"/>
      <c r="E23" s="831"/>
      <c r="F23" s="831"/>
      <c r="G23" s="831"/>
      <c r="H23" s="831"/>
      <c r="I23" s="831"/>
      <c r="J23" s="831"/>
      <c r="K23" s="831"/>
      <c r="L23" s="831"/>
      <c r="M23" s="831"/>
      <c r="N23" s="831"/>
      <c r="O23" s="831"/>
      <c r="P23" s="831"/>
      <c r="Q23" s="831"/>
      <c r="R23" s="831"/>
      <c r="S23" s="831"/>
      <c r="T23" s="831"/>
      <c r="U23" s="831"/>
      <c r="V23" s="831"/>
      <c r="W23" s="831"/>
      <c r="X23" s="831"/>
      <c r="Y23" s="831"/>
      <c r="Z23" s="831"/>
      <c r="AA23" s="831"/>
      <c r="AB23" s="831"/>
      <c r="AC23" s="831"/>
      <c r="AD23" s="831"/>
      <c r="AJ23" s="139">
        <v>21</v>
      </c>
      <c r="AK23" s="139">
        <v>21</v>
      </c>
    </row>
    <row r="24" spans="1:37" ht="24" customHeight="1">
      <c r="A24" s="157"/>
      <c r="B24" s="158"/>
      <c r="C24" s="682" t="s">
        <v>2639</v>
      </c>
      <c r="D24" s="682"/>
      <c r="E24" s="682"/>
      <c r="F24" s="682"/>
      <c r="G24" s="682"/>
      <c r="H24" s="682"/>
      <c r="I24" s="682"/>
      <c r="J24" s="682"/>
      <c r="K24" s="682"/>
      <c r="L24" s="682"/>
      <c r="M24" s="682"/>
      <c r="N24" s="682"/>
      <c r="O24" s="682"/>
      <c r="P24" s="682"/>
      <c r="Q24" s="682"/>
      <c r="R24" s="682"/>
      <c r="S24" s="682"/>
      <c r="T24" s="682"/>
      <c r="U24" s="682"/>
      <c r="V24" s="682"/>
      <c r="W24" s="682"/>
      <c r="X24" s="682"/>
      <c r="Y24" s="682"/>
      <c r="Z24" s="682"/>
      <c r="AA24" s="682"/>
      <c r="AB24" s="682"/>
      <c r="AC24" s="682"/>
      <c r="AD24" s="682"/>
      <c r="AJ24" s="139">
        <v>22</v>
      </c>
      <c r="AK24" s="139">
        <v>22</v>
      </c>
    </row>
    <row r="25" spans="1:37" ht="24" customHeight="1">
      <c r="C25" s="682" t="s">
        <v>1811</v>
      </c>
      <c r="D25" s="682"/>
      <c r="E25" s="682"/>
      <c r="F25" s="682"/>
      <c r="G25" s="682"/>
      <c r="H25" s="682"/>
      <c r="I25" s="682"/>
      <c r="J25" s="682"/>
      <c r="K25" s="682"/>
      <c r="L25" s="682"/>
      <c r="M25" s="682"/>
      <c r="N25" s="682"/>
      <c r="O25" s="682"/>
      <c r="P25" s="682"/>
      <c r="Q25" s="682"/>
      <c r="R25" s="682"/>
      <c r="S25" s="682"/>
      <c r="T25" s="682"/>
      <c r="U25" s="682"/>
      <c r="V25" s="682"/>
      <c r="W25" s="682"/>
      <c r="X25" s="682"/>
      <c r="Y25" s="682"/>
      <c r="Z25" s="682"/>
      <c r="AA25" s="682"/>
      <c r="AB25" s="682"/>
      <c r="AC25" s="682"/>
      <c r="AD25" s="682"/>
      <c r="AJ25" s="139">
        <v>23</v>
      </c>
      <c r="AK25" s="139">
        <v>23</v>
      </c>
    </row>
    <row r="26" spans="1:37">
      <c r="C26" s="666" t="s">
        <v>506</v>
      </c>
      <c r="D26" s="666"/>
      <c r="E26" s="666"/>
      <c r="F26" s="666"/>
      <c r="G26" s="666"/>
      <c r="H26" s="666"/>
      <c r="I26" s="666"/>
      <c r="J26" s="666"/>
      <c r="K26" s="666"/>
      <c r="L26" s="666"/>
      <c r="M26" s="666"/>
      <c r="N26" s="666"/>
      <c r="O26" s="666"/>
      <c r="P26" s="666"/>
      <c r="Q26" s="666"/>
      <c r="R26" s="666"/>
      <c r="S26" s="666"/>
      <c r="T26" s="666"/>
      <c r="U26" s="666"/>
      <c r="V26" s="666"/>
      <c r="W26" s="666"/>
      <c r="X26" s="666"/>
      <c r="Y26" s="666"/>
      <c r="Z26" s="666"/>
      <c r="AA26" s="666"/>
      <c r="AB26" s="666"/>
      <c r="AC26" s="666"/>
      <c r="AD26" s="666"/>
      <c r="AJ26" s="139">
        <v>99</v>
      </c>
      <c r="AK26" s="139">
        <v>24</v>
      </c>
    </row>
    <row r="27" spans="1:37" ht="36" customHeight="1">
      <c r="C27" s="667" t="s">
        <v>2028</v>
      </c>
      <c r="D27" s="667"/>
      <c r="E27" s="667"/>
      <c r="F27" s="667"/>
      <c r="G27" s="667"/>
      <c r="H27" s="667"/>
      <c r="I27" s="667"/>
      <c r="J27" s="667"/>
      <c r="K27" s="667"/>
      <c r="L27" s="667"/>
      <c r="M27" s="667"/>
      <c r="N27" s="667"/>
      <c r="O27" s="667"/>
      <c r="P27" s="667"/>
      <c r="Q27" s="667"/>
      <c r="R27" s="667"/>
      <c r="S27" s="667"/>
      <c r="T27" s="667"/>
      <c r="U27" s="667"/>
      <c r="V27" s="667"/>
      <c r="W27" s="667"/>
      <c r="X27" s="667"/>
      <c r="Y27" s="667"/>
      <c r="Z27" s="667"/>
      <c r="AA27" s="667"/>
      <c r="AB27" s="667"/>
      <c r="AC27" s="667"/>
      <c r="AD27" s="667"/>
      <c r="AK27" s="139">
        <v>25</v>
      </c>
    </row>
    <row r="28" spans="1:37" ht="36" customHeight="1">
      <c r="C28" s="667" t="s">
        <v>1757</v>
      </c>
      <c r="D28" s="667"/>
      <c r="E28" s="667"/>
      <c r="F28" s="667"/>
      <c r="G28" s="667"/>
      <c r="H28" s="667"/>
      <c r="I28" s="667"/>
      <c r="J28" s="667"/>
      <c r="K28" s="667"/>
      <c r="L28" s="667"/>
      <c r="M28" s="667"/>
      <c r="N28" s="667"/>
      <c r="O28" s="667"/>
      <c r="P28" s="667"/>
      <c r="Q28" s="667"/>
      <c r="R28" s="667"/>
      <c r="S28" s="667"/>
      <c r="T28" s="667"/>
      <c r="U28" s="667"/>
      <c r="V28" s="667"/>
      <c r="W28" s="667"/>
      <c r="X28" s="667"/>
      <c r="Y28" s="667"/>
      <c r="Z28" s="667"/>
      <c r="AA28" s="667"/>
      <c r="AB28" s="667"/>
      <c r="AC28" s="667"/>
      <c r="AD28" s="667"/>
      <c r="AK28" s="139">
        <v>26</v>
      </c>
    </row>
    <row r="29" spans="1:37" ht="36" customHeight="1">
      <c r="C29" s="682" t="s">
        <v>507</v>
      </c>
      <c r="D29" s="682"/>
      <c r="E29" s="682"/>
      <c r="F29" s="682"/>
      <c r="G29" s="682"/>
      <c r="H29" s="682"/>
      <c r="I29" s="682"/>
      <c r="J29" s="682"/>
      <c r="K29" s="682"/>
      <c r="L29" s="682"/>
      <c r="M29" s="682"/>
      <c r="N29" s="682"/>
      <c r="O29" s="682"/>
      <c r="P29" s="682"/>
      <c r="Q29" s="682"/>
      <c r="R29" s="682"/>
      <c r="S29" s="682"/>
      <c r="T29" s="682"/>
      <c r="U29" s="682"/>
      <c r="V29" s="682"/>
      <c r="W29" s="682"/>
      <c r="X29" s="682"/>
      <c r="Y29" s="682"/>
      <c r="Z29" s="682"/>
      <c r="AA29" s="682"/>
      <c r="AB29" s="682"/>
      <c r="AC29" s="682"/>
      <c r="AD29" s="682"/>
      <c r="AK29" s="139">
        <v>99</v>
      </c>
    </row>
    <row r="30" spans="1:37" ht="24" customHeight="1">
      <c r="C30" s="682" t="s">
        <v>11</v>
      </c>
      <c r="D30" s="682"/>
      <c r="E30" s="682"/>
      <c r="F30" s="682"/>
      <c r="G30" s="682"/>
      <c r="H30" s="682"/>
      <c r="I30" s="682"/>
      <c r="J30" s="682"/>
      <c r="K30" s="682"/>
      <c r="L30" s="682"/>
      <c r="M30" s="682"/>
      <c r="N30" s="682"/>
      <c r="O30" s="682"/>
      <c r="P30" s="682"/>
      <c r="Q30" s="682"/>
      <c r="R30" s="682"/>
      <c r="S30" s="682"/>
      <c r="T30" s="682"/>
      <c r="U30" s="682"/>
      <c r="V30" s="682"/>
      <c r="W30" s="682"/>
      <c r="X30" s="682"/>
      <c r="Y30" s="682"/>
      <c r="Z30" s="682"/>
      <c r="AA30" s="682"/>
      <c r="AB30" s="682"/>
      <c r="AC30" s="682"/>
      <c r="AD30" s="682"/>
    </row>
    <row r="31" spans="1:37" ht="24" customHeight="1">
      <c r="C31" s="682" t="s">
        <v>12</v>
      </c>
      <c r="D31" s="682"/>
      <c r="E31" s="682"/>
      <c r="F31" s="682"/>
      <c r="G31" s="682"/>
      <c r="H31" s="682"/>
      <c r="I31" s="682"/>
      <c r="J31" s="682"/>
      <c r="K31" s="682"/>
      <c r="L31" s="682"/>
      <c r="M31" s="682"/>
      <c r="N31" s="682"/>
      <c r="O31" s="682"/>
      <c r="P31" s="682"/>
      <c r="Q31" s="682"/>
      <c r="R31" s="682"/>
      <c r="S31" s="682"/>
      <c r="T31" s="682"/>
      <c r="U31" s="682"/>
      <c r="V31" s="682"/>
      <c r="W31" s="682"/>
      <c r="X31" s="682"/>
      <c r="Y31" s="682"/>
      <c r="Z31" s="682"/>
      <c r="AA31" s="682"/>
      <c r="AB31" s="682"/>
      <c r="AC31" s="682"/>
      <c r="AD31" s="682"/>
    </row>
    <row r="32" spans="1:37" ht="24" customHeight="1">
      <c r="C32" s="682" t="s">
        <v>508</v>
      </c>
      <c r="D32" s="682"/>
      <c r="E32" s="682"/>
      <c r="F32" s="682"/>
      <c r="G32" s="682"/>
      <c r="H32" s="682"/>
      <c r="I32" s="682"/>
      <c r="J32" s="682"/>
      <c r="K32" s="682"/>
      <c r="L32" s="682"/>
      <c r="M32" s="682"/>
      <c r="N32" s="682"/>
      <c r="O32" s="682"/>
      <c r="P32" s="682"/>
      <c r="Q32" s="682"/>
      <c r="R32" s="682"/>
      <c r="S32" s="682"/>
      <c r="T32" s="682"/>
      <c r="U32" s="682"/>
      <c r="V32" s="682"/>
      <c r="W32" s="682"/>
      <c r="X32" s="682"/>
      <c r="Y32" s="682"/>
      <c r="Z32" s="682"/>
      <c r="AA32" s="682"/>
      <c r="AB32" s="682"/>
      <c r="AC32" s="682"/>
      <c r="AD32" s="682"/>
    </row>
    <row r="33" spans="3:48" ht="24" customHeight="1">
      <c r="C33" s="666" t="s">
        <v>2030</v>
      </c>
      <c r="D33" s="666"/>
      <c r="E33" s="666"/>
      <c r="F33" s="666"/>
      <c r="G33" s="666"/>
      <c r="H33" s="666"/>
      <c r="I33" s="666"/>
      <c r="J33" s="666"/>
      <c r="K33" s="666"/>
      <c r="L33" s="666"/>
      <c r="M33" s="666"/>
      <c r="N33" s="666"/>
      <c r="O33" s="666"/>
      <c r="P33" s="666"/>
      <c r="Q33" s="666"/>
      <c r="R33" s="666"/>
      <c r="S33" s="666"/>
      <c r="T33" s="666"/>
      <c r="U33" s="666"/>
      <c r="V33" s="666"/>
      <c r="W33" s="666"/>
      <c r="X33" s="666"/>
      <c r="Y33" s="666"/>
      <c r="Z33" s="666"/>
      <c r="AA33" s="666"/>
      <c r="AB33" s="666"/>
      <c r="AC33" s="666"/>
      <c r="AD33" s="666"/>
    </row>
    <row r="34" spans="3:48" ht="24" customHeight="1">
      <c r="C34" s="682" t="s">
        <v>1686</v>
      </c>
      <c r="D34" s="682"/>
      <c r="E34" s="682"/>
      <c r="F34" s="682"/>
      <c r="G34" s="682"/>
      <c r="H34" s="682"/>
      <c r="I34" s="682"/>
      <c r="J34" s="682"/>
      <c r="K34" s="682"/>
      <c r="L34" s="682"/>
      <c r="M34" s="682"/>
      <c r="N34" s="682"/>
      <c r="O34" s="682"/>
      <c r="P34" s="682"/>
      <c r="Q34" s="682"/>
      <c r="R34" s="682"/>
      <c r="S34" s="682"/>
      <c r="T34" s="682"/>
      <c r="U34" s="682"/>
      <c r="V34" s="682"/>
      <c r="W34" s="682"/>
      <c r="X34" s="682"/>
      <c r="Y34" s="682"/>
      <c r="Z34" s="682"/>
      <c r="AA34" s="682"/>
      <c r="AB34" s="682"/>
      <c r="AC34" s="682"/>
      <c r="AD34" s="682"/>
    </row>
    <row r="35" spans="3:48" ht="36" customHeight="1">
      <c r="C35" s="682" t="s">
        <v>2042</v>
      </c>
      <c r="D35" s="682"/>
      <c r="E35" s="682"/>
      <c r="F35" s="682"/>
      <c r="G35" s="682"/>
      <c r="H35" s="682"/>
      <c r="I35" s="682"/>
      <c r="J35" s="682"/>
      <c r="K35" s="682"/>
      <c r="L35" s="682"/>
      <c r="M35" s="682"/>
      <c r="N35" s="682"/>
      <c r="O35" s="682"/>
      <c r="P35" s="682"/>
      <c r="Q35" s="682"/>
      <c r="R35" s="682"/>
      <c r="S35" s="682"/>
      <c r="T35" s="682"/>
      <c r="U35" s="682"/>
      <c r="V35" s="682"/>
      <c r="W35" s="682"/>
      <c r="X35" s="682"/>
      <c r="Y35" s="682"/>
      <c r="Z35" s="682"/>
      <c r="AA35" s="682"/>
      <c r="AB35" s="682"/>
      <c r="AC35" s="682"/>
      <c r="AD35" s="682"/>
    </row>
    <row r="36" spans="3:48" ht="36" customHeight="1">
      <c r="C36" s="682" t="s">
        <v>1758</v>
      </c>
      <c r="D36" s="682"/>
      <c r="E36" s="682"/>
      <c r="F36" s="682"/>
      <c r="G36" s="682"/>
      <c r="H36" s="682"/>
      <c r="I36" s="682"/>
      <c r="J36" s="682"/>
      <c r="K36" s="682"/>
      <c r="L36" s="682"/>
      <c r="M36" s="682"/>
      <c r="N36" s="682"/>
      <c r="O36" s="682"/>
      <c r="P36" s="682"/>
      <c r="Q36" s="682"/>
      <c r="R36" s="682"/>
      <c r="S36" s="682"/>
      <c r="T36" s="682"/>
      <c r="U36" s="682"/>
      <c r="V36" s="682"/>
      <c r="W36" s="682"/>
      <c r="X36" s="682"/>
      <c r="Y36" s="682"/>
      <c r="Z36" s="682"/>
      <c r="AA36" s="682"/>
      <c r="AB36" s="682"/>
      <c r="AC36" s="682"/>
      <c r="AD36" s="682"/>
    </row>
    <row r="37" spans="3:48" ht="24" customHeight="1">
      <c r="C37" s="682" t="s">
        <v>2033</v>
      </c>
      <c r="D37" s="682"/>
      <c r="E37" s="682"/>
      <c r="F37" s="682"/>
      <c r="G37" s="682"/>
      <c r="H37" s="682"/>
      <c r="I37" s="682"/>
      <c r="J37" s="682"/>
      <c r="K37" s="682"/>
      <c r="L37" s="682"/>
      <c r="M37" s="682"/>
      <c r="N37" s="682"/>
      <c r="O37" s="682"/>
      <c r="P37" s="682"/>
      <c r="Q37" s="682"/>
      <c r="R37" s="682"/>
      <c r="S37" s="682"/>
      <c r="T37" s="682"/>
      <c r="U37" s="682"/>
      <c r="V37" s="682"/>
      <c r="W37" s="682"/>
      <c r="X37" s="682"/>
      <c r="Y37" s="682"/>
      <c r="Z37" s="682"/>
      <c r="AA37" s="682"/>
      <c r="AB37" s="682"/>
      <c r="AC37" s="682"/>
      <c r="AD37" s="682"/>
    </row>
    <row r="38" spans="3:48"/>
    <row r="39" spans="3:48" ht="15" customHeight="1">
      <c r="C39" s="703" t="s">
        <v>2029</v>
      </c>
      <c r="D39" s="704"/>
      <c r="E39" s="704"/>
      <c r="F39" s="704"/>
      <c r="G39" s="704"/>
      <c r="H39" s="704"/>
      <c r="I39" s="704"/>
      <c r="J39" s="705"/>
      <c r="K39" s="577" t="s">
        <v>1540</v>
      </c>
      <c r="L39" s="578"/>
      <c r="M39" s="578"/>
      <c r="N39" s="578"/>
      <c r="O39" s="578"/>
      <c r="P39" s="578"/>
      <c r="Q39" s="578"/>
      <c r="R39" s="578"/>
      <c r="S39" s="578"/>
      <c r="T39" s="578"/>
      <c r="U39" s="578"/>
      <c r="V39" s="578"/>
      <c r="W39" s="578"/>
      <c r="X39" s="578"/>
      <c r="Y39" s="578"/>
      <c r="Z39" s="578"/>
      <c r="AA39" s="578"/>
      <c r="AB39" s="578"/>
      <c r="AC39" s="578"/>
      <c r="AD39" s="579"/>
    </row>
    <row r="40" spans="3:48" ht="24" customHeight="1">
      <c r="C40" s="812"/>
      <c r="D40" s="813"/>
      <c r="E40" s="813"/>
      <c r="F40" s="813"/>
      <c r="G40" s="813"/>
      <c r="H40" s="813"/>
      <c r="I40" s="813"/>
      <c r="J40" s="814"/>
      <c r="K40" s="738" t="s">
        <v>13</v>
      </c>
      <c r="L40" s="738"/>
      <c r="M40" s="738" t="s">
        <v>14</v>
      </c>
      <c r="N40" s="738"/>
      <c r="O40" s="717" t="s">
        <v>15</v>
      </c>
      <c r="P40" s="717"/>
      <c r="Q40" s="721" t="s">
        <v>16</v>
      </c>
      <c r="R40" s="721"/>
      <c r="S40" s="721"/>
      <c r="T40" s="721"/>
      <c r="U40" s="738" t="s">
        <v>17</v>
      </c>
      <c r="V40" s="738"/>
      <c r="W40" s="738" t="s">
        <v>18</v>
      </c>
      <c r="X40" s="738"/>
      <c r="Y40" s="738" t="s">
        <v>19</v>
      </c>
      <c r="Z40" s="738"/>
      <c r="AA40" s="738" t="s">
        <v>1685</v>
      </c>
      <c r="AB40" s="738"/>
      <c r="AC40" s="738" t="s">
        <v>20</v>
      </c>
      <c r="AD40" s="738"/>
    </row>
    <row r="41" spans="3:48" ht="144" customHeight="1">
      <c r="C41" s="706"/>
      <c r="D41" s="707"/>
      <c r="E41" s="707"/>
      <c r="F41" s="707"/>
      <c r="G41" s="707"/>
      <c r="H41" s="707"/>
      <c r="I41" s="707"/>
      <c r="J41" s="708"/>
      <c r="K41" s="738"/>
      <c r="L41" s="738"/>
      <c r="M41" s="738"/>
      <c r="N41" s="738"/>
      <c r="O41" s="717"/>
      <c r="P41" s="717"/>
      <c r="Q41" s="738" t="s">
        <v>21</v>
      </c>
      <c r="R41" s="738"/>
      <c r="S41" s="738" t="s">
        <v>22</v>
      </c>
      <c r="T41" s="738"/>
      <c r="U41" s="738"/>
      <c r="V41" s="738"/>
      <c r="W41" s="738"/>
      <c r="X41" s="738"/>
      <c r="Y41" s="738"/>
      <c r="Z41" s="738"/>
      <c r="AA41" s="738"/>
      <c r="AB41" s="738"/>
      <c r="AC41" s="738"/>
      <c r="AD41" s="738"/>
      <c r="AJ41" s="688" t="s">
        <v>8093</v>
      </c>
      <c r="AK41" s="688"/>
      <c r="AL41" s="688"/>
      <c r="AM41" s="688"/>
      <c r="AN41" s="688"/>
      <c r="AP41" t="s">
        <v>8094</v>
      </c>
      <c r="AQ41" t="s">
        <v>8095</v>
      </c>
      <c r="AR41" t="s">
        <v>8096</v>
      </c>
      <c r="AS41" t="s">
        <v>8097</v>
      </c>
      <c r="AT41" t="s">
        <v>8099</v>
      </c>
      <c r="AU41" t="s">
        <v>8098</v>
      </c>
      <c r="AV41" t="s">
        <v>8100</v>
      </c>
    </row>
    <row r="42" spans="3:48">
      <c r="C42" s="159" t="s">
        <v>23</v>
      </c>
      <c r="D42" s="679"/>
      <c r="E42" s="680"/>
      <c r="F42" s="680"/>
      <c r="G42" s="680"/>
      <c r="H42" s="680"/>
      <c r="I42" s="680"/>
      <c r="J42" s="681"/>
      <c r="K42" s="691"/>
      <c r="L42" s="691"/>
      <c r="M42" s="691"/>
      <c r="N42" s="691"/>
      <c r="O42" s="691"/>
      <c r="P42" s="691"/>
      <c r="Q42" s="691"/>
      <c r="R42" s="691"/>
      <c r="S42" s="691"/>
      <c r="T42" s="691"/>
      <c r="U42" s="691"/>
      <c r="V42" s="691"/>
      <c r="W42" s="691"/>
      <c r="X42" s="691"/>
      <c r="Y42" s="691"/>
      <c r="Z42" s="691"/>
      <c r="AA42" s="691"/>
      <c r="AB42" s="691"/>
      <c r="AC42" s="691"/>
      <c r="AD42" s="691"/>
      <c r="AJ42" t="b">
        <f>NOT(EXACT($D42,UPPER($D42)))</f>
        <v>0</v>
      </c>
      <c r="AK42" t="str">
        <f>SUBSTITUTE( SUBSTITUTE( SUBSTITUTE( SUBSTITUTE( SUBSTITUTE( SUBSTITUTE( SUBSTITUTE( SUBSTITUTE( SUBSTITUTE( SUBSTITUTE($D42, "á", "a"), "é", "e"), "í", "i"), "ó", "o"), "ú", "u"), "Á", "A"), "É", "E"), "Í", "I"), "Ó", "O"), "Ú", "U")</f>
        <v/>
      </c>
      <c r="AL42" t="b">
        <f>NOT(EXACT($D42,AK42))</f>
        <v>0</v>
      </c>
      <c r="AM42" t="str">
        <f>SUBSTITUTE((SUBSTITUTE(SUBSTITUTE(SUBSTITUTE(D42,".",""),",",""),"(","")),")","")</f>
        <v/>
      </c>
      <c r="AN42" t="b">
        <f>NOT(EXACT($D42,AM42))</f>
        <v>0</v>
      </c>
      <c r="AP42" s="160">
        <f>IF(O42="NS",0,LEN(O42)-LEN(INT(O42))-1)</f>
        <v>-2</v>
      </c>
      <c r="AQ42" s="161">
        <f>IF(O42="NA",0,IF(AP42&lt;3,0,1))</f>
        <v>0</v>
      </c>
      <c r="AR42">
        <f>IF(AND(O42="NA",C83=""),1,0)</f>
        <v>0</v>
      </c>
      <c r="AS42">
        <f>IF(OR(AND(Q42=1,S42&lt;&gt;8),AND(OR(Q42=2,Q42=3,Q42=4),S42=4),AND(Q42=9,S42&lt;&gt;9)),1,0)</f>
        <v>0</v>
      </c>
      <c r="AT42">
        <f>IF(AND(U42&lt;21,W42&lt;&gt;"",W42=0),1,0)</f>
        <v>0</v>
      </c>
      <c r="AU42">
        <f>IF(AND(W42="",Y42=""),0,IF(Y42&gt;W42,1,0))</f>
        <v>0</v>
      </c>
      <c r="AV42">
        <f>IF(M42="",0,IF(W42="NS",0,IF((M42-W42)&lt;12,1,0)))</f>
        <v>0</v>
      </c>
    </row>
    <row r="43" spans="3:48">
      <c r="AJ43" s="142">
        <f>COUNTIF(AJ42,"VERDADERO")</f>
        <v>0</v>
      </c>
      <c r="AL43" s="142">
        <f>COUNTIF(AL42,"VERDADERO")</f>
        <v>0</v>
      </c>
      <c r="AN43" s="142">
        <f>COUNTIF(AN42,"VERDADERO")</f>
        <v>0</v>
      </c>
    </row>
    <row r="44" spans="3:48" ht="45" customHeight="1">
      <c r="C44" s="851" t="s">
        <v>24</v>
      </c>
      <c r="D44" s="851"/>
      <c r="E44" s="851"/>
      <c r="F44" s="691"/>
      <c r="G44" s="691"/>
      <c r="H44" s="691"/>
      <c r="I44" s="691"/>
      <c r="J44" s="691"/>
      <c r="K44" s="691"/>
      <c r="L44" s="691"/>
      <c r="M44" s="691"/>
      <c r="N44" s="691"/>
      <c r="O44" s="691"/>
      <c r="P44" s="691"/>
      <c r="Q44" s="691"/>
      <c r="R44" s="691"/>
      <c r="S44" s="691"/>
      <c r="T44" s="691"/>
      <c r="U44" s="691"/>
      <c r="V44" s="691"/>
      <c r="W44" s="691"/>
      <c r="X44" s="691"/>
      <c r="Y44" s="691"/>
      <c r="Z44" s="691"/>
      <c r="AA44" s="691"/>
      <c r="AB44" s="691"/>
      <c r="AC44" s="691"/>
      <c r="AD44" s="691"/>
      <c r="AG44">
        <f>IF(AC42&lt;&gt;8,0,1)</f>
        <v>0</v>
      </c>
    </row>
    <row r="45" spans="3:48">
      <c r="C45" s="96"/>
      <c r="D45" s="96"/>
      <c r="E45" s="96"/>
      <c r="F45" s="96"/>
      <c r="G45" s="96"/>
      <c r="H45" s="96"/>
      <c r="I45" s="96"/>
      <c r="J45" s="96"/>
      <c r="K45" s="96"/>
      <c r="L45" s="96"/>
      <c r="M45" s="96"/>
      <c r="N45" s="96"/>
      <c r="O45" s="96"/>
      <c r="P45" s="96"/>
      <c r="Q45" s="96"/>
      <c r="R45" s="96"/>
      <c r="S45" s="96"/>
      <c r="T45" s="96"/>
      <c r="U45" s="96"/>
      <c r="V45" s="96"/>
      <c r="W45" s="96"/>
      <c r="X45" s="96"/>
      <c r="Y45" s="96"/>
      <c r="Z45" s="96"/>
      <c r="AA45" s="96"/>
      <c r="AB45" s="96"/>
      <c r="AC45" s="96"/>
      <c r="AD45" s="96"/>
    </row>
    <row r="46" spans="3:48" ht="24" customHeight="1">
      <c r="C46" s="692" t="s">
        <v>25</v>
      </c>
      <c r="D46" s="692"/>
      <c r="E46" s="692"/>
      <c r="F46" s="692"/>
      <c r="G46" s="692"/>
      <c r="H46" s="692"/>
      <c r="I46" s="692"/>
      <c r="J46" s="692"/>
      <c r="K46" s="162"/>
      <c r="L46" s="580" t="s">
        <v>26</v>
      </c>
      <c r="M46" s="580"/>
      <c r="N46" s="580"/>
      <c r="O46" s="580"/>
      <c r="P46" s="580"/>
      <c r="Q46" s="580"/>
      <c r="R46" s="580"/>
      <c r="S46" s="580"/>
      <c r="T46" s="580"/>
      <c r="U46" s="580"/>
      <c r="V46" s="145"/>
      <c r="W46" s="692" t="s">
        <v>1687</v>
      </c>
      <c r="X46" s="692"/>
      <c r="Y46" s="692"/>
      <c r="Z46" s="692"/>
      <c r="AA46" s="692"/>
      <c r="AB46" s="692"/>
      <c r="AC46" s="692"/>
      <c r="AD46" s="692"/>
    </row>
    <row r="47" spans="3:48" ht="15" customHeight="1">
      <c r="C47" s="139" t="s">
        <v>23</v>
      </c>
      <c r="D47" s="752" t="s">
        <v>27</v>
      </c>
      <c r="E47" s="752"/>
      <c r="F47" s="752"/>
      <c r="G47" s="752"/>
      <c r="H47" s="752"/>
      <c r="I47" s="752"/>
      <c r="J47" s="752"/>
      <c r="K47" s="163"/>
      <c r="L47" s="81" t="s">
        <v>23</v>
      </c>
      <c r="M47" s="778" t="s">
        <v>28</v>
      </c>
      <c r="N47" s="779"/>
      <c r="O47" s="779"/>
      <c r="P47" s="779"/>
      <c r="Q47" s="779"/>
      <c r="R47" s="779"/>
      <c r="S47" s="779"/>
      <c r="T47" s="779"/>
      <c r="U47" s="780"/>
      <c r="V47" s="144"/>
      <c r="W47" s="139" t="s">
        <v>23</v>
      </c>
      <c r="X47" s="752" t="s">
        <v>29</v>
      </c>
      <c r="Y47" s="752"/>
      <c r="Z47" s="752"/>
      <c r="AA47" s="752"/>
      <c r="AB47" s="752"/>
      <c r="AC47" s="752"/>
      <c r="AD47" s="752"/>
    </row>
    <row r="48" spans="3:48" ht="15" customHeight="1">
      <c r="C48" s="139" t="s">
        <v>30</v>
      </c>
      <c r="D48" s="752" t="s">
        <v>31</v>
      </c>
      <c r="E48" s="752"/>
      <c r="F48" s="752"/>
      <c r="G48" s="752"/>
      <c r="H48" s="752"/>
      <c r="I48" s="752"/>
      <c r="J48" s="752"/>
      <c r="K48" s="163"/>
      <c r="L48" s="139" t="s">
        <v>30</v>
      </c>
      <c r="M48" s="778" t="s">
        <v>32</v>
      </c>
      <c r="N48" s="779"/>
      <c r="O48" s="779"/>
      <c r="P48" s="779"/>
      <c r="Q48" s="779"/>
      <c r="R48" s="779"/>
      <c r="S48" s="779"/>
      <c r="T48" s="779"/>
      <c r="U48" s="780"/>
      <c r="V48" s="144"/>
      <c r="W48" s="139" t="s">
        <v>30</v>
      </c>
      <c r="X48" s="752" t="s">
        <v>33</v>
      </c>
      <c r="Y48" s="752"/>
      <c r="Z48" s="752"/>
      <c r="AA48" s="752"/>
      <c r="AB48" s="752"/>
      <c r="AC48" s="752"/>
      <c r="AD48" s="752"/>
    </row>
    <row r="49" spans="3:30" ht="15" customHeight="1">
      <c r="C49" s="139" t="s">
        <v>34</v>
      </c>
      <c r="D49" s="752" t="s">
        <v>35</v>
      </c>
      <c r="E49" s="752"/>
      <c r="F49" s="752"/>
      <c r="G49" s="752"/>
      <c r="H49" s="752"/>
      <c r="I49" s="752"/>
      <c r="J49" s="752"/>
      <c r="K49" s="163"/>
      <c r="L49" s="139" t="s">
        <v>36</v>
      </c>
      <c r="M49" s="778" t="s">
        <v>37</v>
      </c>
      <c r="N49" s="779"/>
      <c r="O49" s="779"/>
      <c r="P49" s="779"/>
      <c r="Q49" s="779"/>
      <c r="R49" s="779"/>
      <c r="S49" s="779"/>
      <c r="T49" s="779"/>
      <c r="U49" s="780"/>
      <c r="V49" s="144"/>
      <c r="W49" s="139" t="s">
        <v>36</v>
      </c>
      <c r="X49" s="752" t="s">
        <v>38</v>
      </c>
      <c r="Y49" s="752"/>
      <c r="Z49" s="752"/>
      <c r="AA49" s="752"/>
      <c r="AB49" s="752"/>
      <c r="AC49" s="752"/>
      <c r="AD49" s="752"/>
    </row>
    <row r="50" spans="3:30" ht="24" customHeight="1">
      <c r="C50" s="139" t="s">
        <v>39</v>
      </c>
      <c r="D50" s="778" t="s">
        <v>182</v>
      </c>
      <c r="E50" s="779"/>
      <c r="F50" s="779"/>
      <c r="G50" s="779"/>
      <c r="H50" s="779"/>
      <c r="I50" s="779"/>
      <c r="J50" s="780"/>
      <c r="K50" s="163"/>
      <c r="L50" s="139" t="s">
        <v>40</v>
      </c>
      <c r="M50" s="778" t="s">
        <v>41</v>
      </c>
      <c r="N50" s="779"/>
      <c r="O50" s="779"/>
      <c r="P50" s="779"/>
      <c r="Q50" s="779"/>
      <c r="R50" s="779"/>
      <c r="S50" s="779"/>
      <c r="T50" s="779"/>
      <c r="U50" s="780"/>
      <c r="V50" s="144"/>
      <c r="W50" s="139" t="s">
        <v>40</v>
      </c>
      <c r="X50" s="752" t="s">
        <v>42</v>
      </c>
      <c r="Y50" s="752"/>
      <c r="Z50" s="752"/>
      <c r="AA50" s="752"/>
      <c r="AB50" s="752"/>
      <c r="AC50" s="752"/>
      <c r="AD50" s="752"/>
    </row>
    <row r="51" spans="3:30" ht="60" customHeight="1">
      <c r="C51" s="164"/>
      <c r="D51" s="165"/>
      <c r="E51" s="165"/>
      <c r="F51" s="165"/>
      <c r="G51" s="165"/>
      <c r="H51" s="165"/>
      <c r="I51" s="165"/>
      <c r="J51" s="165"/>
      <c r="K51" s="163"/>
      <c r="L51" s="139" t="s">
        <v>43</v>
      </c>
      <c r="M51" s="778" t="s">
        <v>2037</v>
      </c>
      <c r="N51" s="779"/>
      <c r="O51" s="779"/>
      <c r="P51" s="779"/>
      <c r="Q51" s="779"/>
      <c r="R51" s="779"/>
      <c r="S51" s="779"/>
      <c r="T51" s="779"/>
      <c r="U51" s="780"/>
      <c r="V51" s="144"/>
      <c r="W51" s="139" t="s">
        <v>43</v>
      </c>
      <c r="X51" s="752" t="s">
        <v>45</v>
      </c>
      <c r="Y51" s="752"/>
      <c r="Z51" s="752"/>
      <c r="AA51" s="752"/>
      <c r="AB51" s="752"/>
      <c r="AC51" s="752"/>
      <c r="AD51" s="752"/>
    </row>
    <row r="52" spans="3:30" ht="48" customHeight="1">
      <c r="C52" s="692" t="s">
        <v>46</v>
      </c>
      <c r="D52" s="692"/>
      <c r="E52" s="692"/>
      <c r="F52" s="692"/>
      <c r="G52" s="692"/>
      <c r="H52" s="692"/>
      <c r="I52" s="692"/>
      <c r="J52" s="692"/>
      <c r="K52" s="163"/>
      <c r="L52" s="139" t="s">
        <v>47</v>
      </c>
      <c r="M52" s="778" t="s">
        <v>2038</v>
      </c>
      <c r="N52" s="779"/>
      <c r="O52" s="779"/>
      <c r="P52" s="779"/>
      <c r="Q52" s="779"/>
      <c r="R52" s="779"/>
      <c r="S52" s="779"/>
      <c r="T52" s="779"/>
      <c r="U52" s="780"/>
      <c r="V52" s="144"/>
      <c r="W52" s="139" t="s">
        <v>47</v>
      </c>
      <c r="X52" s="752" t="s">
        <v>49</v>
      </c>
      <c r="Y52" s="752"/>
      <c r="Z52" s="752"/>
      <c r="AA52" s="752"/>
      <c r="AB52" s="752"/>
      <c r="AC52" s="752"/>
      <c r="AD52" s="752"/>
    </row>
    <row r="53" spans="3:30" ht="15" customHeight="1">
      <c r="C53" s="139" t="s">
        <v>23</v>
      </c>
      <c r="D53" s="752" t="s">
        <v>50</v>
      </c>
      <c r="E53" s="752"/>
      <c r="F53" s="752"/>
      <c r="G53" s="752"/>
      <c r="H53" s="752"/>
      <c r="I53" s="752"/>
      <c r="J53" s="752"/>
      <c r="K53" s="163"/>
      <c r="L53" s="139" t="s">
        <v>51</v>
      </c>
      <c r="M53" s="778" t="s">
        <v>44</v>
      </c>
      <c r="N53" s="779"/>
      <c r="O53" s="779"/>
      <c r="P53" s="779"/>
      <c r="Q53" s="779"/>
      <c r="R53" s="779"/>
      <c r="S53" s="779"/>
      <c r="T53" s="779"/>
      <c r="U53" s="780"/>
      <c r="V53" s="144"/>
      <c r="W53" s="139" t="s">
        <v>51</v>
      </c>
      <c r="X53" s="752" t="s">
        <v>52</v>
      </c>
      <c r="Y53" s="752"/>
      <c r="Z53" s="752"/>
      <c r="AA53" s="752"/>
      <c r="AB53" s="752"/>
      <c r="AC53" s="752"/>
      <c r="AD53" s="752"/>
    </row>
    <row r="54" spans="3:30" ht="15" customHeight="1">
      <c r="C54" s="81" t="s">
        <v>30</v>
      </c>
      <c r="D54" s="677" t="s">
        <v>53</v>
      </c>
      <c r="E54" s="677"/>
      <c r="F54" s="677"/>
      <c r="G54" s="677"/>
      <c r="H54" s="677"/>
      <c r="I54" s="677"/>
      <c r="J54" s="677"/>
      <c r="K54" s="163"/>
      <c r="L54" s="139" t="s">
        <v>34</v>
      </c>
      <c r="M54" s="778" t="s">
        <v>48</v>
      </c>
      <c r="N54" s="779"/>
      <c r="O54" s="779"/>
      <c r="P54" s="779"/>
      <c r="Q54" s="779"/>
      <c r="R54" s="779"/>
      <c r="S54" s="779"/>
      <c r="T54" s="779"/>
      <c r="U54" s="780"/>
      <c r="V54" s="144"/>
      <c r="W54" s="139" t="s">
        <v>34</v>
      </c>
      <c r="X54" s="752" t="s">
        <v>55</v>
      </c>
      <c r="Y54" s="752"/>
      <c r="Z54" s="752"/>
      <c r="AA54" s="752"/>
      <c r="AB54" s="752"/>
      <c r="AC54" s="752"/>
      <c r="AD54" s="752"/>
    </row>
    <row r="55" spans="3:30" ht="24" customHeight="1">
      <c r="C55" s="139" t="s">
        <v>36</v>
      </c>
      <c r="D55" s="752" t="s">
        <v>56</v>
      </c>
      <c r="E55" s="752"/>
      <c r="F55" s="752"/>
      <c r="G55" s="752"/>
      <c r="H55" s="752"/>
      <c r="I55" s="752"/>
      <c r="J55" s="752"/>
      <c r="K55" s="163"/>
      <c r="L55" s="139" t="s">
        <v>39</v>
      </c>
      <c r="M55" s="778" t="s">
        <v>1946</v>
      </c>
      <c r="N55" s="779"/>
      <c r="O55" s="779"/>
      <c r="P55" s="779"/>
      <c r="Q55" s="779"/>
      <c r="R55" s="779"/>
      <c r="S55" s="779"/>
      <c r="T55" s="779"/>
      <c r="U55" s="780"/>
      <c r="V55" s="144"/>
      <c r="W55" s="139" t="s">
        <v>39</v>
      </c>
      <c r="X55" s="752" t="s">
        <v>57</v>
      </c>
      <c r="Y55" s="752"/>
      <c r="Z55" s="752"/>
      <c r="AA55" s="752"/>
      <c r="AB55" s="752"/>
      <c r="AC55" s="752"/>
      <c r="AD55" s="752"/>
    </row>
    <row r="56" spans="3:30" ht="24" customHeight="1">
      <c r="C56" s="139" t="s">
        <v>40</v>
      </c>
      <c r="D56" s="752" t="s">
        <v>58</v>
      </c>
      <c r="E56" s="752"/>
      <c r="F56" s="752"/>
      <c r="G56" s="752"/>
      <c r="H56" s="752"/>
      <c r="I56" s="752"/>
      <c r="J56" s="752"/>
      <c r="K56" s="163"/>
      <c r="L56" s="139" t="s">
        <v>59</v>
      </c>
      <c r="M56" s="778" t="s">
        <v>54</v>
      </c>
      <c r="N56" s="779"/>
      <c r="O56" s="779"/>
      <c r="P56" s="779"/>
      <c r="Q56" s="779"/>
      <c r="R56" s="779"/>
      <c r="S56" s="779"/>
      <c r="T56" s="779"/>
      <c r="U56" s="780"/>
      <c r="V56" s="144"/>
      <c r="W56" s="139" t="s">
        <v>59</v>
      </c>
      <c r="X56" s="752" t="s">
        <v>61</v>
      </c>
      <c r="Y56" s="752"/>
      <c r="Z56" s="752"/>
      <c r="AA56" s="752"/>
      <c r="AB56" s="752"/>
      <c r="AC56" s="752"/>
      <c r="AD56" s="752"/>
    </row>
    <row r="57" spans="3:30" ht="24" customHeight="1">
      <c r="C57" s="139" t="s">
        <v>43</v>
      </c>
      <c r="D57" s="677" t="s">
        <v>62</v>
      </c>
      <c r="E57" s="677"/>
      <c r="F57" s="677"/>
      <c r="G57" s="677"/>
      <c r="H57" s="677"/>
      <c r="I57" s="677"/>
      <c r="J57" s="677"/>
      <c r="K57" s="163"/>
      <c r="L57" s="139" t="s">
        <v>63</v>
      </c>
      <c r="M57" s="778" t="s">
        <v>2034</v>
      </c>
      <c r="N57" s="779"/>
      <c r="O57" s="779"/>
      <c r="P57" s="779"/>
      <c r="Q57" s="779"/>
      <c r="R57" s="779"/>
      <c r="S57" s="779"/>
      <c r="T57" s="779"/>
      <c r="U57" s="780"/>
      <c r="V57" s="144"/>
      <c r="W57" s="139" t="s">
        <v>63</v>
      </c>
      <c r="X57" s="752" t="s">
        <v>64</v>
      </c>
      <c r="Y57" s="752"/>
      <c r="Z57" s="752"/>
      <c r="AA57" s="752"/>
      <c r="AB57" s="752"/>
      <c r="AC57" s="752"/>
      <c r="AD57" s="752"/>
    </row>
    <row r="58" spans="3:30" ht="24" customHeight="1">
      <c r="C58" s="139" t="s">
        <v>47</v>
      </c>
      <c r="D58" s="752" t="s">
        <v>65</v>
      </c>
      <c r="E58" s="752"/>
      <c r="F58" s="752"/>
      <c r="G58" s="752"/>
      <c r="H58" s="752"/>
      <c r="I58" s="752"/>
      <c r="J58" s="752"/>
      <c r="K58" s="163"/>
      <c r="L58" s="139" t="s">
        <v>66</v>
      </c>
      <c r="M58" s="778" t="s">
        <v>60</v>
      </c>
      <c r="N58" s="779"/>
      <c r="O58" s="779"/>
      <c r="P58" s="779"/>
      <c r="Q58" s="779"/>
      <c r="R58" s="779"/>
      <c r="S58" s="779"/>
      <c r="T58" s="779"/>
      <c r="U58" s="780"/>
      <c r="V58" s="144"/>
      <c r="W58" s="139" t="s">
        <v>66</v>
      </c>
      <c r="X58" s="752" t="s">
        <v>67</v>
      </c>
      <c r="Y58" s="752"/>
      <c r="Z58" s="752"/>
      <c r="AA58" s="752"/>
      <c r="AB58" s="752"/>
      <c r="AC58" s="752"/>
      <c r="AD58" s="752"/>
    </row>
    <row r="59" spans="3:30" ht="24" customHeight="1">
      <c r="C59" s="139" t="s">
        <v>51</v>
      </c>
      <c r="D59" s="752" t="s">
        <v>68</v>
      </c>
      <c r="E59" s="752"/>
      <c r="F59" s="752"/>
      <c r="G59" s="752"/>
      <c r="H59" s="752"/>
      <c r="I59" s="752"/>
      <c r="J59" s="752"/>
      <c r="K59" s="163"/>
      <c r="L59" s="139" t="s">
        <v>69</v>
      </c>
      <c r="M59" s="778" t="s">
        <v>2623</v>
      </c>
      <c r="N59" s="779"/>
      <c r="O59" s="779"/>
      <c r="P59" s="779"/>
      <c r="Q59" s="779"/>
      <c r="R59" s="779"/>
      <c r="S59" s="779"/>
      <c r="T59" s="779"/>
      <c r="U59" s="780"/>
      <c r="V59" s="5"/>
      <c r="W59" s="139" t="s">
        <v>69</v>
      </c>
      <c r="X59" s="752" t="s">
        <v>70</v>
      </c>
      <c r="Y59" s="752"/>
      <c r="Z59" s="752"/>
      <c r="AA59" s="752"/>
      <c r="AB59" s="752"/>
      <c r="AC59" s="752"/>
      <c r="AD59" s="752"/>
    </row>
    <row r="60" spans="3:30" ht="24" customHeight="1">
      <c r="C60" s="139" t="s">
        <v>34</v>
      </c>
      <c r="D60" s="752" t="s">
        <v>71</v>
      </c>
      <c r="E60" s="752"/>
      <c r="F60" s="752"/>
      <c r="G60" s="752"/>
      <c r="H60" s="752"/>
      <c r="I60" s="752"/>
      <c r="J60" s="752"/>
      <c r="K60" s="166"/>
      <c r="L60" s="139" t="s">
        <v>72</v>
      </c>
      <c r="M60" s="778" t="s">
        <v>2624</v>
      </c>
      <c r="N60" s="779"/>
      <c r="O60" s="779"/>
      <c r="P60" s="779"/>
      <c r="Q60" s="779"/>
      <c r="R60" s="779"/>
      <c r="S60" s="779"/>
      <c r="T60" s="779"/>
      <c r="U60" s="780"/>
      <c r="V60" s="166"/>
      <c r="W60" s="139" t="s">
        <v>72</v>
      </c>
      <c r="X60" s="677" t="s">
        <v>2041</v>
      </c>
      <c r="Y60" s="677"/>
      <c r="Z60" s="677"/>
      <c r="AA60" s="677"/>
      <c r="AB60" s="677"/>
      <c r="AC60" s="677"/>
      <c r="AD60" s="677"/>
    </row>
    <row r="61" spans="3:30" ht="15" customHeight="1">
      <c r="C61" s="139" t="s">
        <v>39</v>
      </c>
      <c r="D61" s="752" t="s">
        <v>182</v>
      </c>
      <c r="E61" s="752"/>
      <c r="F61" s="752"/>
      <c r="G61" s="752"/>
      <c r="H61" s="752"/>
      <c r="I61" s="752"/>
      <c r="J61" s="752"/>
      <c r="K61" s="166"/>
      <c r="L61" s="139" t="s">
        <v>74</v>
      </c>
      <c r="M61" s="778" t="s">
        <v>2035</v>
      </c>
      <c r="N61" s="779"/>
      <c r="O61" s="779"/>
      <c r="P61" s="779"/>
      <c r="Q61" s="779"/>
      <c r="R61" s="779"/>
      <c r="S61" s="779"/>
      <c r="T61" s="779"/>
      <c r="U61" s="780"/>
      <c r="V61" s="145"/>
      <c r="W61" s="139" t="s">
        <v>74</v>
      </c>
      <c r="X61" s="752" t="s">
        <v>75</v>
      </c>
      <c r="Y61" s="752"/>
      <c r="Z61" s="752"/>
      <c r="AA61" s="752"/>
      <c r="AB61" s="752"/>
      <c r="AC61" s="752"/>
      <c r="AD61" s="752"/>
    </row>
    <row r="62" spans="3:30" ht="15" customHeight="1">
      <c r="C62" s="166"/>
      <c r="D62" s="166"/>
      <c r="E62" s="166"/>
      <c r="F62" s="166"/>
      <c r="G62" s="166"/>
      <c r="H62" s="166"/>
      <c r="I62" s="166"/>
      <c r="J62" s="166"/>
      <c r="K62" s="166"/>
      <c r="L62" s="139" t="s">
        <v>76</v>
      </c>
      <c r="M62" s="778" t="s">
        <v>73</v>
      </c>
      <c r="N62" s="779"/>
      <c r="O62" s="779"/>
      <c r="P62" s="779"/>
      <c r="Q62" s="779"/>
      <c r="R62" s="779"/>
      <c r="S62" s="779"/>
      <c r="T62" s="779"/>
      <c r="U62" s="780"/>
      <c r="V62" s="5"/>
      <c r="W62" s="139" t="s">
        <v>76</v>
      </c>
      <c r="X62" s="752" t="s">
        <v>78</v>
      </c>
      <c r="Y62" s="752"/>
      <c r="Z62" s="752"/>
      <c r="AA62" s="752"/>
      <c r="AB62" s="752"/>
      <c r="AC62" s="752"/>
      <c r="AD62" s="752"/>
    </row>
    <row r="63" spans="3:30" ht="24" customHeight="1">
      <c r="C63" s="692" t="s">
        <v>79</v>
      </c>
      <c r="D63" s="692"/>
      <c r="E63" s="692"/>
      <c r="F63" s="692"/>
      <c r="G63" s="692"/>
      <c r="H63" s="692"/>
      <c r="I63" s="692"/>
      <c r="J63" s="692"/>
      <c r="K63" s="166"/>
      <c r="L63" s="139" t="s">
        <v>80</v>
      </c>
      <c r="M63" s="778" t="s">
        <v>2036</v>
      </c>
      <c r="N63" s="779"/>
      <c r="O63" s="779"/>
      <c r="P63" s="779"/>
      <c r="Q63" s="779"/>
      <c r="R63" s="779"/>
      <c r="S63" s="779"/>
      <c r="T63" s="779"/>
      <c r="U63" s="780"/>
      <c r="V63" s="144"/>
      <c r="W63" s="139" t="s">
        <v>80</v>
      </c>
      <c r="X63" s="752" t="s">
        <v>82</v>
      </c>
      <c r="Y63" s="752"/>
      <c r="Z63" s="752"/>
      <c r="AA63" s="752"/>
      <c r="AB63" s="752"/>
      <c r="AC63" s="752"/>
      <c r="AD63" s="752"/>
    </row>
    <row r="64" spans="3:30" ht="36" customHeight="1">
      <c r="C64" s="139" t="s">
        <v>23</v>
      </c>
      <c r="D64" s="752" t="s">
        <v>83</v>
      </c>
      <c r="E64" s="752"/>
      <c r="F64" s="752"/>
      <c r="G64" s="752"/>
      <c r="H64" s="752"/>
      <c r="I64" s="752"/>
      <c r="J64" s="752"/>
      <c r="K64" s="166"/>
      <c r="L64" s="139" t="s">
        <v>84</v>
      </c>
      <c r="M64" s="778" t="s">
        <v>2039</v>
      </c>
      <c r="N64" s="779"/>
      <c r="O64" s="779"/>
      <c r="P64" s="779"/>
      <c r="Q64" s="779"/>
      <c r="R64" s="779"/>
      <c r="S64" s="779"/>
      <c r="T64" s="779"/>
      <c r="U64" s="780"/>
      <c r="V64" s="5"/>
      <c r="W64" s="139" t="s">
        <v>84</v>
      </c>
      <c r="X64" s="752" t="s">
        <v>86</v>
      </c>
      <c r="Y64" s="752"/>
      <c r="Z64" s="752"/>
      <c r="AA64" s="752"/>
      <c r="AB64" s="752"/>
      <c r="AC64" s="752"/>
      <c r="AD64" s="752"/>
    </row>
    <row r="65" spans="3:30" ht="36" customHeight="1">
      <c r="C65" s="139" t="s">
        <v>30</v>
      </c>
      <c r="D65" s="752" t="s">
        <v>87</v>
      </c>
      <c r="E65" s="752"/>
      <c r="F65" s="752"/>
      <c r="G65" s="752"/>
      <c r="H65" s="752"/>
      <c r="I65" s="752"/>
      <c r="J65" s="752"/>
      <c r="K65" s="166"/>
      <c r="L65" s="139" t="s">
        <v>88</v>
      </c>
      <c r="M65" s="778" t="s">
        <v>2040</v>
      </c>
      <c r="N65" s="779"/>
      <c r="O65" s="779"/>
      <c r="P65" s="779"/>
      <c r="Q65" s="779"/>
      <c r="R65" s="779"/>
      <c r="S65" s="779"/>
      <c r="T65" s="779"/>
      <c r="U65" s="780"/>
      <c r="V65" s="5"/>
      <c r="W65" s="139" t="s">
        <v>88</v>
      </c>
      <c r="X65" s="752" t="s">
        <v>90</v>
      </c>
      <c r="Y65" s="752"/>
      <c r="Z65" s="752"/>
      <c r="AA65" s="752"/>
      <c r="AB65" s="752"/>
      <c r="AC65" s="752"/>
      <c r="AD65" s="752"/>
    </row>
    <row r="66" spans="3:30" ht="15" customHeight="1">
      <c r="C66" s="139" t="s">
        <v>36</v>
      </c>
      <c r="D66" s="752" t="s">
        <v>91</v>
      </c>
      <c r="E66" s="752"/>
      <c r="F66" s="752"/>
      <c r="G66" s="752"/>
      <c r="H66" s="752"/>
      <c r="I66" s="752"/>
      <c r="J66" s="752"/>
      <c r="K66" s="167"/>
      <c r="L66" s="139" t="s">
        <v>93</v>
      </c>
      <c r="M66" s="778" t="s">
        <v>81</v>
      </c>
      <c r="N66" s="779"/>
      <c r="O66" s="779"/>
      <c r="P66" s="779"/>
      <c r="Q66" s="779"/>
      <c r="R66" s="779"/>
      <c r="S66" s="779"/>
      <c r="T66" s="779"/>
      <c r="U66" s="780"/>
      <c r="V66" s="144"/>
      <c r="W66" s="139" t="s">
        <v>93</v>
      </c>
      <c r="X66" s="752" t="s">
        <v>94</v>
      </c>
      <c r="Y66" s="752"/>
      <c r="Z66" s="752"/>
      <c r="AA66" s="752"/>
      <c r="AB66" s="752"/>
      <c r="AC66" s="752"/>
      <c r="AD66" s="752"/>
    </row>
    <row r="67" spans="3:30" ht="15" customHeight="1">
      <c r="C67" s="139" t="s">
        <v>40</v>
      </c>
      <c r="D67" s="752" t="s">
        <v>95</v>
      </c>
      <c r="E67" s="752"/>
      <c r="F67" s="752"/>
      <c r="G67" s="752"/>
      <c r="H67" s="752"/>
      <c r="I67" s="752"/>
      <c r="J67" s="752"/>
      <c r="K67" s="96"/>
      <c r="L67" s="139" t="s">
        <v>96</v>
      </c>
      <c r="M67" s="778" t="s">
        <v>85</v>
      </c>
      <c r="N67" s="779"/>
      <c r="O67" s="779"/>
      <c r="P67" s="779"/>
      <c r="Q67" s="779"/>
      <c r="R67" s="779"/>
      <c r="S67" s="779"/>
      <c r="T67" s="779"/>
      <c r="U67" s="780"/>
      <c r="V67" s="5"/>
      <c r="W67" s="139" t="s">
        <v>96</v>
      </c>
      <c r="X67" s="752" t="s">
        <v>97</v>
      </c>
      <c r="Y67" s="752"/>
      <c r="Z67" s="752"/>
      <c r="AA67" s="752"/>
      <c r="AB67" s="752"/>
      <c r="AC67" s="752"/>
      <c r="AD67" s="752"/>
    </row>
    <row r="68" spans="3:30" ht="15" customHeight="1">
      <c r="C68" s="139" t="s">
        <v>34</v>
      </c>
      <c r="D68" s="752" t="s">
        <v>98</v>
      </c>
      <c r="E68" s="752"/>
      <c r="F68" s="752"/>
      <c r="G68" s="752"/>
      <c r="H68" s="752"/>
      <c r="I68" s="752"/>
      <c r="J68" s="752"/>
      <c r="K68" s="96"/>
      <c r="L68" s="140" t="s">
        <v>100</v>
      </c>
      <c r="M68" s="778" t="s">
        <v>1804</v>
      </c>
      <c r="N68" s="779"/>
      <c r="O68" s="779"/>
      <c r="P68" s="779"/>
      <c r="Q68" s="779"/>
      <c r="R68" s="779"/>
      <c r="S68" s="779"/>
      <c r="T68" s="779"/>
      <c r="U68" s="780"/>
      <c r="V68" s="5"/>
      <c r="W68" s="139" t="s">
        <v>100</v>
      </c>
      <c r="X68" s="752" t="s">
        <v>101</v>
      </c>
      <c r="Y68" s="752"/>
      <c r="Z68" s="752"/>
      <c r="AA68" s="752"/>
      <c r="AB68" s="752"/>
      <c r="AC68" s="752"/>
      <c r="AD68" s="752"/>
    </row>
    <row r="69" spans="3:30" ht="15" customHeight="1">
      <c r="C69" s="139" t="s">
        <v>39</v>
      </c>
      <c r="D69" s="752" t="s">
        <v>182</v>
      </c>
      <c r="E69" s="752"/>
      <c r="F69" s="752"/>
      <c r="G69" s="752"/>
      <c r="H69" s="752"/>
      <c r="I69" s="752"/>
      <c r="J69" s="752"/>
      <c r="K69" s="96"/>
      <c r="L69" s="140" t="s">
        <v>102</v>
      </c>
      <c r="M69" s="778" t="s">
        <v>89</v>
      </c>
      <c r="N69" s="779"/>
      <c r="O69" s="779"/>
      <c r="P69" s="779"/>
      <c r="Q69" s="779"/>
      <c r="R69" s="779"/>
      <c r="S69" s="779"/>
      <c r="T69" s="779"/>
      <c r="U69" s="780"/>
      <c r="V69" s="96"/>
      <c r="W69" s="139" t="s">
        <v>102</v>
      </c>
      <c r="X69" s="752" t="s">
        <v>103</v>
      </c>
      <c r="Y69" s="752"/>
      <c r="Z69" s="752"/>
      <c r="AA69" s="752"/>
      <c r="AB69" s="752"/>
      <c r="AC69" s="752"/>
      <c r="AD69" s="752"/>
    </row>
    <row r="70" spans="3:30" ht="15" customHeight="1">
      <c r="C70" s="168"/>
      <c r="D70" s="5"/>
      <c r="E70" s="5"/>
      <c r="F70" s="5"/>
      <c r="G70" s="5"/>
      <c r="H70" s="5"/>
      <c r="I70" s="5"/>
      <c r="J70" s="5"/>
      <c r="K70" s="96"/>
      <c r="L70" s="140" t="s">
        <v>92</v>
      </c>
      <c r="M70" s="778" t="s">
        <v>182</v>
      </c>
      <c r="N70" s="779"/>
      <c r="O70" s="779"/>
      <c r="P70" s="779"/>
      <c r="Q70" s="779"/>
      <c r="R70" s="779"/>
      <c r="S70" s="779"/>
      <c r="T70" s="779"/>
      <c r="U70" s="780"/>
      <c r="V70" s="96"/>
      <c r="W70" s="139" t="s">
        <v>105</v>
      </c>
      <c r="X70" s="752" t="s">
        <v>509</v>
      </c>
      <c r="Y70" s="752"/>
      <c r="Z70" s="752"/>
      <c r="AA70" s="752"/>
      <c r="AB70" s="752"/>
      <c r="AC70" s="752"/>
      <c r="AD70" s="752"/>
    </row>
    <row r="71" spans="3:30" ht="15" customHeight="1">
      <c r="C71" s="692" t="s">
        <v>99</v>
      </c>
      <c r="D71" s="692"/>
      <c r="E71" s="692"/>
      <c r="F71" s="692"/>
      <c r="G71" s="692"/>
      <c r="H71" s="692"/>
      <c r="I71" s="692"/>
      <c r="J71" s="692"/>
      <c r="K71" s="96"/>
      <c r="V71" s="96"/>
      <c r="W71" s="139" t="s">
        <v>107</v>
      </c>
      <c r="X71" s="752" t="s">
        <v>510</v>
      </c>
      <c r="Y71" s="752"/>
      <c r="Z71" s="752"/>
      <c r="AA71" s="752"/>
      <c r="AB71" s="752"/>
      <c r="AC71" s="752"/>
      <c r="AD71" s="752"/>
    </row>
    <row r="72" spans="3:30" ht="15" customHeight="1">
      <c r="C72" s="139" t="s">
        <v>23</v>
      </c>
      <c r="D72" s="677" t="s">
        <v>1812</v>
      </c>
      <c r="E72" s="677"/>
      <c r="F72" s="677"/>
      <c r="G72" s="677"/>
      <c r="H72" s="677"/>
      <c r="I72" s="677"/>
      <c r="J72" s="677"/>
      <c r="K72" s="96"/>
      <c r="L72" s="145"/>
      <c r="M72" s="145"/>
      <c r="N72" s="145"/>
      <c r="O72" s="145"/>
      <c r="P72" s="145"/>
      <c r="Q72" s="145"/>
      <c r="R72" s="145"/>
      <c r="S72" s="145"/>
      <c r="T72" s="145"/>
      <c r="U72" s="145"/>
      <c r="V72" s="96"/>
      <c r="W72" s="139" t="s">
        <v>183</v>
      </c>
      <c r="X72" s="752" t="s">
        <v>50</v>
      </c>
      <c r="Y72" s="752"/>
      <c r="Z72" s="752"/>
      <c r="AA72" s="752"/>
      <c r="AB72" s="752"/>
      <c r="AC72" s="752"/>
      <c r="AD72" s="752"/>
    </row>
    <row r="73" spans="3:30" ht="36" customHeight="1">
      <c r="C73" s="139" t="s">
        <v>30</v>
      </c>
      <c r="D73" s="677" t="s">
        <v>2043</v>
      </c>
      <c r="E73" s="677"/>
      <c r="F73" s="677"/>
      <c r="G73" s="677"/>
      <c r="H73" s="677"/>
      <c r="I73" s="677"/>
      <c r="J73" s="677"/>
      <c r="K73" s="96"/>
      <c r="L73" s="164"/>
      <c r="M73" s="144"/>
      <c r="N73" s="144"/>
      <c r="O73" s="144"/>
      <c r="P73" s="144"/>
      <c r="Q73" s="144"/>
      <c r="R73" s="144"/>
      <c r="S73" s="144"/>
      <c r="T73" s="144"/>
      <c r="U73" s="144"/>
      <c r="V73" s="96"/>
      <c r="W73" s="139" t="s">
        <v>92</v>
      </c>
      <c r="X73" s="752" t="s">
        <v>182</v>
      </c>
      <c r="Y73" s="752"/>
      <c r="Z73" s="752"/>
      <c r="AA73" s="752"/>
      <c r="AB73" s="752"/>
      <c r="AC73" s="752"/>
      <c r="AD73" s="752"/>
    </row>
    <row r="74" spans="3:30" ht="15" customHeight="1">
      <c r="C74" s="139" t="s">
        <v>36</v>
      </c>
      <c r="D74" s="677" t="s">
        <v>104</v>
      </c>
      <c r="E74" s="677"/>
      <c r="F74" s="677"/>
      <c r="G74" s="677"/>
      <c r="H74" s="677"/>
      <c r="I74" s="677"/>
      <c r="J74" s="677"/>
      <c r="K74" s="96"/>
      <c r="L74" s="164"/>
      <c r="M74" s="144"/>
      <c r="N74" s="144"/>
      <c r="O74" s="144"/>
      <c r="P74" s="144"/>
      <c r="Q74" s="144"/>
      <c r="R74" s="144"/>
      <c r="S74" s="144"/>
      <c r="T74" s="144"/>
      <c r="U74" s="144"/>
      <c r="V74" s="96"/>
      <c r="W74" s="169"/>
      <c r="X74" s="5"/>
      <c r="Y74" s="5"/>
      <c r="Z74" s="5"/>
      <c r="AA74" s="5"/>
      <c r="AB74" s="5"/>
      <c r="AC74" s="5"/>
      <c r="AD74" s="5"/>
    </row>
    <row r="75" spans="3:30" ht="36" customHeight="1">
      <c r="C75" s="139" t="s">
        <v>40</v>
      </c>
      <c r="D75" s="677" t="s">
        <v>2031</v>
      </c>
      <c r="E75" s="677"/>
      <c r="F75" s="677"/>
      <c r="G75" s="677"/>
      <c r="H75" s="677"/>
      <c r="I75" s="677"/>
      <c r="J75" s="677"/>
      <c r="K75" s="96"/>
      <c r="L75" s="164"/>
      <c r="M75" s="144"/>
      <c r="N75" s="144"/>
      <c r="O75" s="144"/>
      <c r="P75" s="144"/>
      <c r="Q75" s="144"/>
      <c r="R75" s="144"/>
      <c r="S75" s="144"/>
      <c r="T75" s="144"/>
      <c r="U75" s="144"/>
      <c r="V75" s="96"/>
      <c r="W75" s="90"/>
      <c r="X75" s="5"/>
      <c r="Y75" s="5"/>
      <c r="Z75" s="5"/>
      <c r="AA75" s="5"/>
      <c r="AB75" s="5"/>
      <c r="AC75" s="5"/>
      <c r="AD75" s="5"/>
    </row>
    <row r="76" spans="3:30" ht="15" customHeight="1">
      <c r="C76" s="139" t="s">
        <v>43</v>
      </c>
      <c r="D76" s="677" t="s">
        <v>2032</v>
      </c>
      <c r="E76" s="677"/>
      <c r="F76" s="677"/>
      <c r="G76" s="677"/>
      <c r="H76" s="677"/>
      <c r="I76" s="677"/>
      <c r="J76" s="677"/>
      <c r="K76" s="96"/>
      <c r="L76" s="164"/>
      <c r="M76" s="144"/>
      <c r="N76" s="144"/>
      <c r="O76" s="144"/>
      <c r="P76" s="144"/>
      <c r="Q76" s="144"/>
      <c r="R76" s="144"/>
      <c r="S76" s="144"/>
      <c r="T76" s="144"/>
      <c r="U76" s="144"/>
      <c r="V76" s="96"/>
      <c r="W76" s="169"/>
      <c r="X76" s="5"/>
      <c r="Y76" s="5"/>
      <c r="Z76" s="5"/>
      <c r="AA76" s="5"/>
      <c r="AB76" s="5"/>
      <c r="AC76" s="5"/>
      <c r="AD76" s="5"/>
    </row>
    <row r="77" spans="3:30" ht="36" customHeight="1">
      <c r="C77" s="139" t="s">
        <v>47</v>
      </c>
      <c r="D77" s="677" t="s">
        <v>1946</v>
      </c>
      <c r="E77" s="677"/>
      <c r="F77" s="677"/>
      <c r="G77" s="677"/>
      <c r="H77" s="677"/>
      <c r="I77" s="677"/>
      <c r="J77" s="677"/>
      <c r="K77" s="96"/>
      <c r="L77" s="164"/>
      <c r="M77" s="144"/>
      <c r="N77" s="144"/>
      <c r="O77" s="144"/>
      <c r="P77" s="144"/>
      <c r="Q77" s="144"/>
      <c r="R77" s="144"/>
      <c r="S77" s="144"/>
      <c r="T77" s="144"/>
      <c r="U77" s="144"/>
      <c r="V77" s="96"/>
      <c r="W77" s="169"/>
      <c r="X77" s="5"/>
      <c r="Y77" s="5"/>
      <c r="Z77" s="5"/>
      <c r="AA77" s="5"/>
      <c r="AB77" s="5"/>
      <c r="AC77" s="5"/>
      <c r="AD77" s="5"/>
    </row>
    <row r="78" spans="3:30" ht="24" customHeight="1">
      <c r="C78" s="139" t="s">
        <v>51</v>
      </c>
      <c r="D78" s="677" t="s">
        <v>106</v>
      </c>
      <c r="E78" s="677"/>
      <c r="F78" s="677"/>
      <c r="G78" s="677"/>
      <c r="H78" s="677"/>
      <c r="I78" s="677"/>
      <c r="J78" s="677"/>
      <c r="L78" s="164"/>
      <c r="M78" s="144"/>
      <c r="N78" s="144"/>
      <c r="O78" s="144"/>
      <c r="P78" s="144"/>
      <c r="Q78" s="144"/>
      <c r="R78" s="144"/>
      <c r="S78" s="144"/>
      <c r="T78" s="144"/>
      <c r="U78" s="144"/>
    </row>
    <row r="79" spans="3:30" ht="24" customHeight="1">
      <c r="C79" s="139" t="s">
        <v>34</v>
      </c>
      <c r="D79" s="677" t="s">
        <v>108</v>
      </c>
      <c r="E79" s="677"/>
      <c r="F79" s="677"/>
      <c r="G79" s="677"/>
      <c r="H79" s="677"/>
      <c r="I79" s="677"/>
      <c r="J79" s="677"/>
      <c r="L79" s="164"/>
      <c r="M79" s="144"/>
      <c r="N79" s="144"/>
      <c r="O79" s="144"/>
      <c r="P79" s="144"/>
      <c r="Q79" s="144"/>
      <c r="R79" s="144"/>
      <c r="S79" s="144"/>
      <c r="T79" s="144"/>
      <c r="U79" s="144"/>
    </row>
    <row r="80" spans="3:30" ht="15" customHeight="1">
      <c r="C80" s="139" t="s">
        <v>39</v>
      </c>
      <c r="D80" s="677" t="s">
        <v>182</v>
      </c>
      <c r="E80" s="677"/>
      <c r="F80" s="677"/>
      <c r="G80" s="677"/>
      <c r="H80" s="677"/>
      <c r="I80" s="677"/>
      <c r="J80" s="677"/>
      <c r="K80" s="144"/>
      <c r="L80" s="144"/>
      <c r="M80" s="144"/>
      <c r="N80" s="144"/>
      <c r="O80" s="144"/>
      <c r="P80" s="144"/>
      <c r="Q80" s="144"/>
      <c r="R80" s="144"/>
      <c r="S80" s="144"/>
      <c r="T80" s="144"/>
      <c r="U80" s="144"/>
    </row>
    <row r="81" spans="1:36" ht="15" customHeight="1"/>
    <row r="82" spans="1:36" ht="24" customHeight="1">
      <c r="C82" s="678" t="s">
        <v>109</v>
      </c>
      <c r="D82" s="678"/>
      <c r="E82" s="678"/>
      <c r="F82" s="678"/>
      <c r="G82" s="678"/>
      <c r="H82" s="678"/>
      <c r="I82" s="678"/>
      <c r="J82" s="678"/>
      <c r="K82" s="678"/>
      <c r="L82" s="678"/>
      <c r="M82" s="678"/>
      <c r="N82" s="678"/>
      <c r="O82" s="678"/>
      <c r="P82" s="678"/>
      <c r="Q82" s="678"/>
      <c r="R82" s="678"/>
      <c r="S82" s="678"/>
      <c r="T82" s="678"/>
      <c r="U82" s="678"/>
      <c r="V82" s="678"/>
      <c r="W82" s="678"/>
      <c r="X82" s="678"/>
      <c r="Y82" s="678"/>
      <c r="Z82" s="678"/>
      <c r="AA82" s="678"/>
      <c r="AB82" s="678"/>
      <c r="AC82" s="678"/>
      <c r="AD82" s="678"/>
    </row>
    <row r="83" spans="1:36" ht="60" customHeight="1">
      <c r="C83" s="679"/>
      <c r="D83" s="680"/>
      <c r="E83" s="680"/>
      <c r="F83" s="680"/>
      <c r="G83" s="680"/>
      <c r="H83" s="680"/>
      <c r="I83" s="680"/>
      <c r="J83" s="680"/>
      <c r="K83" s="680"/>
      <c r="L83" s="680"/>
      <c r="M83" s="680"/>
      <c r="N83" s="680"/>
      <c r="O83" s="680"/>
      <c r="P83" s="680"/>
      <c r="Q83" s="680"/>
      <c r="R83" s="680"/>
      <c r="S83" s="680"/>
      <c r="T83" s="680"/>
      <c r="U83" s="680"/>
      <c r="V83" s="680"/>
      <c r="W83" s="680"/>
      <c r="X83" s="680"/>
      <c r="Y83" s="680"/>
      <c r="Z83" s="680"/>
      <c r="AA83" s="680"/>
      <c r="AB83" s="680"/>
      <c r="AC83" s="680"/>
      <c r="AD83" s="681"/>
    </row>
    <row r="84" spans="1:36">
      <c r="B84" s="661" t="str">
        <f>IF(AV42=0,"","Error: verificar la edad y/o antigúedad (no se puede ingresar al servicio público antes de los 12 años)")</f>
        <v/>
      </c>
      <c r="C84" s="661"/>
      <c r="D84" s="661"/>
      <c r="E84" s="661"/>
      <c r="F84" s="661"/>
      <c r="G84" s="661"/>
      <c r="H84" s="661"/>
      <c r="I84" s="661"/>
      <c r="J84" s="661"/>
      <c r="K84" s="661"/>
      <c r="L84" s="661"/>
      <c r="M84" s="661"/>
      <c r="N84" s="661"/>
      <c r="O84" s="661"/>
      <c r="P84" s="661"/>
      <c r="Q84" s="661"/>
      <c r="R84" s="661"/>
      <c r="S84" s="661"/>
      <c r="T84" s="661"/>
      <c r="U84" s="661"/>
      <c r="V84" s="661"/>
      <c r="W84" s="661"/>
      <c r="X84" s="661"/>
      <c r="Y84" s="661"/>
      <c r="Z84" s="661"/>
      <c r="AA84" s="661"/>
      <c r="AB84" s="661"/>
      <c r="AC84" s="661"/>
      <c r="AD84" s="661"/>
    </row>
    <row r="85" spans="1:36">
      <c r="B85" s="661" t="str">
        <f>IF(AJ89=27,"",IF(AND(AJ43=0,AL43=0,AN43=0),"","Error: el nombre debe registrarse en mayúsculas, sin comillas ni signos de acentuación, puntuación, paréntesis y abreviaturas."))</f>
        <v/>
      </c>
      <c r="C85" s="661"/>
      <c r="D85" s="661"/>
      <c r="E85" s="661"/>
      <c r="F85" s="661"/>
      <c r="G85" s="661"/>
      <c r="H85" s="661"/>
      <c r="I85" s="661"/>
      <c r="J85" s="661"/>
      <c r="K85" s="661"/>
      <c r="L85" s="661"/>
      <c r="M85" s="661"/>
      <c r="N85" s="661"/>
      <c r="O85" s="661"/>
      <c r="P85" s="661"/>
      <c r="Q85" s="661"/>
      <c r="R85" s="661"/>
      <c r="S85" s="661"/>
      <c r="T85" s="661"/>
      <c r="U85" s="661"/>
      <c r="V85" s="661"/>
      <c r="W85" s="661"/>
      <c r="X85" s="661"/>
      <c r="Y85" s="661"/>
      <c r="Z85" s="661"/>
      <c r="AA85" s="661"/>
      <c r="AB85" s="661"/>
      <c r="AC85" s="661"/>
      <c r="AD85" s="661"/>
    </row>
    <row r="86" spans="1:36">
      <c r="B86" s="661" t="str">
        <f>IF(AU42=0,"","Error: la antigüedad en el cargo no puede ser mayor a la del servicio público")</f>
        <v/>
      </c>
      <c r="C86" s="661"/>
      <c r="D86" s="661"/>
      <c r="E86" s="661"/>
      <c r="F86" s="661"/>
      <c r="G86" s="661"/>
      <c r="H86" s="661"/>
      <c r="I86" s="661"/>
      <c r="J86" s="661"/>
      <c r="K86" s="661"/>
      <c r="L86" s="661"/>
      <c r="M86" s="661"/>
      <c r="N86" s="661"/>
      <c r="O86" s="661"/>
      <c r="P86" s="661"/>
      <c r="Q86" s="661"/>
      <c r="R86" s="661"/>
      <c r="S86" s="661" t="str">
        <f>IF(OR(AND(AG44=0,F44=""),AND(AG44=1,F44&lt;&gt;"")),"","Error: favor de especificar la otra forma de designación")</f>
        <v/>
      </c>
      <c r="T86" s="661"/>
      <c r="U86" s="661"/>
      <c r="V86" s="661"/>
      <c r="W86" s="661"/>
      <c r="X86" s="661"/>
      <c r="Y86" s="661"/>
      <c r="Z86" s="661"/>
      <c r="AA86" s="661"/>
      <c r="AB86" s="661"/>
      <c r="AC86" s="661"/>
      <c r="AD86" s="661"/>
    </row>
    <row r="87" spans="1:36">
      <c r="B87" s="661" t="str">
        <f>IF(AR42=1,"Error: se debe justificar el registro de NA en la columna de ingresos","")</f>
        <v/>
      </c>
      <c r="C87" s="661"/>
      <c r="D87" s="661"/>
      <c r="E87" s="661"/>
      <c r="F87" s="661"/>
      <c r="G87" s="661"/>
      <c r="H87" s="661"/>
      <c r="I87" s="661"/>
      <c r="J87" s="661"/>
      <c r="K87" s="661"/>
      <c r="L87" s="661"/>
      <c r="M87" s="661"/>
      <c r="N87" s="661"/>
      <c r="O87" s="661"/>
      <c r="P87" s="661"/>
      <c r="Q87" s="661"/>
      <c r="R87" s="661" t="str">
        <f>IF(AS42=0,"","Error: verificar el nivel de escolaridad y estatus")</f>
        <v/>
      </c>
      <c r="S87" s="661"/>
      <c r="T87" s="661"/>
      <c r="U87" s="661"/>
      <c r="V87" s="661"/>
      <c r="W87" s="661"/>
      <c r="X87" s="661"/>
      <c r="Y87" s="661"/>
      <c r="Z87" s="661"/>
      <c r="AA87" s="661"/>
      <c r="AB87" s="661"/>
      <c r="AC87" s="661"/>
      <c r="AD87" s="661"/>
    </row>
    <row r="88" spans="1:36">
      <c r="B88" s="661" t="str">
        <f>IF(AT42=0,"","Error: verificar procedencia y antigüedad")</f>
        <v/>
      </c>
      <c r="C88" s="661"/>
      <c r="D88" s="661"/>
      <c r="E88" s="661"/>
      <c r="F88" s="661"/>
      <c r="G88" s="661"/>
      <c r="H88" s="661"/>
      <c r="I88" s="661"/>
      <c r="J88" s="661"/>
      <c r="K88" s="661"/>
      <c r="L88" s="661"/>
      <c r="M88" s="661" t="str">
        <f>IF(AQ42=0,"","Error: no puede registrar más de dos decimales en la columna de ingresos")</f>
        <v/>
      </c>
      <c r="N88" s="661"/>
      <c r="O88" s="661"/>
      <c r="P88" s="661"/>
      <c r="Q88" s="661"/>
      <c r="R88" s="661"/>
      <c r="S88" s="661"/>
      <c r="T88" s="661"/>
      <c r="U88" s="661"/>
      <c r="V88" s="661"/>
      <c r="W88" s="661"/>
      <c r="X88" s="661"/>
      <c r="Y88" s="661"/>
      <c r="Z88" s="661"/>
      <c r="AA88" s="661"/>
      <c r="AB88" s="661"/>
      <c r="AC88" s="661"/>
      <c r="AD88" s="661"/>
      <c r="AE88" s="146"/>
      <c r="AH88" t="s">
        <v>8023</v>
      </c>
      <c r="AI88" t="s">
        <v>8024</v>
      </c>
      <c r="AJ88" t="s">
        <v>8025</v>
      </c>
    </row>
    <row r="89" spans="1:36" ht="15.75" thickBot="1">
      <c r="B89" s="662" t="str">
        <f>IF(AJ90=0,"",IF(AND(D42&lt;&gt;"",K42=8,COUNTA(M42:AD42)=0),"","Error: debe completar toda la información requerida"))</f>
        <v/>
      </c>
      <c r="C89" s="662"/>
      <c r="D89" s="662"/>
      <c r="E89" s="662"/>
      <c r="F89" s="662"/>
      <c r="G89" s="662"/>
      <c r="H89" s="662"/>
      <c r="I89" s="662"/>
      <c r="J89" s="662"/>
      <c r="K89" s="662"/>
      <c r="L89" s="662"/>
      <c r="M89" s="662"/>
      <c r="N89" s="662"/>
      <c r="O89" s="662"/>
      <c r="P89" s="662"/>
      <c r="Q89" s="662"/>
      <c r="R89" s="662"/>
      <c r="S89" s="662"/>
      <c r="T89" s="662"/>
      <c r="U89" s="662"/>
      <c r="V89" s="662"/>
      <c r="W89" s="662"/>
      <c r="X89" s="662"/>
      <c r="Y89" s="662"/>
      <c r="Z89" s="662"/>
      <c r="AA89" s="662"/>
      <c r="AB89" s="662"/>
      <c r="AC89" s="662"/>
      <c r="AD89" s="662"/>
      <c r="AH89">
        <v>27</v>
      </c>
      <c r="AI89">
        <v>16</v>
      </c>
      <c r="AJ89">
        <f>COUNTBLANK(D42:AD42)</f>
        <v>27</v>
      </c>
    </row>
    <row r="90" spans="1:36" ht="15.75" thickBot="1">
      <c r="A90" s="131" t="s">
        <v>1682</v>
      </c>
      <c r="B90" s="773" t="s">
        <v>1512</v>
      </c>
      <c r="C90" s="774"/>
      <c r="D90" s="774"/>
      <c r="E90" s="774"/>
      <c r="F90" s="774"/>
      <c r="G90" s="774"/>
      <c r="H90" s="774"/>
      <c r="I90" s="774"/>
      <c r="J90" s="774"/>
      <c r="K90" s="774"/>
      <c r="L90" s="774"/>
      <c r="M90" s="774"/>
      <c r="N90" s="774"/>
      <c r="O90" s="774"/>
      <c r="P90" s="774"/>
      <c r="Q90" s="774"/>
      <c r="R90" s="774"/>
      <c r="S90" s="774"/>
      <c r="T90" s="774"/>
      <c r="U90" s="774"/>
      <c r="V90" s="774"/>
      <c r="W90" s="774"/>
      <c r="X90" s="774"/>
      <c r="Y90" s="774"/>
      <c r="Z90" s="774"/>
      <c r="AA90" s="774"/>
      <c r="AB90" s="774"/>
      <c r="AC90" s="774"/>
      <c r="AD90" s="775"/>
      <c r="AJ90">
        <f>IF(OR(AJ89=AH89,AJ89=AI89),0,1)</f>
        <v>0</v>
      </c>
    </row>
    <row r="91" spans="1:36">
      <c r="B91" s="878" t="s">
        <v>1416</v>
      </c>
      <c r="C91" s="879"/>
      <c r="D91" s="879"/>
      <c r="E91" s="879"/>
      <c r="F91" s="879"/>
      <c r="G91" s="879"/>
      <c r="H91" s="879"/>
      <c r="I91" s="879"/>
      <c r="J91" s="879"/>
      <c r="K91" s="879"/>
      <c r="L91" s="879"/>
      <c r="M91" s="879"/>
      <c r="N91" s="879"/>
      <c r="O91" s="879"/>
      <c r="P91" s="879"/>
      <c r="Q91" s="879"/>
      <c r="R91" s="879"/>
      <c r="S91" s="879"/>
      <c r="T91" s="879"/>
      <c r="U91" s="879"/>
      <c r="V91" s="879"/>
      <c r="W91" s="879"/>
      <c r="X91" s="879"/>
      <c r="Y91" s="879"/>
      <c r="Z91" s="879"/>
      <c r="AA91" s="879"/>
      <c r="AB91" s="879"/>
      <c r="AC91" s="879"/>
      <c r="AD91" s="880"/>
    </row>
    <row r="92" spans="1:36" ht="36" customHeight="1">
      <c r="B92" s="170"/>
      <c r="C92" s="682" t="s">
        <v>2044</v>
      </c>
      <c r="D92" s="682"/>
      <c r="E92" s="682"/>
      <c r="F92" s="682"/>
      <c r="G92" s="682"/>
      <c r="H92" s="682"/>
      <c r="I92" s="682"/>
      <c r="J92" s="682"/>
      <c r="K92" s="682"/>
      <c r="L92" s="682"/>
      <c r="M92" s="682"/>
      <c r="N92" s="682"/>
      <c r="O92" s="682"/>
      <c r="P92" s="682"/>
      <c r="Q92" s="682"/>
      <c r="R92" s="682"/>
      <c r="S92" s="682"/>
      <c r="T92" s="682"/>
      <c r="U92" s="682"/>
      <c r="V92" s="682"/>
      <c r="W92" s="682"/>
      <c r="X92" s="682"/>
      <c r="Y92" s="682"/>
      <c r="Z92" s="682"/>
      <c r="AA92" s="682"/>
      <c r="AB92" s="682"/>
      <c r="AC92" s="682"/>
      <c r="AD92" s="733"/>
    </row>
    <row r="93" spans="1:36" ht="36" customHeight="1">
      <c r="B93" s="171"/>
      <c r="C93" s="894" t="s">
        <v>2575</v>
      </c>
      <c r="D93" s="894"/>
      <c r="E93" s="894"/>
      <c r="F93" s="894"/>
      <c r="G93" s="894"/>
      <c r="H93" s="894"/>
      <c r="I93" s="894"/>
      <c r="J93" s="894"/>
      <c r="K93" s="894"/>
      <c r="L93" s="894"/>
      <c r="M93" s="894"/>
      <c r="N93" s="894"/>
      <c r="O93" s="894"/>
      <c r="P93" s="894"/>
      <c r="Q93" s="894"/>
      <c r="R93" s="894"/>
      <c r="S93" s="894"/>
      <c r="T93" s="894"/>
      <c r="U93" s="894"/>
      <c r="V93" s="894"/>
      <c r="W93" s="894"/>
      <c r="X93" s="894"/>
      <c r="Y93" s="894"/>
      <c r="Z93" s="894"/>
      <c r="AA93" s="894"/>
      <c r="AB93" s="894"/>
      <c r="AC93" s="894"/>
      <c r="AD93" s="895"/>
    </row>
    <row r="94" spans="1:36">
      <c r="B94" s="896" t="s">
        <v>111</v>
      </c>
      <c r="C94" s="897"/>
      <c r="D94" s="897"/>
      <c r="E94" s="897"/>
      <c r="F94" s="897"/>
      <c r="G94" s="897"/>
      <c r="H94" s="897"/>
      <c r="I94" s="897"/>
      <c r="J94" s="897"/>
      <c r="K94" s="897"/>
      <c r="L94" s="897"/>
      <c r="M94" s="897"/>
      <c r="N94" s="897"/>
      <c r="O94" s="897"/>
      <c r="P94" s="897"/>
      <c r="Q94" s="897"/>
      <c r="R94" s="897"/>
      <c r="S94" s="897"/>
      <c r="T94" s="897"/>
      <c r="U94" s="897"/>
      <c r="V94" s="897"/>
      <c r="W94" s="897"/>
      <c r="X94" s="897"/>
      <c r="Y94" s="897"/>
      <c r="Z94" s="897"/>
      <c r="AA94" s="897"/>
      <c r="AB94" s="897"/>
      <c r="AC94" s="897"/>
      <c r="AD94" s="898"/>
    </row>
    <row r="95" spans="1:36" ht="36" customHeight="1">
      <c r="B95" s="172"/>
      <c r="C95" s="667" t="s">
        <v>2047</v>
      </c>
      <c r="D95" s="667"/>
      <c r="E95" s="667"/>
      <c r="F95" s="667"/>
      <c r="G95" s="667"/>
      <c r="H95" s="667"/>
      <c r="I95" s="667"/>
      <c r="J95" s="667"/>
      <c r="K95" s="667"/>
      <c r="L95" s="667"/>
      <c r="M95" s="667"/>
      <c r="N95" s="667"/>
      <c r="O95" s="667"/>
      <c r="P95" s="667"/>
      <c r="Q95" s="667"/>
      <c r="R95" s="667"/>
      <c r="S95" s="667"/>
      <c r="T95" s="667"/>
      <c r="U95" s="667"/>
      <c r="V95" s="667"/>
      <c r="W95" s="667"/>
      <c r="X95" s="667"/>
      <c r="Y95" s="667"/>
      <c r="Z95" s="667"/>
      <c r="AA95" s="667"/>
      <c r="AB95" s="667"/>
      <c r="AC95" s="667"/>
      <c r="AD95" s="860"/>
    </row>
    <row r="96" spans="1:36" ht="48" customHeight="1">
      <c r="B96" s="156"/>
      <c r="C96" s="667" t="s">
        <v>2048</v>
      </c>
      <c r="D96" s="667"/>
      <c r="E96" s="667"/>
      <c r="F96" s="667"/>
      <c r="G96" s="667"/>
      <c r="H96" s="667"/>
      <c r="I96" s="667"/>
      <c r="J96" s="667"/>
      <c r="K96" s="667"/>
      <c r="L96" s="667"/>
      <c r="M96" s="667"/>
      <c r="N96" s="667"/>
      <c r="O96" s="667"/>
      <c r="P96" s="667"/>
      <c r="Q96" s="667"/>
      <c r="R96" s="667"/>
      <c r="S96" s="667"/>
      <c r="T96" s="667"/>
      <c r="U96" s="667"/>
      <c r="V96" s="667"/>
      <c r="W96" s="667"/>
      <c r="X96" s="667"/>
      <c r="Y96" s="667"/>
      <c r="Z96" s="667"/>
      <c r="AA96" s="667"/>
      <c r="AB96" s="667"/>
      <c r="AC96" s="667"/>
      <c r="AD96" s="860"/>
    </row>
    <row r="97" spans="1:36" ht="72" customHeight="1">
      <c r="B97" s="156"/>
      <c r="C97" s="667" t="s">
        <v>2896</v>
      </c>
      <c r="D97" s="667"/>
      <c r="E97" s="667"/>
      <c r="F97" s="667"/>
      <c r="G97" s="667"/>
      <c r="H97" s="667"/>
      <c r="I97" s="667"/>
      <c r="J97" s="667"/>
      <c r="K97" s="667"/>
      <c r="L97" s="667"/>
      <c r="M97" s="667"/>
      <c r="N97" s="667"/>
      <c r="O97" s="667"/>
      <c r="P97" s="667"/>
      <c r="Q97" s="667"/>
      <c r="R97" s="667"/>
      <c r="S97" s="667"/>
      <c r="T97" s="667"/>
      <c r="U97" s="667"/>
      <c r="V97" s="667"/>
      <c r="W97" s="667"/>
      <c r="X97" s="667"/>
      <c r="Y97" s="667"/>
      <c r="Z97" s="667"/>
      <c r="AA97" s="667"/>
      <c r="AB97" s="667"/>
      <c r="AC97" s="667"/>
      <c r="AD97" s="860"/>
    </row>
    <row r="98" spans="1:36" ht="48" customHeight="1">
      <c r="B98" s="156"/>
      <c r="C98" s="667" t="s">
        <v>2167</v>
      </c>
      <c r="D98" s="667"/>
      <c r="E98" s="667"/>
      <c r="F98" s="667"/>
      <c r="G98" s="667"/>
      <c r="H98" s="667"/>
      <c r="I98" s="667"/>
      <c r="J98" s="667"/>
      <c r="K98" s="667"/>
      <c r="L98" s="667"/>
      <c r="M98" s="667"/>
      <c r="N98" s="667"/>
      <c r="O98" s="667"/>
      <c r="P98" s="667"/>
      <c r="Q98" s="667"/>
      <c r="R98" s="667"/>
      <c r="S98" s="667"/>
      <c r="T98" s="667"/>
      <c r="U98" s="667"/>
      <c r="V98" s="667"/>
      <c r="W98" s="667"/>
      <c r="X98" s="667"/>
      <c r="Y98" s="667"/>
      <c r="Z98" s="667"/>
      <c r="AA98" s="667"/>
      <c r="AB98" s="667"/>
      <c r="AC98" s="667"/>
      <c r="AD98" s="860"/>
    </row>
    <row r="99" spans="1:36" ht="72" customHeight="1">
      <c r="B99" s="172"/>
      <c r="C99" s="667" t="s">
        <v>2049</v>
      </c>
      <c r="D99" s="667"/>
      <c r="E99" s="667"/>
      <c r="F99" s="667"/>
      <c r="G99" s="667"/>
      <c r="H99" s="667"/>
      <c r="I99" s="667"/>
      <c r="J99" s="667"/>
      <c r="K99" s="667"/>
      <c r="L99" s="667"/>
      <c r="M99" s="667"/>
      <c r="N99" s="667"/>
      <c r="O99" s="667"/>
      <c r="P99" s="667"/>
      <c r="Q99" s="667"/>
      <c r="R99" s="667"/>
      <c r="S99" s="667"/>
      <c r="T99" s="667"/>
      <c r="U99" s="667"/>
      <c r="V99" s="667"/>
      <c r="W99" s="667"/>
      <c r="X99" s="667"/>
      <c r="Y99" s="667"/>
      <c r="Z99" s="667"/>
      <c r="AA99" s="667"/>
      <c r="AB99" s="667"/>
      <c r="AC99" s="667"/>
      <c r="AD99" s="860"/>
    </row>
    <row r="100" spans="1:36" ht="72" customHeight="1">
      <c r="B100" s="172"/>
      <c r="C100" s="667" t="s">
        <v>2051</v>
      </c>
      <c r="D100" s="667"/>
      <c r="E100" s="667"/>
      <c r="F100" s="667"/>
      <c r="G100" s="667"/>
      <c r="H100" s="667"/>
      <c r="I100" s="667"/>
      <c r="J100" s="667"/>
      <c r="K100" s="667"/>
      <c r="L100" s="667"/>
      <c r="M100" s="667"/>
      <c r="N100" s="667"/>
      <c r="O100" s="667"/>
      <c r="P100" s="667"/>
      <c r="Q100" s="667"/>
      <c r="R100" s="667"/>
      <c r="S100" s="667"/>
      <c r="T100" s="667"/>
      <c r="U100" s="667"/>
      <c r="V100" s="667"/>
      <c r="W100" s="667"/>
      <c r="X100" s="667"/>
      <c r="Y100" s="667"/>
      <c r="Z100" s="667"/>
      <c r="AA100" s="667"/>
      <c r="AB100" s="667"/>
      <c r="AC100" s="667"/>
      <c r="AD100" s="860"/>
    </row>
    <row r="101" spans="1:36" ht="72" customHeight="1">
      <c r="B101" s="173"/>
      <c r="C101" s="675" t="s">
        <v>2162</v>
      </c>
      <c r="D101" s="675"/>
      <c r="E101" s="675"/>
      <c r="F101" s="675"/>
      <c r="G101" s="675"/>
      <c r="H101" s="675"/>
      <c r="I101" s="675"/>
      <c r="J101" s="675"/>
      <c r="K101" s="675"/>
      <c r="L101" s="675"/>
      <c r="M101" s="675"/>
      <c r="N101" s="675"/>
      <c r="O101" s="675"/>
      <c r="P101" s="675"/>
      <c r="Q101" s="675"/>
      <c r="R101" s="675"/>
      <c r="S101" s="675"/>
      <c r="T101" s="675"/>
      <c r="U101" s="675"/>
      <c r="V101" s="675"/>
      <c r="W101" s="675"/>
      <c r="X101" s="675"/>
      <c r="Y101" s="675"/>
      <c r="Z101" s="675"/>
      <c r="AA101" s="675"/>
      <c r="AB101" s="675"/>
      <c r="AC101" s="675"/>
      <c r="AD101" s="676"/>
    </row>
    <row r="102" spans="1:36"/>
    <row r="103" spans="1:36" ht="24" customHeight="1">
      <c r="A103" s="157" t="s">
        <v>125</v>
      </c>
      <c r="B103" s="720" t="s">
        <v>2081</v>
      </c>
      <c r="C103" s="720"/>
      <c r="D103" s="720"/>
      <c r="E103" s="720"/>
      <c r="F103" s="720"/>
      <c r="G103" s="720"/>
      <c r="H103" s="720"/>
      <c r="I103" s="720"/>
      <c r="J103" s="720"/>
      <c r="K103" s="720"/>
      <c r="L103" s="720"/>
      <c r="M103" s="720"/>
      <c r="N103" s="720"/>
      <c r="O103" s="720"/>
      <c r="P103" s="720"/>
      <c r="Q103" s="720"/>
      <c r="R103" s="720"/>
      <c r="S103" s="720"/>
      <c r="T103" s="720"/>
      <c r="U103" s="720"/>
      <c r="V103" s="720"/>
      <c r="W103" s="720"/>
      <c r="X103" s="720"/>
      <c r="Y103" s="720"/>
      <c r="Z103" s="720"/>
      <c r="AA103" s="720"/>
      <c r="AB103" s="720"/>
      <c r="AC103" s="720"/>
      <c r="AD103" s="720"/>
    </row>
    <row r="104" spans="1:36" ht="24" customHeight="1">
      <c r="A104" s="157"/>
      <c r="B104" s="174"/>
      <c r="C104" s="666" t="s">
        <v>2621</v>
      </c>
      <c r="D104" s="666"/>
      <c r="E104" s="666"/>
      <c r="F104" s="666"/>
      <c r="G104" s="666"/>
      <c r="H104" s="666"/>
      <c r="I104" s="666"/>
      <c r="J104" s="666"/>
      <c r="K104" s="666"/>
      <c r="L104" s="666"/>
      <c r="M104" s="666"/>
      <c r="N104" s="666"/>
      <c r="O104" s="666"/>
      <c r="P104" s="666"/>
      <c r="Q104" s="666"/>
      <c r="R104" s="666"/>
      <c r="S104" s="666"/>
      <c r="T104" s="666"/>
      <c r="U104" s="666"/>
      <c r="V104" s="666"/>
      <c r="W104" s="666"/>
      <c r="X104" s="666"/>
      <c r="Y104" s="666"/>
      <c r="Z104" s="666"/>
      <c r="AA104" s="666"/>
      <c r="AB104" s="666"/>
      <c r="AC104" s="666"/>
      <c r="AD104" s="666"/>
    </row>
    <row r="105" spans="1:36" ht="24" customHeight="1">
      <c r="A105" s="175"/>
      <c r="B105" s="137"/>
      <c r="C105" s="693" t="s">
        <v>1884</v>
      </c>
      <c r="D105" s="693"/>
      <c r="E105" s="693"/>
      <c r="F105" s="693"/>
      <c r="G105" s="693"/>
      <c r="H105" s="693"/>
      <c r="I105" s="693"/>
      <c r="J105" s="693"/>
      <c r="K105" s="693"/>
      <c r="L105" s="693"/>
      <c r="M105" s="693"/>
      <c r="N105" s="693"/>
      <c r="O105" s="693"/>
      <c r="P105" s="693"/>
      <c r="Q105" s="693"/>
      <c r="R105" s="693"/>
      <c r="S105" s="693"/>
      <c r="T105" s="693"/>
      <c r="U105" s="693"/>
      <c r="V105" s="693"/>
      <c r="W105" s="693"/>
      <c r="X105" s="693"/>
      <c r="Y105" s="693"/>
      <c r="Z105" s="693"/>
      <c r="AA105" s="693"/>
      <c r="AB105" s="693"/>
      <c r="AC105" s="693"/>
      <c r="AD105" s="693"/>
    </row>
    <row r="106" spans="1:36"/>
    <row r="107" spans="1:36" ht="24" customHeight="1">
      <c r="C107" s="692" t="s">
        <v>523</v>
      </c>
      <c r="D107" s="692"/>
      <c r="E107" s="692"/>
      <c r="F107" s="692"/>
      <c r="G107" s="692"/>
      <c r="H107" s="692"/>
      <c r="I107" s="692"/>
      <c r="J107" s="692"/>
      <c r="K107" s="692"/>
      <c r="L107" s="692"/>
      <c r="M107" s="692" t="s">
        <v>273</v>
      </c>
      <c r="N107" s="692"/>
      <c r="O107" s="692"/>
      <c r="P107" s="692"/>
      <c r="Q107" s="692"/>
      <c r="R107" s="692"/>
      <c r="S107" s="692"/>
      <c r="T107" s="692"/>
      <c r="U107" s="692"/>
      <c r="V107" s="692"/>
      <c r="W107" s="692"/>
      <c r="X107" s="692"/>
      <c r="Y107" s="692"/>
      <c r="Z107" s="692"/>
      <c r="AA107" s="692"/>
      <c r="AB107" s="692"/>
      <c r="AC107" s="692"/>
      <c r="AD107" s="692"/>
    </row>
    <row r="108" spans="1:36">
      <c r="C108" s="692"/>
      <c r="D108" s="692"/>
      <c r="E108" s="692"/>
      <c r="F108" s="692"/>
      <c r="G108" s="692"/>
      <c r="H108" s="692"/>
      <c r="I108" s="692"/>
      <c r="J108" s="692"/>
      <c r="K108" s="692"/>
      <c r="L108" s="692"/>
      <c r="M108" s="760" t="s">
        <v>114</v>
      </c>
      <c r="N108" s="760"/>
      <c r="O108" s="760"/>
      <c r="P108" s="760"/>
      <c r="Q108" s="760"/>
      <c r="R108" s="760"/>
      <c r="S108" s="761" t="s">
        <v>115</v>
      </c>
      <c r="T108" s="761"/>
      <c r="U108" s="761"/>
      <c r="V108" s="761"/>
      <c r="W108" s="761"/>
      <c r="X108" s="761"/>
      <c r="Y108" s="761" t="s">
        <v>116</v>
      </c>
      <c r="Z108" s="761"/>
      <c r="AA108" s="761"/>
      <c r="AB108" s="761"/>
      <c r="AC108" s="761"/>
      <c r="AD108" s="761"/>
      <c r="AG108" s="66" t="s">
        <v>8061</v>
      </c>
      <c r="AH108" s="66" t="s">
        <v>8062</v>
      </c>
      <c r="AI108" s="66" t="s">
        <v>8063</v>
      </c>
      <c r="AJ108" s="66" t="s">
        <v>8064</v>
      </c>
    </row>
    <row r="109" spans="1:36" ht="24" customHeight="1">
      <c r="C109" s="777" t="s">
        <v>524</v>
      </c>
      <c r="D109" s="139" t="s">
        <v>512</v>
      </c>
      <c r="E109" s="711" t="s">
        <v>525</v>
      </c>
      <c r="F109" s="712"/>
      <c r="G109" s="712"/>
      <c r="H109" s="712"/>
      <c r="I109" s="712"/>
      <c r="J109" s="712"/>
      <c r="K109" s="712"/>
      <c r="L109" s="713"/>
      <c r="M109" s="719"/>
      <c r="N109" s="719"/>
      <c r="O109" s="719"/>
      <c r="P109" s="719"/>
      <c r="Q109" s="719"/>
      <c r="R109" s="719"/>
      <c r="S109" s="719"/>
      <c r="T109" s="719"/>
      <c r="U109" s="719"/>
      <c r="V109" s="719"/>
      <c r="W109" s="719"/>
      <c r="X109" s="719"/>
      <c r="Y109" s="719"/>
      <c r="Z109" s="719"/>
      <c r="AA109" s="719"/>
      <c r="AB109" s="719"/>
      <c r="AC109" s="719"/>
      <c r="AD109" s="719"/>
      <c r="AG109" s="176">
        <f>M109</f>
        <v>0</v>
      </c>
      <c r="AH109" s="176">
        <f>COUNTIF(S109:AD109,"NS")</f>
        <v>0</v>
      </c>
      <c r="AI109" s="177">
        <f>IF(COUNTIF(S109:AD109,"NA")=2,"NA",SUM(S109:AD109))</f>
        <v>0</v>
      </c>
      <c r="AJ109" s="178">
        <f>IF($AJ$136=$AH$136, 0,  IF(OR(AND(AG109=0, AH109&gt;0),AND(AG109="NS", AI109&gt;0), AND(AG109="NS", AH109=0, AI109=0)), 1, IF(OR(AND(AG109&gt;0, AH109=2), AND(AG109="NS", AH109=2), AND(AG109="NS", AI109=0, AH109&gt;0), AG109=AI109), 0, 1)))</f>
        <v>0</v>
      </c>
    </row>
    <row r="110" spans="1:36" ht="24" customHeight="1">
      <c r="C110" s="785"/>
      <c r="D110" s="179" t="s">
        <v>513</v>
      </c>
      <c r="E110" s="711" t="s">
        <v>526</v>
      </c>
      <c r="F110" s="712"/>
      <c r="G110" s="712"/>
      <c r="H110" s="712"/>
      <c r="I110" s="712"/>
      <c r="J110" s="712"/>
      <c r="K110" s="712"/>
      <c r="L110" s="713"/>
      <c r="M110" s="719"/>
      <c r="N110" s="719"/>
      <c r="O110" s="719"/>
      <c r="P110" s="719"/>
      <c r="Q110" s="719"/>
      <c r="R110" s="719"/>
      <c r="S110" s="719"/>
      <c r="T110" s="719"/>
      <c r="U110" s="719"/>
      <c r="V110" s="719"/>
      <c r="W110" s="719"/>
      <c r="X110" s="719"/>
      <c r="Y110" s="719"/>
      <c r="Z110" s="719"/>
      <c r="AA110" s="719"/>
      <c r="AB110" s="719"/>
      <c r="AC110" s="719"/>
      <c r="AD110" s="719"/>
      <c r="AG110" s="176">
        <f t="shared" ref="AG110:AG124" si="0">M110</f>
        <v>0</v>
      </c>
      <c r="AH110" s="176">
        <f t="shared" ref="AH110:AH124" si="1">COUNTIF(S110:AD110,"NS")</f>
        <v>0</v>
      </c>
      <c r="AI110" s="177">
        <f t="shared" ref="AI110:AI124" si="2">IF(COUNTIF(S110:AD110,"NA")=2,"NA",SUM(S110:AD110))</f>
        <v>0</v>
      </c>
      <c r="AJ110" s="178">
        <f t="shared" ref="AJ110:AJ124" si="3">IF($AJ$136=$AH$136, 0,  IF(OR(AND(AG110=0, AH110&gt;0),AND(AG110="NS", AI110&gt;0), AND(AG110="NS", AH110=0, AI110=0)), 1, IF(OR(AND(AG110&gt;0, AH110=2), AND(AG110="NS", AH110=2), AND(AG110="NS", AI110=0, AH110&gt;0), AG110=AI110), 0, 1)))</f>
        <v>0</v>
      </c>
    </row>
    <row r="111" spans="1:36" ht="24" customHeight="1">
      <c r="C111" s="776"/>
      <c r="D111" s="179" t="s">
        <v>514</v>
      </c>
      <c r="E111" s="711" t="s">
        <v>527</v>
      </c>
      <c r="F111" s="712"/>
      <c r="G111" s="712"/>
      <c r="H111" s="712"/>
      <c r="I111" s="712"/>
      <c r="J111" s="712"/>
      <c r="K111" s="712"/>
      <c r="L111" s="713"/>
      <c r="M111" s="719"/>
      <c r="N111" s="719"/>
      <c r="O111" s="719"/>
      <c r="P111" s="719"/>
      <c r="Q111" s="719"/>
      <c r="R111" s="719"/>
      <c r="S111" s="719"/>
      <c r="T111" s="719"/>
      <c r="U111" s="719"/>
      <c r="V111" s="719"/>
      <c r="W111" s="719"/>
      <c r="X111" s="719"/>
      <c r="Y111" s="719"/>
      <c r="Z111" s="719"/>
      <c r="AA111" s="719"/>
      <c r="AB111" s="719"/>
      <c r="AC111" s="719"/>
      <c r="AD111" s="719"/>
      <c r="AG111" s="176">
        <f t="shared" si="0"/>
        <v>0</v>
      </c>
      <c r="AH111" s="176">
        <f t="shared" si="1"/>
        <v>0</v>
      </c>
      <c r="AI111" s="177">
        <f t="shared" si="2"/>
        <v>0</v>
      </c>
      <c r="AJ111" s="178">
        <f t="shared" si="3"/>
        <v>0</v>
      </c>
    </row>
    <row r="112" spans="1:36" ht="24" customHeight="1">
      <c r="C112" s="777" t="s">
        <v>528</v>
      </c>
      <c r="D112" s="179" t="s">
        <v>518</v>
      </c>
      <c r="E112" s="711" t="s">
        <v>529</v>
      </c>
      <c r="F112" s="712"/>
      <c r="G112" s="712"/>
      <c r="H112" s="712"/>
      <c r="I112" s="712"/>
      <c r="J112" s="712"/>
      <c r="K112" s="712"/>
      <c r="L112" s="713"/>
      <c r="M112" s="719"/>
      <c r="N112" s="719"/>
      <c r="O112" s="719"/>
      <c r="P112" s="719"/>
      <c r="Q112" s="719"/>
      <c r="R112" s="719"/>
      <c r="S112" s="719"/>
      <c r="T112" s="719"/>
      <c r="U112" s="719"/>
      <c r="V112" s="719"/>
      <c r="W112" s="719"/>
      <c r="X112" s="719"/>
      <c r="Y112" s="719"/>
      <c r="Z112" s="719"/>
      <c r="AA112" s="719"/>
      <c r="AB112" s="719"/>
      <c r="AC112" s="719"/>
      <c r="AD112" s="719"/>
      <c r="AG112" s="176">
        <f t="shared" si="0"/>
        <v>0</v>
      </c>
      <c r="AH112" s="176">
        <f t="shared" si="1"/>
        <v>0</v>
      </c>
      <c r="AI112" s="177">
        <f t="shared" si="2"/>
        <v>0</v>
      </c>
      <c r="AJ112" s="178">
        <f t="shared" si="3"/>
        <v>0</v>
      </c>
    </row>
    <row r="113" spans="3:36" ht="24" customHeight="1">
      <c r="C113" s="785"/>
      <c r="D113" s="179" t="s">
        <v>519</v>
      </c>
      <c r="E113" s="711" t="s">
        <v>530</v>
      </c>
      <c r="F113" s="712"/>
      <c r="G113" s="712"/>
      <c r="H113" s="712"/>
      <c r="I113" s="712"/>
      <c r="J113" s="712"/>
      <c r="K113" s="712"/>
      <c r="L113" s="713"/>
      <c r="M113" s="719"/>
      <c r="N113" s="719"/>
      <c r="O113" s="719"/>
      <c r="P113" s="719"/>
      <c r="Q113" s="719"/>
      <c r="R113" s="719"/>
      <c r="S113" s="719"/>
      <c r="T113" s="719"/>
      <c r="U113" s="719"/>
      <c r="V113" s="719"/>
      <c r="W113" s="719"/>
      <c r="X113" s="719"/>
      <c r="Y113" s="719"/>
      <c r="Z113" s="719"/>
      <c r="AA113" s="719"/>
      <c r="AB113" s="719"/>
      <c r="AC113" s="719"/>
      <c r="AD113" s="719"/>
      <c r="AG113" s="176">
        <f t="shared" si="0"/>
        <v>0</v>
      </c>
      <c r="AH113" s="176">
        <f t="shared" si="1"/>
        <v>0</v>
      </c>
      <c r="AI113" s="177">
        <f t="shared" si="2"/>
        <v>0</v>
      </c>
      <c r="AJ113" s="178">
        <f t="shared" si="3"/>
        <v>0</v>
      </c>
    </row>
    <row r="114" spans="3:36" ht="24" customHeight="1">
      <c r="C114" s="776"/>
      <c r="D114" s="179" t="s">
        <v>531</v>
      </c>
      <c r="E114" s="711" t="s">
        <v>532</v>
      </c>
      <c r="F114" s="712"/>
      <c r="G114" s="712"/>
      <c r="H114" s="712"/>
      <c r="I114" s="712"/>
      <c r="J114" s="712"/>
      <c r="K114" s="712"/>
      <c r="L114" s="713"/>
      <c r="M114" s="719"/>
      <c r="N114" s="719"/>
      <c r="O114" s="719"/>
      <c r="P114" s="719"/>
      <c r="Q114" s="719"/>
      <c r="R114" s="719"/>
      <c r="S114" s="719"/>
      <c r="T114" s="719"/>
      <c r="U114" s="719"/>
      <c r="V114" s="719"/>
      <c r="W114" s="719"/>
      <c r="X114" s="719"/>
      <c r="Y114" s="719"/>
      <c r="Z114" s="719"/>
      <c r="AA114" s="719"/>
      <c r="AB114" s="719"/>
      <c r="AC114" s="719"/>
      <c r="AD114" s="719"/>
      <c r="AG114" s="176">
        <f t="shared" si="0"/>
        <v>0</v>
      </c>
      <c r="AH114" s="176">
        <f t="shared" si="1"/>
        <v>0</v>
      </c>
      <c r="AI114" s="177">
        <f t="shared" si="2"/>
        <v>0</v>
      </c>
      <c r="AJ114" s="178">
        <f t="shared" si="3"/>
        <v>0</v>
      </c>
    </row>
    <row r="115" spans="3:36" ht="24" customHeight="1">
      <c r="C115" s="777" t="s">
        <v>533</v>
      </c>
      <c r="D115" s="139" t="s">
        <v>534</v>
      </c>
      <c r="E115" s="711" t="s">
        <v>535</v>
      </c>
      <c r="F115" s="712"/>
      <c r="G115" s="712"/>
      <c r="H115" s="712"/>
      <c r="I115" s="712"/>
      <c r="J115" s="712"/>
      <c r="K115" s="712"/>
      <c r="L115" s="713"/>
      <c r="M115" s="719"/>
      <c r="N115" s="719"/>
      <c r="O115" s="719"/>
      <c r="P115" s="719"/>
      <c r="Q115" s="719"/>
      <c r="R115" s="719"/>
      <c r="S115" s="719"/>
      <c r="T115" s="719"/>
      <c r="U115" s="719"/>
      <c r="V115" s="719"/>
      <c r="W115" s="719"/>
      <c r="X115" s="719"/>
      <c r="Y115" s="719"/>
      <c r="Z115" s="719"/>
      <c r="AA115" s="719"/>
      <c r="AB115" s="719"/>
      <c r="AC115" s="719"/>
      <c r="AD115" s="719"/>
      <c r="AG115" s="176">
        <f t="shared" si="0"/>
        <v>0</v>
      </c>
      <c r="AH115" s="176">
        <f t="shared" si="1"/>
        <v>0</v>
      </c>
      <c r="AI115" s="177">
        <f t="shared" si="2"/>
        <v>0</v>
      </c>
      <c r="AJ115" s="178">
        <f t="shared" si="3"/>
        <v>0</v>
      </c>
    </row>
    <row r="116" spans="3:36" ht="24" customHeight="1">
      <c r="C116" s="785"/>
      <c r="D116" s="139" t="s">
        <v>536</v>
      </c>
      <c r="E116" s="711" t="s">
        <v>537</v>
      </c>
      <c r="F116" s="712"/>
      <c r="G116" s="712"/>
      <c r="H116" s="712"/>
      <c r="I116" s="712"/>
      <c r="J116" s="712"/>
      <c r="K116" s="712"/>
      <c r="L116" s="713"/>
      <c r="M116" s="719"/>
      <c r="N116" s="719"/>
      <c r="O116" s="719"/>
      <c r="P116" s="719"/>
      <c r="Q116" s="719"/>
      <c r="R116" s="719"/>
      <c r="S116" s="719"/>
      <c r="T116" s="719"/>
      <c r="U116" s="719"/>
      <c r="V116" s="719"/>
      <c r="W116" s="719"/>
      <c r="X116" s="719"/>
      <c r="Y116" s="719"/>
      <c r="Z116" s="719"/>
      <c r="AA116" s="719"/>
      <c r="AB116" s="719"/>
      <c r="AC116" s="719"/>
      <c r="AD116" s="719"/>
      <c r="AG116" s="176">
        <f t="shared" si="0"/>
        <v>0</v>
      </c>
      <c r="AH116" s="176">
        <f t="shared" si="1"/>
        <v>0</v>
      </c>
      <c r="AI116" s="177">
        <f t="shared" si="2"/>
        <v>0</v>
      </c>
      <c r="AJ116" s="178">
        <f t="shared" si="3"/>
        <v>0</v>
      </c>
    </row>
    <row r="117" spans="3:36" ht="24" customHeight="1">
      <c r="C117" s="776"/>
      <c r="D117" s="139" t="s">
        <v>538</v>
      </c>
      <c r="E117" s="711" t="s">
        <v>539</v>
      </c>
      <c r="F117" s="712"/>
      <c r="G117" s="712"/>
      <c r="H117" s="712"/>
      <c r="I117" s="712"/>
      <c r="J117" s="712"/>
      <c r="K117" s="712"/>
      <c r="L117" s="713"/>
      <c r="M117" s="719"/>
      <c r="N117" s="719"/>
      <c r="O117" s="719"/>
      <c r="P117" s="719"/>
      <c r="Q117" s="719"/>
      <c r="R117" s="719"/>
      <c r="S117" s="719"/>
      <c r="T117" s="719"/>
      <c r="U117" s="719"/>
      <c r="V117" s="719"/>
      <c r="W117" s="719"/>
      <c r="X117" s="719"/>
      <c r="Y117" s="719"/>
      <c r="Z117" s="719"/>
      <c r="AA117" s="719"/>
      <c r="AB117" s="719"/>
      <c r="AC117" s="719"/>
      <c r="AD117" s="719"/>
      <c r="AG117" s="176">
        <f t="shared" si="0"/>
        <v>0</v>
      </c>
      <c r="AH117" s="176">
        <f t="shared" si="1"/>
        <v>0</v>
      </c>
      <c r="AI117" s="177">
        <f t="shared" si="2"/>
        <v>0</v>
      </c>
      <c r="AJ117" s="178">
        <f t="shared" si="3"/>
        <v>0</v>
      </c>
    </row>
    <row r="118" spans="3:36" ht="24" customHeight="1">
      <c r="C118" s="777" t="s">
        <v>540</v>
      </c>
      <c r="D118" s="139" t="s">
        <v>541</v>
      </c>
      <c r="E118" s="711" t="s">
        <v>542</v>
      </c>
      <c r="F118" s="712"/>
      <c r="G118" s="712"/>
      <c r="H118" s="712"/>
      <c r="I118" s="712"/>
      <c r="J118" s="712"/>
      <c r="K118" s="712"/>
      <c r="L118" s="713"/>
      <c r="M118" s="719"/>
      <c r="N118" s="719"/>
      <c r="O118" s="719"/>
      <c r="P118" s="719"/>
      <c r="Q118" s="719"/>
      <c r="R118" s="719"/>
      <c r="S118" s="719"/>
      <c r="T118" s="719"/>
      <c r="U118" s="719"/>
      <c r="V118" s="719"/>
      <c r="W118" s="719"/>
      <c r="X118" s="719"/>
      <c r="Y118" s="719"/>
      <c r="Z118" s="719"/>
      <c r="AA118" s="719"/>
      <c r="AB118" s="719"/>
      <c r="AC118" s="719"/>
      <c r="AD118" s="719"/>
      <c r="AG118" s="176">
        <f t="shared" si="0"/>
        <v>0</v>
      </c>
      <c r="AH118" s="176">
        <f t="shared" si="1"/>
        <v>0</v>
      </c>
      <c r="AI118" s="177">
        <f t="shared" si="2"/>
        <v>0</v>
      </c>
      <c r="AJ118" s="178">
        <f t="shared" si="3"/>
        <v>0</v>
      </c>
    </row>
    <row r="119" spans="3:36" ht="24" customHeight="1">
      <c r="C119" s="785"/>
      <c r="D119" s="139" t="s">
        <v>543</v>
      </c>
      <c r="E119" s="711" t="s">
        <v>544</v>
      </c>
      <c r="F119" s="712"/>
      <c r="G119" s="712"/>
      <c r="H119" s="712"/>
      <c r="I119" s="712"/>
      <c r="J119" s="712"/>
      <c r="K119" s="712"/>
      <c r="L119" s="713"/>
      <c r="M119" s="719"/>
      <c r="N119" s="719"/>
      <c r="O119" s="719"/>
      <c r="P119" s="719"/>
      <c r="Q119" s="719"/>
      <c r="R119" s="719"/>
      <c r="S119" s="719"/>
      <c r="T119" s="719"/>
      <c r="U119" s="719"/>
      <c r="V119" s="719"/>
      <c r="W119" s="719"/>
      <c r="X119" s="719"/>
      <c r="Y119" s="719"/>
      <c r="Z119" s="719"/>
      <c r="AA119" s="719"/>
      <c r="AB119" s="719"/>
      <c r="AC119" s="719"/>
      <c r="AD119" s="719"/>
      <c r="AG119" s="176">
        <f t="shared" si="0"/>
        <v>0</v>
      </c>
      <c r="AH119" s="176">
        <f t="shared" si="1"/>
        <v>0</v>
      </c>
      <c r="AI119" s="177">
        <f t="shared" si="2"/>
        <v>0</v>
      </c>
      <c r="AJ119" s="178">
        <f t="shared" si="3"/>
        <v>0</v>
      </c>
    </row>
    <row r="120" spans="3:36" ht="24" customHeight="1">
      <c r="C120" s="785"/>
      <c r="D120" s="139" t="s">
        <v>545</v>
      </c>
      <c r="E120" s="711" t="s">
        <v>546</v>
      </c>
      <c r="F120" s="712"/>
      <c r="G120" s="712"/>
      <c r="H120" s="712"/>
      <c r="I120" s="712"/>
      <c r="J120" s="712"/>
      <c r="K120" s="712"/>
      <c r="L120" s="713"/>
      <c r="M120" s="719"/>
      <c r="N120" s="719"/>
      <c r="O120" s="719"/>
      <c r="P120" s="719"/>
      <c r="Q120" s="719"/>
      <c r="R120" s="719"/>
      <c r="S120" s="719"/>
      <c r="T120" s="719"/>
      <c r="U120" s="719"/>
      <c r="V120" s="719"/>
      <c r="W120" s="719"/>
      <c r="X120" s="719"/>
      <c r="Y120" s="719"/>
      <c r="Z120" s="719"/>
      <c r="AA120" s="719"/>
      <c r="AB120" s="719"/>
      <c r="AC120" s="719"/>
      <c r="AD120" s="719"/>
      <c r="AG120" s="176">
        <f t="shared" si="0"/>
        <v>0</v>
      </c>
      <c r="AH120" s="176">
        <f t="shared" si="1"/>
        <v>0</v>
      </c>
      <c r="AI120" s="177">
        <f t="shared" si="2"/>
        <v>0</v>
      </c>
      <c r="AJ120" s="178">
        <f t="shared" si="3"/>
        <v>0</v>
      </c>
    </row>
    <row r="121" spans="3:36" ht="24" customHeight="1">
      <c r="C121" s="776"/>
      <c r="D121" s="139" t="s">
        <v>547</v>
      </c>
      <c r="E121" s="711" t="s">
        <v>548</v>
      </c>
      <c r="F121" s="712"/>
      <c r="G121" s="712"/>
      <c r="H121" s="712"/>
      <c r="I121" s="712"/>
      <c r="J121" s="712"/>
      <c r="K121" s="712"/>
      <c r="L121" s="713"/>
      <c r="M121" s="719"/>
      <c r="N121" s="719"/>
      <c r="O121" s="719"/>
      <c r="P121" s="719"/>
      <c r="Q121" s="719"/>
      <c r="R121" s="719"/>
      <c r="S121" s="719"/>
      <c r="T121" s="719"/>
      <c r="U121" s="719"/>
      <c r="V121" s="719"/>
      <c r="W121" s="719"/>
      <c r="X121" s="719"/>
      <c r="Y121" s="719"/>
      <c r="Z121" s="719"/>
      <c r="AA121" s="719"/>
      <c r="AB121" s="719"/>
      <c r="AC121" s="719"/>
      <c r="AD121" s="719"/>
      <c r="AG121" s="176">
        <f t="shared" si="0"/>
        <v>0</v>
      </c>
      <c r="AH121" s="176">
        <f t="shared" si="1"/>
        <v>0</v>
      </c>
      <c r="AI121" s="177">
        <f t="shared" si="2"/>
        <v>0</v>
      </c>
      <c r="AJ121" s="178">
        <f t="shared" si="3"/>
        <v>0</v>
      </c>
    </row>
    <row r="122" spans="3:36" ht="24" customHeight="1">
      <c r="C122" s="913" t="s">
        <v>43</v>
      </c>
      <c r="D122" s="914"/>
      <c r="E122" s="711" t="s">
        <v>549</v>
      </c>
      <c r="F122" s="712"/>
      <c r="G122" s="712"/>
      <c r="H122" s="712"/>
      <c r="I122" s="712"/>
      <c r="J122" s="712"/>
      <c r="K122" s="712"/>
      <c r="L122" s="713"/>
      <c r="M122" s="719"/>
      <c r="N122" s="719"/>
      <c r="O122" s="719"/>
      <c r="P122" s="719"/>
      <c r="Q122" s="719"/>
      <c r="R122" s="719"/>
      <c r="S122" s="719"/>
      <c r="T122" s="719"/>
      <c r="U122" s="719"/>
      <c r="V122" s="719"/>
      <c r="W122" s="719"/>
      <c r="X122" s="719"/>
      <c r="Y122" s="719"/>
      <c r="Z122" s="719"/>
      <c r="AA122" s="719"/>
      <c r="AB122" s="719"/>
      <c r="AC122" s="719"/>
      <c r="AD122" s="719"/>
      <c r="AG122" s="176">
        <f t="shared" si="0"/>
        <v>0</v>
      </c>
      <c r="AH122" s="176">
        <f t="shared" si="1"/>
        <v>0</v>
      </c>
      <c r="AI122" s="177">
        <f t="shared" si="2"/>
        <v>0</v>
      </c>
      <c r="AJ122" s="178">
        <f t="shared" si="3"/>
        <v>0</v>
      </c>
    </row>
    <row r="123" spans="3:36">
      <c r="C123" s="913" t="s">
        <v>47</v>
      </c>
      <c r="D123" s="914"/>
      <c r="E123" s="711" t="s">
        <v>550</v>
      </c>
      <c r="F123" s="712"/>
      <c r="G123" s="712"/>
      <c r="H123" s="712"/>
      <c r="I123" s="712"/>
      <c r="J123" s="712"/>
      <c r="K123" s="712"/>
      <c r="L123" s="713"/>
      <c r="M123" s="719"/>
      <c r="N123" s="719"/>
      <c r="O123" s="719"/>
      <c r="P123" s="719"/>
      <c r="Q123" s="719"/>
      <c r="R123" s="719"/>
      <c r="S123" s="719"/>
      <c r="T123" s="719"/>
      <c r="U123" s="719"/>
      <c r="V123" s="719"/>
      <c r="W123" s="719"/>
      <c r="X123" s="719"/>
      <c r="Y123" s="719"/>
      <c r="Z123" s="719"/>
      <c r="AA123" s="719"/>
      <c r="AB123" s="719"/>
      <c r="AC123" s="719"/>
      <c r="AD123" s="719"/>
      <c r="AG123" s="176">
        <f t="shared" si="0"/>
        <v>0</v>
      </c>
      <c r="AH123" s="176">
        <f t="shared" si="1"/>
        <v>0</v>
      </c>
      <c r="AI123" s="177">
        <f t="shared" si="2"/>
        <v>0</v>
      </c>
      <c r="AJ123" s="178">
        <f t="shared" si="3"/>
        <v>0</v>
      </c>
    </row>
    <row r="124" spans="3:36">
      <c r="C124" s="913" t="s">
        <v>51</v>
      </c>
      <c r="D124" s="914"/>
      <c r="E124" s="711" t="s">
        <v>182</v>
      </c>
      <c r="F124" s="712"/>
      <c r="G124" s="712"/>
      <c r="H124" s="712"/>
      <c r="I124" s="712"/>
      <c r="J124" s="712"/>
      <c r="K124" s="712"/>
      <c r="L124" s="713"/>
      <c r="M124" s="719"/>
      <c r="N124" s="719"/>
      <c r="O124" s="719"/>
      <c r="P124" s="719"/>
      <c r="Q124" s="719"/>
      <c r="R124" s="719"/>
      <c r="S124" s="719"/>
      <c r="T124" s="719"/>
      <c r="U124" s="719"/>
      <c r="V124" s="719"/>
      <c r="W124" s="719"/>
      <c r="X124" s="719"/>
      <c r="Y124" s="719"/>
      <c r="Z124" s="719"/>
      <c r="AA124" s="719"/>
      <c r="AB124" s="719"/>
      <c r="AC124" s="719"/>
      <c r="AD124" s="719"/>
      <c r="AG124" s="176">
        <f t="shared" si="0"/>
        <v>0</v>
      </c>
      <c r="AH124" s="176">
        <f t="shared" si="1"/>
        <v>0</v>
      </c>
      <c r="AI124" s="177">
        <f t="shared" si="2"/>
        <v>0</v>
      </c>
      <c r="AJ124" s="178">
        <f t="shared" si="3"/>
        <v>0</v>
      </c>
    </row>
    <row r="125" spans="3:36">
      <c r="L125" s="180" t="s">
        <v>124</v>
      </c>
      <c r="M125" s="580">
        <f>IF(AND(SUM(M109:R124)=0,COUNTIF(M109:R124,"NS")&gt;0),"NS",
IF(AND(SUM(M109:R124)=0,COUNTIF(M109:R124,0)&gt;0),0,
IF(AND(SUM(M109:R124)=0,COUNTIF(M109:R124,"NA")&gt;0),"NA",
SUM(M109:R124))))</f>
        <v>0</v>
      </c>
      <c r="N125" s="580"/>
      <c r="O125" s="580"/>
      <c r="P125" s="580"/>
      <c r="Q125" s="580"/>
      <c r="R125" s="580"/>
      <c r="S125" s="580">
        <f>IF(AND(SUM(S109:X124)=0,COUNTIF(S109:X124,"NS")&gt;0),"NS",
IF(AND(SUM(S109:X124)=0,COUNTIF(S109:X124,0)&gt;0),0,
IF(AND(SUM(S109:X124)=0,COUNTIF(S109:X124,"NA")&gt;0),"NA",
SUM(S109:X124))))</f>
        <v>0</v>
      </c>
      <c r="T125" s="580"/>
      <c r="U125" s="580"/>
      <c r="V125" s="580"/>
      <c r="W125" s="580"/>
      <c r="X125" s="580"/>
      <c r="Y125" s="580">
        <f t="shared" ref="Y125" si="4">IF(AND(SUM(Y109:AD124)=0,COUNTIF(Y109:AD124,"NS")&gt;0),"NS",
IF(AND(SUM(Y109:AD124)=0,COUNTIF(Y109:AD124,0)&gt;0),0,
IF(AND(SUM(Y109:AD124)=0,COUNTIF(Y109:AD124,"NA")&gt;0),"NA",
SUM(Y109:AD124))))</f>
        <v>0</v>
      </c>
      <c r="Z125" s="580"/>
      <c r="AA125" s="580"/>
      <c r="AB125" s="580"/>
      <c r="AC125" s="580"/>
      <c r="AD125" s="580"/>
      <c r="AJ125" s="181">
        <f>SUM(AJ109:AJ124)</f>
        <v>0</v>
      </c>
    </row>
    <row r="126" spans="3:36"/>
    <row r="127" spans="3:36" ht="45" customHeight="1">
      <c r="C127" s="843" t="s">
        <v>551</v>
      </c>
      <c r="D127" s="843"/>
      <c r="E127" s="843"/>
      <c r="F127" s="844"/>
      <c r="G127" s="694"/>
      <c r="H127" s="701"/>
      <c r="I127" s="701"/>
      <c r="J127" s="701"/>
      <c r="K127" s="701"/>
      <c r="L127" s="701"/>
      <c r="M127" s="701"/>
      <c r="N127" s="701"/>
      <c r="O127" s="701"/>
      <c r="P127" s="701"/>
      <c r="Q127" s="701"/>
      <c r="R127" s="701"/>
      <c r="S127" s="701"/>
      <c r="T127" s="701"/>
      <c r="U127" s="701"/>
      <c r="V127" s="701"/>
      <c r="W127" s="701"/>
      <c r="X127" s="701"/>
      <c r="Y127" s="701"/>
      <c r="Z127" s="701"/>
      <c r="AA127" s="701"/>
      <c r="AB127" s="701"/>
      <c r="AC127" s="701"/>
      <c r="AD127" s="695"/>
      <c r="AE127" s="508"/>
      <c r="AG127" s="47"/>
      <c r="AH127">
        <f>IF(OR(M122="",M122="NS",M122="NA"),0,IF(M122&gt;0,1,0))</f>
        <v>0</v>
      </c>
    </row>
    <row r="128" spans="3:36">
      <c r="C128" s="182"/>
      <c r="D128" s="182"/>
      <c r="E128" s="182"/>
      <c r="F128" s="182"/>
      <c r="G128" s="183"/>
      <c r="H128" s="183"/>
      <c r="I128" s="183"/>
      <c r="J128" s="183"/>
      <c r="K128" s="183"/>
      <c r="L128" s="183"/>
      <c r="M128" s="183"/>
      <c r="N128" s="183"/>
      <c r="O128" s="183"/>
      <c r="P128" s="183"/>
      <c r="Q128" s="183"/>
      <c r="R128" s="183"/>
      <c r="S128" s="183"/>
      <c r="T128" s="183"/>
      <c r="U128" s="183"/>
      <c r="V128" s="183"/>
      <c r="W128" s="183"/>
      <c r="X128" s="183"/>
      <c r="Y128" s="183"/>
      <c r="Z128" s="183"/>
      <c r="AA128" s="183"/>
      <c r="AB128" s="183"/>
      <c r="AC128" s="183"/>
      <c r="AD128" s="183"/>
    </row>
    <row r="129" spans="1:68" ht="24" customHeight="1">
      <c r="C129" s="666" t="s">
        <v>109</v>
      </c>
      <c r="D129" s="666"/>
      <c r="E129" s="666"/>
      <c r="F129" s="666"/>
      <c r="G129" s="666"/>
      <c r="H129" s="666"/>
      <c r="I129" s="666"/>
      <c r="J129" s="666"/>
      <c r="K129" s="666"/>
      <c r="L129" s="666"/>
      <c r="M129" s="666"/>
      <c r="N129" s="666"/>
      <c r="O129" s="666"/>
      <c r="P129" s="666"/>
      <c r="Q129" s="666"/>
      <c r="R129" s="666"/>
      <c r="S129" s="666"/>
      <c r="T129" s="666"/>
      <c r="U129" s="666"/>
      <c r="V129" s="666"/>
      <c r="W129" s="666"/>
      <c r="X129" s="666"/>
      <c r="Y129" s="666"/>
      <c r="Z129" s="666"/>
      <c r="AA129" s="666"/>
      <c r="AB129" s="666"/>
      <c r="AC129" s="666"/>
      <c r="AD129" s="666"/>
    </row>
    <row r="130" spans="1:68" ht="60" customHeight="1">
      <c r="C130" s="702"/>
      <c r="D130" s="702"/>
      <c r="E130" s="702"/>
      <c r="F130" s="702"/>
      <c r="G130" s="702"/>
      <c r="H130" s="702"/>
      <c r="I130" s="702"/>
      <c r="J130" s="702"/>
      <c r="K130" s="702"/>
      <c r="L130" s="702"/>
      <c r="M130" s="702"/>
      <c r="N130" s="702"/>
      <c r="O130" s="702"/>
      <c r="P130" s="702"/>
      <c r="Q130" s="702"/>
      <c r="R130" s="702"/>
      <c r="S130" s="702"/>
      <c r="T130" s="702"/>
      <c r="U130" s="702"/>
      <c r="V130" s="702"/>
      <c r="W130" s="702"/>
      <c r="X130" s="702"/>
      <c r="Y130" s="702"/>
      <c r="Z130" s="702"/>
      <c r="AA130" s="702"/>
      <c r="AB130" s="702"/>
      <c r="AC130" s="702"/>
      <c r="AD130" s="702"/>
    </row>
    <row r="131" spans="1:68">
      <c r="B131" s="471"/>
      <c r="C131" s="471"/>
      <c r="D131" s="471"/>
      <c r="E131" s="471"/>
      <c r="F131" s="471"/>
      <c r="G131" s="471"/>
      <c r="H131" s="471"/>
      <c r="I131" s="471"/>
      <c r="J131" s="471"/>
      <c r="K131" s="471"/>
      <c r="L131" s="471"/>
      <c r="M131" s="471"/>
      <c r="N131" s="471"/>
      <c r="O131" s="471"/>
      <c r="P131" s="471"/>
      <c r="Q131" s="471"/>
      <c r="R131" s="471"/>
      <c r="S131" s="471"/>
      <c r="T131" s="471"/>
      <c r="U131" s="471"/>
      <c r="V131" s="471"/>
      <c r="W131" s="471"/>
      <c r="X131" s="471"/>
      <c r="Y131" s="471"/>
      <c r="Z131" s="471"/>
      <c r="AA131" s="471"/>
      <c r="AB131" s="471"/>
      <c r="AC131" s="471"/>
      <c r="AD131" s="471"/>
    </row>
    <row r="132" spans="1:68">
      <c r="B132" s="661" t="str">
        <f>IF(AJ125=0,"","Error: verificar sumas por fila")</f>
        <v/>
      </c>
      <c r="C132" s="661"/>
      <c r="D132" s="661"/>
      <c r="E132" s="661"/>
      <c r="F132" s="661"/>
      <c r="G132" s="661"/>
      <c r="H132" s="661"/>
      <c r="I132" s="661"/>
      <c r="J132" s="661"/>
      <c r="K132" s="661"/>
      <c r="L132" s="661"/>
      <c r="M132" s="661"/>
      <c r="N132" s="661"/>
      <c r="O132" s="661"/>
      <c r="P132" s="661"/>
      <c r="Q132" s="661"/>
      <c r="R132" s="661"/>
      <c r="S132" s="661"/>
      <c r="T132" s="661"/>
      <c r="U132" s="661"/>
      <c r="V132" s="661"/>
      <c r="W132" s="661"/>
      <c r="X132" s="661"/>
      <c r="Y132" s="661"/>
      <c r="Z132" s="661"/>
      <c r="AA132" s="661"/>
      <c r="AB132" s="661"/>
      <c r="AC132" s="661"/>
      <c r="AD132" s="661"/>
    </row>
    <row r="133" spans="1:68">
      <c r="B133" s="661" t="str">
        <f>IF(OR(AND(AH127=1,G127=""),AND(AH127=0,G127&lt;&gt;"")),"Error: especificar el otro grado de organización jerárquica en caso de registrar un dato mayor a cero en el numeral 5","")</f>
        <v/>
      </c>
      <c r="C133" s="661"/>
      <c r="D133" s="661"/>
      <c r="E133" s="661"/>
      <c r="F133" s="661"/>
      <c r="G133" s="661"/>
      <c r="H133" s="661"/>
      <c r="I133" s="661"/>
      <c r="J133" s="661"/>
      <c r="K133" s="661"/>
      <c r="L133" s="661"/>
      <c r="M133" s="661"/>
      <c r="N133" s="661"/>
      <c r="O133" s="661"/>
      <c r="P133" s="661"/>
      <c r="Q133" s="661"/>
      <c r="R133" s="661"/>
      <c r="S133" s="661"/>
      <c r="T133" s="661"/>
      <c r="U133" s="661"/>
      <c r="V133" s="661"/>
      <c r="W133" s="661"/>
      <c r="X133" s="661"/>
      <c r="Y133" s="661"/>
      <c r="Z133" s="661"/>
      <c r="AA133" s="661"/>
      <c r="AB133" s="661"/>
      <c r="AC133" s="661"/>
      <c r="AD133" s="661"/>
    </row>
    <row r="134" spans="1:68">
      <c r="B134" s="661" t="str">
        <f>IF(OR(AH134=0,AND(AH134&gt;0,C130&lt;&gt;"")),"","Si registró NS favor de emitir un comentario que explique su uso en la casilla al final de la pregunta")</f>
        <v/>
      </c>
      <c r="C134" s="661"/>
      <c r="D134" s="661"/>
      <c r="E134" s="661"/>
      <c r="F134" s="661"/>
      <c r="G134" s="661"/>
      <c r="H134" s="661"/>
      <c r="I134" s="661"/>
      <c r="J134" s="661"/>
      <c r="K134" s="661"/>
      <c r="L134" s="661"/>
      <c r="M134" s="661"/>
      <c r="N134" s="661"/>
      <c r="O134" s="661"/>
      <c r="P134" s="661"/>
      <c r="Q134" s="661"/>
      <c r="R134" s="661"/>
      <c r="S134" s="661"/>
      <c r="T134" s="661"/>
      <c r="U134" s="661"/>
      <c r="V134" s="661"/>
      <c r="W134" s="661"/>
      <c r="X134" s="661"/>
      <c r="Y134" s="661"/>
      <c r="Z134" s="661"/>
      <c r="AA134" s="661"/>
      <c r="AB134" s="661"/>
      <c r="AC134" s="661"/>
      <c r="AD134" s="661"/>
      <c r="AG134" t="s">
        <v>8062</v>
      </c>
      <c r="AH134">
        <f>COUNTIF(M109:AD124,"NS")</f>
        <v>0</v>
      </c>
    </row>
    <row r="135" spans="1:68">
      <c r="B135" s="662" t="str">
        <f>IF(AJ137=0,"","Error: debe completar toda la información requerida")</f>
        <v/>
      </c>
      <c r="C135" s="662"/>
      <c r="D135" s="662"/>
      <c r="E135" s="662"/>
      <c r="F135" s="662"/>
      <c r="G135" s="662"/>
      <c r="H135" s="662"/>
      <c r="I135" s="662"/>
      <c r="J135" s="662"/>
      <c r="K135" s="662"/>
      <c r="L135" s="662"/>
      <c r="M135" s="662"/>
      <c r="N135" s="662"/>
      <c r="O135" s="662"/>
      <c r="P135" s="662"/>
      <c r="Q135" s="662"/>
      <c r="R135" s="662"/>
      <c r="S135" s="662"/>
      <c r="T135" s="662"/>
      <c r="U135" s="662"/>
      <c r="V135" s="662"/>
      <c r="W135" s="662"/>
      <c r="X135" s="662"/>
      <c r="Y135" s="662"/>
      <c r="Z135" s="662"/>
      <c r="AA135" s="662"/>
      <c r="AB135" s="662"/>
      <c r="AC135" s="662"/>
      <c r="AD135" s="662"/>
      <c r="AE135" s="146"/>
      <c r="AH135" t="s">
        <v>8023</v>
      </c>
      <c r="AI135" t="s">
        <v>8024</v>
      </c>
      <c r="AJ135" t="s">
        <v>8025</v>
      </c>
    </row>
    <row r="136" spans="1:68">
      <c r="B136" s="471"/>
      <c r="C136" s="471"/>
      <c r="D136" s="471"/>
      <c r="E136" s="471"/>
      <c r="F136" s="471"/>
      <c r="G136" s="471"/>
      <c r="H136" s="471"/>
      <c r="I136" s="471"/>
      <c r="J136" s="471"/>
      <c r="K136" s="471"/>
      <c r="L136" s="471"/>
      <c r="M136" s="471"/>
      <c r="N136" s="471"/>
      <c r="O136" s="471"/>
      <c r="P136" s="471"/>
      <c r="Q136" s="471"/>
      <c r="R136" s="471"/>
      <c r="S136" s="471"/>
      <c r="T136" s="471"/>
      <c r="U136" s="471"/>
      <c r="V136" s="471"/>
      <c r="W136" s="471"/>
      <c r="X136" s="471"/>
      <c r="Y136" s="471"/>
      <c r="Z136" s="471"/>
      <c r="AA136" s="471"/>
      <c r="AB136" s="471"/>
      <c r="AC136" s="471"/>
      <c r="AD136" s="471"/>
      <c r="AH136">
        <v>288</v>
      </c>
      <c r="AI136">
        <v>240</v>
      </c>
      <c r="AJ136">
        <f>COUNTBLANK(M109:AD124)</f>
        <v>288</v>
      </c>
    </row>
    <row r="137" spans="1:68" ht="24" customHeight="1">
      <c r="A137" s="157" t="s">
        <v>128</v>
      </c>
      <c r="B137" s="831" t="s">
        <v>2055</v>
      </c>
      <c r="C137" s="831"/>
      <c r="D137" s="831"/>
      <c r="E137" s="831"/>
      <c r="F137" s="831"/>
      <c r="G137" s="831"/>
      <c r="H137" s="831"/>
      <c r="I137" s="831"/>
      <c r="J137" s="831"/>
      <c r="K137" s="831"/>
      <c r="L137" s="831"/>
      <c r="M137" s="831"/>
      <c r="N137" s="831"/>
      <c r="O137" s="831"/>
      <c r="P137" s="831"/>
      <c r="Q137" s="831"/>
      <c r="R137" s="831"/>
      <c r="S137" s="831"/>
      <c r="T137" s="831"/>
      <c r="U137" s="831"/>
      <c r="V137" s="831"/>
      <c r="W137" s="831"/>
      <c r="X137" s="831"/>
      <c r="Y137" s="831"/>
      <c r="Z137" s="831"/>
      <c r="AA137" s="831"/>
      <c r="AB137" s="831"/>
      <c r="AC137" s="831"/>
      <c r="AD137" s="831"/>
      <c r="AJ137">
        <f>IF(OR(AJ136=AH136,AJ136=AI136),0,1)</f>
        <v>0</v>
      </c>
    </row>
    <row r="138" spans="1:68" ht="24" customHeight="1">
      <c r="A138" s="157"/>
      <c r="B138" s="174"/>
      <c r="C138" s="666" t="s">
        <v>1813</v>
      </c>
      <c r="D138" s="666"/>
      <c r="E138" s="666"/>
      <c r="F138" s="666"/>
      <c r="G138" s="666"/>
      <c r="H138" s="666"/>
      <c r="I138" s="666"/>
      <c r="J138" s="666"/>
      <c r="K138" s="666"/>
      <c r="L138" s="666"/>
      <c r="M138" s="666"/>
      <c r="N138" s="666"/>
      <c r="O138" s="666"/>
      <c r="P138" s="666"/>
      <c r="Q138" s="666"/>
      <c r="R138" s="666"/>
      <c r="S138" s="666"/>
      <c r="T138" s="666"/>
      <c r="U138" s="666"/>
      <c r="V138" s="666"/>
      <c r="W138" s="666"/>
      <c r="X138" s="666"/>
      <c r="Y138" s="666"/>
      <c r="Z138" s="666"/>
      <c r="AA138" s="666"/>
      <c r="AB138" s="666"/>
      <c r="AC138" s="666"/>
      <c r="AD138" s="666"/>
    </row>
    <row r="139" spans="1:68" ht="15" customHeight="1">
      <c r="A139" s="157"/>
      <c r="B139" s="174"/>
      <c r="C139" s="174"/>
      <c r="D139" s="174"/>
      <c r="E139" s="174"/>
      <c r="F139" s="174"/>
      <c r="G139" s="174"/>
      <c r="H139" s="174"/>
      <c r="I139" s="174"/>
      <c r="J139" s="174"/>
      <c r="K139" s="174"/>
      <c r="L139" s="174"/>
      <c r="M139" s="174"/>
      <c r="N139" s="174"/>
      <c r="O139" s="174"/>
      <c r="P139" s="174"/>
      <c r="Q139" s="174"/>
      <c r="R139" s="174"/>
      <c r="S139" s="174"/>
      <c r="T139" s="174"/>
      <c r="U139" s="174"/>
      <c r="V139" s="174"/>
      <c r="W139" s="174"/>
      <c r="X139" s="174"/>
      <c r="Y139" s="174"/>
      <c r="Z139" s="174"/>
      <c r="AA139" s="174"/>
      <c r="AB139" s="174"/>
      <c r="AC139" s="174"/>
      <c r="AD139" s="174"/>
    </row>
    <row r="140" spans="1:68">
      <c r="AA140" s="722" t="s">
        <v>1526</v>
      </c>
      <c r="AB140" s="722"/>
      <c r="AC140" s="722"/>
      <c r="AD140" s="722"/>
    </row>
    <row r="141" spans="1:68" ht="24" customHeight="1">
      <c r="C141" s="808" t="s">
        <v>1806</v>
      </c>
      <c r="D141" s="809"/>
      <c r="E141" s="809"/>
      <c r="F141" s="809"/>
      <c r="G141" s="809"/>
      <c r="H141" s="809"/>
      <c r="I141" s="809"/>
      <c r="J141" s="809"/>
      <c r="K141" s="809"/>
      <c r="L141" s="820"/>
      <c r="M141" s="696" t="s">
        <v>1523</v>
      </c>
      <c r="N141" s="697"/>
      <c r="O141" s="697"/>
      <c r="P141" s="697"/>
      <c r="Q141" s="697"/>
      <c r="R141" s="697"/>
      <c r="S141" s="697"/>
      <c r="T141" s="697"/>
      <c r="U141" s="697"/>
      <c r="V141" s="697"/>
      <c r="W141" s="697"/>
      <c r="X141" s="697"/>
      <c r="Y141" s="697"/>
      <c r="Z141" s="697"/>
      <c r="AA141" s="697"/>
      <c r="AB141" s="697"/>
      <c r="AC141" s="697"/>
      <c r="AD141" s="698"/>
    </row>
    <row r="142" spans="1:68">
      <c r="C142" s="821"/>
      <c r="D142" s="822"/>
      <c r="E142" s="822"/>
      <c r="F142" s="822"/>
      <c r="G142" s="822"/>
      <c r="H142" s="822"/>
      <c r="I142" s="822"/>
      <c r="J142" s="822"/>
      <c r="K142" s="822"/>
      <c r="L142" s="823"/>
      <c r="M142" s="724" t="s">
        <v>114</v>
      </c>
      <c r="N142" s="727" t="s">
        <v>115</v>
      </c>
      <c r="O142" s="727" t="s">
        <v>116</v>
      </c>
      <c r="P142" s="721" t="s">
        <v>552</v>
      </c>
      <c r="Q142" s="721"/>
      <c r="R142" s="721"/>
      <c r="S142" s="721"/>
      <c r="T142" s="721"/>
      <c r="U142" s="721"/>
      <c r="V142" s="721"/>
      <c r="W142" s="721"/>
      <c r="X142" s="721"/>
      <c r="Y142" s="721" t="s">
        <v>553</v>
      </c>
      <c r="Z142" s="721"/>
      <c r="AA142" s="721"/>
      <c r="AB142" s="721"/>
      <c r="AC142" s="721"/>
      <c r="AD142" s="721"/>
    </row>
    <row r="143" spans="1:68" ht="36" customHeight="1">
      <c r="C143" s="821"/>
      <c r="D143" s="822"/>
      <c r="E143" s="822"/>
      <c r="F143" s="822"/>
      <c r="G143" s="822"/>
      <c r="H143" s="822"/>
      <c r="I143" s="822"/>
      <c r="J143" s="822"/>
      <c r="K143" s="822"/>
      <c r="L143" s="823"/>
      <c r="M143" s="725"/>
      <c r="N143" s="728"/>
      <c r="O143" s="728"/>
      <c r="P143" s="721" t="s">
        <v>525</v>
      </c>
      <c r="Q143" s="721"/>
      <c r="R143" s="721"/>
      <c r="S143" s="721" t="s">
        <v>526</v>
      </c>
      <c r="T143" s="721"/>
      <c r="U143" s="721"/>
      <c r="V143" s="721" t="s">
        <v>527</v>
      </c>
      <c r="W143" s="721"/>
      <c r="X143" s="721"/>
      <c r="Y143" s="721" t="s">
        <v>529</v>
      </c>
      <c r="Z143" s="721"/>
      <c r="AA143" s="721"/>
      <c r="AB143" s="721" t="s">
        <v>530</v>
      </c>
      <c r="AC143" s="721"/>
      <c r="AD143" s="721"/>
      <c r="AG143" s="764" t="s">
        <v>8065</v>
      </c>
      <c r="AH143" s="764"/>
      <c r="AI143" s="764"/>
      <c r="AJ143" s="764"/>
      <c r="AK143" s="765" t="s">
        <v>8066</v>
      </c>
      <c r="AL143" s="765"/>
      <c r="AM143" s="765"/>
      <c r="AN143" s="765"/>
      <c r="AO143" s="764" t="s">
        <v>8067</v>
      </c>
      <c r="AP143" s="764"/>
      <c r="AQ143" s="764"/>
      <c r="AR143" s="764"/>
      <c r="AS143" s="766" t="s">
        <v>8068</v>
      </c>
      <c r="AT143" s="766"/>
      <c r="AU143" s="766"/>
      <c r="AV143" s="766"/>
      <c r="AW143" s="767" t="s">
        <v>525</v>
      </c>
      <c r="AX143" s="767"/>
      <c r="AY143" s="767"/>
      <c r="AZ143" s="767"/>
      <c r="BA143" s="765" t="s">
        <v>526</v>
      </c>
      <c r="BB143" s="765"/>
      <c r="BC143" s="765"/>
      <c r="BD143" s="765"/>
      <c r="BE143" s="688" t="s">
        <v>527</v>
      </c>
      <c r="BF143" s="688"/>
      <c r="BG143" s="688"/>
      <c r="BH143" s="688"/>
      <c r="BI143" s="765" t="s">
        <v>529</v>
      </c>
      <c r="BJ143" s="765"/>
      <c r="BK143" s="765"/>
      <c r="BL143" s="765"/>
      <c r="BM143" s="688" t="s">
        <v>530</v>
      </c>
      <c r="BN143" s="688"/>
      <c r="BO143" s="688"/>
      <c r="BP143" s="688"/>
    </row>
    <row r="144" spans="1:68" ht="48" customHeight="1">
      <c r="C144" s="810"/>
      <c r="D144" s="811"/>
      <c r="E144" s="811"/>
      <c r="F144" s="811"/>
      <c r="G144" s="811"/>
      <c r="H144" s="811"/>
      <c r="I144" s="811"/>
      <c r="J144" s="811"/>
      <c r="K144" s="811"/>
      <c r="L144" s="824"/>
      <c r="M144" s="726"/>
      <c r="N144" s="729"/>
      <c r="O144" s="729"/>
      <c r="P144" s="184" t="s">
        <v>205</v>
      </c>
      <c r="Q144" s="141" t="s">
        <v>115</v>
      </c>
      <c r="R144" s="141" t="s">
        <v>116</v>
      </c>
      <c r="S144" s="184" t="s">
        <v>205</v>
      </c>
      <c r="T144" s="141" t="s">
        <v>115</v>
      </c>
      <c r="U144" s="141" t="s">
        <v>116</v>
      </c>
      <c r="V144" s="184" t="s">
        <v>205</v>
      </c>
      <c r="W144" s="141" t="s">
        <v>115</v>
      </c>
      <c r="X144" s="141" t="s">
        <v>116</v>
      </c>
      <c r="Y144" s="184" t="s">
        <v>205</v>
      </c>
      <c r="Z144" s="141" t="s">
        <v>115</v>
      </c>
      <c r="AA144" s="141" t="s">
        <v>116</v>
      </c>
      <c r="AB144" s="184" t="s">
        <v>205</v>
      </c>
      <c r="AC144" s="141" t="s">
        <v>115</v>
      </c>
      <c r="AD144" s="141" t="s">
        <v>116</v>
      </c>
      <c r="AG144" s="185" t="s">
        <v>8061</v>
      </c>
      <c r="AH144" s="185" t="s">
        <v>8062</v>
      </c>
      <c r="AI144" s="185" t="s">
        <v>8063</v>
      </c>
      <c r="AJ144" s="185" t="s">
        <v>8064</v>
      </c>
      <c r="AK144" s="186" t="s">
        <v>8061</v>
      </c>
      <c r="AL144" s="186" t="s">
        <v>8062</v>
      </c>
      <c r="AM144" s="186" t="s">
        <v>8063</v>
      </c>
      <c r="AN144" s="186" t="s">
        <v>8064</v>
      </c>
      <c r="AO144" s="185" t="s">
        <v>8061</v>
      </c>
      <c r="AP144" s="185" t="s">
        <v>8062</v>
      </c>
      <c r="AQ144" s="185" t="s">
        <v>8063</v>
      </c>
      <c r="AR144" s="185" t="s">
        <v>8064</v>
      </c>
      <c r="AS144" s="186" t="s">
        <v>8061</v>
      </c>
      <c r="AT144" s="186" t="s">
        <v>8062</v>
      </c>
      <c r="AU144" s="186" t="s">
        <v>8063</v>
      </c>
      <c r="AV144" s="186" t="s">
        <v>8064</v>
      </c>
      <c r="AW144" s="185" t="s">
        <v>8061</v>
      </c>
      <c r="AX144" s="185" t="s">
        <v>8062</v>
      </c>
      <c r="AY144" s="185" t="s">
        <v>8063</v>
      </c>
      <c r="AZ144" s="185" t="s">
        <v>8064</v>
      </c>
      <c r="BA144" s="186" t="s">
        <v>8061</v>
      </c>
      <c r="BB144" s="186" t="s">
        <v>8062</v>
      </c>
      <c r="BC144" s="186" t="s">
        <v>8063</v>
      </c>
      <c r="BD144" s="186" t="s">
        <v>8064</v>
      </c>
      <c r="BE144" s="185" t="s">
        <v>8061</v>
      </c>
      <c r="BF144" s="185" t="s">
        <v>8062</v>
      </c>
      <c r="BG144" s="185" t="s">
        <v>8063</v>
      </c>
      <c r="BH144" s="185" t="s">
        <v>8064</v>
      </c>
      <c r="BI144" s="186" t="s">
        <v>8061</v>
      </c>
      <c r="BJ144" s="186" t="s">
        <v>8062</v>
      </c>
      <c r="BK144" s="186" t="s">
        <v>8063</v>
      </c>
      <c r="BL144" s="186" t="s">
        <v>8064</v>
      </c>
      <c r="BM144" s="185" t="s">
        <v>8061</v>
      </c>
      <c r="BN144" s="185" t="s">
        <v>8062</v>
      </c>
      <c r="BO144" s="185" t="s">
        <v>8063</v>
      </c>
      <c r="BP144" s="185" t="s">
        <v>8064</v>
      </c>
    </row>
    <row r="145" spans="3:90">
      <c r="C145" s="139" t="s">
        <v>23</v>
      </c>
      <c r="D145" s="711" t="s">
        <v>126</v>
      </c>
      <c r="E145" s="712"/>
      <c r="F145" s="712"/>
      <c r="G145" s="712"/>
      <c r="H145" s="712"/>
      <c r="I145" s="712"/>
      <c r="J145" s="712"/>
      <c r="K145" s="712"/>
      <c r="L145" s="713"/>
      <c r="M145" s="464"/>
      <c r="N145" s="464"/>
      <c r="O145" s="464"/>
      <c r="P145" s="464"/>
      <c r="Q145" s="464"/>
      <c r="R145" s="464"/>
      <c r="S145" s="464"/>
      <c r="T145" s="464"/>
      <c r="U145" s="464"/>
      <c r="V145" s="464"/>
      <c r="W145" s="464"/>
      <c r="X145" s="464"/>
      <c r="Y145" s="464"/>
      <c r="Z145" s="464"/>
      <c r="AA145" s="464"/>
      <c r="AB145" s="464"/>
      <c r="AC145" s="46"/>
      <c r="AD145" s="46"/>
      <c r="AG145" s="66">
        <f>M145</f>
        <v>0</v>
      </c>
      <c r="AH145" s="181">
        <f>IF(AND(N145="",O145=""),0,
IF(COUNTIF(N145:O145,"NS")&gt;0,COUNTIF(N145:O145,"NS"),
IF(AND(AG145&gt;AI145,COUNTIF(N145:O145,"NS")&lt;2),(AP145+AT145),0)))</f>
        <v>0</v>
      </c>
      <c r="AI145" s="177">
        <f>IF(COUNTIF(N145:O145,"NA")=2,"NA",SUM(N145:O145))</f>
        <v>0</v>
      </c>
      <c r="AJ145" s="511">
        <f>IF($AJ$188=$AH$188, 0,  IF(OR(AND(AG145=0, AH145&gt;0),AND(AG145="NS", AI145&gt;0), AND(AG145="NS", AH145=0, AI145=0)), 1, IF(OR(AND(AG145&gt;0, AH145&gt;1), AND(AG145="NS", AH145=2), AND(AG145="NS", AI145=0, AH145&gt;0), AG145=AI145), 0, 1)))</f>
        <v>0</v>
      </c>
      <c r="AK145" s="188">
        <f>M145</f>
        <v>0</v>
      </c>
      <c r="AL145" s="189">
        <f>COUNTIF(P145,"NS")+COUNTIF(S145,"NS")+COUNTIF(V145,"NS")+COUNTIF(Y145,"NS")+COUNTIF(AB145,"NS")+COUNTIF(M158,"NS")+COUNTIF(P158,"NS")+COUNTIF(S158,"NS")+COUNTIF(V158,"NS")+COUNTIF(Y158,"NS")+COUNTIF(AB158,"NS")+COUNTIF(P171,"NS")+COUNTIF(S171,"NS")+COUNTIF(V171,"NS")+COUNTIF(Y171,"NS")+COUNTIF(AB171,"NS")</f>
        <v>0</v>
      </c>
      <c r="AM145" s="190">
        <f>IF((COUNTIF(P145,"Na")+COUNTIF(S145,"Na")+COUNTIF(V145,"Na")+COUNTIF(Y145,"Na")+COUNTIF(AB145,"Na")+COUNTIF(M158,"Na")+COUNTIF(P158,"Na")+COUNTIF(S158,"Na")+COUNTIF(V158,"Na")+COUNTIF(Y158,"Na")+COUNTIF(AB158,"Na")+COUNTIF(P171,"Na")+COUNTIF(S171,"Na")+COUNTIF(V171,"Na")+COUNTIF(Y171,"Na")+COUNTIF(AB171,"Na"))=16,"NA",SUM(P145,S145,V145,Y145,AB145,M158,P158,S158,V158,Y158,AB158,P171,S171,V171,Y171,AB171))</f>
        <v>0</v>
      </c>
      <c r="AN145" s="187">
        <f>IF($AJ$188=$AH$188, 0,  IF(OR(AND(AK145=0, AL145&gt;0),AND(AK145="NS", AM145&gt;0), AND(AK145="NS", AL145=0, AM145=0)), 1, IF(OR(AND(AK145&gt;0, AL145=2), AND(AK145="NS", AL145=2), AND(AK145="NS", AM145=0, AL145&gt;0), AK145=AM145), 0, 1)))</f>
        <v>0</v>
      </c>
      <c r="AO145" s="66">
        <f>N145</f>
        <v>0</v>
      </c>
      <c r="AP145">
        <f>COUNTIF(Q145,"NS")+COUNTIF(T145,"NS")+COUNTIF(W145,"NS")+COUNTIF(Z145,"NS")+COUNTIF(AC145,"NS")+COUNTIF(N158,"NS")+COUNTIF(Q158,"NS")+COUNTIF(T158,"NS")+COUNTIF(W158,"NS")+COUNTIF(Z158,"NS")+COUNTIF(AC158,"NS")+COUNTIF(Q171,"NS")+COUNTIF(T171,"NS")+COUNTIF(W171,"NS")+COUNTIF(Z171,"NS")+COUNTIF(AC171,"NS")</f>
        <v>0</v>
      </c>
      <c r="AQ145">
        <f>IF((COUNTIF(Q145,"Na")+COUNTIF(T145,"Na")+COUNTIF(W145,"Na")+COUNTIF(Z145,"Na")+COUNTIF(AC145,"Na")+COUNTIF(N158,"Na")+COUNTIF(Q158,"Na")+COUNTIF(T158,"Na")+COUNTIF(W158,"Na")+COUNTIF(Z158,"Na")+COUNTIF(AC158,"Na")+COUNTIF(Q171,"Na")+COUNTIF(T171,"Na")+COUNTIF(W171,"Na")+COUNTIF(Z171,"Na")+COUNTIF(AC171,"Na"))=16,"NA",SUM(Q145,T145,W145,Z145,AC145,N158,Q158,T158,W158,Z158,AC158,Q171,T171,W171,Z171,AC171))</f>
        <v>0</v>
      </c>
      <c r="AR145" s="187">
        <f>IF($AJ$188=$AH$188, 0,  IF(OR(AND(AO145=0, AP145&gt;0),AND(AO145="NS", AQ145&gt;0), AND(AO145="NS", AP145=0, AQ145=0)), 1, IF(OR(AND(AO145&gt;0, AP145=2), AND(AO145="NS", AP145=2), AND(AO145="NS", AQ145=0, AP145&gt;0), AO145=AQ145), 0, 1)))</f>
        <v>0</v>
      </c>
      <c r="AS145" s="188">
        <f>O145</f>
        <v>0</v>
      </c>
      <c r="AT145" s="192">
        <f>COUNTIF(R145,"NS")+COUNTIF(U145,"NS")+COUNTIF(X145,"NS")+COUNTIF(AA145,"NS")+COUNTIF(AD145,"NS")+COUNTIF(O158,"NS")+COUNTIF(R158,"NS")+COUNTIF(U158,"NS")+COUNTIF(X158,"NS")+COUNTIF(AA158,"NS")+COUNTIF(AD158,"NS")+COUNTIF(R171,"NS")+COUNTIF(U171,"NS")+COUNTIF(X171,"NS")+COUNTIF(AA171,"NS")+COUNTIF(AD171,"NS")</f>
        <v>0</v>
      </c>
      <c r="AU145" s="192">
        <f>IF((COUNTIF(R145,"Na")+COUNTIF(U145,"Na")+COUNTIF(X145,"Na")+COUNTIF(AA145,"Na")+COUNTIF(AD145,"Na")+COUNTIF(O158,"Na")+COUNTIF(R158,"Na")+COUNTIF(U158,"Na")+COUNTIF(X158,"Na")+COUNTIF(AA158,"Na")+COUNTIF(AD158,"Na")+COUNTIF(R171,"Na")+COUNTIF(U171,"Na")+COUNTIF(X171,"Na")+COUNTIF(AA171,"Na")+COUNTIF(AD171,"Na"))=16,"NA",SUM(R145,U145,X145,AA145,AD145,O158,R158,U158,X158,AA158,AD158,R171,U171,X171,AA171,AD171))</f>
        <v>0</v>
      </c>
      <c r="AV145" s="191">
        <f>IF($AJ$188=$AH$188, 0, IF(OR(AND(AS145=0,AT145&gt;0), AND(AS145="NS", AU145&gt;0), AND(AS145="NS", AU145=0, AT145=0)), 1, IF(OR(AND(AT145&gt;=2, AU145&lt;AS145), AND(AS145="NS", AU145=0, AT145&gt;0), AS145=AU145), 0, 1)))</f>
        <v>0</v>
      </c>
      <c r="AW145" s="66">
        <f>P145</f>
        <v>0</v>
      </c>
      <c r="AX145" s="176">
        <f>COUNTIF(Q145:R145,"NS")</f>
        <v>0</v>
      </c>
      <c r="AY145" s="177">
        <f>IF(COUNTIF(Q145:R145,"Na")=2,"NA",SUM(Q145:R145))</f>
        <v>0</v>
      </c>
      <c r="AZ145" s="193">
        <f>IF($AJ$188=$AH$188, 0,  IF(OR(AND(AW145=0, AX145&gt;0),AND(AW145="NS", AY145&gt;0), AND(AW145="NS", AX145=0, AY145=0)), 1, IF(OR(AND(AW145&gt;0, AX145=2), AND(AW145="NS", AX145=2), AND(AW145="NS", AY145=0, AX145&gt;0), AW145=AY145), 0, 1)))</f>
        <v>0</v>
      </c>
      <c r="BA145" s="188">
        <f>S145</f>
        <v>0</v>
      </c>
      <c r="BB145" s="178">
        <f>COUNTIF(T145:U145,"NS")</f>
        <v>0</v>
      </c>
      <c r="BC145" s="190">
        <f>IF(COUNTIF(T145:U145,"Na")=2,"NA",SUM(T145:U145))</f>
        <v>0</v>
      </c>
      <c r="BD145" s="187">
        <f>IF($AJ$188=$AH$188, 0,  IF(OR(AND(BA145=0, BB145&gt;0),AND(BA145="NS", BC145&gt;0), AND(BA145="NS", BB145=0, BC145=0)), 1, IF(OR(AND(BA145&gt;0, BB145=2), AND(BA145="NS", BB145=2), AND(BA145="NS", BC145=0, BB145&gt;0), BA145=BC145), 0, 1)))</f>
        <v>0</v>
      </c>
      <c r="BE145" s="66">
        <f>V145</f>
        <v>0</v>
      </c>
      <c r="BF145" s="176">
        <f>COUNTIF(W145:X145,"NS")</f>
        <v>0</v>
      </c>
      <c r="BG145" s="177">
        <f>IF(COUNTIF(W145:X145,"NA")=2,"NA",SUM(W145:X145))</f>
        <v>0</v>
      </c>
      <c r="BH145" s="187">
        <f>IF($AJ$188=$AH$188, 0,  IF(OR(AND(BE145=0, BF145&gt;0),AND(BE145="NS", BG145&gt;0), AND(BE145="NS", BF145=0, BG145=0)), 1, IF(OR(AND(BE145&gt;0, BF145=2), AND(BE145="NS", BF145=2), AND(BE145="NS", BG145=0, BF145&gt;0), BE145=BG145), 0, 1)))</f>
        <v>0</v>
      </c>
      <c r="BI145" s="188">
        <f>Y145</f>
        <v>0</v>
      </c>
      <c r="BJ145" s="178">
        <f>COUNTIF(Z145:AA145,"NS")</f>
        <v>0</v>
      </c>
      <c r="BK145" s="190">
        <f>IF(COUNTIF(Z145:AA145,"NA")=2,"NA",SUM(Z145:AA145))</f>
        <v>0</v>
      </c>
      <c r="BL145" s="187">
        <f>IF($AJ$188=$AH$188, 0,  IF(OR(AND(BI145=0, BJ145&gt;0),AND(BI145="NS", BK145&gt;0), AND(BI145="NS", BJ145=0, BK145=0)), 1, IF(OR(AND(BI145&gt;0, BJ145=2), AND(BI145="NS", BJ145=2), AND(BI145="NS", BK145=0, BJ145&gt;0), BI145=BK145), 0, 1)))</f>
        <v>0</v>
      </c>
      <c r="BM145" s="66">
        <f>AB145</f>
        <v>0</v>
      </c>
      <c r="BN145" s="176">
        <f>COUNTIF(AC145:AD145,"NS")</f>
        <v>0</v>
      </c>
      <c r="BO145" s="177">
        <f>IF(COUNTIF(AC145:AD145,"NA")=2,"NA",SUM(AC145:AD145))</f>
        <v>0</v>
      </c>
      <c r="BP145" s="187">
        <f>IF($AJ$188=$AH$188, 0,  IF(OR(AND(BM145=0, BN145&gt;0),AND(BM145="NS", BO145&gt;0), AND(BM145="NS", BN145=0, BO145=0)), 1, IF(OR(AND(BM145&gt;0, BN145=2), AND(BM145="NS", BN145=2), AND(BM145="NS", BO145=0, BN145&gt;0), BM145=BO145), 0, 1)))</f>
        <v>0</v>
      </c>
    </row>
    <row r="146" spans="3:90" ht="15" customHeight="1">
      <c r="C146" s="81" t="s">
        <v>30</v>
      </c>
      <c r="D146" s="711" t="s">
        <v>1805</v>
      </c>
      <c r="E146" s="712"/>
      <c r="F146" s="712"/>
      <c r="G146" s="712"/>
      <c r="H146" s="712"/>
      <c r="I146" s="712"/>
      <c r="J146" s="712"/>
      <c r="K146" s="712"/>
      <c r="L146" s="713"/>
      <c r="M146" s="9"/>
      <c r="N146" s="9"/>
      <c r="O146" s="9"/>
      <c r="P146" s="9"/>
      <c r="Q146" s="9"/>
      <c r="R146" s="9"/>
      <c r="S146" s="9"/>
      <c r="T146" s="9"/>
      <c r="U146" s="9"/>
      <c r="V146" s="9"/>
      <c r="W146" s="9"/>
      <c r="X146" s="9"/>
      <c r="Y146" s="9"/>
      <c r="Z146" s="9"/>
      <c r="AA146" s="9"/>
      <c r="AB146" s="9"/>
      <c r="AC146" s="9"/>
      <c r="AD146" s="9"/>
      <c r="AG146" s="66">
        <f t="shared" ref="AG146:AG149" si="5">M146</f>
        <v>0</v>
      </c>
      <c r="AH146" s="181">
        <f t="shared" ref="AH146:AH149" si="6">IF(AND(N146="",O146=""),0,
IF(COUNTIF(N146:O146,"NS")&gt;0,COUNTIF(N146:O146,"NS"),
IF(AND(AG146&gt;AI146,COUNTIF(N146:O146,"NS")&lt;2),(AP146+AT146),0)))</f>
        <v>0</v>
      </c>
      <c r="AI146" s="177">
        <f t="shared" ref="AI146:AI149" si="7">IF(COUNTIF(N146:O146,"NA")=2,"NA",SUM(N146:O146))</f>
        <v>0</v>
      </c>
      <c r="AJ146" s="511">
        <f t="shared" ref="AJ146:AJ150" si="8">IF($AJ$188=$AH$188, 0,  IF(OR(AND(AG146=0, AH146&gt;0),AND(AG146="NS", AI146&gt;0), AND(AG146="NS", AH146=0, AI146=0)), 1, IF(OR(AND(AG146&gt;0, AH146&gt;1), AND(AG146="NS", AH146=2), AND(AG146="NS", AI146=0, AH146&gt;0), AG146=AI146), 0, 1)))</f>
        <v>0</v>
      </c>
      <c r="AK146" s="188">
        <f t="shared" ref="AK146:AK150" si="9">M146</f>
        <v>0</v>
      </c>
      <c r="AL146" s="189">
        <f t="shared" ref="AL146:AL150" si="10">COUNTIF(P146,"NS")+COUNTIF(S146,"NS")+COUNTIF(V146,"NS")+COUNTIF(Y146,"NS")+COUNTIF(AB146,"NS")+COUNTIF(M159,"NS")+COUNTIF(P159,"NS")+COUNTIF(S159,"NS")+COUNTIF(V159,"NS")+COUNTIF(Y159,"NS")+COUNTIF(AB159,"NS")+COUNTIF(P172,"NS")+COUNTIF(S172,"NS")+COUNTIF(V172,"NS")+COUNTIF(Y172,"NS")+COUNTIF(AB172,"NS")</f>
        <v>0</v>
      </c>
      <c r="AM146" s="190">
        <f t="shared" ref="AM146:AM150" si="11">IF((COUNTIF(P146,"Na")+COUNTIF(S146,"Na")+COUNTIF(V146,"Na")+COUNTIF(Y146,"Na")+COUNTIF(AB146,"Na")+COUNTIF(M159,"Na")+COUNTIF(P159,"Na")+COUNTIF(S159,"Na")+COUNTIF(V159,"Na")+COUNTIF(Y159,"Na")+COUNTIF(AB159,"Na")+COUNTIF(P172,"Na")+COUNTIF(S172,"Na")+COUNTIF(V172,"Na")+COUNTIF(Y172,"Na")+COUNTIF(AB172,"Na"))=16,"NA",SUM(P146,S146,V146,Y146,AB146,M159,P159,S159,V159,Y159,AB159,P172,S172,V172,Y172,AB172))</f>
        <v>0</v>
      </c>
      <c r="AN146" s="187">
        <f t="shared" ref="AN146:AN150" si="12">IF($AJ$188=$AH$188, 0,  IF(OR(AND(AK146=0, AL146&gt;0),AND(AK146="NS", AM146&gt;0), AND(AK146="NS", AL146=0, AM146=0)), 1, IF(OR(AND(AK146&gt;0, AL146=2), AND(AK146="NS", AL146=2), AND(AK146="NS", AM146=0, AL146&gt;0), AK146=AM146), 0, 1)))</f>
        <v>0</v>
      </c>
      <c r="AO146" s="66">
        <f t="shared" ref="AO146:AO150" si="13">N146</f>
        <v>0</v>
      </c>
      <c r="AP146">
        <f t="shared" ref="AP146:AP150" si="14">COUNTIF(Q146,"NS")+COUNTIF(T146,"NS")+COUNTIF(W146,"NS")+COUNTIF(Z146,"NS")+COUNTIF(AC146,"NS")+COUNTIF(N159,"NS")+COUNTIF(Q159,"NS")+COUNTIF(T159,"NS")+COUNTIF(W159,"NS")+COUNTIF(Z159,"NS")+COUNTIF(AC159,"NS")+COUNTIF(Q172,"NS")+COUNTIF(T172,"NS")+COUNTIF(W172,"NS")+COUNTIF(Z172,"NS")+COUNTIF(AC172,"NS")</f>
        <v>0</v>
      </c>
      <c r="AQ146">
        <f t="shared" ref="AQ146:AQ150" si="15">IF((COUNTIF(Q146,"Na")+COUNTIF(T146,"Na")+COUNTIF(W146,"Na")+COUNTIF(Z146,"Na")+COUNTIF(AC146,"Na")+COUNTIF(N159,"Na")+COUNTIF(Q159,"Na")+COUNTIF(T159,"Na")+COUNTIF(W159,"Na")+COUNTIF(Z159,"Na")+COUNTIF(AC159,"Na")+COUNTIF(Q172,"Na")+COUNTIF(T172,"Na")+COUNTIF(W172,"Na")+COUNTIF(Z172,"Na")+COUNTIF(AC172,"Na"))=16,"NA",SUM(Q146,T146,W146,Z146,AC146,N159,Q159,T159,W159,Z159,AC159,Q172,T172,W172,Z172,AC172))</f>
        <v>0</v>
      </c>
      <c r="AR146" s="187">
        <f t="shared" ref="AR146:AR150" si="16">IF($AJ$188=$AH$188, 0,  IF(OR(AND(AO146=0, AP146&gt;0),AND(AO146="NS", AQ146&gt;0), AND(AO146="NS", AP146=0, AQ146=0)), 1, IF(OR(AND(AO146&gt;0, AP146=2), AND(AO146="NS", AP146=2), AND(AO146="NS", AQ146=0, AP146&gt;0), AO146=AQ146), 0, 1)))</f>
        <v>0</v>
      </c>
      <c r="AS146" s="188">
        <f t="shared" ref="AS146:AS150" si="17">O146</f>
        <v>0</v>
      </c>
      <c r="AT146" s="192">
        <f t="shared" ref="AT146:AT150" si="18">COUNTIF(R146,"NS")+COUNTIF(U146,"NS")+COUNTIF(X146,"NS")+COUNTIF(AA146,"NS")+COUNTIF(AD146,"NS")+COUNTIF(O159,"NS")+COUNTIF(R159,"NS")+COUNTIF(U159,"NS")+COUNTIF(X159,"NS")+COUNTIF(AA159,"NS")+COUNTIF(AD159,"NS")+COUNTIF(R172,"NS")+COUNTIF(U172,"NS")+COUNTIF(X172,"NS")+COUNTIF(AA172,"NS")+COUNTIF(AD172,"NS")</f>
        <v>0</v>
      </c>
      <c r="AU146" s="192">
        <f t="shared" ref="AU146:AU150" si="19">IF((COUNTIF(R146,"Na")+COUNTIF(U146,"Na")+COUNTIF(X146,"Na")+COUNTIF(AA146,"Na")+COUNTIF(AD146,"Na")+COUNTIF(O159,"Na")+COUNTIF(R159,"Na")+COUNTIF(U159,"Na")+COUNTIF(X159,"Na")+COUNTIF(AA159,"Na")+COUNTIF(AD159,"Na")+COUNTIF(R172,"Na")+COUNTIF(U172,"Na")+COUNTIF(X172,"Na")+COUNTIF(AA172,"Na")+COUNTIF(AD172,"Na"))=16,"NA",SUM(R146,U146,X146,AA146,AD146,O159,R159,U159,X159,AA159,AD159,R172,U172,X172,AA172,AD172))</f>
        <v>0</v>
      </c>
      <c r="AV146" s="191">
        <f t="shared" ref="AV146:AV150" si="20">IF($AJ$188=$AH$188, 0, IF(OR(AND(AS146=0,AT146&gt;0), AND(AS146="NS", AU146&gt;0), AND(AS146="NS", AU146=0, AT146=0)), 1, IF(OR(AND(AT146&gt;=2, AU146&lt;AS146), AND(AS146="NS", AU146=0, AT146&gt;0), AS146=AU146), 0, 1)))</f>
        <v>0</v>
      </c>
      <c r="AW146" s="66">
        <f t="shared" ref="AW146:AW150" si="21">P146</f>
        <v>0</v>
      </c>
      <c r="AX146" s="176">
        <f t="shared" ref="AX146:AX150" si="22">COUNTIF(Q146:R146,"NS")</f>
        <v>0</v>
      </c>
      <c r="AY146" s="177">
        <f t="shared" ref="AY146:AY150" si="23">IF(COUNTIF(Q146:R146,"Na")=2,"NA",SUM(Q146:R146))</f>
        <v>0</v>
      </c>
      <c r="AZ146" s="193">
        <f t="shared" ref="AZ146:AZ150" si="24">IF($AJ$188=$AH$188, 0,  IF(OR(AND(AW146=0, AX146&gt;0),AND(AW146="NS", AY146&gt;0), AND(AW146="NS", AX146=0, AY146=0)), 1, IF(OR(AND(AW146&gt;0, AX146=2), AND(AW146="NS", AX146=2), AND(AW146="NS", AY146=0, AX146&gt;0), AW146=AY146), 0, 1)))</f>
        <v>0</v>
      </c>
      <c r="BA146" s="188">
        <f t="shared" ref="BA146:BA150" si="25">S146</f>
        <v>0</v>
      </c>
      <c r="BB146" s="178">
        <f t="shared" ref="BB146:BB150" si="26">COUNTIF(T146:U146,"NS")</f>
        <v>0</v>
      </c>
      <c r="BC146" s="190">
        <f t="shared" ref="BC146:BC150" si="27">IF(COUNTIF(T146:U146,"Na")=2,"NA",SUM(T146:U146))</f>
        <v>0</v>
      </c>
      <c r="BD146" s="187">
        <f t="shared" ref="BD146:BD150" si="28">IF($AJ$188=$AH$188, 0,  IF(OR(AND(BA146=0, BB146&gt;0),AND(BA146="NS", BC146&gt;0), AND(BA146="NS", BB146=0, BC146=0)), 1, IF(OR(AND(BA146&gt;0, BB146=2), AND(BA146="NS", BB146=2), AND(BA146="NS", BC146=0, BB146&gt;0), BA146=BC146), 0, 1)))</f>
        <v>0</v>
      </c>
      <c r="BE146" s="66">
        <f t="shared" ref="BE146:BE150" si="29">V146</f>
        <v>0</v>
      </c>
      <c r="BF146" s="176">
        <f t="shared" ref="BF146:BF150" si="30">COUNTIF(W146:X146,"NS")</f>
        <v>0</v>
      </c>
      <c r="BG146" s="177">
        <f t="shared" ref="BG146:BG150" si="31">IF(COUNTIF(W146:X146,"NA")=2,"NA",SUM(W146:X146))</f>
        <v>0</v>
      </c>
      <c r="BH146" s="187">
        <f t="shared" ref="BH146:BH150" si="32">IF($AJ$188=$AH$188, 0,  IF(OR(AND(BE146=0, BF146&gt;0),AND(BE146="NS", BG146&gt;0), AND(BE146="NS", BF146=0, BG146=0)), 1, IF(OR(AND(BE146&gt;0, BF146=2), AND(BE146="NS", BF146=2), AND(BE146="NS", BG146=0, BF146&gt;0), BE146=BG146), 0, 1)))</f>
        <v>0</v>
      </c>
      <c r="BI146" s="188">
        <f t="shared" ref="BI146:BI150" si="33">Y146</f>
        <v>0</v>
      </c>
      <c r="BJ146" s="178">
        <f t="shared" ref="BJ146:BJ150" si="34">COUNTIF(Z146:AA146,"NS")</f>
        <v>0</v>
      </c>
      <c r="BK146" s="190">
        <f t="shared" ref="BK146:BK150" si="35">IF(COUNTIF(Z146:AA146,"NA")=2,"NA",SUM(Z146:AA146))</f>
        <v>0</v>
      </c>
      <c r="BL146" s="187">
        <f t="shared" ref="BL146:BL150" si="36">IF($AJ$188=$AH$188, 0,  IF(OR(AND(BI146=0, BJ146&gt;0),AND(BI146="NS", BK146&gt;0), AND(BI146="NS", BJ146=0, BK146=0)), 1, IF(OR(AND(BI146&gt;0, BJ146=2), AND(BI146="NS", BJ146=2), AND(BI146="NS", BK146=0, BJ146&gt;0), BI146=BK146), 0, 1)))</f>
        <v>0</v>
      </c>
      <c r="BM146" s="66">
        <f t="shared" ref="BM146:BM150" si="37">AB146</f>
        <v>0</v>
      </c>
      <c r="BN146" s="176">
        <f t="shared" ref="BN146:BN150" si="38">COUNTIF(AC146:AD146,"NS")</f>
        <v>0</v>
      </c>
      <c r="BO146" s="177">
        <f t="shared" ref="BO146:BO150" si="39">IF(COUNTIF(AC146:AD146,"NA")=2,"NA",SUM(AC146:AD146))</f>
        <v>0</v>
      </c>
      <c r="BP146" s="187">
        <f t="shared" ref="BP146:BP150" si="40">IF($AJ$188=$AH$188, 0,  IF(OR(AND(BM146=0, BN146&gt;0),AND(BM146="NS", BO146&gt;0), AND(BM146="NS", BN146=0, BO146=0)), 1, IF(OR(AND(BM146&gt;0, BN146=2), AND(BM146="NS", BN146=2), AND(BM146="NS", BO146=0, BN146&gt;0), BM146=BO146), 0, 1)))</f>
        <v>0</v>
      </c>
      <c r="BU146" s="938" t="s">
        <v>114</v>
      </c>
      <c r="BV146" s="777" t="s">
        <v>115</v>
      </c>
      <c r="BW146" s="777" t="s">
        <v>116</v>
      </c>
      <c r="BX146" s="606" t="s">
        <v>552</v>
      </c>
      <c r="BY146" s="607"/>
      <c r="BZ146" s="607"/>
      <c r="CA146" s="607"/>
      <c r="CB146" s="607"/>
      <c r="CC146" s="607"/>
      <c r="CD146" s="607"/>
      <c r="CE146" s="607"/>
      <c r="CF146" s="608"/>
      <c r="CG146" s="606" t="s">
        <v>553</v>
      </c>
      <c r="CH146" s="607"/>
      <c r="CI146" s="607"/>
      <c r="CJ146" s="607"/>
      <c r="CK146" s="607"/>
      <c r="CL146" s="608"/>
    </row>
    <row r="147" spans="3:90" ht="15" customHeight="1">
      <c r="C147" s="139" t="s">
        <v>36</v>
      </c>
      <c r="D147" s="711" t="s">
        <v>127</v>
      </c>
      <c r="E147" s="712"/>
      <c r="F147" s="712"/>
      <c r="G147" s="712"/>
      <c r="H147" s="712"/>
      <c r="I147" s="712"/>
      <c r="J147" s="712"/>
      <c r="K147" s="712"/>
      <c r="L147" s="713"/>
      <c r="M147" s="9"/>
      <c r="N147" s="9"/>
      <c r="O147" s="9"/>
      <c r="P147" s="9"/>
      <c r="Q147" s="9"/>
      <c r="R147" s="9"/>
      <c r="S147" s="9"/>
      <c r="T147" s="9"/>
      <c r="U147" s="9"/>
      <c r="V147" s="9"/>
      <c r="W147" s="9"/>
      <c r="X147" s="9"/>
      <c r="Y147" s="9"/>
      <c r="Z147" s="9"/>
      <c r="AA147" s="9"/>
      <c r="AB147" s="9"/>
      <c r="AC147" s="9"/>
      <c r="AD147" s="9"/>
      <c r="AG147" s="66">
        <f t="shared" si="5"/>
        <v>0</v>
      </c>
      <c r="AH147" s="181">
        <f t="shared" si="6"/>
        <v>0</v>
      </c>
      <c r="AI147" s="177">
        <f t="shared" si="7"/>
        <v>0</v>
      </c>
      <c r="AJ147" s="511">
        <f t="shared" si="8"/>
        <v>0</v>
      </c>
      <c r="AK147" s="188">
        <f t="shared" si="9"/>
        <v>0</v>
      </c>
      <c r="AL147" s="189">
        <f t="shared" si="10"/>
        <v>0</v>
      </c>
      <c r="AM147" s="190">
        <f t="shared" si="11"/>
        <v>0</v>
      </c>
      <c r="AN147" s="187">
        <f t="shared" si="12"/>
        <v>0</v>
      </c>
      <c r="AO147" s="66">
        <f t="shared" si="13"/>
        <v>0</v>
      </c>
      <c r="AP147">
        <f t="shared" si="14"/>
        <v>0</v>
      </c>
      <c r="AQ147">
        <f t="shared" si="15"/>
        <v>0</v>
      </c>
      <c r="AR147" s="187">
        <f t="shared" si="16"/>
        <v>0</v>
      </c>
      <c r="AS147" s="188">
        <f t="shared" si="17"/>
        <v>0</v>
      </c>
      <c r="AT147" s="192">
        <f t="shared" si="18"/>
        <v>0</v>
      </c>
      <c r="AU147" s="192">
        <f t="shared" si="19"/>
        <v>0</v>
      </c>
      <c r="AV147" s="191">
        <f t="shared" si="20"/>
        <v>0</v>
      </c>
      <c r="AW147" s="66">
        <f t="shared" si="21"/>
        <v>0</v>
      </c>
      <c r="AX147" s="176">
        <f t="shared" si="22"/>
        <v>0</v>
      </c>
      <c r="AY147" s="177">
        <f t="shared" si="23"/>
        <v>0</v>
      </c>
      <c r="AZ147" s="193">
        <f t="shared" si="24"/>
        <v>0</v>
      </c>
      <c r="BA147" s="188">
        <f t="shared" si="25"/>
        <v>0</v>
      </c>
      <c r="BB147" s="178">
        <f t="shared" si="26"/>
        <v>0</v>
      </c>
      <c r="BC147" s="190">
        <f t="shared" si="27"/>
        <v>0</v>
      </c>
      <c r="BD147" s="187">
        <f t="shared" si="28"/>
        <v>0</v>
      </c>
      <c r="BE147" s="66">
        <f t="shared" si="29"/>
        <v>0</v>
      </c>
      <c r="BF147" s="176">
        <f t="shared" si="30"/>
        <v>0</v>
      </c>
      <c r="BG147" s="177">
        <f t="shared" si="31"/>
        <v>0</v>
      </c>
      <c r="BH147" s="187">
        <f t="shared" si="32"/>
        <v>0</v>
      </c>
      <c r="BI147" s="188">
        <f t="shared" si="33"/>
        <v>0</v>
      </c>
      <c r="BJ147" s="178">
        <f t="shared" si="34"/>
        <v>0</v>
      </c>
      <c r="BK147" s="190">
        <f t="shared" si="35"/>
        <v>0</v>
      </c>
      <c r="BL147" s="187">
        <f t="shared" si="36"/>
        <v>0</v>
      </c>
      <c r="BM147" s="66">
        <f t="shared" si="37"/>
        <v>0</v>
      </c>
      <c r="BN147" s="176">
        <f t="shared" si="38"/>
        <v>0</v>
      </c>
      <c r="BO147" s="177">
        <f t="shared" si="39"/>
        <v>0</v>
      </c>
      <c r="BP147" s="187">
        <f t="shared" si="40"/>
        <v>0</v>
      </c>
      <c r="BU147" s="939"/>
      <c r="BV147" s="785"/>
      <c r="BW147" s="785"/>
      <c r="BX147" s="606" t="s">
        <v>525</v>
      </c>
      <c r="BY147" s="607"/>
      <c r="BZ147" s="608"/>
      <c r="CA147" s="606" t="s">
        <v>526</v>
      </c>
      <c r="CB147" s="607"/>
      <c r="CC147" s="608"/>
      <c r="CD147" s="606" t="s">
        <v>527</v>
      </c>
      <c r="CE147" s="607"/>
      <c r="CF147" s="608"/>
      <c r="CG147" s="606" t="s">
        <v>529</v>
      </c>
      <c r="CH147" s="607"/>
      <c r="CI147" s="608"/>
      <c r="CJ147" s="606" t="s">
        <v>530</v>
      </c>
      <c r="CK147" s="607"/>
      <c r="CL147" s="608"/>
    </row>
    <row r="148" spans="3:90" ht="15" customHeight="1">
      <c r="C148" s="139" t="s">
        <v>40</v>
      </c>
      <c r="D148" s="711" t="s">
        <v>1782</v>
      </c>
      <c r="E148" s="712"/>
      <c r="F148" s="712"/>
      <c r="G148" s="712"/>
      <c r="H148" s="712"/>
      <c r="I148" s="712"/>
      <c r="J148" s="712"/>
      <c r="K148" s="712"/>
      <c r="L148" s="713"/>
      <c r="M148" s="9"/>
      <c r="N148" s="9"/>
      <c r="O148" s="9"/>
      <c r="P148" s="9"/>
      <c r="Q148" s="9"/>
      <c r="R148" s="9"/>
      <c r="S148" s="9"/>
      <c r="T148" s="9"/>
      <c r="U148" s="9"/>
      <c r="V148" s="9"/>
      <c r="W148" s="9"/>
      <c r="X148" s="9"/>
      <c r="Y148" s="9"/>
      <c r="Z148" s="9"/>
      <c r="AA148" s="9"/>
      <c r="AB148" s="9"/>
      <c r="AC148" s="9"/>
      <c r="AD148" s="9"/>
      <c r="AG148" s="66">
        <f t="shared" si="5"/>
        <v>0</v>
      </c>
      <c r="AH148" s="181">
        <f t="shared" si="6"/>
        <v>0</v>
      </c>
      <c r="AI148" s="177">
        <f t="shared" si="7"/>
        <v>0</v>
      </c>
      <c r="AJ148" s="511">
        <f t="shared" si="8"/>
        <v>0</v>
      </c>
      <c r="AK148" s="188">
        <f t="shared" si="9"/>
        <v>0</v>
      </c>
      <c r="AL148" s="189">
        <f t="shared" si="10"/>
        <v>0</v>
      </c>
      <c r="AM148" s="190">
        <f t="shared" si="11"/>
        <v>0</v>
      </c>
      <c r="AN148" s="187">
        <f t="shared" si="12"/>
        <v>0</v>
      </c>
      <c r="AO148" s="66">
        <f t="shared" si="13"/>
        <v>0</v>
      </c>
      <c r="AP148">
        <f t="shared" si="14"/>
        <v>0</v>
      </c>
      <c r="AQ148">
        <f t="shared" si="15"/>
        <v>0</v>
      </c>
      <c r="AR148" s="187">
        <f t="shared" si="16"/>
        <v>0</v>
      </c>
      <c r="AS148" s="188">
        <f t="shared" si="17"/>
        <v>0</v>
      </c>
      <c r="AT148" s="192">
        <f t="shared" si="18"/>
        <v>0</v>
      </c>
      <c r="AU148" s="192">
        <f t="shared" si="19"/>
        <v>0</v>
      </c>
      <c r="AV148" s="191">
        <f t="shared" si="20"/>
        <v>0</v>
      </c>
      <c r="AW148" s="66">
        <f t="shared" si="21"/>
        <v>0</v>
      </c>
      <c r="AX148" s="176">
        <f t="shared" si="22"/>
        <v>0</v>
      </c>
      <c r="AY148" s="177">
        <f t="shared" si="23"/>
        <v>0</v>
      </c>
      <c r="AZ148" s="193">
        <f t="shared" si="24"/>
        <v>0</v>
      </c>
      <c r="BA148" s="188">
        <f t="shared" si="25"/>
        <v>0</v>
      </c>
      <c r="BB148" s="178">
        <f t="shared" si="26"/>
        <v>0</v>
      </c>
      <c r="BC148" s="190">
        <f t="shared" si="27"/>
        <v>0</v>
      </c>
      <c r="BD148" s="187">
        <f t="shared" si="28"/>
        <v>0</v>
      </c>
      <c r="BE148" s="66">
        <f t="shared" si="29"/>
        <v>0</v>
      </c>
      <c r="BF148" s="176">
        <f t="shared" si="30"/>
        <v>0</v>
      </c>
      <c r="BG148" s="177">
        <f t="shared" si="31"/>
        <v>0</v>
      </c>
      <c r="BH148" s="187">
        <f t="shared" si="32"/>
        <v>0</v>
      </c>
      <c r="BI148" s="188">
        <f t="shared" si="33"/>
        <v>0</v>
      </c>
      <c r="BJ148" s="178">
        <f t="shared" si="34"/>
        <v>0</v>
      </c>
      <c r="BK148" s="190">
        <f t="shared" si="35"/>
        <v>0</v>
      </c>
      <c r="BL148" s="187">
        <f t="shared" si="36"/>
        <v>0</v>
      </c>
      <c r="BM148" s="66">
        <f t="shared" si="37"/>
        <v>0</v>
      </c>
      <c r="BN148" s="176">
        <f t="shared" si="38"/>
        <v>0</v>
      </c>
      <c r="BO148" s="177">
        <f t="shared" si="39"/>
        <v>0</v>
      </c>
      <c r="BP148" s="187">
        <f t="shared" si="40"/>
        <v>0</v>
      </c>
      <c r="BU148" s="940"/>
      <c r="BV148" s="776"/>
      <c r="BW148" s="776"/>
      <c r="BX148" s="195" t="s">
        <v>8092</v>
      </c>
      <c r="BY148" s="139" t="s">
        <v>8071</v>
      </c>
      <c r="BZ148" s="139" t="s">
        <v>8072</v>
      </c>
      <c r="CA148" s="195" t="s">
        <v>8092</v>
      </c>
      <c r="CB148" s="139" t="s">
        <v>8071</v>
      </c>
      <c r="CC148" s="139" t="s">
        <v>8072</v>
      </c>
      <c r="CD148" s="195" t="s">
        <v>8092</v>
      </c>
      <c r="CE148" s="139" t="s">
        <v>8071</v>
      </c>
      <c r="CF148" s="139" t="s">
        <v>8072</v>
      </c>
      <c r="CG148" s="195" t="s">
        <v>8092</v>
      </c>
      <c r="CH148" s="139" t="s">
        <v>8071</v>
      </c>
      <c r="CI148" s="139" t="s">
        <v>8072</v>
      </c>
      <c r="CJ148" s="195" t="s">
        <v>8092</v>
      </c>
      <c r="CK148" s="139" t="s">
        <v>8071</v>
      </c>
      <c r="CL148" s="139" t="s">
        <v>8072</v>
      </c>
    </row>
    <row r="149" spans="3:90" ht="15" customHeight="1">
      <c r="C149" s="139" t="s">
        <v>43</v>
      </c>
      <c r="D149" s="711" t="s">
        <v>1814</v>
      </c>
      <c r="E149" s="712"/>
      <c r="F149" s="712"/>
      <c r="G149" s="712"/>
      <c r="H149" s="712"/>
      <c r="I149" s="712"/>
      <c r="J149" s="712"/>
      <c r="K149" s="712"/>
      <c r="L149" s="713"/>
      <c r="M149" s="9"/>
      <c r="N149" s="9"/>
      <c r="O149" s="9"/>
      <c r="P149" s="9"/>
      <c r="Q149" s="9"/>
      <c r="R149" s="9"/>
      <c r="S149" s="9"/>
      <c r="T149" s="9"/>
      <c r="U149" s="9"/>
      <c r="V149" s="9"/>
      <c r="W149" s="9"/>
      <c r="X149" s="9"/>
      <c r="Y149" s="9"/>
      <c r="Z149" s="9"/>
      <c r="AA149" s="9"/>
      <c r="AB149" s="9"/>
      <c r="AC149" s="9"/>
      <c r="AD149" s="9"/>
      <c r="AG149" s="66">
        <f t="shared" si="5"/>
        <v>0</v>
      </c>
      <c r="AH149" s="181">
        <f t="shared" si="6"/>
        <v>0</v>
      </c>
      <c r="AI149" s="177">
        <f t="shared" si="7"/>
        <v>0</v>
      </c>
      <c r="AJ149" s="511">
        <f t="shared" si="8"/>
        <v>0</v>
      </c>
      <c r="AK149" s="188">
        <f t="shared" si="9"/>
        <v>0</v>
      </c>
      <c r="AL149" s="189">
        <f t="shared" si="10"/>
        <v>0</v>
      </c>
      <c r="AM149" s="190">
        <f t="shared" si="11"/>
        <v>0</v>
      </c>
      <c r="AN149" s="187">
        <f t="shared" si="12"/>
        <v>0</v>
      </c>
      <c r="AO149" s="66">
        <f t="shared" si="13"/>
        <v>0</v>
      </c>
      <c r="AP149">
        <f t="shared" si="14"/>
        <v>0</v>
      </c>
      <c r="AQ149">
        <f t="shared" si="15"/>
        <v>0</v>
      </c>
      <c r="AR149" s="187">
        <f t="shared" si="16"/>
        <v>0</v>
      </c>
      <c r="AS149" s="188">
        <f t="shared" si="17"/>
        <v>0</v>
      </c>
      <c r="AT149" s="192">
        <f t="shared" si="18"/>
        <v>0</v>
      </c>
      <c r="AU149" s="192">
        <f t="shared" si="19"/>
        <v>0</v>
      </c>
      <c r="AV149" s="191">
        <f t="shared" si="20"/>
        <v>0</v>
      </c>
      <c r="AW149" s="66">
        <f t="shared" si="21"/>
        <v>0</v>
      </c>
      <c r="AX149" s="176">
        <f t="shared" si="22"/>
        <v>0</v>
      </c>
      <c r="AY149" s="177">
        <f t="shared" si="23"/>
        <v>0</v>
      </c>
      <c r="AZ149" s="193">
        <f t="shared" si="24"/>
        <v>0</v>
      </c>
      <c r="BA149" s="188">
        <f t="shared" si="25"/>
        <v>0</v>
      </c>
      <c r="BB149" s="178">
        <f t="shared" si="26"/>
        <v>0</v>
      </c>
      <c r="BC149" s="190">
        <f t="shared" si="27"/>
        <v>0</v>
      </c>
      <c r="BD149" s="187">
        <f t="shared" si="28"/>
        <v>0</v>
      </c>
      <c r="BE149" s="66">
        <f t="shared" si="29"/>
        <v>0</v>
      </c>
      <c r="BF149" s="176">
        <f t="shared" si="30"/>
        <v>0</v>
      </c>
      <c r="BG149" s="177">
        <f t="shared" si="31"/>
        <v>0</v>
      </c>
      <c r="BH149" s="187">
        <f t="shared" si="32"/>
        <v>0</v>
      </c>
      <c r="BI149" s="188">
        <f t="shared" si="33"/>
        <v>0</v>
      </c>
      <c r="BJ149" s="178">
        <f t="shared" si="34"/>
        <v>0</v>
      </c>
      <c r="BK149" s="190">
        <f t="shared" si="35"/>
        <v>0</v>
      </c>
      <c r="BL149" s="187">
        <f t="shared" si="36"/>
        <v>0</v>
      </c>
      <c r="BM149" s="66">
        <f t="shared" si="37"/>
        <v>0</v>
      </c>
      <c r="BN149" s="176">
        <f t="shared" si="38"/>
        <v>0</v>
      </c>
      <c r="BO149" s="177">
        <f t="shared" si="39"/>
        <v>0</v>
      </c>
      <c r="BP149" s="187">
        <f t="shared" si="40"/>
        <v>0</v>
      </c>
      <c r="BT149" t="s">
        <v>8120</v>
      </c>
      <c r="BU149" s="196">
        <f>$M$125</f>
        <v>0</v>
      </c>
      <c r="BV149" s="197">
        <f>$S$125</f>
        <v>0</v>
      </c>
      <c r="BW149" s="197">
        <f>$Y$125</f>
        <v>0</v>
      </c>
      <c r="BX149" s="197">
        <f>$M$109</f>
        <v>0</v>
      </c>
      <c r="BY149" s="197">
        <f>$S$109</f>
        <v>0</v>
      </c>
      <c r="BZ149" s="197">
        <f>$Y$109</f>
        <v>0</v>
      </c>
      <c r="CA149" s="197">
        <f>$M$110</f>
        <v>0</v>
      </c>
      <c r="CB149" s="197">
        <f>$S$110</f>
        <v>0</v>
      </c>
      <c r="CC149" s="197">
        <f>$Y$110</f>
        <v>0</v>
      </c>
      <c r="CD149" s="197">
        <f>$M$111</f>
        <v>0</v>
      </c>
      <c r="CE149" s="197">
        <f>$S$111</f>
        <v>0</v>
      </c>
      <c r="CF149" s="197">
        <f>$Y$111</f>
        <v>0</v>
      </c>
      <c r="CG149" s="197">
        <f>$M$112</f>
        <v>0</v>
      </c>
      <c r="CH149" s="197">
        <f>$S$112</f>
        <v>0</v>
      </c>
      <c r="CI149" s="197">
        <f>$Y$112</f>
        <v>0</v>
      </c>
      <c r="CJ149" s="197">
        <f>$M$113</f>
        <v>0</v>
      </c>
      <c r="CK149" s="197">
        <f>$S$113</f>
        <v>0</v>
      </c>
      <c r="CL149" s="197">
        <f>$Y$113</f>
        <v>0</v>
      </c>
    </row>
    <row r="150" spans="3:90" ht="15" customHeight="1">
      <c r="C150" s="143" t="s">
        <v>47</v>
      </c>
      <c r="D150" s="711" t="s">
        <v>182</v>
      </c>
      <c r="E150" s="712"/>
      <c r="F150" s="712"/>
      <c r="G150" s="712"/>
      <c r="H150" s="712"/>
      <c r="I150" s="712"/>
      <c r="J150" s="712"/>
      <c r="K150" s="712"/>
      <c r="L150" s="713"/>
      <c r="M150" s="9"/>
      <c r="N150" s="9"/>
      <c r="O150" s="9"/>
      <c r="P150" s="9"/>
      <c r="Q150" s="9"/>
      <c r="R150" s="9"/>
      <c r="S150" s="9"/>
      <c r="T150" s="9"/>
      <c r="U150" s="9"/>
      <c r="V150" s="9"/>
      <c r="W150" s="9"/>
      <c r="X150" s="9"/>
      <c r="Y150" s="9"/>
      <c r="Z150" s="9"/>
      <c r="AA150" s="9"/>
      <c r="AB150" s="9"/>
      <c r="AC150" s="9"/>
      <c r="AD150" s="9"/>
      <c r="AG150" s="66">
        <f t="shared" ref="AG150" si="41">M150</f>
        <v>0</v>
      </c>
      <c r="AH150" s="181">
        <f t="shared" ref="AH150" si="42">IF(AND(N150="",O150=""),0,
IF(COUNTIF(N150:O150,"NS")&gt;0,COUNTIF(N150:O150,"NS"),
IF(AND(AG150&gt;AI150,COUNTIF(N150:O150,"NS")&lt;2),(AP150+AT150),0)))</f>
        <v>0</v>
      </c>
      <c r="AI150" s="177">
        <f t="shared" ref="AI150" si="43">IF(COUNTIF(N150:O150,"NA")=2,"NA",SUM(N150:O150))</f>
        <v>0</v>
      </c>
      <c r="AJ150" s="511">
        <f t="shared" si="8"/>
        <v>0</v>
      </c>
      <c r="AK150" s="188">
        <f t="shared" si="9"/>
        <v>0</v>
      </c>
      <c r="AL150" s="189">
        <f t="shared" si="10"/>
        <v>0</v>
      </c>
      <c r="AM150" s="190">
        <f t="shared" si="11"/>
        <v>0</v>
      </c>
      <c r="AN150" s="187">
        <f t="shared" si="12"/>
        <v>0</v>
      </c>
      <c r="AO150" s="66">
        <f t="shared" si="13"/>
        <v>0</v>
      </c>
      <c r="AP150">
        <f t="shared" si="14"/>
        <v>0</v>
      </c>
      <c r="AQ150">
        <f t="shared" si="15"/>
        <v>0</v>
      </c>
      <c r="AR150" s="187">
        <f t="shared" si="16"/>
        <v>0</v>
      </c>
      <c r="AS150" s="188">
        <f t="shared" si="17"/>
        <v>0</v>
      </c>
      <c r="AT150" s="192">
        <f t="shared" si="18"/>
        <v>0</v>
      </c>
      <c r="AU150" s="192">
        <f t="shared" si="19"/>
        <v>0</v>
      </c>
      <c r="AV150" s="191">
        <f t="shared" si="20"/>
        <v>0</v>
      </c>
      <c r="AW150" s="66">
        <f t="shared" si="21"/>
        <v>0</v>
      </c>
      <c r="AX150" s="176">
        <f t="shared" si="22"/>
        <v>0</v>
      </c>
      <c r="AY150" s="177">
        <f t="shared" si="23"/>
        <v>0</v>
      </c>
      <c r="AZ150" s="193">
        <f t="shared" si="24"/>
        <v>0</v>
      </c>
      <c r="BA150" s="188">
        <f t="shared" si="25"/>
        <v>0</v>
      </c>
      <c r="BB150" s="178">
        <f t="shared" si="26"/>
        <v>0</v>
      </c>
      <c r="BC150" s="190">
        <f t="shared" si="27"/>
        <v>0</v>
      </c>
      <c r="BD150" s="187">
        <f t="shared" si="28"/>
        <v>0</v>
      </c>
      <c r="BE150" s="66">
        <f t="shared" si="29"/>
        <v>0</v>
      </c>
      <c r="BF150" s="176">
        <f t="shared" si="30"/>
        <v>0</v>
      </c>
      <c r="BG150" s="177">
        <f t="shared" si="31"/>
        <v>0</v>
      </c>
      <c r="BH150" s="187">
        <f t="shared" si="32"/>
        <v>0</v>
      </c>
      <c r="BI150" s="188">
        <f t="shared" si="33"/>
        <v>0</v>
      </c>
      <c r="BJ150" s="178">
        <f t="shared" si="34"/>
        <v>0</v>
      </c>
      <c r="BK150" s="190">
        <f t="shared" si="35"/>
        <v>0</v>
      </c>
      <c r="BL150" s="187">
        <f t="shared" si="36"/>
        <v>0</v>
      </c>
      <c r="BM150" s="66">
        <f t="shared" si="37"/>
        <v>0</v>
      </c>
      <c r="BN150" s="176">
        <f t="shared" si="38"/>
        <v>0</v>
      </c>
      <c r="BO150" s="177">
        <f t="shared" si="39"/>
        <v>0</v>
      </c>
      <c r="BP150" s="187">
        <f t="shared" si="40"/>
        <v>0</v>
      </c>
      <c r="BT150" t="s">
        <v>8223</v>
      </c>
      <c r="BU150" s="196">
        <f>M151</f>
        <v>0</v>
      </c>
      <c r="BV150" s="197">
        <f t="shared" ref="BV150:CL150" si="44">N151</f>
        <v>0</v>
      </c>
      <c r="BW150" s="197">
        <f t="shared" si="44"/>
        <v>0</v>
      </c>
      <c r="BX150" s="197">
        <f t="shared" si="44"/>
        <v>0</v>
      </c>
      <c r="BY150" s="197">
        <f t="shared" si="44"/>
        <v>0</v>
      </c>
      <c r="BZ150" s="197">
        <f t="shared" si="44"/>
        <v>0</v>
      </c>
      <c r="CA150" s="197">
        <f t="shared" si="44"/>
        <v>0</v>
      </c>
      <c r="CB150" s="197">
        <f t="shared" si="44"/>
        <v>0</v>
      </c>
      <c r="CC150" s="197">
        <f t="shared" si="44"/>
        <v>0</v>
      </c>
      <c r="CD150" s="197">
        <f t="shared" si="44"/>
        <v>0</v>
      </c>
      <c r="CE150" s="197">
        <f t="shared" si="44"/>
        <v>0</v>
      </c>
      <c r="CF150" s="197">
        <f t="shared" si="44"/>
        <v>0</v>
      </c>
      <c r="CG150" s="197">
        <f t="shared" si="44"/>
        <v>0</v>
      </c>
      <c r="CH150" s="197">
        <f t="shared" si="44"/>
        <v>0</v>
      </c>
      <c r="CI150" s="197">
        <f t="shared" si="44"/>
        <v>0</v>
      </c>
      <c r="CJ150" s="197">
        <f t="shared" si="44"/>
        <v>0</v>
      </c>
      <c r="CK150" s="197">
        <f t="shared" si="44"/>
        <v>0</v>
      </c>
      <c r="CL150" s="197">
        <f t="shared" si="44"/>
        <v>0</v>
      </c>
    </row>
    <row r="151" spans="3:90" ht="15" customHeight="1">
      <c r="F151" s="198"/>
      <c r="G151" s="198"/>
      <c r="J151" s="144"/>
      <c r="K151" s="144"/>
      <c r="L151" s="180" t="s">
        <v>124</v>
      </c>
      <c r="M151" s="509">
        <f>IF(AND(SUM(M145:M150)=0,COUNTIF(M145:M150,"NS")&gt;0),"NS",
IF(AND(SUM(M145:M150)=0,COUNTIF(M145:M150,0)&gt;0),0,
IF(AND(SUM(M145:M150)=0,COUNTIF(M145:M150,"NA")&gt;0),"NA",
SUM(M145:M150))))</f>
        <v>0</v>
      </c>
      <c r="N151" s="509">
        <f t="shared" ref="N151:AD151" si="45">IF(AND(SUM(N145:N150)=0,COUNTIF(N145:N150,"NS")&gt;0),"NS",
IF(AND(SUM(N145:N150)=0,COUNTIF(N145:N150,0)&gt;0),0,
IF(AND(SUM(N145:N150)=0,COUNTIF(N145:N150,"NA")&gt;0),"NA",
SUM(N145:N150))))</f>
        <v>0</v>
      </c>
      <c r="O151" s="509">
        <f t="shared" si="45"/>
        <v>0</v>
      </c>
      <c r="P151" s="509">
        <f t="shared" si="45"/>
        <v>0</v>
      </c>
      <c r="Q151" s="509">
        <f t="shared" si="45"/>
        <v>0</v>
      </c>
      <c r="R151" s="509">
        <f t="shared" si="45"/>
        <v>0</v>
      </c>
      <c r="S151" s="509">
        <f t="shared" si="45"/>
        <v>0</v>
      </c>
      <c r="T151" s="509">
        <f t="shared" si="45"/>
        <v>0</v>
      </c>
      <c r="U151" s="509">
        <f t="shared" si="45"/>
        <v>0</v>
      </c>
      <c r="V151" s="509">
        <f t="shared" si="45"/>
        <v>0</v>
      </c>
      <c r="W151" s="509">
        <f t="shared" si="45"/>
        <v>0</v>
      </c>
      <c r="X151" s="509">
        <f t="shared" si="45"/>
        <v>0</v>
      </c>
      <c r="Y151" s="509">
        <f t="shared" si="45"/>
        <v>0</v>
      </c>
      <c r="Z151" s="509">
        <f t="shared" si="45"/>
        <v>0</v>
      </c>
      <c r="AA151" s="509">
        <f t="shared" si="45"/>
        <v>0</v>
      </c>
      <c r="AB151" s="509">
        <f t="shared" si="45"/>
        <v>0</v>
      </c>
      <c r="AC151" s="509">
        <f t="shared" si="45"/>
        <v>0</v>
      </c>
      <c r="AD151" s="509">
        <f t="shared" si="45"/>
        <v>0</v>
      </c>
      <c r="AJ151" s="187">
        <f>SUM(AJ145:AJ150)</f>
        <v>0</v>
      </c>
      <c r="AN151" s="187">
        <f>SUM(AN145:AN150)</f>
        <v>0</v>
      </c>
      <c r="AR151" s="187">
        <f>SUM(AR145:AR150)</f>
        <v>0</v>
      </c>
      <c r="AV151" s="187">
        <f>SUM(AV145:AV150)</f>
        <v>0</v>
      </c>
      <c r="BD151" s="187">
        <f>SUM(BD145:BD150)</f>
        <v>0</v>
      </c>
      <c r="BH151" s="187">
        <f>SUM(BH145:BH150)</f>
        <v>0</v>
      </c>
      <c r="BL151" s="187">
        <f>SUM(BL145:BL150)</f>
        <v>0</v>
      </c>
      <c r="BP151" s="187">
        <f>SUM(BP145:BP150)</f>
        <v>0</v>
      </c>
      <c r="BU151" s="199">
        <f>IF($AJ$188=$AH$188,0,
IF(BU149=BU150,0,1))</f>
        <v>0</v>
      </c>
      <c r="BV151" s="199">
        <f t="shared" ref="BV151:CL151" si="46">IF($AJ$188=$AH$188,0,
IF(BV149=BV150,0,1))</f>
        <v>0</v>
      </c>
      <c r="BW151" s="199">
        <f t="shared" si="46"/>
        <v>0</v>
      </c>
      <c r="BX151" s="199">
        <f t="shared" si="46"/>
        <v>0</v>
      </c>
      <c r="BY151" s="199">
        <f t="shared" si="46"/>
        <v>0</v>
      </c>
      <c r="BZ151" s="199">
        <f t="shared" si="46"/>
        <v>0</v>
      </c>
      <c r="CA151" s="199">
        <f t="shared" si="46"/>
        <v>0</v>
      </c>
      <c r="CB151" s="199">
        <f t="shared" si="46"/>
        <v>0</v>
      </c>
      <c r="CC151" s="199">
        <f>IF($AJ$188=$AH$188,0,
IF(CC149=CC150,0,1))</f>
        <v>0</v>
      </c>
      <c r="CD151" s="199">
        <f t="shared" si="46"/>
        <v>0</v>
      </c>
      <c r="CE151" s="199">
        <f t="shared" si="46"/>
        <v>0</v>
      </c>
      <c r="CF151" s="199">
        <f t="shared" si="46"/>
        <v>0</v>
      </c>
      <c r="CG151" s="199">
        <f t="shared" si="46"/>
        <v>0</v>
      </c>
      <c r="CH151" s="199">
        <f t="shared" si="46"/>
        <v>0</v>
      </c>
      <c r="CI151" s="199">
        <f t="shared" si="46"/>
        <v>0</v>
      </c>
      <c r="CJ151" s="199">
        <f t="shared" si="46"/>
        <v>0</v>
      </c>
      <c r="CK151" s="199">
        <f t="shared" si="46"/>
        <v>0</v>
      </c>
      <c r="CL151" s="199">
        <f t="shared" si="46"/>
        <v>0</v>
      </c>
    </row>
    <row r="152" spans="3:90" ht="15" customHeight="1">
      <c r="C152" s="198"/>
      <c r="M152" s="90"/>
      <c r="N152" s="90"/>
      <c r="O152" s="90"/>
      <c r="P152" s="90"/>
      <c r="Q152" s="90"/>
      <c r="R152" s="90"/>
      <c r="S152" s="90"/>
      <c r="T152" s="90"/>
      <c r="U152" s="90"/>
      <c r="V152" s="90"/>
      <c r="W152" s="90"/>
      <c r="X152" s="90"/>
      <c r="Y152" s="90"/>
      <c r="Z152" s="90"/>
      <c r="AA152" s="90"/>
      <c r="AB152" s="90"/>
      <c r="AC152" s="90"/>
      <c r="AD152" s="90"/>
    </row>
    <row r="153" spans="3:90">
      <c r="C153" s="198"/>
      <c r="D153" s="198"/>
      <c r="E153" s="198"/>
      <c r="F153" s="198"/>
      <c r="G153" s="198"/>
      <c r="H153" s="180"/>
      <c r="I153" s="90"/>
      <c r="J153" s="90"/>
      <c r="K153" s="90"/>
      <c r="L153" s="90"/>
      <c r="M153" s="90"/>
      <c r="N153" s="90"/>
      <c r="O153" s="90"/>
      <c r="P153" s="90"/>
      <c r="Q153" s="90"/>
      <c r="R153" s="90"/>
      <c r="S153" s="90"/>
      <c r="T153" s="90"/>
      <c r="U153" s="90"/>
      <c r="V153" s="90"/>
      <c r="W153" s="90"/>
      <c r="X153" s="90"/>
      <c r="Y153" s="90"/>
      <c r="Z153" s="90"/>
      <c r="AA153" s="722" t="s">
        <v>1525</v>
      </c>
      <c r="AB153" s="722"/>
      <c r="AC153" s="722"/>
      <c r="AD153" s="722"/>
    </row>
    <row r="154" spans="3:90" ht="24" customHeight="1">
      <c r="C154" s="808" t="s">
        <v>1806</v>
      </c>
      <c r="D154" s="809"/>
      <c r="E154" s="809"/>
      <c r="F154" s="809"/>
      <c r="G154" s="809"/>
      <c r="H154" s="809"/>
      <c r="I154" s="809"/>
      <c r="J154" s="809"/>
      <c r="K154" s="809"/>
      <c r="L154" s="820"/>
      <c r="M154" s="692" t="s">
        <v>1523</v>
      </c>
      <c r="N154" s="692"/>
      <c r="O154" s="692"/>
      <c r="P154" s="692"/>
      <c r="Q154" s="692"/>
      <c r="R154" s="692"/>
      <c r="S154" s="692"/>
      <c r="T154" s="692"/>
      <c r="U154" s="692"/>
      <c r="V154" s="692"/>
      <c r="W154" s="692"/>
      <c r="X154" s="692"/>
      <c r="Y154" s="692"/>
      <c r="Z154" s="692"/>
      <c r="AA154" s="692"/>
      <c r="AB154" s="692"/>
      <c r="AC154" s="692"/>
      <c r="AD154" s="692"/>
    </row>
    <row r="155" spans="3:90" ht="15" customHeight="1">
      <c r="C155" s="821"/>
      <c r="D155" s="822"/>
      <c r="E155" s="822"/>
      <c r="F155" s="822"/>
      <c r="G155" s="822"/>
      <c r="H155" s="822"/>
      <c r="I155" s="822"/>
      <c r="J155" s="822"/>
      <c r="K155" s="822"/>
      <c r="L155" s="823"/>
      <c r="M155" s="721" t="s">
        <v>553</v>
      </c>
      <c r="N155" s="721"/>
      <c r="O155" s="721"/>
      <c r="P155" s="721" t="s">
        <v>554</v>
      </c>
      <c r="Q155" s="721"/>
      <c r="R155" s="721"/>
      <c r="S155" s="721"/>
      <c r="T155" s="721"/>
      <c r="U155" s="721"/>
      <c r="V155" s="721"/>
      <c r="W155" s="721"/>
      <c r="X155" s="721"/>
      <c r="Y155" s="721" t="s">
        <v>555</v>
      </c>
      <c r="Z155" s="721"/>
      <c r="AA155" s="721"/>
      <c r="AB155" s="721"/>
      <c r="AC155" s="721"/>
      <c r="AD155" s="721"/>
    </row>
    <row r="156" spans="3:90" ht="36" customHeight="1">
      <c r="C156" s="821"/>
      <c r="D156" s="822"/>
      <c r="E156" s="822"/>
      <c r="F156" s="822"/>
      <c r="G156" s="822"/>
      <c r="H156" s="822"/>
      <c r="I156" s="822"/>
      <c r="J156" s="822"/>
      <c r="K156" s="822"/>
      <c r="L156" s="823"/>
      <c r="M156" s="721" t="s">
        <v>532</v>
      </c>
      <c r="N156" s="721"/>
      <c r="O156" s="721"/>
      <c r="P156" s="721" t="s">
        <v>535</v>
      </c>
      <c r="Q156" s="721"/>
      <c r="R156" s="721"/>
      <c r="S156" s="721" t="s">
        <v>537</v>
      </c>
      <c r="T156" s="721"/>
      <c r="U156" s="721"/>
      <c r="V156" s="721" t="s">
        <v>539</v>
      </c>
      <c r="W156" s="721"/>
      <c r="X156" s="721"/>
      <c r="Y156" s="721" t="s">
        <v>542</v>
      </c>
      <c r="Z156" s="721"/>
      <c r="AA156" s="721"/>
      <c r="AB156" s="721" t="s">
        <v>544</v>
      </c>
      <c r="AC156" s="721"/>
      <c r="AD156" s="721"/>
      <c r="AG156" s="766" t="s">
        <v>532</v>
      </c>
      <c r="AH156" s="766"/>
      <c r="AI156" s="766"/>
      <c r="AJ156" s="766"/>
      <c r="AK156" s="767" t="s">
        <v>535</v>
      </c>
      <c r="AL156" s="767"/>
      <c r="AM156" s="767"/>
      <c r="AN156" s="767"/>
      <c r="AO156" s="765" t="s">
        <v>537</v>
      </c>
      <c r="AP156" s="765"/>
      <c r="AQ156" s="765"/>
      <c r="AR156" s="765"/>
      <c r="AS156" s="688" t="s">
        <v>539</v>
      </c>
      <c r="AT156" s="688"/>
      <c r="AU156" s="688"/>
      <c r="AV156" s="688"/>
      <c r="AW156" s="765" t="s">
        <v>542</v>
      </c>
      <c r="AX156" s="765"/>
      <c r="AY156" s="765"/>
      <c r="AZ156" s="765"/>
      <c r="BA156" s="688" t="s">
        <v>544</v>
      </c>
      <c r="BB156" s="688"/>
      <c r="BC156" s="688"/>
      <c r="BD156" s="688"/>
    </row>
    <row r="157" spans="3:90" ht="48" customHeight="1">
      <c r="C157" s="810"/>
      <c r="D157" s="811"/>
      <c r="E157" s="811"/>
      <c r="F157" s="811"/>
      <c r="G157" s="811"/>
      <c r="H157" s="811"/>
      <c r="I157" s="811"/>
      <c r="J157" s="811"/>
      <c r="K157" s="811"/>
      <c r="L157" s="824"/>
      <c r="M157" s="184" t="s">
        <v>205</v>
      </c>
      <c r="N157" s="141" t="s">
        <v>115</v>
      </c>
      <c r="O157" s="141" t="s">
        <v>116</v>
      </c>
      <c r="P157" s="184" t="s">
        <v>205</v>
      </c>
      <c r="Q157" s="141" t="s">
        <v>115</v>
      </c>
      <c r="R157" s="141" t="s">
        <v>116</v>
      </c>
      <c r="S157" s="184" t="s">
        <v>205</v>
      </c>
      <c r="T157" s="141" t="s">
        <v>115</v>
      </c>
      <c r="U157" s="141" t="s">
        <v>116</v>
      </c>
      <c r="V157" s="184" t="s">
        <v>205</v>
      </c>
      <c r="W157" s="141" t="s">
        <v>115</v>
      </c>
      <c r="X157" s="141" t="s">
        <v>116</v>
      </c>
      <c r="Y157" s="184" t="s">
        <v>205</v>
      </c>
      <c r="Z157" s="141" t="s">
        <v>115</v>
      </c>
      <c r="AA157" s="141" t="s">
        <v>116</v>
      </c>
      <c r="AB157" s="184" t="s">
        <v>205</v>
      </c>
      <c r="AC157" s="141" t="s">
        <v>115</v>
      </c>
      <c r="AD157" s="141" t="s">
        <v>116</v>
      </c>
      <c r="AG157" s="186" t="s">
        <v>8061</v>
      </c>
      <c r="AH157" s="186" t="s">
        <v>8062</v>
      </c>
      <c r="AI157" s="186" t="s">
        <v>8063</v>
      </c>
      <c r="AJ157" s="186" t="s">
        <v>8064</v>
      </c>
      <c r="AK157" s="185" t="s">
        <v>8061</v>
      </c>
      <c r="AL157" s="185" t="s">
        <v>8062</v>
      </c>
      <c r="AM157" s="185" t="s">
        <v>8063</v>
      </c>
      <c r="AN157" s="185" t="s">
        <v>8064</v>
      </c>
      <c r="AO157" s="186" t="s">
        <v>8061</v>
      </c>
      <c r="AP157" s="186" t="s">
        <v>8062</v>
      </c>
      <c r="AQ157" s="186" t="s">
        <v>8063</v>
      </c>
      <c r="AR157" s="186" t="s">
        <v>8064</v>
      </c>
      <c r="AS157" s="185" t="s">
        <v>8061</v>
      </c>
      <c r="AT157" s="185" t="s">
        <v>8062</v>
      </c>
      <c r="AU157" s="185" t="s">
        <v>8063</v>
      </c>
      <c r="AV157" s="185" t="s">
        <v>8064</v>
      </c>
      <c r="AW157" s="186" t="s">
        <v>8061</v>
      </c>
      <c r="AX157" s="186" t="s">
        <v>8062</v>
      </c>
      <c r="AY157" s="186" t="s">
        <v>8063</v>
      </c>
      <c r="AZ157" s="186" t="s">
        <v>8064</v>
      </c>
      <c r="BA157" s="185" t="s">
        <v>8061</v>
      </c>
      <c r="BB157" s="185" t="s">
        <v>8062</v>
      </c>
      <c r="BC157" s="185" t="s">
        <v>8063</v>
      </c>
      <c r="BD157" s="185" t="s">
        <v>8064</v>
      </c>
    </row>
    <row r="158" spans="3:90" ht="15" customHeight="1">
      <c r="C158" s="139" t="s">
        <v>23</v>
      </c>
      <c r="D158" s="711" t="s">
        <v>126</v>
      </c>
      <c r="E158" s="712"/>
      <c r="F158" s="712"/>
      <c r="G158" s="712"/>
      <c r="H158" s="712"/>
      <c r="I158" s="712"/>
      <c r="J158" s="712"/>
      <c r="K158" s="712"/>
      <c r="L158" s="713"/>
      <c r="M158" s="9"/>
      <c r="N158" s="9"/>
      <c r="O158" s="9"/>
      <c r="P158" s="9"/>
      <c r="Q158" s="9"/>
      <c r="R158" s="9"/>
      <c r="S158" s="9"/>
      <c r="T158" s="9"/>
      <c r="U158" s="9"/>
      <c r="V158" s="9"/>
      <c r="W158" s="9"/>
      <c r="X158" s="9"/>
      <c r="Y158" s="9"/>
      <c r="Z158" s="9"/>
      <c r="AA158" s="9"/>
      <c r="AB158" s="9"/>
      <c r="AC158" s="9"/>
      <c r="AD158" s="9"/>
      <c r="AG158" s="178">
        <f>M158</f>
        <v>0</v>
      </c>
      <c r="AH158" s="178">
        <f>COUNTIF(N158:O158,"NS")</f>
        <v>0</v>
      </c>
      <c r="AI158" s="190">
        <f>IF(COUNTIF(N158:O158,"NA")=2,"NA",SUM(N158:O158))</f>
        <v>0</v>
      </c>
      <c r="AJ158" s="187">
        <f>IF($AJ$188=$AH$188, 0,  IF(OR(AND(AG158=0, AH158&gt;0),AND(AG158="NS", AI158&gt;0), AND(AG158="NS", AH158=0, AI158=0)), 1, IF(OR(AND(AG158&gt;0, AH158=2), AND(AG158="NS", AH158=2), AND(AG158="NS", AI158=0, AH158&gt;0), AG158=AI158), 0, 1)))</f>
        <v>0</v>
      </c>
      <c r="AK158" s="176">
        <f>P158</f>
        <v>0</v>
      </c>
      <c r="AL158" s="176">
        <f>COUNTIF(Q158:R158,"NS")</f>
        <v>0</v>
      </c>
      <c r="AM158" s="177">
        <f>IF(COUNTIF(Q158:R158,"NA")=2,"NA",SUM(Q158:R158))</f>
        <v>0</v>
      </c>
      <c r="AN158" s="187">
        <f>IF($AJ$188=$AH$188, 0,  IF(OR(AND(AK158=0, AL158&gt;0),AND(AK158="NS", AM158&gt;0), AND(AK158="NS", AL158=0, AM158=0)), 1, IF(OR(AND(AK158&gt;0, AL158=2), AND(AK158="NS", AL158=2), AND(AK158="NS", AM158=0, AL158&gt;0), AK158=AM158), 0, 1)))</f>
        <v>0</v>
      </c>
      <c r="AO158" s="178">
        <f>S158</f>
        <v>0</v>
      </c>
      <c r="AP158" s="178">
        <f>COUNTIF(T158:U158,"NS")</f>
        <v>0</v>
      </c>
      <c r="AQ158" s="190">
        <f>IF(COUNTIF(T158:U158,"NA")=2,"NA",SUM(T158:U158))</f>
        <v>0</v>
      </c>
      <c r="AR158" s="187">
        <f>IF($AJ$188=$AH$188, 0,  IF(OR(AND(AO158=0, AP158&gt;0),AND(AO158="NS", AQ158&gt;0), AND(AO158="NS", AP158=0, AQ158=0)), 1, IF(OR(AND(AO158&gt;0, AP158=2), AND(AO158="NS", AP158=2), AND(AO158="NS", AQ158=0, AP158&gt;0), AO158=AQ158), 0, 1)))</f>
        <v>0</v>
      </c>
      <c r="AS158" s="176">
        <f>V158</f>
        <v>0</v>
      </c>
      <c r="AT158" s="176">
        <f>COUNTIF(W158:X158,"NS")</f>
        <v>0</v>
      </c>
      <c r="AU158" s="177">
        <f>IF(COUNTIF(W158:X158,"NA")=2,"NA",SUM(W158:X158))</f>
        <v>0</v>
      </c>
      <c r="AV158" s="187">
        <f>IF($AJ$188=$AH$188, 0,  IF(OR(AND(AS158=0, AT158&gt;0),AND(AS158="NS", AU158&gt;0), AND(AS158="NS", AT158=0, AU158=0)), 1, IF(OR(AND(AS158&gt;0, AT158=2), AND(AS158="NS", AT158=2), AND(AS158="NS", AU158=0, AT158&gt;0), AS158=AU158), 0, 1)))</f>
        <v>0</v>
      </c>
      <c r="AW158" s="178">
        <f>Y158</f>
        <v>0</v>
      </c>
      <c r="AX158" s="178">
        <f>COUNTIF(Z158:AA158,"NS")</f>
        <v>0</v>
      </c>
      <c r="AY158" s="190">
        <f>IF(COUNTIF(Z158:AA158,"NA")=2,"NA",SUM(Z158:AA158))</f>
        <v>0</v>
      </c>
      <c r="AZ158" s="187">
        <f>IF($AJ$188=$AH$188, 0,  IF(OR(AND(AW158=0, AX158&gt;0),AND(AW158="NS", AY158&gt;0), AND(AW158="NS", AX158=0, AY158=0)), 1, IF(OR(AND(AW158&gt;0, AX158=2), AND(AW158="NS", AX158=2), AND(AW158="NS", AY158=0, AX158&gt;0), AW158=AY158), 0, 1)))</f>
        <v>0</v>
      </c>
      <c r="BA158" s="176">
        <f>AB158</f>
        <v>0</v>
      </c>
      <c r="BB158" s="176">
        <f>COUNTIF(AC158:AD158,"NS")</f>
        <v>0</v>
      </c>
      <c r="BC158" s="177">
        <f>IF(COUNTIF(AC158:AD158,"NA")=2,"NA",SUM(AC158:AD158))</f>
        <v>0</v>
      </c>
      <c r="BD158" s="187">
        <f>IF($AJ$188=$AH$188, 0,  IF(OR(AND(BA158=0, BB158&gt;0),AND(BA158="NS", BC158&gt;0), AND(BA158="NS", BB158=0, BC158=0)), 1, IF(OR(AND(BA158&gt;0, BB158=2), AND(BA158="NS", BB158=2), AND(BA158="NS", BC158=0, BB158&gt;0), BA158=BC158), 0, 1)))</f>
        <v>0</v>
      </c>
    </row>
    <row r="159" spans="3:90">
      <c r="C159" s="81" t="s">
        <v>30</v>
      </c>
      <c r="D159" s="711" t="s">
        <v>1805</v>
      </c>
      <c r="E159" s="712"/>
      <c r="F159" s="712"/>
      <c r="G159" s="712"/>
      <c r="H159" s="712"/>
      <c r="I159" s="712"/>
      <c r="J159" s="712"/>
      <c r="K159" s="712"/>
      <c r="L159" s="713"/>
      <c r="M159" s="9"/>
      <c r="N159" s="9"/>
      <c r="O159" s="9"/>
      <c r="P159" s="9"/>
      <c r="Q159" s="9"/>
      <c r="R159" s="9"/>
      <c r="S159" s="9"/>
      <c r="T159" s="9"/>
      <c r="U159" s="9"/>
      <c r="V159" s="9"/>
      <c r="W159" s="9"/>
      <c r="X159" s="9"/>
      <c r="Y159" s="9"/>
      <c r="Z159" s="9"/>
      <c r="AA159" s="9"/>
      <c r="AB159" s="9"/>
      <c r="AC159" s="9"/>
      <c r="AD159" s="9"/>
      <c r="AG159" s="188">
        <f t="shared" ref="AG159:AG163" si="47">M159</f>
        <v>0</v>
      </c>
      <c r="AH159" s="178">
        <f t="shared" ref="AH159:AH163" si="48">COUNTIF(N159:O159,"NS")</f>
        <v>0</v>
      </c>
      <c r="AI159" s="190">
        <f t="shared" ref="AI159:AI163" si="49">IF(COUNTIF(N159:O159,"NA")=2,"NA",SUM(N159:O159))</f>
        <v>0</v>
      </c>
      <c r="AJ159" s="187">
        <f t="shared" ref="AJ159:AJ163" si="50">IF($AJ$188=$AH$188, 0,  IF(OR(AND(AG159=0, AH159&gt;0),AND(AG159="NS", AI159&gt;0), AND(AG159="NS", AH159=0, AI159=0)), 1, IF(OR(AND(AG159&gt;0, AH159=2), AND(AG159="NS", AH159=2), AND(AG159="NS", AI159=0, AH159&gt;0), AG159=AI159), 0, 1)))</f>
        <v>0</v>
      </c>
      <c r="AK159" s="66">
        <f t="shared" ref="AK159:AK163" si="51">P159</f>
        <v>0</v>
      </c>
      <c r="AL159" s="176">
        <f t="shared" ref="AL159:AL163" si="52">COUNTIF(Q159:R159,"NS")</f>
        <v>0</v>
      </c>
      <c r="AM159" s="177">
        <f t="shared" ref="AM159:AM163" si="53">IF(COUNTIF(Q159:R159,"NA")=2,"NA",SUM(Q159:R159))</f>
        <v>0</v>
      </c>
      <c r="AN159" s="187">
        <f t="shared" ref="AN159:AN163" si="54">IF($AJ$188=$AH$188, 0,  IF(OR(AND(AK159=0, AL159&gt;0),AND(AK159="NS", AM159&gt;0), AND(AK159="NS", AL159=0, AM159=0)), 1, IF(OR(AND(AK159&gt;0, AL159=2), AND(AK159="NS", AL159=2), AND(AK159="NS", AM159=0, AL159&gt;0), AK159=AM159), 0, 1)))</f>
        <v>0</v>
      </c>
      <c r="AO159" s="188">
        <f t="shared" ref="AO159:AO163" si="55">S159</f>
        <v>0</v>
      </c>
      <c r="AP159" s="178">
        <f t="shared" ref="AP159:AP163" si="56">COUNTIF(T159:U159,"NS")</f>
        <v>0</v>
      </c>
      <c r="AQ159" s="190">
        <f t="shared" ref="AQ159:AQ163" si="57">IF(COUNTIF(T159:U159,"NA")=2,"NA",SUM(T159:U159))</f>
        <v>0</v>
      </c>
      <c r="AR159" s="187">
        <f t="shared" ref="AR159:AR163" si="58">IF($AJ$188=$AH$188, 0,  IF(OR(AND(AO159=0, AP159&gt;0),AND(AO159="NS", AQ159&gt;0), AND(AO159="NS", AP159=0, AQ159=0)), 1, IF(OR(AND(AO159&gt;0, AP159=2), AND(AO159="NS", AP159=2), AND(AO159="NS", AQ159=0, AP159&gt;0), AO159=AQ159), 0, 1)))</f>
        <v>0</v>
      </c>
      <c r="AS159" s="66">
        <f t="shared" ref="AS159:AS163" si="59">V159</f>
        <v>0</v>
      </c>
      <c r="AT159" s="176">
        <f t="shared" ref="AT159:AT163" si="60">COUNTIF(W159:X159,"NS")</f>
        <v>0</v>
      </c>
      <c r="AU159" s="177">
        <f t="shared" ref="AU159:AU163" si="61">IF(COUNTIF(W159:X159,"NA")=2,"NA",SUM(W159:X159))</f>
        <v>0</v>
      </c>
      <c r="AV159" s="187">
        <f t="shared" ref="AV159:AV163" si="62">IF($AJ$188=$AH$188, 0,  IF(OR(AND(AS159=0, AT159&gt;0),AND(AS159="NS", AU159&gt;0), AND(AS159="NS", AT159=0, AU159=0)), 1, IF(OR(AND(AS159&gt;0, AT159=2), AND(AS159="NS", AT159=2), AND(AS159="NS", AU159=0, AT159&gt;0), AS159=AU159), 0, 1)))</f>
        <v>0</v>
      </c>
      <c r="AW159" s="188">
        <f t="shared" ref="AW159:AW163" si="63">Y159</f>
        <v>0</v>
      </c>
      <c r="AX159" s="178">
        <f t="shared" ref="AX159:AX163" si="64">COUNTIF(Z159:AA159,"NS")</f>
        <v>0</v>
      </c>
      <c r="AY159" s="190">
        <f t="shared" ref="AY159:AY163" si="65">IF(COUNTIF(Z159:AA159,"NA")=2,"NA",SUM(Z159:AA159))</f>
        <v>0</v>
      </c>
      <c r="AZ159" s="187">
        <f t="shared" ref="AZ159:AZ163" si="66">IF($AJ$188=$AH$188, 0,  IF(OR(AND(AW159=0, AX159&gt;0),AND(AW159="NS", AY159&gt;0), AND(AW159="NS", AX159=0, AY159=0)), 1, IF(OR(AND(AW159&gt;0, AX159=2), AND(AW159="NS", AX159=2), AND(AW159="NS", AY159=0, AX159&gt;0), AW159=AY159), 0, 1)))</f>
        <v>0</v>
      </c>
      <c r="BA159" s="66">
        <f t="shared" ref="BA159:BA163" si="67">AB159</f>
        <v>0</v>
      </c>
      <c r="BB159" s="176">
        <f t="shared" ref="BB159:BB163" si="68">COUNTIF(AC159:AD159,"NS")</f>
        <v>0</v>
      </c>
      <c r="BC159" s="177">
        <f t="shared" ref="BC159:BC163" si="69">IF(COUNTIF(AC159:AD159,"NA")=2,"NA",SUM(AC159:AD159))</f>
        <v>0</v>
      </c>
      <c r="BD159" s="187">
        <f t="shared" ref="BD159:BD163" si="70">IF($AJ$188=$AH$188, 0,  IF(OR(AND(BA159=0, BB159&gt;0),AND(BA159="NS", BC159&gt;0), AND(BA159="NS", BB159=0, BC159=0)), 1, IF(OR(AND(BA159&gt;0, BB159=2), AND(BA159="NS", BB159=2), AND(BA159="NS", BC159=0, BB159&gt;0), BA159=BC159), 0, 1)))</f>
        <v>0</v>
      </c>
      <c r="BU159" s="721" t="s">
        <v>553</v>
      </c>
      <c r="BV159" s="721"/>
      <c r="BW159" s="721"/>
      <c r="BX159" s="721" t="s">
        <v>554</v>
      </c>
      <c r="BY159" s="721"/>
      <c r="BZ159" s="721"/>
      <c r="CA159" s="721"/>
      <c r="CB159" s="721"/>
      <c r="CC159" s="721"/>
      <c r="CD159" s="721"/>
      <c r="CE159" s="721"/>
      <c r="CF159" s="721"/>
      <c r="CG159" s="721" t="s">
        <v>555</v>
      </c>
      <c r="CH159" s="721"/>
      <c r="CI159" s="721"/>
      <c r="CJ159" s="721"/>
      <c r="CK159" s="721"/>
      <c r="CL159" s="721"/>
    </row>
    <row r="160" spans="3:90" ht="15" customHeight="1">
      <c r="C160" s="139" t="s">
        <v>36</v>
      </c>
      <c r="D160" s="711" t="s">
        <v>127</v>
      </c>
      <c r="E160" s="712"/>
      <c r="F160" s="712"/>
      <c r="G160" s="712"/>
      <c r="H160" s="712"/>
      <c r="I160" s="712"/>
      <c r="J160" s="712"/>
      <c r="K160" s="712"/>
      <c r="L160" s="713"/>
      <c r="M160" s="9"/>
      <c r="N160" s="9"/>
      <c r="O160" s="9"/>
      <c r="P160" s="9"/>
      <c r="Q160" s="9"/>
      <c r="R160" s="9"/>
      <c r="S160" s="9"/>
      <c r="T160" s="9"/>
      <c r="U160" s="9"/>
      <c r="V160" s="9"/>
      <c r="W160" s="9"/>
      <c r="X160" s="9"/>
      <c r="Y160" s="9"/>
      <c r="Z160" s="9"/>
      <c r="AA160" s="9"/>
      <c r="AB160" s="9"/>
      <c r="AC160" s="9"/>
      <c r="AD160" s="9"/>
      <c r="AG160" s="188">
        <f t="shared" si="47"/>
        <v>0</v>
      </c>
      <c r="AH160" s="178">
        <f t="shared" si="48"/>
        <v>0</v>
      </c>
      <c r="AI160" s="190">
        <f t="shared" si="49"/>
        <v>0</v>
      </c>
      <c r="AJ160" s="187">
        <f t="shared" si="50"/>
        <v>0</v>
      </c>
      <c r="AK160" s="66">
        <f t="shared" si="51"/>
        <v>0</v>
      </c>
      <c r="AL160" s="176">
        <f t="shared" si="52"/>
        <v>0</v>
      </c>
      <c r="AM160" s="177">
        <f t="shared" si="53"/>
        <v>0</v>
      </c>
      <c r="AN160" s="187">
        <f t="shared" si="54"/>
        <v>0</v>
      </c>
      <c r="AO160" s="188">
        <f t="shared" si="55"/>
        <v>0</v>
      </c>
      <c r="AP160" s="178">
        <f t="shared" si="56"/>
        <v>0</v>
      </c>
      <c r="AQ160" s="190">
        <f t="shared" si="57"/>
        <v>0</v>
      </c>
      <c r="AR160" s="187">
        <f t="shared" si="58"/>
        <v>0</v>
      </c>
      <c r="AS160" s="66">
        <f t="shared" si="59"/>
        <v>0</v>
      </c>
      <c r="AT160" s="176">
        <f t="shared" si="60"/>
        <v>0</v>
      </c>
      <c r="AU160" s="177">
        <f t="shared" si="61"/>
        <v>0</v>
      </c>
      <c r="AV160" s="187">
        <f t="shared" si="62"/>
        <v>0</v>
      </c>
      <c r="AW160" s="188">
        <f t="shared" si="63"/>
        <v>0</v>
      </c>
      <c r="AX160" s="178">
        <f t="shared" si="64"/>
        <v>0</v>
      </c>
      <c r="AY160" s="190">
        <f t="shared" si="65"/>
        <v>0</v>
      </c>
      <c r="AZ160" s="187">
        <f t="shared" si="66"/>
        <v>0</v>
      </c>
      <c r="BA160" s="66">
        <f t="shared" si="67"/>
        <v>0</v>
      </c>
      <c r="BB160" s="176">
        <f t="shared" si="68"/>
        <v>0</v>
      </c>
      <c r="BC160" s="177">
        <f t="shared" si="69"/>
        <v>0</v>
      </c>
      <c r="BD160" s="187">
        <f t="shared" si="70"/>
        <v>0</v>
      </c>
      <c r="BU160" s="721" t="s">
        <v>532</v>
      </c>
      <c r="BV160" s="721"/>
      <c r="BW160" s="721"/>
      <c r="BX160" s="721" t="s">
        <v>535</v>
      </c>
      <c r="BY160" s="721"/>
      <c r="BZ160" s="721"/>
      <c r="CA160" s="721" t="s">
        <v>537</v>
      </c>
      <c r="CB160" s="721"/>
      <c r="CC160" s="721"/>
      <c r="CD160" s="721" t="s">
        <v>539</v>
      </c>
      <c r="CE160" s="721"/>
      <c r="CF160" s="721"/>
      <c r="CG160" s="721" t="s">
        <v>542</v>
      </c>
      <c r="CH160" s="721"/>
      <c r="CI160" s="721"/>
      <c r="CJ160" s="721" t="s">
        <v>544</v>
      </c>
      <c r="CK160" s="721"/>
      <c r="CL160" s="721"/>
    </row>
    <row r="161" spans="3:90" ht="15" customHeight="1">
      <c r="C161" s="139" t="s">
        <v>40</v>
      </c>
      <c r="D161" s="711" t="s">
        <v>1782</v>
      </c>
      <c r="E161" s="712"/>
      <c r="F161" s="712"/>
      <c r="G161" s="712"/>
      <c r="H161" s="712"/>
      <c r="I161" s="712"/>
      <c r="J161" s="712"/>
      <c r="K161" s="712"/>
      <c r="L161" s="713"/>
      <c r="M161" s="9"/>
      <c r="N161" s="9"/>
      <c r="O161" s="9"/>
      <c r="P161" s="9"/>
      <c r="Q161" s="9"/>
      <c r="R161" s="9"/>
      <c r="S161" s="9"/>
      <c r="T161" s="9"/>
      <c r="U161" s="9"/>
      <c r="V161" s="9"/>
      <c r="W161" s="9"/>
      <c r="X161" s="9"/>
      <c r="Y161" s="9"/>
      <c r="Z161" s="9"/>
      <c r="AA161" s="9"/>
      <c r="AB161" s="9"/>
      <c r="AC161" s="9"/>
      <c r="AD161" s="9"/>
      <c r="AG161" s="188">
        <f t="shared" si="47"/>
        <v>0</v>
      </c>
      <c r="AH161" s="178">
        <f t="shared" si="48"/>
        <v>0</v>
      </c>
      <c r="AI161" s="190">
        <f t="shared" si="49"/>
        <v>0</v>
      </c>
      <c r="AJ161" s="187">
        <f t="shared" si="50"/>
        <v>0</v>
      </c>
      <c r="AK161" s="66">
        <f t="shared" si="51"/>
        <v>0</v>
      </c>
      <c r="AL161" s="176">
        <f t="shared" si="52"/>
        <v>0</v>
      </c>
      <c r="AM161" s="177">
        <f t="shared" si="53"/>
        <v>0</v>
      </c>
      <c r="AN161" s="187">
        <f t="shared" si="54"/>
        <v>0</v>
      </c>
      <c r="AO161" s="188">
        <f t="shared" si="55"/>
        <v>0</v>
      </c>
      <c r="AP161" s="178">
        <f t="shared" si="56"/>
        <v>0</v>
      </c>
      <c r="AQ161" s="190">
        <f t="shared" si="57"/>
        <v>0</v>
      </c>
      <c r="AR161" s="187">
        <f t="shared" si="58"/>
        <v>0</v>
      </c>
      <c r="AS161" s="66">
        <f t="shared" si="59"/>
        <v>0</v>
      </c>
      <c r="AT161" s="176">
        <f t="shared" si="60"/>
        <v>0</v>
      </c>
      <c r="AU161" s="177">
        <f t="shared" si="61"/>
        <v>0</v>
      </c>
      <c r="AV161" s="187">
        <f t="shared" si="62"/>
        <v>0</v>
      </c>
      <c r="AW161" s="188">
        <f t="shared" si="63"/>
        <v>0</v>
      </c>
      <c r="AX161" s="178">
        <f t="shared" si="64"/>
        <v>0</v>
      </c>
      <c r="AY161" s="190">
        <f t="shared" si="65"/>
        <v>0</v>
      </c>
      <c r="AZ161" s="187">
        <f t="shared" si="66"/>
        <v>0</v>
      </c>
      <c r="BA161" s="66">
        <f t="shared" si="67"/>
        <v>0</v>
      </c>
      <c r="BB161" s="176">
        <f t="shared" si="68"/>
        <v>0</v>
      </c>
      <c r="BC161" s="177">
        <f t="shared" si="69"/>
        <v>0</v>
      </c>
      <c r="BD161" s="187">
        <f t="shared" si="70"/>
        <v>0</v>
      </c>
      <c r="BU161" s="200" t="s">
        <v>8092</v>
      </c>
      <c r="BV161" s="139" t="s">
        <v>8071</v>
      </c>
      <c r="BW161" s="139" t="s">
        <v>8072</v>
      </c>
      <c r="BX161" s="195" t="s">
        <v>8092</v>
      </c>
      <c r="BY161" s="139" t="s">
        <v>8071</v>
      </c>
      <c r="BZ161" s="139" t="s">
        <v>8072</v>
      </c>
      <c r="CA161" s="195" t="s">
        <v>8092</v>
      </c>
      <c r="CB161" s="139" t="s">
        <v>8071</v>
      </c>
      <c r="CC161" s="139" t="s">
        <v>8072</v>
      </c>
      <c r="CD161" s="195" t="s">
        <v>8092</v>
      </c>
      <c r="CE161" s="139" t="s">
        <v>8071</v>
      </c>
      <c r="CF161" s="139" t="s">
        <v>8072</v>
      </c>
      <c r="CG161" s="195" t="s">
        <v>8092</v>
      </c>
      <c r="CH161" s="139" t="s">
        <v>8071</v>
      </c>
      <c r="CI161" s="139" t="s">
        <v>8072</v>
      </c>
      <c r="CJ161" s="195" t="s">
        <v>8092</v>
      </c>
      <c r="CK161" s="139" t="s">
        <v>8071</v>
      </c>
      <c r="CL161" s="139" t="s">
        <v>8072</v>
      </c>
    </row>
    <row r="162" spans="3:90" ht="15" customHeight="1">
      <c r="C162" s="139" t="s">
        <v>43</v>
      </c>
      <c r="D162" s="711" t="s">
        <v>1814</v>
      </c>
      <c r="E162" s="712"/>
      <c r="F162" s="712"/>
      <c r="G162" s="712"/>
      <c r="H162" s="712"/>
      <c r="I162" s="712"/>
      <c r="J162" s="712"/>
      <c r="K162" s="712"/>
      <c r="L162" s="713"/>
      <c r="M162" s="9"/>
      <c r="N162" s="9"/>
      <c r="O162" s="9"/>
      <c r="P162" s="9"/>
      <c r="Q162" s="9"/>
      <c r="R162" s="9"/>
      <c r="S162" s="9"/>
      <c r="T162" s="9"/>
      <c r="U162" s="9"/>
      <c r="V162" s="9"/>
      <c r="W162" s="9"/>
      <c r="X162" s="9"/>
      <c r="Y162" s="9"/>
      <c r="Z162" s="9"/>
      <c r="AA162" s="9"/>
      <c r="AB162" s="9"/>
      <c r="AC162" s="9"/>
      <c r="AD162" s="9"/>
      <c r="AG162" s="188">
        <f t="shared" si="47"/>
        <v>0</v>
      </c>
      <c r="AH162" s="178">
        <f t="shared" si="48"/>
        <v>0</v>
      </c>
      <c r="AI162" s="190">
        <f t="shared" si="49"/>
        <v>0</v>
      </c>
      <c r="AJ162" s="187">
        <f t="shared" si="50"/>
        <v>0</v>
      </c>
      <c r="AK162" s="66">
        <f t="shared" si="51"/>
        <v>0</v>
      </c>
      <c r="AL162" s="176">
        <f t="shared" si="52"/>
        <v>0</v>
      </c>
      <c r="AM162" s="177">
        <f t="shared" si="53"/>
        <v>0</v>
      </c>
      <c r="AN162" s="187">
        <f t="shared" si="54"/>
        <v>0</v>
      </c>
      <c r="AO162" s="188">
        <f t="shared" si="55"/>
        <v>0</v>
      </c>
      <c r="AP162" s="178">
        <f t="shared" si="56"/>
        <v>0</v>
      </c>
      <c r="AQ162" s="190">
        <f t="shared" si="57"/>
        <v>0</v>
      </c>
      <c r="AR162" s="187">
        <f t="shared" si="58"/>
        <v>0</v>
      </c>
      <c r="AS162" s="66">
        <f t="shared" si="59"/>
        <v>0</v>
      </c>
      <c r="AT162" s="176">
        <f t="shared" si="60"/>
        <v>0</v>
      </c>
      <c r="AU162" s="177">
        <f t="shared" si="61"/>
        <v>0</v>
      </c>
      <c r="AV162" s="187">
        <f t="shared" si="62"/>
        <v>0</v>
      </c>
      <c r="AW162" s="188">
        <f t="shared" si="63"/>
        <v>0</v>
      </c>
      <c r="AX162" s="178">
        <f t="shared" si="64"/>
        <v>0</v>
      </c>
      <c r="AY162" s="190">
        <f t="shared" si="65"/>
        <v>0</v>
      </c>
      <c r="AZ162" s="187">
        <f t="shared" si="66"/>
        <v>0</v>
      </c>
      <c r="BA162" s="66">
        <f t="shared" si="67"/>
        <v>0</v>
      </c>
      <c r="BB162" s="176">
        <f t="shared" si="68"/>
        <v>0</v>
      </c>
      <c r="BC162" s="177">
        <f t="shared" si="69"/>
        <v>0</v>
      </c>
      <c r="BD162" s="187">
        <f t="shared" si="70"/>
        <v>0</v>
      </c>
      <c r="BT162" t="s">
        <v>8120</v>
      </c>
      <c r="BU162" s="199">
        <f>$M$114</f>
        <v>0</v>
      </c>
      <c r="BV162" s="201">
        <f>$S$114</f>
        <v>0</v>
      </c>
      <c r="BW162" s="201">
        <f>$Y$114</f>
        <v>0</v>
      </c>
      <c r="BX162" s="201">
        <f>$M$115</f>
        <v>0</v>
      </c>
      <c r="BY162" s="201">
        <f>$S$115</f>
        <v>0</v>
      </c>
      <c r="BZ162" s="201">
        <f>$Y$115</f>
        <v>0</v>
      </c>
      <c r="CA162" s="201">
        <f>$M$116</f>
        <v>0</v>
      </c>
      <c r="CB162" s="201">
        <f>$S$116</f>
        <v>0</v>
      </c>
      <c r="CC162" s="201">
        <f>$Y$116</f>
        <v>0</v>
      </c>
      <c r="CD162" s="201">
        <f>$M$117</f>
        <v>0</v>
      </c>
      <c r="CE162" s="201">
        <f>$S$117</f>
        <v>0</v>
      </c>
      <c r="CF162" s="201">
        <f>$Y$117</f>
        <v>0</v>
      </c>
      <c r="CG162" s="201">
        <f>$M$118</f>
        <v>0</v>
      </c>
      <c r="CH162" s="201">
        <f>$S$118</f>
        <v>0</v>
      </c>
      <c r="CI162" s="201">
        <f>$Y$118</f>
        <v>0</v>
      </c>
      <c r="CJ162" s="201">
        <f>$M$119</f>
        <v>0</v>
      </c>
      <c r="CK162" s="201">
        <f>$S$119</f>
        <v>0</v>
      </c>
      <c r="CL162" s="201">
        <f>$Y$119</f>
        <v>0</v>
      </c>
    </row>
    <row r="163" spans="3:90" ht="15" customHeight="1">
      <c r="C163" s="143" t="s">
        <v>47</v>
      </c>
      <c r="D163" s="711" t="s">
        <v>182</v>
      </c>
      <c r="E163" s="712"/>
      <c r="F163" s="712"/>
      <c r="G163" s="712"/>
      <c r="H163" s="712"/>
      <c r="I163" s="712"/>
      <c r="J163" s="712"/>
      <c r="K163" s="712"/>
      <c r="L163" s="713"/>
      <c r="M163" s="9"/>
      <c r="N163" s="9"/>
      <c r="O163" s="9"/>
      <c r="P163" s="9"/>
      <c r="Q163" s="9"/>
      <c r="R163" s="9"/>
      <c r="S163" s="9"/>
      <c r="T163" s="9"/>
      <c r="U163" s="9"/>
      <c r="V163" s="9"/>
      <c r="W163" s="9"/>
      <c r="X163" s="9"/>
      <c r="Y163" s="9"/>
      <c r="Z163" s="9"/>
      <c r="AA163" s="9"/>
      <c r="AB163" s="9"/>
      <c r="AC163" s="9"/>
      <c r="AD163" s="9"/>
      <c r="AG163" s="188">
        <f t="shared" si="47"/>
        <v>0</v>
      </c>
      <c r="AH163" s="178">
        <f t="shared" si="48"/>
        <v>0</v>
      </c>
      <c r="AI163" s="190">
        <f t="shared" si="49"/>
        <v>0</v>
      </c>
      <c r="AJ163" s="187">
        <f t="shared" si="50"/>
        <v>0</v>
      </c>
      <c r="AK163" s="66">
        <f t="shared" si="51"/>
        <v>0</v>
      </c>
      <c r="AL163" s="176">
        <f t="shared" si="52"/>
        <v>0</v>
      </c>
      <c r="AM163" s="177">
        <f t="shared" si="53"/>
        <v>0</v>
      </c>
      <c r="AN163" s="187">
        <f t="shared" si="54"/>
        <v>0</v>
      </c>
      <c r="AO163" s="188">
        <f t="shared" si="55"/>
        <v>0</v>
      </c>
      <c r="AP163" s="178">
        <f t="shared" si="56"/>
        <v>0</v>
      </c>
      <c r="AQ163" s="190">
        <f t="shared" si="57"/>
        <v>0</v>
      </c>
      <c r="AR163" s="187">
        <f t="shared" si="58"/>
        <v>0</v>
      </c>
      <c r="AS163" s="66">
        <f t="shared" si="59"/>
        <v>0</v>
      </c>
      <c r="AT163" s="176">
        <f t="shared" si="60"/>
        <v>0</v>
      </c>
      <c r="AU163" s="177">
        <f t="shared" si="61"/>
        <v>0</v>
      </c>
      <c r="AV163" s="187">
        <f t="shared" si="62"/>
        <v>0</v>
      </c>
      <c r="AW163" s="188">
        <f t="shared" si="63"/>
        <v>0</v>
      </c>
      <c r="AX163" s="178">
        <f t="shared" si="64"/>
        <v>0</v>
      </c>
      <c r="AY163" s="190">
        <f t="shared" si="65"/>
        <v>0</v>
      </c>
      <c r="AZ163" s="187">
        <f t="shared" si="66"/>
        <v>0</v>
      </c>
      <c r="BA163" s="66">
        <f t="shared" si="67"/>
        <v>0</v>
      </c>
      <c r="BB163" s="176">
        <f t="shared" si="68"/>
        <v>0</v>
      </c>
      <c r="BC163" s="177">
        <f t="shared" si="69"/>
        <v>0</v>
      </c>
      <c r="BD163" s="187">
        <f t="shared" si="70"/>
        <v>0</v>
      </c>
      <c r="BT163" t="s">
        <v>8223</v>
      </c>
      <c r="BU163" s="199">
        <f>M164</f>
        <v>0</v>
      </c>
      <c r="BV163" s="201">
        <f>N164</f>
        <v>0</v>
      </c>
      <c r="BW163" s="201">
        <f t="shared" ref="BW163:CL163" si="71">O164</f>
        <v>0</v>
      </c>
      <c r="BX163" s="201">
        <f t="shared" si="71"/>
        <v>0</v>
      </c>
      <c r="BY163" s="201">
        <f t="shared" si="71"/>
        <v>0</v>
      </c>
      <c r="BZ163" s="201">
        <f t="shared" si="71"/>
        <v>0</v>
      </c>
      <c r="CA163" s="201">
        <f t="shared" si="71"/>
        <v>0</v>
      </c>
      <c r="CB163" s="201">
        <f t="shared" si="71"/>
        <v>0</v>
      </c>
      <c r="CC163" s="201">
        <f t="shared" si="71"/>
        <v>0</v>
      </c>
      <c r="CD163" s="201">
        <f t="shared" si="71"/>
        <v>0</v>
      </c>
      <c r="CE163" s="201">
        <f t="shared" si="71"/>
        <v>0</v>
      </c>
      <c r="CF163" s="201">
        <f t="shared" si="71"/>
        <v>0</v>
      </c>
      <c r="CG163" s="201">
        <f t="shared" si="71"/>
        <v>0</v>
      </c>
      <c r="CH163" s="201">
        <f t="shared" si="71"/>
        <v>0</v>
      </c>
      <c r="CI163" s="201">
        <f t="shared" si="71"/>
        <v>0</v>
      </c>
      <c r="CJ163" s="201">
        <f t="shared" si="71"/>
        <v>0</v>
      </c>
      <c r="CK163" s="201">
        <f t="shared" si="71"/>
        <v>0</v>
      </c>
      <c r="CL163" s="201">
        <f t="shared" si="71"/>
        <v>0</v>
      </c>
    </row>
    <row r="164" spans="3:90">
      <c r="C164" s="198"/>
      <c r="D164" s="198"/>
      <c r="E164" s="198"/>
      <c r="F164" s="198"/>
      <c r="G164" s="198"/>
      <c r="I164" s="144"/>
      <c r="J164" s="144"/>
      <c r="K164" s="144"/>
      <c r="L164" s="144"/>
      <c r="M164" s="509">
        <f>IF(AND(SUM(M158:M163)=0,COUNTIF(M158:M163,"NS")&gt;0),"NS",
IF(AND(SUM(M158:M163)=0,COUNTIF(M158:M163,0)&gt;0),0,
IF(AND(SUM(M158:M163)=0,COUNTIF(M158:M163,"NA")&gt;0),"NA",
SUM(M158:M163))))</f>
        <v>0</v>
      </c>
      <c r="N164" s="509">
        <f t="shared" ref="N164:AD164" si="72">IF(AND(SUM(N158:N163)=0,COUNTIF(N158:N163,"NS")&gt;0),"NS",
IF(AND(SUM(N158:N163)=0,COUNTIF(N158:N163,0)&gt;0),0,
IF(AND(SUM(N158:N163)=0,COUNTIF(N158:N163,"NA")&gt;0),"NA",
SUM(N158:N163))))</f>
        <v>0</v>
      </c>
      <c r="O164" s="509">
        <f t="shared" si="72"/>
        <v>0</v>
      </c>
      <c r="P164" s="509">
        <f t="shared" si="72"/>
        <v>0</v>
      </c>
      <c r="Q164" s="509">
        <f t="shared" si="72"/>
        <v>0</v>
      </c>
      <c r="R164" s="509">
        <f t="shared" si="72"/>
        <v>0</v>
      </c>
      <c r="S164" s="509">
        <f t="shared" si="72"/>
        <v>0</v>
      </c>
      <c r="T164" s="509">
        <f t="shared" si="72"/>
        <v>0</v>
      </c>
      <c r="U164" s="509">
        <f t="shared" si="72"/>
        <v>0</v>
      </c>
      <c r="V164" s="509">
        <f t="shared" si="72"/>
        <v>0</v>
      </c>
      <c r="W164" s="509">
        <f t="shared" si="72"/>
        <v>0</v>
      </c>
      <c r="X164" s="509">
        <f t="shared" si="72"/>
        <v>0</v>
      </c>
      <c r="Y164" s="509">
        <f t="shared" si="72"/>
        <v>0</v>
      </c>
      <c r="Z164" s="509">
        <f t="shared" si="72"/>
        <v>0</v>
      </c>
      <c r="AA164" s="509">
        <f t="shared" si="72"/>
        <v>0</v>
      </c>
      <c r="AB164" s="509">
        <f t="shared" si="72"/>
        <v>0</v>
      </c>
      <c r="AC164" s="509">
        <f t="shared" si="72"/>
        <v>0</v>
      </c>
      <c r="AD164" s="509">
        <f t="shared" si="72"/>
        <v>0</v>
      </c>
      <c r="AJ164" s="187">
        <f>SUM(AJ158:AJ163)</f>
        <v>0</v>
      </c>
      <c r="AN164" s="187">
        <f>SUM(AN158:AN163)</f>
        <v>0</v>
      </c>
      <c r="AR164" s="187">
        <f>SUM(AR158:AR163)</f>
        <v>0</v>
      </c>
      <c r="AV164" s="187">
        <f>SUM(AV158:AV163)</f>
        <v>0</v>
      </c>
      <c r="AZ164" s="187">
        <f>SUM(AZ158:AZ163)</f>
        <v>0</v>
      </c>
      <c r="BD164" s="187">
        <f>SUM(BD158:BD163)</f>
        <v>0</v>
      </c>
      <c r="BU164" s="199">
        <f>IF($AJ$188=$AH$188,0,
IF(BU162=BU163,0,1))</f>
        <v>0</v>
      </c>
      <c r="BV164" s="199">
        <f t="shared" ref="BV164:CK164" si="73">IF($AJ$188=$AH$188,0,
IF(BV162=BV163,0,1))</f>
        <v>0</v>
      </c>
      <c r="BW164" s="199">
        <f t="shared" si="73"/>
        <v>0</v>
      </c>
      <c r="BX164" s="199">
        <f t="shared" si="73"/>
        <v>0</v>
      </c>
      <c r="BY164" s="199">
        <f t="shared" si="73"/>
        <v>0</v>
      </c>
      <c r="BZ164" s="199">
        <f t="shared" si="73"/>
        <v>0</v>
      </c>
      <c r="CA164" s="199">
        <f t="shared" si="73"/>
        <v>0</v>
      </c>
      <c r="CB164" s="199">
        <f t="shared" si="73"/>
        <v>0</v>
      </c>
      <c r="CC164" s="199">
        <f t="shared" si="73"/>
        <v>0</v>
      </c>
      <c r="CD164" s="199">
        <f t="shared" si="73"/>
        <v>0</v>
      </c>
      <c r="CE164" s="199">
        <f t="shared" si="73"/>
        <v>0</v>
      </c>
      <c r="CF164" s="199">
        <f t="shared" si="73"/>
        <v>0</v>
      </c>
      <c r="CG164" s="199">
        <f t="shared" si="73"/>
        <v>0</v>
      </c>
      <c r="CH164" s="199">
        <f t="shared" si="73"/>
        <v>0</v>
      </c>
      <c r="CI164" s="199">
        <f t="shared" si="73"/>
        <v>0</v>
      </c>
      <c r="CJ164" s="199">
        <f t="shared" si="73"/>
        <v>0</v>
      </c>
      <c r="CK164" s="199">
        <f t="shared" si="73"/>
        <v>0</v>
      </c>
      <c r="CL164" s="199">
        <f>IF($AJ$188=$AH$188,0,
IF(CL162=CL163,0,1))</f>
        <v>0</v>
      </c>
    </row>
    <row r="165" spans="3:90">
      <c r="C165" s="198"/>
      <c r="M165" s="168"/>
      <c r="N165" s="168"/>
      <c r="O165" s="202"/>
      <c r="P165" s="202"/>
      <c r="Q165" s="202"/>
      <c r="R165" s="202"/>
      <c r="S165" s="202"/>
      <c r="T165" s="202"/>
      <c r="U165" s="202"/>
      <c r="V165" s="202"/>
      <c r="W165" s="202"/>
      <c r="X165" s="202"/>
      <c r="Y165" s="202"/>
      <c r="Z165" s="202"/>
      <c r="AA165" s="202"/>
      <c r="AB165" s="202"/>
      <c r="AC165" s="202"/>
      <c r="AD165" s="202"/>
    </row>
    <row r="166" spans="3:90">
      <c r="C166" s="198"/>
      <c r="D166" s="198"/>
      <c r="E166" s="198"/>
      <c r="F166" s="198"/>
      <c r="G166" s="198"/>
      <c r="H166" s="180"/>
      <c r="I166" s="90"/>
      <c r="J166" s="90"/>
      <c r="K166" s="90"/>
      <c r="L166" s="90"/>
      <c r="M166" s="90"/>
      <c r="N166" s="90"/>
      <c r="O166" s="90"/>
      <c r="P166" s="90"/>
      <c r="Q166" s="90"/>
      <c r="R166" s="90"/>
      <c r="S166" s="90"/>
      <c r="T166" s="90"/>
      <c r="U166" s="90"/>
      <c r="V166" s="90"/>
      <c r="W166" s="90"/>
      <c r="X166" s="90"/>
      <c r="Y166" s="90"/>
      <c r="Z166" s="90"/>
      <c r="AA166" s="722" t="s">
        <v>1524</v>
      </c>
      <c r="AB166" s="722"/>
      <c r="AC166" s="722"/>
      <c r="AD166" s="722"/>
    </row>
    <row r="167" spans="3:90" ht="24" customHeight="1">
      <c r="C167" s="808" t="s">
        <v>1806</v>
      </c>
      <c r="D167" s="809"/>
      <c r="E167" s="809"/>
      <c r="F167" s="809"/>
      <c r="G167" s="809"/>
      <c r="H167" s="809"/>
      <c r="I167" s="809"/>
      <c r="J167" s="809"/>
      <c r="K167" s="809"/>
      <c r="L167" s="809"/>
      <c r="M167" s="809"/>
      <c r="N167" s="809"/>
      <c r="O167" s="820"/>
      <c r="P167" s="696" t="s">
        <v>1523</v>
      </c>
      <c r="Q167" s="697"/>
      <c r="R167" s="697"/>
      <c r="S167" s="697"/>
      <c r="T167" s="697"/>
      <c r="U167" s="697"/>
      <c r="V167" s="697"/>
      <c r="W167" s="697"/>
      <c r="X167" s="697"/>
      <c r="Y167" s="697"/>
      <c r="Z167" s="697"/>
      <c r="AA167" s="697"/>
      <c r="AB167" s="697"/>
      <c r="AC167" s="697"/>
      <c r="AD167" s="698"/>
    </row>
    <row r="168" spans="3:90" ht="15" customHeight="1">
      <c r="C168" s="821"/>
      <c r="D168" s="822"/>
      <c r="E168" s="822"/>
      <c r="F168" s="822"/>
      <c r="G168" s="822"/>
      <c r="H168" s="822"/>
      <c r="I168" s="822"/>
      <c r="J168" s="822"/>
      <c r="K168" s="822"/>
      <c r="L168" s="822"/>
      <c r="M168" s="822"/>
      <c r="N168" s="822"/>
      <c r="O168" s="823"/>
      <c r="P168" s="606" t="s">
        <v>555</v>
      </c>
      <c r="Q168" s="607"/>
      <c r="R168" s="607"/>
      <c r="S168" s="607"/>
      <c r="T168" s="607"/>
      <c r="U168" s="607"/>
      <c r="V168" s="721" t="s">
        <v>556</v>
      </c>
      <c r="W168" s="721"/>
      <c r="X168" s="721"/>
      <c r="Y168" s="721" t="s">
        <v>550</v>
      </c>
      <c r="Z168" s="721"/>
      <c r="AA168" s="721"/>
      <c r="AB168" s="721" t="s">
        <v>182</v>
      </c>
      <c r="AC168" s="721"/>
      <c r="AD168" s="721"/>
    </row>
    <row r="169" spans="3:90" ht="36" customHeight="1">
      <c r="C169" s="821"/>
      <c r="D169" s="822"/>
      <c r="E169" s="822"/>
      <c r="F169" s="822"/>
      <c r="G169" s="822"/>
      <c r="H169" s="822"/>
      <c r="I169" s="822"/>
      <c r="J169" s="822"/>
      <c r="K169" s="822"/>
      <c r="L169" s="822"/>
      <c r="M169" s="822"/>
      <c r="N169" s="822"/>
      <c r="O169" s="823"/>
      <c r="P169" s="606" t="s">
        <v>546</v>
      </c>
      <c r="Q169" s="607"/>
      <c r="R169" s="608"/>
      <c r="S169" s="606" t="s">
        <v>548</v>
      </c>
      <c r="T169" s="607"/>
      <c r="U169" s="608"/>
      <c r="V169" s="721"/>
      <c r="W169" s="721"/>
      <c r="X169" s="721"/>
      <c r="Y169" s="721"/>
      <c r="Z169" s="721"/>
      <c r="AA169" s="721"/>
      <c r="AB169" s="721"/>
      <c r="AC169" s="721"/>
      <c r="AD169" s="721"/>
      <c r="AG169" s="767" t="s">
        <v>546</v>
      </c>
      <c r="AH169" s="767"/>
      <c r="AI169" s="767"/>
      <c r="AJ169" s="767"/>
      <c r="AK169" s="765" t="s">
        <v>548</v>
      </c>
      <c r="AL169" s="765"/>
      <c r="AM169" s="765"/>
      <c r="AN169" s="765"/>
      <c r="AO169" s="767" t="s">
        <v>556</v>
      </c>
      <c r="AP169" s="767"/>
      <c r="AQ169" s="767"/>
      <c r="AR169" s="767"/>
      <c r="AS169" s="718" t="s">
        <v>550</v>
      </c>
      <c r="AT169" s="718"/>
      <c r="AU169" s="718"/>
      <c r="AV169" s="718"/>
      <c r="AW169" s="688" t="s">
        <v>182</v>
      </c>
      <c r="AX169" s="688"/>
      <c r="AY169" s="688"/>
      <c r="AZ169" s="688"/>
      <c r="BA169" s="688"/>
      <c r="BB169" s="688"/>
      <c r="BC169" s="688"/>
      <c r="BD169" s="688"/>
    </row>
    <row r="170" spans="3:90" ht="48" customHeight="1">
      <c r="C170" s="810"/>
      <c r="D170" s="811"/>
      <c r="E170" s="811"/>
      <c r="F170" s="811"/>
      <c r="G170" s="811"/>
      <c r="H170" s="811"/>
      <c r="I170" s="811"/>
      <c r="J170" s="811"/>
      <c r="K170" s="811"/>
      <c r="L170" s="811"/>
      <c r="M170" s="811"/>
      <c r="N170" s="811"/>
      <c r="O170" s="824"/>
      <c r="P170" s="184" t="s">
        <v>205</v>
      </c>
      <c r="Q170" s="141" t="s">
        <v>115</v>
      </c>
      <c r="R170" s="141" t="s">
        <v>116</v>
      </c>
      <c r="S170" s="184" t="s">
        <v>205</v>
      </c>
      <c r="T170" s="141" t="s">
        <v>115</v>
      </c>
      <c r="U170" s="141" t="s">
        <v>116</v>
      </c>
      <c r="V170" s="184" t="s">
        <v>205</v>
      </c>
      <c r="W170" s="141" t="s">
        <v>115</v>
      </c>
      <c r="X170" s="141" t="s">
        <v>116</v>
      </c>
      <c r="Y170" s="184" t="s">
        <v>205</v>
      </c>
      <c r="Z170" s="141" t="s">
        <v>115</v>
      </c>
      <c r="AA170" s="141" t="s">
        <v>116</v>
      </c>
      <c r="AB170" s="184" t="s">
        <v>205</v>
      </c>
      <c r="AC170" s="141" t="s">
        <v>115</v>
      </c>
      <c r="AD170" s="141" t="s">
        <v>116</v>
      </c>
      <c r="AG170" s="185" t="s">
        <v>8061</v>
      </c>
      <c r="AH170" s="185" t="s">
        <v>8062</v>
      </c>
      <c r="AI170" s="185" t="s">
        <v>8063</v>
      </c>
      <c r="AJ170" s="185" t="s">
        <v>8064</v>
      </c>
      <c r="AK170" s="186" t="s">
        <v>8061</v>
      </c>
      <c r="AL170" s="186" t="s">
        <v>8062</v>
      </c>
      <c r="AM170" s="186" t="s">
        <v>8063</v>
      </c>
      <c r="AN170" s="186" t="s">
        <v>8064</v>
      </c>
      <c r="AO170" s="185" t="s">
        <v>8061</v>
      </c>
      <c r="AP170" s="185" t="s">
        <v>8062</v>
      </c>
      <c r="AQ170" s="185" t="s">
        <v>8063</v>
      </c>
      <c r="AR170" s="185" t="s">
        <v>8064</v>
      </c>
      <c r="AS170" s="186" t="s">
        <v>8061</v>
      </c>
      <c r="AT170" s="186" t="s">
        <v>8062</v>
      </c>
      <c r="AU170" s="186" t="s">
        <v>8063</v>
      </c>
      <c r="AV170" s="186" t="s">
        <v>8064</v>
      </c>
      <c r="AW170" s="185" t="s">
        <v>8061</v>
      </c>
      <c r="AX170" s="185" t="s">
        <v>8062</v>
      </c>
      <c r="AY170" s="185" t="s">
        <v>8063</v>
      </c>
      <c r="AZ170" s="185" t="s">
        <v>8064</v>
      </c>
    </row>
    <row r="171" spans="3:90" ht="15" customHeight="1">
      <c r="C171" s="139" t="s">
        <v>23</v>
      </c>
      <c r="D171" s="711" t="s">
        <v>126</v>
      </c>
      <c r="E171" s="712"/>
      <c r="F171" s="712"/>
      <c r="G171" s="712"/>
      <c r="H171" s="712"/>
      <c r="I171" s="712"/>
      <c r="J171" s="712"/>
      <c r="K171" s="712"/>
      <c r="L171" s="712"/>
      <c r="M171" s="712"/>
      <c r="N171" s="712"/>
      <c r="O171" s="713"/>
      <c r="P171" s="9"/>
      <c r="Q171" s="9"/>
      <c r="R171" s="9"/>
      <c r="S171" s="9"/>
      <c r="T171" s="9"/>
      <c r="U171" s="9"/>
      <c r="V171" s="9"/>
      <c r="W171" s="9"/>
      <c r="X171" s="9"/>
      <c r="Y171" s="9"/>
      <c r="Z171" s="9"/>
      <c r="AA171" s="9"/>
      <c r="AB171" s="9"/>
      <c r="AC171" s="9"/>
      <c r="AD171" s="9"/>
      <c r="AG171" s="66">
        <f>P171</f>
        <v>0</v>
      </c>
      <c r="AH171" s="176">
        <f>COUNTIF(Q171:R171,"NS")</f>
        <v>0</v>
      </c>
      <c r="AI171" s="177">
        <f>IF(COUNTIF(Q171:R171,"NA")=2,"NA",SUM(Q171:R171))</f>
        <v>0</v>
      </c>
      <c r="AJ171" s="187">
        <f>IF($AJ$188=$AH$188, 0,  IF(OR(AND(AG171=0, AH171&gt;0),AND(AG171="NS", AI171&gt;0), AND(AG171="NS", AH171=0, AI171=0)), 1, IF(OR(AND(AG171&gt;0, AH171=2), AND(AG171="NS", AH171=2), AND(AG171="NS", AI171=0, AH171&gt;0), AG171=AI171), 0, 1)))</f>
        <v>0</v>
      </c>
      <c r="AK171" s="188">
        <f>S171</f>
        <v>0</v>
      </c>
      <c r="AL171" s="178">
        <f>COUNTIF(T171:U171,"NS")</f>
        <v>0</v>
      </c>
      <c r="AM171" s="190">
        <f>IF(COUNTIF(T171:U171,"NA")=2,"NA",SUM(T171:U171))</f>
        <v>0</v>
      </c>
      <c r="AN171" s="187">
        <f>IF($AJ$188=$AH$188, 0,  IF(OR(AND(AK171=0, AL171&gt;0),AND(AK171="NS", AM171&gt;0), AND(AK171="NS", AL171=0, AM171=0)), 1, IF(OR(AND(AK171&gt;0, AL171=2), AND(AK171="NS", AL171=2), AND(AK171="NS", AM171=0, AL171&gt;0), AK171=AM171), 0, 1)))</f>
        <v>0</v>
      </c>
      <c r="AO171" s="66">
        <f>V171</f>
        <v>0</v>
      </c>
      <c r="AP171" s="176">
        <f>COUNTIF(W171:X171,"NS")</f>
        <v>0</v>
      </c>
      <c r="AQ171" s="177">
        <f>IF(COUNTIF(W171:X171,"NA")=2,"NA",SUM(W171:X171))</f>
        <v>0</v>
      </c>
      <c r="AR171" s="187">
        <f>IF($AJ$188=$AH$188, 0,  IF(OR(AND(AO171=0, AP171&gt;0),AND(AO171="NS", AQ171&gt;0), AND(AO171="NS", AP171=0, AQ171=0)), 1, IF(OR(AND(AO171&gt;0, AP171=2), AND(AO171="NS", AP171=2), AND(AO171="NS", AQ171=0, AP171&gt;0), AO171=AQ171), 0, 1)))</f>
        <v>0</v>
      </c>
      <c r="AS171" s="188">
        <f>Y171</f>
        <v>0</v>
      </c>
      <c r="AT171" s="178">
        <f>COUNTIF(Z171:AA171,"NS")</f>
        <v>0</v>
      </c>
      <c r="AU171" s="190">
        <f>IF(COUNTIF(Z171:AA171,"NA")=2,"NA",SUM(Z171:AA171))</f>
        <v>0</v>
      </c>
      <c r="AV171" s="187">
        <f>IF($AJ$188=$AH$188, 0,  IF(OR(AND(AS171=0, AT171&gt;0),AND(AS171="NS", AU171&gt;0), AND(AS171="NS", AT171=0, AU171=0)), 1, IF(OR(AND(AS171&gt;0, AT171=2), AND(AS171="NS", AT171=2), AND(AS171="NS", AU171=0, AT171&gt;0), AS171=AU171), 0, 1)))</f>
        <v>0</v>
      </c>
      <c r="AW171" s="66">
        <f>AB171</f>
        <v>0</v>
      </c>
      <c r="AX171" s="176">
        <f>COUNTIF(AC171:AD171,"NS")</f>
        <v>0</v>
      </c>
      <c r="AY171" s="177">
        <f>IF(COUNTIF(AC171:AD171,"NA")=2,"NA",SUM(AC171:AD171))</f>
        <v>0</v>
      </c>
      <c r="AZ171" s="187">
        <f>IF($AJ$188=$AH$188, 0,  IF(OR(AND(AW171=0, AX171&gt;0),AND(AW171="NS", AY171&gt;0), AND(AW171="NS", AX171=0, AY171=0)), 1, IF(OR(AND(AW171&gt;0, AX171=2), AND(AW171="NS", AX171=2), AND(AW171="NS", AY171=0, AX171&gt;0), AW171=AY171), 0, 1)))</f>
        <v>0</v>
      </c>
    </row>
    <row r="172" spans="3:90" ht="15" customHeight="1">
      <c r="C172" s="81" t="s">
        <v>30</v>
      </c>
      <c r="D172" s="711" t="s">
        <v>1805</v>
      </c>
      <c r="E172" s="712"/>
      <c r="F172" s="712"/>
      <c r="G172" s="712"/>
      <c r="H172" s="712"/>
      <c r="I172" s="712"/>
      <c r="J172" s="712"/>
      <c r="K172" s="712"/>
      <c r="L172" s="712"/>
      <c r="M172" s="712"/>
      <c r="N172" s="712"/>
      <c r="O172" s="713"/>
      <c r="P172" s="9"/>
      <c r="Q172" s="9"/>
      <c r="R172" s="9"/>
      <c r="S172" s="9"/>
      <c r="T172" s="9"/>
      <c r="U172" s="9"/>
      <c r="V172" s="9"/>
      <c r="W172" s="9"/>
      <c r="X172" s="9"/>
      <c r="Y172" s="9"/>
      <c r="Z172" s="9"/>
      <c r="AA172" s="9"/>
      <c r="AB172" s="9"/>
      <c r="AC172" s="9"/>
      <c r="AD172" s="9"/>
      <c r="AG172" s="66">
        <f t="shared" ref="AG172:AG176" si="74">P172</f>
        <v>0</v>
      </c>
      <c r="AH172" s="176">
        <f t="shared" ref="AH172:AH176" si="75">COUNTIF(Q172:R172,"NS")</f>
        <v>0</v>
      </c>
      <c r="AI172" s="177">
        <f t="shared" ref="AI172:AI176" si="76">IF(COUNTIF(Q172:R172,"NA")=2,"NA",SUM(Q172:R172))</f>
        <v>0</v>
      </c>
      <c r="AJ172" s="187">
        <f t="shared" ref="AJ172:AJ176" si="77">IF($AJ$188=$AH$188, 0,  IF(OR(AND(AG172=0, AH172&gt;0),AND(AG172="NS", AI172&gt;0), AND(AG172="NS", AH172=0, AI172=0)), 1, IF(OR(AND(AG172&gt;0, AH172=2), AND(AG172="NS", AH172=2), AND(AG172="NS", AI172=0, AH172&gt;0), AG172=AI172), 0, 1)))</f>
        <v>0</v>
      </c>
      <c r="AK172" s="188">
        <f t="shared" ref="AK172:AK176" si="78">S172</f>
        <v>0</v>
      </c>
      <c r="AL172" s="178">
        <f t="shared" ref="AL172:AL176" si="79">COUNTIF(T172:U172,"NS")</f>
        <v>0</v>
      </c>
      <c r="AM172" s="190">
        <f t="shared" ref="AM172:AM176" si="80">IF(COUNTIF(T172:U172,"NA")=2,"NA",SUM(T172:U172))</f>
        <v>0</v>
      </c>
      <c r="AN172" s="187">
        <f t="shared" ref="AN172:AN176" si="81">IF($AJ$188=$AH$188, 0,  IF(OR(AND(AK172=0, AL172&gt;0),AND(AK172="NS", AM172&gt;0), AND(AK172="NS", AL172=0, AM172=0)), 1, IF(OR(AND(AK172&gt;0, AL172=2), AND(AK172="NS", AL172=2), AND(AK172="NS", AM172=0, AL172&gt;0), AK172=AM172), 0, 1)))</f>
        <v>0</v>
      </c>
      <c r="AO172" s="66">
        <f t="shared" ref="AO172:AO176" si="82">V172</f>
        <v>0</v>
      </c>
      <c r="AP172" s="176">
        <f t="shared" ref="AP172:AP176" si="83">COUNTIF(W172:X172,"NS")</f>
        <v>0</v>
      </c>
      <c r="AQ172" s="177">
        <f t="shared" ref="AQ172:AQ176" si="84">IF(COUNTIF(W172:X172,"NA")=2,"NA",SUM(W172:X172))</f>
        <v>0</v>
      </c>
      <c r="AR172" s="187">
        <f t="shared" ref="AR172:AR176" si="85">IF($AJ$188=$AH$188, 0,  IF(OR(AND(AO172=0, AP172&gt;0),AND(AO172="NS", AQ172&gt;0), AND(AO172="NS", AP172=0, AQ172=0)), 1, IF(OR(AND(AO172&gt;0, AP172=2), AND(AO172="NS", AP172=2), AND(AO172="NS", AQ172=0, AP172&gt;0), AO172=AQ172), 0, 1)))</f>
        <v>0</v>
      </c>
      <c r="AS172" s="188">
        <f t="shared" ref="AS172:AS176" si="86">Y172</f>
        <v>0</v>
      </c>
      <c r="AT172" s="178">
        <f t="shared" ref="AT172:AT176" si="87">COUNTIF(Z172:AA172,"NS")</f>
        <v>0</v>
      </c>
      <c r="AU172" s="190">
        <f t="shared" ref="AU172:AU176" si="88">IF(COUNTIF(Z172:AA172,"NA")=2,"NA",SUM(Z172:AA172))</f>
        <v>0</v>
      </c>
      <c r="AV172" s="187">
        <f t="shared" ref="AV172:AV176" si="89">IF($AJ$188=$AH$188, 0,  IF(OR(AND(AS172=0, AT172&gt;0),AND(AS172="NS", AU172&gt;0), AND(AS172="NS", AT172=0, AU172=0)), 1, IF(OR(AND(AS172&gt;0, AT172=2), AND(AS172="NS", AT172=2), AND(AS172="NS", AU172=0, AT172&gt;0), AS172=AU172), 0, 1)))</f>
        <v>0</v>
      </c>
      <c r="AW172" s="66">
        <f t="shared" ref="AW172:AW176" si="90">AB172</f>
        <v>0</v>
      </c>
      <c r="AX172" s="176">
        <f t="shared" ref="AX172:AX176" si="91">COUNTIF(AC172:AD172,"NS")</f>
        <v>0</v>
      </c>
      <c r="AY172" s="177">
        <f t="shared" ref="AY172:AY176" si="92">IF(COUNTIF(AC172:AD172,"NA")=2,"NA",SUM(AC172:AD172))</f>
        <v>0</v>
      </c>
      <c r="AZ172" s="187">
        <f t="shared" ref="AZ172:AZ176" si="93">IF($AJ$188=$AH$188, 0,  IF(OR(AND(AW172=0, AX172&gt;0),AND(AW172="NS", AY172&gt;0), AND(AW172="NS", AX172=0, AY172=0)), 1, IF(OR(AND(AW172&gt;0, AX172=2), AND(AW172="NS", AX172=2), AND(AW172="NS", AY172=0, AX172&gt;0), AW172=AY172), 0, 1)))</f>
        <v>0</v>
      </c>
      <c r="BU172" s="721" t="s">
        <v>555</v>
      </c>
      <c r="BV172" s="721"/>
      <c r="BW172" s="721"/>
      <c r="BX172" s="721"/>
      <c r="BY172" s="721"/>
      <c r="BZ172" s="721"/>
      <c r="CA172" s="721" t="s">
        <v>556</v>
      </c>
      <c r="CB172" s="721"/>
      <c r="CC172" s="721"/>
      <c r="CD172" s="721" t="s">
        <v>550</v>
      </c>
      <c r="CE172" s="721"/>
      <c r="CF172" s="721"/>
      <c r="CG172" s="721" t="s">
        <v>182</v>
      </c>
      <c r="CH172" s="721"/>
      <c r="CI172" s="721"/>
    </row>
    <row r="173" spans="3:90" ht="15" customHeight="1">
      <c r="C173" s="139" t="s">
        <v>36</v>
      </c>
      <c r="D173" s="711" t="s">
        <v>127</v>
      </c>
      <c r="E173" s="712"/>
      <c r="F173" s="712"/>
      <c r="G173" s="712"/>
      <c r="H173" s="712"/>
      <c r="I173" s="712"/>
      <c r="J173" s="712"/>
      <c r="K173" s="712"/>
      <c r="L173" s="712"/>
      <c r="M173" s="712"/>
      <c r="N173" s="712"/>
      <c r="O173" s="713"/>
      <c r="P173" s="9"/>
      <c r="Q173" s="9"/>
      <c r="R173" s="9"/>
      <c r="S173" s="9"/>
      <c r="T173" s="9"/>
      <c r="U173" s="9"/>
      <c r="V173" s="9"/>
      <c r="W173" s="9"/>
      <c r="X173" s="9"/>
      <c r="Y173" s="9"/>
      <c r="Z173" s="9"/>
      <c r="AA173" s="9"/>
      <c r="AB173" s="9"/>
      <c r="AC173" s="9"/>
      <c r="AD173" s="9"/>
      <c r="AG173" s="66">
        <f t="shared" si="74"/>
        <v>0</v>
      </c>
      <c r="AH173" s="176">
        <f t="shared" si="75"/>
        <v>0</v>
      </c>
      <c r="AI173" s="177">
        <f t="shared" si="76"/>
        <v>0</v>
      </c>
      <c r="AJ173" s="187">
        <f t="shared" si="77"/>
        <v>0</v>
      </c>
      <c r="AK173" s="188">
        <f t="shared" si="78"/>
        <v>0</v>
      </c>
      <c r="AL173" s="178">
        <f t="shared" si="79"/>
        <v>0</v>
      </c>
      <c r="AM173" s="190">
        <f t="shared" si="80"/>
        <v>0</v>
      </c>
      <c r="AN173" s="187">
        <f t="shared" si="81"/>
        <v>0</v>
      </c>
      <c r="AO173" s="66">
        <f t="shared" si="82"/>
        <v>0</v>
      </c>
      <c r="AP173" s="176">
        <f t="shared" si="83"/>
        <v>0</v>
      </c>
      <c r="AQ173" s="177">
        <f t="shared" si="84"/>
        <v>0</v>
      </c>
      <c r="AR173" s="187">
        <f t="shared" si="85"/>
        <v>0</v>
      </c>
      <c r="AS173" s="188">
        <f t="shared" si="86"/>
        <v>0</v>
      </c>
      <c r="AT173" s="178">
        <f t="shared" si="87"/>
        <v>0</v>
      </c>
      <c r="AU173" s="190">
        <f t="shared" si="88"/>
        <v>0</v>
      </c>
      <c r="AV173" s="187">
        <f t="shared" si="89"/>
        <v>0</v>
      </c>
      <c r="AW173" s="66">
        <f t="shared" si="90"/>
        <v>0</v>
      </c>
      <c r="AX173" s="176">
        <f t="shared" si="91"/>
        <v>0</v>
      </c>
      <c r="AY173" s="177">
        <f t="shared" si="92"/>
        <v>0</v>
      </c>
      <c r="AZ173" s="187">
        <f t="shared" si="93"/>
        <v>0</v>
      </c>
      <c r="BU173" s="721" t="s">
        <v>546</v>
      </c>
      <c r="BV173" s="721"/>
      <c r="BW173" s="721"/>
      <c r="BX173" s="721" t="s">
        <v>548</v>
      </c>
      <c r="BY173" s="721"/>
      <c r="BZ173" s="721"/>
      <c r="CA173" s="721"/>
      <c r="CB173" s="721"/>
      <c r="CC173" s="721"/>
      <c r="CD173" s="721"/>
      <c r="CE173" s="721"/>
      <c r="CF173" s="721"/>
      <c r="CG173" s="721"/>
      <c r="CH173" s="721"/>
      <c r="CI173" s="721"/>
    </row>
    <row r="174" spans="3:90" ht="15" customHeight="1">
      <c r="C174" s="139" t="s">
        <v>40</v>
      </c>
      <c r="D174" s="711" t="s">
        <v>1782</v>
      </c>
      <c r="E174" s="712"/>
      <c r="F174" s="712"/>
      <c r="G174" s="712"/>
      <c r="H174" s="712"/>
      <c r="I174" s="712"/>
      <c r="J174" s="712"/>
      <c r="K174" s="712"/>
      <c r="L174" s="712"/>
      <c r="M174" s="712"/>
      <c r="N174" s="712"/>
      <c r="O174" s="713"/>
      <c r="P174" s="9"/>
      <c r="Q174" s="9"/>
      <c r="R174" s="9"/>
      <c r="S174" s="9"/>
      <c r="T174" s="9"/>
      <c r="U174" s="9"/>
      <c r="V174" s="9"/>
      <c r="W174" s="9"/>
      <c r="X174" s="9"/>
      <c r="Y174" s="9"/>
      <c r="Z174" s="9"/>
      <c r="AA174" s="9"/>
      <c r="AB174" s="9"/>
      <c r="AC174" s="9"/>
      <c r="AD174" s="9"/>
      <c r="AG174" s="66">
        <f t="shared" si="74"/>
        <v>0</v>
      </c>
      <c r="AH174" s="176">
        <f t="shared" si="75"/>
        <v>0</v>
      </c>
      <c r="AI174" s="177">
        <f t="shared" si="76"/>
        <v>0</v>
      </c>
      <c r="AJ174" s="187">
        <f t="shared" si="77"/>
        <v>0</v>
      </c>
      <c r="AK174" s="188">
        <f t="shared" si="78"/>
        <v>0</v>
      </c>
      <c r="AL174" s="178">
        <f t="shared" si="79"/>
        <v>0</v>
      </c>
      <c r="AM174" s="190">
        <f t="shared" si="80"/>
        <v>0</v>
      </c>
      <c r="AN174" s="187">
        <f t="shared" si="81"/>
        <v>0</v>
      </c>
      <c r="AO174" s="66">
        <f t="shared" si="82"/>
        <v>0</v>
      </c>
      <c r="AP174" s="176">
        <f t="shared" si="83"/>
        <v>0</v>
      </c>
      <c r="AQ174" s="177">
        <f t="shared" si="84"/>
        <v>0</v>
      </c>
      <c r="AR174" s="187">
        <f t="shared" si="85"/>
        <v>0</v>
      </c>
      <c r="AS174" s="188">
        <f t="shared" si="86"/>
        <v>0</v>
      </c>
      <c r="AT174" s="178">
        <f t="shared" si="87"/>
        <v>0</v>
      </c>
      <c r="AU174" s="190">
        <f t="shared" si="88"/>
        <v>0</v>
      </c>
      <c r="AV174" s="187">
        <f t="shared" si="89"/>
        <v>0</v>
      </c>
      <c r="AW174" s="66">
        <f t="shared" si="90"/>
        <v>0</v>
      </c>
      <c r="AX174" s="176">
        <f t="shared" si="91"/>
        <v>0</v>
      </c>
      <c r="AY174" s="177">
        <f t="shared" si="92"/>
        <v>0</v>
      </c>
      <c r="AZ174" s="187">
        <f t="shared" si="93"/>
        <v>0</v>
      </c>
      <c r="BU174" s="200" t="s">
        <v>8092</v>
      </c>
      <c r="BV174" s="139" t="s">
        <v>8071</v>
      </c>
      <c r="BW174" s="139" t="s">
        <v>8072</v>
      </c>
      <c r="BX174" s="195" t="s">
        <v>8092</v>
      </c>
      <c r="BY174" s="139" t="s">
        <v>8071</v>
      </c>
      <c r="BZ174" s="139" t="s">
        <v>8072</v>
      </c>
      <c r="CA174" s="195" t="s">
        <v>8092</v>
      </c>
      <c r="CB174" s="139" t="s">
        <v>8071</v>
      </c>
      <c r="CC174" s="139" t="s">
        <v>8072</v>
      </c>
      <c r="CD174" s="195" t="s">
        <v>8092</v>
      </c>
      <c r="CE174" s="139" t="s">
        <v>8071</v>
      </c>
      <c r="CF174" s="139" t="s">
        <v>8072</v>
      </c>
      <c r="CG174" s="195" t="s">
        <v>8092</v>
      </c>
      <c r="CH174" s="139" t="s">
        <v>8071</v>
      </c>
      <c r="CI174" s="139" t="s">
        <v>8072</v>
      </c>
    </row>
    <row r="175" spans="3:90" ht="15" customHeight="1">
      <c r="C175" s="139" t="s">
        <v>43</v>
      </c>
      <c r="D175" s="711" t="s">
        <v>1814</v>
      </c>
      <c r="E175" s="712"/>
      <c r="F175" s="712"/>
      <c r="G175" s="712"/>
      <c r="H175" s="712"/>
      <c r="I175" s="712"/>
      <c r="J175" s="712"/>
      <c r="K175" s="712"/>
      <c r="L175" s="712"/>
      <c r="M175" s="712"/>
      <c r="N175" s="712"/>
      <c r="O175" s="713"/>
      <c r="P175" s="9"/>
      <c r="Q175" s="9"/>
      <c r="R175" s="9"/>
      <c r="S175" s="9"/>
      <c r="T175" s="9"/>
      <c r="U175" s="9"/>
      <c r="V175" s="9"/>
      <c r="W175" s="9"/>
      <c r="X175" s="9"/>
      <c r="Y175" s="9"/>
      <c r="Z175" s="9"/>
      <c r="AA175" s="9"/>
      <c r="AB175" s="9"/>
      <c r="AC175" s="9"/>
      <c r="AD175" s="9"/>
      <c r="AG175" s="66">
        <f t="shared" si="74"/>
        <v>0</v>
      </c>
      <c r="AH175" s="176">
        <f t="shared" si="75"/>
        <v>0</v>
      </c>
      <c r="AI175" s="177">
        <f t="shared" si="76"/>
        <v>0</v>
      </c>
      <c r="AJ175" s="187">
        <f t="shared" si="77"/>
        <v>0</v>
      </c>
      <c r="AK175" s="188">
        <f t="shared" si="78"/>
        <v>0</v>
      </c>
      <c r="AL175" s="178">
        <f t="shared" si="79"/>
        <v>0</v>
      </c>
      <c r="AM175" s="190">
        <f t="shared" si="80"/>
        <v>0</v>
      </c>
      <c r="AN175" s="187">
        <f t="shared" si="81"/>
        <v>0</v>
      </c>
      <c r="AO175" s="66">
        <f t="shared" si="82"/>
        <v>0</v>
      </c>
      <c r="AP175" s="176">
        <f t="shared" si="83"/>
        <v>0</v>
      </c>
      <c r="AQ175" s="177">
        <f t="shared" si="84"/>
        <v>0</v>
      </c>
      <c r="AR175" s="187">
        <f t="shared" si="85"/>
        <v>0</v>
      </c>
      <c r="AS175" s="188">
        <f t="shared" si="86"/>
        <v>0</v>
      </c>
      <c r="AT175" s="178">
        <f t="shared" si="87"/>
        <v>0</v>
      </c>
      <c r="AU175" s="190">
        <f t="shared" si="88"/>
        <v>0</v>
      </c>
      <c r="AV175" s="187">
        <f t="shared" si="89"/>
        <v>0</v>
      </c>
      <c r="AW175" s="66">
        <f t="shared" si="90"/>
        <v>0</v>
      </c>
      <c r="AX175" s="176">
        <f t="shared" si="91"/>
        <v>0</v>
      </c>
      <c r="AY175" s="177">
        <f t="shared" si="92"/>
        <v>0</v>
      </c>
      <c r="AZ175" s="187">
        <f t="shared" si="93"/>
        <v>0</v>
      </c>
      <c r="BT175" t="s">
        <v>8120</v>
      </c>
      <c r="BU175" s="199">
        <f>$M$120</f>
        <v>0</v>
      </c>
      <c r="BV175" s="201">
        <f>$S$120</f>
        <v>0</v>
      </c>
      <c r="BW175" s="201">
        <f>$Y$120</f>
        <v>0</v>
      </c>
      <c r="BX175" s="201">
        <f>$M$121</f>
        <v>0</v>
      </c>
      <c r="BY175" s="201">
        <f>$S$121</f>
        <v>0</v>
      </c>
      <c r="BZ175" s="201">
        <f>$Y$121</f>
        <v>0</v>
      </c>
      <c r="CA175" s="201">
        <f>$M$122</f>
        <v>0</v>
      </c>
      <c r="CB175" s="201">
        <f>$S$122</f>
        <v>0</v>
      </c>
      <c r="CC175" s="201">
        <f>$Y$122</f>
        <v>0</v>
      </c>
      <c r="CD175" s="201">
        <f>$M$123</f>
        <v>0</v>
      </c>
      <c r="CE175" s="201">
        <f>$S$123</f>
        <v>0</v>
      </c>
      <c r="CF175" s="201">
        <f>$Y$123</f>
        <v>0</v>
      </c>
      <c r="CG175" s="201">
        <f>$M$124</f>
        <v>0</v>
      </c>
      <c r="CH175" s="201">
        <f>$S$124</f>
        <v>0</v>
      </c>
      <c r="CI175" s="201">
        <f>$Y$124</f>
        <v>0</v>
      </c>
    </row>
    <row r="176" spans="3:90" ht="15" customHeight="1">
      <c r="C176" s="143" t="s">
        <v>47</v>
      </c>
      <c r="D176" s="711" t="s">
        <v>182</v>
      </c>
      <c r="E176" s="712"/>
      <c r="F176" s="712"/>
      <c r="G176" s="712"/>
      <c r="H176" s="712"/>
      <c r="I176" s="712"/>
      <c r="J176" s="712"/>
      <c r="K176" s="712"/>
      <c r="L176" s="712"/>
      <c r="M176" s="712"/>
      <c r="N176" s="712"/>
      <c r="O176" s="713"/>
      <c r="P176" s="9"/>
      <c r="Q176" s="9"/>
      <c r="R176" s="9"/>
      <c r="S176" s="9"/>
      <c r="T176" s="9"/>
      <c r="U176" s="9"/>
      <c r="V176" s="9"/>
      <c r="W176" s="9"/>
      <c r="X176" s="9"/>
      <c r="Y176" s="9"/>
      <c r="Z176" s="9"/>
      <c r="AA176" s="9"/>
      <c r="AB176" s="9"/>
      <c r="AC176" s="9"/>
      <c r="AD176" s="9"/>
      <c r="AG176" s="66">
        <f t="shared" si="74"/>
        <v>0</v>
      </c>
      <c r="AH176" s="176">
        <f t="shared" si="75"/>
        <v>0</v>
      </c>
      <c r="AI176" s="177">
        <f t="shared" si="76"/>
        <v>0</v>
      </c>
      <c r="AJ176" s="187">
        <f t="shared" si="77"/>
        <v>0</v>
      </c>
      <c r="AK176" s="188">
        <f t="shared" si="78"/>
        <v>0</v>
      </c>
      <c r="AL176" s="178">
        <f t="shared" si="79"/>
        <v>0</v>
      </c>
      <c r="AM176" s="190">
        <f t="shared" si="80"/>
        <v>0</v>
      </c>
      <c r="AN176" s="187">
        <f t="shared" si="81"/>
        <v>0</v>
      </c>
      <c r="AO176" s="66">
        <f t="shared" si="82"/>
        <v>0</v>
      </c>
      <c r="AP176" s="176">
        <f t="shared" si="83"/>
        <v>0</v>
      </c>
      <c r="AQ176" s="177">
        <f t="shared" si="84"/>
        <v>0</v>
      </c>
      <c r="AR176" s="187">
        <f t="shared" si="85"/>
        <v>0</v>
      </c>
      <c r="AS176" s="188">
        <f t="shared" si="86"/>
        <v>0</v>
      </c>
      <c r="AT176" s="178">
        <f t="shared" si="87"/>
        <v>0</v>
      </c>
      <c r="AU176" s="190">
        <f t="shared" si="88"/>
        <v>0</v>
      </c>
      <c r="AV176" s="187">
        <f t="shared" si="89"/>
        <v>0</v>
      </c>
      <c r="AW176" s="66">
        <f t="shared" si="90"/>
        <v>0</v>
      </c>
      <c r="AX176" s="176">
        <f t="shared" si="91"/>
        <v>0</v>
      </c>
      <c r="AY176" s="177">
        <f t="shared" si="92"/>
        <v>0</v>
      </c>
      <c r="AZ176" s="187">
        <f t="shared" si="93"/>
        <v>0</v>
      </c>
      <c r="BT176" t="s">
        <v>8223</v>
      </c>
      <c r="BU176" s="199">
        <f>P177</f>
        <v>0</v>
      </c>
      <c r="BV176" s="201">
        <f>Q177</f>
        <v>0</v>
      </c>
      <c r="BW176" s="201">
        <f t="shared" ref="BW176:CI176" si="94">R177</f>
        <v>0</v>
      </c>
      <c r="BX176" s="201">
        <f t="shared" si="94"/>
        <v>0</v>
      </c>
      <c r="BY176" s="201">
        <f t="shared" si="94"/>
        <v>0</v>
      </c>
      <c r="BZ176" s="201">
        <f t="shared" si="94"/>
        <v>0</v>
      </c>
      <c r="CA176" s="201">
        <f t="shared" si="94"/>
        <v>0</v>
      </c>
      <c r="CB176" s="201">
        <f t="shared" si="94"/>
        <v>0</v>
      </c>
      <c r="CC176" s="201">
        <f t="shared" si="94"/>
        <v>0</v>
      </c>
      <c r="CD176" s="201">
        <f t="shared" si="94"/>
        <v>0</v>
      </c>
      <c r="CE176" s="201">
        <f t="shared" si="94"/>
        <v>0</v>
      </c>
      <c r="CF176" s="201">
        <f t="shared" si="94"/>
        <v>0</v>
      </c>
      <c r="CG176" s="201">
        <f t="shared" si="94"/>
        <v>0</v>
      </c>
      <c r="CH176" s="201">
        <f t="shared" si="94"/>
        <v>0</v>
      </c>
      <c r="CI176" s="201">
        <f t="shared" si="94"/>
        <v>0</v>
      </c>
    </row>
    <row r="177" spans="1:87">
      <c r="C177" s="198"/>
      <c r="D177" s="198"/>
      <c r="E177" s="198"/>
      <c r="F177" s="198"/>
      <c r="G177" s="198"/>
      <c r="H177" s="180"/>
      <c r="I177" s="144"/>
      <c r="J177" s="144"/>
      <c r="K177" s="144"/>
      <c r="L177" s="144"/>
      <c r="M177" s="144"/>
      <c r="N177" s="144"/>
      <c r="O177" s="144"/>
      <c r="P177" s="509">
        <f>IF(AND(SUM(P171:P176)=0,COUNTIF(P171:P176,"NS")&gt;0),"NS",
IF(AND(SUM(P171:P176)=0,COUNTIF(P171:P176,0)&gt;0),0,
IF(AND(SUM(P171:P176)=0,COUNTIF(P171:P176,"NA")&gt;0),"NA",
SUM(P171:P176))))</f>
        <v>0</v>
      </c>
      <c r="Q177" s="509">
        <f t="shared" ref="Q177:AD177" si="95">IF(AND(SUM(Q171:Q176)=0,COUNTIF(Q171:Q176,"NS")&gt;0),"NS",
IF(AND(SUM(Q171:Q176)=0,COUNTIF(Q171:Q176,0)&gt;0),0,
IF(AND(SUM(Q171:Q176)=0,COUNTIF(Q171:Q176,"NA")&gt;0),"NA",
SUM(Q171:Q176))))</f>
        <v>0</v>
      </c>
      <c r="R177" s="509">
        <f t="shared" si="95"/>
        <v>0</v>
      </c>
      <c r="S177" s="509">
        <f t="shared" si="95"/>
        <v>0</v>
      </c>
      <c r="T177" s="509">
        <f t="shared" si="95"/>
        <v>0</v>
      </c>
      <c r="U177" s="509">
        <f t="shared" si="95"/>
        <v>0</v>
      </c>
      <c r="V177" s="509">
        <f t="shared" si="95"/>
        <v>0</v>
      </c>
      <c r="W177" s="509">
        <f t="shared" si="95"/>
        <v>0</v>
      </c>
      <c r="X177" s="509">
        <f t="shared" si="95"/>
        <v>0</v>
      </c>
      <c r="Y177" s="509">
        <f t="shared" si="95"/>
        <v>0</v>
      </c>
      <c r="Z177" s="509">
        <f t="shared" si="95"/>
        <v>0</v>
      </c>
      <c r="AA177" s="509">
        <f t="shared" si="95"/>
        <v>0</v>
      </c>
      <c r="AB177" s="509">
        <f t="shared" si="95"/>
        <v>0</v>
      </c>
      <c r="AC177" s="509">
        <f>IF(AND(SUM(AC171:AC176)=0,COUNTIF(AC171:AC176,"NS")&gt;0),"NS",
IF(AND(SUM(AC171:AC176)=0,COUNTIF(AC171:AC176,0)&gt;0),0,
IF(AND(SUM(AC171:AC176)=0,COUNTIF(AC171:AC176,"NA")&gt;0),"NA",
SUM(AC171:AC176))))</f>
        <v>0</v>
      </c>
      <c r="AD177" s="509">
        <f t="shared" si="95"/>
        <v>0</v>
      </c>
      <c r="AJ177" s="187">
        <f>SUM(AJ171:AJ176)</f>
        <v>0</v>
      </c>
      <c r="AN177" s="187">
        <f>SUM(AN171:AN176)</f>
        <v>0</v>
      </c>
      <c r="AR177" s="187">
        <f>SUM(AR171:AR176)</f>
        <v>0</v>
      </c>
      <c r="AV177" s="187">
        <f>SUM(AV171:AV176)</f>
        <v>0</v>
      </c>
      <c r="AZ177" s="187">
        <f>SUM(AZ171:AZ176)</f>
        <v>0</v>
      </c>
      <c r="BU177" s="199">
        <f>IF($AJ$188=$AH$188,0,
IF(BU175=BU176,0,1))</f>
        <v>0</v>
      </c>
      <c r="BV177" s="199">
        <f t="shared" ref="BV177:CI177" si="96">IF($AJ$188=$AH$188,0,
IF(BV175=BV176,0,1))</f>
        <v>0</v>
      </c>
      <c r="BW177" s="199">
        <f t="shared" si="96"/>
        <v>0</v>
      </c>
      <c r="BX177" s="199">
        <f t="shared" si="96"/>
        <v>0</v>
      </c>
      <c r="BY177" s="199">
        <f t="shared" si="96"/>
        <v>0</v>
      </c>
      <c r="BZ177" s="199">
        <f t="shared" si="96"/>
        <v>0</v>
      </c>
      <c r="CA177" s="199">
        <f t="shared" si="96"/>
        <v>0</v>
      </c>
      <c r="CB177" s="199">
        <f t="shared" si="96"/>
        <v>0</v>
      </c>
      <c r="CC177" s="199">
        <f t="shared" si="96"/>
        <v>0</v>
      </c>
      <c r="CD177" s="199">
        <f t="shared" si="96"/>
        <v>0</v>
      </c>
      <c r="CE177" s="199">
        <f t="shared" si="96"/>
        <v>0</v>
      </c>
      <c r="CF177" s="199">
        <f t="shared" si="96"/>
        <v>0</v>
      </c>
      <c r="CG177" s="199">
        <f t="shared" si="96"/>
        <v>0</v>
      </c>
      <c r="CH177" s="199">
        <f t="shared" si="96"/>
        <v>0</v>
      </c>
      <c r="CI177" s="199">
        <f t="shared" si="96"/>
        <v>0</v>
      </c>
    </row>
    <row r="178" spans="1:87">
      <c r="C178" s="198"/>
      <c r="D178" s="198"/>
      <c r="E178" s="198"/>
      <c r="F178" s="198"/>
      <c r="G178" s="198"/>
      <c r="H178" s="180"/>
      <c r="I178" s="144"/>
      <c r="J178" s="144"/>
      <c r="K178" s="144"/>
      <c r="L178" s="144"/>
      <c r="M178" s="144"/>
      <c r="N178" s="144"/>
      <c r="O178" s="144"/>
      <c r="P178" s="202"/>
      <c r="Q178" s="202"/>
      <c r="R178" s="202"/>
      <c r="S178" s="202"/>
      <c r="T178" s="202"/>
      <c r="U178" s="202"/>
      <c r="V178" s="202"/>
      <c r="W178" s="202"/>
      <c r="X178" s="202"/>
      <c r="Y178" s="202"/>
      <c r="Z178" s="202"/>
      <c r="AA178" s="202"/>
      <c r="AB178" s="202"/>
      <c r="AC178" s="202"/>
      <c r="AD178" s="202"/>
    </row>
    <row r="179" spans="1:87" ht="45" customHeight="1">
      <c r="C179" s="892" t="s">
        <v>1815</v>
      </c>
      <c r="D179" s="892"/>
      <c r="E179" s="893"/>
      <c r="F179" s="691"/>
      <c r="G179" s="691"/>
      <c r="H179" s="691"/>
      <c r="I179" s="691"/>
      <c r="J179" s="691"/>
      <c r="K179" s="691"/>
      <c r="L179" s="691"/>
      <c r="M179" s="691"/>
      <c r="N179" s="691"/>
      <c r="O179" s="691"/>
      <c r="P179" s="691"/>
      <c r="Q179" s="691"/>
      <c r="R179" s="691"/>
      <c r="S179" s="691"/>
      <c r="T179" s="691"/>
      <c r="U179" s="691"/>
      <c r="V179" s="691"/>
      <c r="W179" s="691"/>
      <c r="X179" s="691"/>
      <c r="Y179" s="691"/>
      <c r="Z179" s="691"/>
      <c r="AA179" s="691"/>
      <c r="AB179" s="691"/>
      <c r="AC179" s="691"/>
      <c r="AD179" s="691"/>
      <c r="AG179">
        <f>IF(OR(M149="NS",M149="",M149="NA",M149=0),0,1)</f>
        <v>0</v>
      </c>
    </row>
    <row r="180" spans="1:87">
      <c r="C180" s="198"/>
      <c r="D180" s="198"/>
      <c r="E180" s="198"/>
      <c r="F180" s="198"/>
      <c r="G180" s="198"/>
      <c r="H180" s="180"/>
      <c r="I180" s="144"/>
      <c r="J180" s="144"/>
      <c r="K180" s="144"/>
      <c r="L180" s="144"/>
      <c r="M180" s="144"/>
      <c r="N180" s="144"/>
      <c r="O180" s="144"/>
      <c r="P180" s="202"/>
      <c r="Q180" s="202"/>
      <c r="R180" s="202"/>
      <c r="S180" s="202"/>
      <c r="T180" s="202"/>
      <c r="U180" s="202"/>
      <c r="V180" s="202"/>
      <c r="W180" s="202"/>
      <c r="X180" s="202"/>
      <c r="Y180" s="202"/>
      <c r="Z180" s="202"/>
      <c r="AA180" s="202"/>
      <c r="AB180" s="202"/>
      <c r="AC180" s="202"/>
      <c r="AD180" s="202"/>
    </row>
    <row r="181" spans="1:87" ht="24" customHeight="1">
      <c r="C181" s="666" t="s">
        <v>109</v>
      </c>
      <c r="D181" s="666"/>
      <c r="E181" s="666"/>
      <c r="F181" s="666"/>
      <c r="G181" s="666"/>
      <c r="H181" s="666"/>
      <c r="I181" s="666"/>
      <c r="J181" s="666"/>
      <c r="K181" s="666"/>
      <c r="L181" s="666"/>
      <c r="M181" s="666"/>
      <c r="N181" s="666"/>
      <c r="O181" s="666"/>
      <c r="P181" s="666"/>
      <c r="Q181" s="666"/>
      <c r="R181" s="666"/>
      <c r="S181" s="666"/>
      <c r="T181" s="666"/>
      <c r="U181" s="666"/>
      <c r="V181" s="666"/>
      <c r="W181" s="666"/>
      <c r="X181" s="666"/>
      <c r="Y181" s="666"/>
      <c r="Z181" s="666"/>
      <c r="AA181" s="666"/>
      <c r="AB181" s="666"/>
      <c r="AC181" s="666"/>
      <c r="AD181" s="666"/>
    </row>
    <row r="182" spans="1:87" ht="60" customHeight="1">
      <c r="C182" s="702"/>
      <c r="D182" s="702"/>
      <c r="E182" s="702"/>
      <c r="F182" s="702"/>
      <c r="G182" s="702"/>
      <c r="H182" s="702"/>
      <c r="I182" s="702"/>
      <c r="J182" s="702"/>
      <c r="K182" s="702"/>
      <c r="L182" s="702"/>
      <c r="M182" s="702"/>
      <c r="N182" s="702"/>
      <c r="O182" s="702"/>
      <c r="P182" s="702"/>
      <c r="Q182" s="702"/>
      <c r="R182" s="702"/>
      <c r="S182" s="702"/>
      <c r="T182" s="702"/>
      <c r="U182" s="702"/>
      <c r="V182" s="702"/>
      <c r="W182" s="702"/>
      <c r="X182" s="702"/>
      <c r="Y182" s="702"/>
      <c r="Z182" s="702"/>
      <c r="AA182" s="702"/>
      <c r="AB182" s="702"/>
      <c r="AC182" s="702"/>
      <c r="AD182" s="702"/>
    </row>
    <row r="183" spans="1:87">
      <c r="B183" s="661" t="str">
        <f>IF(OR(AH183=0,AND(AH183&gt;0,C182&lt;&gt;"")),"","Si registró NS favor de emitir un comentario que explique su uso en la casilla al final de la pregunta")</f>
        <v/>
      </c>
      <c r="C183" s="661"/>
      <c r="D183" s="661"/>
      <c r="E183" s="661"/>
      <c r="F183" s="661"/>
      <c r="G183" s="661"/>
      <c r="H183" s="661"/>
      <c r="I183" s="661"/>
      <c r="J183" s="661"/>
      <c r="K183" s="661"/>
      <c r="L183" s="661"/>
      <c r="M183" s="661"/>
      <c r="N183" s="661"/>
      <c r="O183" s="661"/>
      <c r="P183" s="661"/>
      <c r="Q183" s="661"/>
      <c r="R183" s="661"/>
      <c r="S183" s="661"/>
      <c r="T183" s="661"/>
      <c r="U183" s="661"/>
      <c r="V183" s="661"/>
      <c r="W183" s="661"/>
      <c r="X183" s="661"/>
      <c r="Y183" s="661"/>
      <c r="Z183" s="661"/>
      <c r="AA183" s="661"/>
      <c r="AB183" s="661"/>
      <c r="AC183" s="661"/>
      <c r="AD183" s="661"/>
      <c r="AG183" t="s">
        <v>8062</v>
      </c>
      <c r="AH183">
        <f>COUNTIF(P171:AD176,"NS")+COUNTIF(M158:AD163,"NS")+COUNTIF(M145:AD150,"NS")</f>
        <v>0</v>
      </c>
    </row>
    <row r="184" spans="1:87">
      <c r="B184" s="661" t="str">
        <f>IF(OR(AND(AG179&gt;0,F179=""),AND(AG179=0,F179&lt;&gt;"")),"Error: especificar el otro régimen de contratación en caso de registrar un dato mayor a cero en el numeral 5","")</f>
        <v/>
      </c>
      <c r="C184" s="661"/>
      <c r="D184" s="661"/>
      <c r="E184" s="661"/>
      <c r="F184" s="661"/>
      <c r="G184" s="661"/>
      <c r="H184" s="661"/>
      <c r="I184" s="661"/>
      <c r="J184" s="661"/>
      <c r="K184" s="661"/>
      <c r="L184" s="661"/>
      <c r="M184" s="661"/>
      <c r="N184" s="661"/>
      <c r="O184" s="661"/>
      <c r="P184" s="661"/>
      <c r="Q184" s="661"/>
      <c r="R184" s="661"/>
      <c r="S184" s="661"/>
      <c r="T184" s="661"/>
      <c r="U184" s="661"/>
      <c r="V184" s="661"/>
      <c r="W184" s="661"/>
      <c r="X184" s="661"/>
      <c r="Y184" s="661"/>
      <c r="Z184" s="661"/>
      <c r="AA184" s="661"/>
      <c r="AB184" s="661"/>
      <c r="AC184" s="661"/>
      <c r="AD184" s="661"/>
      <c r="AG184" s="180" t="s">
        <v>124</v>
      </c>
    </row>
    <row r="185" spans="1:87">
      <c r="B185" s="661" t="str">
        <f>IF(AG185=0,"","Error: verificar sumas por fila")</f>
        <v/>
      </c>
      <c r="C185" s="661"/>
      <c r="D185" s="661"/>
      <c r="E185" s="661"/>
      <c r="F185" s="661"/>
      <c r="G185" s="661"/>
      <c r="H185" s="661"/>
      <c r="I185" s="661"/>
      <c r="J185" s="661"/>
      <c r="K185" s="661"/>
      <c r="L185" s="661"/>
      <c r="M185" s="661"/>
      <c r="N185" s="661"/>
      <c r="O185" s="661"/>
      <c r="P185" s="661"/>
      <c r="Q185" s="661"/>
      <c r="R185" s="661"/>
      <c r="S185" s="661"/>
      <c r="T185" s="661"/>
      <c r="U185" s="661"/>
      <c r="V185" s="661"/>
      <c r="W185" s="661"/>
      <c r="X185" s="661"/>
      <c r="Y185" s="661"/>
      <c r="Z185" s="661"/>
      <c r="AA185" s="661"/>
      <c r="AB185" s="661"/>
      <c r="AC185" s="661"/>
      <c r="AD185" s="661"/>
      <c r="AG185">
        <f>SUM(AG151:BP151,AG164:BD164,AG177:AZ177)</f>
        <v>0</v>
      </c>
    </row>
    <row r="186" spans="1:87">
      <c r="B186" s="661" t="str">
        <f>IF(AM188=0,"","Error: verificar la consistencia con la pregunta 1.3")</f>
        <v/>
      </c>
      <c r="C186" s="661"/>
      <c r="D186" s="661"/>
      <c r="E186" s="661"/>
      <c r="F186" s="661"/>
      <c r="G186" s="661"/>
      <c r="H186" s="661"/>
      <c r="I186" s="661"/>
      <c r="J186" s="661"/>
      <c r="K186" s="661"/>
      <c r="L186" s="661"/>
      <c r="M186" s="661"/>
      <c r="N186" s="661"/>
      <c r="O186" s="661"/>
      <c r="P186" s="661"/>
      <c r="Q186" s="661"/>
      <c r="R186" s="661"/>
      <c r="S186" s="661"/>
      <c r="T186" s="661"/>
      <c r="U186" s="661"/>
      <c r="V186" s="661"/>
      <c r="W186" s="661"/>
      <c r="X186" s="661"/>
      <c r="Y186" s="661"/>
      <c r="Z186" s="661"/>
      <c r="AA186" s="661"/>
      <c r="AB186" s="661"/>
      <c r="AC186" s="661"/>
      <c r="AD186" s="661"/>
    </row>
    <row r="187" spans="1:87">
      <c r="B187" s="662" t="str">
        <f>IF(AJ189=0,"","Error: debe completar toda la información requerida")</f>
        <v/>
      </c>
      <c r="C187" s="662"/>
      <c r="D187" s="662"/>
      <c r="E187" s="662"/>
      <c r="F187" s="662"/>
      <c r="G187" s="662"/>
      <c r="H187" s="662"/>
      <c r="I187" s="662"/>
      <c r="J187" s="662"/>
      <c r="K187" s="662"/>
      <c r="L187" s="662"/>
      <c r="M187" s="662"/>
      <c r="N187" s="662"/>
      <c r="O187" s="662"/>
      <c r="P187" s="662"/>
      <c r="Q187" s="662"/>
      <c r="R187" s="662"/>
      <c r="S187" s="662"/>
      <c r="T187" s="662"/>
      <c r="U187" s="662"/>
      <c r="V187" s="662"/>
      <c r="W187" s="662"/>
      <c r="X187" s="662"/>
      <c r="Y187" s="662"/>
      <c r="Z187" s="662"/>
      <c r="AA187" s="662"/>
      <c r="AB187" s="662"/>
      <c r="AC187" s="662"/>
      <c r="AD187" s="662"/>
      <c r="AE187" s="146"/>
      <c r="AH187" t="s">
        <v>8023</v>
      </c>
      <c r="AI187" t="s">
        <v>8024</v>
      </c>
      <c r="AJ187" t="s">
        <v>8025</v>
      </c>
      <c r="AM187" t="s">
        <v>8101</v>
      </c>
    </row>
    <row r="188" spans="1:87">
      <c r="B188" s="471"/>
      <c r="C188" s="471"/>
      <c r="D188" s="471"/>
      <c r="E188" s="471"/>
      <c r="F188" s="471"/>
      <c r="G188" s="471"/>
      <c r="H188" s="471"/>
      <c r="I188" s="471"/>
      <c r="J188" s="471"/>
      <c r="K188" s="471"/>
      <c r="L188" s="471"/>
      <c r="M188" s="471"/>
      <c r="N188" s="471"/>
      <c r="O188" s="471"/>
      <c r="P188" s="471"/>
      <c r="Q188" s="471"/>
      <c r="R188" s="471"/>
      <c r="S188" s="471"/>
      <c r="T188" s="471"/>
      <c r="U188" s="471"/>
      <c r="V188" s="471"/>
      <c r="W188" s="471"/>
      <c r="X188" s="471"/>
      <c r="Y188" s="471"/>
      <c r="Z188" s="471"/>
      <c r="AA188" s="471"/>
      <c r="AB188" s="471"/>
      <c r="AC188" s="471"/>
      <c r="AD188" s="471"/>
      <c r="AH188">
        <v>306</v>
      </c>
      <c r="AI188">
        <v>0</v>
      </c>
      <c r="AJ188">
        <f>COUNTBLANK(M145:AD150)+COUNTBLANK(M158:AD163)+COUNTBLANK(P171:AD176)</f>
        <v>306</v>
      </c>
      <c r="AM188">
        <f>SUM(BU177:CI177,BU164:CL164,BU151:CL151)</f>
        <v>0</v>
      </c>
    </row>
    <row r="189" spans="1:87" ht="24" customHeight="1">
      <c r="A189" s="157" t="s">
        <v>135</v>
      </c>
      <c r="B189" s="831" t="s">
        <v>2054</v>
      </c>
      <c r="C189" s="831"/>
      <c r="D189" s="831"/>
      <c r="E189" s="831"/>
      <c r="F189" s="831"/>
      <c r="G189" s="831"/>
      <c r="H189" s="831"/>
      <c r="I189" s="831"/>
      <c r="J189" s="831"/>
      <c r="K189" s="831"/>
      <c r="L189" s="831"/>
      <c r="M189" s="831"/>
      <c r="N189" s="831"/>
      <c r="O189" s="831"/>
      <c r="P189" s="831"/>
      <c r="Q189" s="831"/>
      <c r="R189" s="831"/>
      <c r="S189" s="831"/>
      <c r="T189" s="831"/>
      <c r="U189" s="831"/>
      <c r="V189" s="831"/>
      <c r="W189" s="831"/>
      <c r="X189" s="831"/>
      <c r="Y189" s="831"/>
      <c r="Z189" s="831"/>
      <c r="AA189" s="831"/>
      <c r="AB189" s="831"/>
      <c r="AC189" s="831"/>
      <c r="AD189" s="831"/>
      <c r="AJ189">
        <f>IF(OR(AJ188=AH188,AJ188=AI188),0,1)</f>
        <v>0</v>
      </c>
    </row>
    <row r="190" spans="1:87">
      <c r="A190" s="203"/>
      <c r="B190" s="204"/>
      <c r="C190" s="204"/>
      <c r="D190" s="204"/>
      <c r="E190" s="204"/>
      <c r="F190" s="204"/>
      <c r="G190" s="204"/>
      <c r="H190" s="204"/>
      <c r="I190" s="204"/>
      <c r="J190" s="204"/>
      <c r="K190" s="204"/>
      <c r="L190" s="204"/>
      <c r="M190" s="204"/>
      <c r="N190" s="204"/>
      <c r="O190" s="204"/>
      <c r="P190" s="204"/>
      <c r="Q190" s="204"/>
      <c r="R190" s="204"/>
      <c r="S190" s="204"/>
      <c r="T190" s="204"/>
      <c r="U190" s="204"/>
      <c r="V190" s="204"/>
      <c r="W190" s="204"/>
      <c r="X190" s="204"/>
      <c r="Y190" s="204"/>
      <c r="Z190" s="204"/>
      <c r="AA190" s="204"/>
      <c r="AB190" s="204"/>
      <c r="AC190" s="204"/>
      <c r="AD190" s="204"/>
    </row>
    <row r="191" spans="1:87">
      <c r="AA191" s="722" t="s">
        <v>1526</v>
      </c>
      <c r="AB191" s="722"/>
      <c r="AC191" s="722"/>
      <c r="AD191" s="722"/>
    </row>
    <row r="192" spans="1:87" ht="24" customHeight="1">
      <c r="C192" s="703" t="s">
        <v>129</v>
      </c>
      <c r="D192" s="704"/>
      <c r="E192" s="704"/>
      <c r="F192" s="704"/>
      <c r="G192" s="704"/>
      <c r="H192" s="704"/>
      <c r="I192" s="704"/>
      <c r="J192" s="704"/>
      <c r="K192" s="704"/>
      <c r="L192" s="705"/>
      <c r="M192" s="696" t="s">
        <v>1523</v>
      </c>
      <c r="N192" s="697"/>
      <c r="O192" s="697"/>
      <c r="P192" s="697"/>
      <c r="Q192" s="697"/>
      <c r="R192" s="697"/>
      <c r="S192" s="697"/>
      <c r="T192" s="697"/>
      <c r="U192" s="697"/>
      <c r="V192" s="697"/>
      <c r="W192" s="697"/>
      <c r="X192" s="697"/>
      <c r="Y192" s="697"/>
      <c r="Z192" s="697"/>
      <c r="AA192" s="697"/>
      <c r="AB192" s="697"/>
      <c r="AC192" s="697"/>
      <c r="AD192" s="698"/>
    </row>
    <row r="193" spans="3:90">
      <c r="C193" s="812"/>
      <c r="D193" s="813"/>
      <c r="E193" s="813"/>
      <c r="F193" s="813"/>
      <c r="G193" s="813"/>
      <c r="H193" s="813"/>
      <c r="I193" s="813"/>
      <c r="J193" s="813"/>
      <c r="K193" s="813"/>
      <c r="L193" s="814"/>
      <c r="M193" s="724" t="s">
        <v>114</v>
      </c>
      <c r="N193" s="727" t="s">
        <v>115</v>
      </c>
      <c r="O193" s="727" t="s">
        <v>116</v>
      </c>
      <c r="P193" s="721" t="s">
        <v>552</v>
      </c>
      <c r="Q193" s="721"/>
      <c r="R193" s="721"/>
      <c r="S193" s="721"/>
      <c r="T193" s="721"/>
      <c r="U193" s="721"/>
      <c r="V193" s="721"/>
      <c r="W193" s="721"/>
      <c r="X193" s="721"/>
      <c r="Y193" s="721" t="s">
        <v>553</v>
      </c>
      <c r="Z193" s="721"/>
      <c r="AA193" s="721"/>
      <c r="AB193" s="721"/>
      <c r="AC193" s="721"/>
      <c r="AD193" s="721"/>
    </row>
    <row r="194" spans="3:90" ht="36" customHeight="1">
      <c r="C194" s="812"/>
      <c r="D194" s="813"/>
      <c r="E194" s="813"/>
      <c r="F194" s="813"/>
      <c r="G194" s="813"/>
      <c r="H194" s="813"/>
      <c r="I194" s="813"/>
      <c r="J194" s="813"/>
      <c r="K194" s="813"/>
      <c r="L194" s="814"/>
      <c r="M194" s="725"/>
      <c r="N194" s="728"/>
      <c r="O194" s="728"/>
      <c r="P194" s="721" t="s">
        <v>525</v>
      </c>
      <c r="Q194" s="721"/>
      <c r="R194" s="721"/>
      <c r="S194" s="721" t="s">
        <v>526</v>
      </c>
      <c r="T194" s="721"/>
      <c r="U194" s="721"/>
      <c r="V194" s="721" t="s">
        <v>527</v>
      </c>
      <c r="W194" s="721"/>
      <c r="X194" s="721"/>
      <c r="Y194" s="721" t="s">
        <v>529</v>
      </c>
      <c r="Z194" s="721"/>
      <c r="AA194" s="721"/>
      <c r="AB194" s="721" t="s">
        <v>530</v>
      </c>
      <c r="AC194" s="721"/>
      <c r="AD194" s="721"/>
      <c r="AG194" s="764" t="s">
        <v>8065</v>
      </c>
      <c r="AH194" s="764"/>
      <c r="AI194" s="764"/>
      <c r="AJ194" s="764"/>
      <c r="AK194" s="765" t="s">
        <v>8066</v>
      </c>
      <c r="AL194" s="765"/>
      <c r="AM194" s="765"/>
      <c r="AN194" s="765"/>
      <c r="AO194" s="764" t="s">
        <v>8067</v>
      </c>
      <c r="AP194" s="764"/>
      <c r="AQ194" s="764"/>
      <c r="AR194" s="764"/>
      <c r="AS194" s="766" t="s">
        <v>8068</v>
      </c>
      <c r="AT194" s="766"/>
      <c r="AU194" s="766"/>
      <c r="AV194" s="766"/>
      <c r="AW194" s="767" t="s">
        <v>525</v>
      </c>
      <c r="AX194" s="767"/>
      <c r="AY194" s="767"/>
      <c r="AZ194" s="767"/>
      <c r="BA194" s="765" t="s">
        <v>526</v>
      </c>
      <c r="BB194" s="765"/>
      <c r="BC194" s="765"/>
      <c r="BD194" s="765"/>
      <c r="BE194" s="688" t="s">
        <v>527</v>
      </c>
      <c r="BF194" s="688"/>
      <c r="BG194" s="688"/>
      <c r="BH194" s="688"/>
      <c r="BI194" s="765" t="s">
        <v>529</v>
      </c>
      <c r="BJ194" s="765"/>
      <c r="BK194" s="765"/>
      <c r="BL194" s="765"/>
      <c r="BM194" s="688" t="s">
        <v>530</v>
      </c>
      <c r="BN194" s="688"/>
      <c r="BO194" s="688"/>
      <c r="BP194" s="688"/>
    </row>
    <row r="195" spans="3:90" ht="48" customHeight="1">
      <c r="C195" s="706"/>
      <c r="D195" s="707"/>
      <c r="E195" s="707"/>
      <c r="F195" s="707"/>
      <c r="G195" s="707"/>
      <c r="H195" s="707"/>
      <c r="I195" s="707"/>
      <c r="J195" s="707"/>
      <c r="K195" s="707"/>
      <c r="L195" s="708"/>
      <c r="M195" s="726"/>
      <c r="N195" s="729"/>
      <c r="O195" s="729"/>
      <c r="P195" s="184" t="s">
        <v>205</v>
      </c>
      <c r="Q195" s="141" t="s">
        <v>115</v>
      </c>
      <c r="R195" s="141" t="s">
        <v>116</v>
      </c>
      <c r="S195" s="184" t="s">
        <v>205</v>
      </c>
      <c r="T195" s="141" t="s">
        <v>115</v>
      </c>
      <c r="U195" s="141" t="s">
        <v>116</v>
      </c>
      <c r="V195" s="184" t="s">
        <v>205</v>
      </c>
      <c r="W195" s="141" t="s">
        <v>115</v>
      </c>
      <c r="X195" s="141" t="s">
        <v>116</v>
      </c>
      <c r="Y195" s="184" t="s">
        <v>205</v>
      </c>
      <c r="Z195" s="141" t="s">
        <v>115</v>
      </c>
      <c r="AA195" s="141" t="s">
        <v>116</v>
      </c>
      <c r="AB195" s="184" t="s">
        <v>205</v>
      </c>
      <c r="AC195" s="141" t="s">
        <v>115</v>
      </c>
      <c r="AD195" s="141" t="s">
        <v>116</v>
      </c>
      <c r="AG195" s="185" t="s">
        <v>8061</v>
      </c>
      <c r="AH195" s="185" t="s">
        <v>8062</v>
      </c>
      <c r="AI195" s="185" t="s">
        <v>8063</v>
      </c>
      <c r="AJ195" s="185" t="s">
        <v>8064</v>
      </c>
      <c r="AK195" s="186" t="s">
        <v>8061</v>
      </c>
      <c r="AL195" s="186" t="s">
        <v>8062</v>
      </c>
      <c r="AM195" s="186" t="s">
        <v>8063</v>
      </c>
      <c r="AN195" s="186" t="s">
        <v>8064</v>
      </c>
      <c r="AO195" s="185" t="s">
        <v>8061</v>
      </c>
      <c r="AP195" s="185" t="s">
        <v>8062</v>
      </c>
      <c r="AQ195" s="185" t="s">
        <v>8063</v>
      </c>
      <c r="AR195" s="185" t="s">
        <v>8064</v>
      </c>
      <c r="AS195" s="186" t="s">
        <v>8061</v>
      </c>
      <c r="AT195" s="186" t="s">
        <v>8062</v>
      </c>
      <c r="AU195" s="186" t="s">
        <v>8063</v>
      </c>
      <c r="AV195" s="186" t="s">
        <v>8064</v>
      </c>
      <c r="AW195" s="185" t="s">
        <v>8061</v>
      </c>
      <c r="AX195" s="185" t="s">
        <v>8062</v>
      </c>
      <c r="AY195" s="185" t="s">
        <v>8063</v>
      </c>
      <c r="AZ195" s="185" t="s">
        <v>8064</v>
      </c>
      <c r="BA195" s="186" t="s">
        <v>8061</v>
      </c>
      <c r="BB195" s="186" t="s">
        <v>8062</v>
      </c>
      <c r="BC195" s="186" t="s">
        <v>8063</v>
      </c>
      <c r="BD195" s="186" t="s">
        <v>8064</v>
      </c>
      <c r="BE195" s="185" t="s">
        <v>8061</v>
      </c>
      <c r="BF195" s="185" t="s">
        <v>8062</v>
      </c>
      <c r="BG195" s="185" t="s">
        <v>8063</v>
      </c>
      <c r="BH195" s="185" t="s">
        <v>8064</v>
      </c>
      <c r="BI195" s="186" t="s">
        <v>8061</v>
      </c>
      <c r="BJ195" s="186" t="s">
        <v>8062</v>
      </c>
      <c r="BK195" s="186" t="s">
        <v>8063</v>
      </c>
      <c r="BL195" s="186" t="s">
        <v>8064</v>
      </c>
      <c r="BM195" s="185" t="s">
        <v>8061</v>
      </c>
      <c r="BN195" s="185" t="s">
        <v>8062</v>
      </c>
      <c r="BO195" s="185" t="s">
        <v>8063</v>
      </c>
      <c r="BP195" s="185" t="s">
        <v>8064</v>
      </c>
    </row>
    <row r="196" spans="3:90" ht="36" customHeight="1">
      <c r="C196" s="143" t="s">
        <v>23</v>
      </c>
      <c r="D196" s="677" t="s">
        <v>130</v>
      </c>
      <c r="E196" s="677"/>
      <c r="F196" s="677"/>
      <c r="G196" s="677"/>
      <c r="H196" s="677"/>
      <c r="I196" s="677"/>
      <c r="J196" s="677"/>
      <c r="K196" s="677"/>
      <c r="L196" s="677"/>
      <c r="M196" s="9"/>
      <c r="N196" s="9"/>
      <c r="O196" s="9"/>
      <c r="P196" s="9"/>
      <c r="Q196" s="9"/>
      <c r="R196" s="9"/>
      <c r="S196" s="9"/>
      <c r="T196" s="9"/>
      <c r="U196" s="9"/>
      <c r="V196" s="9"/>
      <c r="W196" s="9"/>
      <c r="X196" s="9"/>
      <c r="Y196" s="9"/>
      <c r="Z196" s="9"/>
      <c r="AA196" s="9"/>
      <c r="AB196" s="9"/>
      <c r="AC196" s="9"/>
      <c r="AD196" s="9"/>
      <c r="AG196" s="176">
        <f>M196</f>
        <v>0</v>
      </c>
      <c r="AH196" s="181">
        <f>IF(AND(N196="",O196=""),0,
IF(COUNTIF(N196:O196,"NS")&gt;0,COUNTIF(N196:O196,"NS"),
IF(AND(AG196&gt;AI196,COUNTIF(N196:O196,"NS")&lt;2),(AP196+AT196),0)))</f>
        <v>0</v>
      </c>
      <c r="AI196" s="177">
        <f>IF(COUNTIF(N196:O196,"NA")=2,"NA",SUM(N196:O196))</f>
        <v>0</v>
      </c>
      <c r="AJ196" s="511">
        <f>IF($AJ$237=$AH$237, 0,  IF(OR(AND(AG196=0, AH196&gt;0),AND(AG196="NS", AI196&gt;0), AND(AG196="NS", AH196=0, AI196=0)), 1, IF(OR(AND(AG196&gt;0, AH196&gt;1), AND(AG196="NS", AH196=2), AND(AG196="NS", AI196=0, AH196&gt;0), AG196=AI196), 0, 1)))</f>
        <v>0</v>
      </c>
      <c r="AK196" s="178">
        <f>M196</f>
        <v>0</v>
      </c>
      <c r="AL196" s="190">
        <f>COUNTIF(P196,"NS")+COUNTIF(S196,"NS")+COUNTIF(V196,"NS")+COUNTIF(Y196,"NS")+COUNTIF(AB196,"NS")+COUNTIF(M209,"NS")+COUNTIF(P209,"NS")+COUNTIF(S209,"NS")+COUNTIF(V209,"NS")+COUNTIF(Y209,"NS")+COUNTIF(AB209,"NS")+COUNTIF(P222,"NS")+COUNTIF(S222,"NS")+COUNTIF(V222,"NS")+COUNTIF(Y222,"NS")+COUNTIF(AB222,"NS")</f>
        <v>0</v>
      </c>
      <c r="AM196" s="190">
        <f>IF((COUNTIF(P196,"Na")+COUNTIF(S196,"Na")+COUNTIF(V196,"Na")+COUNTIF(Y196,"Na")+COUNTIF(AB196,"Na")+COUNTIF(M209,"Na")+COUNTIF(P209,"Na")+COUNTIF(S209,"Na")+COUNTIF(V209,"Na")+COUNTIF(Y209,"Na")+COUNTIF(AB209,"Na")+COUNTIF(P222,"Na")+COUNTIF(S222,"Na")+COUNTIF(V222,"Na")+COUNTIF(Y222,"Na")+COUNTIF(AB222,"Na"))=16,"NA",SUM(P196,S196,V196,Y196,AB196,M209,P209,S209,V209,Y209,AB209,P222,S222,V222,Y222,AB222))</f>
        <v>0</v>
      </c>
      <c r="AN196" s="187">
        <f t="shared" ref="AN196" si="97">IF($AJ$237=$AH$237, 0, IF(OR(AND(AK196=0,AL196&gt;0), AND(AK196="NS", AM196&gt;0), AND(AK196="NS", AM196=0, AL196=0)), 1, IF(OR(AND(AL196&gt;=2, AM196&lt;AK196), AND(AK196="NS", AM196=0, AL196&gt;0), AK196=AM196), 0, 1)))</f>
        <v>0</v>
      </c>
      <c r="AO196" s="176">
        <f>N196</f>
        <v>0</v>
      </c>
      <c r="AP196" s="176">
        <f>COUNTIF(Q196,"NS")+COUNTIF(T196,"NS")+COUNTIF(W196,"NS")+COUNTIF(Z196,"NS")+COUNTIF(AC196,"NS")+COUNTIF(N209,"NS")+COUNTIF(Q209,"NS")+COUNTIF(T209,"NS")+COUNTIF(W209,"NS")+COUNTIF(Z209,"NS")+COUNTIF(AC209,"NS")+COUNTIF(Q222,"NS")+COUNTIF(T222,"NS")+COUNTIF(W222,"NS")+COUNTIF(Z222,"NS")+COUNTIF(AC222,"NS")</f>
        <v>0</v>
      </c>
      <c r="AQ196" s="176">
        <f>IF((COUNTIF(Q196,"Na")+COUNTIF(T196,"Na")+COUNTIF(W196,"Na")+COUNTIF(Z196,"Na")+COUNTIF(AC196,"Na")+COUNTIF(N209,"Na")+COUNTIF(Q209,"Na")+COUNTIF(T209,"Na")+COUNTIF(W209,"Na")+COUNTIF(Z209,"Na")+COUNTIF(AC209,"Na")+COUNTIF(Q222,"Na")+COUNTIF(T222,"Na")+COUNTIF(W222,"Na")+COUNTIF(Z222,"Na")+COUNTIF(AC222,"Na"))=16,"NA",SUM(Q196,T196,W196,Z196,AC196,N209,Q209,T209,W209,Z209,AC209,Q222,T222,W222,Z222,AC222))</f>
        <v>0</v>
      </c>
      <c r="AR196" s="187">
        <f t="shared" ref="AR196" si="98">IF($AJ$237=$AH$237, 0, IF(OR(AND(AO196=0,AP196&gt;0), AND(AO196="NS", AQ196&gt;0), AND(AO196="NS", AQ196=0, AP196=0)), 1, IF(OR(AND(AP196&gt;=2, AQ196&lt;AO196), AND(AO196="NS", AQ196=0, AP196&gt;0), AO196=AQ196), 0, 1)))</f>
        <v>0</v>
      </c>
      <c r="AS196" s="178">
        <f>O196</f>
        <v>0</v>
      </c>
      <c r="AT196" s="178">
        <f>COUNTIF(R196,"NS")+COUNTIF(U196,"NS")+COUNTIF(X196,"NS")+COUNTIF(AA196,"NS")+COUNTIF(AD196,"NS")+COUNTIF(O209,"NS")+COUNTIF(R209,"NS")+COUNTIF(U209,"NS")+COUNTIF(X209,"NS")+COUNTIF(AA209,"NS")+COUNTIF(AD209,"NS")+COUNTIF(R222,"NS")+COUNTIF(U222,"NS")+COUNTIF(X222,"NS")+COUNTIF(AA222,"NS")+COUNTIF(AD222,"NS")</f>
        <v>0</v>
      </c>
      <c r="AU196" s="178">
        <f>IF((COUNTIF(R196,"Na")+COUNTIF(U196,"Na")+COUNTIF(X196,"Na")+COUNTIF(AA196,"Na")+COUNTIF(AD196,"Na")+COUNTIF(O209,"Na")+COUNTIF(R209,"Na")+COUNTIF(U209,"Na")+COUNTIF(X209,"Na")+COUNTIF(AA209,"Na")+COUNTIF(AD209,"Na")+COUNTIF(R222,"Na")+COUNTIF(U222,"Na")+COUNTIF(X222,"Na")+COUNTIF(AA222,"Na")+COUNTIF(AD222,"Na"))=16,"NA",SUM(R196,U196,X196,AA196,AD196,O209,R209,U209,X209,AA209,AD209,R222,U222,X222,AA222,AD222))</f>
        <v>0</v>
      </c>
      <c r="AV196" s="187">
        <f t="shared" ref="AV196" si="99">IF($AJ$237=$AH$237, 0, IF(OR(AND(AS196=0,AT196&gt;0), AND(AS196="NS", AU196&gt;0), AND(AS196="NS", AU196=0, AT196=0)), 1, IF(OR(AND(AT196&gt;=2, AU196&lt;AS196), AND(AS196="NS", AU196=0, AT196&gt;0), AS196=AU196), 0, 1)))</f>
        <v>0</v>
      </c>
      <c r="AW196" s="176">
        <f>P196</f>
        <v>0</v>
      </c>
      <c r="AX196" s="176">
        <f>COUNTIF(Q196:R196,"NS")</f>
        <v>0</v>
      </c>
      <c r="AY196" s="177">
        <f>IF(COUNTIF(Q196:R196,"Na")=2,"NA",SUM(Q196:R196))</f>
        <v>0</v>
      </c>
      <c r="AZ196" s="187">
        <f t="shared" ref="AZ196" si="100">IF($AJ$237=$AH$237, 0,  IF(OR(AND(AW196=0, AX196&gt;0),AND(AW196="NS", AY196&gt;0), AND(AW196="NS", AX196=0, AY196=0)), 1, IF(OR(AND(AW196&gt;0, AX196=2), AND(AW196="NS", AX196=2), AND(AW196="NS", AY196=0, AX196&gt;0), AW196=AY196), 0, 1)))</f>
        <v>0</v>
      </c>
      <c r="BA196" s="178">
        <f>S196</f>
        <v>0</v>
      </c>
      <c r="BB196" s="178">
        <f>COUNTIF(T196:U196,"NS")</f>
        <v>0</v>
      </c>
      <c r="BC196" s="190">
        <f>IF(COUNTIF(T196:U196,"Na")=2,"NA",SUM(T196:U196))</f>
        <v>0</v>
      </c>
      <c r="BD196" s="187">
        <f t="shared" ref="BD196" si="101">IF($AJ$237=$AH$237, 0,  IF(OR(AND(BA196=0, BB196&gt;0),AND(BA196="NS", BC196&gt;0), AND(BA196="NS", BB196=0, BC196=0)), 1, IF(OR(AND(BA196&gt;0, BB196=2), AND(BA196="NS", BB196=2), AND(BA196="NS", BC196=0, BB196&gt;0), BA196=BC196), 0, 1)))</f>
        <v>0</v>
      </c>
      <c r="BE196" s="176">
        <f>V196</f>
        <v>0</v>
      </c>
      <c r="BF196" s="176">
        <f>COUNTIF(W196:X196,"NS")</f>
        <v>0</v>
      </c>
      <c r="BG196" s="177">
        <f>IF(COUNTIF(W196:X196,"NA")=2,"NA",SUM(W196:X196))</f>
        <v>0</v>
      </c>
      <c r="BH196" s="187">
        <f t="shared" ref="BH196" si="102">IF($AJ$237=$AH$237, 0,  IF(OR(AND(BE196=0, BF196&gt;0),AND(BE196="NS", BG196&gt;0), AND(BE196="NS", BF196=0, BG196=0)), 1, IF(OR(AND(BE196&gt;0, BF196=2), AND(BE196="NS", BF196=2), AND(BE196="NS", BG196=0, BF196&gt;0), BE196=BG196), 0, 1)))</f>
        <v>0</v>
      </c>
      <c r="BI196" s="178">
        <f>Y196</f>
        <v>0</v>
      </c>
      <c r="BJ196" s="178">
        <f>COUNTIF(Z196:AA196,"NS")</f>
        <v>0</v>
      </c>
      <c r="BK196" s="190">
        <f>IF(COUNTIF(Z196:AA196,"NA")=2,"NA",SUM(Z196:AA196))</f>
        <v>0</v>
      </c>
      <c r="BL196" s="187">
        <f t="shared" ref="BL196" si="103">IF($AJ$237=$AH$237, 0,  IF(OR(AND(BI196=0, BJ196&gt;0),AND(BI196="NS", BK196&gt;0), AND(BI196="NS", BJ196=0, BK196=0)), 1, IF(OR(AND(BI196&gt;0, BJ196=2), AND(BI196="NS", BJ196=2), AND(BI196="NS", BK196=0, BJ196&gt;0), BI196=BK196), 0, 1)))</f>
        <v>0</v>
      </c>
      <c r="BM196" s="176">
        <f>AB196</f>
        <v>0</v>
      </c>
      <c r="BN196" s="176">
        <f>COUNTIF(AC196:AD196,"NS")</f>
        <v>0</v>
      </c>
      <c r="BO196" s="177">
        <f>IF(COUNTIF(AC196:AD196,"NA")=2,"NA",SUM(AC196:AD196))</f>
        <v>0</v>
      </c>
      <c r="BP196" s="187">
        <f t="shared" ref="BP196" si="104">IF($AJ$237=$AH$237, 0,  IF(OR(AND(BM196=0, BN196&gt;0),AND(BM196="NS", BO196&gt;0), AND(BM196="NS", BN196=0, BO196=0)), 1, IF(OR(AND(BM196&gt;0, BN196=2), AND(BM196="NS", BN196=2), AND(BM196="NS", BO196=0, BN196&gt;0), BM196=BO196), 0, 1)))</f>
        <v>0</v>
      </c>
    </row>
    <row r="197" spans="3:90" ht="24" customHeight="1">
      <c r="C197" s="143" t="s">
        <v>30</v>
      </c>
      <c r="D197" s="677" t="s">
        <v>131</v>
      </c>
      <c r="E197" s="677"/>
      <c r="F197" s="677"/>
      <c r="G197" s="677"/>
      <c r="H197" s="677"/>
      <c r="I197" s="677"/>
      <c r="J197" s="677"/>
      <c r="K197" s="677"/>
      <c r="L197" s="677"/>
      <c r="M197" s="9"/>
      <c r="N197" s="9"/>
      <c r="O197" s="9"/>
      <c r="P197" s="9"/>
      <c r="Q197" s="9"/>
      <c r="R197" s="9"/>
      <c r="S197" s="9"/>
      <c r="T197" s="9"/>
      <c r="U197" s="9"/>
      <c r="V197" s="9"/>
      <c r="W197" s="9"/>
      <c r="X197" s="9"/>
      <c r="Y197" s="9"/>
      <c r="Z197" s="9"/>
      <c r="AA197" s="9"/>
      <c r="AB197" s="9"/>
      <c r="AC197" s="9"/>
      <c r="AD197" s="9"/>
      <c r="AG197" s="176">
        <f t="shared" ref="AG197:AG201" si="105">M197</f>
        <v>0</v>
      </c>
      <c r="AH197" s="181">
        <f t="shared" ref="AH197:AH201" si="106">IF(AND(N197="",O197=""),0,
IF(COUNTIF(N197:O197,"NS")&gt;0,COUNTIF(N197:O197,"NS"),
IF(AND(AG197&gt;AI197,COUNTIF(N197:O197,"NS")&lt;2),(AP197+AT197),0)))</f>
        <v>0</v>
      </c>
      <c r="AI197" s="177">
        <f t="shared" ref="AI197:AI201" si="107">IF(COUNTIF(N197:O197,"NA")=2,"NA",SUM(N197:O197))</f>
        <v>0</v>
      </c>
      <c r="AJ197" s="511">
        <f t="shared" ref="AJ197:AJ201" si="108">IF($AJ$237=$AH$237, 0,  IF(OR(AND(AG197=0, AH197&gt;0),AND(AG197="NS", AI197&gt;0), AND(AG197="NS", AH197=0, AI197=0)), 1, IF(OR(AND(AG197&gt;0, AH197&gt;1), AND(AG197="NS", AH197=2), AND(AG197="NS", AI197=0, AH197&gt;0), AG197=AI197), 0, 1)))</f>
        <v>0</v>
      </c>
      <c r="AK197" s="178">
        <f t="shared" ref="AK197:AK201" si="109">M197</f>
        <v>0</v>
      </c>
      <c r="AL197" s="190">
        <f t="shared" ref="AL197:AL201" si="110">COUNTIF(P197,"NS")+COUNTIF(S197,"NS")+COUNTIF(V197,"NS")+COUNTIF(Y197,"NS")+COUNTIF(AB197,"NS")+COUNTIF(M210,"NS")+COUNTIF(P210,"NS")+COUNTIF(S210,"NS")+COUNTIF(V210,"NS")+COUNTIF(Y210,"NS")+COUNTIF(AB210,"NS")+COUNTIF(P223,"NS")+COUNTIF(S223,"NS")+COUNTIF(V223,"NS")+COUNTIF(Y223,"NS")+COUNTIF(AB223,"NS")</f>
        <v>0</v>
      </c>
      <c r="AM197" s="190">
        <f t="shared" ref="AM197:AM201" si="111">IF((COUNTIF(P197,"Na")+COUNTIF(S197,"Na")+COUNTIF(V197,"Na")+COUNTIF(Y197,"Na")+COUNTIF(AB197,"Na")+COUNTIF(M210,"Na")+COUNTIF(P210,"Na")+COUNTIF(S210,"Na")+COUNTIF(V210,"Na")+COUNTIF(Y210,"Na")+COUNTIF(AB210,"Na")+COUNTIF(P223,"Na")+COUNTIF(S223,"Na")+COUNTIF(V223,"Na")+COUNTIF(Y223,"Na")+COUNTIF(AB223,"Na"))=16,"NA",SUM(P197,S197,V197,Y197,AB197,M210,P210,S210,V210,Y210,AB210,P223,S223,V223,Y223,AB223))</f>
        <v>0</v>
      </c>
      <c r="AN197" s="187">
        <f t="shared" ref="AN197:AN201" si="112">IF($AJ$237=$AH$237, 0, IF(OR(AND(AK197=0,AL197&gt;0), AND(AK197="NS", AM197&gt;0), AND(AK197="NS", AM197=0, AL197=0)), 1, IF(OR(AND(AL197&gt;=2, AM197&lt;AK197), AND(AK197="NS", AM197=0, AL197&gt;0), AK197=AM197), 0, 1)))</f>
        <v>0</v>
      </c>
      <c r="AO197" s="176">
        <f t="shared" ref="AO197:AO201" si="113">N197</f>
        <v>0</v>
      </c>
      <c r="AP197" s="176">
        <f t="shared" ref="AP197:AP201" si="114">COUNTIF(Q197,"NS")+COUNTIF(T197,"NS")+COUNTIF(W197,"NS")+COUNTIF(Z197,"NS")+COUNTIF(AC197,"NS")+COUNTIF(N210,"NS")+COUNTIF(Q210,"NS")+COUNTIF(T210,"NS")+COUNTIF(W210,"NS")+COUNTIF(Z210,"NS")+COUNTIF(AC210,"NS")+COUNTIF(Q223,"NS")+COUNTIF(T223,"NS")+COUNTIF(W223,"NS")+COUNTIF(Z223,"NS")+COUNTIF(AC223,"NS")</f>
        <v>0</v>
      </c>
      <c r="AQ197" s="176">
        <f t="shared" ref="AQ197:AQ201" si="115">IF((COUNTIF(Q197,"Na")+COUNTIF(T197,"Na")+COUNTIF(W197,"Na")+COUNTIF(Z197,"Na")+COUNTIF(AC197,"Na")+COUNTIF(N210,"Na")+COUNTIF(Q210,"Na")+COUNTIF(T210,"Na")+COUNTIF(W210,"Na")+COUNTIF(Z210,"Na")+COUNTIF(AC210,"Na")+COUNTIF(Q223,"Na")+COUNTIF(T223,"Na")+COUNTIF(W223,"Na")+COUNTIF(Z223,"Na")+COUNTIF(AC223,"Na"))=16,"NA",SUM(Q197,T197,W197,Z197,AC197,N210,Q210,T210,W210,Z210,AC210,Q223,T223,W223,Z223,AC223))</f>
        <v>0</v>
      </c>
      <c r="AR197" s="187">
        <f t="shared" ref="AR197:AR201" si="116">IF($AJ$237=$AH$237, 0, IF(OR(AND(AO197=0,AP197&gt;0), AND(AO197="NS", AQ197&gt;0), AND(AO197="NS", AQ197=0, AP197=0)), 1, IF(OR(AND(AP197&gt;=2, AQ197&lt;AO197), AND(AO197="NS", AQ197=0, AP197&gt;0), AO197=AQ197), 0, 1)))</f>
        <v>0</v>
      </c>
      <c r="AS197" s="178">
        <f t="shared" ref="AS197:AS201" si="117">O197</f>
        <v>0</v>
      </c>
      <c r="AT197" s="178">
        <f t="shared" ref="AT197:AT201" si="118">COUNTIF(R197,"NS")+COUNTIF(U197,"NS")+COUNTIF(X197,"NS")+COUNTIF(AA197,"NS")+COUNTIF(AD197,"NS")+COUNTIF(O210,"NS")+COUNTIF(R210,"NS")+COUNTIF(U210,"NS")+COUNTIF(X210,"NS")+COUNTIF(AA210,"NS")+COUNTIF(AD210,"NS")+COUNTIF(R223,"NS")+COUNTIF(U223,"NS")+COUNTIF(X223,"NS")+COUNTIF(AA223,"NS")+COUNTIF(AD223,"NS")</f>
        <v>0</v>
      </c>
      <c r="AU197" s="178">
        <f t="shared" ref="AU197:AU201" si="119">IF((COUNTIF(R197,"Na")+COUNTIF(U197,"Na")+COUNTIF(X197,"Na")+COUNTIF(AA197,"Na")+COUNTIF(AD197,"Na")+COUNTIF(O210,"Na")+COUNTIF(R210,"Na")+COUNTIF(U210,"Na")+COUNTIF(X210,"Na")+COUNTIF(AA210,"Na")+COUNTIF(AD210,"Na")+COUNTIF(R223,"Na")+COUNTIF(U223,"Na")+COUNTIF(X223,"Na")+COUNTIF(AA223,"Na")+COUNTIF(AD223,"Na"))=16,"NA",SUM(R197,U197,X197,AA197,AD197,O210,R210,U210,X210,AA210,AD210,R223,U223,X223,AA223,AD223))</f>
        <v>0</v>
      </c>
      <c r="AV197" s="187">
        <f t="shared" ref="AV197:AV201" si="120">IF($AJ$237=$AH$237, 0, IF(OR(AND(AS197=0,AT197&gt;0), AND(AS197="NS", AU197&gt;0), AND(AS197="NS", AU197=0, AT197=0)), 1, IF(OR(AND(AT197&gt;=2, AU197&lt;AS197), AND(AS197="NS", AU197=0, AT197&gt;0), AS197=AU197), 0, 1)))</f>
        <v>0</v>
      </c>
      <c r="AW197" s="176">
        <f t="shared" ref="AW197:AW201" si="121">P197</f>
        <v>0</v>
      </c>
      <c r="AX197" s="176">
        <f t="shared" ref="AX197:AX201" si="122">COUNTIF(Q197:R197,"NS")</f>
        <v>0</v>
      </c>
      <c r="AY197" s="177">
        <f t="shared" ref="AY197:AY201" si="123">IF(COUNTIF(Q197:R197,"Na")=2,"NA",SUM(Q197:R197))</f>
        <v>0</v>
      </c>
      <c r="AZ197" s="187">
        <f t="shared" ref="AZ197:AZ201" si="124">IF($AJ$237=$AH$237, 0,  IF(OR(AND(AW197=0, AX197&gt;0),AND(AW197="NS", AY197&gt;0), AND(AW197="NS", AX197=0, AY197=0)), 1, IF(OR(AND(AW197&gt;0, AX197=2), AND(AW197="NS", AX197=2), AND(AW197="NS", AY197=0, AX197&gt;0), AW197=AY197), 0, 1)))</f>
        <v>0</v>
      </c>
      <c r="BA197" s="178">
        <f t="shared" ref="BA197:BA201" si="125">S197</f>
        <v>0</v>
      </c>
      <c r="BB197" s="178">
        <f t="shared" ref="BB197:BB201" si="126">COUNTIF(T197:U197,"NS")</f>
        <v>0</v>
      </c>
      <c r="BC197" s="190">
        <f t="shared" ref="BC197:BC201" si="127">IF(COUNTIF(T197:U197,"Na")=2,"NA",SUM(T197:U197))</f>
        <v>0</v>
      </c>
      <c r="BD197" s="187">
        <f t="shared" ref="BD197:BD201" si="128">IF($AJ$237=$AH$237, 0,  IF(OR(AND(BA197=0, BB197&gt;0),AND(BA197="NS", BC197&gt;0), AND(BA197="NS", BB197=0, BC197=0)), 1, IF(OR(AND(BA197&gt;0, BB197=2), AND(BA197="NS", BB197=2), AND(BA197="NS", BC197=0, BB197&gt;0), BA197=BC197), 0, 1)))</f>
        <v>0</v>
      </c>
      <c r="BE197" s="176">
        <f t="shared" ref="BE197:BE201" si="129">V197</f>
        <v>0</v>
      </c>
      <c r="BF197" s="176">
        <f t="shared" ref="BF197:BF201" si="130">COUNTIF(W197:X197,"NS")</f>
        <v>0</v>
      </c>
      <c r="BG197" s="177">
        <f t="shared" ref="BG197:BG201" si="131">IF(COUNTIF(W197:X197,"NA")=2,"NA",SUM(W197:X197))</f>
        <v>0</v>
      </c>
      <c r="BH197" s="187">
        <f t="shared" ref="BH197:BH201" si="132">IF($AJ$237=$AH$237, 0,  IF(OR(AND(BE197=0, BF197&gt;0),AND(BE197="NS", BG197&gt;0), AND(BE197="NS", BF197=0, BG197=0)), 1, IF(OR(AND(BE197&gt;0, BF197=2), AND(BE197="NS", BF197=2), AND(BE197="NS", BG197=0, BF197&gt;0), BE197=BG197), 0, 1)))</f>
        <v>0</v>
      </c>
      <c r="BI197" s="178">
        <f t="shared" ref="BI197:BI201" si="133">Y197</f>
        <v>0</v>
      </c>
      <c r="BJ197" s="178">
        <f t="shared" ref="BJ197:BJ201" si="134">COUNTIF(Z197:AA197,"NS")</f>
        <v>0</v>
      </c>
      <c r="BK197" s="190">
        <f t="shared" ref="BK197:BK201" si="135">IF(COUNTIF(Z197:AA197,"NA")=2,"NA",SUM(Z197:AA197))</f>
        <v>0</v>
      </c>
      <c r="BL197" s="187">
        <f t="shared" ref="BL197:BL201" si="136">IF($AJ$237=$AH$237, 0,  IF(OR(AND(BI197=0, BJ197&gt;0),AND(BI197="NS", BK197&gt;0), AND(BI197="NS", BJ197=0, BK197=0)), 1, IF(OR(AND(BI197&gt;0, BJ197=2), AND(BI197="NS", BJ197=2), AND(BI197="NS", BK197=0, BJ197&gt;0), BI197=BK197), 0, 1)))</f>
        <v>0</v>
      </c>
      <c r="BM197" s="176">
        <f t="shared" ref="BM197:BM201" si="137">AB197</f>
        <v>0</v>
      </c>
      <c r="BN197" s="176">
        <f t="shared" ref="BN197:BN201" si="138">COUNTIF(AC197:AD197,"NS")</f>
        <v>0</v>
      </c>
      <c r="BO197" s="177">
        <f t="shared" ref="BO197:BO201" si="139">IF(COUNTIF(AC197:AD197,"NA")=2,"NA",SUM(AC197:AD197))</f>
        <v>0</v>
      </c>
      <c r="BP197" s="187">
        <f t="shared" ref="BP197:BP201" si="140">IF($AJ$237=$AH$237, 0,  IF(OR(AND(BM197=0, BN197&gt;0),AND(BM197="NS", BO197&gt;0), AND(BM197="NS", BN197=0, BO197=0)), 1, IF(OR(AND(BM197&gt;0, BN197=2), AND(BM197="NS", BN197=2), AND(BM197="NS", BO197=0, BN197&gt;0), BM197=BO197), 0, 1)))</f>
        <v>0</v>
      </c>
      <c r="BU197" s="205" t="s">
        <v>114</v>
      </c>
      <c r="BV197" s="206" t="s">
        <v>115</v>
      </c>
      <c r="BW197" s="206" t="s">
        <v>116</v>
      </c>
      <c r="BX197" s="206" t="s">
        <v>552</v>
      </c>
      <c r="BY197" s="206"/>
      <c r="BZ197" s="206"/>
      <c r="CA197" s="206"/>
      <c r="CB197" s="206"/>
      <c r="CC197" s="206"/>
      <c r="CD197" s="206"/>
      <c r="CE197" s="206"/>
      <c r="CF197" s="206"/>
      <c r="CG197" s="206" t="s">
        <v>553</v>
      </c>
      <c r="CH197" s="206"/>
      <c r="CI197" s="206"/>
      <c r="CJ197" s="206"/>
      <c r="CK197" s="206"/>
      <c r="CL197" s="206"/>
    </row>
    <row r="198" spans="3:90" ht="24" customHeight="1">
      <c r="C198" s="143" t="s">
        <v>36</v>
      </c>
      <c r="D198" s="677" t="s">
        <v>132</v>
      </c>
      <c r="E198" s="677"/>
      <c r="F198" s="677"/>
      <c r="G198" s="677"/>
      <c r="H198" s="677"/>
      <c r="I198" s="677"/>
      <c r="J198" s="677"/>
      <c r="K198" s="677"/>
      <c r="L198" s="677"/>
      <c r="M198" s="9"/>
      <c r="N198" s="9"/>
      <c r="O198" s="9"/>
      <c r="P198" s="9"/>
      <c r="Q198" s="9"/>
      <c r="R198" s="9"/>
      <c r="S198" s="9"/>
      <c r="T198" s="9"/>
      <c r="U198" s="9"/>
      <c r="V198" s="9"/>
      <c r="W198" s="9"/>
      <c r="X198" s="9"/>
      <c r="Y198" s="9"/>
      <c r="Z198" s="9"/>
      <c r="AA198" s="9"/>
      <c r="AB198" s="9"/>
      <c r="AC198" s="9"/>
      <c r="AD198" s="9"/>
      <c r="AG198" s="176">
        <f t="shared" si="105"/>
        <v>0</v>
      </c>
      <c r="AH198" s="181">
        <f t="shared" si="106"/>
        <v>0</v>
      </c>
      <c r="AI198" s="177">
        <f t="shared" si="107"/>
        <v>0</v>
      </c>
      <c r="AJ198" s="511">
        <f t="shared" si="108"/>
        <v>0</v>
      </c>
      <c r="AK198" s="178">
        <f t="shared" si="109"/>
        <v>0</v>
      </c>
      <c r="AL198" s="190">
        <f t="shared" si="110"/>
        <v>0</v>
      </c>
      <c r="AM198" s="190">
        <f t="shared" si="111"/>
        <v>0</v>
      </c>
      <c r="AN198" s="187">
        <f t="shared" si="112"/>
        <v>0</v>
      </c>
      <c r="AO198" s="176">
        <f t="shared" si="113"/>
        <v>0</v>
      </c>
      <c r="AP198" s="176">
        <f t="shared" si="114"/>
        <v>0</v>
      </c>
      <c r="AQ198" s="176">
        <f t="shared" si="115"/>
        <v>0</v>
      </c>
      <c r="AR198" s="187">
        <f t="shared" si="116"/>
        <v>0</v>
      </c>
      <c r="AS198" s="178">
        <f t="shared" si="117"/>
        <v>0</v>
      </c>
      <c r="AT198" s="178">
        <f t="shared" si="118"/>
        <v>0</v>
      </c>
      <c r="AU198" s="178">
        <f t="shared" si="119"/>
        <v>0</v>
      </c>
      <c r="AV198" s="187">
        <f t="shared" si="120"/>
        <v>0</v>
      </c>
      <c r="AW198" s="176">
        <f t="shared" si="121"/>
        <v>0</v>
      </c>
      <c r="AX198" s="176">
        <f t="shared" si="122"/>
        <v>0</v>
      </c>
      <c r="AY198" s="177">
        <f t="shared" si="123"/>
        <v>0</v>
      </c>
      <c r="AZ198" s="187">
        <f t="shared" si="124"/>
        <v>0</v>
      </c>
      <c r="BA198" s="178">
        <f t="shared" si="125"/>
        <v>0</v>
      </c>
      <c r="BB198" s="178">
        <f t="shared" si="126"/>
        <v>0</v>
      </c>
      <c r="BC198" s="190">
        <f t="shared" si="127"/>
        <v>0</v>
      </c>
      <c r="BD198" s="187">
        <f t="shared" si="128"/>
        <v>0</v>
      </c>
      <c r="BE198" s="176">
        <f t="shared" si="129"/>
        <v>0</v>
      </c>
      <c r="BF198" s="176">
        <f t="shared" si="130"/>
        <v>0</v>
      </c>
      <c r="BG198" s="177">
        <f t="shared" si="131"/>
        <v>0</v>
      </c>
      <c r="BH198" s="187">
        <f t="shared" si="132"/>
        <v>0</v>
      </c>
      <c r="BI198" s="178">
        <f t="shared" si="133"/>
        <v>0</v>
      </c>
      <c r="BJ198" s="178">
        <f t="shared" si="134"/>
        <v>0</v>
      </c>
      <c r="BK198" s="190">
        <f t="shared" si="135"/>
        <v>0</v>
      </c>
      <c r="BL198" s="187">
        <f t="shared" si="136"/>
        <v>0</v>
      </c>
      <c r="BM198" s="176">
        <f t="shared" si="137"/>
        <v>0</v>
      </c>
      <c r="BN198" s="176">
        <f t="shared" si="138"/>
        <v>0</v>
      </c>
      <c r="BO198" s="177">
        <f t="shared" si="139"/>
        <v>0</v>
      </c>
      <c r="BP198" s="187">
        <f t="shared" si="140"/>
        <v>0</v>
      </c>
      <c r="BU198" s="205"/>
      <c r="BV198" s="206"/>
      <c r="BW198" s="206"/>
      <c r="BX198" s="206" t="s">
        <v>525</v>
      </c>
      <c r="BY198" s="206"/>
      <c r="BZ198" s="206"/>
      <c r="CA198" s="206" t="s">
        <v>526</v>
      </c>
      <c r="CB198" s="206"/>
      <c r="CC198" s="206"/>
      <c r="CD198" s="206" t="s">
        <v>527</v>
      </c>
      <c r="CE198" s="206"/>
      <c r="CF198" s="206"/>
      <c r="CG198" s="206" t="s">
        <v>529</v>
      </c>
      <c r="CH198" s="206"/>
      <c r="CI198" s="206"/>
      <c r="CJ198" s="206" t="s">
        <v>530</v>
      </c>
      <c r="CK198" s="206"/>
      <c r="CL198" s="206"/>
    </row>
    <row r="199" spans="3:90">
      <c r="C199" s="143" t="s">
        <v>40</v>
      </c>
      <c r="D199" s="677" t="s">
        <v>133</v>
      </c>
      <c r="E199" s="677"/>
      <c r="F199" s="677"/>
      <c r="G199" s="677"/>
      <c r="H199" s="677"/>
      <c r="I199" s="677"/>
      <c r="J199" s="677"/>
      <c r="K199" s="677"/>
      <c r="L199" s="677"/>
      <c r="M199" s="9"/>
      <c r="N199" s="9"/>
      <c r="O199" s="9"/>
      <c r="P199" s="9"/>
      <c r="Q199" s="9"/>
      <c r="R199" s="9"/>
      <c r="S199" s="9"/>
      <c r="T199" s="9"/>
      <c r="U199" s="9"/>
      <c r="V199" s="9"/>
      <c r="W199" s="9"/>
      <c r="X199" s="9"/>
      <c r="Y199" s="9"/>
      <c r="Z199" s="9"/>
      <c r="AA199" s="9"/>
      <c r="AB199" s="9"/>
      <c r="AC199" s="9"/>
      <c r="AD199" s="9"/>
      <c r="AG199" s="176">
        <f t="shared" si="105"/>
        <v>0</v>
      </c>
      <c r="AH199" s="181">
        <f t="shared" si="106"/>
        <v>0</v>
      </c>
      <c r="AI199" s="177">
        <f t="shared" si="107"/>
        <v>0</v>
      </c>
      <c r="AJ199" s="511">
        <f t="shared" si="108"/>
        <v>0</v>
      </c>
      <c r="AK199" s="178">
        <f t="shared" si="109"/>
        <v>0</v>
      </c>
      <c r="AL199" s="190">
        <f t="shared" si="110"/>
        <v>0</v>
      </c>
      <c r="AM199" s="190">
        <f t="shared" si="111"/>
        <v>0</v>
      </c>
      <c r="AN199" s="187">
        <f t="shared" si="112"/>
        <v>0</v>
      </c>
      <c r="AO199" s="176">
        <f t="shared" si="113"/>
        <v>0</v>
      </c>
      <c r="AP199" s="176">
        <f t="shared" si="114"/>
        <v>0</v>
      </c>
      <c r="AQ199" s="176">
        <f t="shared" si="115"/>
        <v>0</v>
      </c>
      <c r="AR199" s="187">
        <f t="shared" si="116"/>
        <v>0</v>
      </c>
      <c r="AS199" s="178">
        <f t="shared" si="117"/>
        <v>0</v>
      </c>
      <c r="AT199" s="178">
        <f t="shared" si="118"/>
        <v>0</v>
      </c>
      <c r="AU199" s="178">
        <f t="shared" si="119"/>
        <v>0</v>
      </c>
      <c r="AV199" s="187">
        <f t="shared" si="120"/>
        <v>0</v>
      </c>
      <c r="AW199" s="176">
        <f t="shared" si="121"/>
        <v>0</v>
      </c>
      <c r="AX199" s="176">
        <f t="shared" si="122"/>
        <v>0</v>
      </c>
      <c r="AY199" s="177">
        <f t="shared" si="123"/>
        <v>0</v>
      </c>
      <c r="AZ199" s="187">
        <f t="shared" si="124"/>
        <v>0</v>
      </c>
      <c r="BA199" s="178">
        <f t="shared" si="125"/>
        <v>0</v>
      </c>
      <c r="BB199" s="178">
        <f t="shared" si="126"/>
        <v>0</v>
      </c>
      <c r="BC199" s="190">
        <f t="shared" si="127"/>
        <v>0</v>
      </c>
      <c r="BD199" s="187">
        <f t="shared" si="128"/>
        <v>0</v>
      </c>
      <c r="BE199" s="176">
        <f t="shared" si="129"/>
        <v>0</v>
      </c>
      <c r="BF199" s="176">
        <f t="shared" si="130"/>
        <v>0</v>
      </c>
      <c r="BG199" s="177">
        <f t="shared" si="131"/>
        <v>0</v>
      </c>
      <c r="BH199" s="187">
        <f t="shared" si="132"/>
        <v>0</v>
      </c>
      <c r="BI199" s="178">
        <f t="shared" si="133"/>
        <v>0</v>
      </c>
      <c r="BJ199" s="178">
        <f t="shared" si="134"/>
        <v>0</v>
      </c>
      <c r="BK199" s="190">
        <f t="shared" si="135"/>
        <v>0</v>
      </c>
      <c r="BL199" s="187">
        <f t="shared" si="136"/>
        <v>0</v>
      </c>
      <c r="BM199" s="176">
        <f t="shared" si="137"/>
        <v>0</v>
      </c>
      <c r="BN199" s="176">
        <f t="shared" si="138"/>
        <v>0</v>
      </c>
      <c r="BO199" s="177">
        <f t="shared" si="139"/>
        <v>0</v>
      </c>
      <c r="BP199" s="187">
        <f t="shared" si="140"/>
        <v>0</v>
      </c>
      <c r="BU199" s="205"/>
      <c r="BV199" s="206"/>
      <c r="BW199" s="206"/>
      <c r="BX199" s="206" t="s">
        <v>8092</v>
      </c>
      <c r="BY199" s="206" t="s">
        <v>8071</v>
      </c>
      <c r="BZ199" s="206" t="s">
        <v>8072</v>
      </c>
      <c r="CA199" s="206" t="s">
        <v>8092</v>
      </c>
      <c r="CB199" s="206" t="s">
        <v>8071</v>
      </c>
      <c r="CC199" s="206" t="s">
        <v>8072</v>
      </c>
      <c r="CD199" s="206" t="s">
        <v>8092</v>
      </c>
      <c r="CE199" s="206" t="s">
        <v>8071</v>
      </c>
      <c r="CF199" s="206" t="s">
        <v>8072</v>
      </c>
      <c r="CG199" s="206" t="s">
        <v>8092</v>
      </c>
      <c r="CH199" s="206" t="s">
        <v>8071</v>
      </c>
      <c r="CI199" s="206" t="s">
        <v>8072</v>
      </c>
      <c r="CJ199" s="206" t="s">
        <v>8092</v>
      </c>
      <c r="CK199" s="206" t="s">
        <v>8071</v>
      </c>
      <c r="CL199" s="206" t="s">
        <v>8072</v>
      </c>
    </row>
    <row r="200" spans="3:90">
      <c r="C200" s="143" t="s">
        <v>43</v>
      </c>
      <c r="D200" s="677" t="s">
        <v>134</v>
      </c>
      <c r="E200" s="677"/>
      <c r="F200" s="677"/>
      <c r="G200" s="677"/>
      <c r="H200" s="677"/>
      <c r="I200" s="677"/>
      <c r="J200" s="677"/>
      <c r="K200" s="677"/>
      <c r="L200" s="677"/>
      <c r="M200" s="9"/>
      <c r="N200" s="9"/>
      <c r="O200" s="9"/>
      <c r="P200" s="9"/>
      <c r="Q200" s="9"/>
      <c r="R200" s="9"/>
      <c r="S200" s="9"/>
      <c r="T200" s="9"/>
      <c r="U200" s="9"/>
      <c r="V200" s="9"/>
      <c r="W200" s="9"/>
      <c r="X200" s="9"/>
      <c r="Y200" s="9"/>
      <c r="Z200" s="9"/>
      <c r="AA200" s="9"/>
      <c r="AB200" s="9"/>
      <c r="AC200" s="9"/>
      <c r="AD200" s="9"/>
      <c r="AG200" s="176">
        <f t="shared" si="105"/>
        <v>0</v>
      </c>
      <c r="AH200" s="181">
        <f t="shared" si="106"/>
        <v>0</v>
      </c>
      <c r="AI200" s="177">
        <f t="shared" si="107"/>
        <v>0</v>
      </c>
      <c r="AJ200" s="511">
        <f t="shared" si="108"/>
        <v>0</v>
      </c>
      <c r="AK200" s="178">
        <f t="shared" si="109"/>
        <v>0</v>
      </c>
      <c r="AL200" s="190">
        <f t="shared" si="110"/>
        <v>0</v>
      </c>
      <c r="AM200" s="190">
        <f t="shared" si="111"/>
        <v>0</v>
      </c>
      <c r="AN200" s="187">
        <f t="shared" si="112"/>
        <v>0</v>
      </c>
      <c r="AO200" s="176">
        <f t="shared" si="113"/>
        <v>0</v>
      </c>
      <c r="AP200" s="176">
        <f t="shared" si="114"/>
        <v>0</v>
      </c>
      <c r="AQ200" s="176">
        <f t="shared" si="115"/>
        <v>0</v>
      </c>
      <c r="AR200" s="187">
        <f t="shared" si="116"/>
        <v>0</v>
      </c>
      <c r="AS200" s="178">
        <f t="shared" si="117"/>
        <v>0</v>
      </c>
      <c r="AT200" s="178">
        <f t="shared" si="118"/>
        <v>0</v>
      </c>
      <c r="AU200" s="178">
        <f t="shared" si="119"/>
        <v>0</v>
      </c>
      <c r="AV200" s="187">
        <f t="shared" si="120"/>
        <v>0</v>
      </c>
      <c r="AW200" s="176">
        <f t="shared" si="121"/>
        <v>0</v>
      </c>
      <c r="AX200" s="176">
        <f t="shared" si="122"/>
        <v>0</v>
      </c>
      <c r="AY200" s="177">
        <f t="shared" si="123"/>
        <v>0</v>
      </c>
      <c r="AZ200" s="187">
        <f t="shared" si="124"/>
        <v>0</v>
      </c>
      <c r="BA200" s="178">
        <f t="shared" si="125"/>
        <v>0</v>
      </c>
      <c r="BB200" s="178">
        <f t="shared" si="126"/>
        <v>0</v>
      </c>
      <c r="BC200" s="190">
        <f t="shared" si="127"/>
        <v>0</v>
      </c>
      <c r="BD200" s="187">
        <f t="shared" si="128"/>
        <v>0</v>
      </c>
      <c r="BE200" s="176">
        <f t="shared" si="129"/>
        <v>0</v>
      </c>
      <c r="BF200" s="176">
        <f t="shared" si="130"/>
        <v>0</v>
      </c>
      <c r="BG200" s="177">
        <f t="shared" si="131"/>
        <v>0</v>
      </c>
      <c r="BH200" s="187">
        <f t="shared" si="132"/>
        <v>0</v>
      </c>
      <c r="BI200" s="178">
        <f t="shared" si="133"/>
        <v>0</v>
      </c>
      <c r="BJ200" s="178">
        <f t="shared" si="134"/>
        <v>0</v>
      </c>
      <c r="BK200" s="190">
        <f t="shared" si="135"/>
        <v>0</v>
      </c>
      <c r="BL200" s="187">
        <f t="shared" si="136"/>
        <v>0</v>
      </c>
      <c r="BM200" s="176">
        <f t="shared" si="137"/>
        <v>0</v>
      </c>
      <c r="BN200" s="176">
        <f t="shared" si="138"/>
        <v>0</v>
      </c>
      <c r="BO200" s="177">
        <f t="shared" si="139"/>
        <v>0</v>
      </c>
      <c r="BP200" s="187">
        <f t="shared" si="140"/>
        <v>0</v>
      </c>
      <c r="BU200" s="205">
        <f>$M$125</f>
        <v>0</v>
      </c>
      <c r="BV200" s="206">
        <f>$S$125</f>
        <v>0</v>
      </c>
      <c r="BW200" s="206">
        <f>$Y$125</f>
        <v>0</v>
      </c>
      <c r="BX200" s="206">
        <f>$M$109</f>
        <v>0</v>
      </c>
      <c r="BY200" s="206">
        <f>$S$109</f>
        <v>0</v>
      </c>
      <c r="BZ200" s="206">
        <f>$Y$109</f>
        <v>0</v>
      </c>
      <c r="CA200" s="206">
        <f>$M$110</f>
        <v>0</v>
      </c>
      <c r="CB200" s="206">
        <f>$S$110</f>
        <v>0</v>
      </c>
      <c r="CC200" s="206">
        <f>$Y$110</f>
        <v>0</v>
      </c>
      <c r="CD200" s="206">
        <f>$M$111</f>
        <v>0</v>
      </c>
      <c r="CE200" s="206">
        <f>$S$111</f>
        <v>0</v>
      </c>
      <c r="CF200" s="206">
        <f>$Y$111</f>
        <v>0</v>
      </c>
      <c r="CG200" s="206">
        <f>$M$112</f>
        <v>0</v>
      </c>
      <c r="CH200" s="206">
        <f>$S$112</f>
        <v>0</v>
      </c>
      <c r="CI200" s="206">
        <f>$Y$112</f>
        <v>0</v>
      </c>
      <c r="CJ200" s="206">
        <f>$M$113</f>
        <v>0</v>
      </c>
      <c r="CK200" s="206">
        <f>$S$113</f>
        <v>0</v>
      </c>
      <c r="CL200" s="206">
        <f>$Y$113</f>
        <v>0</v>
      </c>
    </row>
    <row r="201" spans="3:90">
      <c r="C201" s="207" t="s">
        <v>47</v>
      </c>
      <c r="D201" s="677" t="s">
        <v>182</v>
      </c>
      <c r="E201" s="677"/>
      <c r="F201" s="677"/>
      <c r="G201" s="677"/>
      <c r="H201" s="677"/>
      <c r="I201" s="677"/>
      <c r="J201" s="677"/>
      <c r="K201" s="677"/>
      <c r="L201" s="677"/>
      <c r="M201" s="9"/>
      <c r="N201" s="9"/>
      <c r="O201" s="9"/>
      <c r="P201" s="9"/>
      <c r="Q201" s="9"/>
      <c r="R201" s="9"/>
      <c r="S201" s="9"/>
      <c r="T201" s="9"/>
      <c r="U201" s="9"/>
      <c r="V201" s="9"/>
      <c r="W201" s="9"/>
      <c r="X201" s="9"/>
      <c r="Y201" s="9"/>
      <c r="Z201" s="9"/>
      <c r="AA201" s="9"/>
      <c r="AB201" s="9"/>
      <c r="AC201" s="9"/>
      <c r="AD201" s="9"/>
      <c r="AG201" s="176">
        <f t="shared" si="105"/>
        <v>0</v>
      </c>
      <c r="AH201" s="181">
        <f t="shared" si="106"/>
        <v>0</v>
      </c>
      <c r="AI201" s="177">
        <f t="shared" si="107"/>
        <v>0</v>
      </c>
      <c r="AJ201" s="511">
        <f t="shared" si="108"/>
        <v>0</v>
      </c>
      <c r="AK201" s="178">
        <f t="shared" si="109"/>
        <v>0</v>
      </c>
      <c r="AL201" s="190">
        <f t="shared" si="110"/>
        <v>0</v>
      </c>
      <c r="AM201" s="190">
        <f t="shared" si="111"/>
        <v>0</v>
      </c>
      <c r="AN201" s="187">
        <f t="shared" si="112"/>
        <v>0</v>
      </c>
      <c r="AO201" s="176">
        <f t="shared" si="113"/>
        <v>0</v>
      </c>
      <c r="AP201" s="176">
        <f t="shared" si="114"/>
        <v>0</v>
      </c>
      <c r="AQ201" s="176">
        <f t="shared" si="115"/>
        <v>0</v>
      </c>
      <c r="AR201" s="187">
        <f t="shared" si="116"/>
        <v>0</v>
      </c>
      <c r="AS201" s="178">
        <f t="shared" si="117"/>
        <v>0</v>
      </c>
      <c r="AT201" s="178">
        <f t="shared" si="118"/>
        <v>0</v>
      </c>
      <c r="AU201" s="178">
        <f t="shared" si="119"/>
        <v>0</v>
      </c>
      <c r="AV201" s="187">
        <f t="shared" si="120"/>
        <v>0</v>
      </c>
      <c r="AW201" s="176">
        <f t="shared" si="121"/>
        <v>0</v>
      </c>
      <c r="AX201" s="176">
        <f t="shared" si="122"/>
        <v>0</v>
      </c>
      <c r="AY201" s="177">
        <f t="shared" si="123"/>
        <v>0</v>
      </c>
      <c r="AZ201" s="187">
        <f t="shared" si="124"/>
        <v>0</v>
      </c>
      <c r="BA201" s="178">
        <f t="shared" si="125"/>
        <v>0</v>
      </c>
      <c r="BB201" s="178">
        <f t="shared" si="126"/>
        <v>0</v>
      </c>
      <c r="BC201" s="190">
        <f t="shared" si="127"/>
        <v>0</v>
      </c>
      <c r="BD201" s="187">
        <f t="shared" si="128"/>
        <v>0</v>
      </c>
      <c r="BE201" s="176">
        <f t="shared" si="129"/>
        <v>0</v>
      </c>
      <c r="BF201" s="176">
        <f t="shared" si="130"/>
        <v>0</v>
      </c>
      <c r="BG201" s="177">
        <f t="shared" si="131"/>
        <v>0</v>
      </c>
      <c r="BH201" s="187">
        <f t="shared" si="132"/>
        <v>0</v>
      </c>
      <c r="BI201" s="178">
        <f t="shared" si="133"/>
        <v>0</v>
      </c>
      <c r="BJ201" s="178">
        <f t="shared" si="134"/>
        <v>0</v>
      </c>
      <c r="BK201" s="190">
        <f t="shared" si="135"/>
        <v>0</v>
      </c>
      <c r="BL201" s="187">
        <f t="shared" si="136"/>
        <v>0</v>
      </c>
      <c r="BM201" s="176">
        <f t="shared" si="137"/>
        <v>0</v>
      </c>
      <c r="BN201" s="176">
        <f t="shared" si="138"/>
        <v>0</v>
      </c>
      <c r="BO201" s="177">
        <f t="shared" si="139"/>
        <v>0</v>
      </c>
      <c r="BP201" s="187">
        <f t="shared" si="140"/>
        <v>0</v>
      </c>
      <c r="BU201" s="205">
        <f>M202</f>
        <v>0</v>
      </c>
      <c r="BV201" s="206">
        <f t="shared" ref="BV201" si="141">N202</f>
        <v>0</v>
      </c>
      <c r="BW201" s="206">
        <f t="shared" ref="BW201" si="142">O202</f>
        <v>0</v>
      </c>
      <c r="BX201" s="206">
        <f t="shared" ref="BX201" si="143">P202</f>
        <v>0</v>
      </c>
      <c r="BY201" s="206">
        <f t="shared" ref="BY201" si="144">Q202</f>
        <v>0</v>
      </c>
      <c r="BZ201" s="206">
        <f t="shared" ref="BZ201" si="145">R202</f>
        <v>0</v>
      </c>
      <c r="CA201" s="206">
        <f t="shared" ref="CA201" si="146">S202</f>
        <v>0</v>
      </c>
      <c r="CB201" s="206">
        <f t="shared" ref="CB201" si="147">T202</f>
        <v>0</v>
      </c>
      <c r="CC201" s="206">
        <f t="shared" ref="CC201" si="148">U202</f>
        <v>0</v>
      </c>
      <c r="CD201" s="206">
        <f t="shared" ref="CD201" si="149">V202</f>
        <v>0</v>
      </c>
      <c r="CE201" s="206">
        <f t="shared" ref="CE201" si="150">W202</f>
        <v>0</v>
      </c>
      <c r="CF201" s="206">
        <f t="shared" ref="CF201" si="151">X202</f>
        <v>0</v>
      </c>
      <c r="CG201" s="206">
        <f t="shared" ref="CG201" si="152">Y202</f>
        <v>0</v>
      </c>
      <c r="CH201" s="206">
        <f t="shared" ref="CH201" si="153">Z202</f>
        <v>0</v>
      </c>
      <c r="CI201" s="206">
        <f t="shared" ref="CI201" si="154">AA202</f>
        <v>0</v>
      </c>
      <c r="CJ201" s="206">
        <f t="shared" ref="CJ201" si="155">AB202</f>
        <v>0</v>
      </c>
      <c r="CK201" s="206">
        <f t="shared" ref="CK201" si="156">AC202</f>
        <v>0</v>
      </c>
      <c r="CL201" s="206">
        <f t="shared" ref="CL201" si="157">AD202</f>
        <v>0</v>
      </c>
    </row>
    <row r="202" spans="3:90">
      <c r="C202" s="198"/>
      <c r="D202" s="198"/>
      <c r="E202" s="198"/>
      <c r="F202" s="198"/>
      <c r="G202" s="198"/>
      <c r="I202" s="144"/>
      <c r="J202" s="144"/>
      <c r="K202" s="144"/>
      <c r="L202" s="180" t="s">
        <v>124</v>
      </c>
      <c r="M202" s="509">
        <f>IF(AND(SUM(M196:M201)=0,COUNTIF(M196:M201,"NS")&gt;0),"NS",
IF(AND(SUM(M196:M201)=0,COUNTIF(M196:M201,0)&gt;0),0,
IF(AND(SUM(M196:M201)=0,COUNTIF(M196:M201,"NA")&gt;0),"NA",
SUM(M196:M201))))</f>
        <v>0</v>
      </c>
      <c r="N202" s="509">
        <f t="shared" ref="N202:AD202" si="158">IF(AND(SUM(N196:N201)=0,COUNTIF(N196:N201,"NS")&gt;0),"NS",
IF(AND(SUM(N196:N201)=0,COUNTIF(N196:N201,0)&gt;0),0,
IF(AND(SUM(N196:N201)=0,COUNTIF(N196:N201,"NA")&gt;0),"NA",
SUM(N196:N201))))</f>
        <v>0</v>
      </c>
      <c r="O202" s="509">
        <f t="shared" si="158"/>
        <v>0</v>
      </c>
      <c r="P202" s="509">
        <f t="shared" si="158"/>
        <v>0</v>
      </c>
      <c r="Q202" s="509">
        <f t="shared" si="158"/>
        <v>0</v>
      </c>
      <c r="R202" s="509">
        <f t="shared" si="158"/>
        <v>0</v>
      </c>
      <c r="S202" s="509">
        <f t="shared" si="158"/>
        <v>0</v>
      </c>
      <c r="T202" s="509">
        <f t="shared" si="158"/>
        <v>0</v>
      </c>
      <c r="U202" s="509">
        <f t="shared" si="158"/>
        <v>0</v>
      </c>
      <c r="V202" s="509">
        <f t="shared" si="158"/>
        <v>0</v>
      </c>
      <c r="W202" s="509">
        <f t="shared" si="158"/>
        <v>0</v>
      </c>
      <c r="X202" s="509">
        <f t="shared" si="158"/>
        <v>0</v>
      </c>
      <c r="Y202" s="509">
        <f t="shared" si="158"/>
        <v>0</v>
      </c>
      <c r="Z202" s="509">
        <f t="shared" si="158"/>
        <v>0</v>
      </c>
      <c r="AA202" s="509">
        <f t="shared" si="158"/>
        <v>0</v>
      </c>
      <c r="AB202" s="509">
        <f t="shared" si="158"/>
        <v>0</v>
      </c>
      <c r="AC202" s="509">
        <f t="shared" si="158"/>
        <v>0</v>
      </c>
      <c r="AD202" s="509">
        <f t="shared" si="158"/>
        <v>0</v>
      </c>
      <c r="AJ202" s="187">
        <f>SUM(AJ196:AJ201)</f>
        <v>0</v>
      </c>
      <c r="AN202" s="187">
        <f>SUM(AN196:AN201)</f>
        <v>0</v>
      </c>
      <c r="AR202" s="187">
        <f>SUM(AR196:AR201)</f>
        <v>0</v>
      </c>
      <c r="AV202" s="187">
        <f>SUM(AV196:AV201)</f>
        <v>0</v>
      </c>
      <c r="AZ202" s="187">
        <f>SUM(AZ196:AZ201)</f>
        <v>0</v>
      </c>
      <c r="BD202" s="187">
        <f>SUM(BD196:BD201)</f>
        <v>0</v>
      </c>
      <c r="BH202" s="187">
        <f>SUM(BH196:BH201)</f>
        <v>0</v>
      </c>
      <c r="BL202" s="187">
        <f>SUM(BL196:BL201)</f>
        <v>0</v>
      </c>
      <c r="BP202" s="187">
        <f>SUM(BP196:BP201)</f>
        <v>0</v>
      </c>
      <c r="BU202" s="206">
        <f>IF($AJ$237=$AH$237,0,
IF(BU200=BU201,0,1))</f>
        <v>0</v>
      </c>
      <c r="BV202" s="206">
        <f t="shared" ref="BV202:CL202" si="159">IF($AJ$237=$AH$237,0,
IF(BV200=BV201,0,1))</f>
        <v>0</v>
      </c>
      <c r="BW202" s="206">
        <f t="shared" si="159"/>
        <v>0</v>
      </c>
      <c r="BX202" s="206">
        <f t="shared" si="159"/>
        <v>0</v>
      </c>
      <c r="BY202" s="206">
        <f t="shared" si="159"/>
        <v>0</v>
      </c>
      <c r="BZ202" s="206">
        <f t="shared" si="159"/>
        <v>0</v>
      </c>
      <c r="CA202" s="206">
        <f t="shared" si="159"/>
        <v>0</v>
      </c>
      <c r="CB202" s="206">
        <f t="shared" si="159"/>
        <v>0</v>
      </c>
      <c r="CC202" s="206">
        <f t="shared" si="159"/>
        <v>0</v>
      </c>
      <c r="CD202" s="206">
        <f t="shared" si="159"/>
        <v>0</v>
      </c>
      <c r="CE202" s="206">
        <f t="shared" si="159"/>
        <v>0</v>
      </c>
      <c r="CF202" s="206">
        <f t="shared" si="159"/>
        <v>0</v>
      </c>
      <c r="CG202" s="206">
        <f t="shared" si="159"/>
        <v>0</v>
      </c>
      <c r="CH202" s="206">
        <f t="shared" si="159"/>
        <v>0</v>
      </c>
      <c r="CI202" s="206">
        <f t="shared" si="159"/>
        <v>0</v>
      </c>
      <c r="CJ202" s="206">
        <f t="shared" si="159"/>
        <v>0</v>
      </c>
      <c r="CK202" s="206">
        <f t="shared" si="159"/>
        <v>0</v>
      </c>
      <c r="CL202" s="206">
        <f t="shared" si="159"/>
        <v>0</v>
      </c>
    </row>
    <row r="203" spans="3:90">
      <c r="C203" s="198"/>
      <c r="D203" s="198"/>
      <c r="E203" s="198"/>
      <c r="F203" s="198"/>
      <c r="G203" s="198"/>
      <c r="H203" s="180"/>
      <c r="I203" s="90"/>
      <c r="J203" s="90"/>
      <c r="K203" s="90"/>
      <c r="L203" s="90"/>
      <c r="M203" s="90"/>
      <c r="N203" s="90"/>
      <c r="O203" s="90"/>
      <c r="P203" s="90"/>
      <c r="Q203" s="90"/>
      <c r="R203" s="90"/>
      <c r="S203" s="90"/>
      <c r="T203" s="90"/>
      <c r="U203" s="90"/>
      <c r="V203" s="90"/>
      <c r="W203" s="90"/>
      <c r="X203" s="90"/>
      <c r="Y203" s="90"/>
      <c r="Z203" s="90"/>
      <c r="AA203" s="90"/>
      <c r="AB203" s="90"/>
      <c r="AC203" s="90"/>
      <c r="AD203" s="90"/>
    </row>
    <row r="204" spans="3:90">
      <c r="C204" s="198"/>
      <c r="D204" s="198"/>
      <c r="E204" s="198"/>
      <c r="F204" s="198"/>
      <c r="G204" s="198"/>
      <c r="H204" s="180"/>
      <c r="I204" s="90"/>
      <c r="J204" s="90"/>
      <c r="K204" s="90"/>
      <c r="L204" s="90"/>
      <c r="M204" s="90"/>
      <c r="N204" s="90"/>
      <c r="O204" s="90"/>
      <c r="P204" s="90"/>
      <c r="Q204" s="90"/>
      <c r="R204" s="90"/>
      <c r="S204" s="90"/>
      <c r="T204" s="90"/>
      <c r="U204" s="90"/>
      <c r="V204" s="90"/>
      <c r="W204" s="90"/>
      <c r="X204" s="90"/>
      <c r="Y204" s="90"/>
      <c r="Z204" s="90"/>
      <c r="AA204" s="722" t="s">
        <v>1525</v>
      </c>
      <c r="AB204" s="722"/>
      <c r="AC204" s="722"/>
      <c r="AD204" s="722"/>
    </row>
    <row r="205" spans="3:90" ht="24" customHeight="1">
      <c r="C205" s="703" t="s">
        <v>129</v>
      </c>
      <c r="D205" s="704"/>
      <c r="E205" s="704"/>
      <c r="F205" s="704"/>
      <c r="G205" s="704"/>
      <c r="H205" s="704"/>
      <c r="I205" s="704"/>
      <c r="J205" s="704"/>
      <c r="K205" s="704"/>
      <c r="L205" s="705"/>
      <c r="M205" s="692" t="s">
        <v>1523</v>
      </c>
      <c r="N205" s="692"/>
      <c r="O205" s="692"/>
      <c r="P205" s="692"/>
      <c r="Q205" s="692"/>
      <c r="R205" s="692"/>
      <c r="S205" s="692"/>
      <c r="T205" s="692"/>
      <c r="U205" s="692"/>
      <c r="V205" s="692"/>
      <c r="W205" s="692"/>
      <c r="X205" s="692"/>
      <c r="Y205" s="692"/>
      <c r="Z205" s="692"/>
      <c r="AA205" s="692"/>
      <c r="AB205" s="692"/>
      <c r="AC205" s="692"/>
      <c r="AD205" s="692"/>
    </row>
    <row r="206" spans="3:90" ht="15" customHeight="1">
      <c r="C206" s="812"/>
      <c r="D206" s="813"/>
      <c r="E206" s="813"/>
      <c r="F206" s="813"/>
      <c r="G206" s="813"/>
      <c r="H206" s="813"/>
      <c r="I206" s="813"/>
      <c r="J206" s="813"/>
      <c r="K206" s="813"/>
      <c r="L206" s="814"/>
      <c r="M206" s="607" t="s">
        <v>553</v>
      </c>
      <c r="N206" s="607"/>
      <c r="O206" s="608"/>
      <c r="P206" s="606" t="s">
        <v>554</v>
      </c>
      <c r="Q206" s="607"/>
      <c r="R206" s="607"/>
      <c r="S206" s="607"/>
      <c r="T206" s="607"/>
      <c r="U206" s="607"/>
      <c r="V206" s="607"/>
      <c r="W206" s="607"/>
      <c r="X206" s="608"/>
      <c r="Y206" s="606" t="s">
        <v>555</v>
      </c>
      <c r="Z206" s="607"/>
      <c r="AA206" s="607"/>
      <c r="AB206" s="607"/>
      <c r="AC206" s="607"/>
      <c r="AD206" s="608"/>
    </row>
    <row r="207" spans="3:90" ht="36" customHeight="1">
      <c r="C207" s="812"/>
      <c r="D207" s="813"/>
      <c r="E207" s="813"/>
      <c r="F207" s="813"/>
      <c r="G207" s="813"/>
      <c r="H207" s="813"/>
      <c r="I207" s="813"/>
      <c r="J207" s="813"/>
      <c r="K207" s="813"/>
      <c r="L207" s="814"/>
      <c r="M207" s="607" t="s">
        <v>532</v>
      </c>
      <c r="N207" s="607"/>
      <c r="O207" s="608"/>
      <c r="P207" s="787" t="s">
        <v>535</v>
      </c>
      <c r="Q207" s="788"/>
      <c r="R207" s="789"/>
      <c r="S207" s="787" t="s">
        <v>537</v>
      </c>
      <c r="T207" s="788"/>
      <c r="U207" s="789"/>
      <c r="V207" s="787" t="s">
        <v>539</v>
      </c>
      <c r="W207" s="788"/>
      <c r="X207" s="789"/>
      <c r="Y207" s="721" t="s">
        <v>542</v>
      </c>
      <c r="Z207" s="721"/>
      <c r="AA207" s="721"/>
      <c r="AB207" s="606" t="s">
        <v>544</v>
      </c>
      <c r="AC207" s="607"/>
      <c r="AD207" s="608"/>
      <c r="AG207" s="766" t="s">
        <v>532</v>
      </c>
      <c r="AH207" s="766"/>
      <c r="AI207" s="766"/>
      <c r="AJ207" s="766"/>
      <c r="AK207" s="767" t="s">
        <v>535</v>
      </c>
      <c r="AL207" s="767"/>
      <c r="AM207" s="767"/>
      <c r="AN207" s="767"/>
      <c r="AO207" s="765" t="s">
        <v>537</v>
      </c>
      <c r="AP207" s="765"/>
      <c r="AQ207" s="765"/>
      <c r="AR207" s="765"/>
      <c r="AS207" s="688" t="s">
        <v>539</v>
      </c>
      <c r="AT207" s="688"/>
      <c r="AU207" s="688"/>
      <c r="AV207" s="688"/>
      <c r="AW207" s="765" t="s">
        <v>542</v>
      </c>
      <c r="AX207" s="765"/>
      <c r="AY207" s="765"/>
      <c r="AZ207" s="765"/>
      <c r="BA207" s="688" t="s">
        <v>544</v>
      </c>
      <c r="BB207" s="688"/>
      <c r="BC207" s="688"/>
      <c r="BD207" s="688"/>
    </row>
    <row r="208" spans="3:90" ht="48" customHeight="1">
      <c r="C208" s="706"/>
      <c r="D208" s="707"/>
      <c r="E208" s="707"/>
      <c r="F208" s="707"/>
      <c r="G208" s="707"/>
      <c r="H208" s="707"/>
      <c r="I208" s="707"/>
      <c r="J208" s="707"/>
      <c r="K208" s="707"/>
      <c r="L208" s="708"/>
      <c r="M208" s="208" t="s">
        <v>205</v>
      </c>
      <c r="N208" s="141" t="s">
        <v>115</v>
      </c>
      <c r="O208" s="141" t="s">
        <v>116</v>
      </c>
      <c r="P208" s="184" t="s">
        <v>205</v>
      </c>
      <c r="Q208" s="141" t="s">
        <v>115</v>
      </c>
      <c r="R208" s="141" t="s">
        <v>116</v>
      </c>
      <c r="S208" s="184" t="s">
        <v>205</v>
      </c>
      <c r="T208" s="141" t="s">
        <v>115</v>
      </c>
      <c r="U208" s="141" t="s">
        <v>116</v>
      </c>
      <c r="V208" s="184" t="s">
        <v>205</v>
      </c>
      <c r="W208" s="141" t="s">
        <v>115</v>
      </c>
      <c r="X208" s="141" t="s">
        <v>116</v>
      </c>
      <c r="Y208" s="184" t="s">
        <v>205</v>
      </c>
      <c r="Z208" s="141" t="s">
        <v>115</v>
      </c>
      <c r="AA208" s="141" t="s">
        <v>116</v>
      </c>
      <c r="AB208" s="184" t="s">
        <v>205</v>
      </c>
      <c r="AC208" s="141" t="s">
        <v>115</v>
      </c>
      <c r="AD208" s="141" t="s">
        <v>116</v>
      </c>
      <c r="AG208" s="186" t="s">
        <v>8061</v>
      </c>
      <c r="AH208" s="186" t="s">
        <v>8062</v>
      </c>
      <c r="AI208" s="186" t="s">
        <v>8063</v>
      </c>
      <c r="AJ208" s="186" t="s">
        <v>8064</v>
      </c>
      <c r="AK208" s="185" t="s">
        <v>8061</v>
      </c>
      <c r="AL208" s="185" t="s">
        <v>8062</v>
      </c>
      <c r="AM208" s="185" t="s">
        <v>8063</v>
      </c>
      <c r="AN208" s="185" t="s">
        <v>8064</v>
      </c>
      <c r="AO208" s="186" t="s">
        <v>8061</v>
      </c>
      <c r="AP208" s="186" t="s">
        <v>8062</v>
      </c>
      <c r="AQ208" s="186" t="s">
        <v>8063</v>
      </c>
      <c r="AR208" s="186" t="s">
        <v>8064</v>
      </c>
      <c r="AS208" s="185" t="s">
        <v>8061</v>
      </c>
      <c r="AT208" s="185" t="s">
        <v>8062</v>
      </c>
      <c r="AU208" s="185" t="s">
        <v>8063</v>
      </c>
      <c r="AV208" s="185" t="s">
        <v>8064</v>
      </c>
      <c r="AW208" s="186" t="s">
        <v>8061</v>
      </c>
      <c r="AX208" s="186" t="s">
        <v>8062</v>
      </c>
      <c r="AY208" s="186" t="s">
        <v>8063</v>
      </c>
      <c r="AZ208" s="186" t="s">
        <v>8064</v>
      </c>
      <c r="BA208" s="185" t="s">
        <v>8061</v>
      </c>
      <c r="BB208" s="185" t="s">
        <v>8062</v>
      </c>
      <c r="BC208" s="185" t="s">
        <v>8063</v>
      </c>
      <c r="BD208" s="185" t="s">
        <v>8064</v>
      </c>
    </row>
    <row r="209" spans="3:90" ht="36" customHeight="1">
      <c r="C209" s="143" t="s">
        <v>23</v>
      </c>
      <c r="D209" s="677" t="s">
        <v>130</v>
      </c>
      <c r="E209" s="677"/>
      <c r="F209" s="677"/>
      <c r="G209" s="677"/>
      <c r="H209" s="677"/>
      <c r="I209" s="677"/>
      <c r="J209" s="677"/>
      <c r="K209" s="677"/>
      <c r="L209" s="677"/>
      <c r="M209" s="9"/>
      <c r="N209" s="9"/>
      <c r="O209" s="9"/>
      <c r="P209" s="9"/>
      <c r="Q209" s="9"/>
      <c r="R209" s="9"/>
      <c r="S209" s="9"/>
      <c r="T209" s="9"/>
      <c r="U209" s="9"/>
      <c r="V209" s="9"/>
      <c r="W209" s="9"/>
      <c r="X209" s="9"/>
      <c r="Y209" s="9"/>
      <c r="Z209" s="9"/>
      <c r="AA209" s="9"/>
      <c r="AB209" s="9"/>
      <c r="AC209" s="9"/>
      <c r="AD209" s="9"/>
      <c r="AG209" s="178">
        <f>M209</f>
        <v>0</v>
      </c>
      <c r="AH209" s="178">
        <f>COUNTIF(N209:O209,"NS")</f>
        <v>0</v>
      </c>
      <c r="AI209" s="190">
        <f>IF(COUNTIF(N209:O209,"NA")=2,"NA",SUM(N209:O209))</f>
        <v>0</v>
      </c>
      <c r="AJ209" s="187">
        <f t="shared" ref="AJ209" si="160">IF($AJ$237=$AH$237, 0,  IF(OR(AND(AG209=0, AH209&gt;0),AND(AG209="NS", AI209&gt;0), AND(AG209="NS", AH209=0, AI209=0)), 1, IF(OR(AND(AG209&gt;0, AH209=2), AND(AG209="NS", AH209=2), AND(AG209="NS", AI209=0, AH209&gt;0), AG209=AI209), 0, 1)))</f>
        <v>0</v>
      </c>
      <c r="AK209" s="176">
        <f>P209</f>
        <v>0</v>
      </c>
      <c r="AL209" s="176">
        <f>COUNTIF(Q209:R209,"NS")</f>
        <v>0</v>
      </c>
      <c r="AM209" s="177">
        <f>IF(COUNTIF(Q209:R209,"NA")=2,"NA",SUM(Q209:R209))</f>
        <v>0</v>
      </c>
      <c r="AN209" s="187">
        <f t="shared" ref="AN209" si="161">IF($AJ$237=$AH$237, 0,  IF(OR(AND(AK209=0, AL209&gt;0),AND(AK209="NS", AM209&gt;0), AND(AK209="NS", AL209=0, AM209=0)), 1, IF(OR(AND(AK209&gt;0, AL209=2), AND(AK209="NS", AL209=2), AND(AK209="NS", AM209=0, AL209&gt;0), AK209=AM209), 0, 1)))</f>
        <v>0</v>
      </c>
      <c r="AO209" s="178">
        <f>S209</f>
        <v>0</v>
      </c>
      <c r="AP209" s="178">
        <f>COUNTIF(T209:U209,"NS")</f>
        <v>0</v>
      </c>
      <c r="AQ209" s="190">
        <f>IF(COUNTIF(T209:U209,"NA")=2,"NA",SUM(T209:U209))</f>
        <v>0</v>
      </c>
      <c r="AR209" s="187">
        <f t="shared" ref="AR209" si="162">IF($AJ$237=$AH$237, 0,  IF(OR(AND(AO209=0, AP209&gt;0),AND(AO209="NS", AQ209&gt;0), AND(AO209="NS", AP209=0, AQ209=0)), 1, IF(OR(AND(AO209&gt;0, AP209=2), AND(AO209="NS", AP209=2), AND(AO209="NS", AQ209=0, AP209&gt;0), AO209=AQ209), 0, 1)))</f>
        <v>0</v>
      </c>
      <c r="AS209" s="176">
        <f>V209</f>
        <v>0</v>
      </c>
      <c r="AT209" s="176">
        <f>COUNTIF(W209:X209,"NS")</f>
        <v>0</v>
      </c>
      <c r="AU209" s="177">
        <f>IF(COUNTIF(W209:X209,"NA")=2,"NA",SUM(W209:X209))</f>
        <v>0</v>
      </c>
      <c r="AV209" s="187">
        <f t="shared" ref="AV209" si="163">IF($AJ$237=$AH$237, 0,  IF(OR(AND(AS209=0, AT209&gt;0),AND(AS209="NS", AU209&gt;0), AND(AS209="NS", AT209=0, AU209=0)), 1, IF(OR(AND(AS209&gt;0, AT209=2), AND(AS209="NS", AT209=2), AND(AS209="NS", AU209=0, AT209&gt;0), AS209=AU209), 0, 1)))</f>
        <v>0</v>
      </c>
      <c r="AW209" s="178">
        <f>Y209</f>
        <v>0</v>
      </c>
      <c r="AX209" s="178">
        <f>COUNTIF(Z209:AA209,"NS")</f>
        <v>0</v>
      </c>
      <c r="AY209" s="190">
        <f>IF(COUNTIF(Z209:AA209,"NA")=2,"NA",SUM(Z209:AA209))</f>
        <v>0</v>
      </c>
      <c r="AZ209" s="187">
        <f t="shared" ref="AZ209" si="164">IF($AJ$237=$AH$237, 0,  IF(OR(AND(AW209=0, AX209&gt;0),AND(AW209="NS", AY209&gt;0), AND(AW209="NS", AX209=0, AY209=0)), 1, IF(OR(AND(AW209&gt;0, AX209=2), AND(AW209="NS", AX209=2), AND(AW209="NS", AY209=0, AX209&gt;0), AW209=AY209), 0, 1)))</f>
        <v>0</v>
      </c>
      <c r="BA209" s="176">
        <f>AB209</f>
        <v>0</v>
      </c>
      <c r="BB209" s="176">
        <f>COUNTIF(AC209:AD209,"NS")</f>
        <v>0</v>
      </c>
      <c r="BC209" s="177">
        <f>IF(COUNTIF(AC209:AD209,"NA")=2,"NA",SUM(AC209:AD209))</f>
        <v>0</v>
      </c>
      <c r="BD209" s="187">
        <f t="shared" ref="BD209" si="165">IF($AJ$237=$AH$237, 0,  IF(OR(AND(BA209=0, BB209&gt;0),AND(BA209="NS", BC209&gt;0), AND(BA209="NS", BB209=0, BC209=0)), 1, IF(OR(AND(BA209&gt;0, BB209=2), AND(BA209="NS", BB209=2), AND(BA209="NS", BC209=0, BB209&gt;0), BA209=BC209), 0, 1)))</f>
        <v>0</v>
      </c>
    </row>
    <row r="210" spans="3:90" ht="24" customHeight="1">
      <c r="C210" s="143" t="s">
        <v>30</v>
      </c>
      <c r="D210" s="677" t="s">
        <v>131</v>
      </c>
      <c r="E210" s="677"/>
      <c r="F210" s="677"/>
      <c r="G210" s="677"/>
      <c r="H210" s="677"/>
      <c r="I210" s="677"/>
      <c r="J210" s="677"/>
      <c r="K210" s="677"/>
      <c r="L210" s="677"/>
      <c r="M210" s="9"/>
      <c r="N210" s="9"/>
      <c r="O210" s="9"/>
      <c r="P210" s="9"/>
      <c r="Q210" s="9"/>
      <c r="R210" s="9"/>
      <c r="S210" s="9"/>
      <c r="T210" s="9"/>
      <c r="U210" s="9"/>
      <c r="V210" s="9"/>
      <c r="W210" s="9"/>
      <c r="X210" s="9"/>
      <c r="Y210" s="9"/>
      <c r="Z210" s="9"/>
      <c r="AA210" s="9"/>
      <c r="AB210" s="9"/>
      <c r="AC210" s="9"/>
      <c r="AD210" s="9"/>
      <c r="AG210" s="178">
        <f t="shared" ref="AG210:AG214" si="166">M210</f>
        <v>0</v>
      </c>
      <c r="AH210" s="178">
        <f t="shared" ref="AH210:AH214" si="167">COUNTIF(N210:O210,"NS")</f>
        <v>0</v>
      </c>
      <c r="AI210" s="190">
        <f t="shared" ref="AI210:AI214" si="168">IF(COUNTIF(N210:O210,"NA")=2,"NA",SUM(N210:O210))</f>
        <v>0</v>
      </c>
      <c r="AJ210" s="187">
        <f t="shared" ref="AJ210:AJ214" si="169">IF($AJ$237=$AH$237, 0,  IF(OR(AND(AG210=0, AH210&gt;0),AND(AG210="NS", AI210&gt;0), AND(AG210="NS", AH210=0, AI210=0)), 1, IF(OR(AND(AG210&gt;0, AH210=2), AND(AG210="NS", AH210=2), AND(AG210="NS", AI210=0, AH210&gt;0), AG210=AI210), 0, 1)))</f>
        <v>0</v>
      </c>
      <c r="AK210" s="176">
        <f t="shared" ref="AK210:AK214" si="170">P210</f>
        <v>0</v>
      </c>
      <c r="AL210" s="176">
        <f t="shared" ref="AL210:AL214" si="171">COUNTIF(Q210:R210,"NS")</f>
        <v>0</v>
      </c>
      <c r="AM210" s="177">
        <f t="shared" ref="AM210:AM214" si="172">IF(COUNTIF(Q210:R210,"NA")=2,"NA",SUM(Q210:R210))</f>
        <v>0</v>
      </c>
      <c r="AN210" s="187">
        <f t="shared" ref="AN210:AN214" si="173">IF($AJ$237=$AH$237, 0,  IF(OR(AND(AK210=0, AL210&gt;0),AND(AK210="NS", AM210&gt;0), AND(AK210="NS", AL210=0, AM210=0)), 1, IF(OR(AND(AK210&gt;0, AL210=2), AND(AK210="NS", AL210=2), AND(AK210="NS", AM210=0, AL210&gt;0), AK210=AM210), 0, 1)))</f>
        <v>0</v>
      </c>
      <c r="AO210" s="178">
        <f t="shared" ref="AO210:AO214" si="174">S210</f>
        <v>0</v>
      </c>
      <c r="AP210" s="178">
        <f t="shared" ref="AP210:AP214" si="175">COUNTIF(T210:U210,"NS")</f>
        <v>0</v>
      </c>
      <c r="AQ210" s="190">
        <f t="shared" ref="AQ210:AQ214" si="176">IF(COUNTIF(T210:U210,"NA")=2,"NA",SUM(T210:U210))</f>
        <v>0</v>
      </c>
      <c r="AR210" s="187">
        <f t="shared" ref="AR210:AR214" si="177">IF($AJ$237=$AH$237, 0,  IF(OR(AND(AO210=0, AP210&gt;0),AND(AO210="NS", AQ210&gt;0), AND(AO210="NS", AP210=0, AQ210=0)), 1, IF(OR(AND(AO210&gt;0, AP210=2), AND(AO210="NS", AP210=2), AND(AO210="NS", AQ210=0, AP210&gt;0), AO210=AQ210), 0, 1)))</f>
        <v>0</v>
      </c>
      <c r="AS210" s="176">
        <f t="shared" ref="AS210:AS214" si="178">V210</f>
        <v>0</v>
      </c>
      <c r="AT210" s="176">
        <f t="shared" ref="AT210:AT214" si="179">COUNTIF(W210:X210,"NS")</f>
        <v>0</v>
      </c>
      <c r="AU210" s="177">
        <f t="shared" ref="AU210:AU214" si="180">IF(COUNTIF(W210:X210,"NA")=2,"NA",SUM(W210:X210))</f>
        <v>0</v>
      </c>
      <c r="AV210" s="187">
        <f t="shared" ref="AV210:AV214" si="181">IF($AJ$237=$AH$237, 0,  IF(OR(AND(AS210=0, AT210&gt;0),AND(AS210="NS", AU210&gt;0), AND(AS210="NS", AT210=0, AU210=0)), 1, IF(OR(AND(AS210&gt;0, AT210=2), AND(AS210="NS", AT210=2), AND(AS210="NS", AU210=0, AT210&gt;0), AS210=AU210), 0, 1)))</f>
        <v>0</v>
      </c>
      <c r="AW210" s="178">
        <f t="shared" ref="AW210:AW214" si="182">Y210</f>
        <v>0</v>
      </c>
      <c r="AX210" s="178">
        <f t="shared" ref="AX210:AX214" si="183">COUNTIF(Z210:AA210,"NS")</f>
        <v>0</v>
      </c>
      <c r="AY210" s="190">
        <f t="shared" ref="AY210:AY214" si="184">IF(COUNTIF(Z210:AA210,"NA")=2,"NA",SUM(Z210:AA210))</f>
        <v>0</v>
      </c>
      <c r="AZ210" s="187">
        <f t="shared" ref="AZ210:AZ214" si="185">IF($AJ$237=$AH$237, 0,  IF(OR(AND(AW210=0, AX210&gt;0),AND(AW210="NS", AY210&gt;0), AND(AW210="NS", AX210=0, AY210=0)), 1, IF(OR(AND(AW210&gt;0, AX210=2), AND(AW210="NS", AX210=2), AND(AW210="NS", AY210=0, AX210&gt;0), AW210=AY210), 0, 1)))</f>
        <v>0</v>
      </c>
      <c r="BA210" s="176">
        <f t="shared" ref="BA210:BA214" si="186">AB210</f>
        <v>0</v>
      </c>
      <c r="BB210" s="176">
        <f t="shared" ref="BB210:BB214" si="187">COUNTIF(AC210:AD210,"NS")</f>
        <v>0</v>
      </c>
      <c r="BC210" s="177">
        <f t="shared" ref="BC210:BC214" si="188">IF(COUNTIF(AC210:AD210,"NA")=2,"NA",SUM(AC210:AD210))</f>
        <v>0</v>
      </c>
      <c r="BD210" s="187">
        <f t="shared" ref="BD210:BD214" si="189">IF($AJ$237=$AH$237, 0,  IF(OR(AND(BA210=0, BB210&gt;0),AND(BA210="NS", BC210&gt;0), AND(BA210="NS", BB210=0, BC210=0)), 1, IF(OR(AND(BA210&gt;0, BB210=2), AND(BA210="NS", BB210=2), AND(BA210="NS", BC210=0, BB210&gt;0), BA210=BC210), 0, 1)))</f>
        <v>0</v>
      </c>
      <c r="BU210" s="721" t="s">
        <v>553</v>
      </c>
      <c r="BV210" s="721"/>
      <c r="BW210" s="721"/>
      <c r="BX210" s="721" t="s">
        <v>554</v>
      </c>
      <c r="BY210" s="721"/>
      <c r="BZ210" s="721"/>
      <c r="CA210" s="721"/>
      <c r="CB210" s="721"/>
      <c r="CC210" s="721"/>
      <c r="CD210" s="721"/>
      <c r="CE210" s="721"/>
      <c r="CF210" s="721"/>
      <c r="CG210" s="721" t="s">
        <v>555</v>
      </c>
      <c r="CH210" s="721"/>
      <c r="CI210" s="721"/>
      <c r="CJ210" s="721"/>
      <c r="CK210" s="721"/>
      <c r="CL210" s="721"/>
    </row>
    <row r="211" spans="3:90" ht="24" customHeight="1">
      <c r="C211" s="143" t="s">
        <v>36</v>
      </c>
      <c r="D211" s="677" t="s">
        <v>132</v>
      </c>
      <c r="E211" s="677"/>
      <c r="F211" s="677"/>
      <c r="G211" s="677"/>
      <c r="H211" s="677"/>
      <c r="I211" s="677"/>
      <c r="J211" s="677"/>
      <c r="K211" s="677"/>
      <c r="L211" s="677"/>
      <c r="M211" s="9"/>
      <c r="N211" s="9"/>
      <c r="O211" s="9"/>
      <c r="P211" s="9"/>
      <c r="Q211" s="9"/>
      <c r="R211" s="9"/>
      <c r="S211" s="9"/>
      <c r="T211" s="9"/>
      <c r="U211" s="9"/>
      <c r="V211" s="9"/>
      <c r="W211" s="9"/>
      <c r="X211" s="9"/>
      <c r="Y211" s="9"/>
      <c r="Z211" s="9"/>
      <c r="AA211" s="9"/>
      <c r="AB211" s="9"/>
      <c r="AC211" s="9"/>
      <c r="AD211" s="9"/>
      <c r="AG211" s="178">
        <f t="shared" si="166"/>
        <v>0</v>
      </c>
      <c r="AH211" s="178">
        <f t="shared" si="167"/>
        <v>0</v>
      </c>
      <c r="AI211" s="190">
        <f t="shared" si="168"/>
        <v>0</v>
      </c>
      <c r="AJ211" s="187">
        <f t="shared" si="169"/>
        <v>0</v>
      </c>
      <c r="AK211" s="176">
        <f t="shared" si="170"/>
        <v>0</v>
      </c>
      <c r="AL211" s="176">
        <f t="shared" si="171"/>
        <v>0</v>
      </c>
      <c r="AM211" s="177">
        <f t="shared" si="172"/>
        <v>0</v>
      </c>
      <c r="AN211" s="187">
        <f t="shared" si="173"/>
        <v>0</v>
      </c>
      <c r="AO211" s="178">
        <f t="shared" si="174"/>
        <v>0</v>
      </c>
      <c r="AP211" s="178">
        <f t="shared" si="175"/>
        <v>0</v>
      </c>
      <c r="AQ211" s="190">
        <f t="shared" si="176"/>
        <v>0</v>
      </c>
      <c r="AR211" s="187">
        <f t="shared" si="177"/>
        <v>0</v>
      </c>
      <c r="AS211" s="176">
        <f t="shared" si="178"/>
        <v>0</v>
      </c>
      <c r="AT211" s="176">
        <f t="shared" si="179"/>
        <v>0</v>
      </c>
      <c r="AU211" s="177">
        <f t="shared" si="180"/>
        <v>0</v>
      </c>
      <c r="AV211" s="187">
        <f t="shared" si="181"/>
        <v>0</v>
      </c>
      <c r="AW211" s="178">
        <f t="shared" si="182"/>
        <v>0</v>
      </c>
      <c r="AX211" s="178">
        <f t="shared" si="183"/>
        <v>0</v>
      </c>
      <c r="AY211" s="190">
        <f t="shared" si="184"/>
        <v>0</v>
      </c>
      <c r="AZ211" s="187">
        <f t="shared" si="185"/>
        <v>0</v>
      </c>
      <c r="BA211" s="176">
        <f t="shared" si="186"/>
        <v>0</v>
      </c>
      <c r="BB211" s="176">
        <f t="shared" si="187"/>
        <v>0</v>
      </c>
      <c r="BC211" s="177">
        <f t="shared" si="188"/>
        <v>0</v>
      </c>
      <c r="BD211" s="187">
        <f t="shared" si="189"/>
        <v>0</v>
      </c>
      <c r="BU211" s="721" t="s">
        <v>532</v>
      </c>
      <c r="BV211" s="721"/>
      <c r="BW211" s="721"/>
      <c r="BX211" s="721" t="s">
        <v>535</v>
      </c>
      <c r="BY211" s="721"/>
      <c r="BZ211" s="721"/>
      <c r="CA211" s="721" t="s">
        <v>537</v>
      </c>
      <c r="CB211" s="721"/>
      <c r="CC211" s="721"/>
      <c r="CD211" s="721" t="s">
        <v>539</v>
      </c>
      <c r="CE211" s="721"/>
      <c r="CF211" s="721"/>
      <c r="CG211" s="721" t="s">
        <v>542</v>
      </c>
      <c r="CH211" s="721"/>
      <c r="CI211" s="721"/>
      <c r="CJ211" s="721" t="s">
        <v>544</v>
      </c>
      <c r="CK211" s="721"/>
      <c r="CL211" s="721"/>
    </row>
    <row r="212" spans="3:90" ht="15" customHeight="1">
      <c r="C212" s="143" t="s">
        <v>40</v>
      </c>
      <c r="D212" s="677" t="s">
        <v>133</v>
      </c>
      <c r="E212" s="677"/>
      <c r="F212" s="677"/>
      <c r="G212" s="677"/>
      <c r="H212" s="677"/>
      <c r="I212" s="677"/>
      <c r="J212" s="677"/>
      <c r="K212" s="677"/>
      <c r="L212" s="677"/>
      <c r="M212" s="9"/>
      <c r="N212" s="9"/>
      <c r="O212" s="9"/>
      <c r="P212" s="9"/>
      <c r="Q212" s="9"/>
      <c r="R212" s="9"/>
      <c r="S212" s="9"/>
      <c r="T212" s="9"/>
      <c r="U212" s="9"/>
      <c r="V212" s="9"/>
      <c r="W212" s="9"/>
      <c r="X212" s="9"/>
      <c r="Y212" s="9"/>
      <c r="Z212" s="9"/>
      <c r="AA212" s="9"/>
      <c r="AB212" s="9"/>
      <c r="AC212" s="9"/>
      <c r="AD212" s="9"/>
      <c r="AG212" s="178">
        <f t="shared" si="166"/>
        <v>0</v>
      </c>
      <c r="AH212" s="178">
        <f t="shared" si="167"/>
        <v>0</v>
      </c>
      <c r="AI212" s="190">
        <f t="shared" si="168"/>
        <v>0</v>
      </c>
      <c r="AJ212" s="187">
        <f t="shared" si="169"/>
        <v>0</v>
      </c>
      <c r="AK212" s="176">
        <f t="shared" si="170"/>
        <v>0</v>
      </c>
      <c r="AL212" s="176">
        <f t="shared" si="171"/>
        <v>0</v>
      </c>
      <c r="AM212" s="177">
        <f t="shared" si="172"/>
        <v>0</v>
      </c>
      <c r="AN212" s="187">
        <f t="shared" si="173"/>
        <v>0</v>
      </c>
      <c r="AO212" s="178">
        <f t="shared" si="174"/>
        <v>0</v>
      </c>
      <c r="AP212" s="178">
        <f t="shared" si="175"/>
        <v>0</v>
      </c>
      <c r="AQ212" s="190">
        <f t="shared" si="176"/>
        <v>0</v>
      </c>
      <c r="AR212" s="187">
        <f t="shared" si="177"/>
        <v>0</v>
      </c>
      <c r="AS212" s="176">
        <f t="shared" si="178"/>
        <v>0</v>
      </c>
      <c r="AT212" s="176">
        <f t="shared" si="179"/>
        <v>0</v>
      </c>
      <c r="AU212" s="177">
        <f t="shared" si="180"/>
        <v>0</v>
      </c>
      <c r="AV212" s="187">
        <f t="shared" si="181"/>
        <v>0</v>
      </c>
      <c r="AW212" s="178">
        <f t="shared" si="182"/>
        <v>0</v>
      </c>
      <c r="AX212" s="178">
        <f t="shared" si="183"/>
        <v>0</v>
      </c>
      <c r="AY212" s="190">
        <f t="shared" si="184"/>
        <v>0</v>
      </c>
      <c r="AZ212" s="187">
        <f t="shared" si="185"/>
        <v>0</v>
      </c>
      <c r="BA212" s="176">
        <f t="shared" si="186"/>
        <v>0</v>
      </c>
      <c r="BB212" s="176">
        <f t="shared" si="187"/>
        <v>0</v>
      </c>
      <c r="BC212" s="177">
        <f t="shared" si="188"/>
        <v>0</v>
      </c>
      <c r="BD212" s="187">
        <f t="shared" si="189"/>
        <v>0</v>
      </c>
      <c r="BU212" s="200" t="s">
        <v>8092</v>
      </c>
      <c r="BV212" s="139" t="s">
        <v>8071</v>
      </c>
      <c r="BW212" s="139" t="s">
        <v>8072</v>
      </c>
      <c r="BX212" s="195" t="s">
        <v>8092</v>
      </c>
      <c r="BY212" s="139" t="s">
        <v>8071</v>
      </c>
      <c r="BZ212" s="139" t="s">
        <v>8072</v>
      </c>
      <c r="CA212" s="195" t="s">
        <v>8092</v>
      </c>
      <c r="CB212" s="139" t="s">
        <v>8071</v>
      </c>
      <c r="CC212" s="139" t="s">
        <v>8072</v>
      </c>
      <c r="CD212" s="195" t="s">
        <v>8092</v>
      </c>
      <c r="CE212" s="139" t="s">
        <v>8071</v>
      </c>
      <c r="CF212" s="139" t="s">
        <v>8072</v>
      </c>
      <c r="CG212" s="195" t="s">
        <v>8092</v>
      </c>
      <c r="CH212" s="139" t="s">
        <v>8071</v>
      </c>
      <c r="CI212" s="139" t="s">
        <v>8072</v>
      </c>
      <c r="CJ212" s="195" t="s">
        <v>8092</v>
      </c>
      <c r="CK212" s="139" t="s">
        <v>8071</v>
      </c>
      <c r="CL212" s="139" t="s">
        <v>8072</v>
      </c>
    </row>
    <row r="213" spans="3:90" ht="15" customHeight="1">
      <c r="C213" s="143" t="s">
        <v>43</v>
      </c>
      <c r="D213" s="677" t="s">
        <v>134</v>
      </c>
      <c r="E213" s="677"/>
      <c r="F213" s="677"/>
      <c r="G213" s="677"/>
      <c r="H213" s="677"/>
      <c r="I213" s="677"/>
      <c r="J213" s="677"/>
      <c r="K213" s="677"/>
      <c r="L213" s="677"/>
      <c r="M213" s="9"/>
      <c r="N213" s="9"/>
      <c r="O213" s="9"/>
      <c r="P213" s="9"/>
      <c r="Q213" s="9"/>
      <c r="R213" s="9"/>
      <c r="S213" s="9"/>
      <c r="T213" s="9"/>
      <c r="U213" s="9"/>
      <c r="V213" s="9"/>
      <c r="W213" s="9"/>
      <c r="X213" s="9"/>
      <c r="Y213" s="9"/>
      <c r="Z213" s="9"/>
      <c r="AA213" s="9"/>
      <c r="AB213" s="9"/>
      <c r="AC213" s="9"/>
      <c r="AD213" s="9"/>
      <c r="AG213" s="178">
        <f t="shared" si="166"/>
        <v>0</v>
      </c>
      <c r="AH213" s="178">
        <f t="shared" si="167"/>
        <v>0</v>
      </c>
      <c r="AI213" s="190">
        <f t="shared" si="168"/>
        <v>0</v>
      </c>
      <c r="AJ213" s="187">
        <f t="shared" si="169"/>
        <v>0</v>
      </c>
      <c r="AK213" s="176">
        <f t="shared" si="170"/>
        <v>0</v>
      </c>
      <c r="AL213" s="176">
        <f t="shared" si="171"/>
        <v>0</v>
      </c>
      <c r="AM213" s="177">
        <f t="shared" si="172"/>
        <v>0</v>
      </c>
      <c r="AN213" s="187">
        <f t="shared" si="173"/>
        <v>0</v>
      </c>
      <c r="AO213" s="178">
        <f t="shared" si="174"/>
        <v>0</v>
      </c>
      <c r="AP213" s="178">
        <f t="shared" si="175"/>
        <v>0</v>
      </c>
      <c r="AQ213" s="190">
        <f t="shared" si="176"/>
        <v>0</v>
      </c>
      <c r="AR213" s="187">
        <f t="shared" si="177"/>
        <v>0</v>
      </c>
      <c r="AS213" s="176">
        <f t="shared" si="178"/>
        <v>0</v>
      </c>
      <c r="AT213" s="176">
        <f t="shared" si="179"/>
        <v>0</v>
      </c>
      <c r="AU213" s="177">
        <f t="shared" si="180"/>
        <v>0</v>
      </c>
      <c r="AV213" s="187">
        <f t="shared" si="181"/>
        <v>0</v>
      </c>
      <c r="AW213" s="178">
        <f t="shared" si="182"/>
        <v>0</v>
      </c>
      <c r="AX213" s="178">
        <f t="shared" si="183"/>
        <v>0</v>
      </c>
      <c r="AY213" s="190">
        <f t="shared" si="184"/>
        <v>0</v>
      </c>
      <c r="AZ213" s="187">
        <f t="shared" si="185"/>
        <v>0</v>
      </c>
      <c r="BA213" s="176">
        <f t="shared" si="186"/>
        <v>0</v>
      </c>
      <c r="BB213" s="176">
        <f t="shared" si="187"/>
        <v>0</v>
      </c>
      <c r="BC213" s="177">
        <f t="shared" si="188"/>
        <v>0</v>
      </c>
      <c r="BD213" s="187">
        <f t="shared" si="189"/>
        <v>0</v>
      </c>
      <c r="BU213" s="199">
        <f>$M$114</f>
        <v>0</v>
      </c>
      <c r="BV213" s="201">
        <f>$S$114</f>
        <v>0</v>
      </c>
      <c r="BW213" s="201">
        <f>$Y$114</f>
        <v>0</v>
      </c>
      <c r="BX213" s="201">
        <f>$M$115</f>
        <v>0</v>
      </c>
      <c r="BY213" s="201">
        <f>$S$115</f>
        <v>0</v>
      </c>
      <c r="BZ213" s="201">
        <f>$Y$115</f>
        <v>0</v>
      </c>
      <c r="CA213" s="201">
        <f>$M$116</f>
        <v>0</v>
      </c>
      <c r="CB213" s="201">
        <f>$S$116</f>
        <v>0</v>
      </c>
      <c r="CC213" s="201">
        <f>$Y$116</f>
        <v>0</v>
      </c>
      <c r="CD213" s="201">
        <f>$M$117</f>
        <v>0</v>
      </c>
      <c r="CE213" s="201">
        <f>$S$117</f>
        <v>0</v>
      </c>
      <c r="CF213" s="201">
        <f>$Y$117</f>
        <v>0</v>
      </c>
      <c r="CG213" s="201">
        <f>$M$118</f>
        <v>0</v>
      </c>
      <c r="CH213" s="201">
        <f>$S$118</f>
        <v>0</v>
      </c>
      <c r="CI213" s="201">
        <f>$Y$118</f>
        <v>0</v>
      </c>
      <c r="CJ213" s="201">
        <f>$M$119</f>
        <v>0</v>
      </c>
      <c r="CK213" s="201">
        <f>$S$119</f>
        <v>0</v>
      </c>
      <c r="CL213" s="201">
        <f>$Y$119</f>
        <v>0</v>
      </c>
    </row>
    <row r="214" spans="3:90" ht="15" customHeight="1">
      <c r="C214" s="207" t="s">
        <v>47</v>
      </c>
      <c r="D214" s="677" t="s">
        <v>182</v>
      </c>
      <c r="E214" s="677"/>
      <c r="F214" s="677"/>
      <c r="G214" s="677"/>
      <c r="H214" s="677"/>
      <c r="I214" s="677"/>
      <c r="J214" s="677"/>
      <c r="K214" s="677"/>
      <c r="L214" s="677"/>
      <c r="M214" s="9"/>
      <c r="N214" s="9"/>
      <c r="O214" s="9"/>
      <c r="P214" s="9"/>
      <c r="Q214" s="9"/>
      <c r="R214" s="9"/>
      <c r="S214" s="9"/>
      <c r="T214" s="9"/>
      <c r="U214" s="9"/>
      <c r="V214" s="9"/>
      <c r="W214" s="9"/>
      <c r="X214" s="9"/>
      <c r="Y214" s="9"/>
      <c r="Z214" s="9"/>
      <c r="AA214" s="9"/>
      <c r="AB214" s="9"/>
      <c r="AC214" s="9"/>
      <c r="AD214" s="9"/>
      <c r="AG214" s="178">
        <f t="shared" si="166"/>
        <v>0</v>
      </c>
      <c r="AH214" s="178">
        <f t="shared" si="167"/>
        <v>0</v>
      </c>
      <c r="AI214" s="190">
        <f t="shared" si="168"/>
        <v>0</v>
      </c>
      <c r="AJ214" s="187">
        <f t="shared" si="169"/>
        <v>0</v>
      </c>
      <c r="AK214" s="176">
        <f t="shared" si="170"/>
        <v>0</v>
      </c>
      <c r="AL214" s="176">
        <f t="shared" si="171"/>
        <v>0</v>
      </c>
      <c r="AM214" s="177">
        <f t="shared" si="172"/>
        <v>0</v>
      </c>
      <c r="AN214" s="187">
        <f t="shared" si="173"/>
        <v>0</v>
      </c>
      <c r="AO214" s="178">
        <f t="shared" si="174"/>
        <v>0</v>
      </c>
      <c r="AP214" s="178">
        <f t="shared" si="175"/>
        <v>0</v>
      </c>
      <c r="AQ214" s="190">
        <f t="shared" si="176"/>
        <v>0</v>
      </c>
      <c r="AR214" s="187">
        <f t="shared" si="177"/>
        <v>0</v>
      </c>
      <c r="AS214" s="176">
        <f t="shared" si="178"/>
        <v>0</v>
      </c>
      <c r="AT214" s="176">
        <f t="shared" si="179"/>
        <v>0</v>
      </c>
      <c r="AU214" s="177">
        <f t="shared" si="180"/>
        <v>0</v>
      </c>
      <c r="AV214" s="187">
        <f t="shared" si="181"/>
        <v>0</v>
      </c>
      <c r="AW214" s="178">
        <f t="shared" si="182"/>
        <v>0</v>
      </c>
      <c r="AX214" s="178">
        <f t="shared" si="183"/>
        <v>0</v>
      </c>
      <c r="AY214" s="190">
        <f t="shared" si="184"/>
        <v>0</v>
      </c>
      <c r="AZ214" s="187">
        <f t="shared" si="185"/>
        <v>0</v>
      </c>
      <c r="BA214" s="176">
        <f t="shared" si="186"/>
        <v>0</v>
      </c>
      <c r="BB214" s="176">
        <f t="shared" si="187"/>
        <v>0</v>
      </c>
      <c r="BC214" s="177">
        <f t="shared" si="188"/>
        <v>0</v>
      </c>
      <c r="BD214" s="187">
        <f t="shared" si="189"/>
        <v>0</v>
      </c>
      <c r="BU214" s="199">
        <f>M215</f>
        <v>0</v>
      </c>
      <c r="BV214" s="201">
        <f>N215</f>
        <v>0</v>
      </c>
      <c r="BW214" s="201">
        <f t="shared" ref="BW214" si="190">O215</f>
        <v>0</v>
      </c>
      <c r="BX214" s="201">
        <f t="shared" ref="BX214" si="191">P215</f>
        <v>0</v>
      </c>
      <c r="BY214" s="201">
        <f t="shared" ref="BY214" si="192">Q215</f>
        <v>0</v>
      </c>
      <c r="BZ214" s="201">
        <f t="shared" ref="BZ214" si="193">R215</f>
        <v>0</v>
      </c>
      <c r="CA214" s="201">
        <f t="shared" ref="CA214" si="194">S215</f>
        <v>0</v>
      </c>
      <c r="CB214" s="201">
        <f t="shared" ref="CB214" si="195">T215</f>
        <v>0</v>
      </c>
      <c r="CC214" s="201">
        <f t="shared" ref="CC214" si="196">U215</f>
        <v>0</v>
      </c>
      <c r="CD214" s="201">
        <f t="shared" ref="CD214" si="197">V215</f>
        <v>0</v>
      </c>
      <c r="CE214" s="201">
        <f t="shared" ref="CE214" si="198">W215</f>
        <v>0</v>
      </c>
      <c r="CF214" s="201">
        <f t="shared" ref="CF214" si="199">X215</f>
        <v>0</v>
      </c>
      <c r="CG214" s="201">
        <f t="shared" ref="CG214" si="200">Y215</f>
        <v>0</v>
      </c>
      <c r="CH214" s="201">
        <f t="shared" ref="CH214" si="201">Z215</f>
        <v>0</v>
      </c>
      <c r="CI214" s="201">
        <f t="shared" ref="CI214" si="202">AA215</f>
        <v>0</v>
      </c>
      <c r="CJ214" s="201">
        <f t="shared" ref="CJ214" si="203">AB215</f>
        <v>0</v>
      </c>
      <c r="CK214" s="201">
        <f t="shared" ref="CK214" si="204">AC215</f>
        <v>0</v>
      </c>
      <c r="CL214" s="201">
        <f t="shared" ref="CL214" si="205">AD215</f>
        <v>0</v>
      </c>
    </row>
    <row r="215" spans="3:90">
      <c r="C215" s="198"/>
      <c r="D215" s="198"/>
      <c r="E215" s="198"/>
      <c r="F215" s="198"/>
      <c r="G215" s="198"/>
      <c r="H215" s="180"/>
      <c r="I215" s="144"/>
      <c r="J215" s="144"/>
      <c r="K215" s="144"/>
      <c r="L215" s="144"/>
      <c r="M215" s="509">
        <f>IF(AND(SUM(M209:M214)=0,COUNTIF(M209:M214,"NS")&gt;0),"NS",
IF(AND(SUM(M209:M214)=0,COUNTIF(M209:M214,0)&gt;0),0,
IF(AND(SUM(M209:M214)=0,COUNTIF(M209:M214,"NA")&gt;0),"NA",
SUM(M209:M214))))</f>
        <v>0</v>
      </c>
      <c r="N215" s="509">
        <f t="shared" ref="N215:AD215" si="206">IF(AND(SUM(N209:N214)=0,COUNTIF(N209:N214,"NS")&gt;0),"NS",
IF(AND(SUM(N209:N214)=0,COUNTIF(N209:N214,0)&gt;0),0,
IF(AND(SUM(N209:N214)=0,COUNTIF(N209:N214,"NA")&gt;0),"NA",
SUM(N209:N214))))</f>
        <v>0</v>
      </c>
      <c r="O215" s="509">
        <f t="shared" si="206"/>
        <v>0</v>
      </c>
      <c r="P215" s="509">
        <f t="shared" si="206"/>
        <v>0</v>
      </c>
      <c r="Q215" s="509">
        <f t="shared" si="206"/>
        <v>0</v>
      </c>
      <c r="R215" s="509">
        <f t="shared" si="206"/>
        <v>0</v>
      </c>
      <c r="S215" s="509">
        <f t="shared" si="206"/>
        <v>0</v>
      </c>
      <c r="T215" s="509">
        <f t="shared" si="206"/>
        <v>0</v>
      </c>
      <c r="U215" s="509">
        <f t="shared" si="206"/>
        <v>0</v>
      </c>
      <c r="V215" s="509">
        <f t="shared" si="206"/>
        <v>0</v>
      </c>
      <c r="W215" s="509">
        <f t="shared" si="206"/>
        <v>0</v>
      </c>
      <c r="X215" s="509">
        <f t="shared" si="206"/>
        <v>0</v>
      </c>
      <c r="Y215" s="509">
        <f t="shared" si="206"/>
        <v>0</v>
      </c>
      <c r="Z215" s="509">
        <f t="shared" si="206"/>
        <v>0</v>
      </c>
      <c r="AA215" s="509">
        <f t="shared" si="206"/>
        <v>0</v>
      </c>
      <c r="AB215" s="509">
        <f t="shared" si="206"/>
        <v>0</v>
      </c>
      <c r="AC215" s="509">
        <f t="shared" si="206"/>
        <v>0</v>
      </c>
      <c r="AD215" s="509">
        <f t="shared" si="206"/>
        <v>0</v>
      </c>
      <c r="AJ215" s="187">
        <f>SUM(AJ209:AJ214)</f>
        <v>0</v>
      </c>
      <c r="AN215" s="187">
        <f>SUM(AN209:AN214)</f>
        <v>0</v>
      </c>
      <c r="AR215" s="187">
        <f>SUM(AR209:AR214)</f>
        <v>0</v>
      </c>
      <c r="AV215" s="187">
        <f>SUM(AV209:AV214)</f>
        <v>0</v>
      </c>
      <c r="AZ215" s="187">
        <f>SUM(AZ209:AZ214)</f>
        <v>0</v>
      </c>
      <c r="BD215" s="187">
        <f>SUM(BD209:BD214)</f>
        <v>0</v>
      </c>
      <c r="BU215" s="201">
        <f>IF($AJ$237=$AH$237,0,
IF(BU213=BU214,0,1))</f>
        <v>0</v>
      </c>
      <c r="BV215" s="201">
        <f t="shared" ref="BV215:CL215" si="207">IF($AJ$237=$AH$237,0,
IF(BV213=BV214,0,1))</f>
        <v>0</v>
      </c>
      <c r="BW215" s="201">
        <f t="shared" si="207"/>
        <v>0</v>
      </c>
      <c r="BX215" s="201">
        <f t="shared" si="207"/>
        <v>0</v>
      </c>
      <c r="BY215" s="201">
        <f t="shared" si="207"/>
        <v>0</v>
      </c>
      <c r="BZ215" s="201">
        <f t="shared" si="207"/>
        <v>0</v>
      </c>
      <c r="CA215" s="201">
        <f t="shared" si="207"/>
        <v>0</v>
      </c>
      <c r="CB215" s="201">
        <f t="shared" si="207"/>
        <v>0</v>
      </c>
      <c r="CC215" s="201">
        <f t="shared" si="207"/>
        <v>0</v>
      </c>
      <c r="CD215" s="201">
        <f t="shared" si="207"/>
        <v>0</v>
      </c>
      <c r="CE215" s="201">
        <f t="shared" si="207"/>
        <v>0</v>
      </c>
      <c r="CF215" s="201">
        <f t="shared" si="207"/>
        <v>0</v>
      </c>
      <c r="CG215" s="201">
        <f t="shared" si="207"/>
        <v>0</v>
      </c>
      <c r="CH215" s="201">
        <f t="shared" si="207"/>
        <v>0</v>
      </c>
      <c r="CI215" s="201">
        <f t="shared" si="207"/>
        <v>0</v>
      </c>
      <c r="CJ215" s="201">
        <f t="shared" si="207"/>
        <v>0</v>
      </c>
      <c r="CK215" s="201">
        <f t="shared" si="207"/>
        <v>0</v>
      </c>
      <c r="CL215" s="201">
        <f t="shared" si="207"/>
        <v>0</v>
      </c>
    </row>
    <row r="216" spans="3:90">
      <c r="C216" s="198"/>
      <c r="D216" s="198"/>
      <c r="E216" s="198"/>
      <c r="F216" s="198"/>
      <c r="G216" s="198"/>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c r="AD216" s="209"/>
    </row>
    <row r="217" spans="3:90">
      <c r="C217" s="198"/>
      <c r="D217" s="198"/>
      <c r="E217" s="198"/>
      <c r="F217" s="198"/>
      <c r="G217" s="198"/>
      <c r="H217" s="209"/>
      <c r="I217" s="209"/>
      <c r="J217" s="209"/>
      <c r="K217" s="209"/>
      <c r="L217" s="209"/>
      <c r="M217" s="209"/>
      <c r="N217" s="209"/>
      <c r="O217" s="209"/>
      <c r="P217" s="90"/>
      <c r="Q217" s="90"/>
      <c r="R217" s="90"/>
      <c r="S217" s="90"/>
      <c r="T217" s="90"/>
      <c r="U217" s="90"/>
      <c r="V217" s="90"/>
      <c r="W217" s="90"/>
      <c r="X217" s="90"/>
      <c r="Y217" s="90"/>
      <c r="Z217" s="90"/>
      <c r="AA217" s="722" t="s">
        <v>1524</v>
      </c>
      <c r="AB217" s="722"/>
      <c r="AC217" s="722"/>
      <c r="AD217" s="722"/>
    </row>
    <row r="218" spans="3:90" ht="24" customHeight="1">
      <c r="C218" s="692" t="s">
        <v>129</v>
      </c>
      <c r="D218" s="692"/>
      <c r="E218" s="692"/>
      <c r="F218" s="692"/>
      <c r="G218" s="692"/>
      <c r="H218" s="692"/>
      <c r="I218" s="692"/>
      <c r="J218" s="692"/>
      <c r="K218" s="692"/>
      <c r="L218" s="692"/>
      <c r="M218" s="692"/>
      <c r="N218" s="692"/>
      <c r="O218" s="692"/>
      <c r="P218" s="696" t="s">
        <v>1523</v>
      </c>
      <c r="Q218" s="697"/>
      <c r="R218" s="697"/>
      <c r="S218" s="697"/>
      <c r="T218" s="697"/>
      <c r="U218" s="697"/>
      <c r="V218" s="697"/>
      <c r="W218" s="697"/>
      <c r="X218" s="697"/>
      <c r="Y218" s="697"/>
      <c r="Z218" s="697"/>
      <c r="AA218" s="697"/>
      <c r="AB218" s="697"/>
      <c r="AC218" s="697"/>
      <c r="AD218" s="698"/>
    </row>
    <row r="219" spans="3:90" ht="15" customHeight="1">
      <c r="C219" s="692"/>
      <c r="D219" s="692"/>
      <c r="E219" s="692"/>
      <c r="F219" s="692"/>
      <c r="G219" s="692"/>
      <c r="H219" s="692"/>
      <c r="I219" s="692"/>
      <c r="J219" s="692"/>
      <c r="K219" s="692"/>
      <c r="L219" s="692"/>
      <c r="M219" s="692"/>
      <c r="N219" s="692"/>
      <c r="O219" s="692"/>
      <c r="P219" s="606" t="s">
        <v>555</v>
      </c>
      <c r="Q219" s="607"/>
      <c r="R219" s="607"/>
      <c r="S219" s="607"/>
      <c r="T219" s="607"/>
      <c r="U219" s="607"/>
      <c r="V219" s="721" t="s">
        <v>556</v>
      </c>
      <c r="W219" s="721"/>
      <c r="X219" s="721"/>
      <c r="Y219" s="721" t="s">
        <v>550</v>
      </c>
      <c r="Z219" s="721"/>
      <c r="AA219" s="721"/>
      <c r="AB219" s="721" t="s">
        <v>182</v>
      </c>
      <c r="AC219" s="721"/>
      <c r="AD219" s="721"/>
    </row>
    <row r="220" spans="3:90" ht="36" customHeight="1">
      <c r="C220" s="692"/>
      <c r="D220" s="692"/>
      <c r="E220" s="692"/>
      <c r="F220" s="692"/>
      <c r="G220" s="692"/>
      <c r="H220" s="692"/>
      <c r="I220" s="692"/>
      <c r="J220" s="692"/>
      <c r="K220" s="692"/>
      <c r="L220" s="692"/>
      <c r="M220" s="692"/>
      <c r="N220" s="692"/>
      <c r="O220" s="692"/>
      <c r="P220" s="606" t="s">
        <v>546</v>
      </c>
      <c r="Q220" s="607"/>
      <c r="R220" s="608"/>
      <c r="S220" s="606" t="s">
        <v>548</v>
      </c>
      <c r="T220" s="607"/>
      <c r="U220" s="608"/>
      <c r="V220" s="721"/>
      <c r="W220" s="721"/>
      <c r="X220" s="721"/>
      <c r="Y220" s="721"/>
      <c r="Z220" s="721"/>
      <c r="AA220" s="721"/>
      <c r="AB220" s="721"/>
      <c r="AC220" s="721"/>
      <c r="AD220" s="721"/>
      <c r="AG220" s="767" t="s">
        <v>546</v>
      </c>
      <c r="AH220" s="767"/>
      <c r="AI220" s="767"/>
      <c r="AJ220" s="767"/>
      <c r="AK220" s="765" t="s">
        <v>548</v>
      </c>
      <c r="AL220" s="765"/>
      <c r="AM220" s="765"/>
      <c r="AN220" s="765"/>
      <c r="AO220" s="767" t="s">
        <v>556</v>
      </c>
      <c r="AP220" s="767"/>
      <c r="AQ220" s="767"/>
      <c r="AR220" s="767"/>
      <c r="AS220" s="718" t="s">
        <v>550</v>
      </c>
      <c r="AT220" s="718"/>
      <c r="AU220" s="718"/>
      <c r="AV220" s="718"/>
      <c r="AW220" s="688" t="s">
        <v>182</v>
      </c>
      <c r="AX220" s="688"/>
      <c r="AY220" s="688"/>
      <c r="AZ220" s="688"/>
    </row>
    <row r="221" spans="3:90" ht="48" customHeight="1">
      <c r="C221" s="692"/>
      <c r="D221" s="692"/>
      <c r="E221" s="692"/>
      <c r="F221" s="692"/>
      <c r="G221" s="692"/>
      <c r="H221" s="692"/>
      <c r="I221" s="692"/>
      <c r="J221" s="692"/>
      <c r="K221" s="692"/>
      <c r="L221" s="692"/>
      <c r="M221" s="692"/>
      <c r="N221" s="692"/>
      <c r="O221" s="692"/>
      <c r="P221" s="184" t="s">
        <v>205</v>
      </c>
      <c r="Q221" s="141" t="s">
        <v>115</v>
      </c>
      <c r="R221" s="141" t="s">
        <v>116</v>
      </c>
      <c r="S221" s="184" t="s">
        <v>205</v>
      </c>
      <c r="T221" s="141" t="s">
        <v>115</v>
      </c>
      <c r="U221" s="141" t="s">
        <v>116</v>
      </c>
      <c r="V221" s="184" t="s">
        <v>205</v>
      </c>
      <c r="W221" s="141" t="s">
        <v>115</v>
      </c>
      <c r="X221" s="141" t="s">
        <v>116</v>
      </c>
      <c r="Y221" s="184" t="s">
        <v>205</v>
      </c>
      <c r="Z221" s="141" t="s">
        <v>115</v>
      </c>
      <c r="AA221" s="141" t="s">
        <v>116</v>
      </c>
      <c r="AB221" s="184" t="s">
        <v>205</v>
      </c>
      <c r="AC221" s="141" t="s">
        <v>115</v>
      </c>
      <c r="AD221" s="141" t="s">
        <v>116</v>
      </c>
      <c r="AG221" s="185" t="s">
        <v>8061</v>
      </c>
      <c r="AH221" s="185" t="s">
        <v>8062</v>
      </c>
      <c r="AI221" s="185" t="s">
        <v>8063</v>
      </c>
      <c r="AJ221" s="185" t="s">
        <v>8064</v>
      </c>
      <c r="AK221" s="186" t="s">
        <v>8061</v>
      </c>
      <c r="AL221" s="186" t="s">
        <v>8062</v>
      </c>
      <c r="AM221" s="186" t="s">
        <v>8063</v>
      </c>
      <c r="AN221" s="186" t="s">
        <v>8064</v>
      </c>
      <c r="AO221" s="185" t="s">
        <v>8061</v>
      </c>
      <c r="AP221" s="185" t="s">
        <v>8062</v>
      </c>
      <c r="AQ221" s="185" t="s">
        <v>8063</v>
      </c>
      <c r="AR221" s="185" t="s">
        <v>8064</v>
      </c>
      <c r="AS221" s="186" t="s">
        <v>8061</v>
      </c>
      <c r="AT221" s="186" t="s">
        <v>8062</v>
      </c>
      <c r="AU221" s="186" t="s">
        <v>8063</v>
      </c>
      <c r="AV221" s="186" t="s">
        <v>8064</v>
      </c>
      <c r="AW221" s="185" t="s">
        <v>8061</v>
      </c>
      <c r="AX221" s="185" t="s">
        <v>8062</v>
      </c>
      <c r="AY221" s="185" t="s">
        <v>8063</v>
      </c>
      <c r="AZ221" s="185" t="s">
        <v>8064</v>
      </c>
    </row>
    <row r="222" spans="3:90" ht="24" customHeight="1">
      <c r="C222" s="143" t="s">
        <v>23</v>
      </c>
      <c r="D222" s="677" t="s">
        <v>130</v>
      </c>
      <c r="E222" s="677"/>
      <c r="F222" s="677"/>
      <c r="G222" s="677"/>
      <c r="H222" s="677"/>
      <c r="I222" s="677"/>
      <c r="J222" s="677"/>
      <c r="K222" s="677"/>
      <c r="L222" s="677"/>
      <c r="M222" s="677"/>
      <c r="N222" s="677"/>
      <c r="O222" s="677"/>
      <c r="P222" s="9"/>
      <c r="Q222" s="9"/>
      <c r="R222" s="9"/>
      <c r="S222" s="9"/>
      <c r="T222" s="9"/>
      <c r="U222" s="9"/>
      <c r="V222" s="9"/>
      <c r="W222" s="9"/>
      <c r="X222" s="9"/>
      <c r="Y222" s="9"/>
      <c r="Z222" s="9"/>
      <c r="AA222" s="9"/>
      <c r="AB222" s="9"/>
      <c r="AC222" s="9"/>
      <c r="AD222" s="9"/>
      <c r="AG222" s="176">
        <f>P222</f>
        <v>0</v>
      </c>
      <c r="AH222" s="176">
        <f>COUNTIF(Q222:R222,"NS")</f>
        <v>0</v>
      </c>
      <c r="AI222" s="177">
        <f>IF(COUNTIF(Q222:R222,"NA")=2,"NA",SUM(Q222:R222))</f>
        <v>0</v>
      </c>
      <c r="AJ222" s="187">
        <f t="shared" ref="AJ222" si="208">IF($AJ$237=$AH$237, 0,  IF(OR(AND(AG222=0, AH222&gt;0),AND(AG222="NS", AI222&gt;0), AND(AG222="NS", AH222=0, AI222=0)), 1, IF(OR(AND(AG222&gt;0, AH222=2), AND(AG222="NS", AH222=2), AND(AG222="NS", AI222=0, AH222&gt;0), AG222=AI222), 0, 1)))</f>
        <v>0</v>
      </c>
      <c r="AK222" s="178">
        <f>S222</f>
        <v>0</v>
      </c>
      <c r="AL222" s="178">
        <f>COUNTIF(T222:U222,"NS")</f>
        <v>0</v>
      </c>
      <c r="AM222" s="190">
        <f>IF(COUNTIF(T222:U222,"NA")=2,"NA",SUM(T222:U222))</f>
        <v>0</v>
      </c>
      <c r="AN222" s="187">
        <f t="shared" ref="AN222" si="209">IF($AJ$237=$AH$237, 0,  IF(OR(AND(AK222=0, AL222&gt;0),AND(AK222="NS", AM222&gt;0), AND(AK222="NS", AL222=0, AM222=0)), 1, IF(OR(AND(AK222&gt;0, AL222=2), AND(AK222="NS", AL222=2), AND(AK222="NS", AM222=0, AL222&gt;0), AK222=AM222), 0, 1)))</f>
        <v>0</v>
      </c>
      <c r="AO222" s="176">
        <f>V222</f>
        <v>0</v>
      </c>
      <c r="AP222" s="176">
        <f>COUNTIF(W222:X222,"NS")</f>
        <v>0</v>
      </c>
      <c r="AQ222" s="177">
        <f>IF(COUNTIF(W222:X222,"NA")=2,"NA",SUM(W222:X222))</f>
        <v>0</v>
      </c>
      <c r="AR222" s="187">
        <f t="shared" ref="AR222" si="210">IF($AJ$237=$AH$237, 0,  IF(OR(AND(AO222=0, AP222&gt;0),AND(AO222="NS", AQ222&gt;0), AND(AO222="NS", AP222=0, AQ222=0)), 1, IF(OR(AND(AO222&gt;0, AP222=2), AND(AO222="NS", AP222=2), AND(AO222="NS", AQ222=0, AP222&gt;0), AO222=AQ222), 0, 1)))</f>
        <v>0</v>
      </c>
      <c r="AS222" s="178">
        <f>Y222</f>
        <v>0</v>
      </c>
      <c r="AT222" s="178">
        <f>COUNTIF(Z222:AA222,"NS")</f>
        <v>0</v>
      </c>
      <c r="AU222" s="190">
        <f>IF(COUNTIF(Z222:AA222,"NA")=2,"NA",SUM(Z222:AA222))</f>
        <v>0</v>
      </c>
      <c r="AV222" s="187">
        <f t="shared" ref="AV222" si="211">IF($AJ$237=$AH$237, 0,  IF(OR(AND(AS222=0, AT222&gt;0),AND(AS222="NS", AU222&gt;0), AND(AS222="NS", AT222=0, AU222=0)), 1, IF(OR(AND(AS222&gt;0, AT222=2), AND(AS222="NS", AT222=2), AND(AS222="NS", AU222=0, AT222&gt;0), AS222=AU222), 0, 1)))</f>
        <v>0</v>
      </c>
      <c r="AW222" s="176">
        <f>AB222</f>
        <v>0</v>
      </c>
      <c r="AX222" s="176">
        <f>COUNTIF(AC222:AD222,"NS")</f>
        <v>0</v>
      </c>
      <c r="AY222" s="177">
        <f>IF(COUNTIF(AC222:AD222,"NA")=2,"NA",SUM(AC222:AD222))</f>
        <v>0</v>
      </c>
      <c r="AZ222" s="187">
        <f t="shared" ref="AZ222" si="212">IF($AJ$237=$AH$237, 0,  IF(OR(AND(AW222=0, AX222&gt;0),AND(AW222="NS", AY222&gt;0), AND(AW222="NS", AX222=0, AY222=0)), 1, IF(OR(AND(AW222&gt;0, AX222=2), AND(AW222="NS", AX222=2), AND(AW222="NS", AY222=0, AX222&gt;0), AW222=AY222), 0, 1)))</f>
        <v>0</v>
      </c>
    </row>
    <row r="223" spans="3:90" ht="24" customHeight="1">
      <c r="C223" s="143" t="s">
        <v>30</v>
      </c>
      <c r="D223" s="677" t="s">
        <v>131</v>
      </c>
      <c r="E223" s="677"/>
      <c r="F223" s="677"/>
      <c r="G223" s="677"/>
      <c r="H223" s="677"/>
      <c r="I223" s="677"/>
      <c r="J223" s="677"/>
      <c r="K223" s="677"/>
      <c r="L223" s="677"/>
      <c r="M223" s="677"/>
      <c r="N223" s="677"/>
      <c r="O223" s="677"/>
      <c r="P223" s="9"/>
      <c r="Q223" s="9"/>
      <c r="R223" s="9"/>
      <c r="S223" s="9"/>
      <c r="T223" s="9"/>
      <c r="U223" s="9"/>
      <c r="V223" s="9"/>
      <c r="W223" s="9"/>
      <c r="X223" s="9"/>
      <c r="Y223" s="9"/>
      <c r="Z223" s="9"/>
      <c r="AA223" s="9"/>
      <c r="AB223" s="9"/>
      <c r="AC223" s="9"/>
      <c r="AD223" s="9"/>
      <c r="AG223" s="176">
        <f t="shared" ref="AG223:AG227" si="213">P223</f>
        <v>0</v>
      </c>
      <c r="AH223" s="176">
        <f t="shared" ref="AH223:AH227" si="214">COUNTIF(Q223:R223,"NS")</f>
        <v>0</v>
      </c>
      <c r="AI223" s="177">
        <f t="shared" ref="AI223:AI227" si="215">IF(COUNTIF(Q223:R223,"NA")=2,"NA",SUM(Q223:R223))</f>
        <v>0</v>
      </c>
      <c r="AJ223" s="187">
        <f t="shared" ref="AJ223:AJ227" si="216">IF($AJ$237=$AH$237, 0,  IF(OR(AND(AG223=0, AH223&gt;0),AND(AG223="NS", AI223&gt;0), AND(AG223="NS", AH223=0, AI223=0)), 1, IF(OR(AND(AG223&gt;0, AH223=2), AND(AG223="NS", AH223=2), AND(AG223="NS", AI223=0, AH223&gt;0), AG223=AI223), 0, 1)))</f>
        <v>0</v>
      </c>
      <c r="AK223" s="178">
        <f t="shared" ref="AK223:AK227" si="217">S223</f>
        <v>0</v>
      </c>
      <c r="AL223" s="178">
        <f t="shared" ref="AL223:AL227" si="218">COUNTIF(T223:U223,"NS")</f>
        <v>0</v>
      </c>
      <c r="AM223" s="190">
        <f t="shared" ref="AM223:AM227" si="219">IF(COUNTIF(T223:U223,"NA")=2,"NA",SUM(T223:U223))</f>
        <v>0</v>
      </c>
      <c r="AN223" s="187">
        <f t="shared" ref="AN223:AN227" si="220">IF($AJ$237=$AH$237, 0,  IF(OR(AND(AK223=0, AL223&gt;0),AND(AK223="NS", AM223&gt;0), AND(AK223="NS", AL223=0, AM223=0)), 1, IF(OR(AND(AK223&gt;0, AL223=2), AND(AK223="NS", AL223=2), AND(AK223="NS", AM223=0, AL223&gt;0), AK223=AM223), 0, 1)))</f>
        <v>0</v>
      </c>
      <c r="AO223" s="176">
        <f t="shared" ref="AO223:AO227" si="221">V223</f>
        <v>0</v>
      </c>
      <c r="AP223" s="176">
        <f t="shared" ref="AP223:AP227" si="222">COUNTIF(W223:X223,"NS")</f>
        <v>0</v>
      </c>
      <c r="AQ223" s="177">
        <f t="shared" ref="AQ223:AQ227" si="223">IF(COUNTIF(W223:X223,"NA")=2,"NA",SUM(W223:X223))</f>
        <v>0</v>
      </c>
      <c r="AR223" s="187">
        <f t="shared" ref="AR223:AR227" si="224">IF($AJ$237=$AH$237, 0,  IF(OR(AND(AO223=0, AP223&gt;0),AND(AO223="NS", AQ223&gt;0), AND(AO223="NS", AP223=0, AQ223=0)), 1, IF(OR(AND(AO223&gt;0, AP223=2), AND(AO223="NS", AP223=2), AND(AO223="NS", AQ223=0, AP223&gt;0), AO223=AQ223), 0, 1)))</f>
        <v>0</v>
      </c>
      <c r="AS223" s="178">
        <f t="shared" ref="AS223:AS227" si="225">Y223</f>
        <v>0</v>
      </c>
      <c r="AT223" s="178">
        <f t="shared" ref="AT223:AT227" si="226">COUNTIF(Z223:AA223,"NS")</f>
        <v>0</v>
      </c>
      <c r="AU223" s="190">
        <f t="shared" ref="AU223:AU227" si="227">IF(COUNTIF(Z223:AA223,"NA")=2,"NA",SUM(Z223:AA223))</f>
        <v>0</v>
      </c>
      <c r="AV223" s="187">
        <f t="shared" ref="AV223:AV227" si="228">IF($AJ$237=$AH$237, 0,  IF(OR(AND(AS223=0, AT223&gt;0),AND(AS223="NS", AU223&gt;0), AND(AS223="NS", AT223=0, AU223=0)), 1, IF(OR(AND(AS223&gt;0, AT223=2), AND(AS223="NS", AT223=2), AND(AS223="NS", AU223=0, AT223&gt;0), AS223=AU223), 0, 1)))</f>
        <v>0</v>
      </c>
      <c r="AW223" s="176">
        <f t="shared" ref="AW223:AW227" si="229">AB223</f>
        <v>0</v>
      </c>
      <c r="AX223" s="176">
        <f t="shared" ref="AX223:AX227" si="230">COUNTIF(AC223:AD223,"NS")</f>
        <v>0</v>
      </c>
      <c r="AY223" s="177">
        <f t="shared" ref="AY223:AY227" si="231">IF(COUNTIF(AC223:AD223,"NA")=2,"NA",SUM(AC223:AD223))</f>
        <v>0</v>
      </c>
      <c r="AZ223" s="187">
        <f t="shared" ref="AZ223:AZ227" si="232">IF($AJ$237=$AH$237, 0,  IF(OR(AND(AW223=0, AX223&gt;0),AND(AW223="NS", AY223&gt;0), AND(AW223="NS", AX223=0, AY223=0)), 1, IF(OR(AND(AW223&gt;0, AX223=2), AND(AW223="NS", AX223=2), AND(AW223="NS", AY223=0, AX223&gt;0), AW223=AY223), 0, 1)))</f>
        <v>0</v>
      </c>
      <c r="BU223" s="205" t="s">
        <v>555</v>
      </c>
      <c r="BV223" s="206"/>
      <c r="BW223" s="206"/>
      <c r="BX223" s="206"/>
      <c r="BY223" s="206"/>
      <c r="BZ223" s="206"/>
      <c r="CA223" s="206" t="s">
        <v>556</v>
      </c>
      <c r="CB223" s="206"/>
      <c r="CC223" s="206"/>
      <c r="CD223" s="206" t="s">
        <v>550</v>
      </c>
      <c r="CE223" s="206"/>
      <c r="CF223" s="206"/>
      <c r="CG223" s="206" t="s">
        <v>182</v>
      </c>
      <c r="CH223" s="206"/>
      <c r="CI223" s="206"/>
    </row>
    <row r="224" spans="3:90" ht="15" customHeight="1">
      <c r="C224" s="143" t="s">
        <v>36</v>
      </c>
      <c r="D224" s="677" t="s">
        <v>132</v>
      </c>
      <c r="E224" s="677"/>
      <c r="F224" s="677"/>
      <c r="G224" s="677"/>
      <c r="H224" s="677"/>
      <c r="I224" s="677"/>
      <c r="J224" s="677"/>
      <c r="K224" s="677"/>
      <c r="L224" s="677"/>
      <c r="M224" s="677"/>
      <c r="N224" s="677"/>
      <c r="O224" s="677"/>
      <c r="P224" s="9"/>
      <c r="Q224" s="9"/>
      <c r="R224" s="9"/>
      <c r="S224" s="9"/>
      <c r="T224" s="9"/>
      <c r="U224" s="9"/>
      <c r="V224" s="9"/>
      <c r="W224" s="9"/>
      <c r="X224" s="9"/>
      <c r="Y224" s="9"/>
      <c r="Z224" s="9"/>
      <c r="AA224" s="9"/>
      <c r="AB224" s="9"/>
      <c r="AC224" s="9"/>
      <c r="AD224" s="9"/>
      <c r="AG224" s="176">
        <f t="shared" si="213"/>
        <v>0</v>
      </c>
      <c r="AH224" s="176">
        <f t="shared" si="214"/>
        <v>0</v>
      </c>
      <c r="AI224" s="177">
        <f t="shared" si="215"/>
        <v>0</v>
      </c>
      <c r="AJ224" s="187">
        <f t="shared" si="216"/>
        <v>0</v>
      </c>
      <c r="AK224" s="178">
        <f t="shared" si="217"/>
        <v>0</v>
      </c>
      <c r="AL224" s="178">
        <f t="shared" si="218"/>
        <v>0</v>
      </c>
      <c r="AM224" s="190">
        <f t="shared" si="219"/>
        <v>0</v>
      </c>
      <c r="AN224" s="187">
        <f t="shared" si="220"/>
        <v>0</v>
      </c>
      <c r="AO224" s="176">
        <f t="shared" si="221"/>
        <v>0</v>
      </c>
      <c r="AP224" s="176">
        <f t="shared" si="222"/>
        <v>0</v>
      </c>
      <c r="AQ224" s="177">
        <f t="shared" si="223"/>
        <v>0</v>
      </c>
      <c r="AR224" s="187">
        <f t="shared" si="224"/>
        <v>0</v>
      </c>
      <c r="AS224" s="178">
        <f t="shared" si="225"/>
        <v>0</v>
      </c>
      <c r="AT224" s="178">
        <f t="shared" si="226"/>
        <v>0</v>
      </c>
      <c r="AU224" s="190">
        <f t="shared" si="227"/>
        <v>0</v>
      </c>
      <c r="AV224" s="187">
        <f t="shared" si="228"/>
        <v>0</v>
      </c>
      <c r="AW224" s="176">
        <f t="shared" si="229"/>
        <v>0</v>
      </c>
      <c r="AX224" s="176">
        <f t="shared" si="230"/>
        <v>0</v>
      </c>
      <c r="AY224" s="177">
        <f t="shared" si="231"/>
        <v>0</v>
      </c>
      <c r="AZ224" s="187">
        <f t="shared" si="232"/>
        <v>0</v>
      </c>
      <c r="BU224" s="205" t="s">
        <v>546</v>
      </c>
      <c r="BV224" s="206"/>
      <c r="BW224" s="206"/>
      <c r="BX224" s="206" t="s">
        <v>548</v>
      </c>
      <c r="BY224" s="206"/>
      <c r="BZ224" s="206"/>
      <c r="CA224" s="206"/>
      <c r="CB224" s="206"/>
      <c r="CC224" s="206"/>
      <c r="CD224" s="206"/>
      <c r="CE224" s="206"/>
      <c r="CF224" s="206"/>
      <c r="CG224" s="206"/>
      <c r="CH224" s="206"/>
      <c r="CI224" s="206"/>
    </row>
    <row r="225" spans="1:87">
      <c r="C225" s="143" t="s">
        <v>40</v>
      </c>
      <c r="D225" s="677" t="s">
        <v>133</v>
      </c>
      <c r="E225" s="677"/>
      <c r="F225" s="677"/>
      <c r="G225" s="677"/>
      <c r="H225" s="677"/>
      <c r="I225" s="677"/>
      <c r="J225" s="677"/>
      <c r="K225" s="677"/>
      <c r="L225" s="677"/>
      <c r="M225" s="677"/>
      <c r="N225" s="677"/>
      <c r="O225" s="677"/>
      <c r="P225" s="9"/>
      <c r="Q225" s="9"/>
      <c r="R225" s="9"/>
      <c r="S225" s="9"/>
      <c r="T225" s="9"/>
      <c r="U225" s="9"/>
      <c r="V225" s="9"/>
      <c r="W225" s="9"/>
      <c r="X225" s="9"/>
      <c r="Y225" s="9"/>
      <c r="Z225" s="9"/>
      <c r="AA225" s="9"/>
      <c r="AB225" s="9"/>
      <c r="AC225" s="9"/>
      <c r="AD225" s="9"/>
      <c r="AG225" s="176">
        <f t="shared" si="213"/>
        <v>0</v>
      </c>
      <c r="AH225" s="176">
        <f t="shared" si="214"/>
        <v>0</v>
      </c>
      <c r="AI225" s="177">
        <f t="shared" si="215"/>
        <v>0</v>
      </c>
      <c r="AJ225" s="187">
        <f t="shared" si="216"/>
        <v>0</v>
      </c>
      <c r="AK225" s="178">
        <f t="shared" si="217"/>
        <v>0</v>
      </c>
      <c r="AL225" s="178">
        <f t="shared" si="218"/>
        <v>0</v>
      </c>
      <c r="AM225" s="190">
        <f t="shared" si="219"/>
        <v>0</v>
      </c>
      <c r="AN225" s="187">
        <f t="shared" si="220"/>
        <v>0</v>
      </c>
      <c r="AO225" s="176">
        <f t="shared" si="221"/>
        <v>0</v>
      </c>
      <c r="AP225" s="176">
        <f t="shared" si="222"/>
        <v>0</v>
      </c>
      <c r="AQ225" s="177">
        <f t="shared" si="223"/>
        <v>0</v>
      </c>
      <c r="AR225" s="187">
        <f t="shared" si="224"/>
        <v>0</v>
      </c>
      <c r="AS225" s="178">
        <f t="shared" si="225"/>
        <v>0</v>
      </c>
      <c r="AT225" s="178">
        <f t="shared" si="226"/>
        <v>0</v>
      </c>
      <c r="AU225" s="190">
        <f t="shared" si="227"/>
        <v>0</v>
      </c>
      <c r="AV225" s="187">
        <f t="shared" si="228"/>
        <v>0</v>
      </c>
      <c r="AW225" s="176">
        <f t="shared" si="229"/>
        <v>0</v>
      </c>
      <c r="AX225" s="176">
        <f t="shared" si="230"/>
        <v>0</v>
      </c>
      <c r="AY225" s="177">
        <f t="shared" si="231"/>
        <v>0</v>
      </c>
      <c r="AZ225" s="187">
        <f t="shared" si="232"/>
        <v>0</v>
      </c>
      <c r="BU225" s="205" t="s">
        <v>8092</v>
      </c>
      <c r="BV225" s="206" t="s">
        <v>8071</v>
      </c>
      <c r="BW225" s="206" t="s">
        <v>8072</v>
      </c>
      <c r="BX225" s="206" t="s">
        <v>8092</v>
      </c>
      <c r="BY225" s="206" t="s">
        <v>8071</v>
      </c>
      <c r="BZ225" s="206" t="s">
        <v>8072</v>
      </c>
      <c r="CA225" s="206" t="s">
        <v>8092</v>
      </c>
      <c r="CB225" s="206" t="s">
        <v>8071</v>
      </c>
      <c r="CC225" s="206" t="s">
        <v>8072</v>
      </c>
      <c r="CD225" s="206" t="s">
        <v>8092</v>
      </c>
      <c r="CE225" s="206" t="s">
        <v>8071</v>
      </c>
      <c r="CF225" s="206" t="s">
        <v>8072</v>
      </c>
      <c r="CG225" s="206" t="s">
        <v>8092</v>
      </c>
      <c r="CH225" s="206" t="s">
        <v>8071</v>
      </c>
      <c r="CI225" s="206" t="s">
        <v>8072</v>
      </c>
    </row>
    <row r="226" spans="1:87">
      <c r="C226" s="143" t="s">
        <v>43</v>
      </c>
      <c r="D226" s="677" t="s">
        <v>134</v>
      </c>
      <c r="E226" s="677"/>
      <c r="F226" s="677"/>
      <c r="G226" s="677"/>
      <c r="H226" s="677"/>
      <c r="I226" s="677"/>
      <c r="J226" s="677"/>
      <c r="K226" s="677"/>
      <c r="L226" s="677"/>
      <c r="M226" s="677"/>
      <c r="N226" s="677"/>
      <c r="O226" s="677"/>
      <c r="P226" s="9"/>
      <c r="Q226" s="9"/>
      <c r="R226" s="9"/>
      <c r="S226" s="9"/>
      <c r="T226" s="9"/>
      <c r="U226" s="9"/>
      <c r="V226" s="9"/>
      <c r="W226" s="9"/>
      <c r="X226" s="9"/>
      <c r="Y226" s="9"/>
      <c r="Z226" s="9"/>
      <c r="AA226" s="9"/>
      <c r="AB226" s="9"/>
      <c r="AC226" s="9"/>
      <c r="AD226" s="9"/>
      <c r="AG226" s="176">
        <f t="shared" si="213"/>
        <v>0</v>
      </c>
      <c r="AH226" s="176">
        <f t="shared" si="214"/>
        <v>0</v>
      </c>
      <c r="AI226" s="177">
        <f t="shared" si="215"/>
        <v>0</v>
      </c>
      <c r="AJ226" s="187">
        <f t="shared" si="216"/>
        <v>0</v>
      </c>
      <c r="AK226" s="178">
        <f t="shared" si="217"/>
        <v>0</v>
      </c>
      <c r="AL226" s="178">
        <f t="shared" si="218"/>
        <v>0</v>
      </c>
      <c r="AM226" s="190">
        <f t="shared" si="219"/>
        <v>0</v>
      </c>
      <c r="AN226" s="187">
        <f t="shared" si="220"/>
        <v>0</v>
      </c>
      <c r="AO226" s="176">
        <f t="shared" si="221"/>
        <v>0</v>
      </c>
      <c r="AP226" s="176">
        <f t="shared" si="222"/>
        <v>0</v>
      </c>
      <c r="AQ226" s="177">
        <f t="shared" si="223"/>
        <v>0</v>
      </c>
      <c r="AR226" s="187">
        <f t="shared" si="224"/>
        <v>0</v>
      </c>
      <c r="AS226" s="178">
        <f t="shared" si="225"/>
        <v>0</v>
      </c>
      <c r="AT226" s="178">
        <f t="shared" si="226"/>
        <v>0</v>
      </c>
      <c r="AU226" s="190">
        <f t="shared" si="227"/>
        <v>0</v>
      </c>
      <c r="AV226" s="187">
        <f t="shared" si="228"/>
        <v>0</v>
      </c>
      <c r="AW226" s="176">
        <f t="shared" si="229"/>
        <v>0</v>
      </c>
      <c r="AX226" s="176">
        <f t="shared" si="230"/>
        <v>0</v>
      </c>
      <c r="AY226" s="177">
        <f t="shared" si="231"/>
        <v>0</v>
      </c>
      <c r="AZ226" s="187">
        <f t="shared" si="232"/>
        <v>0</v>
      </c>
      <c r="BU226" s="205">
        <f>$M$120</f>
        <v>0</v>
      </c>
      <c r="BV226" s="206">
        <f>$S$120</f>
        <v>0</v>
      </c>
      <c r="BW226" s="206">
        <f>$Y$120</f>
        <v>0</v>
      </c>
      <c r="BX226" s="206">
        <f>$M$121</f>
        <v>0</v>
      </c>
      <c r="BY226" s="206">
        <f>$S$121</f>
        <v>0</v>
      </c>
      <c r="BZ226" s="206">
        <f>$Y$121</f>
        <v>0</v>
      </c>
      <c r="CA226" s="206">
        <f>$M$122</f>
        <v>0</v>
      </c>
      <c r="CB226" s="206">
        <f>$S$122</f>
        <v>0</v>
      </c>
      <c r="CC226" s="206">
        <f>$Y$122</f>
        <v>0</v>
      </c>
      <c r="CD226" s="206">
        <f>$M$123</f>
        <v>0</v>
      </c>
      <c r="CE226" s="206">
        <f>$S$123</f>
        <v>0</v>
      </c>
      <c r="CF226" s="206">
        <f>$Y$123</f>
        <v>0</v>
      </c>
      <c r="CG226" s="206">
        <f>$M$124</f>
        <v>0</v>
      </c>
      <c r="CH226" s="206">
        <f>$S$124</f>
        <v>0</v>
      </c>
      <c r="CI226" s="206">
        <f>$Y$124</f>
        <v>0</v>
      </c>
    </row>
    <row r="227" spans="1:87">
      <c r="C227" s="207" t="s">
        <v>47</v>
      </c>
      <c r="D227" s="677" t="s">
        <v>182</v>
      </c>
      <c r="E227" s="677"/>
      <c r="F227" s="677"/>
      <c r="G227" s="677"/>
      <c r="H227" s="677"/>
      <c r="I227" s="677"/>
      <c r="J227" s="677"/>
      <c r="K227" s="677"/>
      <c r="L227" s="677"/>
      <c r="M227" s="677"/>
      <c r="N227" s="677"/>
      <c r="O227" s="677"/>
      <c r="P227" s="9"/>
      <c r="Q227" s="9"/>
      <c r="R227" s="9"/>
      <c r="S227" s="9"/>
      <c r="T227" s="9"/>
      <c r="U227" s="9"/>
      <c r="V227" s="9"/>
      <c r="W227" s="9"/>
      <c r="X227" s="9"/>
      <c r="Y227" s="9"/>
      <c r="Z227" s="9"/>
      <c r="AA227" s="9"/>
      <c r="AB227" s="9"/>
      <c r="AC227" s="9"/>
      <c r="AD227" s="9"/>
      <c r="AG227" s="176">
        <f t="shared" si="213"/>
        <v>0</v>
      </c>
      <c r="AH227" s="176">
        <f t="shared" si="214"/>
        <v>0</v>
      </c>
      <c r="AI227" s="177">
        <f t="shared" si="215"/>
        <v>0</v>
      </c>
      <c r="AJ227" s="187">
        <f t="shared" si="216"/>
        <v>0</v>
      </c>
      <c r="AK227" s="178">
        <f t="shared" si="217"/>
        <v>0</v>
      </c>
      <c r="AL227" s="178">
        <f t="shared" si="218"/>
        <v>0</v>
      </c>
      <c r="AM227" s="190">
        <f t="shared" si="219"/>
        <v>0</v>
      </c>
      <c r="AN227" s="187">
        <f t="shared" si="220"/>
        <v>0</v>
      </c>
      <c r="AO227" s="176">
        <f t="shared" si="221"/>
        <v>0</v>
      </c>
      <c r="AP227" s="176">
        <f t="shared" si="222"/>
        <v>0</v>
      </c>
      <c r="AQ227" s="177">
        <f t="shared" si="223"/>
        <v>0</v>
      </c>
      <c r="AR227" s="187">
        <f t="shared" si="224"/>
        <v>0</v>
      </c>
      <c r="AS227" s="178">
        <f t="shared" si="225"/>
        <v>0</v>
      </c>
      <c r="AT227" s="178">
        <f t="shared" si="226"/>
        <v>0</v>
      </c>
      <c r="AU227" s="190">
        <f t="shared" si="227"/>
        <v>0</v>
      </c>
      <c r="AV227" s="187">
        <f t="shared" si="228"/>
        <v>0</v>
      </c>
      <c r="AW227" s="176">
        <f t="shared" si="229"/>
        <v>0</v>
      </c>
      <c r="AX227" s="176">
        <f t="shared" si="230"/>
        <v>0</v>
      </c>
      <c r="AY227" s="177">
        <f t="shared" si="231"/>
        <v>0</v>
      </c>
      <c r="AZ227" s="187">
        <f t="shared" si="232"/>
        <v>0</v>
      </c>
      <c r="BU227" s="205">
        <f>P228</f>
        <v>0</v>
      </c>
      <c r="BV227" s="206">
        <f>Q228</f>
        <v>0</v>
      </c>
      <c r="BW227" s="206">
        <f t="shared" ref="BW227" si="233">R228</f>
        <v>0</v>
      </c>
      <c r="BX227" s="206">
        <f t="shared" ref="BX227" si="234">S228</f>
        <v>0</v>
      </c>
      <c r="BY227" s="206">
        <f t="shared" ref="BY227" si="235">T228</f>
        <v>0</v>
      </c>
      <c r="BZ227" s="206">
        <f t="shared" ref="BZ227" si="236">U228</f>
        <v>0</v>
      </c>
      <c r="CA227" s="206">
        <f t="shared" ref="CA227" si="237">V228</f>
        <v>0</v>
      </c>
      <c r="CB227" s="206">
        <f t="shared" ref="CB227" si="238">W228</f>
        <v>0</v>
      </c>
      <c r="CC227" s="206">
        <f t="shared" ref="CC227" si="239">X228</f>
        <v>0</v>
      </c>
      <c r="CD227" s="206">
        <f t="shared" ref="CD227" si="240">Y228</f>
        <v>0</v>
      </c>
      <c r="CE227" s="206">
        <f t="shared" ref="CE227" si="241">Z228</f>
        <v>0</v>
      </c>
      <c r="CF227" s="206">
        <f t="shared" ref="CF227" si="242">AA228</f>
        <v>0</v>
      </c>
      <c r="CG227" s="206">
        <f t="shared" ref="CG227" si="243">AB228</f>
        <v>0</v>
      </c>
      <c r="CH227" s="206">
        <f t="shared" ref="CH227" si="244">AC228</f>
        <v>0</v>
      </c>
      <c r="CI227" s="206">
        <f t="shared" ref="CI227" si="245">AD228</f>
        <v>0</v>
      </c>
    </row>
    <row r="228" spans="1:87">
      <c r="C228" s="198"/>
      <c r="D228" s="198"/>
      <c r="E228" s="198"/>
      <c r="F228" s="198"/>
      <c r="G228" s="198"/>
      <c r="H228" s="180"/>
      <c r="I228" s="689"/>
      <c r="J228" s="689"/>
      <c r="K228" s="689"/>
      <c r="L228" s="689"/>
      <c r="M228" s="689"/>
      <c r="N228" s="689"/>
      <c r="O228" s="202"/>
      <c r="P228" s="509">
        <f>IF(AND(SUM(P222:P227)=0,COUNTIF(P222:P227,"NS")&gt;0),"NS",
IF(AND(SUM(P222:P227)=0,COUNTIF(P222:P227,0)&gt;0),0,
IF(AND(SUM(P222:P227)=0,COUNTIF(P222:P227,"NA")&gt;0),"NA",
SUM(P222:P227))))</f>
        <v>0</v>
      </c>
      <c r="Q228" s="509">
        <f t="shared" ref="Q228:AD228" si="246">IF(AND(SUM(Q222:Q227)=0,COUNTIF(Q222:Q227,"NS")&gt;0),"NS",
IF(AND(SUM(Q222:Q227)=0,COUNTIF(Q222:Q227,0)&gt;0),0,
IF(AND(SUM(Q222:Q227)=0,COUNTIF(Q222:Q227,"NA")&gt;0),"NA",
SUM(Q222:Q227))))</f>
        <v>0</v>
      </c>
      <c r="R228" s="509">
        <f t="shared" si="246"/>
        <v>0</v>
      </c>
      <c r="S228" s="509">
        <f t="shared" si="246"/>
        <v>0</v>
      </c>
      <c r="T228" s="509">
        <f t="shared" si="246"/>
        <v>0</v>
      </c>
      <c r="U228" s="509">
        <f t="shared" si="246"/>
        <v>0</v>
      </c>
      <c r="V228" s="509">
        <f t="shared" si="246"/>
        <v>0</v>
      </c>
      <c r="W228" s="509">
        <f t="shared" si="246"/>
        <v>0</v>
      </c>
      <c r="X228" s="509">
        <f t="shared" si="246"/>
        <v>0</v>
      </c>
      <c r="Y228" s="509">
        <f t="shared" si="246"/>
        <v>0</v>
      </c>
      <c r="Z228" s="509">
        <f t="shared" si="246"/>
        <v>0</v>
      </c>
      <c r="AA228" s="509">
        <f t="shared" si="246"/>
        <v>0</v>
      </c>
      <c r="AB228" s="509">
        <f t="shared" si="246"/>
        <v>0</v>
      </c>
      <c r="AC228" s="509">
        <f t="shared" si="246"/>
        <v>0</v>
      </c>
      <c r="AD228" s="509">
        <f t="shared" si="246"/>
        <v>0</v>
      </c>
      <c r="AJ228" s="187">
        <f>SUM(AJ222:AJ227)</f>
        <v>0</v>
      </c>
      <c r="AN228" s="187">
        <f>SUM(AN222:AN227)</f>
        <v>0</v>
      </c>
      <c r="AR228" s="187">
        <f>SUM(AR222:AR227)</f>
        <v>0</v>
      </c>
      <c r="AV228" s="187">
        <f>SUM(AV222:AV227)</f>
        <v>0</v>
      </c>
      <c r="AZ228" s="187">
        <f>SUM(AZ222:AZ227)</f>
        <v>0</v>
      </c>
      <c r="BU228" s="201">
        <f>IF($AJ$237=$AH$237,0,
IF(BU226=BU227,0,1))</f>
        <v>0</v>
      </c>
      <c r="BV228" s="201">
        <f t="shared" ref="BV228:CI228" si="247">IF($AJ$237=$AH$237,0,
IF(BV226=BV227,0,1))</f>
        <v>0</v>
      </c>
      <c r="BW228" s="201">
        <f t="shared" si="247"/>
        <v>0</v>
      </c>
      <c r="BX228" s="201">
        <f t="shared" si="247"/>
        <v>0</v>
      </c>
      <c r="BY228" s="201">
        <f t="shared" si="247"/>
        <v>0</v>
      </c>
      <c r="BZ228" s="201">
        <f t="shared" si="247"/>
        <v>0</v>
      </c>
      <c r="CA228" s="201">
        <f t="shared" si="247"/>
        <v>0</v>
      </c>
      <c r="CB228" s="201">
        <f t="shared" si="247"/>
        <v>0</v>
      </c>
      <c r="CC228" s="201">
        <f t="shared" si="247"/>
        <v>0</v>
      </c>
      <c r="CD228" s="201">
        <f t="shared" si="247"/>
        <v>0</v>
      </c>
      <c r="CE228" s="201">
        <f t="shared" si="247"/>
        <v>0</v>
      </c>
      <c r="CF228" s="201">
        <f t="shared" si="247"/>
        <v>0</v>
      </c>
      <c r="CG228" s="201">
        <f t="shared" si="247"/>
        <v>0</v>
      </c>
      <c r="CH228" s="201">
        <f t="shared" si="247"/>
        <v>0</v>
      </c>
      <c r="CI228" s="201">
        <f t="shared" si="247"/>
        <v>0</v>
      </c>
    </row>
    <row r="229" spans="1:87">
      <c r="C229" s="198"/>
      <c r="D229" s="198"/>
      <c r="E229" s="198"/>
      <c r="F229" s="198"/>
      <c r="G229" s="198"/>
      <c r="H229" s="180"/>
      <c r="I229" s="168"/>
      <c r="J229" s="168"/>
      <c r="K229" s="168"/>
      <c r="L229" s="168"/>
      <c r="M229" s="168"/>
      <c r="N229" s="168"/>
      <c r="O229" s="202"/>
      <c r="P229" s="202"/>
      <c r="Q229" s="202"/>
      <c r="R229" s="202"/>
      <c r="S229" s="202"/>
      <c r="T229" s="202"/>
      <c r="U229" s="202"/>
      <c r="V229" s="202"/>
      <c r="W229" s="202"/>
      <c r="X229" s="202"/>
      <c r="Y229" s="202"/>
      <c r="Z229" s="202"/>
      <c r="AA229" s="202"/>
      <c r="AB229" s="202"/>
      <c r="AC229" s="202"/>
      <c r="AD229" s="202"/>
    </row>
    <row r="230" spans="1:87" ht="24" customHeight="1">
      <c r="C230" s="666" t="s">
        <v>109</v>
      </c>
      <c r="D230" s="666"/>
      <c r="E230" s="666"/>
      <c r="F230" s="666"/>
      <c r="G230" s="666"/>
      <c r="H230" s="666"/>
      <c r="I230" s="666"/>
      <c r="J230" s="666"/>
      <c r="K230" s="666"/>
      <c r="L230" s="666"/>
      <c r="M230" s="666"/>
      <c r="N230" s="666"/>
      <c r="O230" s="666"/>
      <c r="P230" s="666"/>
      <c r="Q230" s="666"/>
      <c r="R230" s="666"/>
      <c r="S230" s="666"/>
      <c r="T230" s="666"/>
      <c r="U230" s="666"/>
      <c r="V230" s="666"/>
      <c r="W230" s="666"/>
      <c r="X230" s="666"/>
      <c r="Y230" s="666"/>
      <c r="Z230" s="666"/>
      <c r="AA230" s="666"/>
      <c r="AB230" s="666"/>
      <c r="AC230" s="666"/>
      <c r="AD230" s="666"/>
    </row>
    <row r="231" spans="1:87" ht="60" customHeight="1">
      <c r="C231" s="702"/>
      <c r="D231" s="702"/>
      <c r="E231" s="702"/>
      <c r="F231" s="702"/>
      <c r="G231" s="702"/>
      <c r="H231" s="702"/>
      <c r="I231" s="702"/>
      <c r="J231" s="702"/>
      <c r="K231" s="702"/>
      <c r="L231" s="702"/>
      <c r="M231" s="702"/>
      <c r="N231" s="702"/>
      <c r="O231" s="702"/>
      <c r="P231" s="702"/>
      <c r="Q231" s="702"/>
      <c r="R231" s="702"/>
      <c r="S231" s="702"/>
      <c r="T231" s="702"/>
      <c r="U231" s="702"/>
      <c r="V231" s="702"/>
      <c r="W231" s="702"/>
      <c r="X231" s="702"/>
      <c r="Y231" s="702"/>
      <c r="Z231" s="702"/>
      <c r="AA231" s="702"/>
      <c r="AB231" s="702"/>
      <c r="AC231" s="702"/>
      <c r="AD231" s="702"/>
    </row>
    <row r="232" spans="1:87">
      <c r="B232" s="661" t="str">
        <f>IF(OR(AH232=0,AND(AH232&gt;0,C231&lt;&gt;"")),"","Si registró NS favor de emitir un comentario que explique su uso en la casilla al final de la pregunta")</f>
        <v/>
      </c>
      <c r="C232" s="661"/>
      <c r="D232" s="661"/>
      <c r="E232" s="661"/>
      <c r="F232" s="661"/>
      <c r="G232" s="661"/>
      <c r="H232" s="661"/>
      <c r="I232" s="661"/>
      <c r="J232" s="661"/>
      <c r="K232" s="661"/>
      <c r="L232" s="661"/>
      <c r="M232" s="661"/>
      <c r="N232" s="661"/>
      <c r="O232" s="661"/>
      <c r="P232" s="661"/>
      <c r="Q232" s="661"/>
      <c r="R232" s="661"/>
      <c r="S232" s="661"/>
      <c r="T232" s="661"/>
      <c r="U232" s="661"/>
      <c r="V232" s="661"/>
      <c r="W232" s="661"/>
      <c r="X232" s="661"/>
      <c r="Y232" s="661"/>
      <c r="Z232" s="661"/>
      <c r="AA232" s="661"/>
      <c r="AB232" s="661"/>
      <c r="AC232" s="661"/>
      <c r="AD232" s="661"/>
      <c r="AG232" t="s">
        <v>8062</v>
      </c>
      <c r="AH232">
        <f>COUNTIF(P222:AD227,"NS")+COUNTIF(M209:AD214,"NS")+COUNTIF(M196:AD201,"NS")</f>
        <v>0</v>
      </c>
    </row>
    <row r="233" spans="1:87">
      <c r="B233" s="661"/>
      <c r="C233" s="661"/>
      <c r="D233" s="661"/>
      <c r="E233" s="661"/>
      <c r="F233" s="661"/>
      <c r="G233" s="661"/>
      <c r="H233" s="661"/>
      <c r="I233" s="661"/>
      <c r="J233" s="661"/>
      <c r="K233" s="661"/>
      <c r="L233" s="661"/>
      <c r="M233" s="661"/>
      <c r="N233" s="661"/>
      <c r="O233" s="661"/>
      <c r="P233" s="661"/>
      <c r="Q233" s="661"/>
      <c r="R233" s="661"/>
      <c r="S233" s="661"/>
      <c r="T233" s="661"/>
      <c r="U233" s="661"/>
      <c r="V233" s="661"/>
      <c r="W233" s="661"/>
      <c r="X233" s="661"/>
      <c r="Y233" s="661"/>
      <c r="Z233" s="661"/>
      <c r="AA233" s="661"/>
      <c r="AB233" s="661"/>
      <c r="AC233" s="661"/>
      <c r="AD233" s="661"/>
      <c r="AG233" s="180" t="s">
        <v>124</v>
      </c>
    </row>
    <row r="234" spans="1:87">
      <c r="B234" s="661" t="str">
        <f>IF(AG234=0,"","Error: verificar sumas por fila")</f>
        <v/>
      </c>
      <c r="C234" s="661"/>
      <c r="D234" s="661"/>
      <c r="E234" s="661"/>
      <c r="F234" s="661"/>
      <c r="G234" s="661"/>
      <c r="H234" s="661"/>
      <c r="I234" s="661"/>
      <c r="J234" s="661"/>
      <c r="K234" s="661"/>
      <c r="L234" s="661"/>
      <c r="M234" s="661"/>
      <c r="N234" s="661"/>
      <c r="O234" s="661"/>
      <c r="P234" s="661"/>
      <c r="Q234" s="661"/>
      <c r="R234" s="661"/>
      <c r="S234" s="661"/>
      <c r="T234" s="661"/>
      <c r="U234" s="661"/>
      <c r="V234" s="661"/>
      <c r="W234" s="661"/>
      <c r="X234" s="661"/>
      <c r="Y234" s="661"/>
      <c r="Z234" s="661"/>
      <c r="AA234" s="661"/>
      <c r="AB234" s="661"/>
      <c r="AC234" s="661"/>
      <c r="AD234" s="661"/>
      <c r="AG234">
        <f>SUM(AG202:BP202,AG215:BD215,AG228:AZ228)</f>
        <v>0</v>
      </c>
    </row>
    <row r="235" spans="1:87">
      <c r="B235" s="661" t="str">
        <f>IF(AM237=0,"","Error: verificar la consistencia con la pregunta 1.3")</f>
        <v/>
      </c>
      <c r="C235" s="661"/>
      <c r="D235" s="661"/>
      <c r="E235" s="661"/>
      <c r="F235" s="661"/>
      <c r="G235" s="661"/>
      <c r="H235" s="661"/>
      <c r="I235" s="661"/>
      <c r="J235" s="661"/>
      <c r="K235" s="661"/>
      <c r="L235" s="661"/>
      <c r="M235" s="661"/>
      <c r="N235" s="661"/>
      <c r="O235" s="661"/>
      <c r="P235" s="661"/>
      <c r="Q235" s="661"/>
      <c r="R235" s="661"/>
      <c r="S235" s="661"/>
      <c r="T235" s="661"/>
      <c r="U235" s="661"/>
      <c r="V235" s="661"/>
      <c r="W235" s="661"/>
      <c r="X235" s="661"/>
      <c r="Y235" s="661"/>
      <c r="Z235" s="661"/>
      <c r="AA235" s="661"/>
      <c r="AB235" s="661"/>
      <c r="AC235" s="661"/>
      <c r="AD235" s="661"/>
    </row>
    <row r="236" spans="1:87">
      <c r="B236" s="662" t="str">
        <f>IF(AJ238=0,"","Error: debe completar toda la información requerida")</f>
        <v/>
      </c>
      <c r="C236" s="662"/>
      <c r="D236" s="662"/>
      <c r="E236" s="662"/>
      <c r="F236" s="662"/>
      <c r="G236" s="662"/>
      <c r="H236" s="662"/>
      <c r="I236" s="662"/>
      <c r="J236" s="662"/>
      <c r="K236" s="662"/>
      <c r="L236" s="662"/>
      <c r="M236" s="662"/>
      <c r="N236" s="662"/>
      <c r="O236" s="662"/>
      <c r="P236" s="662"/>
      <c r="Q236" s="662"/>
      <c r="R236" s="662"/>
      <c r="S236" s="662"/>
      <c r="T236" s="662"/>
      <c r="U236" s="662"/>
      <c r="V236" s="662"/>
      <c r="W236" s="662"/>
      <c r="X236" s="662"/>
      <c r="Y236" s="662"/>
      <c r="Z236" s="662"/>
      <c r="AA236" s="662"/>
      <c r="AB236" s="662"/>
      <c r="AC236" s="662"/>
      <c r="AD236" s="662"/>
      <c r="AE236" s="146"/>
      <c r="AH236" t="s">
        <v>8023</v>
      </c>
      <c r="AI236" t="s">
        <v>8024</v>
      </c>
      <c r="AJ236" t="s">
        <v>8025</v>
      </c>
      <c r="AM236" t="s">
        <v>8101</v>
      </c>
    </row>
    <row r="237" spans="1:87">
      <c r="B237" s="471"/>
      <c r="C237" s="471"/>
      <c r="D237" s="471"/>
      <c r="E237" s="471"/>
      <c r="F237" s="471"/>
      <c r="G237" s="471"/>
      <c r="H237" s="471"/>
      <c r="I237" s="471"/>
      <c r="J237" s="471"/>
      <c r="K237" s="471"/>
      <c r="L237" s="471"/>
      <c r="M237" s="471"/>
      <c r="N237" s="471"/>
      <c r="O237" s="471"/>
      <c r="P237" s="471"/>
      <c r="Q237" s="471"/>
      <c r="R237" s="471"/>
      <c r="S237" s="471"/>
      <c r="T237" s="471"/>
      <c r="U237" s="471"/>
      <c r="V237" s="471"/>
      <c r="W237" s="471"/>
      <c r="X237" s="471"/>
      <c r="Y237" s="471"/>
      <c r="Z237" s="471"/>
      <c r="AA237" s="471"/>
      <c r="AB237" s="471"/>
      <c r="AC237" s="471"/>
      <c r="AD237" s="471"/>
      <c r="AH237">
        <v>306</v>
      </c>
      <c r="AI237">
        <v>0</v>
      </c>
      <c r="AJ237">
        <f>COUNTBLANK(M196:AD201)+COUNTBLANK(M209:AD214)+COUNTBLANK(P222:AD227)</f>
        <v>306</v>
      </c>
      <c r="AM237">
        <f>SUM(BU228:CI228,BU215:CL215,BU202:CL202)</f>
        <v>0</v>
      </c>
    </row>
    <row r="238" spans="1:87" ht="24" customHeight="1">
      <c r="A238" s="136" t="s">
        <v>146</v>
      </c>
      <c r="B238" s="831" t="s">
        <v>2053</v>
      </c>
      <c r="C238" s="831"/>
      <c r="D238" s="831"/>
      <c r="E238" s="831"/>
      <c r="F238" s="831"/>
      <c r="G238" s="831"/>
      <c r="H238" s="831"/>
      <c r="I238" s="831"/>
      <c r="J238" s="831"/>
      <c r="K238" s="831"/>
      <c r="L238" s="831"/>
      <c r="M238" s="831"/>
      <c r="N238" s="831"/>
      <c r="O238" s="831"/>
      <c r="P238" s="831"/>
      <c r="Q238" s="831"/>
      <c r="R238" s="831"/>
      <c r="S238" s="831"/>
      <c r="T238" s="831"/>
      <c r="U238" s="831"/>
      <c r="V238" s="831"/>
      <c r="W238" s="831"/>
      <c r="X238" s="831"/>
      <c r="Y238" s="831"/>
      <c r="Z238" s="831"/>
      <c r="AA238" s="831"/>
      <c r="AB238" s="831"/>
      <c r="AC238" s="831"/>
      <c r="AD238" s="831"/>
      <c r="AJ238">
        <f>IF(OR(AJ237=AH237,AJ237=AI237),0,1)</f>
        <v>0</v>
      </c>
    </row>
    <row r="239" spans="1:87" ht="24" customHeight="1">
      <c r="A239" s="136"/>
      <c r="B239" s="138"/>
      <c r="C239" s="667" t="s">
        <v>520</v>
      </c>
      <c r="D239" s="667"/>
      <c r="E239" s="667"/>
      <c r="F239" s="667"/>
      <c r="G239" s="667"/>
      <c r="H239" s="667"/>
      <c r="I239" s="667"/>
      <c r="J239" s="667"/>
      <c r="K239" s="667"/>
      <c r="L239" s="667"/>
      <c r="M239" s="667"/>
      <c r="N239" s="667"/>
      <c r="O239" s="667"/>
      <c r="P239" s="667"/>
      <c r="Q239" s="667"/>
      <c r="R239" s="667"/>
      <c r="S239" s="667"/>
      <c r="T239" s="667"/>
      <c r="U239" s="667"/>
      <c r="V239" s="667"/>
      <c r="W239" s="667"/>
      <c r="X239" s="667"/>
      <c r="Y239" s="667"/>
      <c r="Z239" s="667"/>
      <c r="AA239" s="667"/>
      <c r="AB239" s="667"/>
      <c r="AC239" s="667"/>
      <c r="AD239" s="667"/>
    </row>
    <row r="240" spans="1:87" ht="15" customHeight="1">
      <c r="A240" s="136"/>
      <c r="B240" s="138"/>
      <c r="C240" s="150"/>
      <c r="D240" s="150"/>
      <c r="E240" s="150"/>
      <c r="F240" s="150"/>
      <c r="G240" s="150"/>
      <c r="H240" s="150"/>
      <c r="I240" s="150"/>
      <c r="J240" s="150"/>
      <c r="K240" s="150"/>
      <c r="L240" s="150"/>
      <c r="M240" s="150"/>
      <c r="N240" s="150"/>
      <c r="O240" s="150"/>
      <c r="P240" s="150"/>
      <c r="Q240" s="150"/>
      <c r="R240" s="150"/>
      <c r="S240" s="150"/>
      <c r="T240" s="150"/>
      <c r="U240" s="150"/>
      <c r="V240" s="150"/>
      <c r="W240" s="150"/>
      <c r="X240" s="150"/>
      <c r="Y240" s="150"/>
      <c r="Z240" s="150"/>
      <c r="AA240" s="150"/>
      <c r="AB240" s="150"/>
      <c r="AC240" s="150"/>
      <c r="AD240" s="150"/>
    </row>
    <row r="241" spans="3:90">
      <c r="AA241" s="722" t="s">
        <v>1526</v>
      </c>
      <c r="AB241" s="722"/>
      <c r="AC241" s="722"/>
      <c r="AD241" s="722"/>
    </row>
    <row r="242" spans="3:90" ht="24" customHeight="1">
      <c r="C242" s="580" t="s">
        <v>136</v>
      </c>
      <c r="D242" s="580"/>
      <c r="E242" s="580"/>
      <c r="F242" s="580"/>
      <c r="G242" s="580"/>
      <c r="H242" s="580"/>
      <c r="I242" s="580"/>
      <c r="J242" s="580"/>
      <c r="K242" s="580"/>
      <c r="L242" s="580"/>
      <c r="M242" s="697" t="s">
        <v>1523</v>
      </c>
      <c r="N242" s="697"/>
      <c r="O242" s="697"/>
      <c r="P242" s="697"/>
      <c r="Q242" s="697"/>
      <c r="R242" s="697"/>
      <c r="S242" s="697"/>
      <c r="T242" s="697"/>
      <c r="U242" s="697"/>
      <c r="V242" s="697"/>
      <c r="W242" s="697"/>
      <c r="X242" s="697"/>
      <c r="Y242" s="697"/>
      <c r="Z242" s="697"/>
      <c r="AA242" s="697"/>
      <c r="AB242" s="697"/>
      <c r="AC242" s="697"/>
      <c r="AD242" s="698"/>
    </row>
    <row r="243" spans="3:90">
      <c r="C243" s="580"/>
      <c r="D243" s="580"/>
      <c r="E243" s="580"/>
      <c r="F243" s="580"/>
      <c r="G243" s="580"/>
      <c r="H243" s="580"/>
      <c r="I243" s="580"/>
      <c r="J243" s="580"/>
      <c r="K243" s="580"/>
      <c r="L243" s="580"/>
      <c r="M243" s="793" t="s">
        <v>114</v>
      </c>
      <c r="N243" s="727" t="s">
        <v>115</v>
      </c>
      <c r="O243" s="727" t="s">
        <v>116</v>
      </c>
      <c r="P243" s="721" t="s">
        <v>552</v>
      </c>
      <c r="Q243" s="721"/>
      <c r="R243" s="721"/>
      <c r="S243" s="721"/>
      <c r="T243" s="721"/>
      <c r="U243" s="721"/>
      <c r="V243" s="721"/>
      <c r="W243" s="721"/>
      <c r="X243" s="721"/>
      <c r="Y243" s="721" t="s">
        <v>553</v>
      </c>
      <c r="Z243" s="721"/>
      <c r="AA243" s="721"/>
      <c r="AB243" s="721"/>
      <c r="AC243" s="721"/>
      <c r="AD243" s="721"/>
    </row>
    <row r="244" spans="3:90" ht="36" customHeight="1">
      <c r="C244" s="580"/>
      <c r="D244" s="580"/>
      <c r="E244" s="580"/>
      <c r="F244" s="580"/>
      <c r="G244" s="580"/>
      <c r="H244" s="580"/>
      <c r="I244" s="580"/>
      <c r="J244" s="580"/>
      <c r="K244" s="580"/>
      <c r="L244" s="580"/>
      <c r="M244" s="794"/>
      <c r="N244" s="728"/>
      <c r="O244" s="728"/>
      <c r="P244" s="721" t="s">
        <v>525</v>
      </c>
      <c r="Q244" s="721"/>
      <c r="R244" s="721"/>
      <c r="S244" s="721" t="s">
        <v>526</v>
      </c>
      <c r="T244" s="721"/>
      <c r="U244" s="721"/>
      <c r="V244" s="721" t="s">
        <v>527</v>
      </c>
      <c r="W244" s="721"/>
      <c r="X244" s="721"/>
      <c r="Y244" s="721" t="s">
        <v>529</v>
      </c>
      <c r="Z244" s="721"/>
      <c r="AA244" s="721"/>
      <c r="AB244" s="721" t="s">
        <v>530</v>
      </c>
      <c r="AC244" s="721"/>
      <c r="AD244" s="721"/>
      <c r="AG244" s="764" t="s">
        <v>8065</v>
      </c>
      <c r="AH244" s="764"/>
      <c r="AI244" s="764"/>
      <c r="AJ244" s="764"/>
      <c r="AK244" s="765" t="s">
        <v>8066</v>
      </c>
      <c r="AL244" s="765"/>
      <c r="AM244" s="765"/>
      <c r="AN244" s="765"/>
      <c r="AO244" s="764" t="s">
        <v>8067</v>
      </c>
      <c r="AP244" s="764"/>
      <c r="AQ244" s="764"/>
      <c r="AR244" s="764"/>
      <c r="AS244" s="766" t="s">
        <v>8068</v>
      </c>
      <c r="AT244" s="766"/>
      <c r="AU244" s="766"/>
      <c r="AV244" s="766"/>
      <c r="AW244" s="767" t="s">
        <v>525</v>
      </c>
      <c r="AX244" s="767"/>
      <c r="AY244" s="767"/>
      <c r="AZ244" s="767"/>
      <c r="BA244" s="765" t="s">
        <v>526</v>
      </c>
      <c r="BB244" s="765"/>
      <c r="BC244" s="765"/>
      <c r="BD244" s="765"/>
      <c r="BE244" s="688" t="s">
        <v>527</v>
      </c>
      <c r="BF244" s="688"/>
      <c r="BG244" s="688"/>
      <c r="BH244" s="688"/>
      <c r="BI244" s="765" t="s">
        <v>529</v>
      </c>
      <c r="BJ244" s="765"/>
      <c r="BK244" s="765"/>
      <c r="BL244" s="765"/>
      <c r="BM244" s="688" t="s">
        <v>530</v>
      </c>
      <c r="BN244" s="688"/>
      <c r="BO244" s="688"/>
      <c r="BP244" s="688"/>
    </row>
    <row r="245" spans="3:90" ht="48" customHeight="1">
      <c r="C245" s="580"/>
      <c r="D245" s="580"/>
      <c r="E245" s="580"/>
      <c r="F245" s="580"/>
      <c r="G245" s="580"/>
      <c r="H245" s="580"/>
      <c r="I245" s="580"/>
      <c r="J245" s="580"/>
      <c r="K245" s="580"/>
      <c r="L245" s="580"/>
      <c r="M245" s="795"/>
      <c r="N245" s="729"/>
      <c r="O245" s="729"/>
      <c r="P245" s="184" t="s">
        <v>205</v>
      </c>
      <c r="Q245" s="141" t="s">
        <v>115</v>
      </c>
      <c r="R245" s="141" t="s">
        <v>116</v>
      </c>
      <c r="S245" s="184" t="s">
        <v>205</v>
      </c>
      <c r="T245" s="141" t="s">
        <v>115</v>
      </c>
      <c r="U245" s="141" t="s">
        <v>116</v>
      </c>
      <c r="V245" s="184" t="s">
        <v>205</v>
      </c>
      <c r="W245" s="141" t="s">
        <v>115</v>
      </c>
      <c r="X245" s="141" t="s">
        <v>116</v>
      </c>
      <c r="Y245" s="184" t="s">
        <v>205</v>
      </c>
      <c r="Z245" s="141" t="s">
        <v>115</v>
      </c>
      <c r="AA245" s="141" t="s">
        <v>116</v>
      </c>
      <c r="AB245" s="184" t="s">
        <v>205</v>
      </c>
      <c r="AC245" s="141" t="s">
        <v>115</v>
      </c>
      <c r="AD245" s="141" t="s">
        <v>116</v>
      </c>
      <c r="AG245" s="185" t="s">
        <v>8061</v>
      </c>
      <c r="AH245" s="185" t="s">
        <v>8062</v>
      </c>
      <c r="AI245" s="185" t="s">
        <v>8063</v>
      </c>
      <c r="AJ245" s="185" t="s">
        <v>8064</v>
      </c>
      <c r="AK245" s="186" t="s">
        <v>8061</v>
      </c>
      <c r="AL245" s="186" t="s">
        <v>8062</v>
      </c>
      <c r="AM245" s="186" t="s">
        <v>8063</v>
      </c>
      <c r="AN245" s="186" t="s">
        <v>8064</v>
      </c>
      <c r="AO245" s="185" t="s">
        <v>8061</v>
      </c>
      <c r="AP245" s="185" t="s">
        <v>8062</v>
      </c>
      <c r="AQ245" s="185" t="s">
        <v>8063</v>
      </c>
      <c r="AR245" s="185" t="s">
        <v>8064</v>
      </c>
      <c r="AS245" s="186" t="s">
        <v>8061</v>
      </c>
      <c r="AT245" s="186" t="s">
        <v>8062</v>
      </c>
      <c r="AU245" s="186" t="s">
        <v>8063</v>
      </c>
      <c r="AV245" s="186" t="s">
        <v>8064</v>
      </c>
      <c r="AW245" s="185" t="s">
        <v>8061</v>
      </c>
      <c r="AX245" s="185" t="s">
        <v>8062</v>
      </c>
      <c r="AY245" s="185" t="s">
        <v>8063</v>
      </c>
      <c r="AZ245" s="185" t="s">
        <v>8064</v>
      </c>
      <c r="BA245" s="186" t="s">
        <v>8061</v>
      </c>
      <c r="BB245" s="186" t="s">
        <v>8062</v>
      </c>
      <c r="BC245" s="186" t="s">
        <v>8063</v>
      </c>
      <c r="BD245" s="186" t="s">
        <v>8064</v>
      </c>
      <c r="BE245" s="185" t="s">
        <v>8061</v>
      </c>
      <c r="BF245" s="185" t="s">
        <v>8062</v>
      </c>
      <c r="BG245" s="185" t="s">
        <v>8063</v>
      </c>
      <c r="BH245" s="185" t="s">
        <v>8064</v>
      </c>
      <c r="BI245" s="186" t="s">
        <v>8061</v>
      </c>
      <c r="BJ245" s="186" t="s">
        <v>8062</v>
      </c>
      <c r="BK245" s="186" t="s">
        <v>8063</v>
      </c>
      <c r="BL245" s="186" t="s">
        <v>8064</v>
      </c>
      <c r="BM245" s="185" t="s">
        <v>8061</v>
      </c>
      <c r="BN245" s="185" t="s">
        <v>8062</v>
      </c>
      <c r="BO245" s="185" t="s">
        <v>8063</v>
      </c>
      <c r="BP245" s="185" t="s">
        <v>8064</v>
      </c>
    </row>
    <row r="246" spans="3:90">
      <c r="C246" s="207" t="s">
        <v>23</v>
      </c>
      <c r="D246" s="786" t="s">
        <v>137</v>
      </c>
      <c r="E246" s="786"/>
      <c r="F246" s="786"/>
      <c r="G246" s="786"/>
      <c r="H246" s="786"/>
      <c r="I246" s="786"/>
      <c r="J246" s="786"/>
      <c r="K246" s="786"/>
      <c r="L246" s="786"/>
      <c r="M246" s="9"/>
      <c r="N246" s="9"/>
      <c r="O246" s="9"/>
      <c r="P246" s="9"/>
      <c r="Q246" s="9"/>
      <c r="R246" s="9"/>
      <c r="S246" s="9"/>
      <c r="T246" s="9"/>
      <c r="U246" s="9"/>
      <c r="V246" s="6"/>
      <c r="W246" s="6"/>
      <c r="X246" s="6"/>
      <c r="Y246" s="6"/>
      <c r="Z246" s="6"/>
      <c r="AA246" s="6"/>
      <c r="AB246" s="6"/>
      <c r="AC246" s="6"/>
      <c r="AD246" s="6"/>
      <c r="AG246" s="66">
        <f>M246</f>
        <v>0</v>
      </c>
      <c r="AH246" s="181">
        <f>IF(AND(N246="",O246=""),0,
IF(COUNTIF(N246:O246,"NS")&gt;0,COUNTIF(N246:O246,"NS"),
IF(AND(AG246&gt;AI246,COUNTIF(N246:O246,"NS")&lt;2),(AP246+AT246),0)))</f>
        <v>0</v>
      </c>
      <c r="AI246" s="177">
        <f>IF(COUNTIF(N246:O246,"NA")=2,"NA",SUM(N246:O246))</f>
        <v>0</v>
      </c>
      <c r="AJ246" s="511">
        <f>IF($AJ$299=$AH$299, 0,  IF(OR(AND(AG246=0, AH246&gt;0),AND(AG246="NS", AI246&gt;0), AND(AG246="NS", AH246=0, AI246=0)), 1, IF(OR(AND(AG246&gt;0, AH246&gt;1), AND(AG246="NS", AH246=2), AND(AG246="NS", AI246=0, AH246&gt;0), AG246=AI246), 0, 1)))</f>
        <v>0</v>
      </c>
      <c r="AK246" s="188">
        <f>M246</f>
        <v>0</v>
      </c>
      <c r="AL246" s="189">
        <f>COUNTIF(P246,"NS")+COUNTIF(S246,"NS")+COUNTIF(V246,"NS")+COUNTIF(Y246,"NS")+COUNTIF(AB246,"NS")+COUNTIF(M263,"NS")+COUNTIF(P263,"NS")+COUNTIF(S263,"NS")+COUNTIF(V263,"NS")+COUNTIF(Y263,"NS")+COUNTIF(AB263,"NS")+COUNTIF(P280,"NS")+COUNTIF(S280,"NS")+COUNTIF(V280,"NS")+COUNTIF(Y280,"NS")+COUNTIF(AB280,"NS")</f>
        <v>0</v>
      </c>
      <c r="AM246" s="190">
        <f>IF((COUNTIF(P246,"Na")+COUNTIF(S246,"Na")+COUNTIF(V246,"Na")+COUNTIF(Y246,"Na")+COUNTIF(AB246,"Na")+COUNTIF(M263,"Na")+COUNTIF(P263,"Na")+COUNTIF(S263,"Na")+COUNTIF(V263,"Na")+COUNTIF(Y263,"Na")+COUNTIF(AB263,"Na")+COUNTIF(P280,"Na")+COUNTIF(S280,"Na")+COUNTIF(V280,"Na")+COUNTIF(Y280,"Na")+COUNTIF(AB280,"Na"))=16,"NA",SUM(P246,S246,V246,Y246,AB246,M263,P263,S263,V263,Y263,AB263,P280,S280,V280,Y280,AB280))</f>
        <v>0</v>
      </c>
      <c r="AN246" s="191">
        <f>IF($AJ$299=$AH$299, 0, IF(OR(AND(AK246=0,AL246&gt;0), AND(AK246="NS", AM246&gt;0), AND(AK246="NS", AM246=0, AL246=0)), 1, IF(OR(AND(AL246&gt;=2, AM246&lt;AK246), AND(AK246="NS", AM246=0, AL246&gt;0), AK246=AM246), 0, 1)))</f>
        <v>0</v>
      </c>
      <c r="AO246" s="66">
        <f>N246</f>
        <v>0</v>
      </c>
      <c r="AP246">
        <f>COUNTIF(Q246,"NS")+COUNTIF(T246,"NS")+COUNTIF(W246,"NS")+COUNTIF(Z246,"NS")+COUNTIF(AC246,"NS")+COUNTIF(N263,"NS")+COUNTIF(Q263,"NS")+COUNTIF(T263,"NS")+COUNTIF(W263,"NS")+COUNTIF(Z263,"NS")+COUNTIF(AC263,"NS")+COUNTIF(Q280,"NS")+COUNTIF(T280,"NS")+COUNTIF(W280,"NS")+COUNTIF(Z280,"NS")+COUNTIF(AC280,"NS")</f>
        <v>0</v>
      </c>
      <c r="AQ246">
        <f>IF((COUNTIF(Q246,"Na")+COUNTIF(T246,"Na")+COUNTIF(W246,"Na")+COUNTIF(Z246,"NA")+COUNTIF(AC246,"NA")+COUNTIF(N263,"NA")+COUNTIF(Q263,"NA")+COUNTIF(T263,"NA")+COUNTIF(W263,"NA")+COUNTIF(Z263,"NA")+COUNTIF(AC263,"NA")+COUNTIF(Q280,"NA")+COUNTIF(T280,"NA")+COUNTIF(W280,"NA")+COUNTIF(Z280,"NA")+COUNTIF(AC280,"NA"))=16,"NA",SUM(Q246,T246,W246,Z246,AC246,N263,Q263,T263,W263,Z263,AC263,Q280,T280,W280,Z280,AC280))</f>
        <v>0</v>
      </c>
      <c r="AR246" s="191">
        <f>IF($AJ$299=$AH$299, 0, IF(OR(AND(AO246=0,AP246&gt;0), AND(AO246="NS", AQ246&gt;0), AND(AO246="NS", AQ246=0, AP246=0)), 1, IF(OR(AND(AP246&gt;=2, AQ246&lt;AO246), AND(AO246="NS", AQ246=0, AP246&gt;0), AO246=AQ246), 0, 1)))</f>
        <v>0</v>
      </c>
      <c r="AS246" s="188">
        <f>O246</f>
        <v>0</v>
      </c>
      <c r="AT246" s="192">
        <f>COUNTIF(R246,"NS")+COUNTIF(U246,"NS")+COUNTIF(X246,"NS")+COUNTIF(AA246,"NS")+COUNTIF(AD246,"NS")+COUNTIF(O263,"NS")+COUNTIF(R263,"NS")+COUNTIF(U263,"NS")+COUNTIF(X263,"NS")+COUNTIF(AA263,"NS")+COUNTIF(AD263,"NS")+COUNTIF(R280,"NS")+COUNTIF(U280,"NS")+COUNTIF(X280,"NS")+COUNTIF(AA280,"NS")+COUNTIF(AD280,"NS")</f>
        <v>0</v>
      </c>
      <c r="AU246" s="192">
        <f>IF((COUNTIF(R246,"NA")+COUNTIF(U246,"NA")+COUNTIF(X246,"NA")+COUNTIF(AA246,"NA")+COUNTIF(AD246,"NA")+COUNTIF(O263,"NA")+COUNTIF(R263,"NA")+COUNTIF(U263,"NA")+COUNTIF(X263,"NA")+COUNTIF(AA263,"NA")+COUNTIF(AD263,"NA")+COUNTIF(R280,"NA")+COUNTIF(U280,"NA")+COUNTIF(X280,"NA")+COUNTIF(AA280,"NA")+COUNTIF(AD280,"NA"))=16,"NA",SUM(R246,U246,X246,AA246,AD246,O263,R263,U263,X263,AA263,AD263,R280,U280,X280,AA280,AD280))</f>
        <v>0</v>
      </c>
      <c r="AV246" s="191">
        <f>IF($AJ$299=$AH$299, 0, IF(OR(AND(AS246=0,AT246&gt;0), AND(AS246="NS", AU246&gt;0), AND(AS246="NS", AU246=0, AT246=0)), 1, IF(OR(AND(AT246&gt;=2, AU246&lt;AS246), AND(AS246="NS", AU246=0, AT246&gt;0), AS246=AU246), 0, 1)))</f>
        <v>0</v>
      </c>
      <c r="AW246" s="176">
        <f>P246</f>
        <v>0</v>
      </c>
      <c r="AX246" s="176">
        <f>COUNTIF(Q246:R246,"NS")</f>
        <v>0</v>
      </c>
      <c r="AY246" s="177">
        <f>IF(COUNTIF(Q246:R246,"Na")=2,"NA",SUM(Q246:R246))</f>
        <v>0</v>
      </c>
      <c r="AZ246" s="187">
        <f t="shared" ref="AZ246:AZ255" si="248">IF($AJ$299=$AH$299, 0,  IF(OR(AND(AW246=0, AX246&gt;0),AND(AW246="NS", AY246&gt;0), AND(AW246="NS", AX246=0, AY246=0)), 1, IF(OR(AND(AW246&gt;0, AX246=2), AND(AW246="NS", AX246=2), AND(AW246="NS", AY246=0, AX246&gt;0), AW246=AY246), 0, 1)))</f>
        <v>0</v>
      </c>
      <c r="BA246" s="178">
        <f>S246</f>
        <v>0</v>
      </c>
      <c r="BB246" s="178">
        <f>COUNTIF(T246:U246,"NS")</f>
        <v>0</v>
      </c>
      <c r="BC246" s="190">
        <f>IF(COUNTIF(T246:U246,"Na")=2,"NA",SUM(T246:U246))</f>
        <v>0</v>
      </c>
      <c r="BD246" s="187">
        <f t="shared" ref="BD246:BD255" si="249">IF($AJ$299=$AH$299, 0,  IF(OR(AND(BA246=0, BB246&gt;0),AND(BA246="NS", BC246&gt;0), AND(BA246="NS", BB246=0, BC246=0)), 1, IF(OR(AND(BA246&gt;0, BB246=2), AND(BA246="NS", BB246=2), AND(BA246="NS", BC246=0, BB246&gt;0), BA246=BC246), 0, 1)))</f>
        <v>0</v>
      </c>
      <c r="BE246" s="176">
        <f>V246</f>
        <v>0</v>
      </c>
      <c r="BF246" s="176">
        <f>COUNTIF(W246:X246,"NS")</f>
        <v>0</v>
      </c>
      <c r="BG246" s="177">
        <f>IF(COUNTIF(W246:X246,"NA")=2,"NA",SUM(W246:X246))</f>
        <v>0</v>
      </c>
      <c r="BH246" s="187">
        <f t="shared" ref="BH246" si="250">IF($AJ$299=$AH$299, 0,  IF(OR(AND(BE246=0, BF246&gt;0),AND(BE246="NS", BG246&gt;0), AND(BE246="NS", BF246=0, BG246=0)), 1, IF(OR(AND(BE246&gt;0, BF246=2), AND(BE246="NS", BF246=2), AND(BE246="NS", BG246=0, BF246&gt;0), BE246=BG246), 0, 1)))</f>
        <v>0</v>
      </c>
      <c r="BI246" s="178">
        <f>Y246</f>
        <v>0</v>
      </c>
      <c r="BJ246" s="178">
        <f>COUNTIF(Z246:AA246,"NS")</f>
        <v>0</v>
      </c>
      <c r="BK246" s="190">
        <f>IF(COUNTIF(Z246:AA246,"NA")=2,"NA",SUM(Z246:AA246))</f>
        <v>0</v>
      </c>
      <c r="BL246" s="187">
        <f t="shared" ref="BL246" si="251">IF($AJ$299=$AH$299, 0,  IF(OR(AND(BI246=0, BJ246&gt;0),AND(BI246="NS", BK246&gt;0), AND(BI246="NS", BJ246=0, BK246=0)), 1, IF(OR(AND(BI246&gt;0, BJ246=2), AND(BI246="NS", BJ246=2), AND(BI246="NS", BK246=0, BJ246&gt;0), BI246=BK246), 0, 1)))</f>
        <v>0</v>
      </c>
      <c r="BM246" s="176">
        <f>AB246</f>
        <v>0</v>
      </c>
      <c r="BN246" s="176">
        <f>COUNTIF(AC246:AD246,"NS")</f>
        <v>0</v>
      </c>
      <c r="BO246" s="177">
        <f>IF(COUNTIF(AC246:AD246,"NA")=2,"NA",SUM(AC246:AD246))</f>
        <v>0</v>
      </c>
      <c r="BP246" s="187">
        <f t="shared" ref="BP246" si="252">IF($AJ$299=$AH$299, 0,  IF(OR(AND(BM246=0, BN246&gt;0),AND(BM246="NS", BO246&gt;0), AND(BM246="NS", BN246=0, BO246=0)), 1, IF(OR(AND(BM246&gt;0, BN246=2), AND(BM246="NS", BN246=2), AND(BM246="NS", BO246=0, BN246&gt;0), BM246=BO246), 0, 1)))</f>
        <v>0</v>
      </c>
    </row>
    <row r="247" spans="3:90">
      <c r="C247" s="207" t="s">
        <v>30</v>
      </c>
      <c r="D247" s="786" t="s">
        <v>138</v>
      </c>
      <c r="E247" s="786"/>
      <c r="F247" s="786"/>
      <c r="G247" s="786"/>
      <c r="H247" s="786"/>
      <c r="I247" s="786"/>
      <c r="J247" s="786"/>
      <c r="K247" s="786"/>
      <c r="L247" s="786"/>
      <c r="M247" s="9"/>
      <c r="N247" s="9"/>
      <c r="O247" s="9"/>
      <c r="P247" s="9"/>
      <c r="Q247" s="9"/>
      <c r="R247" s="9"/>
      <c r="S247" s="9"/>
      <c r="T247" s="9"/>
      <c r="U247" s="9"/>
      <c r="V247" s="6"/>
      <c r="W247" s="6"/>
      <c r="X247" s="6"/>
      <c r="Y247" s="6"/>
      <c r="Z247" s="6"/>
      <c r="AA247" s="6"/>
      <c r="AB247" s="6"/>
      <c r="AC247" s="6"/>
      <c r="AD247" s="6"/>
      <c r="AG247" s="66">
        <f t="shared" ref="AG247:AG255" si="253">M247</f>
        <v>0</v>
      </c>
      <c r="AH247" s="181">
        <f t="shared" ref="AH247:AH255" si="254">IF(AND(N247="",O247=""),0,
IF(COUNTIF(N247:O247,"NS")&gt;0,COUNTIF(N247:O247,"NS"),
IF(AND(AG247&gt;AI247,COUNTIF(N247:O247,"NS")&lt;2),(AP247+AT247),0)))</f>
        <v>0</v>
      </c>
      <c r="AI247" s="177">
        <f t="shared" ref="AI247:AI255" si="255">IF(COUNTIF(N247:O247,"NA")=2,"NA",SUM(N247:O247))</f>
        <v>0</v>
      </c>
      <c r="AJ247" s="511">
        <f t="shared" ref="AJ247:AJ255" si="256">IF($AJ$299=$AH$299, 0,  IF(OR(AND(AG247=0, AH247&gt;0),AND(AG247="NS", AI247&gt;0), AND(AG247="NS", AH247=0, AI247=0)), 1, IF(OR(AND(AG247&gt;0, AH247&gt;1), AND(AG247="NS", AH247=2), AND(AG247="NS", AI247=0, AH247&gt;0), AG247=AI247), 0, 1)))</f>
        <v>0</v>
      </c>
      <c r="AK247" s="188">
        <f t="shared" ref="AK247:AK255" si="257">M247</f>
        <v>0</v>
      </c>
      <c r="AL247" s="189">
        <f t="shared" ref="AL247:AL255" si="258">COUNTIF(P247,"NS")+COUNTIF(S247,"NS")+COUNTIF(V247,"NS")+COUNTIF(Y247,"NS")+COUNTIF(AB247,"NS")+COUNTIF(M264,"NS")+COUNTIF(P264,"NS")+COUNTIF(S264,"NS")+COUNTIF(V264,"NS")+COUNTIF(Y264,"NS")+COUNTIF(AB264,"NS")+COUNTIF(P281,"NS")+COUNTIF(S281,"NS")+COUNTIF(V281,"NS")+COUNTIF(Y281,"NS")+COUNTIF(AB281,"NS")</f>
        <v>0</v>
      </c>
      <c r="AM247" s="190">
        <f t="shared" ref="AM247:AM255" si="259">IF((COUNTIF(P247,"Na")+COUNTIF(S247,"Na")+COUNTIF(V247,"Na")+COUNTIF(Y247,"Na")+COUNTIF(AB247,"Na")+COUNTIF(M264,"Na")+COUNTIF(P264,"Na")+COUNTIF(S264,"Na")+COUNTIF(V264,"Na")+COUNTIF(Y264,"Na")+COUNTIF(AB264,"Na")+COUNTIF(P281,"Na")+COUNTIF(S281,"Na")+COUNTIF(V281,"Na")+COUNTIF(Y281,"Na")+COUNTIF(AB281,"Na"))=16,"NA",SUM(P247,S247,V247,Y247,AB247,M264,P264,S264,V264,Y264,AB264,P281,S281,V281,Y281,AB281))</f>
        <v>0</v>
      </c>
      <c r="AN247" s="191">
        <f t="shared" ref="AN247:AN255" si="260">IF($AJ$299=$AH$299, 0, IF(OR(AND(AK247=0,AL247&gt;0), AND(AK247="NS", AM247&gt;0), AND(AK247="NS", AM247=0, AL247=0)), 1, IF(OR(AND(AL247&gt;=2, AM247&lt;AK247), AND(AK247="NS", AM247=0, AL247&gt;0), AK247=AM247), 0, 1)))</f>
        <v>0</v>
      </c>
      <c r="AO247" s="66">
        <f t="shared" ref="AO247:AO255" si="261">N247</f>
        <v>0</v>
      </c>
      <c r="AP247">
        <f t="shared" ref="AP247:AP255" si="262">COUNTIF(Q247,"NS")+COUNTIF(T247,"NS")+COUNTIF(W247,"NS")+COUNTIF(Z247,"NS")+COUNTIF(AC247,"NS")+COUNTIF(N264,"NS")+COUNTIF(Q264,"NS")+COUNTIF(T264,"NS")+COUNTIF(W264,"NS")+COUNTIF(Z264,"NS")+COUNTIF(AC264,"NS")+COUNTIF(Q281,"NS")+COUNTIF(T281,"NS")+COUNTIF(W281,"NS")+COUNTIF(Z281,"NS")+COUNTIF(AC281,"NS")</f>
        <v>0</v>
      </c>
      <c r="AQ247">
        <f t="shared" ref="AQ247:AQ255" si="263">IF((COUNTIF(Q247,"Na")+COUNTIF(T247,"Na")+COUNTIF(W247,"Na")+COUNTIF(Z247,"NA")+COUNTIF(AC247,"NA")+COUNTIF(N264,"NA")+COUNTIF(Q264,"NA")+COUNTIF(T264,"NA")+COUNTIF(W264,"NA")+COUNTIF(Z264,"NA")+COUNTIF(AC264,"NA")+COUNTIF(Q281,"NA")+COUNTIF(T281,"NA")+COUNTIF(W281,"NA")+COUNTIF(Z281,"NA")+COUNTIF(AC281,"NA"))=16,"NA",SUM(Q247,T247,W247,Z247,AC247,N264,Q264,T264,W264,Z264,AC264,Q281,T281,W281,Z281,AC281))</f>
        <v>0</v>
      </c>
      <c r="AR247" s="191">
        <f t="shared" ref="AR247:AR255" si="264">IF($AJ$299=$AH$299, 0, IF(OR(AND(AO247=0,AP247&gt;0), AND(AO247="NS", AQ247&gt;0), AND(AO247="NS", AQ247=0, AP247=0)), 1, IF(OR(AND(AP247&gt;=2, AQ247&lt;AO247), AND(AO247="NS", AQ247=0, AP247&gt;0), AO247=AQ247), 0, 1)))</f>
        <v>0</v>
      </c>
      <c r="AS247" s="188">
        <f t="shared" ref="AS247:AS255" si="265">O247</f>
        <v>0</v>
      </c>
      <c r="AT247" s="192">
        <f t="shared" ref="AT247:AT255" si="266">COUNTIF(R247,"NS")+COUNTIF(U247,"NS")+COUNTIF(X247,"NS")+COUNTIF(AA247,"NS")+COUNTIF(AD247,"NS")+COUNTIF(O264,"NS")+COUNTIF(R264,"NS")+COUNTIF(U264,"NS")+COUNTIF(X264,"NS")+COUNTIF(AA264,"NS")+COUNTIF(AD264,"NS")+COUNTIF(R281,"NS")+COUNTIF(U281,"NS")+COUNTIF(X281,"NS")+COUNTIF(AA281,"NS")+COUNTIF(AD281,"NS")</f>
        <v>0</v>
      </c>
      <c r="AU247" s="192">
        <f t="shared" ref="AU247:AU255" si="267">IF((COUNTIF(R247,"NA")+COUNTIF(U247,"NA")+COUNTIF(X247,"NA")+COUNTIF(AA247,"NA")+COUNTIF(AD247,"NA")+COUNTIF(O264,"NA")+COUNTIF(R264,"NA")+COUNTIF(U264,"NA")+COUNTIF(X264,"NA")+COUNTIF(AA264,"NA")+COUNTIF(AD264,"NA")+COUNTIF(R281,"NA")+COUNTIF(U281,"NA")+COUNTIF(X281,"NA")+COUNTIF(AA281,"NA")+COUNTIF(AD281,"NA"))=16,"NA",SUM(R247,U247,X247,AA247,AD247,O264,R264,U264,X264,AA264,AD264,R281,U281,X281,AA281,AD281))</f>
        <v>0</v>
      </c>
      <c r="AV247" s="191">
        <f t="shared" ref="AV247:AV255" si="268">IF($AJ$299=$AH$299, 0, IF(OR(AND(AS247=0,AT247&gt;0), AND(AS247="NS", AU247&gt;0), AND(AS247="NS", AU247=0, AT247=0)), 1, IF(OR(AND(AT247&gt;=2, AU247&lt;AS247), AND(AS247="NS", AU247=0, AT247&gt;0), AS247=AU247), 0, 1)))</f>
        <v>0</v>
      </c>
      <c r="AW247" s="66">
        <f t="shared" ref="AW247:AW255" si="269">P247</f>
        <v>0</v>
      </c>
      <c r="AX247" s="176">
        <f t="shared" ref="AX247:AX255" si="270">COUNTIF(Q247:R247,"NS")</f>
        <v>0</v>
      </c>
      <c r="AY247" s="177">
        <f t="shared" ref="AY247:AY255" si="271">IF(COUNTIF(Q247:R247,"Na")=2,"NA",SUM(Q247:R247))</f>
        <v>0</v>
      </c>
      <c r="AZ247" s="187">
        <f t="shared" si="248"/>
        <v>0</v>
      </c>
      <c r="BA247" s="188">
        <f t="shared" ref="BA247:BA255" si="272">S247</f>
        <v>0</v>
      </c>
      <c r="BB247" s="178">
        <f t="shared" ref="BB247:BB255" si="273">COUNTIF(T247:U247,"NS")</f>
        <v>0</v>
      </c>
      <c r="BC247" s="190">
        <f t="shared" ref="BC247:BC255" si="274">IF(COUNTIF(T247:U247,"Na")=2,"NA",SUM(T247:U247))</f>
        <v>0</v>
      </c>
      <c r="BD247" s="187">
        <f t="shared" si="249"/>
        <v>0</v>
      </c>
      <c r="BE247" s="66">
        <f t="shared" ref="BE247:BE255" si="275">V247</f>
        <v>0</v>
      </c>
      <c r="BF247" s="176">
        <f t="shared" ref="BF247:BF255" si="276">COUNTIF(W247:X247,"NS")</f>
        <v>0</v>
      </c>
      <c r="BG247" s="177">
        <f t="shared" ref="BG247:BG255" si="277">IF(COUNTIF(W247:X247,"NA")=2,"NA",SUM(W247:X247))</f>
        <v>0</v>
      </c>
      <c r="BH247" s="187">
        <f t="shared" ref="BH247:BH255" si="278">IF($AJ$299=$AH$299, 0,  IF(OR(AND(BE247=0, BF247&gt;0),AND(BE247="NS", BG247&gt;0), AND(BE247="NS", BF247=0, BG247=0)), 1, IF(OR(AND(BE247&gt;0, BF247=2), AND(BE247="NS", BF247=2), AND(BE247="NS", BG247=0, BF247&gt;0), BE247=BG247), 0, 1)))</f>
        <v>0</v>
      </c>
      <c r="BI247" s="188">
        <f t="shared" ref="BI247:BI255" si="279">Y247</f>
        <v>0</v>
      </c>
      <c r="BJ247" s="178">
        <f t="shared" ref="BJ247:BJ255" si="280">COUNTIF(Z247:AA247,"NS")</f>
        <v>0</v>
      </c>
      <c r="BK247" s="190">
        <f t="shared" ref="BK247:BK255" si="281">IF(COUNTIF(Z247:AA247,"NA")=2,"NA",SUM(Z247:AA247))</f>
        <v>0</v>
      </c>
      <c r="BL247" s="187">
        <f t="shared" ref="BL247:BL255" si="282">IF($AJ$299=$AH$299, 0,  IF(OR(AND(BI247=0, BJ247&gt;0),AND(BI247="NS", BK247&gt;0), AND(BI247="NS", BJ247=0, BK247=0)), 1, IF(OR(AND(BI247&gt;0, BJ247=2), AND(BI247="NS", BJ247=2), AND(BI247="NS", BK247=0, BJ247&gt;0), BI247=BK247), 0, 1)))</f>
        <v>0</v>
      </c>
      <c r="BM247" s="66">
        <f t="shared" ref="BM247:BM255" si="283">AB247</f>
        <v>0</v>
      </c>
      <c r="BN247" s="176">
        <f t="shared" ref="BN247:BN255" si="284">COUNTIF(AC247:AD247,"NS")</f>
        <v>0</v>
      </c>
      <c r="BO247" s="177">
        <f t="shared" ref="BO247:BO255" si="285">IF(COUNTIF(AC247:AD247,"NA")=2,"NA",SUM(AC247:AD247))</f>
        <v>0</v>
      </c>
      <c r="BP247" s="187">
        <f t="shared" ref="BP247:BP255" si="286">IF($AJ$299=$AH$299, 0,  IF(OR(AND(BM247=0, BN247&gt;0),AND(BM247="NS", BO247&gt;0), AND(BM247="NS", BN247=0, BO247=0)), 1, IF(OR(AND(BM247&gt;0, BN247=2), AND(BM247="NS", BN247=2), AND(BM247="NS", BO247=0, BN247&gt;0), BM247=BO247), 0, 1)))</f>
        <v>0</v>
      </c>
    </row>
    <row r="248" spans="3:90">
      <c r="C248" s="207" t="s">
        <v>36</v>
      </c>
      <c r="D248" s="786" t="s">
        <v>139</v>
      </c>
      <c r="E248" s="786"/>
      <c r="F248" s="786"/>
      <c r="G248" s="786"/>
      <c r="H248" s="786"/>
      <c r="I248" s="786"/>
      <c r="J248" s="786"/>
      <c r="K248" s="786"/>
      <c r="L248" s="786"/>
      <c r="M248" s="9"/>
      <c r="N248" s="9"/>
      <c r="O248" s="9"/>
      <c r="P248" s="9"/>
      <c r="Q248" s="9"/>
      <c r="R248" s="9"/>
      <c r="S248" s="9"/>
      <c r="T248" s="9"/>
      <c r="U248" s="9"/>
      <c r="V248" s="6"/>
      <c r="W248" s="6"/>
      <c r="X248" s="6"/>
      <c r="Y248" s="6"/>
      <c r="Z248" s="6"/>
      <c r="AA248" s="6"/>
      <c r="AB248" s="6"/>
      <c r="AC248" s="6"/>
      <c r="AD248" s="6"/>
      <c r="AG248" s="66">
        <f t="shared" si="253"/>
        <v>0</v>
      </c>
      <c r="AH248" s="181">
        <f t="shared" si="254"/>
        <v>0</v>
      </c>
      <c r="AI248" s="177">
        <f t="shared" si="255"/>
        <v>0</v>
      </c>
      <c r="AJ248" s="511">
        <f t="shared" si="256"/>
        <v>0</v>
      </c>
      <c r="AK248" s="188">
        <f t="shared" si="257"/>
        <v>0</v>
      </c>
      <c r="AL248" s="189">
        <f t="shared" si="258"/>
        <v>0</v>
      </c>
      <c r="AM248" s="190">
        <f t="shared" si="259"/>
        <v>0</v>
      </c>
      <c r="AN248" s="191">
        <f t="shared" si="260"/>
        <v>0</v>
      </c>
      <c r="AO248" s="66">
        <f t="shared" si="261"/>
        <v>0</v>
      </c>
      <c r="AP248">
        <f t="shared" si="262"/>
        <v>0</v>
      </c>
      <c r="AQ248">
        <f t="shared" si="263"/>
        <v>0</v>
      </c>
      <c r="AR248" s="191">
        <f t="shared" si="264"/>
        <v>0</v>
      </c>
      <c r="AS248" s="188">
        <f t="shared" si="265"/>
        <v>0</v>
      </c>
      <c r="AT248" s="192">
        <f t="shared" si="266"/>
        <v>0</v>
      </c>
      <c r="AU248" s="192">
        <f t="shared" si="267"/>
        <v>0</v>
      </c>
      <c r="AV248" s="191">
        <f t="shared" si="268"/>
        <v>0</v>
      </c>
      <c r="AW248" s="66">
        <f t="shared" si="269"/>
        <v>0</v>
      </c>
      <c r="AX248" s="176">
        <f t="shared" si="270"/>
        <v>0</v>
      </c>
      <c r="AY248" s="177">
        <f t="shared" si="271"/>
        <v>0</v>
      </c>
      <c r="AZ248" s="187">
        <f t="shared" si="248"/>
        <v>0</v>
      </c>
      <c r="BA248" s="188">
        <f t="shared" si="272"/>
        <v>0</v>
      </c>
      <c r="BB248" s="178">
        <f t="shared" si="273"/>
        <v>0</v>
      </c>
      <c r="BC248" s="190">
        <f t="shared" si="274"/>
        <v>0</v>
      </c>
      <c r="BD248" s="187">
        <f t="shared" si="249"/>
        <v>0</v>
      </c>
      <c r="BE248" s="66">
        <f t="shared" si="275"/>
        <v>0</v>
      </c>
      <c r="BF248" s="176">
        <f t="shared" si="276"/>
        <v>0</v>
      </c>
      <c r="BG248" s="177">
        <f t="shared" si="277"/>
        <v>0</v>
      </c>
      <c r="BH248" s="187">
        <f t="shared" si="278"/>
        <v>0</v>
      </c>
      <c r="BI248" s="188">
        <f t="shared" si="279"/>
        <v>0</v>
      </c>
      <c r="BJ248" s="178">
        <f t="shared" si="280"/>
        <v>0</v>
      </c>
      <c r="BK248" s="190">
        <f t="shared" si="281"/>
        <v>0</v>
      </c>
      <c r="BL248" s="187">
        <f t="shared" si="282"/>
        <v>0</v>
      </c>
      <c r="BM248" s="66">
        <f t="shared" si="283"/>
        <v>0</v>
      </c>
      <c r="BN248" s="176">
        <f t="shared" si="284"/>
        <v>0</v>
      </c>
      <c r="BO248" s="177">
        <f t="shared" si="285"/>
        <v>0</v>
      </c>
      <c r="BP248" s="187">
        <f t="shared" si="286"/>
        <v>0</v>
      </c>
    </row>
    <row r="249" spans="3:90">
      <c r="C249" s="207" t="s">
        <v>40</v>
      </c>
      <c r="D249" s="786" t="s">
        <v>140</v>
      </c>
      <c r="E249" s="786"/>
      <c r="F249" s="786"/>
      <c r="G249" s="786"/>
      <c r="H249" s="786"/>
      <c r="I249" s="786"/>
      <c r="J249" s="786"/>
      <c r="K249" s="786"/>
      <c r="L249" s="786"/>
      <c r="M249" s="9"/>
      <c r="N249" s="9"/>
      <c r="O249" s="9"/>
      <c r="P249" s="9"/>
      <c r="Q249" s="9"/>
      <c r="R249" s="9"/>
      <c r="S249" s="9"/>
      <c r="T249" s="9"/>
      <c r="U249" s="9"/>
      <c r="V249" s="6"/>
      <c r="W249" s="6"/>
      <c r="X249" s="6"/>
      <c r="Y249" s="6"/>
      <c r="Z249" s="6"/>
      <c r="AA249" s="6"/>
      <c r="AB249" s="6"/>
      <c r="AC249" s="6"/>
      <c r="AD249" s="6"/>
      <c r="AG249" s="66">
        <f t="shared" si="253"/>
        <v>0</v>
      </c>
      <c r="AH249" s="181">
        <f t="shared" si="254"/>
        <v>0</v>
      </c>
      <c r="AI249" s="177">
        <f t="shared" si="255"/>
        <v>0</v>
      </c>
      <c r="AJ249" s="511">
        <f t="shared" si="256"/>
        <v>0</v>
      </c>
      <c r="AK249" s="188">
        <f t="shared" si="257"/>
        <v>0</v>
      </c>
      <c r="AL249" s="189">
        <f t="shared" si="258"/>
        <v>0</v>
      </c>
      <c r="AM249" s="190">
        <f t="shared" si="259"/>
        <v>0</v>
      </c>
      <c r="AN249" s="191">
        <f t="shared" si="260"/>
        <v>0</v>
      </c>
      <c r="AO249" s="66">
        <f t="shared" si="261"/>
        <v>0</v>
      </c>
      <c r="AP249">
        <f t="shared" si="262"/>
        <v>0</v>
      </c>
      <c r="AQ249">
        <f t="shared" si="263"/>
        <v>0</v>
      </c>
      <c r="AR249" s="191">
        <f t="shared" si="264"/>
        <v>0</v>
      </c>
      <c r="AS249" s="188">
        <f t="shared" si="265"/>
        <v>0</v>
      </c>
      <c r="AT249" s="192">
        <f t="shared" si="266"/>
        <v>0</v>
      </c>
      <c r="AU249" s="192">
        <f t="shared" si="267"/>
        <v>0</v>
      </c>
      <c r="AV249" s="191">
        <f t="shared" si="268"/>
        <v>0</v>
      </c>
      <c r="AW249" s="66">
        <f t="shared" si="269"/>
        <v>0</v>
      </c>
      <c r="AX249" s="176">
        <f t="shared" si="270"/>
        <v>0</v>
      </c>
      <c r="AY249" s="177">
        <f t="shared" si="271"/>
        <v>0</v>
      </c>
      <c r="AZ249" s="187">
        <f t="shared" si="248"/>
        <v>0</v>
      </c>
      <c r="BA249" s="188">
        <f t="shared" si="272"/>
        <v>0</v>
      </c>
      <c r="BB249" s="178">
        <f t="shared" si="273"/>
        <v>0</v>
      </c>
      <c r="BC249" s="190">
        <f t="shared" si="274"/>
        <v>0</v>
      </c>
      <c r="BD249" s="187">
        <f t="shared" si="249"/>
        <v>0</v>
      </c>
      <c r="BE249" s="66">
        <f t="shared" si="275"/>
        <v>0</v>
      </c>
      <c r="BF249" s="176">
        <f t="shared" si="276"/>
        <v>0</v>
      </c>
      <c r="BG249" s="177">
        <f t="shared" si="277"/>
        <v>0</v>
      </c>
      <c r="BH249" s="187">
        <f t="shared" si="278"/>
        <v>0</v>
      </c>
      <c r="BI249" s="188">
        <f t="shared" si="279"/>
        <v>0</v>
      </c>
      <c r="BJ249" s="178">
        <f t="shared" si="280"/>
        <v>0</v>
      </c>
      <c r="BK249" s="190">
        <f t="shared" si="281"/>
        <v>0</v>
      </c>
      <c r="BL249" s="187">
        <f t="shared" si="282"/>
        <v>0</v>
      </c>
      <c r="BM249" s="66">
        <f t="shared" si="283"/>
        <v>0</v>
      </c>
      <c r="BN249" s="176">
        <f t="shared" si="284"/>
        <v>0</v>
      </c>
      <c r="BO249" s="177">
        <f t="shared" si="285"/>
        <v>0</v>
      </c>
      <c r="BP249" s="187">
        <f t="shared" si="286"/>
        <v>0</v>
      </c>
    </row>
    <row r="250" spans="3:90">
      <c r="C250" s="207" t="s">
        <v>43</v>
      </c>
      <c r="D250" s="786" t="s">
        <v>141</v>
      </c>
      <c r="E250" s="786"/>
      <c r="F250" s="786"/>
      <c r="G250" s="786"/>
      <c r="H250" s="786"/>
      <c r="I250" s="786"/>
      <c r="J250" s="786"/>
      <c r="K250" s="786"/>
      <c r="L250" s="786"/>
      <c r="M250" s="9"/>
      <c r="N250" s="9"/>
      <c r="O250" s="9"/>
      <c r="P250" s="9"/>
      <c r="Q250" s="9"/>
      <c r="R250" s="9"/>
      <c r="S250" s="9"/>
      <c r="T250" s="9"/>
      <c r="U250" s="9"/>
      <c r="V250" s="6"/>
      <c r="W250" s="6"/>
      <c r="X250" s="6"/>
      <c r="Y250" s="6"/>
      <c r="Z250" s="6"/>
      <c r="AA250" s="6"/>
      <c r="AB250" s="6"/>
      <c r="AC250" s="6"/>
      <c r="AD250" s="6"/>
      <c r="AG250" s="66">
        <f t="shared" si="253"/>
        <v>0</v>
      </c>
      <c r="AH250" s="181">
        <f t="shared" si="254"/>
        <v>0</v>
      </c>
      <c r="AI250" s="177">
        <f t="shared" si="255"/>
        <v>0</v>
      </c>
      <c r="AJ250" s="511">
        <f t="shared" si="256"/>
        <v>0</v>
      </c>
      <c r="AK250" s="188">
        <f t="shared" si="257"/>
        <v>0</v>
      </c>
      <c r="AL250" s="189">
        <f t="shared" si="258"/>
        <v>0</v>
      </c>
      <c r="AM250" s="190">
        <f t="shared" si="259"/>
        <v>0</v>
      </c>
      <c r="AN250" s="191">
        <f t="shared" si="260"/>
        <v>0</v>
      </c>
      <c r="AO250" s="66">
        <f t="shared" si="261"/>
        <v>0</v>
      </c>
      <c r="AP250">
        <f t="shared" si="262"/>
        <v>0</v>
      </c>
      <c r="AQ250">
        <f t="shared" si="263"/>
        <v>0</v>
      </c>
      <c r="AR250" s="191">
        <f t="shared" si="264"/>
        <v>0</v>
      </c>
      <c r="AS250" s="188">
        <f t="shared" si="265"/>
        <v>0</v>
      </c>
      <c r="AT250" s="192">
        <f t="shared" si="266"/>
        <v>0</v>
      </c>
      <c r="AU250" s="192">
        <f t="shared" si="267"/>
        <v>0</v>
      </c>
      <c r="AV250" s="191">
        <f t="shared" si="268"/>
        <v>0</v>
      </c>
      <c r="AW250" s="66">
        <f t="shared" si="269"/>
        <v>0</v>
      </c>
      <c r="AX250" s="176">
        <f t="shared" si="270"/>
        <v>0</v>
      </c>
      <c r="AY250" s="177">
        <f t="shared" si="271"/>
        <v>0</v>
      </c>
      <c r="AZ250" s="187">
        <f t="shared" si="248"/>
        <v>0</v>
      </c>
      <c r="BA250" s="188">
        <f t="shared" si="272"/>
        <v>0</v>
      </c>
      <c r="BB250" s="178">
        <f t="shared" si="273"/>
        <v>0</v>
      </c>
      <c r="BC250" s="190">
        <f t="shared" si="274"/>
        <v>0</v>
      </c>
      <c r="BD250" s="187">
        <f t="shared" si="249"/>
        <v>0</v>
      </c>
      <c r="BE250" s="66">
        <f t="shared" si="275"/>
        <v>0</v>
      </c>
      <c r="BF250" s="176">
        <f t="shared" si="276"/>
        <v>0</v>
      </c>
      <c r="BG250" s="177">
        <f t="shared" si="277"/>
        <v>0</v>
      </c>
      <c r="BH250" s="187">
        <f t="shared" si="278"/>
        <v>0</v>
      </c>
      <c r="BI250" s="188">
        <f t="shared" si="279"/>
        <v>0</v>
      </c>
      <c r="BJ250" s="178">
        <f t="shared" si="280"/>
        <v>0</v>
      </c>
      <c r="BK250" s="190">
        <f t="shared" si="281"/>
        <v>0</v>
      </c>
      <c r="BL250" s="187">
        <f t="shared" si="282"/>
        <v>0</v>
      </c>
      <c r="BM250" s="66">
        <f t="shared" si="283"/>
        <v>0</v>
      </c>
      <c r="BN250" s="176">
        <f t="shared" si="284"/>
        <v>0</v>
      </c>
      <c r="BO250" s="177">
        <f t="shared" si="285"/>
        <v>0</v>
      </c>
      <c r="BP250" s="187">
        <f t="shared" si="286"/>
        <v>0</v>
      </c>
    </row>
    <row r="251" spans="3:90">
      <c r="C251" s="207" t="s">
        <v>47</v>
      </c>
      <c r="D251" s="786" t="s">
        <v>142</v>
      </c>
      <c r="E251" s="786"/>
      <c r="F251" s="786"/>
      <c r="G251" s="786"/>
      <c r="H251" s="786"/>
      <c r="I251" s="786"/>
      <c r="J251" s="786"/>
      <c r="K251" s="786"/>
      <c r="L251" s="786"/>
      <c r="M251" s="15"/>
      <c r="N251" s="6"/>
      <c r="O251" s="6"/>
      <c r="P251" s="6"/>
      <c r="Q251" s="6"/>
      <c r="R251" s="6"/>
      <c r="S251" s="6"/>
      <c r="T251" s="6"/>
      <c r="U251" s="6"/>
      <c r="V251" s="6"/>
      <c r="W251" s="6"/>
      <c r="X251" s="6"/>
      <c r="Y251" s="6"/>
      <c r="Z251" s="6"/>
      <c r="AA251" s="6"/>
      <c r="AB251" s="6"/>
      <c r="AC251" s="6"/>
      <c r="AD251" s="6"/>
      <c r="AG251" s="66">
        <f t="shared" si="253"/>
        <v>0</v>
      </c>
      <c r="AH251" s="181">
        <f t="shared" si="254"/>
        <v>0</v>
      </c>
      <c r="AI251" s="177">
        <f t="shared" si="255"/>
        <v>0</v>
      </c>
      <c r="AJ251" s="511">
        <f t="shared" si="256"/>
        <v>0</v>
      </c>
      <c r="AK251" s="188">
        <f t="shared" si="257"/>
        <v>0</v>
      </c>
      <c r="AL251" s="189">
        <f t="shared" si="258"/>
        <v>0</v>
      </c>
      <c r="AM251" s="190">
        <f t="shared" si="259"/>
        <v>0</v>
      </c>
      <c r="AN251" s="191">
        <f t="shared" si="260"/>
        <v>0</v>
      </c>
      <c r="AO251" s="66">
        <f t="shared" si="261"/>
        <v>0</v>
      </c>
      <c r="AP251">
        <f t="shared" si="262"/>
        <v>0</v>
      </c>
      <c r="AQ251">
        <f t="shared" si="263"/>
        <v>0</v>
      </c>
      <c r="AR251" s="191">
        <f t="shared" si="264"/>
        <v>0</v>
      </c>
      <c r="AS251" s="188">
        <f t="shared" si="265"/>
        <v>0</v>
      </c>
      <c r="AT251" s="192">
        <f t="shared" si="266"/>
        <v>0</v>
      </c>
      <c r="AU251" s="192">
        <f t="shared" si="267"/>
        <v>0</v>
      </c>
      <c r="AV251" s="191">
        <f t="shared" si="268"/>
        <v>0</v>
      </c>
      <c r="AW251" s="66">
        <f t="shared" si="269"/>
        <v>0</v>
      </c>
      <c r="AX251" s="176">
        <f t="shared" si="270"/>
        <v>0</v>
      </c>
      <c r="AY251" s="177">
        <f t="shared" si="271"/>
        <v>0</v>
      </c>
      <c r="AZ251" s="187">
        <f t="shared" si="248"/>
        <v>0</v>
      </c>
      <c r="BA251" s="188">
        <f t="shared" si="272"/>
        <v>0</v>
      </c>
      <c r="BB251" s="178">
        <f t="shared" si="273"/>
        <v>0</v>
      </c>
      <c r="BC251" s="190">
        <f t="shared" si="274"/>
        <v>0</v>
      </c>
      <c r="BD251" s="187">
        <f t="shared" si="249"/>
        <v>0</v>
      </c>
      <c r="BE251" s="66">
        <f t="shared" si="275"/>
        <v>0</v>
      </c>
      <c r="BF251" s="176">
        <f t="shared" si="276"/>
        <v>0</v>
      </c>
      <c r="BG251" s="177">
        <f t="shared" si="277"/>
        <v>0</v>
      </c>
      <c r="BH251" s="187">
        <f t="shared" si="278"/>
        <v>0</v>
      </c>
      <c r="BI251" s="188">
        <f t="shared" si="279"/>
        <v>0</v>
      </c>
      <c r="BJ251" s="178">
        <f t="shared" si="280"/>
        <v>0</v>
      </c>
      <c r="BK251" s="190">
        <f t="shared" si="281"/>
        <v>0</v>
      </c>
      <c r="BL251" s="187">
        <f t="shared" si="282"/>
        <v>0</v>
      </c>
      <c r="BM251" s="66">
        <f t="shared" si="283"/>
        <v>0</v>
      </c>
      <c r="BN251" s="176">
        <f t="shared" si="284"/>
        <v>0</v>
      </c>
      <c r="BO251" s="177">
        <f t="shared" si="285"/>
        <v>0</v>
      </c>
      <c r="BP251" s="187">
        <f t="shared" si="286"/>
        <v>0</v>
      </c>
      <c r="BU251" s="205" t="s">
        <v>114</v>
      </c>
      <c r="BV251" s="206" t="s">
        <v>115</v>
      </c>
      <c r="BW251" s="206" t="s">
        <v>116</v>
      </c>
      <c r="BX251" s="206" t="s">
        <v>552</v>
      </c>
      <c r="BY251" s="206"/>
      <c r="BZ251" s="206"/>
      <c r="CA251" s="206"/>
      <c r="CB251" s="206"/>
      <c r="CC251" s="206"/>
      <c r="CD251" s="206"/>
      <c r="CE251" s="206"/>
      <c r="CF251" s="206"/>
      <c r="CG251" s="206" t="s">
        <v>553</v>
      </c>
      <c r="CH251" s="206"/>
      <c r="CI251" s="206"/>
      <c r="CJ251" s="206"/>
      <c r="CK251" s="206"/>
      <c r="CL251" s="206"/>
    </row>
    <row r="252" spans="3:90">
      <c r="C252" s="207" t="s">
        <v>51</v>
      </c>
      <c r="D252" s="786" t="s">
        <v>143</v>
      </c>
      <c r="E252" s="786"/>
      <c r="F252" s="786"/>
      <c r="G252" s="786"/>
      <c r="H252" s="786"/>
      <c r="I252" s="786"/>
      <c r="J252" s="786"/>
      <c r="K252" s="786"/>
      <c r="L252" s="786"/>
      <c r="M252" s="15"/>
      <c r="N252" s="6"/>
      <c r="O252" s="6"/>
      <c r="P252" s="6"/>
      <c r="Q252" s="6"/>
      <c r="R252" s="6"/>
      <c r="S252" s="6"/>
      <c r="T252" s="6"/>
      <c r="U252" s="6"/>
      <c r="V252" s="6"/>
      <c r="W252" s="6"/>
      <c r="X252" s="6"/>
      <c r="Y252" s="6"/>
      <c r="Z252" s="6"/>
      <c r="AA252" s="6"/>
      <c r="AB252" s="6"/>
      <c r="AC252" s="6"/>
      <c r="AD252" s="6"/>
      <c r="AG252" s="66">
        <f t="shared" si="253"/>
        <v>0</v>
      </c>
      <c r="AH252" s="181">
        <f t="shared" si="254"/>
        <v>0</v>
      </c>
      <c r="AI252" s="177">
        <f t="shared" si="255"/>
        <v>0</v>
      </c>
      <c r="AJ252" s="511">
        <f t="shared" si="256"/>
        <v>0</v>
      </c>
      <c r="AK252" s="188">
        <f t="shared" si="257"/>
        <v>0</v>
      </c>
      <c r="AL252" s="189">
        <f t="shared" si="258"/>
        <v>0</v>
      </c>
      <c r="AM252" s="190">
        <f t="shared" si="259"/>
        <v>0</v>
      </c>
      <c r="AN252" s="191">
        <f t="shared" si="260"/>
        <v>0</v>
      </c>
      <c r="AO252" s="66">
        <f t="shared" si="261"/>
        <v>0</v>
      </c>
      <c r="AP252">
        <f t="shared" si="262"/>
        <v>0</v>
      </c>
      <c r="AQ252">
        <f t="shared" si="263"/>
        <v>0</v>
      </c>
      <c r="AR252" s="191">
        <f t="shared" si="264"/>
        <v>0</v>
      </c>
      <c r="AS252" s="188">
        <f t="shared" si="265"/>
        <v>0</v>
      </c>
      <c r="AT252" s="192">
        <f t="shared" si="266"/>
        <v>0</v>
      </c>
      <c r="AU252" s="192">
        <f t="shared" si="267"/>
        <v>0</v>
      </c>
      <c r="AV252" s="191">
        <f t="shared" si="268"/>
        <v>0</v>
      </c>
      <c r="AW252" s="66">
        <f t="shared" si="269"/>
        <v>0</v>
      </c>
      <c r="AX252" s="176">
        <f t="shared" si="270"/>
        <v>0</v>
      </c>
      <c r="AY252" s="177">
        <f t="shared" si="271"/>
        <v>0</v>
      </c>
      <c r="AZ252" s="187">
        <f t="shared" si="248"/>
        <v>0</v>
      </c>
      <c r="BA252" s="188">
        <f t="shared" si="272"/>
        <v>0</v>
      </c>
      <c r="BB252" s="178">
        <f t="shared" si="273"/>
        <v>0</v>
      </c>
      <c r="BC252" s="190">
        <f t="shared" si="274"/>
        <v>0</v>
      </c>
      <c r="BD252" s="187">
        <f t="shared" si="249"/>
        <v>0</v>
      </c>
      <c r="BE252" s="66">
        <f t="shared" si="275"/>
        <v>0</v>
      </c>
      <c r="BF252" s="176">
        <f t="shared" si="276"/>
        <v>0</v>
      </c>
      <c r="BG252" s="177">
        <f t="shared" si="277"/>
        <v>0</v>
      </c>
      <c r="BH252" s="187">
        <f t="shared" si="278"/>
        <v>0</v>
      </c>
      <c r="BI252" s="188">
        <f t="shared" si="279"/>
        <v>0</v>
      </c>
      <c r="BJ252" s="178">
        <f t="shared" si="280"/>
        <v>0</v>
      </c>
      <c r="BK252" s="190">
        <f t="shared" si="281"/>
        <v>0</v>
      </c>
      <c r="BL252" s="187">
        <f t="shared" si="282"/>
        <v>0</v>
      </c>
      <c r="BM252" s="66">
        <f t="shared" si="283"/>
        <v>0</v>
      </c>
      <c r="BN252" s="176">
        <f t="shared" si="284"/>
        <v>0</v>
      </c>
      <c r="BO252" s="177">
        <f t="shared" si="285"/>
        <v>0</v>
      </c>
      <c r="BP252" s="187">
        <f t="shared" si="286"/>
        <v>0</v>
      </c>
      <c r="BU252" s="205"/>
      <c r="BV252" s="206"/>
      <c r="BW252" s="206"/>
      <c r="BX252" s="206" t="s">
        <v>525</v>
      </c>
      <c r="BY252" s="206"/>
      <c r="BZ252" s="206"/>
      <c r="CA252" s="206" t="s">
        <v>526</v>
      </c>
      <c r="CB252" s="206"/>
      <c r="CC252" s="206"/>
      <c r="CD252" s="206" t="s">
        <v>527</v>
      </c>
      <c r="CE252" s="206"/>
      <c r="CF252" s="206"/>
      <c r="CG252" s="206" t="s">
        <v>529</v>
      </c>
      <c r="CH252" s="206"/>
      <c r="CI252" s="206"/>
      <c r="CJ252" s="206" t="s">
        <v>530</v>
      </c>
      <c r="CK252" s="206"/>
      <c r="CL252" s="206"/>
    </row>
    <row r="253" spans="3:90">
      <c r="C253" s="207" t="s">
        <v>34</v>
      </c>
      <c r="D253" s="786" t="s">
        <v>144</v>
      </c>
      <c r="E253" s="786"/>
      <c r="F253" s="786"/>
      <c r="G253" s="786"/>
      <c r="H253" s="786"/>
      <c r="I253" s="786"/>
      <c r="J253" s="786"/>
      <c r="K253" s="786"/>
      <c r="L253" s="786"/>
      <c r="M253" s="15"/>
      <c r="N253" s="6"/>
      <c r="O253" s="6"/>
      <c r="P253" s="6"/>
      <c r="Q253" s="6"/>
      <c r="R253" s="6"/>
      <c r="S253" s="6"/>
      <c r="T253" s="6"/>
      <c r="U253" s="6"/>
      <c r="V253" s="6"/>
      <c r="W253" s="6"/>
      <c r="X253" s="6"/>
      <c r="Y253" s="6"/>
      <c r="Z253" s="6"/>
      <c r="AA253" s="6"/>
      <c r="AB253" s="6"/>
      <c r="AC253" s="6"/>
      <c r="AD253" s="6"/>
      <c r="AG253" s="66">
        <f t="shared" si="253"/>
        <v>0</v>
      </c>
      <c r="AH253" s="181">
        <f t="shared" si="254"/>
        <v>0</v>
      </c>
      <c r="AI253" s="177">
        <f t="shared" si="255"/>
        <v>0</v>
      </c>
      <c r="AJ253" s="511">
        <f t="shared" si="256"/>
        <v>0</v>
      </c>
      <c r="AK253" s="188">
        <f t="shared" si="257"/>
        <v>0</v>
      </c>
      <c r="AL253" s="189">
        <f t="shared" si="258"/>
        <v>0</v>
      </c>
      <c r="AM253" s="190">
        <f t="shared" si="259"/>
        <v>0</v>
      </c>
      <c r="AN253" s="191">
        <f t="shared" si="260"/>
        <v>0</v>
      </c>
      <c r="AO253" s="66">
        <f t="shared" si="261"/>
        <v>0</v>
      </c>
      <c r="AP253">
        <f t="shared" si="262"/>
        <v>0</v>
      </c>
      <c r="AQ253">
        <f t="shared" si="263"/>
        <v>0</v>
      </c>
      <c r="AR253" s="191">
        <f t="shared" si="264"/>
        <v>0</v>
      </c>
      <c r="AS253" s="188">
        <f t="shared" si="265"/>
        <v>0</v>
      </c>
      <c r="AT253" s="192">
        <f t="shared" si="266"/>
        <v>0</v>
      </c>
      <c r="AU253" s="192">
        <f t="shared" si="267"/>
        <v>0</v>
      </c>
      <c r="AV253" s="191">
        <f t="shared" si="268"/>
        <v>0</v>
      </c>
      <c r="AW253" s="66">
        <f t="shared" si="269"/>
        <v>0</v>
      </c>
      <c r="AX253" s="176">
        <f t="shared" si="270"/>
        <v>0</v>
      </c>
      <c r="AY253" s="177">
        <f t="shared" si="271"/>
        <v>0</v>
      </c>
      <c r="AZ253" s="187">
        <f t="shared" si="248"/>
        <v>0</v>
      </c>
      <c r="BA253" s="188">
        <f t="shared" si="272"/>
        <v>0</v>
      </c>
      <c r="BB253" s="178">
        <f t="shared" si="273"/>
        <v>0</v>
      </c>
      <c r="BC253" s="190">
        <f t="shared" si="274"/>
        <v>0</v>
      </c>
      <c r="BD253" s="187">
        <f t="shared" si="249"/>
        <v>0</v>
      </c>
      <c r="BE253" s="66">
        <f t="shared" si="275"/>
        <v>0</v>
      </c>
      <c r="BF253" s="176">
        <f t="shared" si="276"/>
        <v>0</v>
      </c>
      <c r="BG253" s="177">
        <f t="shared" si="277"/>
        <v>0</v>
      </c>
      <c r="BH253" s="187">
        <f t="shared" si="278"/>
        <v>0</v>
      </c>
      <c r="BI253" s="188">
        <f t="shared" si="279"/>
        <v>0</v>
      </c>
      <c r="BJ253" s="178">
        <f t="shared" si="280"/>
        <v>0</v>
      </c>
      <c r="BK253" s="190">
        <f t="shared" si="281"/>
        <v>0</v>
      </c>
      <c r="BL253" s="187">
        <f t="shared" si="282"/>
        <v>0</v>
      </c>
      <c r="BM253" s="66">
        <f t="shared" si="283"/>
        <v>0</v>
      </c>
      <c r="BN253" s="176">
        <f t="shared" si="284"/>
        <v>0</v>
      </c>
      <c r="BO253" s="177">
        <f t="shared" si="285"/>
        <v>0</v>
      </c>
      <c r="BP253" s="187">
        <f t="shared" si="286"/>
        <v>0</v>
      </c>
      <c r="BU253" s="205"/>
      <c r="BV253" s="206"/>
      <c r="BW253" s="206"/>
      <c r="BX253" s="206" t="s">
        <v>8092</v>
      </c>
      <c r="BY253" s="206" t="s">
        <v>8071</v>
      </c>
      <c r="BZ253" s="206" t="s">
        <v>8072</v>
      </c>
      <c r="CA253" s="206" t="s">
        <v>8092</v>
      </c>
      <c r="CB253" s="206" t="s">
        <v>8071</v>
      </c>
      <c r="CC253" s="206" t="s">
        <v>8072</v>
      </c>
      <c r="CD253" s="206" t="s">
        <v>8092</v>
      </c>
      <c r="CE253" s="206" t="s">
        <v>8071</v>
      </c>
      <c r="CF253" s="206" t="s">
        <v>8072</v>
      </c>
      <c r="CG253" s="206" t="s">
        <v>8092</v>
      </c>
      <c r="CH253" s="206" t="s">
        <v>8071</v>
      </c>
      <c r="CI253" s="206" t="s">
        <v>8072</v>
      </c>
      <c r="CJ253" s="206" t="s">
        <v>8092</v>
      </c>
      <c r="CK253" s="206" t="s">
        <v>8071</v>
      </c>
      <c r="CL253" s="206" t="s">
        <v>8072</v>
      </c>
    </row>
    <row r="254" spans="3:90">
      <c r="C254" s="207" t="s">
        <v>39</v>
      </c>
      <c r="D254" s="786" t="s">
        <v>145</v>
      </c>
      <c r="E254" s="786"/>
      <c r="F254" s="786"/>
      <c r="G254" s="786"/>
      <c r="H254" s="786"/>
      <c r="I254" s="786"/>
      <c r="J254" s="786"/>
      <c r="K254" s="786"/>
      <c r="L254" s="786"/>
      <c r="M254" s="15"/>
      <c r="N254" s="6"/>
      <c r="O254" s="6"/>
      <c r="P254" s="6"/>
      <c r="Q254" s="6"/>
      <c r="R254" s="6"/>
      <c r="S254" s="6"/>
      <c r="T254" s="6"/>
      <c r="U254" s="6"/>
      <c r="V254" s="6"/>
      <c r="W254" s="6"/>
      <c r="X254" s="6"/>
      <c r="Y254" s="6"/>
      <c r="Z254" s="6"/>
      <c r="AA254" s="6"/>
      <c r="AB254" s="6"/>
      <c r="AC254" s="6"/>
      <c r="AD254" s="6"/>
      <c r="AG254" s="66">
        <f t="shared" si="253"/>
        <v>0</v>
      </c>
      <c r="AH254" s="181">
        <f t="shared" si="254"/>
        <v>0</v>
      </c>
      <c r="AI254" s="177">
        <f t="shared" si="255"/>
        <v>0</v>
      </c>
      <c r="AJ254" s="511">
        <f t="shared" si="256"/>
        <v>0</v>
      </c>
      <c r="AK254" s="188">
        <f t="shared" si="257"/>
        <v>0</v>
      </c>
      <c r="AL254" s="189">
        <f t="shared" si="258"/>
        <v>0</v>
      </c>
      <c r="AM254" s="190">
        <f t="shared" si="259"/>
        <v>0</v>
      </c>
      <c r="AN254" s="191">
        <f t="shared" si="260"/>
        <v>0</v>
      </c>
      <c r="AO254" s="66">
        <f t="shared" si="261"/>
        <v>0</v>
      </c>
      <c r="AP254">
        <f t="shared" si="262"/>
        <v>0</v>
      </c>
      <c r="AQ254">
        <f t="shared" si="263"/>
        <v>0</v>
      </c>
      <c r="AR254" s="191">
        <f t="shared" si="264"/>
        <v>0</v>
      </c>
      <c r="AS254" s="188">
        <f t="shared" si="265"/>
        <v>0</v>
      </c>
      <c r="AT254" s="192">
        <f t="shared" si="266"/>
        <v>0</v>
      </c>
      <c r="AU254" s="192">
        <f t="shared" si="267"/>
        <v>0</v>
      </c>
      <c r="AV254" s="191">
        <f t="shared" si="268"/>
        <v>0</v>
      </c>
      <c r="AW254" s="66">
        <f t="shared" si="269"/>
        <v>0</v>
      </c>
      <c r="AX254" s="176">
        <f t="shared" si="270"/>
        <v>0</v>
      </c>
      <c r="AY254" s="177">
        <f t="shared" si="271"/>
        <v>0</v>
      </c>
      <c r="AZ254" s="187">
        <f t="shared" si="248"/>
        <v>0</v>
      </c>
      <c r="BA254" s="188">
        <f t="shared" si="272"/>
        <v>0</v>
      </c>
      <c r="BB254" s="178">
        <f t="shared" si="273"/>
        <v>0</v>
      </c>
      <c r="BC254" s="190">
        <f t="shared" si="274"/>
        <v>0</v>
      </c>
      <c r="BD254" s="187">
        <f t="shared" si="249"/>
        <v>0</v>
      </c>
      <c r="BE254" s="66">
        <f t="shared" si="275"/>
        <v>0</v>
      </c>
      <c r="BF254" s="176">
        <f t="shared" si="276"/>
        <v>0</v>
      </c>
      <c r="BG254" s="177">
        <f t="shared" si="277"/>
        <v>0</v>
      </c>
      <c r="BH254" s="187">
        <f t="shared" si="278"/>
        <v>0</v>
      </c>
      <c r="BI254" s="188">
        <f t="shared" si="279"/>
        <v>0</v>
      </c>
      <c r="BJ254" s="178">
        <f t="shared" si="280"/>
        <v>0</v>
      </c>
      <c r="BK254" s="190">
        <f t="shared" si="281"/>
        <v>0</v>
      </c>
      <c r="BL254" s="187">
        <f t="shared" si="282"/>
        <v>0</v>
      </c>
      <c r="BM254" s="66">
        <f t="shared" si="283"/>
        <v>0</v>
      </c>
      <c r="BN254" s="176">
        <f t="shared" si="284"/>
        <v>0</v>
      </c>
      <c r="BO254" s="177">
        <f t="shared" si="285"/>
        <v>0</v>
      </c>
      <c r="BP254" s="187">
        <f t="shared" si="286"/>
        <v>0</v>
      </c>
      <c r="BU254" s="205">
        <f>$M$125</f>
        <v>0</v>
      </c>
      <c r="BV254" s="206">
        <f>$S$125</f>
        <v>0</v>
      </c>
      <c r="BW254" s="206">
        <f>$Y$125</f>
        <v>0</v>
      </c>
      <c r="BX254" s="206">
        <f>$M$109</f>
        <v>0</v>
      </c>
      <c r="BY254" s="206">
        <f>$S$109</f>
        <v>0</v>
      </c>
      <c r="BZ254" s="206">
        <f>$Y$109</f>
        <v>0</v>
      </c>
      <c r="CA254" s="206">
        <f>$M$110</f>
        <v>0</v>
      </c>
      <c r="CB254" s="206">
        <f>$S$110</f>
        <v>0</v>
      </c>
      <c r="CC254" s="206">
        <f>$Y$110</f>
        <v>0</v>
      </c>
      <c r="CD254" s="206">
        <f>$M$111</f>
        <v>0</v>
      </c>
      <c r="CE254" s="206">
        <f>$S$111</f>
        <v>0</v>
      </c>
      <c r="CF254" s="206">
        <f>$Y$111</f>
        <v>0</v>
      </c>
      <c r="CG254" s="206">
        <f>$M$112</f>
        <v>0</v>
      </c>
      <c r="CH254" s="206">
        <f>$S$112</f>
        <v>0</v>
      </c>
      <c r="CI254" s="206">
        <f>$Y$112</f>
        <v>0</v>
      </c>
      <c r="CJ254" s="206">
        <f>$M$113</f>
        <v>0</v>
      </c>
      <c r="CK254" s="206">
        <f>$S$113</f>
        <v>0</v>
      </c>
      <c r="CL254" s="206">
        <f>$Y$113</f>
        <v>0</v>
      </c>
    </row>
    <row r="255" spans="3:90">
      <c r="C255" s="211" t="s">
        <v>167</v>
      </c>
      <c r="D255" s="677" t="s">
        <v>182</v>
      </c>
      <c r="E255" s="677"/>
      <c r="F255" s="677"/>
      <c r="G255" s="677"/>
      <c r="H255" s="677"/>
      <c r="I255" s="677"/>
      <c r="J255" s="677"/>
      <c r="K255" s="677"/>
      <c r="L255" s="677"/>
      <c r="M255" s="15"/>
      <c r="N255" s="6"/>
      <c r="O255" s="6"/>
      <c r="P255" s="6"/>
      <c r="Q255" s="6"/>
      <c r="R255" s="6"/>
      <c r="S255" s="6"/>
      <c r="T255" s="6"/>
      <c r="U255" s="6"/>
      <c r="V255" s="6"/>
      <c r="W255" s="6"/>
      <c r="X255" s="6"/>
      <c r="Y255" s="6"/>
      <c r="Z255" s="6"/>
      <c r="AA255" s="6"/>
      <c r="AB255" s="6"/>
      <c r="AC255" s="6"/>
      <c r="AD255" s="6"/>
      <c r="AG255" s="66">
        <f t="shared" si="253"/>
        <v>0</v>
      </c>
      <c r="AH255" s="181">
        <f t="shared" si="254"/>
        <v>0</v>
      </c>
      <c r="AI255" s="177">
        <f t="shared" si="255"/>
        <v>0</v>
      </c>
      <c r="AJ255" s="511">
        <f t="shared" si="256"/>
        <v>0</v>
      </c>
      <c r="AK255" s="188">
        <f t="shared" si="257"/>
        <v>0</v>
      </c>
      <c r="AL255" s="189">
        <f t="shared" si="258"/>
        <v>0</v>
      </c>
      <c r="AM255" s="190">
        <f t="shared" si="259"/>
        <v>0</v>
      </c>
      <c r="AN255" s="191">
        <f t="shared" si="260"/>
        <v>0</v>
      </c>
      <c r="AO255" s="66">
        <f t="shared" si="261"/>
        <v>0</v>
      </c>
      <c r="AP255">
        <f t="shared" si="262"/>
        <v>0</v>
      </c>
      <c r="AQ255">
        <f t="shared" si="263"/>
        <v>0</v>
      </c>
      <c r="AR255" s="191">
        <f t="shared" si="264"/>
        <v>0</v>
      </c>
      <c r="AS255" s="188">
        <f t="shared" si="265"/>
        <v>0</v>
      </c>
      <c r="AT255" s="192">
        <f t="shared" si="266"/>
        <v>0</v>
      </c>
      <c r="AU255" s="192">
        <f t="shared" si="267"/>
        <v>0</v>
      </c>
      <c r="AV255" s="191">
        <f t="shared" si="268"/>
        <v>0</v>
      </c>
      <c r="AW255" s="66">
        <f t="shared" si="269"/>
        <v>0</v>
      </c>
      <c r="AX255" s="176">
        <f t="shared" si="270"/>
        <v>0</v>
      </c>
      <c r="AY255" s="177">
        <f t="shared" si="271"/>
        <v>0</v>
      </c>
      <c r="AZ255" s="187">
        <f t="shared" si="248"/>
        <v>0</v>
      </c>
      <c r="BA255" s="188">
        <f t="shared" si="272"/>
        <v>0</v>
      </c>
      <c r="BB255" s="178">
        <f t="shared" si="273"/>
        <v>0</v>
      </c>
      <c r="BC255" s="190">
        <f t="shared" si="274"/>
        <v>0</v>
      </c>
      <c r="BD255" s="187">
        <f t="shared" si="249"/>
        <v>0</v>
      </c>
      <c r="BE255" s="66">
        <f t="shared" si="275"/>
        <v>0</v>
      </c>
      <c r="BF255" s="176">
        <f t="shared" si="276"/>
        <v>0</v>
      </c>
      <c r="BG255" s="177">
        <f t="shared" si="277"/>
        <v>0</v>
      </c>
      <c r="BH255" s="187">
        <f t="shared" si="278"/>
        <v>0</v>
      </c>
      <c r="BI255" s="188">
        <f t="shared" si="279"/>
        <v>0</v>
      </c>
      <c r="BJ255" s="178">
        <f t="shared" si="280"/>
        <v>0</v>
      </c>
      <c r="BK255" s="190">
        <f t="shared" si="281"/>
        <v>0</v>
      </c>
      <c r="BL255" s="187">
        <f t="shared" si="282"/>
        <v>0</v>
      </c>
      <c r="BM255" s="66">
        <f t="shared" si="283"/>
        <v>0</v>
      </c>
      <c r="BN255" s="176">
        <f t="shared" si="284"/>
        <v>0</v>
      </c>
      <c r="BO255" s="177">
        <f t="shared" si="285"/>
        <v>0</v>
      </c>
      <c r="BP255" s="187">
        <f t="shared" si="286"/>
        <v>0</v>
      </c>
      <c r="BU255" s="205">
        <f>M256</f>
        <v>0</v>
      </c>
      <c r="BV255" s="206">
        <f t="shared" ref="BV255" si="287">N256</f>
        <v>0</v>
      </c>
      <c r="BW255" s="206">
        <f t="shared" ref="BW255" si="288">O256</f>
        <v>0</v>
      </c>
      <c r="BX255" s="206">
        <f t="shared" ref="BX255" si="289">P256</f>
        <v>0</v>
      </c>
      <c r="BY255" s="206">
        <f t="shared" ref="BY255" si="290">Q256</f>
        <v>0</v>
      </c>
      <c r="BZ255" s="206">
        <f t="shared" ref="BZ255" si="291">R256</f>
        <v>0</v>
      </c>
      <c r="CA255" s="206">
        <f t="shared" ref="CA255" si="292">S256</f>
        <v>0</v>
      </c>
      <c r="CB255" s="206">
        <f t="shared" ref="CB255" si="293">T256</f>
        <v>0</v>
      </c>
      <c r="CC255" s="206">
        <f t="shared" ref="CC255" si="294">U256</f>
        <v>0</v>
      </c>
      <c r="CD255" s="206">
        <f t="shared" ref="CD255" si="295">V256</f>
        <v>0</v>
      </c>
      <c r="CE255" s="206">
        <f t="shared" ref="CE255" si="296">W256</f>
        <v>0</v>
      </c>
      <c r="CF255" s="206">
        <f t="shared" ref="CF255" si="297">X256</f>
        <v>0</v>
      </c>
      <c r="CG255" s="206">
        <f t="shared" ref="CG255" si="298">Y256</f>
        <v>0</v>
      </c>
      <c r="CH255" s="206">
        <f t="shared" ref="CH255" si="299">Z256</f>
        <v>0</v>
      </c>
      <c r="CI255" s="206">
        <f t="shared" ref="CI255" si="300">AA256</f>
        <v>0</v>
      </c>
      <c r="CJ255" s="206">
        <f t="shared" ref="CJ255" si="301">AB256</f>
        <v>0</v>
      </c>
      <c r="CK255" s="206">
        <f t="shared" ref="CK255" si="302">AC256</f>
        <v>0</v>
      </c>
      <c r="CL255" s="206">
        <f t="shared" ref="CL255" si="303">AD256</f>
        <v>0</v>
      </c>
    </row>
    <row r="256" spans="3:90">
      <c r="C256" s="123"/>
      <c r="D256" s="123"/>
      <c r="E256" s="123"/>
      <c r="F256" s="212"/>
      <c r="G256" s="123"/>
      <c r="I256" s="144"/>
      <c r="J256" s="144"/>
      <c r="K256" s="144"/>
      <c r="L256" s="213" t="s">
        <v>124</v>
      </c>
      <c r="M256" s="510">
        <f>IF(AND(SUM(M246:M255)=0,COUNTIF(M246:M255,"NS")&gt;0),"NS",
IF(AND(SUM(M246:M255)=0,COUNTIF(M246:M255,0)&gt;0),0,
IF(AND(SUM(M246:M255)=0,COUNTIF(M246:M255,"NA")&gt;0),"NA",
SUM(M246:M255))))</f>
        <v>0</v>
      </c>
      <c r="N256" s="510">
        <f t="shared" ref="N256:AD256" si="304">IF(AND(SUM(N246:N255)=0,COUNTIF(N246:N255,"NS")&gt;0),"NS",
IF(AND(SUM(N246:N255)=0,COUNTIF(N246:N255,0)&gt;0),0,
IF(AND(SUM(N246:N255)=0,COUNTIF(N246:N255,"NA")&gt;0),"NA",
SUM(N246:N255))))</f>
        <v>0</v>
      </c>
      <c r="O256" s="510">
        <f t="shared" si="304"/>
        <v>0</v>
      </c>
      <c r="P256" s="510">
        <f t="shared" si="304"/>
        <v>0</v>
      </c>
      <c r="Q256" s="510">
        <f t="shared" si="304"/>
        <v>0</v>
      </c>
      <c r="R256" s="510">
        <f t="shared" si="304"/>
        <v>0</v>
      </c>
      <c r="S256" s="510">
        <f t="shared" si="304"/>
        <v>0</v>
      </c>
      <c r="T256" s="510">
        <f t="shared" si="304"/>
        <v>0</v>
      </c>
      <c r="U256" s="510">
        <f t="shared" si="304"/>
        <v>0</v>
      </c>
      <c r="V256" s="510">
        <f t="shared" si="304"/>
        <v>0</v>
      </c>
      <c r="W256" s="510">
        <f t="shared" si="304"/>
        <v>0</v>
      </c>
      <c r="X256" s="510">
        <f t="shared" si="304"/>
        <v>0</v>
      </c>
      <c r="Y256" s="510">
        <f t="shared" si="304"/>
        <v>0</v>
      </c>
      <c r="Z256" s="510">
        <f t="shared" si="304"/>
        <v>0</v>
      </c>
      <c r="AA256" s="510">
        <f t="shared" si="304"/>
        <v>0</v>
      </c>
      <c r="AB256" s="510">
        <f t="shared" si="304"/>
        <v>0</v>
      </c>
      <c r="AC256" s="510">
        <f t="shared" si="304"/>
        <v>0</v>
      </c>
      <c r="AD256" s="510">
        <f t="shared" si="304"/>
        <v>0</v>
      </c>
      <c r="AJ256" s="187">
        <f>SUM(AJ246:AJ255)</f>
        <v>0</v>
      </c>
      <c r="AN256" s="187">
        <f>SUM(AN246:AN255)</f>
        <v>0</v>
      </c>
      <c r="AR256" s="187">
        <f>SUM(AR246:AR255)</f>
        <v>0</v>
      </c>
      <c r="AV256" s="187">
        <f>SUM(AV246:AV255)</f>
        <v>0</v>
      </c>
      <c r="AZ256" s="187">
        <f>SUM(AZ246:AZ255)</f>
        <v>0</v>
      </c>
      <c r="BD256" s="187">
        <f>SUM(BD246:BD255)</f>
        <v>0</v>
      </c>
      <c r="BH256" s="187">
        <f>SUM(BH246:BH255)</f>
        <v>0</v>
      </c>
      <c r="BL256" s="187">
        <f>SUM(BL246:BL255)</f>
        <v>0</v>
      </c>
      <c r="BP256" s="187">
        <f>SUM(BP246:BP255)</f>
        <v>0</v>
      </c>
      <c r="BU256" s="201">
        <f>IF($AJ$299=$AH$299,0,
IF(BU254=BU255,0,1))</f>
        <v>0</v>
      </c>
      <c r="BV256" s="201">
        <f t="shared" ref="BV256:CL256" si="305">IF($AJ$299=$AH$299,0,
IF(BV254=BV255,0,1))</f>
        <v>0</v>
      </c>
      <c r="BW256" s="201">
        <f t="shared" si="305"/>
        <v>0</v>
      </c>
      <c r="BX256" s="201">
        <f t="shared" si="305"/>
        <v>0</v>
      </c>
      <c r="BY256" s="201">
        <f t="shared" si="305"/>
        <v>0</v>
      </c>
      <c r="BZ256" s="201">
        <f t="shared" si="305"/>
        <v>0</v>
      </c>
      <c r="CA256" s="201">
        <f t="shared" si="305"/>
        <v>0</v>
      </c>
      <c r="CB256" s="201">
        <f t="shared" si="305"/>
        <v>0</v>
      </c>
      <c r="CC256" s="201">
        <f t="shared" si="305"/>
        <v>0</v>
      </c>
      <c r="CD256" s="201">
        <f t="shared" si="305"/>
        <v>0</v>
      </c>
      <c r="CE256" s="201">
        <f t="shared" si="305"/>
        <v>0</v>
      </c>
      <c r="CF256" s="201">
        <f t="shared" si="305"/>
        <v>0</v>
      </c>
      <c r="CG256" s="201">
        <f t="shared" si="305"/>
        <v>0</v>
      </c>
      <c r="CH256" s="201">
        <f t="shared" si="305"/>
        <v>0</v>
      </c>
      <c r="CI256" s="201">
        <f t="shared" si="305"/>
        <v>0</v>
      </c>
      <c r="CJ256" s="201">
        <f t="shared" si="305"/>
        <v>0</v>
      </c>
      <c r="CK256" s="201">
        <f t="shared" si="305"/>
        <v>0</v>
      </c>
      <c r="CL256" s="201">
        <f t="shared" si="305"/>
        <v>0</v>
      </c>
    </row>
    <row r="257" spans="3:90">
      <c r="C257" s="123"/>
      <c r="D257" s="123"/>
      <c r="E257" s="123"/>
      <c r="F257" s="123"/>
      <c r="G257" s="123"/>
      <c r="H257" s="123"/>
      <c r="I257" s="123"/>
      <c r="J257" s="123"/>
      <c r="K257" s="123"/>
      <c r="L257" s="123"/>
      <c r="M257" s="123"/>
      <c r="N257" s="123"/>
      <c r="O257" s="123"/>
      <c r="P257" s="123"/>
      <c r="Q257" s="123"/>
      <c r="R257" s="123"/>
      <c r="S257" s="123"/>
      <c r="T257" s="123"/>
      <c r="U257" s="123"/>
      <c r="V257" s="123"/>
      <c r="W257" s="123"/>
      <c r="X257" s="123"/>
      <c r="Y257" s="123"/>
      <c r="Z257" s="123"/>
      <c r="AA257" s="123"/>
      <c r="AB257" s="123"/>
      <c r="AC257" s="123"/>
      <c r="AD257" s="123"/>
    </row>
    <row r="258" spans="3:90">
      <c r="C258" s="123"/>
      <c r="D258" s="123"/>
      <c r="E258" s="123"/>
      <c r="F258" s="123"/>
      <c r="G258" s="123"/>
      <c r="H258" s="123"/>
      <c r="I258" s="123"/>
      <c r="J258" s="123"/>
      <c r="K258" s="123"/>
      <c r="L258" s="123"/>
      <c r="M258" s="123"/>
      <c r="N258" s="123"/>
      <c r="O258" s="123"/>
      <c r="P258" s="90"/>
      <c r="Q258" s="90"/>
      <c r="R258" s="90"/>
      <c r="S258" s="90"/>
      <c r="T258" s="90"/>
      <c r="U258" s="90"/>
      <c r="V258" s="90"/>
      <c r="W258" s="90"/>
      <c r="X258" s="90"/>
      <c r="Y258" s="90"/>
      <c r="Z258" s="90"/>
      <c r="AA258" s="722" t="s">
        <v>1525</v>
      </c>
      <c r="AB258" s="722"/>
      <c r="AC258" s="722"/>
      <c r="AD258" s="722"/>
    </row>
    <row r="259" spans="3:90" ht="24" customHeight="1">
      <c r="C259" s="739" t="s">
        <v>136</v>
      </c>
      <c r="D259" s="740"/>
      <c r="E259" s="740"/>
      <c r="F259" s="740"/>
      <c r="G259" s="740"/>
      <c r="H259" s="740"/>
      <c r="I259" s="740"/>
      <c r="J259" s="740"/>
      <c r="K259" s="740"/>
      <c r="L259" s="741"/>
      <c r="M259" s="692" t="s">
        <v>1523</v>
      </c>
      <c r="N259" s="692"/>
      <c r="O259" s="692"/>
      <c r="P259" s="692"/>
      <c r="Q259" s="692"/>
      <c r="R259" s="692"/>
      <c r="S259" s="692"/>
      <c r="T259" s="692"/>
      <c r="U259" s="692"/>
      <c r="V259" s="692"/>
      <c r="W259" s="692"/>
      <c r="X259" s="692"/>
      <c r="Y259" s="692"/>
      <c r="Z259" s="692"/>
      <c r="AA259" s="692"/>
      <c r="AB259" s="692"/>
      <c r="AC259" s="692"/>
      <c r="AD259" s="692"/>
    </row>
    <row r="260" spans="3:90" ht="15" customHeight="1">
      <c r="C260" s="790"/>
      <c r="D260" s="791"/>
      <c r="E260" s="791"/>
      <c r="F260" s="791"/>
      <c r="G260" s="791"/>
      <c r="H260" s="791"/>
      <c r="I260" s="791"/>
      <c r="J260" s="791"/>
      <c r="K260" s="791"/>
      <c r="L260" s="792"/>
      <c r="M260" s="721" t="s">
        <v>553</v>
      </c>
      <c r="N260" s="721"/>
      <c r="O260" s="721"/>
      <c r="P260" s="721" t="s">
        <v>554</v>
      </c>
      <c r="Q260" s="721"/>
      <c r="R260" s="721"/>
      <c r="S260" s="721"/>
      <c r="T260" s="721"/>
      <c r="U260" s="721"/>
      <c r="V260" s="721"/>
      <c r="W260" s="721"/>
      <c r="X260" s="721"/>
      <c r="Y260" s="721" t="s">
        <v>555</v>
      </c>
      <c r="Z260" s="721"/>
      <c r="AA260" s="721"/>
      <c r="AB260" s="721"/>
      <c r="AC260" s="721"/>
      <c r="AD260" s="721"/>
    </row>
    <row r="261" spans="3:90" ht="36" customHeight="1">
      <c r="C261" s="790"/>
      <c r="D261" s="791"/>
      <c r="E261" s="791"/>
      <c r="F261" s="791"/>
      <c r="G261" s="791"/>
      <c r="H261" s="791"/>
      <c r="I261" s="791"/>
      <c r="J261" s="791"/>
      <c r="K261" s="791"/>
      <c r="L261" s="792"/>
      <c r="M261" s="721" t="s">
        <v>532</v>
      </c>
      <c r="N261" s="721"/>
      <c r="O261" s="721"/>
      <c r="P261" s="721" t="s">
        <v>535</v>
      </c>
      <c r="Q261" s="721"/>
      <c r="R261" s="721"/>
      <c r="S261" s="721" t="s">
        <v>537</v>
      </c>
      <c r="T261" s="721"/>
      <c r="U261" s="721"/>
      <c r="V261" s="721" t="s">
        <v>539</v>
      </c>
      <c r="W261" s="721"/>
      <c r="X261" s="721"/>
      <c r="Y261" s="721" t="s">
        <v>542</v>
      </c>
      <c r="Z261" s="721"/>
      <c r="AA261" s="721"/>
      <c r="AB261" s="721" t="s">
        <v>544</v>
      </c>
      <c r="AC261" s="721"/>
      <c r="AD261" s="721"/>
      <c r="AG261" s="766" t="s">
        <v>532</v>
      </c>
      <c r="AH261" s="766"/>
      <c r="AI261" s="766"/>
      <c r="AJ261" s="766"/>
      <c r="AK261" s="767" t="s">
        <v>535</v>
      </c>
      <c r="AL261" s="767"/>
      <c r="AM261" s="767"/>
      <c r="AN261" s="767"/>
      <c r="AO261" s="765" t="s">
        <v>537</v>
      </c>
      <c r="AP261" s="765"/>
      <c r="AQ261" s="765"/>
      <c r="AR261" s="765"/>
      <c r="AS261" s="688" t="s">
        <v>539</v>
      </c>
      <c r="AT261" s="688"/>
      <c r="AU261" s="688"/>
      <c r="AV261" s="688"/>
      <c r="AW261" s="765" t="s">
        <v>542</v>
      </c>
      <c r="AX261" s="765"/>
      <c r="AY261" s="765"/>
      <c r="AZ261" s="765"/>
      <c r="BA261" s="688" t="s">
        <v>544</v>
      </c>
      <c r="BB261" s="688"/>
      <c r="BC261" s="688"/>
      <c r="BD261" s="688"/>
    </row>
    <row r="262" spans="3:90" ht="48" customHeight="1">
      <c r="C262" s="742"/>
      <c r="D262" s="743"/>
      <c r="E262" s="743"/>
      <c r="F262" s="743"/>
      <c r="G262" s="743"/>
      <c r="H262" s="743"/>
      <c r="I262" s="743"/>
      <c r="J262" s="743"/>
      <c r="K262" s="743"/>
      <c r="L262" s="744"/>
      <c r="M262" s="184" t="s">
        <v>205</v>
      </c>
      <c r="N262" s="141" t="s">
        <v>115</v>
      </c>
      <c r="O262" s="141" t="s">
        <v>116</v>
      </c>
      <c r="P262" s="184" t="s">
        <v>205</v>
      </c>
      <c r="Q262" s="141" t="s">
        <v>115</v>
      </c>
      <c r="R262" s="141" t="s">
        <v>116</v>
      </c>
      <c r="S262" s="184" t="s">
        <v>205</v>
      </c>
      <c r="T262" s="141" t="s">
        <v>115</v>
      </c>
      <c r="U262" s="141" t="s">
        <v>116</v>
      </c>
      <c r="V262" s="184" t="s">
        <v>205</v>
      </c>
      <c r="W262" s="141" t="s">
        <v>115</v>
      </c>
      <c r="X262" s="141" t="s">
        <v>116</v>
      </c>
      <c r="Y262" s="184" t="s">
        <v>205</v>
      </c>
      <c r="Z262" s="141" t="s">
        <v>115</v>
      </c>
      <c r="AA262" s="141" t="s">
        <v>116</v>
      </c>
      <c r="AB262" s="184" t="s">
        <v>205</v>
      </c>
      <c r="AC262" s="141" t="s">
        <v>115</v>
      </c>
      <c r="AD262" s="141" t="s">
        <v>116</v>
      </c>
      <c r="AG262" s="186" t="s">
        <v>8061</v>
      </c>
      <c r="AH262" s="186" t="s">
        <v>8062</v>
      </c>
      <c r="AI262" s="186" t="s">
        <v>8063</v>
      </c>
      <c r="AJ262" s="186" t="s">
        <v>8064</v>
      </c>
      <c r="AK262" s="185" t="s">
        <v>8061</v>
      </c>
      <c r="AL262" s="185" t="s">
        <v>8062</v>
      </c>
      <c r="AM262" s="185" t="s">
        <v>8063</v>
      </c>
      <c r="AN262" s="185" t="s">
        <v>8064</v>
      </c>
      <c r="AO262" s="186" t="s">
        <v>8061</v>
      </c>
      <c r="AP262" s="186" t="s">
        <v>8062</v>
      </c>
      <c r="AQ262" s="186" t="s">
        <v>8063</v>
      </c>
      <c r="AR262" s="186" t="s">
        <v>8064</v>
      </c>
      <c r="AS262" s="185" t="s">
        <v>8061</v>
      </c>
      <c r="AT262" s="185" t="s">
        <v>8062</v>
      </c>
      <c r="AU262" s="185" t="s">
        <v>8063</v>
      </c>
      <c r="AV262" s="185" t="s">
        <v>8064</v>
      </c>
      <c r="AW262" s="186" t="s">
        <v>8061</v>
      </c>
      <c r="AX262" s="186" t="s">
        <v>8062</v>
      </c>
      <c r="AY262" s="186" t="s">
        <v>8063</v>
      </c>
      <c r="AZ262" s="186" t="s">
        <v>8064</v>
      </c>
      <c r="BA262" s="185" t="s">
        <v>8061</v>
      </c>
      <c r="BB262" s="185" t="s">
        <v>8062</v>
      </c>
      <c r="BC262" s="185" t="s">
        <v>8063</v>
      </c>
      <c r="BD262" s="185" t="s">
        <v>8064</v>
      </c>
    </row>
    <row r="263" spans="3:90" ht="15" customHeight="1">
      <c r="C263" s="207" t="s">
        <v>23</v>
      </c>
      <c r="D263" s="786" t="s">
        <v>137</v>
      </c>
      <c r="E263" s="786"/>
      <c r="F263" s="786"/>
      <c r="G263" s="786"/>
      <c r="H263" s="786"/>
      <c r="I263" s="786"/>
      <c r="J263" s="786"/>
      <c r="K263" s="786"/>
      <c r="L263" s="786"/>
      <c r="M263" s="6"/>
      <c r="N263" s="6"/>
      <c r="O263" s="6"/>
      <c r="P263" s="6"/>
      <c r="Q263" s="6"/>
      <c r="R263" s="6"/>
      <c r="S263" s="6"/>
      <c r="T263" s="6"/>
      <c r="U263" s="6"/>
      <c r="V263" s="6"/>
      <c r="W263" s="6"/>
      <c r="X263" s="6"/>
      <c r="Y263" s="6"/>
      <c r="Z263" s="6"/>
      <c r="AA263" s="6"/>
      <c r="AB263" s="6"/>
      <c r="AC263" s="6"/>
      <c r="AD263" s="6"/>
      <c r="AG263" s="178">
        <f>M263</f>
        <v>0</v>
      </c>
      <c r="AH263" s="178">
        <f>COUNTIF(N263:O263,"NS")</f>
        <v>0</v>
      </c>
      <c r="AI263" s="190">
        <f>IF(COUNTIF(N263:O263,"NA")=2,"NA",SUM(N263:O263))</f>
        <v>0</v>
      </c>
      <c r="AJ263" s="187">
        <f t="shared" ref="AJ263" si="306">IF($AJ$299=$AH$299, 0,  IF(OR(AND(AG263=0, AH263&gt;0),AND(AG263="NS", AI263&gt;0), AND(AG263="NS", AH263=0, AI263=0)), 1, IF(OR(AND(AG263&gt;0, AH263=2), AND(AG263="NS", AH263=2), AND(AG263="NS", AI263=0, AH263&gt;0), AG263=AI263), 0, 1)))</f>
        <v>0</v>
      </c>
      <c r="AK263" s="176">
        <f>P263</f>
        <v>0</v>
      </c>
      <c r="AL263" s="176">
        <f>COUNTIF(Q263:R263,"NS")</f>
        <v>0</v>
      </c>
      <c r="AM263" s="177">
        <f>IF(COUNTIF(Q263:R263,"NA")=2,"NA",SUM(Q263:R263))</f>
        <v>0</v>
      </c>
      <c r="AN263" s="187">
        <f t="shared" ref="AN263" si="307">IF($AJ$299=$AH$299, 0,  IF(OR(AND(AK263=0, AL263&gt;0),AND(AK263="NS", AM263&gt;0), AND(AK263="NS", AL263=0, AM263=0)), 1, IF(OR(AND(AK263&gt;0, AL263=2), AND(AK263="NS", AL263=2), AND(AK263="NS", AM263=0, AL263&gt;0), AK263=AM263), 0, 1)))</f>
        <v>0</v>
      </c>
      <c r="AO263" s="178">
        <f>S263</f>
        <v>0</v>
      </c>
      <c r="AP263" s="178">
        <f>COUNTIF(T263:U263,"NS")</f>
        <v>0</v>
      </c>
      <c r="AQ263" s="190">
        <f>IF(COUNTIF(T263:U263,"NA")=2,"NA",SUM(T263:U263))</f>
        <v>0</v>
      </c>
      <c r="AR263" s="187">
        <f t="shared" ref="AR263" si="308">IF($AJ$299=$AH$299, 0,  IF(OR(AND(AO263=0, AP263&gt;0),AND(AO263="NS", AQ263&gt;0), AND(AO263="NS", AP263=0, AQ263=0)), 1, IF(OR(AND(AO263&gt;0, AP263=2), AND(AO263="NS", AP263=2), AND(AO263="NS", AQ263=0, AP263&gt;0), AO263=AQ263), 0, 1)))</f>
        <v>0</v>
      </c>
      <c r="AS263" s="176">
        <f>V263</f>
        <v>0</v>
      </c>
      <c r="AT263" s="176">
        <f>COUNTIF(W263:X263,"NS")</f>
        <v>0</v>
      </c>
      <c r="AU263" s="177">
        <f>IF(COUNTIF(W263:X263,"NA")=2,"NA",SUM(W263:X263))</f>
        <v>0</v>
      </c>
      <c r="AV263" s="187">
        <f t="shared" ref="AV263" si="309">IF($AJ$299=$AH$299, 0,  IF(OR(AND(AS263=0, AT263&gt;0),AND(AS263="NS", AU263&gt;0), AND(AS263="NS", AT263=0, AU263=0)), 1, IF(OR(AND(AS263&gt;0, AT263=2), AND(AS263="NS", AT263=2), AND(AS263="NS", AU263=0, AT263&gt;0), AS263=AU263), 0, 1)))</f>
        <v>0</v>
      </c>
      <c r="AW263" s="178">
        <f>Y263</f>
        <v>0</v>
      </c>
      <c r="AX263" s="178">
        <f>COUNTIF(Z263:AA263,"NS")</f>
        <v>0</v>
      </c>
      <c r="AY263" s="190">
        <f>IF(COUNTIF(Z263:AA263,"NA")=2,"NA",SUM(Z263:AA263))</f>
        <v>0</v>
      </c>
      <c r="AZ263" s="187">
        <f t="shared" ref="AZ263" si="310">IF($AJ$299=$AH$299, 0,  IF(OR(AND(AW263=0, AX263&gt;0),AND(AW263="NS", AY263&gt;0), AND(AW263="NS", AX263=0, AY263=0)), 1, IF(OR(AND(AW263&gt;0, AX263=2), AND(AW263="NS", AX263=2), AND(AW263="NS", AY263=0, AX263&gt;0), AW263=AY263), 0, 1)))</f>
        <v>0</v>
      </c>
      <c r="BA263" s="176">
        <f>AB263</f>
        <v>0</v>
      </c>
      <c r="BB263" s="176">
        <f>COUNTIF(AC263:AD263,"NS")</f>
        <v>0</v>
      </c>
      <c r="BC263" s="177">
        <f>IF(COUNTIF(AC263:AD263,"NA")=2,"NA",SUM(AC263:AD263))</f>
        <v>0</v>
      </c>
      <c r="BD263" s="187">
        <f t="shared" ref="BD263" si="311">IF($AJ$299=$AH$299, 0,  IF(OR(AND(BA263=0, BB263&gt;0),AND(BA263="NS", BC263&gt;0), AND(BA263="NS", BB263=0, BC263=0)), 1, IF(OR(AND(BA263&gt;0, BB263=2), AND(BA263="NS", BB263=2), AND(BA263="NS", BC263=0, BB263&gt;0), BA263=BC263), 0, 1)))</f>
        <v>0</v>
      </c>
    </row>
    <row r="264" spans="3:90" ht="15" customHeight="1">
      <c r="C264" s="207" t="s">
        <v>30</v>
      </c>
      <c r="D264" s="786" t="s">
        <v>138</v>
      </c>
      <c r="E264" s="786"/>
      <c r="F264" s="786"/>
      <c r="G264" s="786"/>
      <c r="H264" s="786"/>
      <c r="I264" s="786"/>
      <c r="J264" s="786"/>
      <c r="K264" s="786"/>
      <c r="L264" s="786"/>
      <c r="M264" s="6"/>
      <c r="N264" s="6"/>
      <c r="O264" s="6"/>
      <c r="P264" s="6"/>
      <c r="Q264" s="6"/>
      <c r="R264" s="6"/>
      <c r="S264" s="6"/>
      <c r="T264" s="6"/>
      <c r="U264" s="6"/>
      <c r="V264" s="6"/>
      <c r="W264" s="6"/>
      <c r="X264" s="6"/>
      <c r="Y264" s="6"/>
      <c r="Z264" s="6"/>
      <c r="AA264" s="6"/>
      <c r="AB264" s="6"/>
      <c r="AC264" s="6"/>
      <c r="AD264" s="6"/>
      <c r="AG264" s="178">
        <f t="shared" ref="AG264:AG272" si="312">M264</f>
        <v>0</v>
      </c>
      <c r="AH264" s="178">
        <f t="shared" ref="AH264:AH272" si="313">COUNTIF(N264:O264,"NS")</f>
        <v>0</v>
      </c>
      <c r="AI264" s="190">
        <f t="shared" ref="AI264:AI272" si="314">IF(COUNTIF(N264:O264,"NA")=2,"NA",SUM(N264:O264))</f>
        <v>0</v>
      </c>
      <c r="AJ264" s="187">
        <f t="shared" ref="AJ264:AJ272" si="315">IF($AJ$299=$AH$299, 0,  IF(OR(AND(AG264=0, AH264&gt;0),AND(AG264="NS", AI264&gt;0), AND(AG264="NS", AH264=0, AI264=0)), 1, IF(OR(AND(AG264&gt;0, AH264=2), AND(AG264="NS", AH264=2), AND(AG264="NS", AI264=0, AH264&gt;0), AG264=AI264), 0, 1)))</f>
        <v>0</v>
      </c>
      <c r="AK264" s="176">
        <f t="shared" ref="AK264:AK272" si="316">P264</f>
        <v>0</v>
      </c>
      <c r="AL264" s="176">
        <f t="shared" ref="AL264:AL272" si="317">COUNTIF(Q264:R264,"NS")</f>
        <v>0</v>
      </c>
      <c r="AM264" s="177">
        <f t="shared" ref="AM264:AM272" si="318">IF(COUNTIF(Q264:R264,"NA")=2,"NA",SUM(Q264:R264))</f>
        <v>0</v>
      </c>
      <c r="AN264" s="187">
        <f t="shared" ref="AN264:AN272" si="319">IF($AJ$299=$AH$299, 0,  IF(OR(AND(AK264=0, AL264&gt;0),AND(AK264="NS", AM264&gt;0), AND(AK264="NS", AL264=0, AM264=0)), 1, IF(OR(AND(AK264&gt;0, AL264=2), AND(AK264="NS", AL264=2), AND(AK264="NS", AM264=0, AL264&gt;0), AK264=AM264), 0, 1)))</f>
        <v>0</v>
      </c>
      <c r="AO264" s="178">
        <f t="shared" ref="AO264:AO272" si="320">S264</f>
        <v>0</v>
      </c>
      <c r="AP264" s="178">
        <f t="shared" ref="AP264:AP272" si="321">COUNTIF(T264:U264,"NS")</f>
        <v>0</v>
      </c>
      <c r="AQ264" s="190">
        <f t="shared" ref="AQ264:AQ272" si="322">IF(COUNTIF(T264:U264,"NA")=2,"NA",SUM(T264:U264))</f>
        <v>0</v>
      </c>
      <c r="AR264" s="187">
        <f t="shared" ref="AR264:AR272" si="323">IF($AJ$299=$AH$299, 0,  IF(OR(AND(AO264=0, AP264&gt;0),AND(AO264="NS", AQ264&gt;0), AND(AO264="NS", AP264=0, AQ264=0)), 1, IF(OR(AND(AO264&gt;0, AP264=2), AND(AO264="NS", AP264=2), AND(AO264="NS", AQ264=0, AP264&gt;0), AO264=AQ264), 0, 1)))</f>
        <v>0</v>
      </c>
      <c r="AS264" s="176">
        <f t="shared" ref="AS264:AS272" si="324">V264</f>
        <v>0</v>
      </c>
      <c r="AT264" s="176">
        <f t="shared" ref="AT264:AT272" si="325">COUNTIF(W264:X264,"NS")</f>
        <v>0</v>
      </c>
      <c r="AU264" s="177">
        <f t="shared" ref="AU264:AU272" si="326">IF(COUNTIF(W264:X264,"NA")=2,"NA",SUM(W264:X264))</f>
        <v>0</v>
      </c>
      <c r="AV264" s="187">
        <f t="shared" ref="AV264:AV272" si="327">IF($AJ$299=$AH$299, 0,  IF(OR(AND(AS264=0, AT264&gt;0),AND(AS264="NS", AU264&gt;0), AND(AS264="NS", AT264=0, AU264=0)), 1, IF(OR(AND(AS264&gt;0, AT264=2), AND(AS264="NS", AT264=2), AND(AS264="NS", AU264=0, AT264&gt;0), AS264=AU264), 0, 1)))</f>
        <v>0</v>
      </c>
      <c r="AW264" s="178">
        <f t="shared" ref="AW264:AW272" si="328">Y264</f>
        <v>0</v>
      </c>
      <c r="AX264" s="178">
        <f t="shared" ref="AX264:AX272" si="329">COUNTIF(Z264:AA264,"NS")</f>
        <v>0</v>
      </c>
      <c r="AY264" s="190">
        <f t="shared" ref="AY264:AY272" si="330">IF(COUNTIF(Z264:AA264,"NA")=2,"NA",SUM(Z264:AA264))</f>
        <v>0</v>
      </c>
      <c r="AZ264" s="187">
        <f t="shared" ref="AZ264:AZ272" si="331">IF($AJ$299=$AH$299, 0,  IF(OR(AND(AW264=0, AX264&gt;0),AND(AW264="NS", AY264&gt;0), AND(AW264="NS", AX264=0, AY264=0)), 1, IF(OR(AND(AW264&gt;0, AX264=2), AND(AW264="NS", AX264=2), AND(AW264="NS", AY264=0, AX264&gt;0), AW264=AY264), 0, 1)))</f>
        <v>0</v>
      </c>
      <c r="BA264" s="176">
        <f t="shared" ref="BA264:BA272" si="332">AB264</f>
        <v>0</v>
      </c>
      <c r="BB264" s="176">
        <f t="shared" ref="BB264:BB272" si="333">COUNTIF(AC264:AD264,"NS")</f>
        <v>0</v>
      </c>
      <c r="BC264" s="177">
        <f t="shared" ref="BC264:BC272" si="334">IF(COUNTIF(AC264:AD264,"NA")=2,"NA",SUM(AC264:AD264))</f>
        <v>0</v>
      </c>
      <c r="BD264" s="187">
        <f t="shared" ref="BD264:BD272" si="335">IF($AJ$299=$AH$299, 0,  IF(OR(AND(BA264=0, BB264&gt;0),AND(BA264="NS", BC264&gt;0), AND(BA264="NS", BB264=0, BC264=0)), 1, IF(OR(AND(BA264&gt;0, BB264=2), AND(BA264="NS", BB264=2), AND(BA264="NS", BC264=0, BB264&gt;0), BA264=BC264), 0, 1)))</f>
        <v>0</v>
      </c>
    </row>
    <row r="265" spans="3:90" ht="15" customHeight="1">
      <c r="C265" s="207" t="s">
        <v>36</v>
      </c>
      <c r="D265" s="786" t="s">
        <v>139</v>
      </c>
      <c r="E265" s="786"/>
      <c r="F265" s="786"/>
      <c r="G265" s="786"/>
      <c r="H265" s="786"/>
      <c r="I265" s="786"/>
      <c r="J265" s="786"/>
      <c r="K265" s="786"/>
      <c r="L265" s="786"/>
      <c r="M265" s="6"/>
      <c r="N265" s="6"/>
      <c r="O265" s="6"/>
      <c r="P265" s="6"/>
      <c r="Q265" s="6"/>
      <c r="R265" s="6"/>
      <c r="S265" s="6"/>
      <c r="T265" s="6"/>
      <c r="U265" s="6"/>
      <c r="V265" s="6"/>
      <c r="W265" s="6"/>
      <c r="X265" s="6"/>
      <c r="Y265" s="6"/>
      <c r="Z265" s="6"/>
      <c r="AA265" s="6"/>
      <c r="AB265" s="6"/>
      <c r="AC265" s="6"/>
      <c r="AD265" s="6"/>
      <c r="AG265" s="178">
        <f t="shared" si="312"/>
        <v>0</v>
      </c>
      <c r="AH265" s="178">
        <f t="shared" si="313"/>
        <v>0</v>
      </c>
      <c r="AI265" s="190">
        <f t="shared" si="314"/>
        <v>0</v>
      </c>
      <c r="AJ265" s="187">
        <f t="shared" si="315"/>
        <v>0</v>
      </c>
      <c r="AK265" s="176">
        <f t="shared" si="316"/>
        <v>0</v>
      </c>
      <c r="AL265" s="176">
        <f t="shared" si="317"/>
        <v>0</v>
      </c>
      <c r="AM265" s="177">
        <f t="shared" si="318"/>
        <v>0</v>
      </c>
      <c r="AN265" s="187">
        <f t="shared" si="319"/>
        <v>0</v>
      </c>
      <c r="AO265" s="178">
        <f t="shared" si="320"/>
        <v>0</v>
      </c>
      <c r="AP265" s="178">
        <f t="shared" si="321"/>
        <v>0</v>
      </c>
      <c r="AQ265" s="190">
        <f t="shared" si="322"/>
        <v>0</v>
      </c>
      <c r="AR265" s="187">
        <f t="shared" si="323"/>
        <v>0</v>
      </c>
      <c r="AS265" s="176">
        <f t="shared" si="324"/>
        <v>0</v>
      </c>
      <c r="AT265" s="176">
        <f t="shared" si="325"/>
        <v>0</v>
      </c>
      <c r="AU265" s="177">
        <f t="shared" si="326"/>
        <v>0</v>
      </c>
      <c r="AV265" s="187">
        <f t="shared" si="327"/>
        <v>0</v>
      </c>
      <c r="AW265" s="178">
        <f t="shared" si="328"/>
        <v>0</v>
      </c>
      <c r="AX265" s="178">
        <f t="shared" si="329"/>
        <v>0</v>
      </c>
      <c r="AY265" s="190">
        <f t="shared" si="330"/>
        <v>0</v>
      </c>
      <c r="AZ265" s="187">
        <f t="shared" si="331"/>
        <v>0</v>
      </c>
      <c r="BA265" s="176">
        <f t="shared" si="332"/>
        <v>0</v>
      </c>
      <c r="BB265" s="176">
        <f t="shared" si="333"/>
        <v>0</v>
      </c>
      <c r="BC265" s="177">
        <f t="shared" si="334"/>
        <v>0</v>
      </c>
      <c r="BD265" s="187">
        <f t="shared" si="335"/>
        <v>0</v>
      </c>
    </row>
    <row r="266" spans="3:90" ht="15" customHeight="1">
      <c r="C266" s="207" t="s">
        <v>40</v>
      </c>
      <c r="D266" s="786" t="s">
        <v>140</v>
      </c>
      <c r="E266" s="786"/>
      <c r="F266" s="786"/>
      <c r="G266" s="786"/>
      <c r="H266" s="786"/>
      <c r="I266" s="786"/>
      <c r="J266" s="786"/>
      <c r="K266" s="786"/>
      <c r="L266" s="786"/>
      <c r="M266" s="6"/>
      <c r="N266" s="6"/>
      <c r="O266" s="6"/>
      <c r="P266" s="6"/>
      <c r="Q266" s="6"/>
      <c r="R266" s="6"/>
      <c r="S266" s="6"/>
      <c r="T266" s="6"/>
      <c r="U266" s="6"/>
      <c r="V266" s="6"/>
      <c r="W266" s="6"/>
      <c r="X266" s="6"/>
      <c r="Y266" s="6"/>
      <c r="Z266" s="6"/>
      <c r="AA266" s="6"/>
      <c r="AB266" s="6"/>
      <c r="AC266" s="6"/>
      <c r="AD266" s="6"/>
      <c r="AG266" s="178">
        <f t="shared" si="312"/>
        <v>0</v>
      </c>
      <c r="AH266" s="178">
        <f t="shared" si="313"/>
        <v>0</v>
      </c>
      <c r="AI266" s="190">
        <f t="shared" si="314"/>
        <v>0</v>
      </c>
      <c r="AJ266" s="187">
        <f t="shared" si="315"/>
        <v>0</v>
      </c>
      <c r="AK266" s="176">
        <f t="shared" si="316"/>
        <v>0</v>
      </c>
      <c r="AL266" s="176">
        <f t="shared" si="317"/>
        <v>0</v>
      </c>
      <c r="AM266" s="177">
        <f t="shared" si="318"/>
        <v>0</v>
      </c>
      <c r="AN266" s="187">
        <f t="shared" si="319"/>
        <v>0</v>
      </c>
      <c r="AO266" s="178">
        <f t="shared" si="320"/>
        <v>0</v>
      </c>
      <c r="AP266" s="178">
        <f t="shared" si="321"/>
        <v>0</v>
      </c>
      <c r="AQ266" s="190">
        <f t="shared" si="322"/>
        <v>0</v>
      </c>
      <c r="AR266" s="187">
        <f t="shared" si="323"/>
        <v>0</v>
      </c>
      <c r="AS266" s="176">
        <f t="shared" si="324"/>
        <v>0</v>
      </c>
      <c r="AT266" s="176">
        <f t="shared" si="325"/>
        <v>0</v>
      </c>
      <c r="AU266" s="177">
        <f t="shared" si="326"/>
        <v>0</v>
      </c>
      <c r="AV266" s="187">
        <f t="shared" si="327"/>
        <v>0</v>
      </c>
      <c r="AW266" s="178">
        <f t="shared" si="328"/>
        <v>0</v>
      </c>
      <c r="AX266" s="178">
        <f t="shared" si="329"/>
        <v>0</v>
      </c>
      <c r="AY266" s="190">
        <f t="shared" si="330"/>
        <v>0</v>
      </c>
      <c r="AZ266" s="187">
        <f t="shared" si="331"/>
        <v>0</v>
      </c>
      <c r="BA266" s="176">
        <f t="shared" si="332"/>
        <v>0</v>
      </c>
      <c r="BB266" s="176">
        <f t="shared" si="333"/>
        <v>0</v>
      </c>
      <c r="BC266" s="177">
        <f t="shared" si="334"/>
        <v>0</v>
      </c>
      <c r="BD266" s="187">
        <f t="shared" si="335"/>
        <v>0</v>
      </c>
    </row>
    <row r="267" spans="3:90" ht="15" customHeight="1">
      <c r="C267" s="207" t="s">
        <v>43</v>
      </c>
      <c r="D267" s="786" t="s">
        <v>141</v>
      </c>
      <c r="E267" s="786"/>
      <c r="F267" s="786"/>
      <c r="G267" s="786"/>
      <c r="H267" s="786"/>
      <c r="I267" s="786"/>
      <c r="J267" s="786"/>
      <c r="K267" s="786"/>
      <c r="L267" s="786"/>
      <c r="M267" s="6"/>
      <c r="N267" s="6"/>
      <c r="O267" s="6"/>
      <c r="P267" s="6"/>
      <c r="Q267" s="6"/>
      <c r="R267" s="6"/>
      <c r="S267" s="6"/>
      <c r="T267" s="6"/>
      <c r="U267" s="6"/>
      <c r="V267" s="6"/>
      <c r="W267" s="6"/>
      <c r="X267" s="6"/>
      <c r="Y267" s="6"/>
      <c r="Z267" s="6"/>
      <c r="AA267" s="6"/>
      <c r="AB267" s="6"/>
      <c r="AC267" s="6"/>
      <c r="AD267" s="6"/>
      <c r="AG267" s="178">
        <f t="shared" si="312"/>
        <v>0</v>
      </c>
      <c r="AH267" s="178">
        <f t="shared" si="313"/>
        <v>0</v>
      </c>
      <c r="AI267" s="190">
        <f t="shared" si="314"/>
        <v>0</v>
      </c>
      <c r="AJ267" s="187">
        <f t="shared" si="315"/>
        <v>0</v>
      </c>
      <c r="AK267" s="176">
        <f t="shared" si="316"/>
        <v>0</v>
      </c>
      <c r="AL267" s="176">
        <f t="shared" si="317"/>
        <v>0</v>
      </c>
      <c r="AM267" s="177">
        <f t="shared" si="318"/>
        <v>0</v>
      </c>
      <c r="AN267" s="187">
        <f t="shared" si="319"/>
        <v>0</v>
      </c>
      <c r="AO267" s="178">
        <f t="shared" si="320"/>
        <v>0</v>
      </c>
      <c r="AP267" s="178">
        <f t="shared" si="321"/>
        <v>0</v>
      </c>
      <c r="AQ267" s="190">
        <f t="shared" si="322"/>
        <v>0</v>
      </c>
      <c r="AR267" s="187">
        <f t="shared" si="323"/>
        <v>0</v>
      </c>
      <c r="AS267" s="176">
        <f t="shared" si="324"/>
        <v>0</v>
      </c>
      <c r="AT267" s="176">
        <f t="shared" si="325"/>
        <v>0</v>
      </c>
      <c r="AU267" s="177">
        <f t="shared" si="326"/>
        <v>0</v>
      </c>
      <c r="AV267" s="187">
        <f t="shared" si="327"/>
        <v>0</v>
      </c>
      <c r="AW267" s="178">
        <f t="shared" si="328"/>
        <v>0</v>
      </c>
      <c r="AX267" s="178">
        <f t="shared" si="329"/>
        <v>0</v>
      </c>
      <c r="AY267" s="190">
        <f t="shared" si="330"/>
        <v>0</v>
      </c>
      <c r="AZ267" s="187">
        <f t="shared" si="331"/>
        <v>0</v>
      </c>
      <c r="BA267" s="176">
        <f t="shared" si="332"/>
        <v>0</v>
      </c>
      <c r="BB267" s="176">
        <f t="shared" si="333"/>
        <v>0</v>
      </c>
      <c r="BC267" s="177">
        <f t="shared" si="334"/>
        <v>0</v>
      </c>
      <c r="BD267" s="187">
        <f t="shared" si="335"/>
        <v>0</v>
      </c>
    </row>
    <row r="268" spans="3:90" ht="15" customHeight="1">
      <c r="C268" s="207" t="s">
        <v>47</v>
      </c>
      <c r="D268" s="786" t="s">
        <v>142</v>
      </c>
      <c r="E268" s="786"/>
      <c r="F268" s="786"/>
      <c r="G268" s="786"/>
      <c r="H268" s="786"/>
      <c r="I268" s="786"/>
      <c r="J268" s="786"/>
      <c r="K268" s="786"/>
      <c r="L268" s="786"/>
      <c r="M268" s="6"/>
      <c r="N268" s="6"/>
      <c r="O268" s="6"/>
      <c r="P268" s="6"/>
      <c r="Q268" s="6"/>
      <c r="R268" s="6"/>
      <c r="S268" s="6"/>
      <c r="T268" s="6"/>
      <c r="U268" s="6"/>
      <c r="V268" s="6"/>
      <c r="W268" s="6"/>
      <c r="X268" s="6"/>
      <c r="Y268" s="6"/>
      <c r="Z268" s="6"/>
      <c r="AA268" s="6"/>
      <c r="AB268" s="6"/>
      <c r="AC268" s="6"/>
      <c r="AD268" s="6"/>
      <c r="AG268" s="178">
        <f t="shared" si="312"/>
        <v>0</v>
      </c>
      <c r="AH268" s="178">
        <f t="shared" si="313"/>
        <v>0</v>
      </c>
      <c r="AI268" s="190">
        <f t="shared" si="314"/>
        <v>0</v>
      </c>
      <c r="AJ268" s="187">
        <f t="shared" si="315"/>
        <v>0</v>
      </c>
      <c r="AK268" s="176">
        <f t="shared" si="316"/>
        <v>0</v>
      </c>
      <c r="AL268" s="176">
        <f t="shared" si="317"/>
        <v>0</v>
      </c>
      <c r="AM268" s="177">
        <f t="shared" si="318"/>
        <v>0</v>
      </c>
      <c r="AN268" s="187">
        <f t="shared" si="319"/>
        <v>0</v>
      </c>
      <c r="AO268" s="178">
        <f t="shared" si="320"/>
        <v>0</v>
      </c>
      <c r="AP268" s="178">
        <f t="shared" si="321"/>
        <v>0</v>
      </c>
      <c r="AQ268" s="190">
        <f t="shared" si="322"/>
        <v>0</v>
      </c>
      <c r="AR268" s="187">
        <f t="shared" si="323"/>
        <v>0</v>
      </c>
      <c r="AS268" s="176">
        <f t="shared" si="324"/>
        <v>0</v>
      </c>
      <c r="AT268" s="176">
        <f t="shared" si="325"/>
        <v>0</v>
      </c>
      <c r="AU268" s="177">
        <f t="shared" si="326"/>
        <v>0</v>
      </c>
      <c r="AV268" s="187">
        <f t="shared" si="327"/>
        <v>0</v>
      </c>
      <c r="AW268" s="178">
        <f t="shared" si="328"/>
        <v>0</v>
      </c>
      <c r="AX268" s="178">
        <f t="shared" si="329"/>
        <v>0</v>
      </c>
      <c r="AY268" s="190">
        <f t="shared" si="330"/>
        <v>0</v>
      </c>
      <c r="AZ268" s="187">
        <f t="shared" si="331"/>
        <v>0</v>
      </c>
      <c r="BA268" s="176">
        <f t="shared" si="332"/>
        <v>0</v>
      </c>
      <c r="BB268" s="176">
        <f t="shared" si="333"/>
        <v>0</v>
      </c>
      <c r="BC268" s="177">
        <f t="shared" si="334"/>
        <v>0</v>
      </c>
      <c r="BD268" s="187">
        <f t="shared" si="335"/>
        <v>0</v>
      </c>
      <c r="BU268" s="721" t="s">
        <v>553</v>
      </c>
      <c r="BV268" s="721"/>
      <c r="BW268" s="721"/>
      <c r="BX268" s="721" t="s">
        <v>554</v>
      </c>
      <c r="BY268" s="721"/>
      <c r="BZ268" s="721"/>
      <c r="CA268" s="721"/>
      <c r="CB268" s="721"/>
      <c r="CC268" s="721"/>
      <c r="CD268" s="721"/>
      <c r="CE268" s="721"/>
      <c r="CF268" s="721"/>
      <c r="CG268" s="721" t="s">
        <v>555</v>
      </c>
      <c r="CH268" s="721"/>
      <c r="CI268" s="721"/>
      <c r="CJ268" s="721"/>
      <c r="CK268" s="721"/>
      <c r="CL268" s="721"/>
    </row>
    <row r="269" spans="3:90" ht="15" customHeight="1">
      <c r="C269" s="207" t="s">
        <v>51</v>
      </c>
      <c r="D269" s="786" t="s">
        <v>143</v>
      </c>
      <c r="E269" s="786"/>
      <c r="F269" s="786"/>
      <c r="G269" s="786"/>
      <c r="H269" s="786"/>
      <c r="I269" s="786"/>
      <c r="J269" s="786"/>
      <c r="K269" s="786"/>
      <c r="L269" s="786"/>
      <c r="M269" s="6"/>
      <c r="N269" s="6"/>
      <c r="O269" s="6"/>
      <c r="P269" s="6"/>
      <c r="Q269" s="6"/>
      <c r="R269" s="6"/>
      <c r="S269" s="6"/>
      <c r="T269" s="6"/>
      <c r="U269" s="6"/>
      <c r="V269" s="6"/>
      <c r="W269" s="6"/>
      <c r="X269" s="6"/>
      <c r="Y269" s="6"/>
      <c r="Z269" s="6"/>
      <c r="AA269" s="6"/>
      <c r="AB269" s="6"/>
      <c r="AC269" s="6"/>
      <c r="AD269" s="6"/>
      <c r="AG269" s="178">
        <f t="shared" si="312"/>
        <v>0</v>
      </c>
      <c r="AH269" s="178">
        <f t="shared" si="313"/>
        <v>0</v>
      </c>
      <c r="AI269" s="190">
        <f t="shared" si="314"/>
        <v>0</v>
      </c>
      <c r="AJ269" s="187">
        <f t="shared" si="315"/>
        <v>0</v>
      </c>
      <c r="AK269" s="176">
        <f t="shared" si="316"/>
        <v>0</v>
      </c>
      <c r="AL269" s="176">
        <f t="shared" si="317"/>
        <v>0</v>
      </c>
      <c r="AM269" s="177">
        <f t="shared" si="318"/>
        <v>0</v>
      </c>
      <c r="AN269" s="187">
        <f t="shared" si="319"/>
        <v>0</v>
      </c>
      <c r="AO269" s="178">
        <f t="shared" si="320"/>
        <v>0</v>
      </c>
      <c r="AP269" s="178">
        <f t="shared" si="321"/>
        <v>0</v>
      </c>
      <c r="AQ269" s="190">
        <f t="shared" si="322"/>
        <v>0</v>
      </c>
      <c r="AR269" s="187">
        <f t="shared" si="323"/>
        <v>0</v>
      </c>
      <c r="AS269" s="176">
        <f t="shared" si="324"/>
        <v>0</v>
      </c>
      <c r="AT269" s="176">
        <f t="shared" si="325"/>
        <v>0</v>
      </c>
      <c r="AU269" s="177">
        <f t="shared" si="326"/>
        <v>0</v>
      </c>
      <c r="AV269" s="187">
        <f t="shared" si="327"/>
        <v>0</v>
      </c>
      <c r="AW269" s="178">
        <f t="shared" si="328"/>
        <v>0</v>
      </c>
      <c r="AX269" s="178">
        <f t="shared" si="329"/>
        <v>0</v>
      </c>
      <c r="AY269" s="190">
        <f t="shared" si="330"/>
        <v>0</v>
      </c>
      <c r="AZ269" s="187">
        <f t="shared" si="331"/>
        <v>0</v>
      </c>
      <c r="BA269" s="176">
        <f t="shared" si="332"/>
        <v>0</v>
      </c>
      <c r="BB269" s="176">
        <f t="shared" si="333"/>
        <v>0</v>
      </c>
      <c r="BC269" s="177">
        <f t="shared" si="334"/>
        <v>0</v>
      </c>
      <c r="BD269" s="187">
        <f t="shared" si="335"/>
        <v>0</v>
      </c>
      <c r="BU269" s="721" t="s">
        <v>532</v>
      </c>
      <c r="BV269" s="721"/>
      <c r="BW269" s="721"/>
      <c r="BX269" s="721" t="s">
        <v>535</v>
      </c>
      <c r="BY269" s="721"/>
      <c r="BZ269" s="721"/>
      <c r="CA269" s="721" t="s">
        <v>537</v>
      </c>
      <c r="CB269" s="721"/>
      <c r="CC269" s="721"/>
      <c r="CD269" s="721" t="s">
        <v>539</v>
      </c>
      <c r="CE269" s="721"/>
      <c r="CF269" s="721"/>
      <c r="CG269" s="721" t="s">
        <v>542</v>
      </c>
      <c r="CH269" s="721"/>
      <c r="CI269" s="721"/>
      <c r="CJ269" s="721" t="s">
        <v>544</v>
      </c>
      <c r="CK269" s="721"/>
      <c r="CL269" s="721"/>
    </row>
    <row r="270" spans="3:90" ht="15" customHeight="1">
      <c r="C270" s="207" t="s">
        <v>34</v>
      </c>
      <c r="D270" s="786" t="s">
        <v>144</v>
      </c>
      <c r="E270" s="786"/>
      <c r="F270" s="786"/>
      <c r="G270" s="786"/>
      <c r="H270" s="786"/>
      <c r="I270" s="786"/>
      <c r="J270" s="786"/>
      <c r="K270" s="786"/>
      <c r="L270" s="786"/>
      <c r="M270" s="6"/>
      <c r="N270" s="6"/>
      <c r="O270" s="6"/>
      <c r="P270" s="6"/>
      <c r="Q270" s="6"/>
      <c r="R270" s="6"/>
      <c r="S270" s="6"/>
      <c r="T270" s="6"/>
      <c r="U270" s="6"/>
      <c r="V270" s="6"/>
      <c r="W270" s="6"/>
      <c r="X270" s="6"/>
      <c r="Y270" s="6"/>
      <c r="Z270" s="6"/>
      <c r="AA270" s="6"/>
      <c r="AB270" s="6"/>
      <c r="AC270" s="6"/>
      <c r="AD270" s="6"/>
      <c r="AG270" s="178">
        <f t="shared" si="312"/>
        <v>0</v>
      </c>
      <c r="AH270" s="178">
        <f t="shared" si="313"/>
        <v>0</v>
      </c>
      <c r="AI270" s="190">
        <f t="shared" si="314"/>
        <v>0</v>
      </c>
      <c r="AJ270" s="187">
        <f t="shared" si="315"/>
        <v>0</v>
      </c>
      <c r="AK270" s="176">
        <f t="shared" si="316"/>
        <v>0</v>
      </c>
      <c r="AL270" s="176">
        <f t="shared" si="317"/>
        <v>0</v>
      </c>
      <c r="AM270" s="177">
        <f t="shared" si="318"/>
        <v>0</v>
      </c>
      <c r="AN270" s="187">
        <f t="shared" si="319"/>
        <v>0</v>
      </c>
      <c r="AO270" s="178">
        <f t="shared" si="320"/>
        <v>0</v>
      </c>
      <c r="AP270" s="178">
        <f t="shared" si="321"/>
        <v>0</v>
      </c>
      <c r="AQ270" s="190">
        <f t="shared" si="322"/>
        <v>0</v>
      </c>
      <c r="AR270" s="187">
        <f t="shared" si="323"/>
        <v>0</v>
      </c>
      <c r="AS270" s="176">
        <f t="shared" si="324"/>
        <v>0</v>
      </c>
      <c r="AT270" s="176">
        <f t="shared" si="325"/>
        <v>0</v>
      </c>
      <c r="AU270" s="177">
        <f t="shared" si="326"/>
        <v>0</v>
      </c>
      <c r="AV270" s="187">
        <f t="shared" si="327"/>
        <v>0</v>
      </c>
      <c r="AW270" s="178">
        <f t="shared" si="328"/>
        <v>0</v>
      </c>
      <c r="AX270" s="178">
        <f t="shared" si="329"/>
        <v>0</v>
      </c>
      <c r="AY270" s="190">
        <f t="shared" si="330"/>
        <v>0</v>
      </c>
      <c r="AZ270" s="187">
        <f t="shared" si="331"/>
        <v>0</v>
      </c>
      <c r="BA270" s="176">
        <f t="shared" si="332"/>
        <v>0</v>
      </c>
      <c r="BB270" s="176">
        <f t="shared" si="333"/>
        <v>0</v>
      </c>
      <c r="BC270" s="177">
        <f t="shared" si="334"/>
        <v>0</v>
      </c>
      <c r="BD270" s="187">
        <f t="shared" si="335"/>
        <v>0</v>
      </c>
      <c r="BU270" s="200" t="s">
        <v>8092</v>
      </c>
      <c r="BV270" s="139" t="s">
        <v>8071</v>
      </c>
      <c r="BW270" s="139" t="s">
        <v>8072</v>
      </c>
      <c r="BX270" s="195" t="s">
        <v>8092</v>
      </c>
      <c r="BY270" s="139" t="s">
        <v>8071</v>
      </c>
      <c r="BZ270" s="139" t="s">
        <v>8072</v>
      </c>
      <c r="CA270" s="195" t="s">
        <v>8092</v>
      </c>
      <c r="CB270" s="139" t="s">
        <v>8071</v>
      </c>
      <c r="CC270" s="139" t="s">
        <v>8072</v>
      </c>
      <c r="CD270" s="195" t="s">
        <v>8092</v>
      </c>
      <c r="CE270" s="139" t="s">
        <v>8071</v>
      </c>
      <c r="CF270" s="139" t="s">
        <v>8072</v>
      </c>
      <c r="CG270" s="195" t="s">
        <v>8092</v>
      </c>
      <c r="CH270" s="139" t="s">
        <v>8071</v>
      </c>
      <c r="CI270" s="139" t="s">
        <v>8072</v>
      </c>
      <c r="CJ270" s="195" t="s">
        <v>8092</v>
      </c>
      <c r="CK270" s="139" t="s">
        <v>8071</v>
      </c>
      <c r="CL270" s="139" t="s">
        <v>8072</v>
      </c>
    </row>
    <row r="271" spans="3:90" ht="15" customHeight="1">
      <c r="C271" s="207" t="s">
        <v>39</v>
      </c>
      <c r="D271" s="786" t="s">
        <v>145</v>
      </c>
      <c r="E271" s="786"/>
      <c r="F271" s="786"/>
      <c r="G271" s="786"/>
      <c r="H271" s="786"/>
      <c r="I271" s="786"/>
      <c r="J271" s="786"/>
      <c r="K271" s="786"/>
      <c r="L271" s="786"/>
      <c r="M271" s="6"/>
      <c r="N271" s="6"/>
      <c r="O271" s="6"/>
      <c r="P271" s="6"/>
      <c r="Q271" s="6"/>
      <c r="R271" s="6"/>
      <c r="S271" s="6"/>
      <c r="T271" s="6"/>
      <c r="U271" s="6"/>
      <c r="V271" s="6"/>
      <c r="W271" s="6"/>
      <c r="X271" s="6"/>
      <c r="Y271" s="6"/>
      <c r="Z271" s="6"/>
      <c r="AA271" s="6"/>
      <c r="AB271" s="6"/>
      <c r="AC271" s="6"/>
      <c r="AD271" s="6"/>
      <c r="AG271" s="178">
        <f t="shared" si="312"/>
        <v>0</v>
      </c>
      <c r="AH271" s="178">
        <f t="shared" si="313"/>
        <v>0</v>
      </c>
      <c r="AI271" s="190">
        <f t="shared" si="314"/>
        <v>0</v>
      </c>
      <c r="AJ271" s="187">
        <f t="shared" si="315"/>
        <v>0</v>
      </c>
      <c r="AK271" s="176">
        <f t="shared" si="316"/>
        <v>0</v>
      </c>
      <c r="AL271" s="176">
        <f t="shared" si="317"/>
        <v>0</v>
      </c>
      <c r="AM271" s="177">
        <f t="shared" si="318"/>
        <v>0</v>
      </c>
      <c r="AN271" s="187">
        <f t="shared" si="319"/>
        <v>0</v>
      </c>
      <c r="AO271" s="178">
        <f t="shared" si="320"/>
        <v>0</v>
      </c>
      <c r="AP271" s="178">
        <f t="shared" si="321"/>
        <v>0</v>
      </c>
      <c r="AQ271" s="190">
        <f t="shared" si="322"/>
        <v>0</v>
      </c>
      <c r="AR271" s="187">
        <f t="shared" si="323"/>
        <v>0</v>
      </c>
      <c r="AS271" s="176">
        <f t="shared" si="324"/>
        <v>0</v>
      </c>
      <c r="AT271" s="176">
        <f t="shared" si="325"/>
        <v>0</v>
      </c>
      <c r="AU271" s="177">
        <f t="shared" si="326"/>
        <v>0</v>
      </c>
      <c r="AV271" s="187">
        <f t="shared" si="327"/>
        <v>0</v>
      </c>
      <c r="AW271" s="178">
        <f t="shared" si="328"/>
        <v>0</v>
      </c>
      <c r="AX271" s="178">
        <f t="shared" si="329"/>
        <v>0</v>
      </c>
      <c r="AY271" s="190">
        <f t="shared" si="330"/>
        <v>0</v>
      </c>
      <c r="AZ271" s="187">
        <f t="shared" si="331"/>
        <v>0</v>
      </c>
      <c r="BA271" s="176">
        <f t="shared" si="332"/>
        <v>0</v>
      </c>
      <c r="BB271" s="176">
        <f t="shared" si="333"/>
        <v>0</v>
      </c>
      <c r="BC271" s="177">
        <f t="shared" si="334"/>
        <v>0</v>
      </c>
      <c r="BD271" s="187">
        <f t="shared" si="335"/>
        <v>0</v>
      </c>
      <c r="BU271" s="199">
        <f>$M$114</f>
        <v>0</v>
      </c>
      <c r="BV271" s="201">
        <f>$S$114</f>
        <v>0</v>
      </c>
      <c r="BW271" s="201">
        <f>$Y$114</f>
        <v>0</v>
      </c>
      <c r="BX271" s="201">
        <f>$M$115</f>
        <v>0</v>
      </c>
      <c r="BY271" s="201">
        <f>$S$115</f>
        <v>0</v>
      </c>
      <c r="BZ271" s="201">
        <f>$Y$115</f>
        <v>0</v>
      </c>
      <c r="CA271" s="201">
        <f>$M$116</f>
        <v>0</v>
      </c>
      <c r="CB271" s="201">
        <f>$S$116</f>
        <v>0</v>
      </c>
      <c r="CC271" s="201">
        <f>$Y$116</f>
        <v>0</v>
      </c>
      <c r="CD271" s="201">
        <f>$M$117</f>
        <v>0</v>
      </c>
      <c r="CE271" s="201">
        <f>$S$117</f>
        <v>0</v>
      </c>
      <c r="CF271" s="201">
        <f>$Y$117</f>
        <v>0</v>
      </c>
      <c r="CG271" s="201">
        <f>$M$118</f>
        <v>0</v>
      </c>
      <c r="CH271" s="201">
        <f>$S$118</f>
        <v>0</v>
      </c>
      <c r="CI271" s="201">
        <f>$Y$118</f>
        <v>0</v>
      </c>
      <c r="CJ271" s="201">
        <f>$M$119</f>
        <v>0</v>
      </c>
      <c r="CK271" s="201">
        <f>$S$119</f>
        <v>0</v>
      </c>
      <c r="CL271" s="201">
        <f>$Y$119</f>
        <v>0</v>
      </c>
    </row>
    <row r="272" spans="3:90">
      <c r="C272" s="211" t="s">
        <v>167</v>
      </c>
      <c r="D272" s="677" t="s">
        <v>182</v>
      </c>
      <c r="E272" s="677"/>
      <c r="F272" s="677"/>
      <c r="G272" s="677"/>
      <c r="H272" s="677"/>
      <c r="I272" s="677"/>
      <c r="J272" s="677"/>
      <c r="K272" s="677"/>
      <c r="L272" s="677"/>
      <c r="M272" s="6"/>
      <c r="N272" s="6"/>
      <c r="O272" s="6"/>
      <c r="P272" s="6"/>
      <c r="Q272" s="6"/>
      <c r="R272" s="6"/>
      <c r="S272" s="6"/>
      <c r="T272" s="6"/>
      <c r="U272" s="6"/>
      <c r="V272" s="6"/>
      <c r="W272" s="6"/>
      <c r="X272" s="6"/>
      <c r="Y272" s="6"/>
      <c r="Z272" s="6"/>
      <c r="AA272" s="6"/>
      <c r="AB272" s="6"/>
      <c r="AC272" s="6"/>
      <c r="AD272" s="6"/>
      <c r="AG272" s="178">
        <f t="shared" si="312"/>
        <v>0</v>
      </c>
      <c r="AH272" s="178">
        <f t="shared" si="313"/>
        <v>0</v>
      </c>
      <c r="AI272" s="190">
        <f t="shared" si="314"/>
        <v>0</v>
      </c>
      <c r="AJ272" s="187">
        <f t="shared" si="315"/>
        <v>0</v>
      </c>
      <c r="AK272" s="176">
        <f t="shared" si="316"/>
        <v>0</v>
      </c>
      <c r="AL272" s="176">
        <f t="shared" si="317"/>
        <v>0</v>
      </c>
      <c r="AM272" s="177">
        <f t="shared" si="318"/>
        <v>0</v>
      </c>
      <c r="AN272" s="187">
        <f t="shared" si="319"/>
        <v>0</v>
      </c>
      <c r="AO272" s="178">
        <f t="shared" si="320"/>
        <v>0</v>
      </c>
      <c r="AP272" s="178">
        <f t="shared" si="321"/>
        <v>0</v>
      </c>
      <c r="AQ272" s="190">
        <f t="shared" si="322"/>
        <v>0</v>
      </c>
      <c r="AR272" s="187">
        <f t="shared" si="323"/>
        <v>0</v>
      </c>
      <c r="AS272" s="176">
        <f t="shared" si="324"/>
        <v>0</v>
      </c>
      <c r="AT272" s="176">
        <f t="shared" si="325"/>
        <v>0</v>
      </c>
      <c r="AU272" s="177">
        <f t="shared" si="326"/>
        <v>0</v>
      </c>
      <c r="AV272" s="187">
        <f t="shared" si="327"/>
        <v>0</v>
      </c>
      <c r="AW272" s="178">
        <f t="shared" si="328"/>
        <v>0</v>
      </c>
      <c r="AX272" s="178">
        <f t="shared" si="329"/>
        <v>0</v>
      </c>
      <c r="AY272" s="190">
        <f t="shared" si="330"/>
        <v>0</v>
      </c>
      <c r="AZ272" s="187">
        <f t="shared" si="331"/>
        <v>0</v>
      </c>
      <c r="BA272" s="176">
        <f t="shared" si="332"/>
        <v>0</v>
      </c>
      <c r="BB272" s="176">
        <f t="shared" si="333"/>
        <v>0</v>
      </c>
      <c r="BC272" s="177">
        <f t="shared" si="334"/>
        <v>0</v>
      </c>
      <c r="BD272" s="187">
        <f t="shared" si="335"/>
        <v>0</v>
      </c>
      <c r="BU272" s="199">
        <f>M273</f>
        <v>0</v>
      </c>
      <c r="BV272" s="201">
        <f>N273</f>
        <v>0</v>
      </c>
      <c r="BW272" s="201">
        <f t="shared" ref="BW272" si="336">O273</f>
        <v>0</v>
      </c>
      <c r="BX272" s="201">
        <f t="shared" ref="BX272" si="337">P273</f>
        <v>0</v>
      </c>
      <c r="BY272" s="201">
        <f t="shared" ref="BY272" si="338">Q273</f>
        <v>0</v>
      </c>
      <c r="BZ272" s="201">
        <f t="shared" ref="BZ272" si="339">R273</f>
        <v>0</v>
      </c>
      <c r="CA272" s="201">
        <f t="shared" ref="CA272" si="340">S273</f>
        <v>0</v>
      </c>
      <c r="CB272" s="201">
        <f t="shared" ref="CB272" si="341">T273</f>
        <v>0</v>
      </c>
      <c r="CC272" s="201">
        <f t="shared" ref="CC272" si="342">U273</f>
        <v>0</v>
      </c>
      <c r="CD272" s="201">
        <f t="shared" ref="CD272" si="343">V273</f>
        <v>0</v>
      </c>
      <c r="CE272" s="201">
        <f t="shared" ref="CE272" si="344">W273</f>
        <v>0</v>
      </c>
      <c r="CF272" s="201">
        <f t="shared" ref="CF272" si="345">X273</f>
        <v>0</v>
      </c>
      <c r="CG272" s="201">
        <f t="shared" ref="CG272" si="346">Y273</f>
        <v>0</v>
      </c>
      <c r="CH272" s="201">
        <f t="shared" ref="CH272" si="347">Z273</f>
        <v>0</v>
      </c>
      <c r="CI272" s="201">
        <f t="shared" ref="CI272" si="348">AA273</f>
        <v>0</v>
      </c>
      <c r="CJ272" s="201">
        <f t="shared" ref="CJ272" si="349">AB273</f>
        <v>0</v>
      </c>
      <c r="CK272" s="201">
        <f t="shared" ref="CK272" si="350">AC273</f>
        <v>0</v>
      </c>
      <c r="CL272" s="201">
        <f t="shared" ref="CL272" si="351">AD273</f>
        <v>0</v>
      </c>
    </row>
    <row r="273" spans="3:90">
      <c r="C273" s="123"/>
      <c r="D273" s="123"/>
      <c r="E273" s="123"/>
      <c r="F273" s="212"/>
      <c r="G273" s="123"/>
      <c r="H273" s="213"/>
      <c r="I273" s="144"/>
      <c r="J273" s="144"/>
      <c r="K273" s="144"/>
      <c r="L273" s="144"/>
      <c r="M273" s="510">
        <f>IF(AND(SUM(M263:M272)=0,COUNTIF(M263:M272,"NS")&gt;0),"NS",
IF(AND(SUM(M263:M272)=0,COUNTIF(M263:M272,0)&gt;0),0,
IF(AND(SUM(M263:M272)=0,COUNTIF(M263:M272,"NA")&gt;0),"NA",
SUM(M263:M272))))</f>
        <v>0</v>
      </c>
      <c r="N273" s="510">
        <f t="shared" ref="N273:AD273" si="352">IF(AND(SUM(N263:N272)=0,COUNTIF(N263:N272,"NS")&gt;0),"NS",
IF(AND(SUM(N263:N272)=0,COUNTIF(N263:N272,0)&gt;0),0,
IF(AND(SUM(N263:N272)=0,COUNTIF(N263:N272,"NA")&gt;0),"NA",
SUM(N263:N272))))</f>
        <v>0</v>
      </c>
      <c r="O273" s="510">
        <f t="shared" si="352"/>
        <v>0</v>
      </c>
      <c r="P273" s="510">
        <f t="shared" si="352"/>
        <v>0</v>
      </c>
      <c r="Q273" s="510">
        <f t="shared" si="352"/>
        <v>0</v>
      </c>
      <c r="R273" s="510">
        <f t="shared" si="352"/>
        <v>0</v>
      </c>
      <c r="S273" s="510">
        <f t="shared" si="352"/>
        <v>0</v>
      </c>
      <c r="T273" s="510">
        <f t="shared" si="352"/>
        <v>0</v>
      </c>
      <c r="U273" s="510">
        <f t="shared" si="352"/>
        <v>0</v>
      </c>
      <c r="V273" s="510">
        <f t="shared" si="352"/>
        <v>0</v>
      </c>
      <c r="W273" s="510">
        <f t="shared" si="352"/>
        <v>0</v>
      </c>
      <c r="X273" s="510">
        <f t="shared" si="352"/>
        <v>0</v>
      </c>
      <c r="Y273" s="510">
        <f t="shared" si="352"/>
        <v>0</v>
      </c>
      <c r="Z273" s="510">
        <f t="shared" si="352"/>
        <v>0</v>
      </c>
      <c r="AA273" s="510">
        <f t="shared" si="352"/>
        <v>0</v>
      </c>
      <c r="AB273" s="510">
        <f t="shared" si="352"/>
        <v>0</v>
      </c>
      <c r="AC273" s="510">
        <f t="shared" si="352"/>
        <v>0</v>
      </c>
      <c r="AD273" s="510">
        <f t="shared" si="352"/>
        <v>0</v>
      </c>
      <c r="AJ273" s="187">
        <f>SUM(AJ263:AJ272)</f>
        <v>0</v>
      </c>
      <c r="AN273" s="187">
        <f>SUM(AN263:AN272)</f>
        <v>0</v>
      </c>
      <c r="AR273" s="187">
        <f>SUM(AR263:AR272)</f>
        <v>0</v>
      </c>
      <c r="AV273" s="187">
        <f>SUM(AV263:AV272)</f>
        <v>0</v>
      </c>
      <c r="AZ273" s="187">
        <f>SUM(AZ263:AZ272)</f>
        <v>0</v>
      </c>
      <c r="BD273" s="187">
        <f>SUM(BD263:BD272)</f>
        <v>0</v>
      </c>
      <c r="BU273" s="201">
        <f>IF($AJ$299=$AH$299,0,
IF(BU271=BU272,0,1))</f>
        <v>0</v>
      </c>
      <c r="BV273" s="201">
        <f>IF($AJ$299=$AH$299,0,
IF(BV271=BV272,0,1))</f>
        <v>0</v>
      </c>
      <c r="BW273" s="201">
        <f t="shared" ref="BW273:CL273" si="353">IF($AJ$299=$AH$299,0,
IF(BW271=BW272,0,1))</f>
        <v>0</v>
      </c>
      <c r="BX273" s="201">
        <f t="shared" si="353"/>
        <v>0</v>
      </c>
      <c r="BY273" s="201">
        <f t="shared" si="353"/>
        <v>0</v>
      </c>
      <c r="BZ273" s="201">
        <f t="shared" si="353"/>
        <v>0</v>
      </c>
      <c r="CA273" s="201">
        <f t="shared" si="353"/>
        <v>0</v>
      </c>
      <c r="CB273" s="201">
        <f t="shared" si="353"/>
        <v>0</v>
      </c>
      <c r="CC273" s="201">
        <f t="shared" si="353"/>
        <v>0</v>
      </c>
      <c r="CD273" s="201">
        <f t="shared" si="353"/>
        <v>0</v>
      </c>
      <c r="CE273" s="201">
        <f t="shared" si="353"/>
        <v>0</v>
      </c>
      <c r="CF273" s="201">
        <f t="shared" si="353"/>
        <v>0</v>
      </c>
      <c r="CG273" s="201">
        <f t="shared" si="353"/>
        <v>0</v>
      </c>
      <c r="CH273" s="201">
        <f t="shared" si="353"/>
        <v>0</v>
      </c>
      <c r="CI273" s="201">
        <f t="shared" si="353"/>
        <v>0</v>
      </c>
      <c r="CJ273" s="201">
        <f t="shared" si="353"/>
        <v>0</v>
      </c>
      <c r="CK273" s="201">
        <f t="shared" si="353"/>
        <v>0</v>
      </c>
      <c r="CL273" s="201">
        <f t="shared" si="353"/>
        <v>0</v>
      </c>
    </row>
    <row r="274" spans="3:90">
      <c r="C274" s="123"/>
      <c r="D274" s="123"/>
      <c r="E274" s="123"/>
      <c r="F274" s="212"/>
      <c r="G274" s="123"/>
      <c r="H274" s="213"/>
      <c r="I274" s="168"/>
      <c r="J274" s="168"/>
      <c r="K274" s="168"/>
      <c r="L274" s="168"/>
      <c r="M274" s="168"/>
      <c r="N274" s="168"/>
      <c r="O274" s="214"/>
      <c r="P274" s="214"/>
      <c r="Q274" s="214"/>
      <c r="R274" s="214"/>
      <c r="S274" s="214"/>
      <c r="T274" s="214"/>
      <c r="U274" s="214"/>
      <c r="V274" s="214"/>
      <c r="W274" s="214"/>
      <c r="X274" s="214"/>
      <c r="Y274" s="214"/>
      <c r="Z274" s="214"/>
      <c r="AA274" s="214"/>
      <c r="AB274" s="214"/>
      <c r="AC274" s="214"/>
      <c r="AD274" s="214"/>
    </row>
    <row r="275" spans="3:90">
      <c r="C275" s="123"/>
      <c r="D275" s="123"/>
      <c r="E275" s="123"/>
      <c r="F275" s="212"/>
      <c r="G275" s="123"/>
      <c r="H275" s="213"/>
      <c r="I275" s="168"/>
      <c r="J275" s="168"/>
      <c r="K275" s="168"/>
      <c r="L275" s="168"/>
      <c r="M275" s="168"/>
      <c r="N275" s="168"/>
      <c r="O275" s="214"/>
      <c r="P275" s="90"/>
      <c r="Q275" s="90"/>
      <c r="R275" s="90"/>
      <c r="S275" s="90"/>
      <c r="T275" s="90"/>
      <c r="U275" s="90"/>
      <c r="V275" s="90"/>
      <c r="W275" s="90"/>
      <c r="X275" s="90"/>
      <c r="Y275" s="90"/>
      <c r="Z275" s="90"/>
      <c r="AA275" s="722" t="s">
        <v>1524</v>
      </c>
      <c r="AB275" s="722"/>
      <c r="AC275" s="722"/>
      <c r="AD275" s="722"/>
    </row>
    <row r="276" spans="3:90" ht="24" customHeight="1">
      <c r="C276" s="580" t="s">
        <v>136</v>
      </c>
      <c r="D276" s="580"/>
      <c r="E276" s="580"/>
      <c r="F276" s="580"/>
      <c r="G276" s="580"/>
      <c r="H276" s="580"/>
      <c r="I276" s="580"/>
      <c r="J276" s="580"/>
      <c r="K276" s="580"/>
      <c r="L276" s="580"/>
      <c r="M276" s="580"/>
      <c r="N276" s="580"/>
      <c r="O276" s="580"/>
      <c r="P276" s="696" t="s">
        <v>1523</v>
      </c>
      <c r="Q276" s="697"/>
      <c r="R276" s="697"/>
      <c r="S276" s="697"/>
      <c r="T276" s="697"/>
      <c r="U276" s="697"/>
      <c r="V276" s="697"/>
      <c r="W276" s="697"/>
      <c r="X276" s="697"/>
      <c r="Y276" s="697"/>
      <c r="Z276" s="697"/>
      <c r="AA276" s="697"/>
      <c r="AB276" s="697"/>
      <c r="AC276" s="697"/>
      <c r="AD276" s="698"/>
    </row>
    <row r="277" spans="3:90" ht="15" customHeight="1">
      <c r="C277" s="580"/>
      <c r="D277" s="580"/>
      <c r="E277" s="580"/>
      <c r="F277" s="580"/>
      <c r="G277" s="580"/>
      <c r="H277" s="580"/>
      <c r="I277" s="580"/>
      <c r="J277" s="580"/>
      <c r="K277" s="580"/>
      <c r="L277" s="580"/>
      <c r="M277" s="580"/>
      <c r="N277" s="580"/>
      <c r="O277" s="580"/>
      <c r="P277" s="606" t="s">
        <v>555</v>
      </c>
      <c r="Q277" s="607"/>
      <c r="R277" s="607"/>
      <c r="S277" s="607"/>
      <c r="T277" s="607"/>
      <c r="U277" s="607"/>
      <c r="V277" s="721" t="s">
        <v>556</v>
      </c>
      <c r="W277" s="721"/>
      <c r="X277" s="721"/>
      <c r="Y277" s="721" t="s">
        <v>550</v>
      </c>
      <c r="Z277" s="721"/>
      <c r="AA277" s="721"/>
      <c r="AB277" s="721" t="s">
        <v>182</v>
      </c>
      <c r="AC277" s="721"/>
      <c r="AD277" s="721"/>
    </row>
    <row r="278" spans="3:90" ht="36" customHeight="1">
      <c r="C278" s="580"/>
      <c r="D278" s="580"/>
      <c r="E278" s="580"/>
      <c r="F278" s="580"/>
      <c r="G278" s="580"/>
      <c r="H278" s="580"/>
      <c r="I278" s="580"/>
      <c r="J278" s="580"/>
      <c r="K278" s="580"/>
      <c r="L278" s="580"/>
      <c r="M278" s="580"/>
      <c r="N278" s="580"/>
      <c r="O278" s="580"/>
      <c r="P278" s="606" t="s">
        <v>546</v>
      </c>
      <c r="Q278" s="607"/>
      <c r="R278" s="608"/>
      <c r="S278" s="606" t="s">
        <v>548</v>
      </c>
      <c r="T278" s="607"/>
      <c r="U278" s="608"/>
      <c r="V278" s="721"/>
      <c r="W278" s="721"/>
      <c r="X278" s="721"/>
      <c r="Y278" s="721"/>
      <c r="Z278" s="721"/>
      <c r="AA278" s="721"/>
      <c r="AB278" s="721"/>
      <c r="AC278" s="721"/>
      <c r="AD278" s="721"/>
      <c r="AG278" s="767" t="s">
        <v>546</v>
      </c>
      <c r="AH278" s="767"/>
      <c r="AI278" s="767"/>
      <c r="AJ278" s="767"/>
      <c r="AK278" s="765" t="s">
        <v>548</v>
      </c>
      <c r="AL278" s="765"/>
      <c r="AM278" s="765"/>
      <c r="AN278" s="765"/>
      <c r="AO278" s="767" t="s">
        <v>556</v>
      </c>
      <c r="AP278" s="767"/>
      <c r="AQ278" s="767"/>
      <c r="AR278" s="767"/>
      <c r="AS278" s="718" t="s">
        <v>550</v>
      </c>
      <c r="AT278" s="718"/>
      <c r="AU278" s="718"/>
      <c r="AV278" s="718"/>
      <c r="AW278" s="688" t="s">
        <v>182</v>
      </c>
      <c r="AX278" s="688"/>
      <c r="AY278" s="688"/>
      <c r="AZ278" s="688"/>
    </row>
    <row r="279" spans="3:90" ht="48" customHeight="1">
      <c r="C279" s="580"/>
      <c r="D279" s="580"/>
      <c r="E279" s="580"/>
      <c r="F279" s="580"/>
      <c r="G279" s="580"/>
      <c r="H279" s="580"/>
      <c r="I279" s="580"/>
      <c r="J279" s="580"/>
      <c r="K279" s="580"/>
      <c r="L279" s="580"/>
      <c r="M279" s="580"/>
      <c r="N279" s="580"/>
      <c r="O279" s="580"/>
      <c r="P279" s="184" t="s">
        <v>205</v>
      </c>
      <c r="Q279" s="141" t="s">
        <v>115</v>
      </c>
      <c r="R279" s="141" t="s">
        <v>116</v>
      </c>
      <c r="S279" s="184" t="s">
        <v>205</v>
      </c>
      <c r="T279" s="141" t="s">
        <v>115</v>
      </c>
      <c r="U279" s="141" t="s">
        <v>116</v>
      </c>
      <c r="V279" s="184" t="s">
        <v>205</v>
      </c>
      <c r="W279" s="141" t="s">
        <v>115</v>
      </c>
      <c r="X279" s="141" t="s">
        <v>116</v>
      </c>
      <c r="Y279" s="184" t="s">
        <v>205</v>
      </c>
      <c r="Z279" s="141" t="s">
        <v>115</v>
      </c>
      <c r="AA279" s="141" t="s">
        <v>116</v>
      </c>
      <c r="AB279" s="184" t="s">
        <v>205</v>
      </c>
      <c r="AC279" s="141" t="s">
        <v>115</v>
      </c>
      <c r="AD279" s="141" t="s">
        <v>116</v>
      </c>
      <c r="AG279" s="185" t="s">
        <v>8061</v>
      </c>
      <c r="AH279" s="185" t="s">
        <v>8062</v>
      </c>
      <c r="AI279" s="185" t="s">
        <v>8063</v>
      </c>
      <c r="AJ279" s="185" t="s">
        <v>8064</v>
      </c>
      <c r="AK279" s="186" t="s">
        <v>8061</v>
      </c>
      <c r="AL279" s="186" t="s">
        <v>8062</v>
      </c>
      <c r="AM279" s="186" t="s">
        <v>8063</v>
      </c>
      <c r="AN279" s="186" t="s">
        <v>8064</v>
      </c>
      <c r="AO279" s="185" t="s">
        <v>8061</v>
      </c>
      <c r="AP279" s="185" t="s">
        <v>8062</v>
      </c>
      <c r="AQ279" s="185" t="s">
        <v>8063</v>
      </c>
      <c r="AR279" s="185" t="s">
        <v>8064</v>
      </c>
      <c r="AS279" s="186" t="s">
        <v>8061</v>
      </c>
      <c r="AT279" s="186" t="s">
        <v>8062</v>
      </c>
      <c r="AU279" s="186" t="s">
        <v>8063</v>
      </c>
      <c r="AV279" s="186" t="s">
        <v>8064</v>
      </c>
      <c r="AW279" s="185" t="s">
        <v>8061</v>
      </c>
      <c r="AX279" s="185" t="s">
        <v>8062</v>
      </c>
      <c r="AY279" s="185" t="s">
        <v>8063</v>
      </c>
      <c r="AZ279" s="185" t="s">
        <v>8064</v>
      </c>
    </row>
    <row r="280" spans="3:90">
      <c r="C280" s="215" t="s">
        <v>23</v>
      </c>
      <c r="D280" s="786" t="s">
        <v>137</v>
      </c>
      <c r="E280" s="786"/>
      <c r="F280" s="786"/>
      <c r="G280" s="786"/>
      <c r="H280" s="786"/>
      <c r="I280" s="786"/>
      <c r="J280" s="786"/>
      <c r="K280" s="786"/>
      <c r="L280" s="786"/>
      <c r="M280" s="786"/>
      <c r="N280" s="786"/>
      <c r="O280" s="786"/>
      <c r="P280" s="6"/>
      <c r="Q280" s="6"/>
      <c r="R280" s="6"/>
      <c r="S280" s="6"/>
      <c r="T280" s="6"/>
      <c r="U280" s="6"/>
      <c r="V280" s="6"/>
      <c r="W280" s="6"/>
      <c r="X280" s="6"/>
      <c r="Y280" s="6"/>
      <c r="Z280" s="6"/>
      <c r="AA280" s="6"/>
      <c r="AB280" s="6"/>
      <c r="AC280" s="6"/>
      <c r="AD280" s="6"/>
      <c r="AG280" s="176">
        <f>P280</f>
        <v>0</v>
      </c>
      <c r="AH280" s="176">
        <f>COUNTIF(Q280:R280,"NS")</f>
        <v>0</v>
      </c>
      <c r="AI280" s="177">
        <f>IF(COUNTIF(Q280:R280,"NA")=2,"NA",SUM(Q280:R280))</f>
        <v>0</v>
      </c>
      <c r="AJ280" s="187">
        <f t="shared" ref="AJ280" si="354">IF($AJ$299=$AH$299, 0,  IF(OR(AND(AG280=0, AH280&gt;0),AND(AG280="NS", AI280&gt;0), AND(AG280="NS", AH280=0, AI280=0)), 1, IF(OR(AND(AG280&gt;0, AH280=2), AND(AG280="NS", AH280=2), AND(AG280="NS", AI280=0, AH280&gt;0), AG280=AI280), 0, 1)))</f>
        <v>0</v>
      </c>
      <c r="AK280" s="178">
        <f>S280</f>
        <v>0</v>
      </c>
      <c r="AL280" s="178">
        <f>COUNTIF(T280:U280,"NS")</f>
        <v>0</v>
      </c>
      <c r="AM280" s="190">
        <f>IF(COUNTIF(T280:U280,"NA")=2,"NA",SUM(T280:U280))</f>
        <v>0</v>
      </c>
      <c r="AN280" s="187">
        <f t="shared" ref="AN280" si="355">IF($AJ$299=$AH$299, 0,  IF(OR(AND(AK280=0, AL280&gt;0),AND(AK280="NS", AM280&gt;0), AND(AK280="NS", AL280=0, AM280=0)), 1, IF(OR(AND(AK280&gt;0, AL280=2), AND(AK280="NS", AL280=2), AND(AK280="NS", AM280=0, AL280&gt;0), AK280=AM280), 0, 1)))</f>
        <v>0</v>
      </c>
      <c r="AO280" s="176">
        <f>V280</f>
        <v>0</v>
      </c>
      <c r="AP280" s="176">
        <f>COUNTIF(W280:X280,"NS")</f>
        <v>0</v>
      </c>
      <c r="AQ280" s="177">
        <f>IF(COUNTIF(W280:X280,"NA")=2,"NA",SUM(W280:X280))</f>
        <v>0</v>
      </c>
      <c r="AR280" s="187">
        <f t="shared" ref="AR280" si="356">IF($AJ$299=$AH$299, 0,  IF(OR(AND(AO280=0, AP280&gt;0),AND(AO280="NS", AQ280&gt;0), AND(AO280="NS", AP280=0, AQ280=0)), 1, IF(OR(AND(AO280&gt;0, AP280=2), AND(AO280="NS", AP280=2), AND(AO280="NS", AQ280=0, AP280&gt;0), AO280=AQ280), 0, 1)))</f>
        <v>0</v>
      </c>
      <c r="AS280" s="178">
        <f>Y280</f>
        <v>0</v>
      </c>
      <c r="AT280" s="178">
        <f>COUNTIF(Z280:AA280,"NS")</f>
        <v>0</v>
      </c>
      <c r="AU280" s="190">
        <f>IF(COUNTIF(Z280:AA280,"NA")=2,"NA",SUM(Z280:AA280))</f>
        <v>0</v>
      </c>
      <c r="AV280" s="187">
        <f t="shared" ref="AV280" si="357">IF($AJ$299=$AH$299, 0,  IF(OR(AND(AS280=0, AT280&gt;0),AND(AS280="NS", AU280&gt;0), AND(AS280="NS", AT280=0, AU280=0)), 1, IF(OR(AND(AS280&gt;0, AT280=2), AND(AS280="NS", AT280=2), AND(AS280="NS", AU280=0, AT280&gt;0), AS280=AU280), 0, 1)))</f>
        <v>0</v>
      </c>
      <c r="AW280" s="176">
        <f>AB280</f>
        <v>0</v>
      </c>
      <c r="AX280" s="176">
        <f>COUNTIF(AC280:AD280,"NS")</f>
        <v>0</v>
      </c>
      <c r="AY280" s="177">
        <f>IF(COUNTIF(AC280:AD280,"NA")=2,"NA",SUM(AC280:AD280))</f>
        <v>0</v>
      </c>
      <c r="AZ280" s="187">
        <f t="shared" ref="AZ280" si="358">IF($AJ$299=$AH$299, 0,  IF(OR(AND(AW280=0, AX280&gt;0),AND(AW280="NS", AY280&gt;0), AND(AW280="NS", AX280=0, AY280=0)), 1, IF(OR(AND(AW280&gt;0, AX280=2), AND(AW280="NS", AX280=2), AND(AW280="NS", AY280=0, AX280&gt;0), AW280=AY280), 0, 1)))</f>
        <v>0</v>
      </c>
    </row>
    <row r="281" spans="3:90">
      <c r="C281" s="207" t="s">
        <v>30</v>
      </c>
      <c r="D281" s="786" t="s">
        <v>138</v>
      </c>
      <c r="E281" s="786"/>
      <c r="F281" s="786"/>
      <c r="G281" s="786"/>
      <c r="H281" s="786"/>
      <c r="I281" s="786"/>
      <c r="J281" s="786"/>
      <c r="K281" s="786"/>
      <c r="L281" s="786"/>
      <c r="M281" s="786"/>
      <c r="N281" s="786"/>
      <c r="O281" s="786"/>
      <c r="P281" s="6"/>
      <c r="Q281" s="6"/>
      <c r="R281" s="6"/>
      <c r="S281" s="6"/>
      <c r="T281" s="6"/>
      <c r="U281" s="6"/>
      <c r="V281" s="6"/>
      <c r="W281" s="6"/>
      <c r="X281" s="6"/>
      <c r="Y281" s="6"/>
      <c r="Z281" s="6"/>
      <c r="AA281" s="6"/>
      <c r="AB281" s="6"/>
      <c r="AC281" s="6"/>
      <c r="AD281" s="6"/>
      <c r="AG281" s="176">
        <f t="shared" ref="AG281:AG289" si="359">P281</f>
        <v>0</v>
      </c>
      <c r="AH281" s="176">
        <f t="shared" ref="AH281:AH289" si="360">COUNTIF(Q281:R281,"NS")</f>
        <v>0</v>
      </c>
      <c r="AI281" s="177">
        <f t="shared" ref="AI281:AI289" si="361">IF(COUNTIF(Q281:R281,"NA")=2,"NA",SUM(Q281:R281))</f>
        <v>0</v>
      </c>
      <c r="AJ281" s="187">
        <f t="shared" ref="AJ281:AJ289" si="362">IF($AJ$299=$AH$299, 0,  IF(OR(AND(AG281=0, AH281&gt;0),AND(AG281="NS", AI281&gt;0), AND(AG281="NS", AH281=0, AI281=0)), 1, IF(OR(AND(AG281&gt;0, AH281=2), AND(AG281="NS", AH281=2), AND(AG281="NS", AI281=0, AH281&gt;0), AG281=AI281), 0, 1)))</f>
        <v>0</v>
      </c>
      <c r="AK281" s="178">
        <f t="shared" ref="AK281:AK289" si="363">S281</f>
        <v>0</v>
      </c>
      <c r="AL281" s="178">
        <f t="shared" ref="AL281:AL289" si="364">COUNTIF(T281:U281,"NS")</f>
        <v>0</v>
      </c>
      <c r="AM281" s="190">
        <f t="shared" ref="AM281:AM289" si="365">IF(COUNTIF(T281:U281,"NA")=2,"NA",SUM(T281:U281))</f>
        <v>0</v>
      </c>
      <c r="AN281" s="187">
        <f t="shared" ref="AN281:AN289" si="366">IF($AJ$299=$AH$299, 0,  IF(OR(AND(AK281=0, AL281&gt;0),AND(AK281="NS", AM281&gt;0), AND(AK281="NS", AL281=0, AM281=0)), 1, IF(OR(AND(AK281&gt;0, AL281=2), AND(AK281="NS", AL281=2), AND(AK281="NS", AM281=0, AL281&gt;0), AK281=AM281), 0, 1)))</f>
        <v>0</v>
      </c>
      <c r="AO281" s="176">
        <f t="shared" ref="AO281:AO289" si="367">V281</f>
        <v>0</v>
      </c>
      <c r="AP281" s="176">
        <f t="shared" ref="AP281:AP289" si="368">COUNTIF(W281:X281,"NS")</f>
        <v>0</v>
      </c>
      <c r="AQ281" s="177">
        <f t="shared" ref="AQ281:AQ289" si="369">IF(COUNTIF(W281:X281,"NA")=2,"NA",SUM(W281:X281))</f>
        <v>0</v>
      </c>
      <c r="AR281" s="187">
        <f t="shared" ref="AR281:AR289" si="370">IF($AJ$299=$AH$299, 0,  IF(OR(AND(AO281=0, AP281&gt;0),AND(AO281="NS", AQ281&gt;0), AND(AO281="NS", AP281=0, AQ281=0)), 1, IF(OR(AND(AO281&gt;0, AP281=2), AND(AO281="NS", AP281=2), AND(AO281="NS", AQ281=0, AP281&gt;0), AO281=AQ281), 0, 1)))</f>
        <v>0</v>
      </c>
      <c r="AS281" s="178">
        <f t="shared" ref="AS281:AS289" si="371">Y281</f>
        <v>0</v>
      </c>
      <c r="AT281" s="178">
        <f t="shared" ref="AT281:AT289" si="372">COUNTIF(Z281:AA281,"NS")</f>
        <v>0</v>
      </c>
      <c r="AU281" s="190">
        <f t="shared" ref="AU281:AU289" si="373">IF(COUNTIF(Z281:AA281,"NA")=2,"NA",SUM(Z281:AA281))</f>
        <v>0</v>
      </c>
      <c r="AV281" s="187">
        <f t="shared" ref="AV281:AV289" si="374">IF($AJ$299=$AH$299, 0,  IF(OR(AND(AS281=0, AT281&gt;0),AND(AS281="NS", AU281&gt;0), AND(AS281="NS", AT281=0, AU281=0)), 1, IF(OR(AND(AS281&gt;0, AT281=2), AND(AS281="NS", AT281=2), AND(AS281="NS", AU281=0, AT281&gt;0), AS281=AU281), 0, 1)))</f>
        <v>0</v>
      </c>
      <c r="AW281" s="176">
        <f t="shared" ref="AW281:AW289" si="375">AB281</f>
        <v>0</v>
      </c>
      <c r="AX281" s="176">
        <f t="shared" ref="AX281:AX289" si="376">COUNTIF(AC281:AD281,"NS")</f>
        <v>0</v>
      </c>
      <c r="AY281" s="177">
        <f t="shared" ref="AY281:AY289" si="377">IF(COUNTIF(AC281:AD281,"NA")=2,"NA",SUM(AC281:AD281))</f>
        <v>0</v>
      </c>
      <c r="AZ281" s="187">
        <f t="shared" ref="AZ281:AZ289" si="378">IF($AJ$299=$AH$299, 0,  IF(OR(AND(AW281=0, AX281&gt;0),AND(AW281="NS", AY281&gt;0), AND(AW281="NS", AX281=0, AY281=0)), 1, IF(OR(AND(AW281&gt;0, AX281=2), AND(AW281="NS", AX281=2), AND(AW281="NS", AY281=0, AX281&gt;0), AW281=AY281), 0, 1)))</f>
        <v>0</v>
      </c>
    </row>
    <row r="282" spans="3:90">
      <c r="C282" s="207" t="s">
        <v>36</v>
      </c>
      <c r="D282" s="786" t="s">
        <v>139</v>
      </c>
      <c r="E282" s="786"/>
      <c r="F282" s="786"/>
      <c r="G282" s="786"/>
      <c r="H282" s="786"/>
      <c r="I282" s="786"/>
      <c r="J282" s="786"/>
      <c r="K282" s="786"/>
      <c r="L282" s="786"/>
      <c r="M282" s="786"/>
      <c r="N282" s="786"/>
      <c r="O282" s="786"/>
      <c r="P282" s="6"/>
      <c r="Q282" s="6"/>
      <c r="R282" s="6"/>
      <c r="S282" s="6"/>
      <c r="T282" s="6"/>
      <c r="U282" s="6"/>
      <c r="V282" s="6"/>
      <c r="W282" s="6"/>
      <c r="X282" s="6"/>
      <c r="Y282" s="6"/>
      <c r="Z282" s="6"/>
      <c r="AA282" s="6"/>
      <c r="AB282" s="6"/>
      <c r="AC282" s="6"/>
      <c r="AD282" s="6"/>
      <c r="AG282" s="176">
        <f t="shared" si="359"/>
        <v>0</v>
      </c>
      <c r="AH282" s="176">
        <f t="shared" si="360"/>
        <v>0</v>
      </c>
      <c r="AI282" s="177">
        <f t="shared" si="361"/>
        <v>0</v>
      </c>
      <c r="AJ282" s="187">
        <f t="shared" si="362"/>
        <v>0</v>
      </c>
      <c r="AK282" s="178">
        <f t="shared" si="363"/>
        <v>0</v>
      </c>
      <c r="AL282" s="178">
        <f t="shared" si="364"/>
        <v>0</v>
      </c>
      <c r="AM282" s="190">
        <f t="shared" si="365"/>
        <v>0</v>
      </c>
      <c r="AN282" s="187">
        <f>IF($AJ$299=$AH$299, 0,  IF(OR(AND(AK282=0, AL282&gt;0),AND(AK282="NS", AM282&gt;0), AND(AK282="NS", AL282=0, AM282=0)), 1, IF(OR(AND(AK282&gt;0, AL282=2), AND(AK282="NS", AL282=2), AND(AK282="NS", AM282=0, AL282&gt;0), AK282=AM282), 0, 1)))</f>
        <v>0</v>
      </c>
      <c r="AO282" s="176">
        <f t="shared" si="367"/>
        <v>0</v>
      </c>
      <c r="AP282" s="176">
        <f t="shared" si="368"/>
        <v>0</v>
      </c>
      <c r="AQ282" s="177">
        <f t="shared" si="369"/>
        <v>0</v>
      </c>
      <c r="AR282" s="187">
        <f t="shared" si="370"/>
        <v>0</v>
      </c>
      <c r="AS282" s="178">
        <f t="shared" si="371"/>
        <v>0</v>
      </c>
      <c r="AT282" s="178">
        <f t="shared" si="372"/>
        <v>0</v>
      </c>
      <c r="AU282" s="190">
        <f t="shared" si="373"/>
        <v>0</v>
      </c>
      <c r="AV282" s="187">
        <f t="shared" si="374"/>
        <v>0</v>
      </c>
      <c r="AW282" s="176">
        <f t="shared" si="375"/>
        <v>0</v>
      </c>
      <c r="AX282" s="176">
        <f t="shared" si="376"/>
        <v>0</v>
      </c>
      <c r="AY282" s="177">
        <f t="shared" si="377"/>
        <v>0</v>
      </c>
      <c r="AZ282" s="187">
        <f t="shared" si="378"/>
        <v>0</v>
      </c>
    </row>
    <row r="283" spans="3:90">
      <c r="C283" s="207" t="s">
        <v>40</v>
      </c>
      <c r="D283" s="786" t="s">
        <v>140</v>
      </c>
      <c r="E283" s="786"/>
      <c r="F283" s="786"/>
      <c r="G283" s="786"/>
      <c r="H283" s="786"/>
      <c r="I283" s="786"/>
      <c r="J283" s="786"/>
      <c r="K283" s="786"/>
      <c r="L283" s="786"/>
      <c r="M283" s="786"/>
      <c r="N283" s="786"/>
      <c r="O283" s="786"/>
      <c r="P283" s="6"/>
      <c r="Q283" s="6"/>
      <c r="R283" s="6"/>
      <c r="S283" s="6"/>
      <c r="T283" s="6"/>
      <c r="U283" s="6"/>
      <c r="V283" s="6"/>
      <c r="W283" s="6"/>
      <c r="X283" s="6"/>
      <c r="Y283" s="6"/>
      <c r="Z283" s="6"/>
      <c r="AA283" s="6"/>
      <c r="AB283" s="6"/>
      <c r="AC283" s="6"/>
      <c r="AD283" s="6"/>
      <c r="AG283" s="176">
        <f t="shared" si="359"/>
        <v>0</v>
      </c>
      <c r="AH283" s="176">
        <f t="shared" si="360"/>
        <v>0</v>
      </c>
      <c r="AI283" s="177">
        <f t="shared" si="361"/>
        <v>0</v>
      </c>
      <c r="AJ283" s="187">
        <f t="shared" si="362"/>
        <v>0</v>
      </c>
      <c r="AK283" s="178">
        <f t="shared" si="363"/>
        <v>0</v>
      </c>
      <c r="AL283" s="178">
        <f t="shared" si="364"/>
        <v>0</v>
      </c>
      <c r="AM283" s="190">
        <f t="shared" si="365"/>
        <v>0</v>
      </c>
      <c r="AN283" s="187">
        <f t="shared" si="366"/>
        <v>0</v>
      </c>
      <c r="AO283" s="176">
        <f t="shared" si="367"/>
        <v>0</v>
      </c>
      <c r="AP283" s="176">
        <f t="shared" si="368"/>
        <v>0</v>
      </c>
      <c r="AQ283" s="177">
        <f t="shared" si="369"/>
        <v>0</v>
      </c>
      <c r="AR283" s="187">
        <f t="shared" si="370"/>
        <v>0</v>
      </c>
      <c r="AS283" s="178">
        <f t="shared" si="371"/>
        <v>0</v>
      </c>
      <c r="AT283" s="178">
        <f t="shared" si="372"/>
        <v>0</v>
      </c>
      <c r="AU283" s="190">
        <f t="shared" si="373"/>
        <v>0</v>
      </c>
      <c r="AV283" s="187">
        <f t="shared" si="374"/>
        <v>0</v>
      </c>
      <c r="AW283" s="176">
        <f t="shared" si="375"/>
        <v>0</v>
      </c>
      <c r="AX283" s="176">
        <f t="shared" si="376"/>
        <v>0</v>
      </c>
      <c r="AY283" s="177">
        <f t="shared" si="377"/>
        <v>0</v>
      </c>
      <c r="AZ283" s="187">
        <f t="shared" si="378"/>
        <v>0</v>
      </c>
    </row>
    <row r="284" spans="3:90">
      <c r="C284" s="207" t="s">
        <v>43</v>
      </c>
      <c r="D284" s="786" t="s">
        <v>141</v>
      </c>
      <c r="E284" s="786"/>
      <c r="F284" s="786"/>
      <c r="G284" s="786"/>
      <c r="H284" s="786"/>
      <c r="I284" s="786"/>
      <c r="J284" s="786"/>
      <c r="K284" s="786"/>
      <c r="L284" s="786"/>
      <c r="M284" s="786"/>
      <c r="N284" s="786"/>
      <c r="O284" s="786"/>
      <c r="P284" s="6"/>
      <c r="Q284" s="6"/>
      <c r="R284" s="6"/>
      <c r="S284" s="6"/>
      <c r="T284" s="6"/>
      <c r="U284" s="6"/>
      <c r="V284" s="6"/>
      <c r="W284" s="6"/>
      <c r="X284" s="6"/>
      <c r="Y284" s="6"/>
      <c r="Z284" s="6"/>
      <c r="AA284" s="6"/>
      <c r="AB284" s="6"/>
      <c r="AC284" s="6"/>
      <c r="AD284" s="6"/>
      <c r="AG284" s="176">
        <f t="shared" si="359"/>
        <v>0</v>
      </c>
      <c r="AH284" s="176">
        <f t="shared" si="360"/>
        <v>0</v>
      </c>
      <c r="AI284" s="177">
        <f t="shared" si="361"/>
        <v>0</v>
      </c>
      <c r="AJ284" s="187">
        <f t="shared" si="362"/>
        <v>0</v>
      </c>
      <c r="AK284" s="178">
        <f t="shared" si="363"/>
        <v>0</v>
      </c>
      <c r="AL284" s="178">
        <f t="shared" si="364"/>
        <v>0</v>
      </c>
      <c r="AM284" s="190">
        <f t="shared" si="365"/>
        <v>0</v>
      </c>
      <c r="AN284" s="187">
        <f t="shared" si="366"/>
        <v>0</v>
      </c>
      <c r="AO284" s="176">
        <f t="shared" si="367"/>
        <v>0</v>
      </c>
      <c r="AP284" s="176">
        <f t="shared" si="368"/>
        <v>0</v>
      </c>
      <c r="AQ284" s="177">
        <f t="shared" si="369"/>
        <v>0</v>
      </c>
      <c r="AR284" s="187">
        <f t="shared" si="370"/>
        <v>0</v>
      </c>
      <c r="AS284" s="178">
        <f t="shared" si="371"/>
        <v>0</v>
      </c>
      <c r="AT284" s="178">
        <f t="shared" si="372"/>
        <v>0</v>
      </c>
      <c r="AU284" s="190">
        <f t="shared" si="373"/>
        <v>0</v>
      </c>
      <c r="AV284" s="187">
        <f t="shared" si="374"/>
        <v>0</v>
      </c>
      <c r="AW284" s="176">
        <f t="shared" si="375"/>
        <v>0</v>
      </c>
      <c r="AX284" s="176">
        <f t="shared" si="376"/>
        <v>0</v>
      </c>
      <c r="AY284" s="177">
        <f t="shared" si="377"/>
        <v>0</v>
      </c>
      <c r="AZ284" s="187">
        <f t="shared" si="378"/>
        <v>0</v>
      </c>
    </row>
    <row r="285" spans="3:90">
      <c r="C285" s="207" t="s">
        <v>47</v>
      </c>
      <c r="D285" s="786" t="s">
        <v>142</v>
      </c>
      <c r="E285" s="786"/>
      <c r="F285" s="786"/>
      <c r="G285" s="786"/>
      <c r="H285" s="786"/>
      <c r="I285" s="786"/>
      <c r="J285" s="786"/>
      <c r="K285" s="786"/>
      <c r="L285" s="786"/>
      <c r="M285" s="786"/>
      <c r="N285" s="786"/>
      <c r="O285" s="786"/>
      <c r="P285" s="6"/>
      <c r="Q285" s="6"/>
      <c r="R285" s="6"/>
      <c r="S285" s="6"/>
      <c r="T285" s="6"/>
      <c r="U285" s="6"/>
      <c r="V285" s="6"/>
      <c r="W285" s="6"/>
      <c r="X285" s="6"/>
      <c r="Y285" s="6"/>
      <c r="Z285" s="6"/>
      <c r="AA285" s="6"/>
      <c r="AB285" s="6"/>
      <c r="AC285" s="6"/>
      <c r="AD285" s="6"/>
      <c r="AG285" s="176">
        <f t="shared" si="359"/>
        <v>0</v>
      </c>
      <c r="AH285" s="176">
        <f t="shared" si="360"/>
        <v>0</v>
      </c>
      <c r="AI285" s="177">
        <f t="shared" si="361"/>
        <v>0</v>
      </c>
      <c r="AJ285" s="187">
        <f t="shared" si="362"/>
        <v>0</v>
      </c>
      <c r="AK285" s="178">
        <f t="shared" si="363"/>
        <v>0</v>
      </c>
      <c r="AL285" s="178">
        <f t="shared" si="364"/>
        <v>0</v>
      </c>
      <c r="AM285" s="190">
        <f t="shared" si="365"/>
        <v>0</v>
      </c>
      <c r="AN285" s="187">
        <f t="shared" si="366"/>
        <v>0</v>
      </c>
      <c r="AO285" s="176">
        <f t="shared" si="367"/>
        <v>0</v>
      </c>
      <c r="AP285" s="176">
        <f t="shared" si="368"/>
        <v>0</v>
      </c>
      <c r="AQ285" s="177">
        <f t="shared" si="369"/>
        <v>0</v>
      </c>
      <c r="AR285" s="187">
        <f t="shared" si="370"/>
        <v>0</v>
      </c>
      <c r="AS285" s="178">
        <f t="shared" si="371"/>
        <v>0</v>
      </c>
      <c r="AT285" s="178">
        <f t="shared" si="372"/>
        <v>0</v>
      </c>
      <c r="AU285" s="190">
        <f t="shared" si="373"/>
        <v>0</v>
      </c>
      <c r="AV285" s="187">
        <f t="shared" si="374"/>
        <v>0</v>
      </c>
      <c r="AW285" s="176">
        <f t="shared" si="375"/>
        <v>0</v>
      </c>
      <c r="AX285" s="176">
        <f t="shared" si="376"/>
        <v>0</v>
      </c>
      <c r="AY285" s="177">
        <f t="shared" si="377"/>
        <v>0</v>
      </c>
      <c r="AZ285" s="187">
        <f t="shared" si="378"/>
        <v>0</v>
      </c>
      <c r="BU285" s="205" t="s">
        <v>555</v>
      </c>
      <c r="BV285" s="206"/>
      <c r="BW285" s="206"/>
      <c r="BX285" s="206"/>
      <c r="BY285" s="206"/>
      <c r="BZ285" s="206"/>
      <c r="CA285" s="206" t="s">
        <v>556</v>
      </c>
      <c r="CB285" s="206"/>
      <c r="CC285" s="206"/>
      <c r="CD285" s="206" t="s">
        <v>550</v>
      </c>
      <c r="CE285" s="206"/>
      <c r="CF285" s="206"/>
      <c r="CG285" s="206" t="s">
        <v>182</v>
      </c>
      <c r="CH285" s="206"/>
      <c r="CI285" s="206"/>
    </row>
    <row r="286" spans="3:90">
      <c r="C286" s="207" t="s">
        <v>51</v>
      </c>
      <c r="D286" s="786" t="s">
        <v>143</v>
      </c>
      <c r="E286" s="786"/>
      <c r="F286" s="786"/>
      <c r="G286" s="786"/>
      <c r="H286" s="786"/>
      <c r="I286" s="786"/>
      <c r="J286" s="786"/>
      <c r="K286" s="786"/>
      <c r="L286" s="786"/>
      <c r="M286" s="786"/>
      <c r="N286" s="786"/>
      <c r="O286" s="786"/>
      <c r="P286" s="6"/>
      <c r="Q286" s="6"/>
      <c r="R286" s="6"/>
      <c r="S286" s="6"/>
      <c r="T286" s="6"/>
      <c r="U286" s="6"/>
      <c r="V286" s="6"/>
      <c r="W286" s="6"/>
      <c r="X286" s="6"/>
      <c r="Y286" s="6"/>
      <c r="Z286" s="6"/>
      <c r="AA286" s="6"/>
      <c r="AB286" s="6"/>
      <c r="AC286" s="6"/>
      <c r="AD286" s="6"/>
      <c r="AG286" s="176">
        <f t="shared" si="359"/>
        <v>0</v>
      </c>
      <c r="AH286" s="176">
        <f t="shared" si="360"/>
        <v>0</v>
      </c>
      <c r="AI286" s="177">
        <f t="shared" si="361"/>
        <v>0</v>
      </c>
      <c r="AJ286" s="187">
        <f t="shared" si="362"/>
        <v>0</v>
      </c>
      <c r="AK286" s="178">
        <f t="shared" si="363"/>
        <v>0</v>
      </c>
      <c r="AL286" s="178">
        <f t="shared" si="364"/>
        <v>0</v>
      </c>
      <c r="AM286" s="190">
        <f t="shared" si="365"/>
        <v>0</v>
      </c>
      <c r="AN286" s="187">
        <f t="shared" si="366"/>
        <v>0</v>
      </c>
      <c r="AO286" s="176">
        <f t="shared" si="367"/>
        <v>0</v>
      </c>
      <c r="AP286" s="176">
        <f t="shared" si="368"/>
        <v>0</v>
      </c>
      <c r="AQ286" s="177">
        <f t="shared" si="369"/>
        <v>0</v>
      </c>
      <c r="AR286" s="187">
        <f t="shared" si="370"/>
        <v>0</v>
      </c>
      <c r="AS286" s="178">
        <f t="shared" si="371"/>
        <v>0</v>
      </c>
      <c r="AT286" s="178">
        <f t="shared" si="372"/>
        <v>0</v>
      </c>
      <c r="AU286" s="190">
        <f t="shared" si="373"/>
        <v>0</v>
      </c>
      <c r="AV286" s="187">
        <f t="shared" si="374"/>
        <v>0</v>
      </c>
      <c r="AW286" s="176">
        <f t="shared" si="375"/>
        <v>0</v>
      </c>
      <c r="AX286" s="176">
        <f t="shared" si="376"/>
        <v>0</v>
      </c>
      <c r="AY286" s="177">
        <f t="shared" si="377"/>
        <v>0</v>
      </c>
      <c r="AZ286" s="187">
        <f t="shared" si="378"/>
        <v>0</v>
      </c>
      <c r="BU286" s="205" t="s">
        <v>546</v>
      </c>
      <c r="BV286" s="206"/>
      <c r="BW286" s="206"/>
      <c r="BX286" s="206" t="s">
        <v>548</v>
      </c>
      <c r="BY286" s="206"/>
      <c r="BZ286" s="206"/>
      <c r="CA286" s="206"/>
      <c r="CB286" s="206"/>
      <c r="CC286" s="206"/>
      <c r="CD286" s="206"/>
      <c r="CE286" s="206"/>
      <c r="CF286" s="206"/>
      <c r="CG286" s="206"/>
      <c r="CH286" s="206"/>
      <c r="CI286" s="206"/>
    </row>
    <row r="287" spans="3:90">
      <c r="C287" s="207" t="s">
        <v>34</v>
      </c>
      <c r="D287" s="786" t="s">
        <v>144</v>
      </c>
      <c r="E287" s="786"/>
      <c r="F287" s="786"/>
      <c r="G287" s="786"/>
      <c r="H287" s="786"/>
      <c r="I287" s="786"/>
      <c r="J287" s="786"/>
      <c r="K287" s="786"/>
      <c r="L287" s="786"/>
      <c r="M287" s="786"/>
      <c r="N287" s="786"/>
      <c r="O287" s="786"/>
      <c r="P287" s="6"/>
      <c r="Q287" s="6"/>
      <c r="R287" s="6"/>
      <c r="S287" s="6"/>
      <c r="T287" s="6"/>
      <c r="U287" s="6"/>
      <c r="V287" s="6"/>
      <c r="W287" s="6"/>
      <c r="X287" s="6"/>
      <c r="Y287" s="6"/>
      <c r="Z287" s="6"/>
      <c r="AA287" s="6"/>
      <c r="AB287" s="6"/>
      <c r="AC287" s="6"/>
      <c r="AD287" s="6"/>
      <c r="AG287" s="176">
        <f t="shared" si="359"/>
        <v>0</v>
      </c>
      <c r="AH287" s="176">
        <f t="shared" si="360"/>
        <v>0</v>
      </c>
      <c r="AI287" s="177">
        <f t="shared" si="361"/>
        <v>0</v>
      </c>
      <c r="AJ287" s="187">
        <f t="shared" si="362"/>
        <v>0</v>
      </c>
      <c r="AK287" s="178">
        <f t="shared" si="363"/>
        <v>0</v>
      </c>
      <c r="AL287" s="178">
        <f t="shared" si="364"/>
        <v>0</v>
      </c>
      <c r="AM287" s="190">
        <f t="shared" si="365"/>
        <v>0</v>
      </c>
      <c r="AN287" s="187">
        <f t="shared" si="366"/>
        <v>0</v>
      </c>
      <c r="AO287" s="176">
        <f t="shared" si="367"/>
        <v>0</v>
      </c>
      <c r="AP287" s="176">
        <f t="shared" si="368"/>
        <v>0</v>
      </c>
      <c r="AQ287" s="177">
        <f t="shared" si="369"/>
        <v>0</v>
      </c>
      <c r="AR287" s="187">
        <f t="shared" si="370"/>
        <v>0</v>
      </c>
      <c r="AS287" s="178">
        <f t="shared" si="371"/>
        <v>0</v>
      </c>
      <c r="AT287" s="178">
        <f t="shared" si="372"/>
        <v>0</v>
      </c>
      <c r="AU287" s="190">
        <f t="shared" si="373"/>
        <v>0</v>
      </c>
      <c r="AV287" s="187">
        <f t="shared" si="374"/>
        <v>0</v>
      </c>
      <c r="AW287" s="176">
        <f t="shared" si="375"/>
        <v>0</v>
      </c>
      <c r="AX287" s="176">
        <f t="shared" si="376"/>
        <v>0</v>
      </c>
      <c r="AY287" s="177">
        <f t="shared" si="377"/>
        <v>0</v>
      </c>
      <c r="AZ287" s="187">
        <f t="shared" si="378"/>
        <v>0</v>
      </c>
      <c r="BU287" s="205" t="s">
        <v>8092</v>
      </c>
      <c r="BV287" s="206" t="s">
        <v>8071</v>
      </c>
      <c r="BW287" s="206" t="s">
        <v>8072</v>
      </c>
      <c r="BX287" s="206" t="s">
        <v>8092</v>
      </c>
      <c r="BY287" s="206" t="s">
        <v>8071</v>
      </c>
      <c r="BZ287" s="206" t="s">
        <v>8072</v>
      </c>
      <c r="CA287" s="206" t="s">
        <v>8092</v>
      </c>
      <c r="CB287" s="206" t="s">
        <v>8071</v>
      </c>
      <c r="CC287" s="206" t="s">
        <v>8072</v>
      </c>
      <c r="CD287" s="206" t="s">
        <v>8092</v>
      </c>
      <c r="CE287" s="206" t="s">
        <v>8071</v>
      </c>
      <c r="CF287" s="206" t="s">
        <v>8072</v>
      </c>
      <c r="CG287" s="206" t="s">
        <v>8092</v>
      </c>
      <c r="CH287" s="206" t="s">
        <v>8071</v>
      </c>
      <c r="CI287" s="206" t="s">
        <v>8072</v>
      </c>
    </row>
    <row r="288" spans="3:90">
      <c r="C288" s="207" t="s">
        <v>39</v>
      </c>
      <c r="D288" s="786" t="s">
        <v>145</v>
      </c>
      <c r="E288" s="786"/>
      <c r="F288" s="786"/>
      <c r="G288" s="786"/>
      <c r="H288" s="786"/>
      <c r="I288" s="786"/>
      <c r="J288" s="786"/>
      <c r="K288" s="786"/>
      <c r="L288" s="786"/>
      <c r="M288" s="786"/>
      <c r="N288" s="786"/>
      <c r="O288" s="786"/>
      <c r="P288" s="6"/>
      <c r="Q288" s="6"/>
      <c r="R288" s="6"/>
      <c r="S288" s="6"/>
      <c r="T288" s="6"/>
      <c r="U288" s="6"/>
      <c r="V288" s="6"/>
      <c r="W288" s="6"/>
      <c r="X288" s="6"/>
      <c r="Y288" s="6"/>
      <c r="Z288" s="6"/>
      <c r="AA288" s="6"/>
      <c r="AB288" s="6"/>
      <c r="AC288" s="6"/>
      <c r="AD288" s="6"/>
      <c r="AG288" s="176">
        <f t="shared" si="359"/>
        <v>0</v>
      </c>
      <c r="AH288" s="176">
        <f t="shared" si="360"/>
        <v>0</v>
      </c>
      <c r="AI288" s="177">
        <f t="shared" si="361"/>
        <v>0</v>
      </c>
      <c r="AJ288" s="187">
        <f t="shared" si="362"/>
        <v>0</v>
      </c>
      <c r="AK288" s="178">
        <f t="shared" si="363"/>
        <v>0</v>
      </c>
      <c r="AL288" s="178">
        <f t="shared" si="364"/>
        <v>0</v>
      </c>
      <c r="AM288" s="190">
        <f t="shared" si="365"/>
        <v>0</v>
      </c>
      <c r="AN288" s="187">
        <f t="shared" si="366"/>
        <v>0</v>
      </c>
      <c r="AO288" s="176">
        <f t="shared" si="367"/>
        <v>0</v>
      </c>
      <c r="AP288" s="176">
        <f t="shared" si="368"/>
        <v>0</v>
      </c>
      <c r="AQ288" s="177">
        <f t="shared" si="369"/>
        <v>0</v>
      </c>
      <c r="AR288" s="187">
        <f t="shared" si="370"/>
        <v>0</v>
      </c>
      <c r="AS288" s="178">
        <f t="shared" si="371"/>
        <v>0</v>
      </c>
      <c r="AT288" s="178">
        <f t="shared" si="372"/>
        <v>0</v>
      </c>
      <c r="AU288" s="190">
        <f t="shared" si="373"/>
        <v>0</v>
      </c>
      <c r="AV288" s="187">
        <f t="shared" si="374"/>
        <v>0</v>
      </c>
      <c r="AW288" s="176">
        <f t="shared" si="375"/>
        <v>0</v>
      </c>
      <c r="AX288" s="176">
        <f t="shared" si="376"/>
        <v>0</v>
      </c>
      <c r="AY288" s="177">
        <f t="shared" si="377"/>
        <v>0</v>
      </c>
      <c r="AZ288" s="187">
        <f t="shared" si="378"/>
        <v>0</v>
      </c>
      <c r="BU288" s="205">
        <f>$M$120</f>
        <v>0</v>
      </c>
      <c r="BV288" s="206">
        <f>$S$120</f>
        <v>0</v>
      </c>
      <c r="BW288" s="206">
        <f>$Y$120</f>
        <v>0</v>
      </c>
      <c r="BX288" s="206">
        <f>$M$121</f>
        <v>0</v>
      </c>
      <c r="BY288" s="206">
        <f>$S$121</f>
        <v>0</v>
      </c>
      <c r="BZ288" s="206">
        <f>$Y$121</f>
        <v>0</v>
      </c>
      <c r="CA288" s="206">
        <f>$M$122</f>
        <v>0</v>
      </c>
      <c r="CB288" s="206">
        <f>$S$122</f>
        <v>0</v>
      </c>
      <c r="CC288" s="206">
        <f>$Y$122</f>
        <v>0</v>
      </c>
      <c r="CD288" s="206">
        <f>$M$123</f>
        <v>0</v>
      </c>
      <c r="CE288" s="206">
        <f>$S$123</f>
        <v>0</v>
      </c>
      <c r="CF288" s="206">
        <f>$Y$123</f>
        <v>0</v>
      </c>
      <c r="CG288" s="206">
        <f>$M$124</f>
        <v>0</v>
      </c>
      <c r="CH288" s="206">
        <f>$S$124</f>
        <v>0</v>
      </c>
      <c r="CI288" s="206">
        <f>$Y$124</f>
        <v>0</v>
      </c>
    </row>
    <row r="289" spans="1:87" ht="15" customHeight="1">
      <c r="C289" s="211" t="s">
        <v>167</v>
      </c>
      <c r="D289" s="786" t="s">
        <v>182</v>
      </c>
      <c r="E289" s="786"/>
      <c r="F289" s="786"/>
      <c r="G289" s="786"/>
      <c r="H289" s="786"/>
      <c r="I289" s="786"/>
      <c r="J289" s="786"/>
      <c r="K289" s="786"/>
      <c r="L289" s="786"/>
      <c r="M289" s="786"/>
      <c r="N289" s="786"/>
      <c r="O289" s="786"/>
      <c r="P289" s="6"/>
      <c r="Q289" s="6"/>
      <c r="R289" s="6"/>
      <c r="S289" s="6"/>
      <c r="T289" s="6"/>
      <c r="U289" s="6"/>
      <c r="V289" s="6"/>
      <c r="W289" s="6"/>
      <c r="X289" s="6"/>
      <c r="Y289" s="6"/>
      <c r="Z289" s="6"/>
      <c r="AA289" s="6"/>
      <c r="AB289" s="6"/>
      <c r="AC289" s="6"/>
      <c r="AD289" s="6"/>
      <c r="AG289" s="176">
        <f t="shared" si="359"/>
        <v>0</v>
      </c>
      <c r="AH289" s="176">
        <f t="shared" si="360"/>
        <v>0</v>
      </c>
      <c r="AI289" s="177">
        <f t="shared" si="361"/>
        <v>0</v>
      </c>
      <c r="AJ289" s="187">
        <f t="shared" si="362"/>
        <v>0</v>
      </c>
      <c r="AK289" s="178">
        <f t="shared" si="363"/>
        <v>0</v>
      </c>
      <c r="AL289" s="178">
        <f t="shared" si="364"/>
        <v>0</v>
      </c>
      <c r="AM289" s="190">
        <f t="shared" si="365"/>
        <v>0</v>
      </c>
      <c r="AN289" s="187">
        <f t="shared" si="366"/>
        <v>0</v>
      </c>
      <c r="AO289" s="176">
        <f t="shared" si="367"/>
        <v>0</v>
      </c>
      <c r="AP289" s="176">
        <f t="shared" si="368"/>
        <v>0</v>
      </c>
      <c r="AQ289" s="177">
        <f t="shared" si="369"/>
        <v>0</v>
      </c>
      <c r="AR289" s="187">
        <f t="shared" si="370"/>
        <v>0</v>
      </c>
      <c r="AS289" s="178">
        <f t="shared" si="371"/>
        <v>0</v>
      </c>
      <c r="AT289" s="178">
        <f t="shared" si="372"/>
        <v>0</v>
      </c>
      <c r="AU289" s="190">
        <f t="shared" si="373"/>
        <v>0</v>
      </c>
      <c r="AV289" s="187">
        <f t="shared" si="374"/>
        <v>0</v>
      </c>
      <c r="AW289" s="176">
        <f t="shared" si="375"/>
        <v>0</v>
      </c>
      <c r="AX289" s="176">
        <f t="shared" si="376"/>
        <v>0</v>
      </c>
      <c r="AY289" s="177">
        <f t="shared" si="377"/>
        <v>0</v>
      </c>
      <c r="AZ289" s="187">
        <f t="shared" si="378"/>
        <v>0</v>
      </c>
      <c r="BU289" s="205">
        <f>P290</f>
        <v>0</v>
      </c>
      <c r="BV289" s="206">
        <f>Q290</f>
        <v>0</v>
      </c>
      <c r="BW289" s="206">
        <f t="shared" ref="BW289" si="379">R290</f>
        <v>0</v>
      </c>
      <c r="BX289" s="206">
        <f t="shared" ref="BX289" si="380">S290</f>
        <v>0</v>
      </c>
      <c r="BY289" s="206">
        <f t="shared" ref="BY289" si="381">T290</f>
        <v>0</v>
      </c>
      <c r="BZ289" s="206">
        <f t="shared" ref="BZ289" si="382">U290</f>
        <v>0</v>
      </c>
      <c r="CA289" s="206">
        <f t="shared" ref="CA289" si="383">V290</f>
        <v>0</v>
      </c>
      <c r="CB289" s="206">
        <f t="shared" ref="CB289" si="384">W290</f>
        <v>0</v>
      </c>
      <c r="CC289" s="206">
        <f t="shared" ref="CC289" si="385">X290</f>
        <v>0</v>
      </c>
      <c r="CD289" s="206">
        <f t="shared" ref="CD289" si="386">Y290</f>
        <v>0</v>
      </c>
      <c r="CE289" s="206">
        <f t="shared" ref="CE289" si="387">Z290</f>
        <v>0</v>
      </c>
      <c r="CF289" s="206">
        <f t="shared" ref="CF289" si="388">AA290</f>
        <v>0</v>
      </c>
      <c r="CG289" s="206">
        <f t="shared" ref="CG289" si="389">AB290</f>
        <v>0</v>
      </c>
      <c r="CH289" s="206">
        <f t="shared" ref="CH289" si="390">AC290</f>
        <v>0</v>
      </c>
      <c r="CI289" s="206">
        <f t="shared" ref="CI289" si="391">AD290</f>
        <v>0</v>
      </c>
    </row>
    <row r="290" spans="1:87">
      <c r="C290" s="123"/>
      <c r="D290" s="123"/>
      <c r="E290" s="123"/>
      <c r="F290" s="212"/>
      <c r="G290" s="123"/>
      <c r="H290" s="213"/>
      <c r="I290" s="144"/>
      <c r="J290" s="144"/>
      <c r="K290" s="144"/>
      <c r="L290" s="144"/>
      <c r="M290" s="144"/>
      <c r="N290" s="144"/>
      <c r="O290" s="144"/>
      <c r="P290" s="510">
        <f>IF(AND(SUM(P280:P289)=0,COUNTIF(P280:P289,"NS")&gt;0),"NS",
IF(AND(SUM(P280:P289)=0,COUNTIF(P280:P289,0)&gt;0),0,
IF(AND(SUM(P280:P289)=0,COUNTIF(P280:P289,"NA")&gt;0),"NA",
SUM(P280:P289))))</f>
        <v>0</v>
      </c>
      <c r="Q290" s="510">
        <f t="shared" ref="Q290:AD290" si="392">IF(AND(SUM(Q280:Q289)=0,COUNTIF(Q280:Q289,"NS")&gt;0),"NS",
IF(AND(SUM(Q280:Q289)=0,COUNTIF(Q280:Q289,0)&gt;0),0,
IF(AND(SUM(Q280:Q289)=0,COUNTIF(Q280:Q289,"NA")&gt;0),"NA",
SUM(Q280:Q289))))</f>
        <v>0</v>
      </c>
      <c r="R290" s="510">
        <f t="shared" si="392"/>
        <v>0</v>
      </c>
      <c r="S290" s="510">
        <f t="shared" si="392"/>
        <v>0</v>
      </c>
      <c r="T290" s="510">
        <f t="shared" si="392"/>
        <v>0</v>
      </c>
      <c r="U290" s="510">
        <f t="shared" si="392"/>
        <v>0</v>
      </c>
      <c r="V290" s="510">
        <f t="shared" si="392"/>
        <v>0</v>
      </c>
      <c r="W290" s="510">
        <f t="shared" si="392"/>
        <v>0</v>
      </c>
      <c r="X290" s="510">
        <f t="shared" si="392"/>
        <v>0</v>
      </c>
      <c r="Y290" s="510">
        <f t="shared" si="392"/>
        <v>0</v>
      </c>
      <c r="Z290" s="510">
        <f t="shared" si="392"/>
        <v>0</v>
      </c>
      <c r="AA290" s="510">
        <f t="shared" si="392"/>
        <v>0</v>
      </c>
      <c r="AB290" s="510">
        <f t="shared" si="392"/>
        <v>0</v>
      </c>
      <c r="AC290" s="510">
        <f t="shared" si="392"/>
        <v>0</v>
      </c>
      <c r="AD290" s="510">
        <f t="shared" si="392"/>
        <v>0</v>
      </c>
      <c r="AJ290" s="187">
        <f>SUM(AJ280:AJ289)</f>
        <v>0</v>
      </c>
      <c r="AN290" s="187">
        <f>SUM(AN280:AN289)</f>
        <v>0</v>
      </c>
      <c r="AR290" s="187">
        <f>SUM(AR280:AR289)</f>
        <v>0</v>
      </c>
      <c r="AV290" s="187">
        <f>SUM(AV280:AV289)</f>
        <v>0</v>
      </c>
      <c r="AZ290" s="187">
        <f>SUM(AZ280:AZ289)</f>
        <v>0</v>
      </c>
      <c r="BU290" s="201">
        <f>IF($AJ$299=$AH$299,0,
IF(BU288=BU289,0,1))</f>
        <v>0</v>
      </c>
      <c r="BV290" s="201">
        <f t="shared" ref="BV290:CH290" si="393">IF($AJ$299=$AH$299,0,
IF(BV288=BV289,0,1))</f>
        <v>0</v>
      </c>
      <c r="BW290" s="201">
        <f t="shared" si="393"/>
        <v>0</v>
      </c>
      <c r="BX290" s="201">
        <f t="shared" si="393"/>
        <v>0</v>
      </c>
      <c r="BY290" s="201">
        <f t="shared" si="393"/>
        <v>0</v>
      </c>
      <c r="BZ290" s="201">
        <f>IF($AJ$299=$AH$299,0,
IF(BZ288=BZ289,0,1))</f>
        <v>0</v>
      </c>
      <c r="CA290" s="201">
        <f t="shared" si="393"/>
        <v>0</v>
      </c>
      <c r="CB290" s="201">
        <f t="shared" si="393"/>
        <v>0</v>
      </c>
      <c r="CC290" s="201">
        <f t="shared" si="393"/>
        <v>0</v>
      </c>
      <c r="CD290" s="201">
        <f t="shared" si="393"/>
        <v>0</v>
      </c>
      <c r="CE290" s="201">
        <f t="shared" si="393"/>
        <v>0</v>
      </c>
      <c r="CF290" s="201">
        <f t="shared" si="393"/>
        <v>0</v>
      </c>
      <c r="CG290" s="201">
        <f t="shared" si="393"/>
        <v>0</v>
      </c>
      <c r="CH290" s="201">
        <f t="shared" si="393"/>
        <v>0</v>
      </c>
      <c r="CI290" s="201">
        <f>IF($AJ$299=$AH$299,0,
IF(CI288=CI289,0,1))</f>
        <v>0</v>
      </c>
    </row>
    <row r="291" spans="1:87">
      <c r="C291" s="123"/>
      <c r="D291" s="123"/>
      <c r="E291" s="123"/>
      <c r="F291" s="212"/>
      <c r="G291" s="123"/>
      <c r="H291" s="213"/>
      <c r="I291" s="168"/>
      <c r="J291" s="168"/>
      <c r="K291" s="168"/>
      <c r="L291" s="168"/>
      <c r="M291" s="168"/>
      <c r="N291" s="168"/>
      <c r="O291" s="214"/>
      <c r="P291" s="214"/>
      <c r="Q291" s="214"/>
      <c r="R291" s="214"/>
      <c r="S291" s="214"/>
      <c r="T291" s="214"/>
      <c r="U291" s="214"/>
      <c r="V291" s="214"/>
      <c r="W291" s="214"/>
      <c r="X291" s="214"/>
      <c r="Y291" s="214"/>
      <c r="Z291" s="214"/>
      <c r="AA291" s="214"/>
      <c r="AB291" s="214"/>
      <c r="AC291" s="214"/>
      <c r="AD291" s="214"/>
    </row>
    <row r="292" spans="1:87" ht="24" customHeight="1">
      <c r="C292" s="666" t="s">
        <v>109</v>
      </c>
      <c r="D292" s="666"/>
      <c r="E292" s="666"/>
      <c r="F292" s="666"/>
      <c r="G292" s="666"/>
      <c r="H292" s="666"/>
      <c r="I292" s="666"/>
      <c r="J292" s="666"/>
      <c r="K292" s="666"/>
      <c r="L292" s="666"/>
      <c r="M292" s="666"/>
      <c r="N292" s="666"/>
      <c r="O292" s="666"/>
      <c r="P292" s="666"/>
      <c r="Q292" s="666"/>
      <c r="R292" s="666"/>
      <c r="S292" s="666"/>
      <c r="T292" s="666"/>
      <c r="U292" s="666"/>
      <c r="V292" s="666"/>
      <c r="W292" s="666"/>
      <c r="X292" s="666"/>
      <c r="Y292" s="666"/>
      <c r="Z292" s="666"/>
      <c r="AA292" s="666"/>
      <c r="AB292" s="666"/>
      <c r="AC292" s="666"/>
      <c r="AD292" s="666"/>
    </row>
    <row r="293" spans="1:87" ht="60" customHeight="1">
      <c r="C293" s="702"/>
      <c r="D293" s="702"/>
      <c r="E293" s="702"/>
      <c r="F293" s="702"/>
      <c r="G293" s="702"/>
      <c r="H293" s="702"/>
      <c r="I293" s="702"/>
      <c r="J293" s="702"/>
      <c r="K293" s="702"/>
      <c r="L293" s="702"/>
      <c r="M293" s="702"/>
      <c r="N293" s="702"/>
      <c r="O293" s="702"/>
      <c r="P293" s="702"/>
      <c r="Q293" s="702"/>
      <c r="R293" s="702"/>
      <c r="S293" s="702"/>
      <c r="T293" s="702"/>
      <c r="U293" s="702"/>
      <c r="V293" s="702"/>
      <c r="W293" s="702"/>
      <c r="X293" s="702"/>
      <c r="Y293" s="702"/>
      <c r="Z293" s="702"/>
      <c r="AA293" s="702"/>
      <c r="AB293" s="702"/>
      <c r="AC293" s="702"/>
      <c r="AD293" s="702"/>
    </row>
    <row r="294" spans="1:87">
      <c r="B294" s="661" t="str">
        <f>IF(OR(AH294=0,AND(AH294&gt;0,C293&lt;&gt;"")),"","Si registró NS favor de emitir un comentario que explique su uso en la casilla al final de la pregunta")</f>
        <v/>
      </c>
      <c r="C294" s="661"/>
      <c r="D294" s="661"/>
      <c r="E294" s="661"/>
      <c r="F294" s="661"/>
      <c r="G294" s="661"/>
      <c r="H294" s="661"/>
      <c r="I294" s="661"/>
      <c r="J294" s="661"/>
      <c r="K294" s="661"/>
      <c r="L294" s="661"/>
      <c r="M294" s="661"/>
      <c r="N294" s="661"/>
      <c r="O294" s="661"/>
      <c r="P294" s="661"/>
      <c r="Q294" s="661"/>
      <c r="R294" s="661"/>
      <c r="S294" s="661"/>
      <c r="T294" s="661"/>
      <c r="U294" s="661"/>
      <c r="V294" s="661"/>
      <c r="W294" s="661"/>
      <c r="X294" s="661"/>
      <c r="Y294" s="661"/>
      <c r="Z294" s="661"/>
      <c r="AA294" s="661"/>
      <c r="AB294" s="661"/>
      <c r="AC294" s="661"/>
      <c r="AD294" s="661"/>
      <c r="AG294" t="s">
        <v>8062</v>
      </c>
      <c r="AH294">
        <f>COUNTIF(P280:AD289,"NS")+COUNTIF(M263:AD272,"NS")+COUNTIF(M246:AD255,"NS")</f>
        <v>0</v>
      </c>
    </row>
    <row r="295" spans="1:87">
      <c r="B295" s="661"/>
      <c r="C295" s="661"/>
      <c r="D295" s="661"/>
      <c r="E295" s="661"/>
      <c r="F295" s="661"/>
      <c r="G295" s="661"/>
      <c r="H295" s="661"/>
      <c r="I295" s="661"/>
      <c r="J295" s="661"/>
      <c r="K295" s="661"/>
      <c r="L295" s="661"/>
      <c r="M295" s="661"/>
      <c r="N295" s="661"/>
      <c r="O295" s="661"/>
      <c r="P295" s="661"/>
      <c r="Q295" s="661"/>
      <c r="R295" s="661"/>
      <c r="S295" s="661"/>
      <c r="T295" s="661"/>
      <c r="U295" s="661"/>
      <c r="V295" s="661"/>
      <c r="W295" s="661"/>
      <c r="X295" s="661"/>
      <c r="Y295" s="661"/>
      <c r="Z295" s="661"/>
      <c r="AA295" s="661"/>
      <c r="AB295" s="661"/>
      <c r="AC295" s="661"/>
      <c r="AD295" s="661"/>
      <c r="AG295" s="180" t="s">
        <v>124</v>
      </c>
    </row>
    <row r="296" spans="1:87">
      <c r="B296" s="661" t="str">
        <f>IF(AG296=0,"","Error: verificar sumas por fila")</f>
        <v/>
      </c>
      <c r="C296" s="661"/>
      <c r="D296" s="661"/>
      <c r="E296" s="661"/>
      <c r="F296" s="661"/>
      <c r="G296" s="661"/>
      <c r="H296" s="661"/>
      <c r="I296" s="661"/>
      <c r="J296" s="661"/>
      <c r="K296" s="661"/>
      <c r="L296" s="661"/>
      <c r="M296" s="661"/>
      <c r="N296" s="661"/>
      <c r="O296" s="661"/>
      <c r="P296" s="661"/>
      <c r="Q296" s="661"/>
      <c r="R296" s="661"/>
      <c r="S296" s="661"/>
      <c r="T296" s="661"/>
      <c r="U296" s="661"/>
      <c r="V296" s="661"/>
      <c r="W296" s="661"/>
      <c r="X296" s="661"/>
      <c r="Y296" s="661"/>
      <c r="Z296" s="661"/>
      <c r="AA296" s="661"/>
      <c r="AB296" s="661"/>
      <c r="AC296" s="661"/>
      <c r="AD296" s="661"/>
      <c r="AG296">
        <f>SUM(AG256:BP256,AG273:BD273,AG290:AZ290)</f>
        <v>0</v>
      </c>
    </row>
    <row r="297" spans="1:87">
      <c r="B297" s="661" t="str">
        <f>IF(AM299=0,"","Error: verificar la consistencia con la pregunta 1.3")</f>
        <v/>
      </c>
      <c r="C297" s="661"/>
      <c r="D297" s="661"/>
      <c r="E297" s="661"/>
      <c r="F297" s="661"/>
      <c r="G297" s="661"/>
      <c r="H297" s="661"/>
      <c r="I297" s="661"/>
      <c r="J297" s="661"/>
      <c r="K297" s="661"/>
      <c r="L297" s="661"/>
      <c r="M297" s="661"/>
      <c r="N297" s="661"/>
      <c r="O297" s="661"/>
      <c r="P297" s="661"/>
      <c r="Q297" s="661"/>
      <c r="R297" s="661"/>
      <c r="S297" s="661"/>
      <c r="T297" s="661"/>
      <c r="U297" s="661"/>
      <c r="V297" s="661"/>
      <c r="W297" s="661"/>
      <c r="X297" s="661"/>
      <c r="Y297" s="661"/>
      <c r="Z297" s="661"/>
      <c r="AA297" s="661"/>
      <c r="AB297" s="661"/>
      <c r="AC297" s="661"/>
      <c r="AD297" s="661"/>
    </row>
    <row r="298" spans="1:87">
      <c r="B298" s="662" t="str">
        <f>IF(AJ300=0,"","Error: debe completar toda la información requerida")</f>
        <v/>
      </c>
      <c r="C298" s="662"/>
      <c r="D298" s="662"/>
      <c r="E298" s="662"/>
      <c r="F298" s="662"/>
      <c r="G298" s="662"/>
      <c r="H298" s="662"/>
      <c r="I298" s="662"/>
      <c r="J298" s="662"/>
      <c r="K298" s="662"/>
      <c r="L298" s="662"/>
      <c r="M298" s="662"/>
      <c r="N298" s="662"/>
      <c r="O298" s="662"/>
      <c r="P298" s="662"/>
      <c r="Q298" s="662"/>
      <c r="R298" s="662"/>
      <c r="S298" s="662"/>
      <c r="T298" s="662"/>
      <c r="U298" s="662"/>
      <c r="V298" s="662"/>
      <c r="W298" s="662"/>
      <c r="X298" s="662"/>
      <c r="Y298" s="662"/>
      <c r="Z298" s="662"/>
      <c r="AA298" s="662"/>
      <c r="AB298" s="662"/>
      <c r="AC298" s="662"/>
      <c r="AD298" s="662"/>
      <c r="AE298" s="146"/>
      <c r="AH298" t="s">
        <v>8023</v>
      </c>
      <c r="AI298" t="s">
        <v>8024</v>
      </c>
      <c r="AJ298" t="s">
        <v>8025</v>
      </c>
      <c r="AM298" t="s">
        <v>8101</v>
      </c>
    </row>
    <row r="299" spans="1:87">
      <c r="B299" s="471"/>
      <c r="C299" s="471"/>
      <c r="D299" s="471"/>
      <c r="E299" s="471"/>
      <c r="F299" s="471"/>
      <c r="G299" s="471"/>
      <c r="H299" s="471"/>
      <c r="I299" s="471"/>
      <c r="J299" s="471"/>
      <c r="K299" s="471"/>
      <c r="L299" s="471"/>
      <c r="M299" s="471"/>
      <c r="N299" s="471"/>
      <c r="O299" s="471"/>
      <c r="P299" s="471"/>
      <c r="Q299" s="471"/>
      <c r="R299" s="471"/>
      <c r="S299" s="471"/>
      <c r="T299" s="471"/>
      <c r="U299" s="471"/>
      <c r="V299" s="471"/>
      <c r="W299" s="471"/>
      <c r="X299" s="471"/>
      <c r="Y299" s="471"/>
      <c r="Z299" s="471"/>
      <c r="AA299" s="471"/>
      <c r="AB299" s="471"/>
      <c r="AC299" s="471"/>
      <c r="AD299" s="471"/>
      <c r="AH299">
        <v>510</v>
      </c>
      <c r="AI299">
        <v>0</v>
      </c>
      <c r="AJ299">
        <f>COUNTBLANK(M246:AD255)+COUNTBLANK(M263:AD272)+COUNTBLANK(P280:AD289)</f>
        <v>510</v>
      </c>
      <c r="AM299">
        <f>SUM(BU290:CI290,BU273:CL273,BU256:CL256)</f>
        <v>0</v>
      </c>
    </row>
    <row r="300" spans="1:87" ht="24" customHeight="1">
      <c r="A300" s="157" t="s">
        <v>177</v>
      </c>
      <c r="B300" s="831" t="s">
        <v>2056</v>
      </c>
      <c r="C300" s="831"/>
      <c r="D300" s="831"/>
      <c r="E300" s="831"/>
      <c r="F300" s="831"/>
      <c r="G300" s="831"/>
      <c r="H300" s="831"/>
      <c r="I300" s="831"/>
      <c r="J300" s="831"/>
      <c r="K300" s="831"/>
      <c r="L300" s="831"/>
      <c r="M300" s="831"/>
      <c r="N300" s="831"/>
      <c r="O300" s="831"/>
      <c r="P300" s="831"/>
      <c r="Q300" s="831"/>
      <c r="R300" s="831"/>
      <c r="S300" s="831"/>
      <c r="T300" s="831"/>
      <c r="U300" s="831"/>
      <c r="V300" s="831"/>
      <c r="W300" s="831"/>
      <c r="X300" s="831"/>
      <c r="Y300" s="831"/>
      <c r="Z300" s="831"/>
      <c r="AA300" s="831"/>
      <c r="AB300" s="831"/>
      <c r="AC300" s="831"/>
      <c r="AD300" s="831"/>
      <c r="AJ300">
        <f>IF(OR(AJ299=AH299,AJ299=AI299),0,1)</f>
        <v>0</v>
      </c>
    </row>
    <row r="301" spans="1:87" ht="24" customHeight="1">
      <c r="B301" s="216"/>
      <c r="C301" s="667" t="s">
        <v>147</v>
      </c>
      <c r="D301" s="667"/>
      <c r="E301" s="667"/>
      <c r="F301" s="667"/>
      <c r="G301" s="667"/>
      <c r="H301" s="667"/>
      <c r="I301" s="667"/>
      <c r="J301" s="667"/>
      <c r="K301" s="667"/>
      <c r="L301" s="667"/>
      <c r="M301" s="667"/>
      <c r="N301" s="667"/>
      <c r="O301" s="667"/>
      <c r="P301" s="667"/>
      <c r="Q301" s="667"/>
      <c r="R301" s="667"/>
      <c r="S301" s="667"/>
      <c r="T301" s="667"/>
      <c r="U301" s="667"/>
      <c r="V301" s="667"/>
      <c r="W301" s="667"/>
      <c r="X301" s="667"/>
      <c r="Y301" s="667"/>
      <c r="Z301" s="667"/>
      <c r="AA301" s="667"/>
      <c r="AB301" s="667"/>
      <c r="AC301" s="667"/>
      <c r="AD301" s="667"/>
    </row>
    <row r="302" spans="1:87" ht="15" customHeight="1">
      <c r="B302" s="216"/>
      <c r="C302" s="150"/>
      <c r="D302" s="150"/>
      <c r="E302" s="150"/>
      <c r="F302" s="150"/>
      <c r="G302" s="150"/>
      <c r="H302" s="150"/>
      <c r="I302" s="150"/>
      <c r="J302" s="150"/>
      <c r="K302" s="150"/>
      <c r="L302" s="150"/>
      <c r="M302" s="150"/>
      <c r="N302" s="150"/>
      <c r="O302" s="150"/>
      <c r="P302" s="150"/>
      <c r="Q302" s="150"/>
      <c r="R302" s="150"/>
      <c r="S302" s="150"/>
      <c r="T302" s="150"/>
      <c r="U302" s="150"/>
      <c r="V302" s="150"/>
      <c r="W302" s="150"/>
      <c r="X302" s="150"/>
      <c r="Y302" s="150"/>
      <c r="Z302" s="150"/>
      <c r="AA302" s="150"/>
      <c r="AB302" s="150"/>
      <c r="AC302" s="150"/>
      <c r="AD302" s="150"/>
    </row>
    <row r="303" spans="1:87">
      <c r="AA303" s="722" t="s">
        <v>1526</v>
      </c>
      <c r="AB303" s="722"/>
      <c r="AC303" s="722"/>
      <c r="AD303" s="722"/>
    </row>
    <row r="304" spans="1:87" ht="24" customHeight="1">
      <c r="C304" s="739" t="s">
        <v>148</v>
      </c>
      <c r="D304" s="740"/>
      <c r="E304" s="740"/>
      <c r="F304" s="740"/>
      <c r="G304" s="740"/>
      <c r="H304" s="740"/>
      <c r="I304" s="740"/>
      <c r="J304" s="740"/>
      <c r="K304" s="740"/>
      <c r="L304" s="741"/>
      <c r="M304" s="696" t="s">
        <v>1523</v>
      </c>
      <c r="N304" s="697"/>
      <c r="O304" s="697"/>
      <c r="P304" s="697"/>
      <c r="Q304" s="697"/>
      <c r="R304" s="697"/>
      <c r="S304" s="697"/>
      <c r="T304" s="697"/>
      <c r="U304" s="697"/>
      <c r="V304" s="697"/>
      <c r="W304" s="697"/>
      <c r="X304" s="697"/>
      <c r="Y304" s="697"/>
      <c r="Z304" s="697"/>
      <c r="AA304" s="697"/>
      <c r="AB304" s="697"/>
      <c r="AC304" s="697"/>
      <c r="AD304" s="698"/>
    </row>
    <row r="305" spans="3:90">
      <c r="C305" s="790"/>
      <c r="D305" s="791"/>
      <c r="E305" s="791"/>
      <c r="F305" s="791"/>
      <c r="G305" s="791"/>
      <c r="H305" s="791"/>
      <c r="I305" s="791"/>
      <c r="J305" s="791"/>
      <c r="K305" s="791"/>
      <c r="L305" s="792"/>
      <c r="M305" s="724" t="s">
        <v>114</v>
      </c>
      <c r="N305" s="727" t="s">
        <v>115</v>
      </c>
      <c r="O305" s="727" t="s">
        <v>116</v>
      </c>
      <c r="P305" s="721" t="s">
        <v>552</v>
      </c>
      <c r="Q305" s="721"/>
      <c r="R305" s="721"/>
      <c r="S305" s="721"/>
      <c r="T305" s="721"/>
      <c r="U305" s="721"/>
      <c r="V305" s="721"/>
      <c r="W305" s="721"/>
      <c r="X305" s="721"/>
      <c r="Y305" s="721" t="s">
        <v>553</v>
      </c>
      <c r="Z305" s="721"/>
      <c r="AA305" s="721"/>
      <c r="AB305" s="721"/>
      <c r="AC305" s="721"/>
      <c r="AD305" s="721"/>
    </row>
    <row r="306" spans="3:90" ht="36" customHeight="1">
      <c r="C306" s="790"/>
      <c r="D306" s="791"/>
      <c r="E306" s="791"/>
      <c r="F306" s="791"/>
      <c r="G306" s="791"/>
      <c r="H306" s="791"/>
      <c r="I306" s="791"/>
      <c r="J306" s="791"/>
      <c r="K306" s="791"/>
      <c r="L306" s="792"/>
      <c r="M306" s="725"/>
      <c r="N306" s="728"/>
      <c r="O306" s="728"/>
      <c r="P306" s="721" t="s">
        <v>525</v>
      </c>
      <c r="Q306" s="721"/>
      <c r="R306" s="721"/>
      <c r="S306" s="721" t="s">
        <v>526</v>
      </c>
      <c r="T306" s="721"/>
      <c r="U306" s="721"/>
      <c r="V306" s="721" t="s">
        <v>527</v>
      </c>
      <c r="W306" s="721"/>
      <c r="X306" s="721"/>
      <c r="Y306" s="721" t="s">
        <v>529</v>
      </c>
      <c r="Z306" s="721"/>
      <c r="AA306" s="721"/>
      <c r="AB306" s="721" t="s">
        <v>530</v>
      </c>
      <c r="AC306" s="721"/>
      <c r="AD306" s="721"/>
      <c r="AG306" s="764" t="s">
        <v>8065</v>
      </c>
      <c r="AH306" s="764"/>
      <c r="AI306" s="764"/>
      <c r="AJ306" s="764"/>
      <c r="AK306" s="765" t="s">
        <v>8066</v>
      </c>
      <c r="AL306" s="765"/>
      <c r="AM306" s="765"/>
      <c r="AN306" s="765"/>
      <c r="AO306" s="764" t="s">
        <v>8067</v>
      </c>
      <c r="AP306" s="764"/>
      <c r="AQ306" s="764"/>
      <c r="AR306" s="764"/>
      <c r="AS306" s="766" t="s">
        <v>8068</v>
      </c>
      <c r="AT306" s="766"/>
      <c r="AU306" s="766"/>
      <c r="AV306" s="766"/>
      <c r="AW306" s="767" t="s">
        <v>525</v>
      </c>
      <c r="AX306" s="767"/>
      <c r="AY306" s="767"/>
      <c r="AZ306" s="767"/>
      <c r="BA306" s="765" t="s">
        <v>526</v>
      </c>
      <c r="BB306" s="765"/>
      <c r="BC306" s="765"/>
      <c r="BD306" s="765"/>
      <c r="BE306" s="688" t="s">
        <v>527</v>
      </c>
      <c r="BF306" s="688"/>
      <c r="BG306" s="688"/>
      <c r="BH306" s="688"/>
      <c r="BI306" s="765" t="s">
        <v>529</v>
      </c>
      <c r="BJ306" s="765"/>
      <c r="BK306" s="765"/>
      <c r="BL306" s="765"/>
      <c r="BM306" s="688" t="s">
        <v>530</v>
      </c>
      <c r="BN306" s="688"/>
      <c r="BO306" s="688"/>
      <c r="BP306" s="688"/>
    </row>
    <row r="307" spans="3:90" ht="48" customHeight="1">
      <c r="C307" s="742"/>
      <c r="D307" s="743"/>
      <c r="E307" s="743"/>
      <c r="F307" s="743"/>
      <c r="G307" s="743"/>
      <c r="H307" s="743"/>
      <c r="I307" s="743"/>
      <c r="J307" s="743"/>
      <c r="K307" s="743"/>
      <c r="L307" s="744"/>
      <c r="M307" s="726"/>
      <c r="N307" s="729"/>
      <c r="O307" s="729"/>
      <c r="P307" s="184" t="s">
        <v>205</v>
      </c>
      <c r="Q307" s="141" t="s">
        <v>115</v>
      </c>
      <c r="R307" s="141" t="s">
        <v>116</v>
      </c>
      <c r="S307" s="184" t="s">
        <v>205</v>
      </c>
      <c r="T307" s="141" t="s">
        <v>115</v>
      </c>
      <c r="U307" s="141" t="s">
        <v>116</v>
      </c>
      <c r="V307" s="184" t="s">
        <v>205</v>
      </c>
      <c r="W307" s="141" t="s">
        <v>115</v>
      </c>
      <c r="X307" s="141" t="s">
        <v>116</v>
      </c>
      <c r="Y307" s="184" t="s">
        <v>205</v>
      </c>
      <c r="Z307" s="141" t="s">
        <v>115</v>
      </c>
      <c r="AA307" s="141" t="s">
        <v>116</v>
      </c>
      <c r="AB307" s="184" t="s">
        <v>205</v>
      </c>
      <c r="AC307" s="141" t="s">
        <v>115</v>
      </c>
      <c r="AD307" s="141" t="s">
        <v>116</v>
      </c>
      <c r="AG307" s="185" t="s">
        <v>8061</v>
      </c>
      <c r="AH307" s="185" t="s">
        <v>8062</v>
      </c>
      <c r="AI307" s="185" t="s">
        <v>8063</v>
      </c>
      <c r="AJ307" s="185" t="s">
        <v>8064</v>
      </c>
      <c r="AK307" s="186" t="s">
        <v>8061</v>
      </c>
      <c r="AL307" s="186" t="s">
        <v>8062</v>
      </c>
      <c r="AM307" s="186" t="s">
        <v>8063</v>
      </c>
      <c r="AN307" s="186" t="s">
        <v>8064</v>
      </c>
      <c r="AO307" s="185" t="s">
        <v>8061</v>
      </c>
      <c r="AP307" s="185" t="s">
        <v>8062</v>
      </c>
      <c r="AQ307" s="185" t="s">
        <v>8063</v>
      </c>
      <c r="AR307" s="185" t="s">
        <v>8064</v>
      </c>
      <c r="AS307" s="186" t="s">
        <v>8061</v>
      </c>
      <c r="AT307" s="186" t="s">
        <v>8062</v>
      </c>
      <c r="AU307" s="186" t="s">
        <v>8063</v>
      </c>
      <c r="AV307" s="186" t="s">
        <v>8064</v>
      </c>
      <c r="AW307" s="185" t="s">
        <v>8061</v>
      </c>
      <c r="AX307" s="185" t="s">
        <v>8062</v>
      </c>
      <c r="AY307" s="185" t="s">
        <v>8063</v>
      </c>
      <c r="AZ307" s="185" t="s">
        <v>8064</v>
      </c>
      <c r="BA307" s="186" t="s">
        <v>8061</v>
      </c>
      <c r="BB307" s="186" t="s">
        <v>8062</v>
      </c>
      <c r="BC307" s="186" t="s">
        <v>8063</v>
      </c>
      <c r="BD307" s="186" t="s">
        <v>8064</v>
      </c>
      <c r="BE307" s="185" t="s">
        <v>8061</v>
      </c>
      <c r="BF307" s="185" t="s">
        <v>8062</v>
      </c>
      <c r="BG307" s="185" t="s">
        <v>8063</v>
      </c>
      <c r="BH307" s="185" t="s">
        <v>8064</v>
      </c>
      <c r="BI307" s="186" t="s">
        <v>8061</v>
      </c>
      <c r="BJ307" s="186" t="s">
        <v>8062</v>
      </c>
      <c r="BK307" s="186" t="s">
        <v>8063</v>
      </c>
      <c r="BL307" s="186" t="s">
        <v>8064</v>
      </c>
      <c r="BM307" s="185" t="s">
        <v>8061</v>
      </c>
      <c r="BN307" s="185" t="s">
        <v>8062</v>
      </c>
      <c r="BO307" s="185" t="s">
        <v>8063</v>
      </c>
      <c r="BP307" s="185" t="s">
        <v>8064</v>
      </c>
    </row>
    <row r="308" spans="3:90">
      <c r="C308" s="211" t="s">
        <v>149</v>
      </c>
      <c r="D308" s="677" t="s">
        <v>150</v>
      </c>
      <c r="E308" s="677"/>
      <c r="F308" s="677"/>
      <c r="G308" s="677"/>
      <c r="H308" s="677"/>
      <c r="I308" s="677"/>
      <c r="J308" s="677"/>
      <c r="K308" s="677"/>
      <c r="L308" s="677"/>
      <c r="M308" s="6"/>
      <c r="N308" s="6"/>
      <c r="O308" s="6"/>
      <c r="P308" s="6"/>
      <c r="Q308" s="6"/>
      <c r="R308" s="6"/>
      <c r="S308" s="6"/>
      <c r="T308" s="6"/>
      <c r="U308" s="6"/>
      <c r="V308" s="6"/>
      <c r="W308" s="6"/>
      <c r="X308" s="6"/>
      <c r="Y308" s="6"/>
      <c r="Z308" s="6"/>
      <c r="AA308" s="6"/>
      <c r="AB308" s="6"/>
      <c r="AC308" s="6"/>
      <c r="AD308" s="6"/>
      <c r="AG308" s="176">
        <f>M308</f>
        <v>0</v>
      </c>
      <c r="AH308" s="181">
        <f t="shared" ref="AH308:AH324" si="394">IF(AND(N308="",O308=""),0,
IF(COUNTIF(N308:O308,"NS")&gt;0,COUNTIF(N308:O308,"NS"),
IF(AND(AG308&gt;AI308,COUNTIF(N308:O308,"NS")&lt;2),(AP308+AT308),0)))</f>
        <v>0</v>
      </c>
      <c r="AI308" s="177">
        <f>IF(COUNTIF(N308:O308,"NA")=2,"NA",SUM(N308:O308))</f>
        <v>0</v>
      </c>
      <c r="AJ308" s="511">
        <f>IF($AJ$382=$AH$382, 0,  IF(OR(AND(AG308=0, AH308&gt;0),AND(AG308="NS", AI308&gt;0), AND(AG308="NS", AH308=0, AI308=0)), 1, IF(OR(AND(AG308&gt;0, AH308&gt;1), AND(AG308="NS", AH308=2), AND(AG308="NS", AI308=0, AH308&gt;0), AG308=AI308), 0, 1)))</f>
        <v>0</v>
      </c>
      <c r="AK308" s="178">
        <f>M308</f>
        <v>0</v>
      </c>
      <c r="AL308" s="190">
        <f>COUNTIF(P308,"NS")+COUNTIF(S308,"NS")+COUNTIF(V308,"NS")+COUNTIF(Y308,"NS")+COUNTIF(AB308,"NS")+COUNTIF(M332,"NS")+COUNTIF(P332,"NS")+COUNTIF(S332,"NS")+COUNTIF(V332,"NS")+COUNTIF(Y332,"NS")+COUNTIF(AB332,"NS")+COUNTIF(P356,"NS")+COUNTIF(S356,"NS")+COUNTIF(V356,"NS")+COUNTIF(Y356,"NS")+COUNTIF(AB356,"NS")</f>
        <v>0</v>
      </c>
      <c r="AM308" s="190">
        <f>IF((COUNTIF(P308,"NA")+COUNTIF(S308,"NA")+COUNTIF(V308,"NA")+COUNTIF(Y308,"NA")+COUNTIF(AB308,"NA")+COUNTIF(M332,"NA")+COUNTIF(P332,"NA")+COUNTIF(S332,"NA")+COUNTIF(V332,"NA")+COUNTIF(Y332,"NA")+COUNTIF(AB332,"NA")+COUNTIF(P356,"NA")+COUNTIF(S356,"NA")+COUNTIF(V356,"NA")+COUNTIF(Y356,"NA")+COUNTIF(AB356,"NA"))=16,"na",SUM(P308,S308,V308,Y308,AB308,M332,P332,S332,V332,Y332,AB332,P356,S356,V356,Y356,AB356))</f>
        <v>0</v>
      </c>
      <c r="AN308" s="187">
        <f>IF($AJ$382=$AH$382, 0, IF(OR(AND(AK308=0,AL308&gt;0), AND(AK308="NS", AM308&gt;0), AND(AK308="NS", AM308=0, AL308=0)), 1, IF(OR(AND(AL308&gt;=2, AM308&lt;AK308), AND(AK308="NS", AM308=0, AL308&gt;0), AK308=AM308), 0, 1)))</f>
        <v>0</v>
      </c>
      <c r="AO308" s="176">
        <f>N308</f>
        <v>0</v>
      </c>
      <c r="AP308" s="176">
        <f>COUNTIF(Q308,"NS")+COUNTIF(T308,"NS")+COUNTIF(W308,"NS")+COUNTIF(Z308,"NS")+COUNTIF(AC308,"NS")+COUNTIF(N332,"NS")+COUNTIF(Q332,"NS")+COUNTIF(T332,"NS")+COUNTIF(W332,"NS")+COUNTIF(Z332,"NS")+COUNTIF(AC332,"NS")+COUNTIF(Q356,"NS")+COUNTIF(T356,"NS")+COUNTIF(W356,"NS")+COUNTIF(Z356,"NS")+COUNTIF(AC356,"NS")</f>
        <v>0</v>
      </c>
      <c r="AQ308" s="176">
        <f>IF((COUNTIF(Q308,"NA")+COUNTIF(T308,"NA")+COUNTIF(W308,"NA")+COUNTIF(Z308,"NA")+COUNTIF(AC308,"NA")+COUNTIF(N332,"NA")+COUNTIF(Q332,"NA")+COUNTIF(T332,"NA")+COUNTIF(W332,"NA")+COUNTIF(Z332,"NA")+COUNTIF(AC332,"NA")+COUNTIF(Q356,"NA")+COUNTIF(T356,"NA")+COUNTIF(W356,"NA")+COUNTIF(Z356,"NA")+COUNTIF(AC356,"NA"))=16,"na",SUM(Q308,T308,W308,Z308,AC308,N332,Q332,T332,W332,Z332,AC332,Q356,T356,W356,Z356,AC356))</f>
        <v>0</v>
      </c>
      <c r="AR308" s="187">
        <f>IF($AJ$382=$AH$382, 0, IF(OR(AND(AO308=0,AP308&gt;0), AND(AO308="NS", AQ308&gt;0), AND(AO308="NS", AQ308=0, AP308=0)), 1, IF(OR(AND(AP308&gt;=2, AQ308&lt;AO308), AND(AO308="NS", AQ308=0, AP308&gt;0), AO308=AQ308), 0, 1)))</f>
        <v>0</v>
      </c>
      <c r="AS308" s="178">
        <f>O308</f>
        <v>0</v>
      </c>
      <c r="AT308" s="178">
        <f>COUNTIF(R308,"NS")+COUNTIF(U308,"NS")+COUNTIF(X308,"NS")+COUNTIF(AA308,"NS")+COUNTIF(AD308,"NS")+COUNTIF(O332,"NS")+COUNTIF(R332,"NS")+COUNTIF(U332,"NS")+COUNTIF(X332,"NS")+COUNTIF(AA332,"NS")+COUNTIF(AD332,"NS")+COUNTIF(R356,"NS")+COUNTIF(U356,"NS")+COUNTIF(X356,"NS")+COUNTIF(AA356,"NS")+COUNTIF(AD356,"NS")</f>
        <v>0</v>
      </c>
      <c r="AU308" s="178">
        <f>IF((COUNTIF(R308,"NA")+COUNTIF(U308,"NA")+COUNTIF(X308,"NA")+COUNTIF(AA308,"NA")+COUNTIF(AD308,"NA")+COUNTIF(O332,"NA")+COUNTIF(R332,"NA")+COUNTIF(U332,"NA")+COUNTIF(X332,"NA")+COUNTIF(AA332,"NA")+COUNTIF(AD332,"NA")+COUNTIF(R356,"NA")+COUNTIF(U356,"NA")+COUNTIF(X356,"NA")+COUNTIF(AA356,"NA")+COUNTIF(AD356,"NA"))=16,"na",SUM(R308,U308,X308,AA308,AD308,O332,R332,U332,X332,AA332,AD332,R356,U356,X356,AA356,AD356))</f>
        <v>0</v>
      </c>
      <c r="AV308" s="187">
        <f>IF($AJ$382=$AH$382, 0, IF(OR(AND(AS308=0,AT308&gt;0), AND(AS308="NS", AU308&gt;0), AND(AS308="NS", AU308=0, AT308=0)), 1, IF(OR(AND(AT308&gt;=2, AU308&lt;AS308), AND(AS308="NS", AU308=0, AT308&gt;0), AS308=AU308), 0, 1)))</f>
        <v>0</v>
      </c>
      <c r="AW308" s="176">
        <f>P308</f>
        <v>0</v>
      </c>
      <c r="AX308" s="176">
        <f>COUNTIF(Q308:R308,"NS")</f>
        <v>0</v>
      </c>
      <c r="AY308" s="177">
        <f>IF(COUNTIF(Q308:R308,"Na")=2,"NA",SUM(Q308:R308))</f>
        <v>0</v>
      </c>
      <c r="AZ308" s="187">
        <f t="shared" ref="AZ308" si="395">IF($AJ$382=$AH$382, 0,  IF(OR(AND(AW308=0, AX308&gt;0),AND(AW308="NS", AY308&gt;0), AND(AW308="NS", AX308=0, AY308=0)), 1, IF(OR(AND(AW308&gt;0, AX308=2), AND(AW308="NS", AX308=2), AND(AW308="NS", AY308=0, AX308&gt;0), AW308=AY308), 0, 1)))</f>
        <v>0</v>
      </c>
      <c r="BA308" s="178">
        <f>S308</f>
        <v>0</v>
      </c>
      <c r="BB308" s="178">
        <f>COUNTIF(T308:U308,"NS")</f>
        <v>0</v>
      </c>
      <c r="BC308" s="190">
        <f>IF(COUNTIF(T308:U308,"Na")=2,"NA",SUM(T308:U308))</f>
        <v>0</v>
      </c>
      <c r="BD308" s="187">
        <f t="shared" ref="BD308" si="396">IF($AJ$382=$AH$382, 0,  IF(OR(AND(BA308=0, BB308&gt;0),AND(BA308="NS", BC308&gt;0), AND(BA308="NS", BB308=0, BC308=0)), 1, IF(OR(AND(BA308&gt;0, BB308=2), AND(BA308="NS", BB308=2), AND(BA308="NS", BC308=0, BB308&gt;0), BA308=BC308), 0, 1)))</f>
        <v>0</v>
      </c>
      <c r="BE308" s="176">
        <f>V308</f>
        <v>0</v>
      </c>
      <c r="BF308" s="176">
        <f>COUNTIF(W308:X308,"NS")</f>
        <v>0</v>
      </c>
      <c r="BG308" s="177">
        <f>IF(COUNTIF(W308:X308,"NA")=2,"NA",SUM(W308:X308))</f>
        <v>0</v>
      </c>
      <c r="BH308" s="187">
        <f t="shared" ref="BH308" si="397">IF($AJ$382=$AH$382, 0,  IF(OR(AND(BE308=0, BF308&gt;0),AND(BE308="NS", BG308&gt;0), AND(BE308="NS", BF308=0, BG308=0)), 1, IF(OR(AND(BE308&gt;0, BF308=2), AND(BE308="NS", BF308=2), AND(BE308="NS", BG308=0, BF308&gt;0), BE308=BG308), 0, 1)))</f>
        <v>0</v>
      </c>
      <c r="BI308" s="178">
        <f>Y308</f>
        <v>0</v>
      </c>
      <c r="BJ308" s="178">
        <f>COUNTIF(Z308:AA308,"NS")</f>
        <v>0</v>
      </c>
      <c r="BK308" s="190">
        <f>IF(COUNTIF(Z308:AA308,"NA")=2,"NA",SUM(Z308:AA308))</f>
        <v>0</v>
      </c>
      <c r="BL308" s="187">
        <f t="shared" ref="BL308" si="398">IF($AJ$382=$AH$382, 0,  IF(OR(AND(BI308=0, BJ308&gt;0),AND(BI308="NS", BK308&gt;0), AND(BI308="NS", BJ308=0, BK308=0)), 1, IF(OR(AND(BI308&gt;0, BJ308=2), AND(BI308="NS", BJ308=2), AND(BI308="NS", BK308=0, BJ308&gt;0), BI308=BK308), 0, 1)))</f>
        <v>0</v>
      </c>
      <c r="BM308" s="176">
        <f>AB308</f>
        <v>0</v>
      </c>
      <c r="BN308" s="176">
        <f>COUNTIF(AC308:AD308,"NS")</f>
        <v>0</v>
      </c>
      <c r="BO308" s="177">
        <f>IF(COUNTIF(AC308:AD308,"NA")=2,"NA",SUM(AC308:AD308))</f>
        <v>0</v>
      </c>
      <c r="BP308" s="187">
        <f t="shared" ref="BP308" si="399">IF($AJ$382=$AH$382, 0,  IF(OR(AND(BM308=0, BN308&gt;0),AND(BM308="NS", BO308&gt;0), AND(BM308="NS", BN308=0, BO308=0)), 1, IF(OR(AND(BM308&gt;0, BN308=2), AND(BM308="NS", BN308=2), AND(BM308="NS", BO308=0, BN308&gt;0), BM308=BO308), 0, 1)))</f>
        <v>0</v>
      </c>
    </row>
    <row r="309" spans="3:90">
      <c r="C309" s="211" t="s">
        <v>151</v>
      </c>
      <c r="D309" s="677" t="s">
        <v>152</v>
      </c>
      <c r="E309" s="677"/>
      <c r="F309" s="677"/>
      <c r="G309" s="677"/>
      <c r="H309" s="677"/>
      <c r="I309" s="677"/>
      <c r="J309" s="677"/>
      <c r="K309" s="677"/>
      <c r="L309" s="677"/>
      <c r="M309" s="6"/>
      <c r="N309" s="6"/>
      <c r="O309" s="6"/>
      <c r="P309" s="6"/>
      <c r="Q309" s="6"/>
      <c r="R309" s="6"/>
      <c r="S309" s="6"/>
      <c r="T309" s="6"/>
      <c r="U309" s="6"/>
      <c r="V309" s="6"/>
      <c r="W309" s="6"/>
      <c r="X309" s="6"/>
      <c r="Y309" s="6"/>
      <c r="Z309" s="6"/>
      <c r="AA309" s="6"/>
      <c r="AB309" s="6"/>
      <c r="AC309" s="6"/>
      <c r="AD309" s="6"/>
      <c r="AG309" s="176">
        <f t="shared" ref="AG309:AG324" si="400">M309</f>
        <v>0</v>
      </c>
      <c r="AH309" s="181">
        <f t="shared" si="394"/>
        <v>0</v>
      </c>
      <c r="AI309" s="177">
        <f t="shared" ref="AI309:AI324" si="401">IF(COUNTIF(N309:O309,"NA")=2,"NA",SUM(N309:O309))</f>
        <v>0</v>
      </c>
      <c r="AJ309" s="511">
        <f t="shared" ref="AJ309:AJ324" si="402">IF($AJ$382=$AH$382, 0,  IF(OR(AND(AG309=0, AH309&gt;0),AND(AG309="NS", AI309&gt;0), AND(AG309="NS", AH309=0, AI309=0)), 1, IF(OR(AND(AG309&gt;0, AH309&gt;1), AND(AG309="NS", AH309=2), AND(AG309="NS", AI309=0, AH309&gt;0), AG309=AI309), 0, 1)))</f>
        <v>0</v>
      </c>
      <c r="AK309" s="178">
        <f t="shared" ref="AK309:AK324" si="403">M309</f>
        <v>0</v>
      </c>
      <c r="AL309" s="190">
        <f t="shared" ref="AL309:AL324" si="404">COUNTIF(P309,"NS")+COUNTIF(S309,"NS")+COUNTIF(V309,"NS")+COUNTIF(Y309,"NS")+COUNTIF(AB309,"NS")+COUNTIF(M333,"NS")+COUNTIF(P333,"NS")+COUNTIF(S333,"NS")+COUNTIF(V333,"NS")+COUNTIF(Y333,"NS")+COUNTIF(AB333,"NS")+COUNTIF(P357,"NS")+COUNTIF(S357,"NS")+COUNTIF(V357,"NS")+COUNTIF(Y357,"NS")+COUNTIF(AB357,"NS")</f>
        <v>0</v>
      </c>
      <c r="AM309" s="190">
        <f t="shared" ref="AM309:AM324" si="405">IF((COUNTIF(P309,"NA")+COUNTIF(S309,"NA")+COUNTIF(V309,"NA")+COUNTIF(Y309,"NA")+COUNTIF(AB309,"NA")+COUNTIF(M333,"NA")+COUNTIF(P333,"NA")+COUNTIF(S333,"NA")+COUNTIF(V333,"NA")+COUNTIF(Y333,"NA")+COUNTIF(AB333,"NA")+COUNTIF(P357,"NA")+COUNTIF(S357,"NA")+COUNTIF(V357,"NA")+COUNTIF(Y357,"NA")+COUNTIF(AB357,"NA"))=16,"na",SUM(P309,S309,V309,Y309,AB309,M333,P333,S333,V333,Y333,AB333,P357,S357,V357,Y357,AB357))</f>
        <v>0</v>
      </c>
      <c r="AN309" s="187">
        <f t="shared" ref="AN309:AN324" si="406">IF($AJ$382=$AH$382, 0, IF(OR(AND(AK309=0,AL309&gt;0), AND(AK309="NS", AM309&gt;0), AND(AK309="NS", AM309=0, AL309=0)), 1, IF(OR(AND(AL309&gt;=2, AM309&lt;AK309), AND(AK309="NS", AM309=0, AL309&gt;0), AK309=AM309), 0, 1)))</f>
        <v>0</v>
      </c>
      <c r="AO309" s="176">
        <f t="shared" ref="AO309:AO324" si="407">N309</f>
        <v>0</v>
      </c>
      <c r="AP309" s="176">
        <f t="shared" ref="AP309:AP324" si="408">COUNTIF(Q309,"NS")+COUNTIF(T309,"NS")+COUNTIF(W309,"NS")+COUNTIF(Z309,"NS")+COUNTIF(AC309,"NS")+COUNTIF(N333,"NS")+COUNTIF(Q333,"NS")+COUNTIF(T333,"NS")+COUNTIF(W333,"NS")+COUNTIF(Z333,"NS")+COUNTIF(AC333,"NS")+COUNTIF(Q357,"NS")+COUNTIF(T357,"NS")+COUNTIF(W357,"NS")+COUNTIF(Z357,"NS")+COUNTIF(AC357,"NS")</f>
        <v>0</v>
      </c>
      <c r="AQ309" s="176">
        <f t="shared" ref="AQ309:AQ324" si="409">IF((COUNTIF(Q309,"NA")+COUNTIF(T309,"NA")+COUNTIF(W309,"NA")+COUNTIF(Z309,"NA")+COUNTIF(AC309,"NA")+COUNTIF(N333,"NA")+COUNTIF(Q333,"NA")+COUNTIF(T333,"NA")+COUNTIF(W333,"NA")+COUNTIF(Z333,"NA")+COUNTIF(AC333,"NA")+COUNTIF(Q357,"NA")+COUNTIF(T357,"NA")+COUNTIF(W357,"NA")+COUNTIF(Z357,"NA")+COUNTIF(AC357,"NA"))=16,"na",SUM(Q309,T309,W309,Z309,AC309,N333,Q333,T333,W333,Z333,AC333,Q357,T357,W357,Z357,AC357))</f>
        <v>0</v>
      </c>
      <c r="AR309" s="187">
        <f t="shared" ref="AR309:AR324" si="410">IF($AJ$382=$AH$382, 0, IF(OR(AND(AO309=0,AP309&gt;0), AND(AO309="NS", AQ309&gt;0), AND(AO309="NS", AQ309=0, AP309=0)), 1, IF(OR(AND(AP309&gt;=2, AQ309&lt;AO309), AND(AO309="NS", AQ309=0, AP309&gt;0), AO309=AQ309), 0, 1)))</f>
        <v>0</v>
      </c>
      <c r="AS309" s="178">
        <f t="shared" ref="AS309:AS324" si="411">O309</f>
        <v>0</v>
      </c>
      <c r="AT309" s="178">
        <f t="shared" ref="AT309:AT324" si="412">COUNTIF(R309,"NS")+COUNTIF(U309,"NS")+COUNTIF(X309,"NS")+COUNTIF(AA309,"NS")+COUNTIF(AD309,"NS")+COUNTIF(O333,"NS")+COUNTIF(R333,"NS")+COUNTIF(U333,"NS")+COUNTIF(X333,"NS")+COUNTIF(AA333,"NS")+COUNTIF(AD333,"NS")+COUNTIF(R357,"NS")+COUNTIF(U357,"NS")+COUNTIF(X357,"NS")+COUNTIF(AA357,"NS")+COUNTIF(AD357,"NS")</f>
        <v>0</v>
      </c>
      <c r="AU309" s="178">
        <f t="shared" ref="AU309:AU324" si="413">IF((COUNTIF(R309,"NA")+COUNTIF(U309,"NA")+COUNTIF(X309,"NA")+COUNTIF(AA309,"NA")+COUNTIF(AD309,"NA")+COUNTIF(O333,"NA")+COUNTIF(R333,"NA")+COUNTIF(U333,"NA")+COUNTIF(X333,"NA")+COUNTIF(AA333,"NA")+COUNTIF(AD333,"NA")+COUNTIF(R357,"NA")+COUNTIF(U357,"NA")+COUNTIF(X357,"NA")+COUNTIF(AA357,"NA")+COUNTIF(AD357,"NA"))=16,"na",SUM(R309,U309,X309,AA309,AD309,O333,R333,U333,X333,AA333,AD333,R357,U357,X357,AA357,AD357))</f>
        <v>0</v>
      </c>
      <c r="AV309" s="187">
        <f t="shared" ref="AV309:AV324" si="414">IF($AJ$382=$AH$382, 0, IF(OR(AND(AS309=0,AT309&gt;0), AND(AS309="NS", AU309&gt;0), AND(AS309="NS", AU309=0, AT309=0)), 1, IF(OR(AND(AT309&gt;=2, AU309&lt;AS309), AND(AS309="NS", AU309=0, AT309&gt;0), AS309=AU309), 0, 1)))</f>
        <v>0</v>
      </c>
      <c r="AW309" s="176">
        <f t="shared" ref="AW309:AW324" si="415">P309</f>
        <v>0</v>
      </c>
      <c r="AX309" s="176">
        <f t="shared" ref="AX309:AX324" si="416">COUNTIF(Q309:R309,"NS")</f>
        <v>0</v>
      </c>
      <c r="AY309" s="177">
        <f t="shared" ref="AY309:AY324" si="417">IF(COUNTIF(Q309:R309,"Na")=2,"NA",SUM(Q309:R309))</f>
        <v>0</v>
      </c>
      <c r="AZ309" s="187">
        <f t="shared" ref="AZ309:AZ324" si="418">IF($AJ$382=$AH$382, 0,  IF(OR(AND(AW309=0, AX309&gt;0),AND(AW309="NS", AY309&gt;0), AND(AW309="NS", AX309=0, AY309=0)), 1, IF(OR(AND(AW309&gt;0, AX309=2), AND(AW309="NS", AX309=2), AND(AW309="NS", AY309=0, AX309&gt;0), AW309=AY309), 0, 1)))</f>
        <v>0</v>
      </c>
      <c r="BA309" s="178">
        <f t="shared" ref="BA309:BA324" si="419">S309</f>
        <v>0</v>
      </c>
      <c r="BB309" s="178">
        <f t="shared" ref="BB309:BB324" si="420">COUNTIF(T309:U309,"NS")</f>
        <v>0</v>
      </c>
      <c r="BC309" s="190">
        <f t="shared" ref="BC309:BC324" si="421">IF(COUNTIF(T309:U309,"Na")=2,"NA",SUM(T309:U309))</f>
        <v>0</v>
      </c>
      <c r="BD309" s="187">
        <f t="shared" ref="BD309:BD324" si="422">IF($AJ$382=$AH$382, 0,  IF(OR(AND(BA309=0, BB309&gt;0),AND(BA309="NS", BC309&gt;0), AND(BA309="NS", BB309=0, BC309=0)), 1, IF(OR(AND(BA309&gt;0, BB309=2), AND(BA309="NS", BB309=2), AND(BA309="NS", BC309=0, BB309&gt;0), BA309=BC309), 0, 1)))</f>
        <v>0</v>
      </c>
      <c r="BE309" s="176">
        <f t="shared" ref="BE309:BE324" si="423">V309</f>
        <v>0</v>
      </c>
      <c r="BF309" s="176">
        <f t="shared" ref="BF309:BF324" si="424">COUNTIF(W309:X309,"NS")</f>
        <v>0</v>
      </c>
      <c r="BG309" s="177">
        <f t="shared" ref="BG309:BG324" si="425">IF(COUNTIF(W309:X309,"NA")=2,"NA",SUM(W309:X309))</f>
        <v>0</v>
      </c>
      <c r="BH309" s="187">
        <f t="shared" ref="BH309:BH324" si="426">IF($AJ$382=$AH$382, 0,  IF(OR(AND(BE309=0, BF309&gt;0),AND(BE309="NS", BG309&gt;0), AND(BE309="NS", BF309=0, BG309=0)), 1, IF(OR(AND(BE309&gt;0, BF309=2), AND(BE309="NS", BF309=2), AND(BE309="NS", BG309=0, BF309&gt;0), BE309=BG309), 0, 1)))</f>
        <v>0</v>
      </c>
      <c r="BI309" s="178">
        <f t="shared" ref="BI309:BI324" si="427">Y309</f>
        <v>0</v>
      </c>
      <c r="BJ309" s="178">
        <f t="shared" ref="BJ309:BJ324" si="428">COUNTIF(Z309:AA309,"NS")</f>
        <v>0</v>
      </c>
      <c r="BK309" s="190">
        <f t="shared" ref="BK309:BK324" si="429">IF(COUNTIF(Z309:AA309,"NA")=2,"NA",SUM(Z309:AA309))</f>
        <v>0</v>
      </c>
      <c r="BL309" s="187">
        <f t="shared" ref="BL309:BL324" si="430">IF($AJ$382=$AH$382, 0,  IF(OR(AND(BI309=0, BJ309&gt;0),AND(BI309="NS", BK309&gt;0), AND(BI309="NS", BJ309=0, BK309=0)), 1, IF(OR(AND(BI309&gt;0, BJ309=2), AND(BI309="NS", BJ309=2), AND(BI309="NS", BK309=0, BJ309&gt;0), BI309=BK309), 0, 1)))</f>
        <v>0</v>
      </c>
      <c r="BM309" s="176">
        <f t="shared" ref="BM309:BM324" si="431">AB309</f>
        <v>0</v>
      </c>
      <c r="BN309" s="176">
        <f t="shared" ref="BN309:BN324" si="432">COUNTIF(AC309:AD309,"NS")</f>
        <v>0</v>
      </c>
      <c r="BO309" s="177">
        <f t="shared" ref="BO309:BO324" si="433">IF(COUNTIF(AC309:AD309,"NA")=2,"NA",SUM(AC309:AD309))</f>
        <v>0</v>
      </c>
      <c r="BP309" s="187">
        <f t="shared" ref="BP309:BP324" si="434">IF($AJ$382=$AH$382, 0,  IF(OR(AND(BM309=0, BN309&gt;0),AND(BM309="NS", BO309&gt;0), AND(BM309="NS", BN309=0, BO309=0)), 1, IF(OR(AND(BM309&gt;0, BN309=2), AND(BM309="NS", BN309=2), AND(BM309="NS", BO309=0, BN309&gt;0), BM309=BO309), 0, 1)))</f>
        <v>0</v>
      </c>
    </row>
    <row r="310" spans="3:90">
      <c r="C310" s="211" t="s">
        <v>153</v>
      </c>
      <c r="D310" s="677" t="s">
        <v>154</v>
      </c>
      <c r="E310" s="677"/>
      <c r="F310" s="677"/>
      <c r="G310" s="677"/>
      <c r="H310" s="677"/>
      <c r="I310" s="677"/>
      <c r="J310" s="677"/>
      <c r="K310" s="677"/>
      <c r="L310" s="677"/>
      <c r="M310" s="6"/>
      <c r="N310" s="6"/>
      <c r="O310" s="6"/>
      <c r="P310" s="6"/>
      <c r="Q310" s="6"/>
      <c r="R310" s="6"/>
      <c r="S310" s="6"/>
      <c r="T310" s="6"/>
      <c r="U310" s="6"/>
      <c r="V310" s="6"/>
      <c r="W310" s="6"/>
      <c r="X310" s="6"/>
      <c r="Y310" s="6"/>
      <c r="Z310" s="6"/>
      <c r="AA310" s="6"/>
      <c r="AB310" s="6"/>
      <c r="AC310" s="6"/>
      <c r="AD310" s="6"/>
      <c r="AG310" s="176">
        <f t="shared" si="400"/>
        <v>0</v>
      </c>
      <c r="AH310" s="181">
        <f t="shared" si="394"/>
        <v>0</v>
      </c>
      <c r="AI310" s="177">
        <f t="shared" si="401"/>
        <v>0</v>
      </c>
      <c r="AJ310" s="511">
        <f t="shared" si="402"/>
        <v>0</v>
      </c>
      <c r="AK310" s="178">
        <f t="shared" si="403"/>
        <v>0</v>
      </c>
      <c r="AL310" s="190">
        <f t="shared" si="404"/>
        <v>0</v>
      </c>
      <c r="AM310" s="190">
        <f t="shared" si="405"/>
        <v>0</v>
      </c>
      <c r="AN310" s="187">
        <f t="shared" si="406"/>
        <v>0</v>
      </c>
      <c r="AO310" s="176">
        <f t="shared" si="407"/>
        <v>0</v>
      </c>
      <c r="AP310" s="176">
        <f t="shared" si="408"/>
        <v>0</v>
      </c>
      <c r="AQ310" s="176">
        <f t="shared" si="409"/>
        <v>0</v>
      </c>
      <c r="AR310" s="187">
        <f t="shared" si="410"/>
        <v>0</v>
      </c>
      <c r="AS310" s="178">
        <f t="shared" si="411"/>
        <v>0</v>
      </c>
      <c r="AT310" s="178">
        <f t="shared" si="412"/>
        <v>0</v>
      </c>
      <c r="AU310" s="178">
        <f t="shared" si="413"/>
        <v>0</v>
      </c>
      <c r="AV310" s="187">
        <f t="shared" si="414"/>
        <v>0</v>
      </c>
      <c r="AW310" s="176">
        <f t="shared" si="415"/>
        <v>0</v>
      </c>
      <c r="AX310" s="176">
        <f t="shared" si="416"/>
        <v>0</v>
      </c>
      <c r="AY310" s="177">
        <f t="shared" si="417"/>
        <v>0</v>
      </c>
      <c r="AZ310" s="187">
        <f t="shared" si="418"/>
        <v>0</v>
      </c>
      <c r="BA310" s="178">
        <f t="shared" si="419"/>
        <v>0</v>
      </c>
      <c r="BB310" s="178">
        <f t="shared" si="420"/>
        <v>0</v>
      </c>
      <c r="BC310" s="190">
        <f t="shared" si="421"/>
        <v>0</v>
      </c>
      <c r="BD310" s="187">
        <f t="shared" si="422"/>
        <v>0</v>
      </c>
      <c r="BE310" s="176">
        <f t="shared" si="423"/>
        <v>0</v>
      </c>
      <c r="BF310" s="176">
        <f t="shared" si="424"/>
        <v>0</v>
      </c>
      <c r="BG310" s="177">
        <f t="shared" si="425"/>
        <v>0</v>
      </c>
      <c r="BH310" s="187">
        <f t="shared" si="426"/>
        <v>0</v>
      </c>
      <c r="BI310" s="178">
        <f t="shared" si="427"/>
        <v>0</v>
      </c>
      <c r="BJ310" s="178">
        <f t="shared" si="428"/>
        <v>0</v>
      </c>
      <c r="BK310" s="190">
        <f t="shared" si="429"/>
        <v>0</v>
      </c>
      <c r="BL310" s="187">
        <f t="shared" si="430"/>
        <v>0</v>
      </c>
      <c r="BM310" s="176">
        <f t="shared" si="431"/>
        <v>0</v>
      </c>
      <c r="BN310" s="176">
        <f t="shared" si="432"/>
        <v>0</v>
      </c>
      <c r="BO310" s="177">
        <f t="shared" si="433"/>
        <v>0</v>
      </c>
      <c r="BP310" s="187">
        <f t="shared" si="434"/>
        <v>0</v>
      </c>
    </row>
    <row r="311" spans="3:90">
      <c r="C311" s="211" t="s">
        <v>155</v>
      </c>
      <c r="D311" s="677" t="s">
        <v>156</v>
      </c>
      <c r="E311" s="677"/>
      <c r="F311" s="677"/>
      <c r="G311" s="677"/>
      <c r="H311" s="677"/>
      <c r="I311" s="677"/>
      <c r="J311" s="677"/>
      <c r="K311" s="677"/>
      <c r="L311" s="677"/>
      <c r="M311" s="6"/>
      <c r="N311" s="6"/>
      <c r="O311" s="6"/>
      <c r="P311" s="6"/>
      <c r="Q311" s="6"/>
      <c r="R311" s="6"/>
      <c r="S311" s="6"/>
      <c r="T311" s="6"/>
      <c r="U311" s="6"/>
      <c r="V311" s="6"/>
      <c r="W311" s="6"/>
      <c r="X311" s="6"/>
      <c r="Y311" s="6"/>
      <c r="Z311" s="6"/>
      <c r="AA311" s="6"/>
      <c r="AB311" s="6"/>
      <c r="AC311" s="6"/>
      <c r="AD311" s="6"/>
      <c r="AG311" s="176">
        <f t="shared" si="400"/>
        <v>0</v>
      </c>
      <c r="AH311" s="181">
        <f t="shared" si="394"/>
        <v>0</v>
      </c>
      <c r="AI311" s="177">
        <f t="shared" si="401"/>
        <v>0</v>
      </c>
      <c r="AJ311" s="511">
        <f t="shared" si="402"/>
        <v>0</v>
      </c>
      <c r="AK311" s="178">
        <f t="shared" si="403"/>
        <v>0</v>
      </c>
      <c r="AL311" s="190">
        <f t="shared" si="404"/>
        <v>0</v>
      </c>
      <c r="AM311" s="190">
        <f t="shared" si="405"/>
        <v>0</v>
      </c>
      <c r="AN311" s="187">
        <f t="shared" si="406"/>
        <v>0</v>
      </c>
      <c r="AO311" s="176">
        <f t="shared" si="407"/>
        <v>0</v>
      </c>
      <c r="AP311" s="176">
        <f t="shared" si="408"/>
        <v>0</v>
      </c>
      <c r="AQ311" s="176">
        <f t="shared" si="409"/>
        <v>0</v>
      </c>
      <c r="AR311" s="187">
        <f t="shared" si="410"/>
        <v>0</v>
      </c>
      <c r="AS311" s="178">
        <f t="shared" si="411"/>
        <v>0</v>
      </c>
      <c r="AT311" s="178">
        <f t="shared" si="412"/>
        <v>0</v>
      </c>
      <c r="AU311" s="178">
        <f t="shared" si="413"/>
        <v>0</v>
      </c>
      <c r="AV311" s="187">
        <f t="shared" si="414"/>
        <v>0</v>
      </c>
      <c r="AW311" s="176">
        <f t="shared" si="415"/>
        <v>0</v>
      </c>
      <c r="AX311" s="176">
        <f t="shared" si="416"/>
        <v>0</v>
      </c>
      <c r="AY311" s="177">
        <f t="shared" si="417"/>
        <v>0</v>
      </c>
      <c r="AZ311" s="187">
        <f t="shared" si="418"/>
        <v>0</v>
      </c>
      <c r="BA311" s="178">
        <f t="shared" si="419"/>
        <v>0</v>
      </c>
      <c r="BB311" s="178">
        <f t="shared" si="420"/>
        <v>0</v>
      </c>
      <c r="BC311" s="190">
        <f t="shared" si="421"/>
        <v>0</v>
      </c>
      <c r="BD311" s="187">
        <f t="shared" si="422"/>
        <v>0</v>
      </c>
      <c r="BE311" s="176">
        <f t="shared" si="423"/>
        <v>0</v>
      </c>
      <c r="BF311" s="176">
        <f t="shared" si="424"/>
        <v>0</v>
      </c>
      <c r="BG311" s="177">
        <f t="shared" si="425"/>
        <v>0</v>
      </c>
      <c r="BH311" s="187">
        <f t="shared" si="426"/>
        <v>0</v>
      </c>
      <c r="BI311" s="178">
        <f t="shared" si="427"/>
        <v>0</v>
      </c>
      <c r="BJ311" s="178">
        <f t="shared" si="428"/>
        <v>0</v>
      </c>
      <c r="BK311" s="190">
        <f t="shared" si="429"/>
        <v>0</v>
      </c>
      <c r="BL311" s="187">
        <f t="shared" si="430"/>
        <v>0</v>
      </c>
      <c r="BM311" s="176">
        <f t="shared" si="431"/>
        <v>0</v>
      </c>
      <c r="BN311" s="176">
        <f t="shared" si="432"/>
        <v>0</v>
      </c>
      <c r="BO311" s="177">
        <f t="shared" si="433"/>
        <v>0</v>
      </c>
      <c r="BP311" s="187">
        <f t="shared" si="434"/>
        <v>0</v>
      </c>
    </row>
    <row r="312" spans="3:90">
      <c r="C312" s="211" t="s">
        <v>157</v>
      </c>
      <c r="D312" s="677" t="s">
        <v>158</v>
      </c>
      <c r="E312" s="677"/>
      <c r="F312" s="677"/>
      <c r="G312" s="677"/>
      <c r="H312" s="677"/>
      <c r="I312" s="677"/>
      <c r="J312" s="677"/>
      <c r="K312" s="677"/>
      <c r="L312" s="677"/>
      <c r="M312" s="6"/>
      <c r="N312" s="6"/>
      <c r="O312" s="6"/>
      <c r="P312" s="6"/>
      <c r="Q312" s="6"/>
      <c r="R312" s="6"/>
      <c r="S312" s="6"/>
      <c r="T312" s="6"/>
      <c r="U312" s="6"/>
      <c r="V312" s="6"/>
      <c r="W312" s="6"/>
      <c r="X312" s="6"/>
      <c r="Y312" s="6"/>
      <c r="Z312" s="6"/>
      <c r="AA312" s="6"/>
      <c r="AB312" s="6"/>
      <c r="AC312" s="6"/>
      <c r="AD312" s="6"/>
      <c r="AG312" s="176">
        <f t="shared" si="400"/>
        <v>0</v>
      </c>
      <c r="AH312" s="181">
        <f t="shared" si="394"/>
        <v>0</v>
      </c>
      <c r="AI312" s="177">
        <f t="shared" si="401"/>
        <v>0</v>
      </c>
      <c r="AJ312" s="511">
        <f t="shared" si="402"/>
        <v>0</v>
      </c>
      <c r="AK312" s="178">
        <f t="shared" si="403"/>
        <v>0</v>
      </c>
      <c r="AL312" s="190">
        <f t="shared" si="404"/>
        <v>0</v>
      </c>
      <c r="AM312" s="190">
        <f t="shared" si="405"/>
        <v>0</v>
      </c>
      <c r="AN312" s="187">
        <f t="shared" si="406"/>
        <v>0</v>
      </c>
      <c r="AO312" s="176">
        <f t="shared" si="407"/>
        <v>0</v>
      </c>
      <c r="AP312" s="176">
        <f t="shared" si="408"/>
        <v>0</v>
      </c>
      <c r="AQ312" s="176">
        <f t="shared" si="409"/>
        <v>0</v>
      </c>
      <c r="AR312" s="187">
        <f t="shared" si="410"/>
        <v>0</v>
      </c>
      <c r="AS312" s="178">
        <f t="shared" si="411"/>
        <v>0</v>
      </c>
      <c r="AT312" s="178">
        <f t="shared" si="412"/>
        <v>0</v>
      </c>
      <c r="AU312" s="178">
        <f t="shared" si="413"/>
        <v>0</v>
      </c>
      <c r="AV312" s="187">
        <f t="shared" si="414"/>
        <v>0</v>
      </c>
      <c r="AW312" s="176">
        <f t="shared" si="415"/>
        <v>0</v>
      </c>
      <c r="AX312" s="176">
        <f t="shared" si="416"/>
        <v>0</v>
      </c>
      <c r="AY312" s="177">
        <f t="shared" si="417"/>
        <v>0</v>
      </c>
      <c r="AZ312" s="187">
        <f t="shared" si="418"/>
        <v>0</v>
      </c>
      <c r="BA312" s="178">
        <f t="shared" si="419"/>
        <v>0</v>
      </c>
      <c r="BB312" s="178">
        <f t="shared" si="420"/>
        <v>0</v>
      </c>
      <c r="BC312" s="190">
        <f t="shared" si="421"/>
        <v>0</v>
      </c>
      <c r="BD312" s="187">
        <f t="shared" si="422"/>
        <v>0</v>
      </c>
      <c r="BE312" s="176">
        <f t="shared" si="423"/>
        <v>0</v>
      </c>
      <c r="BF312" s="176">
        <f t="shared" si="424"/>
        <v>0</v>
      </c>
      <c r="BG312" s="177">
        <f t="shared" si="425"/>
        <v>0</v>
      </c>
      <c r="BH312" s="187">
        <f t="shared" si="426"/>
        <v>0</v>
      </c>
      <c r="BI312" s="178">
        <f t="shared" si="427"/>
        <v>0</v>
      </c>
      <c r="BJ312" s="178">
        <f t="shared" si="428"/>
        <v>0</v>
      </c>
      <c r="BK312" s="190">
        <f t="shared" si="429"/>
        <v>0</v>
      </c>
      <c r="BL312" s="187">
        <f t="shared" si="430"/>
        <v>0</v>
      </c>
      <c r="BM312" s="176">
        <f t="shared" si="431"/>
        <v>0</v>
      </c>
      <c r="BN312" s="176">
        <f t="shared" si="432"/>
        <v>0</v>
      </c>
      <c r="BO312" s="177">
        <f t="shared" si="433"/>
        <v>0</v>
      </c>
      <c r="BP312" s="187">
        <f t="shared" si="434"/>
        <v>0</v>
      </c>
    </row>
    <row r="313" spans="3:90">
      <c r="C313" s="211" t="s">
        <v>159</v>
      </c>
      <c r="D313" s="677" t="s">
        <v>160</v>
      </c>
      <c r="E313" s="677"/>
      <c r="F313" s="677"/>
      <c r="G313" s="677"/>
      <c r="H313" s="677"/>
      <c r="I313" s="677"/>
      <c r="J313" s="677"/>
      <c r="K313" s="677"/>
      <c r="L313" s="677"/>
      <c r="M313" s="6"/>
      <c r="N313" s="6"/>
      <c r="O313" s="6"/>
      <c r="P313" s="6"/>
      <c r="Q313" s="6"/>
      <c r="R313" s="6"/>
      <c r="S313" s="6"/>
      <c r="T313" s="6"/>
      <c r="U313" s="6"/>
      <c r="V313" s="6"/>
      <c r="W313" s="6"/>
      <c r="X313" s="6"/>
      <c r="Y313" s="6"/>
      <c r="Z313" s="6"/>
      <c r="AA313" s="6"/>
      <c r="AB313" s="6"/>
      <c r="AC313" s="6"/>
      <c r="AD313" s="6"/>
      <c r="AG313" s="176">
        <f t="shared" si="400"/>
        <v>0</v>
      </c>
      <c r="AH313" s="181">
        <f t="shared" si="394"/>
        <v>0</v>
      </c>
      <c r="AI313" s="177">
        <f t="shared" si="401"/>
        <v>0</v>
      </c>
      <c r="AJ313" s="511">
        <f t="shared" si="402"/>
        <v>0</v>
      </c>
      <c r="AK313" s="178">
        <f t="shared" si="403"/>
        <v>0</v>
      </c>
      <c r="AL313" s="190">
        <f t="shared" si="404"/>
        <v>0</v>
      </c>
      <c r="AM313" s="190">
        <f t="shared" si="405"/>
        <v>0</v>
      </c>
      <c r="AN313" s="187">
        <f t="shared" si="406"/>
        <v>0</v>
      </c>
      <c r="AO313" s="176">
        <f t="shared" si="407"/>
        <v>0</v>
      </c>
      <c r="AP313" s="176">
        <f t="shared" si="408"/>
        <v>0</v>
      </c>
      <c r="AQ313" s="176">
        <f t="shared" si="409"/>
        <v>0</v>
      </c>
      <c r="AR313" s="187">
        <f t="shared" si="410"/>
        <v>0</v>
      </c>
      <c r="AS313" s="178">
        <f t="shared" si="411"/>
        <v>0</v>
      </c>
      <c r="AT313" s="178">
        <f t="shared" si="412"/>
        <v>0</v>
      </c>
      <c r="AU313" s="178">
        <f t="shared" si="413"/>
        <v>0</v>
      </c>
      <c r="AV313" s="187">
        <f t="shared" si="414"/>
        <v>0</v>
      </c>
      <c r="AW313" s="176">
        <f t="shared" si="415"/>
        <v>0</v>
      </c>
      <c r="AX313" s="176">
        <f t="shared" si="416"/>
        <v>0</v>
      </c>
      <c r="AY313" s="177">
        <f t="shared" si="417"/>
        <v>0</v>
      </c>
      <c r="AZ313" s="187">
        <f t="shared" si="418"/>
        <v>0</v>
      </c>
      <c r="BA313" s="178">
        <f t="shared" si="419"/>
        <v>0</v>
      </c>
      <c r="BB313" s="178">
        <f t="shared" si="420"/>
        <v>0</v>
      </c>
      <c r="BC313" s="190">
        <f t="shared" si="421"/>
        <v>0</v>
      </c>
      <c r="BD313" s="187">
        <f t="shared" si="422"/>
        <v>0</v>
      </c>
      <c r="BE313" s="176">
        <f t="shared" si="423"/>
        <v>0</v>
      </c>
      <c r="BF313" s="176">
        <f t="shared" si="424"/>
        <v>0</v>
      </c>
      <c r="BG313" s="177">
        <f t="shared" si="425"/>
        <v>0</v>
      </c>
      <c r="BH313" s="187">
        <f t="shared" si="426"/>
        <v>0</v>
      </c>
      <c r="BI313" s="178">
        <f t="shared" si="427"/>
        <v>0</v>
      </c>
      <c r="BJ313" s="178">
        <f t="shared" si="428"/>
        <v>0</v>
      </c>
      <c r="BK313" s="190">
        <f t="shared" si="429"/>
        <v>0</v>
      </c>
      <c r="BL313" s="187">
        <f t="shared" si="430"/>
        <v>0</v>
      </c>
      <c r="BM313" s="176">
        <f t="shared" si="431"/>
        <v>0</v>
      </c>
      <c r="BN313" s="176">
        <f t="shared" si="432"/>
        <v>0</v>
      </c>
      <c r="BO313" s="177">
        <f t="shared" si="433"/>
        <v>0</v>
      </c>
      <c r="BP313" s="187">
        <f t="shared" si="434"/>
        <v>0</v>
      </c>
    </row>
    <row r="314" spans="3:90">
      <c r="C314" s="211" t="s">
        <v>161</v>
      </c>
      <c r="D314" s="677" t="s">
        <v>162</v>
      </c>
      <c r="E314" s="677"/>
      <c r="F314" s="677"/>
      <c r="G314" s="677"/>
      <c r="H314" s="677"/>
      <c r="I314" s="677"/>
      <c r="J314" s="677"/>
      <c r="K314" s="677"/>
      <c r="L314" s="677"/>
      <c r="M314" s="6"/>
      <c r="N314" s="6"/>
      <c r="O314" s="6"/>
      <c r="P314" s="6"/>
      <c r="Q314" s="6"/>
      <c r="R314" s="6"/>
      <c r="S314" s="6"/>
      <c r="T314" s="6"/>
      <c r="U314" s="6"/>
      <c r="V314" s="6"/>
      <c r="W314" s="6"/>
      <c r="X314" s="6"/>
      <c r="Y314" s="6"/>
      <c r="Z314" s="6"/>
      <c r="AA314" s="6"/>
      <c r="AB314" s="6"/>
      <c r="AC314" s="6"/>
      <c r="AD314" s="6"/>
      <c r="AG314" s="176">
        <f t="shared" si="400"/>
        <v>0</v>
      </c>
      <c r="AH314" s="181">
        <f t="shared" si="394"/>
        <v>0</v>
      </c>
      <c r="AI314" s="177">
        <f t="shared" si="401"/>
        <v>0</v>
      </c>
      <c r="AJ314" s="511">
        <f t="shared" si="402"/>
        <v>0</v>
      </c>
      <c r="AK314" s="178">
        <f t="shared" si="403"/>
        <v>0</v>
      </c>
      <c r="AL314" s="190">
        <f t="shared" si="404"/>
        <v>0</v>
      </c>
      <c r="AM314" s="190">
        <f t="shared" si="405"/>
        <v>0</v>
      </c>
      <c r="AN314" s="187">
        <f t="shared" si="406"/>
        <v>0</v>
      </c>
      <c r="AO314" s="176">
        <f t="shared" si="407"/>
        <v>0</v>
      </c>
      <c r="AP314" s="176">
        <f t="shared" si="408"/>
        <v>0</v>
      </c>
      <c r="AQ314" s="176">
        <f t="shared" si="409"/>
        <v>0</v>
      </c>
      <c r="AR314" s="187">
        <f t="shared" si="410"/>
        <v>0</v>
      </c>
      <c r="AS314" s="178">
        <f t="shared" si="411"/>
        <v>0</v>
      </c>
      <c r="AT314" s="178">
        <f t="shared" si="412"/>
        <v>0</v>
      </c>
      <c r="AU314" s="178">
        <f t="shared" si="413"/>
        <v>0</v>
      </c>
      <c r="AV314" s="187">
        <f t="shared" si="414"/>
        <v>0</v>
      </c>
      <c r="AW314" s="176">
        <f t="shared" si="415"/>
        <v>0</v>
      </c>
      <c r="AX314" s="176">
        <f t="shared" si="416"/>
        <v>0</v>
      </c>
      <c r="AY314" s="177">
        <f t="shared" si="417"/>
        <v>0</v>
      </c>
      <c r="AZ314" s="187">
        <f t="shared" si="418"/>
        <v>0</v>
      </c>
      <c r="BA314" s="178">
        <f t="shared" si="419"/>
        <v>0</v>
      </c>
      <c r="BB314" s="178">
        <f t="shared" si="420"/>
        <v>0</v>
      </c>
      <c r="BC314" s="190">
        <f t="shared" si="421"/>
        <v>0</v>
      </c>
      <c r="BD314" s="187">
        <f t="shared" si="422"/>
        <v>0</v>
      </c>
      <c r="BE314" s="176">
        <f t="shared" si="423"/>
        <v>0</v>
      </c>
      <c r="BF314" s="176">
        <f t="shared" si="424"/>
        <v>0</v>
      </c>
      <c r="BG314" s="177">
        <f t="shared" si="425"/>
        <v>0</v>
      </c>
      <c r="BH314" s="187">
        <f t="shared" si="426"/>
        <v>0</v>
      </c>
      <c r="BI314" s="178">
        <f t="shared" si="427"/>
        <v>0</v>
      </c>
      <c r="BJ314" s="178">
        <f t="shared" si="428"/>
        <v>0</v>
      </c>
      <c r="BK314" s="190">
        <f t="shared" si="429"/>
        <v>0</v>
      </c>
      <c r="BL314" s="187">
        <f t="shared" si="430"/>
        <v>0</v>
      </c>
      <c r="BM314" s="176">
        <f t="shared" si="431"/>
        <v>0</v>
      </c>
      <c r="BN314" s="176">
        <f t="shared" si="432"/>
        <v>0</v>
      </c>
      <c r="BO314" s="177">
        <f t="shared" si="433"/>
        <v>0</v>
      </c>
      <c r="BP314" s="187">
        <f t="shared" si="434"/>
        <v>0</v>
      </c>
    </row>
    <row r="315" spans="3:90">
      <c r="C315" s="211" t="s">
        <v>163</v>
      </c>
      <c r="D315" s="677" t="s">
        <v>164</v>
      </c>
      <c r="E315" s="677"/>
      <c r="F315" s="677"/>
      <c r="G315" s="677"/>
      <c r="H315" s="677"/>
      <c r="I315" s="677"/>
      <c r="J315" s="677"/>
      <c r="K315" s="677"/>
      <c r="L315" s="677"/>
      <c r="M315" s="6"/>
      <c r="N315" s="6"/>
      <c r="O315" s="6"/>
      <c r="P315" s="6"/>
      <c r="Q315" s="6"/>
      <c r="R315" s="6"/>
      <c r="S315" s="6"/>
      <c r="T315" s="6"/>
      <c r="U315" s="6"/>
      <c r="V315" s="6"/>
      <c r="W315" s="6"/>
      <c r="X315" s="6"/>
      <c r="Y315" s="6"/>
      <c r="Z315" s="6"/>
      <c r="AA315" s="6"/>
      <c r="AB315" s="6"/>
      <c r="AC315" s="6"/>
      <c r="AD315" s="6"/>
      <c r="AG315" s="176">
        <f t="shared" si="400"/>
        <v>0</v>
      </c>
      <c r="AH315" s="181">
        <f t="shared" si="394"/>
        <v>0</v>
      </c>
      <c r="AI315" s="177">
        <f t="shared" si="401"/>
        <v>0</v>
      </c>
      <c r="AJ315" s="511">
        <f t="shared" si="402"/>
        <v>0</v>
      </c>
      <c r="AK315" s="178">
        <f t="shared" si="403"/>
        <v>0</v>
      </c>
      <c r="AL315" s="190">
        <f t="shared" si="404"/>
        <v>0</v>
      </c>
      <c r="AM315" s="190">
        <f t="shared" si="405"/>
        <v>0</v>
      </c>
      <c r="AN315" s="187">
        <f t="shared" si="406"/>
        <v>0</v>
      </c>
      <c r="AO315" s="176">
        <f t="shared" si="407"/>
        <v>0</v>
      </c>
      <c r="AP315" s="176">
        <f t="shared" si="408"/>
        <v>0</v>
      </c>
      <c r="AQ315" s="176">
        <f t="shared" si="409"/>
        <v>0</v>
      </c>
      <c r="AR315" s="187">
        <f t="shared" si="410"/>
        <v>0</v>
      </c>
      <c r="AS315" s="178">
        <f t="shared" si="411"/>
        <v>0</v>
      </c>
      <c r="AT315" s="178">
        <f t="shared" si="412"/>
        <v>0</v>
      </c>
      <c r="AU315" s="178">
        <f t="shared" si="413"/>
        <v>0</v>
      </c>
      <c r="AV315" s="187">
        <f t="shared" si="414"/>
        <v>0</v>
      </c>
      <c r="AW315" s="176">
        <f t="shared" si="415"/>
        <v>0</v>
      </c>
      <c r="AX315" s="176">
        <f t="shared" si="416"/>
        <v>0</v>
      </c>
      <c r="AY315" s="177">
        <f t="shared" si="417"/>
        <v>0</v>
      </c>
      <c r="AZ315" s="187">
        <f t="shared" si="418"/>
        <v>0</v>
      </c>
      <c r="BA315" s="178">
        <f t="shared" si="419"/>
        <v>0</v>
      </c>
      <c r="BB315" s="178">
        <f t="shared" si="420"/>
        <v>0</v>
      </c>
      <c r="BC315" s="190">
        <f t="shared" si="421"/>
        <v>0</v>
      </c>
      <c r="BD315" s="187">
        <f t="shared" si="422"/>
        <v>0</v>
      </c>
      <c r="BE315" s="176">
        <f t="shared" si="423"/>
        <v>0</v>
      </c>
      <c r="BF315" s="176">
        <f t="shared" si="424"/>
        <v>0</v>
      </c>
      <c r="BG315" s="177">
        <f t="shared" si="425"/>
        <v>0</v>
      </c>
      <c r="BH315" s="187">
        <f t="shared" si="426"/>
        <v>0</v>
      </c>
      <c r="BI315" s="178">
        <f t="shared" si="427"/>
        <v>0</v>
      </c>
      <c r="BJ315" s="178">
        <f t="shared" si="428"/>
        <v>0</v>
      </c>
      <c r="BK315" s="190">
        <f t="shared" si="429"/>
        <v>0</v>
      </c>
      <c r="BL315" s="187">
        <f t="shared" si="430"/>
        <v>0</v>
      </c>
      <c r="BM315" s="176">
        <f t="shared" si="431"/>
        <v>0</v>
      </c>
      <c r="BN315" s="176">
        <f t="shared" si="432"/>
        <v>0</v>
      </c>
      <c r="BO315" s="177">
        <f t="shared" si="433"/>
        <v>0</v>
      </c>
      <c r="BP315" s="187">
        <f t="shared" si="434"/>
        <v>0</v>
      </c>
    </row>
    <row r="316" spans="3:90">
      <c r="C316" s="211" t="s">
        <v>165</v>
      </c>
      <c r="D316" s="677" t="s">
        <v>166</v>
      </c>
      <c r="E316" s="677"/>
      <c r="F316" s="677"/>
      <c r="G316" s="677"/>
      <c r="H316" s="677"/>
      <c r="I316" s="677"/>
      <c r="J316" s="677"/>
      <c r="K316" s="677"/>
      <c r="L316" s="677"/>
      <c r="M316" s="6"/>
      <c r="N316" s="6"/>
      <c r="O316" s="6"/>
      <c r="P316" s="6"/>
      <c r="Q316" s="6"/>
      <c r="R316" s="6"/>
      <c r="S316" s="6"/>
      <c r="T316" s="6"/>
      <c r="U316" s="6"/>
      <c r="V316" s="6"/>
      <c r="W316" s="6"/>
      <c r="X316" s="6"/>
      <c r="Y316" s="6"/>
      <c r="Z316" s="6"/>
      <c r="AA316" s="6"/>
      <c r="AB316" s="6"/>
      <c r="AC316" s="6"/>
      <c r="AD316" s="6"/>
      <c r="AG316" s="176">
        <f t="shared" si="400"/>
        <v>0</v>
      </c>
      <c r="AH316" s="181">
        <f t="shared" si="394"/>
        <v>0</v>
      </c>
      <c r="AI316" s="177">
        <f t="shared" si="401"/>
        <v>0</v>
      </c>
      <c r="AJ316" s="511">
        <f t="shared" si="402"/>
        <v>0</v>
      </c>
      <c r="AK316" s="178">
        <f t="shared" si="403"/>
        <v>0</v>
      </c>
      <c r="AL316" s="190">
        <f t="shared" si="404"/>
        <v>0</v>
      </c>
      <c r="AM316" s="190">
        <f t="shared" si="405"/>
        <v>0</v>
      </c>
      <c r="AN316" s="187">
        <f t="shared" si="406"/>
        <v>0</v>
      </c>
      <c r="AO316" s="176">
        <f t="shared" si="407"/>
        <v>0</v>
      </c>
      <c r="AP316" s="176">
        <f t="shared" si="408"/>
        <v>0</v>
      </c>
      <c r="AQ316" s="176">
        <f t="shared" si="409"/>
        <v>0</v>
      </c>
      <c r="AR316" s="187">
        <f t="shared" si="410"/>
        <v>0</v>
      </c>
      <c r="AS316" s="178">
        <f t="shared" si="411"/>
        <v>0</v>
      </c>
      <c r="AT316" s="178">
        <f t="shared" si="412"/>
        <v>0</v>
      </c>
      <c r="AU316" s="178">
        <f t="shared" si="413"/>
        <v>0</v>
      </c>
      <c r="AV316" s="187">
        <f t="shared" si="414"/>
        <v>0</v>
      </c>
      <c r="AW316" s="176">
        <f t="shared" si="415"/>
        <v>0</v>
      </c>
      <c r="AX316" s="176">
        <f t="shared" si="416"/>
        <v>0</v>
      </c>
      <c r="AY316" s="177">
        <f t="shared" si="417"/>
        <v>0</v>
      </c>
      <c r="AZ316" s="187">
        <f t="shared" si="418"/>
        <v>0</v>
      </c>
      <c r="BA316" s="178">
        <f t="shared" si="419"/>
        <v>0</v>
      </c>
      <c r="BB316" s="178">
        <f t="shared" si="420"/>
        <v>0</v>
      </c>
      <c r="BC316" s="190">
        <f t="shared" si="421"/>
        <v>0</v>
      </c>
      <c r="BD316" s="187">
        <f t="shared" si="422"/>
        <v>0</v>
      </c>
      <c r="BE316" s="176">
        <f t="shared" si="423"/>
        <v>0</v>
      </c>
      <c r="BF316" s="176">
        <f t="shared" si="424"/>
        <v>0</v>
      </c>
      <c r="BG316" s="177">
        <f t="shared" si="425"/>
        <v>0</v>
      </c>
      <c r="BH316" s="187">
        <f t="shared" si="426"/>
        <v>0</v>
      </c>
      <c r="BI316" s="178">
        <f t="shared" si="427"/>
        <v>0</v>
      </c>
      <c r="BJ316" s="178">
        <f t="shared" si="428"/>
        <v>0</v>
      </c>
      <c r="BK316" s="190">
        <f t="shared" si="429"/>
        <v>0</v>
      </c>
      <c r="BL316" s="187">
        <f t="shared" si="430"/>
        <v>0</v>
      </c>
      <c r="BM316" s="176">
        <f t="shared" si="431"/>
        <v>0</v>
      </c>
      <c r="BN316" s="176">
        <f t="shared" si="432"/>
        <v>0</v>
      </c>
      <c r="BO316" s="177">
        <f t="shared" si="433"/>
        <v>0</v>
      </c>
      <c r="BP316" s="187">
        <f t="shared" si="434"/>
        <v>0</v>
      </c>
    </row>
    <row r="317" spans="3:90">
      <c r="C317" s="211" t="s">
        <v>167</v>
      </c>
      <c r="D317" s="677" t="s">
        <v>168</v>
      </c>
      <c r="E317" s="677"/>
      <c r="F317" s="677"/>
      <c r="G317" s="677"/>
      <c r="H317" s="677"/>
      <c r="I317" s="677"/>
      <c r="J317" s="677"/>
      <c r="K317" s="677"/>
      <c r="L317" s="677"/>
      <c r="M317" s="6"/>
      <c r="N317" s="6"/>
      <c r="O317" s="6"/>
      <c r="P317" s="6"/>
      <c r="Q317" s="6"/>
      <c r="R317" s="6"/>
      <c r="S317" s="6"/>
      <c r="T317" s="6"/>
      <c r="U317" s="6"/>
      <c r="V317" s="6"/>
      <c r="W317" s="6"/>
      <c r="X317" s="6"/>
      <c r="Y317" s="6"/>
      <c r="Z317" s="6"/>
      <c r="AA317" s="6"/>
      <c r="AB317" s="6"/>
      <c r="AC317" s="6"/>
      <c r="AD317" s="6"/>
      <c r="AG317" s="176">
        <f t="shared" si="400"/>
        <v>0</v>
      </c>
      <c r="AH317" s="181">
        <f t="shared" si="394"/>
        <v>0</v>
      </c>
      <c r="AI317" s="177">
        <f t="shared" si="401"/>
        <v>0</v>
      </c>
      <c r="AJ317" s="511">
        <f t="shared" si="402"/>
        <v>0</v>
      </c>
      <c r="AK317" s="178">
        <f t="shared" si="403"/>
        <v>0</v>
      </c>
      <c r="AL317" s="190">
        <f t="shared" si="404"/>
        <v>0</v>
      </c>
      <c r="AM317" s="190">
        <f t="shared" si="405"/>
        <v>0</v>
      </c>
      <c r="AN317" s="187">
        <f t="shared" si="406"/>
        <v>0</v>
      </c>
      <c r="AO317" s="176">
        <f t="shared" si="407"/>
        <v>0</v>
      </c>
      <c r="AP317" s="176">
        <f t="shared" si="408"/>
        <v>0</v>
      </c>
      <c r="AQ317" s="176">
        <f t="shared" si="409"/>
        <v>0</v>
      </c>
      <c r="AR317" s="187">
        <f t="shared" si="410"/>
        <v>0</v>
      </c>
      <c r="AS317" s="178">
        <f t="shared" si="411"/>
        <v>0</v>
      </c>
      <c r="AT317" s="178">
        <f t="shared" si="412"/>
        <v>0</v>
      </c>
      <c r="AU317" s="178">
        <f t="shared" si="413"/>
        <v>0</v>
      </c>
      <c r="AV317" s="187">
        <f t="shared" si="414"/>
        <v>0</v>
      </c>
      <c r="AW317" s="176">
        <f t="shared" si="415"/>
        <v>0</v>
      </c>
      <c r="AX317" s="176">
        <f t="shared" si="416"/>
        <v>0</v>
      </c>
      <c r="AY317" s="177">
        <f t="shared" si="417"/>
        <v>0</v>
      </c>
      <c r="AZ317" s="187">
        <f t="shared" si="418"/>
        <v>0</v>
      </c>
      <c r="BA317" s="178">
        <f t="shared" si="419"/>
        <v>0</v>
      </c>
      <c r="BB317" s="178">
        <f t="shared" si="420"/>
        <v>0</v>
      </c>
      <c r="BC317" s="190">
        <f t="shared" si="421"/>
        <v>0</v>
      </c>
      <c r="BD317" s="187">
        <f t="shared" si="422"/>
        <v>0</v>
      </c>
      <c r="BE317" s="176">
        <f t="shared" si="423"/>
        <v>0</v>
      </c>
      <c r="BF317" s="176">
        <f t="shared" si="424"/>
        <v>0</v>
      </c>
      <c r="BG317" s="177">
        <f t="shared" si="425"/>
        <v>0</v>
      </c>
      <c r="BH317" s="187">
        <f t="shared" si="426"/>
        <v>0</v>
      </c>
      <c r="BI317" s="178">
        <f t="shared" si="427"/>
        <v>0</v>
      </c>
      <c r="BJ317" s="178">
        <f t="shared" si="428"/>
        <v>0</v>
      </c>
      <c r="BK317" s="190">
        <f t="shared" si="429"/>
        <v>0</v>
      </c>
      <c r="BL317" s="187">
        <f t="shared" si="430"/>
        <v>0</v>
      </c>
      <c r="BM317" s="176">
        <f t="shared" si="431"/>
        <v>0</v>
      </c>
      <c r="BN317" s="176">
        <f t="shared" si="432"/>
        <v>0</v>
      </c>
      <c r="BO317" s="177">
        <f t="shared" si="433"/>
        <v>0</v>
      </c>
      <c r="BP317" s="187">
        <f t="shared" si="434"/>
        <v>0</v>
      </c>
    </row>
    <row r="318" spans="3:90">
      <c r="C318" s="211" t="s">
        <v>169</v>
      </c>
      <c r="D318" s="677" t="s">
        <v>170</v>
      </c>
      <c r="E318" s="677"/>
      <c r="F318" s="677"/>
      <c r="G318" s="677"/>
      <c r="H318" s="677"/>
      <c r="I318" s="677"/>
      <c r="J318" s="677"/>
      <c r="K318" s="677"/>
      <c r="L318" s="677"/>
      <c r="M318" s="6"/>
      <c r="N318" s="6"/>
      <c r="O318" s="6"/>
      <c r="P318" s="6"/>
      <c r="Q318" s="6"/>
      <c r="R318" s="6"/>
      <c r="S318" s="6"/>
      <c r="T318" s="6"/>
      <c r="U318" s="6"/>
      <c r="V318" s="6"/>
      <c r="W318" s="6"/>
      <c r="X318" s="6"/>
      <c r="Y318" s="6"/>
      <c r="Z318" s="6"/>
      <c r="AA318" s="6"/>
      <c r="AB318" s="6"/>
      <c r="AC318" s="6"/>
      <c r="AD318" s="6"/>
      <c r="AG318" s="176">
        <f t="shared" si="400"/>
        <v>0</v>
      </c>
      <c r="AH318" s="181">
        <f t="shared" si="394"/>
        <v>0</v>
      </c>
      <c r="AI318" s="177">
        <f t="shared" si="401"/>
        <v>0</v>
      </c>
      <c r="AJ318" s="511">
        <f t="shared" si="402"/>
        <v>0</v>
      </c>
      <c r="AK318" s="178">
        <f t="shared" si="403"/>
        <v>0</v>
      </c>
      <c r="AL318" s="190">
        <f t="shared" si="404"/>
        <v>0</v>
      </c>
      <c r="AM318" s="190">
        <f t="shared" si="405"/>
        <v>0</v>
      </c>
      <c r="AN318" s="187">
        <f t="shared" si="406"/>
        <v>0</v>
      </c>
      <c r="AO318" s="176">
        <f t="shared" si="407"/>
        <v>0</v>
      </c>
      <c r="AP318" s="176">
        <f t="shared" si="408"/>
        <v>0</v>
      </c>
      <c r="AQ318" s="176">
        <f t="shared" si="409"/>
        <v>0</v>
      </c>
      <c r="AR318" s="187">
        <f t="shared" si="410"/>
        <v>0</v>
      </c>
      <c r="AS318" s="178">
        <f t="shared" si="411"/>
        <v>0</v>
      </c>
      <c r="AT318" s="178">
        <f t="shared" si="412"/>
        <v>0</v>
      </c>
      <c r="AU318" s="178">
        <f t="shared" si="413"/>
        <v>0</v>
      </c>
      <c r="AV318" s="187">
        <f t="shared" si="414"/>
        <v>0</v>
      </c>
      <c r="AW318" s="176">
        <f t="shared" si="415"/>
        <v>0</v>
      </c>
      <c r="AX318" s="176">
        <f t="shared" si="416"/>
        <v>0</v>
      </c>
      <c r="AY318" s="177">
        <f t="shared" si="417"/>
        <v>0</v>
      </c>
      <c r="AZ318" s="187">
        <f t="shared" si="418"/>
        <v>0</v>
      </c>
      <c r="BA318" s="178">
        <f t="shared" si="419"/>
        <v>0</v>
      </c>
      <c r="BB318" s="178">
        <f t="shared" si="420"/>
        <v>0</v>
      </c>
      <c r="BC318" s="190">
        <f t="shared" si="421"/>
        <v>0</v>
      </c>
      <c r="BD318" s="187">
        <f t="shared" si="422"/>
        <v>0</v>
      </c>
      <c r="BE318" s="176">
        <f t="shared" si="423"/>
        <v>0</v>
      </c>
      <c r="BF318" s="176">
        <f t="shared" si="424"/>
        <v>0</v>
      </c>
      <c r="BG318" s="177">
        <f t="shared" si="425"/>
        <v>0</v>
      </c>
      <c r="BH318" s="187">
        <f t="shared" si="426"/>
        <v>0</v>
      </c>
      <c r="BI318" s="178">
        <f t="shared" si="427"/>
        <v>0</v>
      </c>
      <c r="BJ318" s="178">
        <f t="shared" si="428"/>
        <v>0</v>
      </c>
      <c r="BK318" s="190">
        <f t="shared" si="429"/>
        <v>0</v>
      </c>
      <c r="BL318" s="187">
        <f t="shared" si="430"/>
        <v>0</v>
      </c>
      <c r="BM318" s="176">
        <f t="shared" si="431"/>
        <v>0</v>
      </c>
      <c r="BN318" s="176">
        <f t="shared" si="432"/>
        <v>0</v>
      </c>
      <c r="BO318" s="177">
        <f t="shared" si="433"/>
        <v>0</v>
      </c>
      <c r="BP318" s="187">
        <f t="shared" si="434"/>
        <v>0</v>
      </c>
    </row>
    <row r="319" spans="3:90">
      <c r="C319" s="211" t="s">
        <v>171</v>
      </c>
      <c r="D319" s="677" t="s">
        <v>172</v>
      </c>
      <c r="E319" s="677"/>
      <c r="F319" s="677"/>
      <c r="G319" s="677"/>
      <c r="H319" s="677"/>
      <c r="I319" s="677"/>
      <c r="J319" s="677"/>
      <c r="K319" s="677"/>
      <c r="L319" s="677"/>
      <c r="M319" s="6"/>
      <c r="N319" s="6"/>
      <c r="O319" s="6"/>
      <c r="P319" s="6"/>
      <c r="Q319" s="6"/>
      <c r="R319" s="6"/>
      <c r="S319" s="6"/>
      <c r="T319" s="6"/>
      <c r="U319" s="6"/>
      <c r="V319" s="6"/>
      <c r="W319" s="6"/>
      <c r="X319" s="6"/>
      <c r="Y319" s="6"/>
      <c r="Z319" s="6"/>
      <c r="AA319" s="6"/>
      <c r="AB319" s="6"/>
      <c r="AC319" s="6"/>
      <c r="AD319" s="6"/>
      <c r="AG319" s="176">
        <f t="shared" si="400"/>
        <v>0</v>
      </c>
      <c r="AH319" s="181">
        <f t="shared" si="394"/>
        <v>0</v>
      </c>
      <c r="AI319" s="177">
        <f t="shared" si="401"/>
        <v>0</v>
      </c>
      <c r="AJ319" s="511">
        <f t="shared" si="402"/>
        <v>0</v>
      </c>
      <c r="AK319" s="178">
        <f t="shared" si="403"/>
        <v>0</v>
      </c>
      <c r="AL319" s="190">
        <f t="shared" si="404"/>
        <v>0</v>
      </c>
      <c r="AM319" s="190">
        <f t="shared" si="405"/>
        <v>0</v>
      </c>
      <c r="AN319" s="187">
        <f t="shared" si="406"/>
        <v>0</v>
      </c>
      <c r="AO319" s="176">
        <f t="shared" si="407"/>
        <v>0</v>
      </c>
      <c r="AP319" s="176">
        <f t="shared" si="408"/>
        <v>0</v>
      </c>
      <c r="AQ319" s="176">
        <f t="shared" si="409"/>
        <v>0</v>
      </c>
      <c r="AR319" s="187">
        <f t="shared" si="410"/>
        <v>0</v>
      </c>
      <c r="AS319" s="178">
        <f t="shared" si="411"/>
        <v>0</v>
      </c>
      <c r="AT319" s="178">
        <f t="shared" si="412"/>
        <v>0</v>
      </c>
      <c r="AU319" s="178">
        <f t="shared" si="413"/>
        <v>0</v>
      </c>
      <c r="AV319" s="187">
        <f t="shared" si="414"/>
        <v>0</v>
      </c>
      <c r="AW319" s="176">
        <f t="shared" si="415"/>
        <v>0</v>
      </c>
      <c r="AX319" s="176">
        <f t="shared" si="416"/>
        <v>0</v>
      </c>
      <c r="AY319" s="177">
        <f t="shared" si="417"/>
        <v>0</v>
      </c>
      <c r="AZ319" s="187">
        <f t="shared" si="418"/>
        <v>0</v>
      </c>
      <c r="BA319" s="178">
        <f t="shared" si="419"/>
        <v>0</v>
      </c>
      <c r="BB319" s="178">
        <f t="shared" si="420"/>
        <v>0</v>
      </c>
      <c r="BC319" s="190">
        <f t="shared" si="421"/>
        <v>0</v>
      </c>
      <c r="BD319" s="187">
        <f t="shared" si="422"/>
        <v>0</v>
      </c>
      <c r="BE319" s="176">
        <f t="shared" si="423"/>
        <v>0</v>
      </c>
      <c r="BF319" s="176">
        <f t="shared" si="424"/>
        <v>0</v>
      </c>
      <c r="BG319" s="177">
        <f t="shared" si="425"/>
        <v>0</v>
      </c>
      <c r="BH319" s="187">
        <f t="shared" si="426"/>
        <v>0</v>
      </c>
      <c r="BI319" s="178">
        <f t="shared" si="427"/>
        <v>0</v>
      </c>
      <c r="BJ319" s="178">
        <f t="shared" si="428"/>
        <v>0</v>
      </c>
      <c r="BK319" s="190">
        <f t="shared" si="429"/>
        <v>0</v>
      </c>
      <c r="BL319" s="187">
        <f t="shared" si="430"/>
        <v>0</v>
      </c>
      <c r="BM319" s="176">
        <f t="shared" si="431"/>
        <v>0</v>
      </c>
      <c r="BN319" s="176">
        <f t="shared" si="432"/>
        <v>0</v>
      </c>
      <c r="BO319" s="177">
        <f t="shared" si="433"/>
        <v>0</v>
      </c>
      <c r="BP319" s="187">
        <f t="shared" si="434"/>
        <v>0</v>
      </c>
    </row>
    <row r="320" spans="3:90">
      <c r="C320" s="211" t="s">
        <v>69</v>
      </c>
      <c r="D320" s="677" t="s">
        <v>173</v>
      </c>
      <c r="E320" s="677"/>
      <c r="F320" s="677"/>
      <c r="G320" s="677"/>
      <c r="H320" s="677"/>
      <c r="I320" s="677"/>
      <c r="J320" s="677"/>
      <c r="K320" s="677"/>
      <c r="L320" s="677"/>
      <c r="M320" s="6"/>
      <c r="N320" s="6"/>
      <c r="O320" s="6"/>
      <c r="P320" s="6"/>
      <c r="Q320" s="6"/>
      <c r="R320" s="6"/>
      <c r="S320" s="6"/>
      <c r="T320" s="6"/>
      <c r="U320" s="6"/>
      <c r="V320" s="6"/>
      <c r="W320" s="6"/>
      <c r="X320" s="6"/>
      <c r="Y320" s="6"/>
      <c r="Z320" s="6"/>
      <c r="AA320" s="6"/>
      <c r="AB320" s="6"/>
      <c r="AC320" s="6"/>
      <c r="AD320" s="6"/>
      <c r="AG320" s="176">
        <f t="shared" si="400"/>
        <v>0</v>
      </c>
      <c r="AH320" s="181">
        <f t="shared" si="394"/>
        <v>0</v>
      </c>
      <c r="AI320" s="177">
        <f t="shared" si="401"/>
        <v>0</v>
      </c>
      <c r="AJ320" s="511">
        <f t="shared" si="402"/>
        <v>0</v>
      </c>
      <c r="AK320" s="178">
        <f t="shared" si="403"/>
        <v>0</v>
      </c>
      <c r="AL320" s="190">
        <f t="shared" si="404"/>
        <v>0</v>
      </c>
      <c r="AM320" s="190">
        <f t="shared" si="405"/>
        <v>0</v>
      </c>
      <c r="AN320" s="187">
        <f t="shared" si="406"/>
        <v>0</v>
      </c>
      <c r="AO320" s="176">
        <f t="shared" si="407"/>
        <v>0</v>
      </c>
      <c r="AP320" s="176">
        <f t="shared" si="408"/>
        <v>0</v>
      </c>
      <c r="AQ320" s="176">
        <f t="shared" si="409"/>
        <v>0</v>
      </c>
      <c r="AR320" s="187">
        <f t="shared" si="410"/>
        <v>0</v>
      </c>
      <c r="AS320" s="178">
        <f t="shared" si="411"/>
        <v>0</v>
      </c>
      <c r="AT320" s="178">
        <f t="shared" si="412"/>
        <v>0</v>
      </c>
      <c r="AU320" s="178">
        <f t="shared" si="413"/>
        <v>0</v>
      </c>
      <c r="AV320" s="187">
        <f t="shared" si="414"/>
        <v>0</v>
      </c>
      <c r="AW320" s="176">
        <f t="shared" si="415"/>
        <v>0</v>
      </c>
      <c r="AX320" s="176">
        <f t="shared" si="416"/>
        <v>0</v>
      </c>
      <c r="AY320" s="177">
        <f t="shared" si="417"/>
        <v>0</v>
      </c>
      <c r="AZ320" s="187">
        <f t="shared" si="418"/>
        <v>0</v>
      </c>
      <c r="BA320" s="178">
        <f t="shared" si="419"/>
        <v>0</v>
      </c>
      <c r="BB320" s="178">
        <f t="shared" si="420"/>
        <v>0</v>
      </c>
      <c r="BC320" s="190">
        <f t="shared" si="421"/>
        <v>0</v>
      </c>
      <c r="BD320" s="187">
        <f t="shared" si="422"/>
        <v>0</v>
      </c>
      <c r="BE320" s="176">
        <f t="shared" si="423"/>
        <v>0</v>
      </c>
      <c r="BF320" s="176">
        <f t="shared" si="424"/>
        <v>0</v>
      </c>
      <c r="BG320" s="177">
        <f t="shared" si="425"/>
        <v>0</v>
      </c>
      <c r="BH320" s="187">
        <f t="shared" si="426"/>
        <v>0</v>
      </c>
      <c r="BI320" s="178">
        <f t="shared" si="427"/>
        <v>0</v>
      </c>
      <c r="BJ320" s="178">
        <f t="shared" si="428"/>
        <v>0</v>
      </c>
      <c r="BK320" s="190">
        <f t="shared" si="429"/>
        <v>0</v>
      </c>
      <c r="BL320" s="187">
        <f t="shared" si="430"/>
        <v>0</v>
      </c>
      <c r="BM320" s="176">
        <f t="shared" si="431"/>
        <v>0</v>
      </c>
      <c r="BN320" s="176">
        <f t="shared" si="432"/>
        <v>0</v>
      </c>
      <c r="BO320" s="177">
        <f t="shared" si="433"/>
        <v>0</v>
      </c>
      <c r="BP320" s="187">
        <f t="shared" si="434"/>
        <v>0</v>
      </c>
      <c r="BU320" s="205" t="s">
        <v>114</v>
      </c>
      <c r="BV320" s="206" t="s">
        <v>115</v>
      </c>
      <c r="BW320" s="206" t="s">
        <v>116</v>
      </c>
      <c r="BX320" s="206" t="s">
        <v>552</v>
      </c>
      <c r="BY320" s="206"/>
      <c r="BZ320" s="206"/>
      <c r="CA320" s="206"/>
      <c r="CB320" s="206"/>
      <c r="CC320" s="206"/>
      <c r="CD320" s="206"/>
      <c r="CE320" s="206"/>
      <c r="CF320" s="206"/>
      <c r="CG320" s="206" t="s">
        <v>553</v>
      </c>
      <c r="CH320" s="206"/>
      <c r="CI320" s="206"/>
      <c r="CJ320" s="206"/>
      <c r="CK320" s="206"/>
      <c r="CL320" s="206"/>
    </row>
    <row r="321" spans="3:90">
      <c r="C321" s="211" t="s">
        <v>72</v>
      </c>
      <c r="D321" s="677" t="s">
        <v>174</v>
      </c>
      <c r="E321" s="677"/>
      <c r="F321" s="677"/>
      <c r="G321" s="677"/>
      <c r="H321" s="677"/>
      <c r="I321" s="677"/>
      <c r="J321" s="677"/>
      <c r="K321" s="677"/>
      <c r="L321" s="677"/>
      <c r="M321" s="6"/>
      <c r="N321" s="6"/>
      <c r="O321" s="6"/>
      <c r="P321" s="6"/>
      <c r="Q321" s="6"/>
      <c r="R321" s="6"/>
      <c r="S321" s="6"/>
      <c r="T321" s="6"/>
      <c r="U321" s="6"/>
      <c r="V321" s="6"/>
      <c r="W321" s="6"/>
      <c r="X321" s="6"/>
      <c r="Y321" s="6"/>
      <c r="Z321" s="6"/>
      <c r="AA321" s="6"/>
      <c r="AB321" s="6"/>
      <c r="AC321" s="6"/>
      <c r="AD321" s="6"/>
      <c r="AG321" s="176">
        <f t="shared" si="400"/>
        <v>0</v>
      </c>
      <c r="AH321" s="181">
        <f t="shared" si="394"/>
        <v>0</v>
      </c>
      <c r="AI321" s="177">
        <f t="shared" si="401"/>
        <v>0</v>
      </c>
      <c r="AJ321" s="511">
        <f t="shared" si="402"/>
        <v>0</v>
      </c>
      <c r="AK321" s="178">
        <f t="shared" si="403"/>
        <v>0</v>
      </c>
      <c r="AL321" s="190">
        <f t="shared" si="404"/>
        <v>0</v>
      </c>
      <c r="AM321" s="190">
        <f t="shared" si="405"/>
        <v>0</v>
      </c>
      <c r="AN321" s="187">
        <f t="shared" si="406"/>
        <v>0</v>
      </c>
      <c r="AO321" s="176">
        <f t="shared" si="407"/>
        <v>0</v>
      </c>
      <c r="AP321" s="176">
        <f t="shared" si="408"/>
        <v>0</v>
      </c>
      <c r="AQ321" s="176">
        <f t="shared" si="409"/>
        <v>0</v>
      </c>
      <c r="AR321" s="187">
        <f t="shared" si="410"/>
        <v>0</v>
      </c>
      <c r="AS321" s="178">
        <f t="shared" si="411"/>
        <v>0</v>
      </c>
      <c r="AT321" s="178">
        <f t="shared" si="412"/>
        <v>0</v>
      </c>
      <c r="AU321" s="178">
        <f t="shared" si="413"/>
        <v>0</v>
      </c>
      <c r="AV321" s="187">
        <f t="shared" si="414"/>
        <v>0</v>
      </c>
      <c r="AW321" s="176">
        <f t="shared" si="415"/>
        <v>0</v>
      </c>
      <c r="AX321" s="176">
        <f t="shared" si="416"/>
        <v>0</v>
      </c>
      <c r="AY321" s="177">
        <f t="shared" si="417"/>
        <v>0</v>
      </c>
      <c r="AZ321" s="187">
        <f t="shared" si="418"/>
        <v>0</v>
      </c>
      <c r="BA321" s="178">
        <f t="shared" si="419"/>
        <v>0</v>
      </c>
      <c r="BB321" s="178">
        <f t="shared" si="420"/>
        <v>0</v>
      </c>
      <c r="BC321" s="190">
        <f t="shared" si="421"/>
        <v>0</v>
      </c>
      <c r="BD321" s="187">
        <f t="shared" si="422"/>
        <v>0</v>
      </c>
      <c r="BE321" s="176">
        <f t="shared" si="423"/>
        <v>0</v>
      </c>
      <c r="BF321" s="176">
        <f t="shared" si="424"/>
        <v>0</v>
      </c>
      <c r="BG321" s="177">
        <f t="shared" si="425"/>
        <v>0</v>
      </c>
      <c r="BH321" s="187">
        <f t="shared" si="426"/>
        <v>0</v>
      </c>
      <c r="BI321" s="178">
        <f t="shared" si="427"/>
        <v>0</v>
      </c>
      <c r="BJ321" s="178">
        <f t="shared" si="428"/>
        <v>0</v>
      </c>
      <c r="BK321" s="190">
        <f t="shared" si="429"/>
        <v>0</v>
      </c>
      <c r="BL321" s="187">
        <f t="shared" si="430"/>
        <v>0</v>
      </c>
      <c r="BM321" s="176">
        <f t="shared" si="431"/>
        <v>0</v>
      </c>
      <c r="BN321" s="176">
        <f t="shared" si="432"/>
        <v>0</v>
      </c>
      <c r="BO321" s="177">
        <f t="shared" si="433"/>
        <v>0</v>
      </c>
      <c r="BP321" s="187">
        <f t="shared" si="434"/>
        <v>0</v>
      </c>
      <c r="BU321" s="205"/>
      <c r="BV321" s="206"/>
      <c r="BW321" s="206"/>
      <c r="BX321" s="206" t="s">
        <v>525</v>
      </c>
      <c r="BY321" s="206"/>
      <c r="BZ321" s="206"/>
      <c r="CA321" s="206" t="s">
        <v>526</v>
      </c>
      <c r="CB321" s="206"/>
      <c r="CC321" s="206"/>
      <c r="CD321" s="206" t="s">
        <v>527</v>
      </c>
      <c r="CE321" s="206"/>
      <c r="CF321" s="206"/>
      <c r="CG321" s="206" t="s">
        <v>529</v>
      </c>
      <c r="CH321" s="206"/>
      <c r="CI321" s="206"/>
      <c r="CJ321" s="206" t="s">
        <v>530</v>
      </c>
      <c r="CK321" s="206"/>
      <c r="CL321" s="206"/>
    </row>
    <row r="322" spans="3:90">
      <c r="C322" s="211" t="s">
        <v>74</v>
      </c>
      <c r="D322" s="677" t="s">
        <v>175</v>
      </c>
      <c r="E322" s="677"/>
      <c r="F322" s="677"/>
      <c r="G322" s="677"/>
      <c r="H322" s="677"/>
      <c r="I322" s="677"/>
      <c r="J322" s="677"/>
      <c r="K322" s="677"/>
      <c r="L322" s="677"/>
      <c r="M322" s="6"/>
      <c r="N322" s="6"/>
      <c r="O322" s="6"/>
      <c r="P322" s="6"/>
      <c r="Q322" s="6"/>
      <c r="R322" s="6"/>
      <c r="S322" s="6"/>
      <c r="T322" s="6"/>
      <c r="U322" s="6"/>
      <c r="V322" s="6"/>
      <c r="W322" s="6"/>
      <c r="X322" s="6"/>
      <c r="Y322" s="6"/>
      <c r="Z322" s="7"/>
      <c r="AA322" s="7"/>
      <c r="AB322" s="7"/>
      <c r="AC322" s="7"/>
      <c r="AD322" s="7"/>
      <c r="AG322" s="176">
        <f t="shared" si="400"/>
        <v>0</v>
      </c>
      <c r="AH322" s="181">
        <f t="shared" si="394"/>
        <v>0</v>
      </c>
      <c r="AI322" s="177">
        <f t="shared" si="401"/>
        <v>0</v>
      </c>
      <c r="AJ322" s="511">
        <f t="shared" si="402"/>
        <v>0</v>
      </c>
      <c r="AK322" s="178">
        <f t="shared" si="403"/>
        <v>0</v>
      </c>
      <c r="AL322" s="190">
        <f t="shared" si="404"/>
        <v>0</v>
      </c>
      <c r="AM322" s="190">
        <f t="shared" si="405"/>
        <v>0</v>
      </c>
      <c r="AN322" s="187">
        <f t="shared" si="406"/>
        <v>0</v>
      </c>
      <c r="AO322" s="176">
        <f t="shared" si="407"/>
        <v>0</v>
      </c>
      <c r="AP322" s="176">
        <f t="shared" si="408"/>
        <v>0</v>
      </c>
      <c r="AQ322" s="176">
        <f t="shared" si="409"/>
        <v>0</v>
      </c>
      <c r="AR322" s="187">
        <f t="shared" si="410"/>
        <v>0</v>
      </c>
      <c r="AS322" s="178">
        <f t="shared" si="411"/>
        <v>0</v>
      </c>
      <c r="AT322" s="178">
        <f t="shared" si="412"/>
        <v>0</v>
      </c>
      <c r="AU322" s="178">
        <f t="shared" si="413"/>
        <v>0</v>
      </c>
      <c r="AV322" s="187">
        <f t="shared" si="414"/>
        <v>0</v>
      </c>
      <c r="AW322" s="176">
        <f t="shared" si="415"/>
        <v>0</v>
      </c>
      <c r="AX322" s="176">
        <f t="shared" si="416"/>
        <v>0</v>
      </c>
      <c r="AY322" s="177">
        <f t="shared" si="417"/>
        <v>0</v>
      </c>
      <c r="AZ322" s="187">
        <f t="shared" si="418"/>
        <v>0</v>
      </c>
      <c r="BA322" s="178">
        <f t="shared" si="419"/>
        <v>0</v>
      </c>
      <c r="BB322" s="178">
        <f t="shared" si="420"/>
        <v>0</v>
      </c>
      <c r="BC322" s="190">
        <f t="shared" si="421"/>
        <v>0</v>
      </c>
      <c r="BD322" s="187">
        <f t="shared" si="422"/>
        <v>0</v>
      </c>
      <c r="BE322" s="176">
        <f t="shared" si="423"/>
        <v>0</v>
      </c>
      <c r="BF322" s="176">
        <f t="shared" si="424"/>
        <v>0</v>
      </c>
      <c r="BG322" s="177">
        <f t="shared" si="425"/>
        <v>0</v>
      </c>
      <c r="BH322" s="187">
        <f t="shared" si="426"/>
        <v>0</v>
      </c>
      <c r="BI322" s="178">
        <f t="shared" si="427"/>
        <v>0</v>
      </c>
      <c r="BJ322" s="178">
        <f t="shared" si="428"/>
        <v>0</v>
      </c>
      <c r="BK322" s="190">
        <f t="shared" si="429"/>
        <v>0</v>
      </c>
      <c r="BL322" s="187">
        <f t="shared" si="430"/>
        <v>0</v>
      </c>
      <c r="BM322" s="176">
        <f t="shared" si="431"/>
        <v>0</v>
      </c>
      <c r="BN322" s="176">
        <f t="shared" si="432"/>
        <v>0</v>
      </c>
      <c r="BO322" s="177">
        <f t="shared" si="433"/>
        <v>0</v>
      </c>
      <c r="BP322" s="187">
        <f t="shared" si="434"/>
        <v>0</v>
      </c>
      <c r="BU322" s="205"/>
      <c r="BV322" s="206"/>
      <c r="BW322" s="206"/>
      <c r="BX322" s="206" t="s">
        <v>8092</v>
      </c>
      <c r="BY322" s="206" t="s">
        <v>8071</v>
      </c>
      <c r="BZ322" s="206" t="s">
        <v>8072</v>
      </c>
      <c r="CA322" s="206" t="s">
        <v>8092</v>
      </c>
      <c r="CB322" s="206" t="s">
        <v>8071</v>
      </c>
      <c r="CC322" s="206" t="s">
        <v>8072</v>
      </c>
      <c r="CD322" s="206" t="s">
        <v>8092</v>
      </c>
      <c r="CE322" s="206" t="s">
        <v>8071</v>
      </c>
      <c r="CF322" s="206" t="s">
        <v>8072</v>
      </c>
      <c r="CG322" s="206" t="s">
        <v>8092</v>
      </c>
      <c r="CH322" s="206" t="s">
        <v>8071</v>
      </c>
      <c r="CI322" s="206" t="s">
        <v>8072</v>
      </c>
      <c r="CJ322" s="206" t="s">
        <v>8092</v>
      </c>
      <c r="CK322" s="206" t="s">
        <v>8071</v>
      </c>
      <c r="CL322" s="206" t="s">
        <v>8072</v>
      </c>
    </row>
    <row r="323" spans="3:90">
      <c r="C323" s="211" t="s">
        <v>76</v>
      </c>
      <c r="D323" s="677" t="s">
        <v>176</v>
      </c>
      <c r="E323" s="677"/>
      <c r="F323" s="677"/>
      <c r="G323" s="677"/>
      <c r="H323" s="677"/>
      <c r="I323" s="677"/>
      <c r="J323" s="677"/>
      <c r="K323" s="677"/>
      <c r="L323" s="677"/>
      <c r="M323" s="6"/>
      <c r="N323" s="6"/>
      <c r="O323" s="6"/>
      <c r="P323" s="6"/>
      <c r="Q323" s="6"/>
      <c r="R323" s="6"/>
      <c r="S323" s="6"/>
      <c r="T323" s="6"/>
      <c r="U323" s="6"/>
      <c r="V323" s="6"/>
      <c r="W323" s="6"/>
      <c r="X323" s="6"/>
      <c r="Y323" s="8"/>
      <c r="Z323" s="6"/>
      <c r="AA323" s="6"/>
      <c r="AB323" s="6"/>
      <c r="AC323" s="6"/>
      <c r="AD323" s="6"/>
      <c r="AG323" s="176">
        <f t="shared" si="400"/>
        <v>0</v>
      </c>
      <c r="AH323" s="181">
        <f t="shared" si="394"/>
        <v>0</v>
      </c>
      <c r="AI323" s="177">
        <f t="shared" si="401"/>
        <v>0</v>
      </c>
      <c r="AJ323" s="511">
        <f t="shared" si="402"/>
        <v>0</v>
      </c>
      <c r="AK323" s="178">
        <f t="shared" si="403"/>
        <v>0</v>
      </c>
      <c r="AL323" s="190">
        <f t="shared" si="404"/>
        <v>0</v>
      </c>
      <c r="AM323" s="190">
        <f t="shared" si="405"/>
        <v>0</v>
      </c>
      <c r="AN323" s="187">
        <f t="shared" si="406"/>
        <v>0</v>
      </c>
      <c r="AO323" s="176">
        <f t="shared" si="407"/>
        <v>0</v>
      </c>
      <c r="AP323" s="176">
        <f t="shared" si="408"/>
        <v>0</v>
      </c>
      <c r="AQ323" s="176">
        <f t="shared" si="409"/>
        <v>0</v>
      </c>
      <c r="AR323" s="187">
        <f t="shared" si="410"/>
        <v>0</v>
      </c>
      <c r="AS323" s="178">
        <f t="shared" si="411"/>
        <v>0</v>
      </c>
      <c r="AT323" s="178">
        <f t="shared" si="412"/>
        <v>0</v>
      </c>
      <c r="AU323" s="178">
        <f t="shared" si="413"/>
        <v>0</v>
      </c>
      <c r="AV323" s="187">
        <f t="shared" si="414"/>
        <v>0</v>
      </c>
      <c r="AW323" s="176">
        <f t="shared" si="415"/>
        <v>0</v>
      </c>
      <c r="AX323" s="176">
        <f t="shared" si="416"/>
        <v>0</v>
      </c>
      <c r="AY323" s="177">
        <f t="shared" si="417"/>
        <v>0</v>
      </c>
      <c r="AZ323" s="187">
        <f t="shared" si="418"/>
        <v>0</v>
      </c>
      <c r="BA323" s="178">
        <f t="shared" si="419"/>
        <v>0</v>
      </c>
      <c r="BB323" s="178">
        <f t="shared" si="420"/>
        <v>0</v>
      </c>
      <c r="BC323" s="190">
        <f t="shared" si="421"/>
        <v>0</v>
      </c>
      <c r="BD323" s="187">
        <f t="shared" si="422"/>
        <v>0</v>
      </c>
      <c r="BE323" s="176">
        <f t="shared" si="423"/>
        <v>0</v>
      </c>
      <c r="BF323" s="176">
        <f t="shared" si="424"/>
        <v>0</v>
      </c>
      <c r="BG323" s="177">
        <f t="shared" si="425"/>
        <v>0</v>
      </c>
      <c r="BH323" s="187">
        <f t="shared" si="426"/>
        <v>0</v>
      </c>
      <c r="BI323" s="178">
        <f t="shared" si="427"/>
        <v>0</v>
      </c>
      <c r="BJ323" s="178">
        <f t="shared" si="428"/>
        <v>0</v>
      </c>
      <c r="BK323" s="190">
        <f t="shared" si="429"/>
        <v>0</v>
      </c>
      <c r="BL323" s="187">
        <f t="shared" si="430"/>
        <v>0</v>
      </c>
      <c r="BM323" s="176">
        <f t="shared" si="431"/>
        <v>0</v>
      </c>
      <c r="BN323" s="176">
        <f t="shared" si="432"/>
        <v>0</v>
      </c>
      <c r="BO323" s="177">
        <f t="shared" si="433"/>
        <v>0</v>
      </c>
      <c r="BP323" s="187">
        <f t="shared" si="434"/>
        <v>0</v>
      </c>
      <c r="BU323" s="205">
        <f>$M$125</f>
        <v>0</v>
      </c>
      <c r="BV323" s="206">
        <f>$S$125</f>
        <v>0</v>
      </c>
      <c r="BW323" s="206">
        <f>$Y$125</f>
        <v>0</v>
      </c>
      <c r="BX323" s="206">
        <f>$M$109</f>
        <v>0</v>
      </c>
      <c r="BY323" s="206">
        <f>$S$109</f>
        <v>0</v>
      </c>
      <c r="BZ323" s="206">
        <f>$Y$109</f>
        <v>0</v>
      </c>
      <c r="CA323" s="206">
        <f>$M$110</f>
        <v>0</v>
      </c>
      <c r="CB323" s="206">
        <f>$S$110</f>
        <v>0</v>
      </c>
      <c r="CC323" s="206">
        <f>$Y$110</f>
        <v>0</v>
      </c>
      <c r="CD323" s="206">
        <f>$M$111</f>
        <v>0</v>
      </c>
      <c r="CE323" s="206">
        <f>$S$111</f>
        <v>0</v>
      </c>
      <c r="CF323" s="206">
        <f>$Y$111</f>
        <v>0</v>
      </c>
      <c r="CG323" s="206">
        <f>$M$112</f>
        <v>0</v>
      </c>
      <c r="CH323" s="206">
        <f>$S$112</f>
        <v>0</v>
      </c>
      <c r="CI323" s="206">
        <f>$Y$112</f>
        <v>0</v>
      </c>
      <c r="CJ323" s="206">
        <f>$M$113</f>
        <v>0</v>
      </c>
      <c r="CK323" s="206">
        <f>$S$113</f>
        <v>0</v>
      </c>
      <c r="CL323" s="206">
        <f>$Y$113</f>
        <v>0</v>
      </c>
    </row>
    <row r="324" spans="3:90">
      <c r="C324" s="211" t="s">
        <v>1816</v>
      </c>
      <c r="D324" s="677" t="s">
        <v>182</v>
      </c>
      <c r="E324" s="677"/>
      <c r="F324" s="677"/>
      <c r="G324" s="677"/>
      <c r="H324" s="677"/>
      <c r="I324" s="677"/>
      <c r="J324" s="677"/>
      <c r="K324" s="677"/>
      <c r="L324" s="677"/>
      <c r="M324" s="6"/>
      <c r="N324" s="6"/>
      <c r="O324" s="6"/>
      <c r="P324" s="6"/>
      <c r="Q324" s="6"/>
      <c r="R324" s="6"/>
      <c r="S324" s="6"/>
      <c r="T324" s="6"/>
      <c r="U324" s="6"/>
      <c r="V324" s="6"/>
      <c r="W324" s="6"/>
      <c r="X324" s="6"/>
      <c r="Y324" s="8"/>
      <c r="Z324" s="6"/>
      <c r="AA324" s="6"/>
      <c r="AB324" s="6"/>
      <c r="AC324" s="6"/>
      <c r="AD324" s="6"/>
      <c r="AG324" s="176">
        <f t="shared" si="400"/>
        <v>0</v>
      </c>
      <c r="AH324" s="181">
        <f t="shared" si="394"/>
        <v>0</v>
      </c>
      <c r="AI324" s="177">
        <f t="shared" si="401"/>
        <v>0</v>
      </c>
      <c r="AJ324" s="511">
        <f t="shared" si="402"/>
        <v>0</v>
      </c>
      <c r="AK324" s="178">
        <f t="shared" si="403"/>
        <v>0</v>
      </c>
      <c r="AL324" s="190">
        <f t="shared" si="404"/>
        <v>0</v>
      </c>
      <c r="AM324" s="190">
        <f t="shared" si="405"/>
        <v>0</v>
      </c>
      <c r="AN324" s="187">
        <f t="shared" si="406"/>
        <v>0</v>
      </c>
      <c r="AO324" s="176">
        <f t="shared" si="407"/>
        <v>0</v>
      </c>
      <c r="AP324" s="176">
        <f t="shared" si="408"/>
        <v>0</v>
      </c>
      <c r="AQ324" s="176">
        <f t="shared" si="409"/>
        <v>0</v>
      </c>
      <c r="AR324" s="187">
        <f t="shared" si="410"/>
        <v>0</v>
      </c>
      <c r="AS324" s="178">
        <f t="shared" si="411"/>
        <v>0</v>
      </c>
      <c r="AT324" s="178">
        <f t="shared" si="412"/>
        <v>0</v>
      </c>
      <c r="AU324" s="178">
        <f t="shared" si="413"/>
        <v>0</v>
      </c>
      <c r="AV324" s="187">
        <f t="shared" si="414"/>
        <v>0</v>
      </c>
      <c r="AW324" s="176">
        <f t="shared" si="415"/>
        <v>0</v>
      </c>
      <c r="AX324" s="176">
        <f t="shared" si="416"/>
        <v>0</v>
      </c>
      <c r="AY324" s="177">
        <f t="shared" si="417"/>
        <v>0</v>
      </c>
      <c r="AZ324" s="187">
        <f t="shared" si="418"/>
        <v>0</v>
      </c>
      <c r="BA324" s="178">
        <f t="shared" si="419"/>
        <v>0</v>
      </c>
      <c r="BB324" s="178">
        <f t="shared" si="420"/>
        <v>0</v>
      </c>
      <c r="BC324" s="190">
        <f t="shared" si="421"/>
        <v>0</v>
      </c>
      <c r="BD324" s="187">
        <f t="shared" si="422"/>
        <v>0</v>
      </c>
      <c r="BE324" s="176">
        <f t="shared" si="423"/>
        <v>0</v>
      </c>
      <c r="BF324" s="176">
        <f t="shared" si="424"/>
        <v>0</v>
      </c>
      <c r="BG324" s="177">
        <f t="shared" si="425"/>
        <v>0</v>
      </c>
      <c r="BH324" s="187">
        <f t="shared" si="426"/>
        <v>0</v>
      </c>
      <c r="BI324" s="178">
        <f t="shared" si="427"/>
        <v>0</v>
      </c>
      <c r="BJ324" s="178">
        <f t="shared" si="428"/>
        <v>0</v>
      </c>
      <c r="BK324" s="190">
        <f t="shared" si="429"/>
        <v>0</v>
      </c>
      <c r="BL324" s="187">
        <f t="shared" si="430"/>
        <v>0</v>
      </c>
      <c r="BM324" s="176">
        <f t="shared" si="431"/>
        <v>0</v>
      </c>
      <c r="BN324" s="176">
        <f t="shared" si="432"/>
        <v>0</v>
      </c>
      <c r="BO324" s="177">
        <f t="shared" si="433"/>
        <v>0</v>
      </c>
      <c r="BP324" s="187">
        <f t="shared" si="434"/>
        <v>0</v>
      </c>
      <c r="BU324" s="205">
        <f>M325</f>
        <v>0</v>
      </c>
      <c r="BV324" s="206">
        <f t="shared" ref="BV324" si="435">N325</f>
        <v>0</v>
      </c>
      <c r="BW324" s="206">
        <f t="shared" ref="BW324" si="436">O325</f>
        <v>0</v>
      </c>
      <c r="BX324" s="206">
        <f t="shared" ref="BX324" si="437">P325</f>
        <v>0</v>
      </c>
      <c r="BY324" s="206">
        <f t="shared" ref="BY324" si="438">Q325</f>
        <v>0</v>
      </c>
      <c r="BZ324" s="206">
        <f t="shared" ref="BZ324" si="439">R325</f>
        <v>0</v>
      </c>
      <c r="CA324" s="206">
        <f t="shared" ref="CA324" si="440">S325</f>
        <v>0</v>
      </c>
      <c r="CB324" s="206">
        <f t="shared" ref="CB324" si="441">T325</f>
        <v>0</v>
      </c>
      <c r="CC324" s="206">
        <f t="shared" ref="CC324" si="442">U325</f>
        <v>0</v>
      </c>
      <c r="CD324" s="206">
        <f t="shared" ref="CD324" si="443">V325</f>
        <v>0</v>
      </c>
      <c r="CE324" s="206">
        <f t="shared" ref="CE324" si="444">W325</f>
        <v>0</v>
      </c>
      <c r="CF324" s="206">
        <f t="shared" ref="CF324" si="445">X325</f>
        <v>0</v>
      </c>
      <c r="CG324" s="206">
        <f t="shared" ref="CG324" si="446">Y325</f>
        <v>0</v>
      </c>
      <c r="CH324" s="206">
        <f t="shared" ref="CH324" si="447">Z325</f>
        <v>0</v>
      </c>
      <c r="CI324" s="206">
        <f t="shared" ref="CI324" si="448">AA325</f>
        <v>0</v>
      </c>
      <c r="CJ324" s="206">
        <f t="shared" ref="CJ324" si="449">AB325</f>
        <v>0</v>
      </c>
      <c r="CK324" s="206">
        <f t="shared" ref="CK324" si="450">AC325</f>
        <v>0</v>
      </c>
      <c r="CL324" s="206">
        <f>AD325</f>
        <v>0</v>
      </c>
    </row>
    <row r="325" spans="3:90">
      <c r="C325" s="123"/>
      <c r="D325" s="123"/>
      <c r="E325" s="123"/>
      <c r="F325" s="212"/>
      <c r="G325" s="123"/>
      <c r="I325" s="13"/>
      <c r="J325" s="13"/>
      <c r="K325" s="13"/>
      <c r="L325" s="213" t="s">
        <v>124</v>
      </c>
      <c r="M325" s="510">
        <f>IF(AND(SUM(M308:M324)=0,COUNTIF(M308:M324,"NS")&gt;0),"NS",
IF(AND(SUM(M308:M324)=0,COUNTIF(M308:M324,0)&gt;0),0,
IF(AND(SUM(M308:M324)=0,COUNTIF(M308:M324,"NA")&gt;0),"NA",
SUM(M308:M324))))</f>
        <v>0</v>
      </c>
      <c r="N325" s="510">
        <f t="shared" ref="N325:AD325" si="451">IF(AND(SUM(N308:N324)=0,COUNTIF(N308:N324,"NS")&gt;0),"NS",
IF(AND(SUM(N308:N324)=0,COUNTIF(N308:N324,0)&gt;0),0,
IF(AND(SUM(N308:N324)=0,COUNTIF(N308:N324,"NA")&gt;0),"NA",
SUM(N308:N324))))</f>
        <v>0</v>
      </c>
      <c r="O325" s="510">
        <f t="shared" si="451"/>
        <v>0</v>
      </c>
      <c r="P325" s="510">
        <f t="shared" si="451"/>
        <v>0</v>
      </c>
      <c r="Q325" s="510">
        <f t="shared" si="451"/>
        <v>0</v>
      </c>
      <c r="R325" s="510">
        <f t="shared" si="451"/>
        <v>0</v>
      </c>
      <c r="S325" s="510">
        <f t="shared" si="451"/>
        <v>0</v>
      </c>
      <c r="T325" s="510">
        <f t="shared" si="451"/>
        <v>0</v>
      </c>
      <c r="U325" s="510">
        <f t="shared" si="451"/>
        <v>0</v>
      </c>
      <c r="V325" s="510">
        <f t="shared" si="451"/>
        <v>0</v>
      </c>
      <c r="W325" s="510">
        <f t="shared" si="451"/>
        <v>0</v>
      </c>
      <c r="X325" s="510">
        <f t="shared" si="451"/>
        <v>0</v>
      </c>
      <c r="Y325" s="510">
        <f t="shared" si="451"/>
        <v>0</v>
      </c>
      <c r="Z325" s="510">
        <f t="shared" si="451"/>
        <v>0</v>
      </c>
      <c r="AA325" s="510">
        <f t="shared" si="451"/>
        <v>0</v>
      </c>
      <c r="AB325" s="510">
        <f t="shared" si="451"/>
        <v>0</v>
      </c>
      <c r="AC325" s="510">
        <f t="shared" si="451"/>
        <v>0</v>
      </c>
      <c r="AD325" s="510">
        <f t="shared" si="451"/>
        <v>0</v>
      </c>
      <c r="AJ325" s="187">
        <f>SUM(AJ308:AJ324)</f>
        <v>0</v>
      </c>
      <c r="AN325" s="187">
        <f>SUM(AN308:AN324)</f>
        <v>0</v>
      </c>
      <c r="AR325" s="187">
        <f>SUM(AR308:AR324)</f>
        <v>0</v>
      </c>
      <c r="AV325" s="187">
        <f>SUM(AV308:AV324)</f>
        <v>0</v>
      </c>
      <c r="AZ325" s="187">
        <f>SUM(AZ308:AZ324)</f>
        <v>0</v>
      </c>
      <c r="BD325" s="187">
        <f>SUM(BD308:BD324)</f>
        <v>0</v>
      </c>
      <c r="BH325" s="187">
        <f>SUM(BH308:BH324)</f>
        <v>0</v>
      </c>
      <c r="BL325" s="187">
        <f>SUM(BL308:BL324)</f>
        <v>0</v>
      </c>
      <c r="BP325" s="187">
        <f>SUM(BP308:BP324)</f>
        <v>0</v>
      </c>
      <c r="BU325" s="201">
        <f>IF($AJ$382=$AH$382,0,
IF(BU323=BU324,0,1))</f>
        <v>0</v>
      </c>
      <c r="BV325" s="201">
        <f t="shared" ref="BV325:CL325" si="452">IF($AJ$382=$AH$382,0,
IF(BV323=BV324,0,1))</f>
        <v>0</v>
      </c>
      <c r="BW325" s="201">
        <f t="shared" si="452"/>
        <v>0</v>
      </c>
      <c r="BX325" s="201">
        <f t="shared" si="452"/>
        <v>0</v>
      </c>
      <c r="BY325" s="201">
        <f t="shared" si="452"/>
        <v>0</v>
      </c>
      <c r="BZ325" s="201">
        <f t="shared" si="452"/>
        <v>0</v>
      </c>
      <c r="CA325" s="201">
        <f t="shared" si="452"/>
        <v>0</v>
      </c>
      <c r="CB325" s="201">
        <f t="shared" si="452"/>
        <v>0</v>
      </c>
      <c r="CC325" s="201">
        <f t="shared" si="452"/>
        <v>0</v>
      </c>
      <c r="CD325" s="201">
        <f t="shared" si="452"/>
        <v>0</v>
      </c>
      <c r="CE325" s="201">
        <f t="shared" si="452"/>
        <v>0</v>
      </c>
      <c r="CF325" s="201">
        <f t="shared" si="452"/>
        <v>0</v>
      </c>
      <c r="CG325" s="201">
        <f t="shared" si="452"/>
        <v>0</v>
      </c>
      <c r="CH325" s="201">
        <f t="shared" si="452"/>
        <v>0</v>
      </c>
      <c r="CI325" s="201">
        <f t="shared" si="452"/>
        <v>0</v>
      </c>
      <c r="CJ325" s="201">
        <f t="shared" si="452"/>
        <v>0</v>
      </c>
      <c r="CK325" s="201">
        <f t="shared" si="452"/>
        <v>0</v>
      </c>
      <c r="CL325" s="201">
        <f t="shared" si="452"/>
        <v>0</v>
      </c>
    </row>
    <row r="326" spans="3:90">
      <c r="C326" s="123"/>
      <c r="D326" s="123"/>
      <c r="E326" s="123"/>
      <c r="F326" s="123"/>
      <c r="G326" s="123"/>
      <c r="H326" s="123"/>
      <c r="I326" s="123"/>
      <c r="J326" s="123"/>
      <c r="K326" s="123"/>
      <c r="L326" s="123"/>
      <c r="M326" s="123"/>
      <c r="N326" s="123"/>
      <c r="O326" s="123"/>
      <c r="P326" s="123"/>
      <c r="Q326" s="123"/>
      <c r="R326" s="123"/>
      <c r="S326" s="123"/>
      <c r="T326" s="123"/>
      <c r="U326" s="123"/>
      <c r="V326" s="123"/>
      <c r="W326" s="123"/>
      <c r="X326" s="123"/>
      <c r="Y326" s="123"/>
      <c r="Z326" s="123"/>
      <c r="AA326" s="123"/>
      <c r="AB326" s="123"/>
      <c r="AC326" s="123"/>
      <c r="AD326" s="123"/>
    </row>
    <row r="327" spans="3:90">
      <c r="C327" s="123"/>
      <c r="D327" s="123"/>
      <c r="E327" s="123"/>
      <c r="F327" s="123"/>
      <c r="G327" s="123"/>
      <c r="H327" s="123"/>
      <c r="I327" s="123"/>
      <c r="J327" s="123"/>
      <c r="K327" s="123"/>
      <c r="L327" s="123"/>
      <c r="M327" s="123"/>
      <c r="N327" s="123"/>
      <c r="O327" s="123"/>
      <c r="P327" s="90"/>
      <c r="Q327" s="90"/>
      <c r="R327" s="90"/>
      <c r="S327" s="90"/>
      <c r="T327" s="90"/>
      <c r="U327" s="90"/>
      <c r="V327" s="90"/>
      <c r="W327" s="90"/>
      <c r="X327" s="90"/>
      <c r="Y327" s="90"/>
      <c r="Z327" s="90"/>
      <c r="AA327" s="722" t="s">
        <v>1525</v>
      </c>
      <c r="AB327" s="722"/>
      <c r="AC327" s="722"/>
      <c r="AD327" s="722"/>
    </row>
    <row r="328" spans="3:90" ht="24" customHeight="1">
      <c r="C328" s="739" t="s">
        <v>148</v>
      </c>
      <c r="D328" s="740"/>
      <c r="E328" s="740"/>
      <c r="F328" s="740"/>
      <c r="G328" s="740"/>
      <c r="H328" s="740"/>
      <c r="I328" s="740"/>
      <c r="J328" s="740"/>
      <c r="K328" s="740"/>
      <c r="L328" s="741"/>
      <c r="M328" s="696" t="s">
        <v>1523</v>
      </c>
      <c r="N328" s="697"/>
      <c r="O328" s="697"/>
      <c r="P328" s="697"/>
      <c r="Q328" s="697"/>
      <c r="R328" s="697"/>
      <c r="S328" s="697"/>
      <c r="T328" s="697"/>
      <c r="U328" s="697"/>
      <c r="V328" s="697"/>
      <c r="W328" s="697"/>
      <c r="X328" s="697"/>
      <c r="Y328" s="697"/>
      <c r="Z328" s="697"/>
      <c r="AA328" s="697"/>
      <c r="AB328" s="697"/>
      <c r="AC328" s="697"/>
      <c r="AD328" s="698"/>
    </row>
    <row r="329" spans="3:90" ht="15" customHeight="1">
      <c r="C329" s="790"/>
      <c r="D329" s="791"/>
      <c r="E329" s="791"/>
      <c r="F329" s="791"/>
      <c r="G329" s="791"/>
      <c r="H329" s="791"/>
      <c r="I329" s="791"/>
      <c r="J329" s="791"/>
      <c r="K329" s="791"/>
      <c r="L329" s="792"/>
      <c r="M329" s="607" t="s">
        <v>553</v>
      </c>
      <c r="N329" s="607"/>
      <c r="O329" s="608"/>
      <c r="P329" s="606" t="s">
        <v>554</v>
      </c>
      <c r="Q329" s="607"/>
      <c r="R329" s="607"/>
      <c r="S329" s="607"/>
      <c r="T329" s="607"/>
      <c r="U329" s="607"/>
      <c r="V329" s="607"/>
      <c r="W329" s="607"/>
      <c r="X329" s="608"/>
      <c r="Y329" s="584" t="s">
        <v>555</v>
      </c>
      <c r="Z329" s="585"/>
      <c r="AA329" s="585"/>
      <c r="AB329" s="585"/>
      <c r="AC329" s="585"/>
      <c r="AD329" s="586"/>
    </row>
    <row r="330" spans="3:90" ht="36" customHeight="1">
      <c r="C330" s="790"/>
      <c r="D330" s="791"/>
      <c r="E330" s="791"/>
      <c r="F330" s="791"/>
      <c r="G330" s="791"/>
      <c r="H330" s="791"/>
      <c r="I330" s="791"/>
      <c r="J330" s="791"/>
      <c r="K330" s="791"/>
      <c r="L330" s="792"/>
      <c r="M330" s="607" t="s">
        <v>532</v>
      </c>
      <c r="N330" s="607"/>
      <c r="O330" s="608"/>
      <c r="P330" s="787" t="s">
        <v>535</v>
      </c>
      <c r="Q330" s="788"/>
      <c r="R330" s="789"/>
      <c r="S330" s="787" t="s">
        <v>537</v>
      </c>
      <c r="T330" s="788"/>
      <c r="U330" s="789"/>
      <c r="V330" s="787" t="s">
        <v>539</v>
      </c>
      <c r="W330" s="788"/>
      <c r="X330" s="789"/>
      <c r="Y330" s="721" t="s">
        <v>542</v>
      </c>
      <c r="Z330" s="721"/>
      <c r="AA330" s="721"/>
      <c r="AB330" s="606" t="s">
        <v>544</v>
      </c>
      <c r="AC330" s="607"/>
      <c r="AD330" s="608"/>
      <c r="AG330" s="766" t="s">
        <v>532</v>
      </c>
      <c r="AH330" s="766"/>
      <c r="AI330" s="766"/>
      <c r="AJ330" s="766"/>
      <c r="AK330" s="767" t="s">
        <v>535</v>
      </c>
      <c r="AL330" s="767"/>
      <c r="AM330" s="767"/>
      <c r="AN330" s="767"/>
      <c r="AO330" s="765" t="s">
        <v>537</v>
      </c>
      <c r="AP330" s="765"/>
      <c r="AQ330" s="765"/>
      <c r="AR330" s="765"/>
      <c r="AS330" s="688" t="s">
        <v>539</v>
      </c>
      <c r="AT330" s="688"/>
      <c r="AU330" s="688"/>
      <c r="AV330" s="688"/>
      <c r="AW330" s="765" t="s">
        <v>542</v>
      </c>
      <c r="AX330" s="765"/>
      <c r="AY330" s="765"/>
      <c r="AZ330" s="765"/>
      <c r="BA330" s="688" t="s">
        <v>544</v>
      </c>
      <c r="BB330" s="688"/>
      <c r="BC330" s="688"/>
      <c r="BD330" s="688"/>
    </row>
    <row r="331" spans="3:90" ht="48" customHeight="1">
      <c r="C331" s="742"/>
      <c r="D331" s="743"/>
      <c r="E331" s="743"/>
      <c r="F331" s="743"/>
      <c r="G331" s="743"/>
      <c r="H331" s="743"/>
      <c r="I331" s="743"/>
      <c r="J331" s="743"/>
      <c r="K331" s="743"/>
      <c r="L331" s="744"/>
      <c r="M331" s="208" t="s">
        <v>205</v>
      </c>
      <c r="N331" s="141" t="s">
        <v>115</v>
      </c>
      <c r="O331" s="141" t="s">
        <v>116</v>
      </c>
      <c r="P331" s="184" t="s">
        <v>205</v>
      </c>
      <c r="Q331" s="141" t="s">
        <v>115</v>
      </c>
      <c r="R331" s="141" t="s">
        <v>116</v>
      </c>
      <c r="S331" s="184" t="s">
        <v>205</v>
      </c>
      <c r="T331" s="141" t="s">
        <v>115</v>
      </c>
      <c r="U331" s="141" t="s">
        <v>116</v>
      </c>
      <c r="V331" s="184" t="s">
        <v>205</v>
      </c>
      <c r="W331" s="141" t="s">
        <v>115</v>
      </c>
      <c r="X331" s="141" t="s">
        <v>116</v>
      </c>
      <c r="Y331" s="184" t="s">
        <v>205</v>
      </c>
      <c r="Z331" s="141" t="s">
        <v>115</v>
      </c>
      <c r="AA331" s="141" t="s">
        <v>116</v>
      </c>
      <c r="AB331" s="184" t="s">
        <v>205</v>
      </c>
      <c r="AC331" s="141" t="s">
        <v>115</v>
      </c>
      <c r="AD331" s="141" t="s">
        <v>116</v>
      </c>
      <c r="AG331" s="186" t="s">
        <v>8061</v>
      </c>
      <c r="AH331" s="186" t="s">
        <v>8062</v>
      </c>
      <c r="AI331" s="186" t="s">
        <v>8063</v>
      </c>
      <c r="AJ331" s="186" t="s">
        <v>8064</v>
      </c>
      <c r="AK331" s="185" t="s">
        <v>8061</v>
      </c>
      <c r="AL331" s="185" t="s">
        <v>8062</v>
      </c>
      <c r="AM331" s="185" t="s">
        <v>8063</v>
      </c>
      <c r="AN331" s="185" t="s">
        <v>8064</v>
      </c>
      <c r="AO331" s="186" t="s">
        <v>8061</v>
      </c>
      <c r="AP331" s="186" t="s">
        <v>8062</v>
      </c>
      <c r="AQ331" s="186" t="s">
        <v>8063</v>
      </c>
      <c r="AR331" s="186" t="s">
        <v>8064</v>
      </c>
      <c r="AS331" s="185" t="s">
        <v>8061</v>
      </c>
      <c r="AT331" s="185" t="s">
        <v>8062</v>
      </c>
      <c r="AU331" s="185" t="s">
        <v>8063</v>
      </c>
      <c r="AV331" s="185" t="s">
        <v>8064</v>
      </c>
      <c r="AW331" s="186" t="s">
        <v>8061</v>
      </c>
      <c r="AX331" s="186" t="s">
        <v>8062</v>
      </c>
      <c r="AY331" s="186" t="s">
        <v>8063</v>
      </c>
      <c r="AZ331" s="186" t="s">
        <v>8064</v>
      </c>
      <c r="BA331" s="185" t="s">
        <v>8061</v>
      </c>
      <c r="BB331" s="185" t="s">
        <v>8062</v>
      </c>
      <c r="BC331" s="185" t="s">
        <v>8063</v>
      </c>
      <c r="BD331" s="185" t="s">
        <v>8064</v>
      </c>
    </row>
    <row r="332" spans="3:90" ht="15" customHeight="1">
      <c r="C332" s="211" t="s">
        <v>149</v>
      </c>
      <c r="D332" s="677" t="s">
        <v>150</v>
      </c>
      <c r="E332" s="677"/>
      <c r="F332" s="677"/>
      <c r="G332" s="677"/>
      <c r="H332" s="677"/>
      <c r="I332" s="677"/>
      <c r="J332" s="677"/>
      <c r="K332" s="677"/>
      <c r="L332" s="677"/>
      <c r="M332" s="6"/>
      <c r="N332" s="6"/>
      <c r="O332" s="6"/>
      <c r="P332" s="6"/>
      <c r="Q332" s="6"/>
      <c r="R332" s="6"/>
      <c r="S332" s="6"/>
      <c r="T332" s="6"/>
      <c r="U332" s="6"/>
      <c r="V332" s="6"/>
      <c r="W332" s="6"/>
      <c r="X332" s="6"/>
      <c r="Y332" s="6"/>
      <c r="Z332" s="6"/>
      <c r="AA332" s="6"/>
      <c r="AB332" s="6"/>
      <c r="AC332" s="6"/>
      <c r="AD332" s="6"/>
      <c r="AG332" s="178">
        <f>M332</f>
        <v>0</v>
      </c>
      <c r="AH332" s="178">
        <f>COUNTIF(N332:O332,"NS")</f>
        <v>0</v>
      </c>
      <c r="AI332" s="190">
        <f>IF(COUNTIF(N332:O332,"NA")=2,"NA",SUM(N332:O332))</f>
        <v>0</v>
      </c>
      <c r="AJ332" s="187">
        <f t="shared" ref="AJ332" si="453">IF($AJ$382=$AH$382, 0,  IF(OR(AND(AG332=0, AH332&gt;0),AND(AG332="NS", AI332&gt;0), AND(AG332="NS", AH332=0, AI332=0)), 1, IF(OR(AND(AG332&gt;0, AH332=2), AND(AG332="NS", AH332=2), AND(AG332="NS", AI332=0, AH332&gt;0), AG332=AI332), 0, 1)))</f>
        <v>0</v>
      </c>
      <c r="AK332" s="176">
        <f>P332</f>
        <v>0</v>
      </c>
      <c r="AL332" s="176">
        <f>COUNTIF(Q332:R332,"NS")</f>
        <v>0</v>
      </c>
      <c r="AM332" s="177">
        <f>IF(COUNTIF(Q332:R332,"NA")=2,"NA",SUM(Q332:R332))</f>
        <v>0</v>
      </c>
      <c r="AN332" s="187">
        <f t="shared" ref="AN332" si="454">IF($AJ$382=$AH$382, 0,  IF(OR(AND(AK332=0, AL332&gt;0),AND(AK332="NS", AM332&gt;0), AND(AK332="NS", AL332=0, AM332=0)), 1, IF(OR(AND(AK332&gt;0, AL332=2), AND(AK332="NS", AL332=2), AND(AK332="NS", AM332=0, AL332&gt;0), AK332=AM332), 0, 1)))</f>
        <v>0</v>
      </c>
      <c r="AO332" s="178">
        <f>S332</f>
        <v>0</v>
      </c>
      <c r="AP332" s="178">
        <f>COUNTIF(T332:U332,"NS")</f>
        <v>0</v>
      </c>
      <c r="AQ332" s="190">
        <f>IF(COUNTIF(T332:U332,"NA")=2,"NA",SUM(T332:U332))</f>
        <v>0</v>
      </c>
      <c r="AR332" s="187">
        <f t="shared" ref="AR332" si="455">IF($AJ$382=$AH$382, 0,  IF(OR(AND(AO332=0, AP332&gt;0),AND(AO332="NS", AQ332&gt;0), AND(AO332="NS", AP332=0, AQ332=0)), 1, IF(OR(AND(AO332&gt;0, AP332=2), AND(AO332="NS", AP332=2), AND(AO332="NS", AQ332=0, AP332&gt;0), AO332=AQ332), 0, 1)))</f>
        <v>0</v>
      </c>
      <c r="AS332" s="176">
        <f>V332</f>
        <v>0</v>
      </c>
      <c r="AT332" s="176">
        <f>COUNTIF(W332:X332,"NS")</f>
        <v>0</v>
      </c>
      <c r="AU332" s="177">
        <f>IF(COUNTIF(W332:X332,"NA")=2,"NA",SUM(W332:X332))</f>
        <v>0</v>
      </c>
      <c r="AV332" s="187">
        <f t="shared" ref="AV332" si="456">IF($AJ$382=$AH$382, 0,  IF(OR(AND(AS332=0, AT332&gt;0),AND(AS332="NS", AU332&gt;0), AND(AS332="NS", AT332=0, AU332=0)), 1, IF(OR(AND(AS332&gt;0, AT332=2), AND(AS332="NS", AT332=2), AND(AS332="NS", AU332=0, AT332&gt;0), AS332=AU332), 0, 1)))</f>
        <v>0</v>
      </c>
      <c r="AW332" s="178">
        <f>Y332</f>
        <v>0</v>
      </c>
      <c r="AX332" s="178">
        <f>COUNTIF(Z332:AA332,"NS")</f>
        <v>0</v>
      </c>
      <c r="AY332" s="190">
        <f>IF(COUNTIF(Z332:AA332,"NA")=2,"NA",SUM(Z332:AA332))</f>
        <v>0</v>
      </c>
      <c r="AZ332" s="187">
        <f t="shared" ref="AZ332" si="457">IF($AJ$382=$AH$382, 0,  IF(OR(AND(AW332=0, AX332&gt;0),AND(AW332="NS", AY332&gt;0), AND(AW332="NS", AX332=0, AY332=0)), 1, IF(OR(AND(AW332&gt;0, AX332=2), AND(AW332="NS", AX332=2), AND(AW332="NS", AY332=0, AX332&gt;0), AW332=AY332), 0, 1)))</f>
        <v>0</v>
      </c>
      <c r="BA332" s="176">
        <f>AB332</f>
        <v>0</v>
      </c>
      <c r="BB332" s="176">
        <f>COUNTIF(AC332:AD332,"NS")</f>
        <v>0</v>
      </c>
      <c r="BC332" s="177">
        <f>IF(COUNTIF(AC332:AD332,"NA")=2,"NA",SUM(AC332:AD332))</f>
        <v>0</v>
      </c>
      <c r="BD332" s="187">
        <f t="shared" ref="BD332" si="458">IF($AJ$382=$AH$382, 0,  IF(OR(AND(BA332=0, BB332&gt;0),AND(BA332="NS", BC332&gt;0), AND(BA332="NS", BB332=0, BC332=0)), 1, IF(OR(AND(BA332&gt;0, BB332=2), AND(BA332="NS", BB332=2), AND(BA332="NS", BC332=0, BB332&gt;0), BA332=BC332), 0, 1)))</f>
        <v>0</v>
      </c>
    </row>
    <row r="333" spans="3:90" ht="15" customHeight="1">
      <c r="C333" s="211" t="s">
        <v>151</v>
      </c>
      <c r="D333" s="677" t="s">
        <v>152</v>
      </c>
      <c r="E333" s="677"/>
      <c r="F333" s="677"/>
      <c r="G333" s="677"/>
      <c r="H333" s="677"/>
      <c r="I333" s="677"/>
      <c r="J333" s="677"/>
      <c r="K333" s="677"/>
      <c r="L333" s="677"/>
      <c r="M333" s="6"/>
      <c r="N333" s="6"/>
      <c r="O333" s="6"/>
      <c r="P333" s="6"/>
      <c r="Q333" s="6"/>
      <c r="R333" s="6"/>
      <c r="S333" s="6"/>
      <c r="T333" s="6"/>
      <c r="U333" s="6"/>
      <c r="V333" s="6"/>
      <c r="W333" s="6"/>
      <c r="X333" s="6"/>
      <c r="Y333" s="6"/>
      <c r="Z333" s="6"/>
      <c r="AA333" s="6"/>
      <c r="AB333" s="6"/>
      <c r="AC333" s="6"/>
      <c r="AD333" s="6"/>
      <c r="AG333" s="178">
        <f t="shared" ref="AG333:AG348" si="459">M333</f>
        <v>0</v>
      </c>
      <c r="AH333" s="178">
        <f t="shared" ref="AH333:AH348" si="460">COUNTIF(N333:O333,"NS")</f>
        <v>0</v>
      </c>
      <c r="AI333" s="190">
        <f t="shared" ref="AI333:AI348" si="461">IF(COUNTIF(N333:O333,"NA")=2,"NA",SUM(N333:O333))</f>
        <v>0</v>
      </c>
      <c r="AJ333" s="187">
        <f t="shared" ref="AJ333:AJ348" si="462">IF($AJ$382=$AH$382, 0,  IF(OR(AND(AG333=0, AH333&gt;0),AND(AG333="NS", AI333&gt;0), AND(AG333="NS", AH333=0, AI333=0)), 1, IF(OR(AND(AG333&gt;0, AH333=2), AND(AG333="NS", AH333=2), AND(AG333="NS", AI333=0, AH333&gt;0), AG333=AI333), 0, 1)))</f>
        <v>0</v>
      </c>
      <c r="AK333" s="176">
        <f t="shared" ref="AK333:AK348" si="463">P333</f>
        <v>0</v>
      </c>
      <c r="AL333" s="176">
        <f t="shared" ref="AL333:AL348" si="464">COUNTIF(Q333:R333,"NS")</f>
        <v>0</v>
      </c>
      <c r="AM333" s="177">
        <f t="shared" ref="AM333:AM348" si="465">IF(COUNTIF(Q333:R333,"NA")=2,"NA",SUM(Q333:R333))</f>
        <v>0</v>
      </c>
      <c r="AN333" s="187">
        <f t="shared" ref="AN333:AN348" si="466">IF($AJ$382=$AH$382, 0,  IF(OR(AND(AK333=0, AL333&gt;0),AND(AK333="NS", AM333&gt;0), AND(AK333="NS", AL333=0, AM333=0)), 1, IF(OR(AND(AK333&gt;0, AL333=2), AND(AK333="NS", AL333=2), AND(AK333="NS", AM333=0, AL333&gt;0), AK333=AM333), 0, 1)))</f>
        <v>0</v>
      </c>
      <c r="AO333" s="178">
        <f t="shared" ref="AO333:AO348" si="467">S333</f>
        <v>0</v>
      </c>
      <c r="AP333" s="178">
        <f t="shared" ref="AP333:AP348" si="468">COUNTIF(T333:U333,"NS")</f>
        <v>0</v>
      </c>
      <c r="AQ333" s="190">
        <f t="shared" ref="AQ333:AQ348" si="469">IF(COUNTIF(T333:U333,"NA")=2,"NA",SUM(T333:U333))</f>
        <v>0</v>
      </c>
      <c r="AR333" s="187">
        <f t="shared" ref="AR333:AR348" si="470">IF($AJ$382=$AH$382, 0,  IF(OR(AND(AO333=0, AP333&gt;0),AND(AO333="NS", AQ333&gt;0), AND(AO333="NS", AP333=0, AQ333=0)), 1, IF(OR(AND(AO333&gt;0, AP333=2), AND(AO333="NS", AP333=2), AND(AO333="NS", AQ333=0, AP333&gt;0), AO333=AQ333), 0, 1)))</f>
        <v>0</v>
      </c>
      <c r="AS333" s="176">
        <f t="shared" ref="AS333:AS348" si="471">V333</f>
        <v>0</v>
      </c>
      <c r="AT333" s="176">
        <f t="shared" ref="AT333:AT348" si="472">COUNTIF(W333:X333,"NS")</f>
        <v>0</v>
      </c>
      <c r="AU333" s="177">
        <f t="shared" ref="AU333:AU348" si="473">IF(COUNTIF(W333:X333,"NA")=2,"NA",SUM(W333:X333))</f>
        <v>0</v>
      </c>
      <c r="AV333" s="187">
        <f t="shared" ref="AV333:AV348" si="474">IF($AJ$382=$AH$382, 0,  IF(OR(AND(AS333=0, AT333&gt;0),AND(AS333="NS", AU333&gt;0), AND(AS333="NS", AT333=0, AU333=0)), 1, IF(OR(AND(AS333&gt;0, AT333=2), AND(AS333="NS", AT333=2), AND(AS333="NS", AU333=0, AT333&gt;0), AS333=AU333), 0, 1)))</f>
        <v>0</v>
      </c>
      <c r="AW333" s="178">
        <f t="shared" ref="AW333:AW348" si="475">Y333</f>
        <v>0</v>
      </c>
      <c r="AX333" s="178">
        <f t="shared" ref="AX333:AX348" si="476">COUNTIF(Z333:AA333,"NS")</f>
        <v>0</v>
      </c>
      <c r="AY333" s="190">
        <f t="shared" ref="AY333:AY348" si="477">IF(COUNTIF(Z333:AA333,"NA")=2,"NA",SUM(Z333:AA333))</f>
        <v>0</v>
      </c>
      <c r="AZ333" s="187">
        <f t="shared" ref="AZ333:AZ348" si="478">IF($AJ$382=$AH$382, 0,  IF(OR(AND(AW333=0, AX333&gt;0),AND(AW333="NS", AY333&gt;0), AND(AW333="NS", AX333=0, AY333=0)), 1, IF(OR(AND(AW333&gt;0, AX333=2), AND(AW333="NS", AX333=2), AND(AW333="NS", AY333=0, AX333&gt;0), AW333=AY333), 0, 1)))</f>
        <v>0</v>
      </c>
      <c r="BA333" s="176">
        <f t="shared" ref="BA333:BA348" si="479">AB333</f>
        <v>0</v>
      </c>
      <c r="BB333" s="176">
        <f t="shared" ref="BB333:BB348" si="480">COUNTIF(AC333:AD333,"NS")</f>
        <v>0</v>
      </c>
      <c r="BC333" s="177">
        <f t="shared" ref="BC333:BC348" si="481">IF(COUNTIF(AC333:AD333,"NA")=2,"NA",SUM(AC333:AD333))</f>
        <v>0</v>
      </c>
      <c r="BD333" s="187">
        <f t="shared" ref="BD333:BD348" si="482">IF($AJ$382=$AH$382, 0,  IF(OR(AND(BA333=0, BB333&gt;0),AND(BA333="NS", BC333&gt;0), AND(BA333="NS", BB333=0, BC333=0)), 1, IF(OR(AND(BA333&gt;0, BB333=2), AND(BA333="NS", BB333=2), AND(BA333="NS", BC333=0, BB333&gt;0), BA333=BC333), 0, 1)))</f>
        <v>0</v>
      </c>
    </row>
    <row r="334" spans="3:90" ht="15" customHeight="1">
      <c r="C334" s="211" t="s">
        <v>153</v>
      </c>
      <c r="D334" s="677" t="s">
        <v>154</v>
      </c>
      <c r="E334" s="677"/>
      <c r="F334" s="677"/>
      <c r="G334" s="677"/>
      <c r="H334" s="677"/>
      <c r="I334" s="677"/>
      <c r="J334" s="677"/>
      <c r="K334" s="677"/>
      <c r="L334" s="677"/>
      <c r="M334" s="6"/>
      <c r="N334" s="6"/>
      <c r="O334" s="6"/>
      <c r="P334" s="6"/>
      <c r="Q334" s="6"/>
      <c r="R334" s="6"/>
      <c r="S334" s="6"/>
      <c r="T334" s="6"/>
      <c r="U334" s="6"/>
      <c r="V334" s="6"/>
      <c r="W334" s="6"/>
      <c r="X334" s="6"/>
      <c r="Y334" s="6"/>
      <c r="Z334" s="6"/>
      <c r="AA334" s="6"/>
      <c r="AB334" s="6"/>
      <c r="AC334" s="6"/>
      <c r="AD334" s="6"/>
      <c r="AG334" s="178">
        <f t="shared" si="459"/>
        <v>0</v>
      </c>
      <c r="AH334" s="178">
        <f t="shared" si="460"/>
        <v>0</v>
      </c>
      <c r="AI334" s="190">
        <f t="shared" si="461"/>
        <v>0</v>
      </c>
      <c r="AJ334" s="187">
        <f t="shared" si="462"/>
        <v>0</v>
      </c>
      <c r="AK334" s="176">
        <f t="shared" si="463"/>
        <v>0</v>
      </c>
      <c r="AL334" s="176">
        <f t="shared" si="464"/>
        <v>0</v>
      </c>
      <c r="AM334" s="177">
        <f t="shared" si="465"/>
        <v>0</v>
      </c>
      <c r="AN334" s="187">
        <f t="shared" si="466"/>
        <v>0</v>
      </c>
      <c r="AO334" s="178">
        <f t="shared" si="467"/>
        <v>0</v>
      </c>
      <c r="AP334" s="178">
        <f t="shared" si="468"/>
        <v>0</v>
      </c>
      <c r="AQ334" s="190">
        <f t="shared" si="469"/>
        <v>0</v>
      </c>
      <c r="AR334" s="187">
        <f t="shared" si="470"/>
        <v>0</v>
      </c>
      <c r="AS334" s="176">
        <f t="shared" si="471"/>
        <v>0</v>
      </c>
      <c r="AT334" s="176">
        <f t="shared" si="472"/>
        <v>0</v>
      </c>
      <c r="AU334" s="177">
        <f t="shared" si="473"/>
        <v>0</v>
      </c>
      <c r="AV334" s="187">
        <f t="shared" si="474"/>
        <v>0</v>
      </c>
      <c r="AW334" s="178">
        <f t="shared" si="475"/>
        <v>0</v>
      </c>
      <c r="AX334" s="178">
        <f t="shared" si="476"/>
        <v>0</v>
      </c>
      <c r="AY334" s="190">
        <f t="shared" si="477"/>
        <v>0</v>
      </c>
      <c r="AZ334" s="187">
        <f t="shared" si="478"/>
        <v>0</v>
      </c>
      <c r="BA334" s="176">
        <f t="shared" si="479"/>
        <v>0</v>
      </c>
      <c r="BB334" s="176">
        <f t="shared" si="480"/>
        <v>0</v>
      </c>
      <c r="BC334" s="177">
        <f t="shared" si="481"/>
        <v>0</v>
      </c>
      <c r="BD334" s="187">
        <f t="shared" si="482"/>
        <v>0</v>
      </c>
    </row>
    <row r="335" spans="3:90" ht="15" customHeight="1">
      <c r="C335" s="211" t="s">
        <v>155</v>
      </c>
      <c r="D335" s="677" t="s">
        <v>156</v>
      </c>
      <c r="E335" s="677"/>
      <c r="F335" s="677"/>
      <c r="G335" s="677"/>
      <c r="H335" s="677"/>
      <c r="I335" s="677"/>
      <c r="J335" s="677"/>
      <c r="K335" s="677"/>
      <c r="L335" s="677"/>
      <c r="M335" s="6"/>
      <c r="N335" s="6"/>
      <c r="O335" s="6"/>
      <c r="P335" s="6"/>
      <c r="Q335" s="6"/>
      <c r="R335" s="6"/>
      <c r="S335" s="6"/>
      <c r="T335" s="6"/>
      <c r="U335" s="6"/>
      <c r="V335" s="6"/>
      <c r="W335" s="6"/>
      <c r="X335" s="6"/>
      <c r="Y335" s="6"/>
      <c r="Z335" s="6"/>
      <c r="AA335" s="6"/>
      <c r="AB335" s="6"/>
      <c r="AC335" s="6"/>
      <c r="AD335" s="6"/>
      <c r="AG335" s="178">
        <f t="shared" si="459"/>
        <v>0</v>
      </c>
      <c r="AH335" s="178">
        <f t="shared" si="460"/>
        <v>0</v>
      </c>
      <c r="AI335" s="190">
        <f t="shared" si="461"/>
        <v>0</v>
      </c>
      <c r="AJ335" s="187">
        <f t="shared" si="462"/>
        <v>0</v>
      </c>
      <c r="AK335" s="176">
        <f t="shared" si="463"/>
        <v>0</v>
      </c>
      <c r="AL335" s="176">
        <f t="shared" si="464"/>
        <v>0</v>
      </c>
      <c r="AM335" s="177">
        <f t="shared" si="465"/>
        <v>0</v>
      </c>
      <c r="AN335" s="187">
        <f t="shared" si="466"/>
        <v>0</v>
      </c>
      <c r="AO335" s="178">
        <f t="shared" si="467"/>
        <v>0</v>
      </c>
      <c r="AP335" s="178">
        <f t="shared" si="468"/>
        <v>0</v>
      </c>
      <c r="AQ335" s="190">
        <f t="shared" si="469"/>
        <v>0</v>
      </c>
      <c r="AR335" s="187">
        <f t="shared" si="470"/>
        <v>0</v>
      </c>
      <c r="AS335" s="176">
        <f t="shared" si="471"/>
        <v>0</v>
      </c>
      <c r="AT335" s="176">
        <f t="shared" si="472"/>
        <v>0</v>
      </c>
      <c r="AU335" s="177">
        <f t="shared" si="473"/>
        <v>0</v>
      </c>
      <c r="AV335" s="187">
        <f t="shared" si="474"/>
        <v>0</v>
      </c>
      <c r="AW335" s="178">
        <f t="shared" si="475"/>
        <v>0</v>
      </c>
      <c r="AX335" s="178">
        <f t="shared" si="476"/>
        <v>0</v>
      </c>
      <c r="AY335" s="190">
        <f t="shared" si="477"/>
        <v>0</v>
      </c>
      <c r="AZ335" s="187">
        <f t="shared" si="478"/>
        <v>0</v>
      </c>
      <c r="BA335" s="176">
        <f t="shared" si="479"/>
        <v>0</v>
      </c>
      <c r="BB335" s="176">
        <f t="shared" si="480"/>
        <v>0</v>
      </c>
      <c r="BC335" s="177">
        <f t="shared" si="481"/>
        <v>0</v>
      </c>
      <c r="BD335" s="187">
        <f t="shared" si="482"/>
        <v>0</v>
      </c>
    </row>
    <row r="336" spans="3:90" ht="15" customHeight="1">
      <c r="C336" s="211" t="s">
        <v>157</v>
      </c>
      <c r="D336" s="677" t="s">
        <v>158</v>
      </c>
      <c r="E336" s="677"/>
      <c r="F336" s="677"/>
      <c r="G336" s="677"/>
      <c r="H336" s="677"/>
      <c r="I336" s="677"/>
      <c r="J336" s="677"/>
      <c r="K336" s="677"/>
      <c r="L336" s="677"/>
      <c r="M336" s="6"/>
      <c r="N336" s="6"/>
      <c r="O336" s="6"/>
      <c r="P336" s="6"/>
      <c r="Q336" s="6"/>
      <c r="R336" s="6"/>
      <c r="S336" s="6"/>
      <c r="T336" s="6"/>
      <c r="U336" s="6"/>
      <c r="V336" s="6"/>
      <c r="W336" s="6"/>
      <c r="X336" s="6"/>
      <c r="Y336" s="6"/>
      <c r="Z336" s="6"/>
      <c r="AA336" s="6"/>
      <c r="AB336" s="6"/>
      <c r="AC336" s="6"/>
      <c r="AD336" s="6"/>
      <c r="AG336" s="178">
        <f t="shared" si="459"/>
        <v>0</v>
      </c>
      <c r="AH336" s="178">
        <f t="shared" si="460"/>
        <v>0</v>
      </c>
      <c r="AI336" s="190">
        <f t="shared" si="461"/>
        <v>0</v>
      </c>
      <c r="AJ336" s="187">
        <f t="shared" si="462"/>
        <v>0</v>
      </c>
      <c r="AK336" s="176">
        <f t="shared" si="463"/>
        <v>0</v>
      </c>
      <c r="AL336" s="176">
        <f t="shared" si="464"/>
        <v>0</v>
      </c>
      <c r="AM336" s="177">
        <f t="shared" si="465"/>
        <v>0</v>
      </c>
      <c r="AN336" s="187">
        <f t="shared" si="466"/>
        <v>0</v>
      </c>
      <c r="AO336" s="178">
        <f t="shared" si="467"/>
        <v>0</v>
      </c>
      <c r="AP336" s="178">
        <f t="shared" si="468"/>
        <v>0</v>
      </c>
      <c r="AQ336" s="190">
        <f t="shared" si="469"/>
        <v>0</v>
      </c>
      <c r="AR336" s="187">
        <f t="shared" si="470"/>
        <v>0</v>
      </c>
      <c r="AS336" s="176">
        <f t="shared" si="471"/>
        <v>0</v>
      </c>
      <c r="AT336" s="176">
        <f t="shared" si="472"/>
        <v>0</v>
      </c>
      <c r="AU336" s="177">
        <f t="shared" si="473"/>
        <v>0</v>
      </c>
      <c r="AV336" s="187">
        <f t="shared" si="474"/>
        <v>0</v>
      </c>
      <c r="AW336" s="178">
        <f t="shared" si="475"/>
        <v>0</v>
      </c>
      <c r="AX336" s="178">
        <f t="shared" si="476"/>
        <v>0</v>
      </c>
      <c r="AY336" s="190">
        <f t="shared" si="477"/>
        <v>0</v>
      </c>
      <c r="AZ336" s="187">
        <f t="shared" si="478"/>
        <v>0</v>
      </c>
      <c r="BA336" s="176">
        <f t="shared" si="479"/>
        <v>0</v>
      </c>
      <c r="BB336" s="176">
        <f t="shared" si="480"/>
        <v>0</v>
      </c>
      <c r="BC336" s="177">
        <f t="shared" si="481"/>
        <v>0</v>
      </c>
      <c r="BD336" s="187">
        <f t="shared" si="482"/>
        <v>0</v>
      </c>
    </row>
    <row r="337" spans="3:90" ht="15" customHeight="1">
      <c r="C337" s="211" t="s">
        <v>159</v>
      </c>
      <c r="D337" s="677" t="s">
        <v>160</v>
      </c>
      <c r="E337" s="677"/>
      <c r="F337" s="677"/>
      <c r="G337" s="677"/>
      <c r="H337" s="677"/>
      <c r="I337" s="677"/>
      <c r="J337" s="677"/>
      <c r="K337" s="677"/>
      <c r="L337" s="677"/>
      <c r="M337" s="6"/>
      <c r="N337" s="6"/>
      <c r="O337" s="6"/>
      <c r="P337" s="6"/>
      <c r="Q337" s="6"/>
      <c r="R337" s="6"/>
      <c r="S337" s="6"/>
      <c r="T337" s="6"/>
      <c r="U337" s="6"/>
      <c r="V337" s="6"/>
      <c r="W337" s="6"/>
      <c r="X337" s="6"/>
      <c r="Y337" s="6"/>
      <c r="Z337" s="6"/>
      <c r="AA337" s="6"/>
      <c r="AB337" s="6"/>
      <c r="AC337" s="6"/>
      <c r="AD337" s="6"/>
      <c r="AG337" s="178">
        <f t="shared" si="459"/>
        <v>0</v>
      </c>
      <c r="AH337" s="178">
        <f t="shared" si="460"/>
        <v>0</v>
      </c>
      <c r="AI337" s="190">
        <f t="shared" si="461"/>
        <v>0</v>
      </c>
      <c r="AJ337" s="187">
        <f t="shared" si="462"/>
        <v>0</v>
      </c>
      <c r="AK337" s="176">
        <f t="shared" si="463"/>
        <v>0</v>
      </c>
      <c r="AL337" s="176">
        <f t="shared" si="464"/>
        <v>0</v>
      </c>
      <c r="AM337" s="177">
        <f t="shared" si="465"/>
        <v>0</v>
      </c>
      <c r="AN337" s="187">
        <f t="shared" si="466"/>
        <v>0</v>
      </c>
      <c r="AO337" s="178">
        <f t="shared" si="467"/>
        <v>0</v>
      </c>
      <c r="AP337" s="178">
        <f t="shared" si="468"/>
        <v>0</v>
      </c>
      <c r="AQ337" s="190">
        <f t="shared" si="469"/>
        <v>0</v>
      </c>
      <c r="AR337" s="187">
        <f t="shared" si="470"/>
        <v>0</v>
      </c>
      <c r="AS337" s="176">
        <f t="shared" si="471"/>
        <v>0</v>
      </c>
      <c r="AT337" s="176">
        <f t="shared" si="472"/>
        <v>0</v>
      </c>
      <c r="AU337" s="177">
        <f t="shared" si="473"/>
        <v>0</v>
      </c>
      <c r="AV337" s="187">
        <f t="shared" si="474"/>
        <v>0</v>
      </c>
      <c r="AW337" s="178">
        <f t="shared" si="475"/>
        <v>0</v>
      </c>
      <c r="AX337" s="178">
        <f t="shared" si="476"/>
        <v>0</v>
      </c>
      <c r="AY337" s="190">
        <f t="shared" si="477"/>
        <v>0</v>
      </c>
      <c r="AZ337" s="187">
        <f t="shared" si="478"/>
        <v>0</v>
      </c>
      <c r="BA337" s="176">
        <f t="shared" si="479"/>
        <v>0</v>
      </c>
      <c r="BB337" s="176">
        <f t="shared" si="480"/>
        <v>0</v>
      </c>
      <c r="BC337" s="177">
        <f t="shared" si="481"/>
        <v>0</v>
      </c>
      <c r="BD337" s="187">
        <f t="shared" si="482"/>
        <v>0</v>
      </c>
    </row>
    <row r="338" spans="3:90" ht="15" customHeight="1">
      <c r="C338" s="211" t="s">
        <v>161</v>
      </c>
      <c r="D338" s="677" t="s">
        <v>162</v>
      </c>
      <c r="E338" s="677"/>
      <c r="F338" s="677"/>
      <c r="G338" s="677"/>
      <c r="H338" s="677"/>
      <c r="I338" s="677"/>
      <c r="J338" s="677"/>
      <c r="K338" s="677"/>
      <c r="L338" s="677"/>
      <c r="M338" s="6"/>
      <c r="N338" s="6"/>
      <c r="O338" s="6"/>
      <c r="P338" s="6"/>
      <c r="Q338" s="6"/>
      <c r="R338" s="6"/>
      <c r="S338" s="6"/>
      <c r="T338" s="6"/>
      <c r="U338" s="6"/>
      <c r="V338" s="6"/>
      <c r="W338" s="6"/>
      <c r="X338" s="6"/>
      <c r="Y338" s="6"/>
      <c r="Z338" s="6"/>
      <c r="AA338" s="6"/>
      <c r="AB338" s="6"/>
      <c r="AC338" s="6"/>
      <c r="AD338" s="6"/>
      <c r="AG338" s="178">
        <f t="shared" si="459"/>
        <v>0</v>
      </c>
      <c r="AH338" s="178">
        <f t="shared" si="460"/>
        <v>0</v>
      </c>
      <c r="AI338" s="190">
        <f t="shared" si="461"/>
        <v>0</v>
      </c>
      <c r="AJ338" s="187">
        <f t="shared" si="462"/>
        <v>0</v>
      </c>
      <c r="AK338" s="176">
        <f t="shared" si="463"/>
        <v>0</v>
      </c>
      <c r="AL338" s="176">
        <f t="shared" si="464"/>
        <v>0</v>
      </c>
      <c r="AM338" s="177">
        <f t="shared" si="465"/>
        <v>0</v>
      </c>
      <c r="AN338" s="187">
        <f t="shared" si="466"/>
        <v>0</v>
      </c>
      <c r="AO338" s="178">
        <f t="shared" si="467"/>
        <v>0</v>
      </c>
      <c r="AP338" s="178">
        <f t="shared" si="468"/>
        <v>0</v>
      </c>
      <c r="AQ338" s="190">
        <f t="shared" si="469"/>
        <v>0</v>
      </c>
      <c r="AR338" s="187">
        <f t="shared" si="470"/>
        <v>0</v>
      </c>
      <c r="AS338" s="176">
        <f t="shared" si="471"/>
        <v>0</v>
      </c>
      <c r="AT338" s="176">
        <f t="shared" si="472"/>
        <v>0</v>
      </c>
      <c r="AU338" s="177">
        <f t="shared" si="473"/>
        <v>0</v>
      </c>
      <c r="AV338" s="187">
        <f t="shared" si="474"/>
        <v>0</v>
      </c>
      <c r="AW338" s="178">
        <f t="shared" si="475"/>
        <v>0</v>
      </c>
      <c r="AX338" s="178">
        <f t="shared" si="476"/>
        <v>0</v>
      </c>
      <c r="AY338" s="190">
        <f t="shared" si="477"/>
        <v>0</v>
      </c>
      <c r="AZ338" s="187">
        <f t="shared" si="478"/>
        <v>0</v>
      </c>
      <c r="BA338" s="176">
        <f t="shared" si="479"/>
        <v>0</v>
      </c>
      <c r="BB338" s="176">
        <f t="shared" si="480"/>
        <v>0</v>
      </c>
      <c r="BC338" s="177">
        <f t="shared" si="481"/>
        <v>0</v>
      </c>
      <c r="BD338" s="187">
        <f t="shared" si="482"/>
        <v>0</v>
      </c>
    </row>
    <row r="339" spans="3:90" ht="15" customHeight="1">
      <c r="C339" s="211" t="s">
        <v>163</v>
      </c>
      <c r="D339" s="677" t="s">
        <v>164</v>
      </c>
      <c r="E339" s="677"/>
      <c r="F339" s="677"/>
      <c r="G339" s="677"/>
      <c r="H339" s="677"/>
      <c r="I339" s="677"/>
      <c r="J339" s="677"/>
      <c r="K339" s="677"/>
      <c r="L339" s="677"/>
      <c r="M339" s="6"/>
      <c r="N339" s="6"/>
      <c r="O339" s="6"/>
      <c r="P339" s="6"/>
      <c r="Q339" s="6"/>
      <c r="R339" s="6"/>
      <c r="S339" s="6"/>
      <c r="T339" s="6"/>
      <c r="U339" s="6"/>
      <c r="V339" s="6"/>
      <c r="W339" s="6"/>
      <c r="X339" s="6"/>
      <c r="Y339" s="6"/>
      <c r="Z339" s="6"/>
      <c r="AA339" s="6"/>
      <c r="AB339" s="6"/>
      <c r="AC339" s="6"/>
      <c r="AD339" s="6"/>
      <c r="AG339" s="178">
        <f t="shared" si="459"/>
        <v>0</v>
      </c>
      <c r="AH339" s="178">
        <f t="shared" si="460"/>
        <v>0</v>
      </c>
      <c r="AI339" s="190">
        <f t="shared" si="461"/>
        <v>0</v>
      </c>
      <c r="AJ339" s="187">
        <f t="shared" si="462"/>
        <v>0</v>
      </c>
      <c r="AK339" s="176">
        <f t="shared" si="463"/>
        <v>0</v>
      </c>
      <c r="AL339" s="176">
        <f t="shared" si="464"/>
        <v>0</v>
      </c>
      <c r="AM339" s="177">
        <f t="shared" si="465"/>
        <v>0</v>
      </c>
      <c r="AN339" s="187">
        <f t="shared" si="466"/>
        <v>0</v>
      </c>
      <c r="AO339" s="178">
        <f t="shared" si="467"/>
        <v>0</v>
      </c>
      <c r="AP339" s="178">
        <f t="shared" si="468"/>
        <v>0</v>
      </c>
      <c r="AQ339" s="190">
        <f t="shared" si="469"/>
        <v>0</v>
      </c>
      <c r="AR339" s="187">
        <f t="shared" si="470"/>
        <v>0</v>
      </c>
      <c r="AS339" s="176">
        <f t="shared" si="471"/>
        <v>0</v>
      </c>
      <c r="AT339" s="176">
        <f t="shared" si="472"/>
        <v>0</v>
      </c>
      <c r="AU339" s="177">
        <f t="shared" si="473"/>
        <v>0</v>
      </c>
      <c r="AV339" s="187">
        <f t="shared" si="474"/>
        <v>0</v>
      </c>
      <c r="AW339" s="178">
        <f t="shared" si="475"/>
        <v>0</v>
      </c>
      <c r="AX339" s="178">
        <f t="shared" si="476"/>
        <v>0</v>
      </c>
      <c r="AY339" s="190">
        <f t="shared" si="477"/>
        <v>0</v>
      </c>
      <c r="AZ339" s="187">
        <f t="shared" si="478"/>
        <v>0</v>
      </c>
      <c r="BA339" s="176">
        <f t="shared" si="479"/>
        <v>0</v>
      </c>
      <c r="BB339" s="176">
        <f t="shared" si="480"/>
        <v>0</v>
      </c>
      <c r="BC339" s="177">
        <f t="shared" si="481"/>
        <v>0</v>
      </c>
      <c r="BD339" s="187">
        <f t="shared" si="482"/>
        <v>0</v>
      </c>
    </row>
    <row r="340" spans="3:90" ht="15" customHeight="1">
      <c r="C340" s="211" t="s">
        <v>165</v>
      </c>
      <c r="D340" s="677" t="s">
        <v>166</v>
      </c>
      <c r="E340" s="677"/>
      <c r="F340" s="677"/>
      <c r="G340" s="677"/>
      <c r="H340" s="677"/>
      <c r="I340" s="677"/>
      <c r="J340" s="677"/>
      <c r="K340" s="677"/>
      <c r="L340" s="677"/>
      <c r="M340" s="6"/>
      <c r="N340" s="6"/>
      <c r="O340" s="6"/>
      <c r="P340" s="6"/>
      <c r="Q340" s="6"/>
      <c r="R340" s="6"/>
      <c r="S340" s="6"/>
      <c r="T340" s="6"/>
      <c r="U340" s="6"/>
      <c r="V340" s="6"/>
      <c r="W340" s="6"/>
      <c r="X340" s="6"/>
      <c r="Y340" s="6"/>
      <c r="Z340" s="6"/>
      <c r="AA340" s="6"/>
      <c r="AB340" s="6"/>
      <c r="AC340" s="6"/>
      <c r="AD340" s="6"/>
      <c r="AG340" s="178">
        <f t="shared" si="459"/>
        <v>0</v>
      </c>
      <c r="AH340" s="178">
        <f t="shared" si="460"/>
        <v>0</v>
      </c>
      <c r="AI340" s="190">
        <f t="shared" si="461"/>
        <v>0</v>
      </c>
      <c r="AJ340" s="187">
        <f t="shared" si="462"/>
        <v>0</v>
      </c>
      <c r="AK340" s="176">
        <f t="shared" si="463"/>
        <v>0</v>
      </c>
      <c r="AL340" s="176">
        <f t="shared" si="464"/>
        <v>0</v>
      </c>
      <c r="AM340" s="177">
        <f t="shared" si="465"/>
        <v>0</v>
      </c>
      <c r="AN340" s="187">
        <f t="shared" si="466"/>
        <v>0</v>
      </c>
      <c r="AO340" s="178">
        <f t="shared" si="467"/>
        <v>0</v>
      </c>
      <c r="AP340" s="178">
        <f t="shared" si="468"/>
        <v>0</v>
      </c>
      <c r="AQ340" s="190">
        <f t="shared" si="469"/>
        <v>0</v>
      </c>
      <c r="AR340" s="187">
        <f t="shared" si="470"/>
        <v>0</v>
      </c>
      <c r="AS340" s="176">
        <f t="shared" si="471"/>
        <v>0</v>
      </c>
      <c r="AT340" s="176">
        <f t="shared" si="472"/>
        <v>0</v>
      </c>
      <c r="AU340" s="177">
        <f t="shared" si="473"/>
        <v>0</v>
      </c>
      <c r="AV340" s="187">
        <f t="shared" si="474"/>
        <v>0</v>
      </c>
      <c r="AW340" s="178">
        <f t="shared" si="475"/>
        <v>0</v>
      </c>
      <c r="AX340" s="178">
        <f t="shared" si="476"/>
        <v>0</v>
      </c>
      <c r="AY340" s="190">
        <f t="shared" si="477"/>
        <v>0</v>
      </c>
      <c r="AZ340" s="187">
        <f t="shared" si="478"/>
        <v>0</v>
      </c>
      <c r="BA340" s="176">
        <f t="shared" si="479"/>
        <v>0</v>
      </c>
      <c r="BB340" s="176">
        <f t="shared" si="480"/>
        <v>0</v>
      </c>
      <c r="BC340" s="177">
        <f t="shared" si="481"/>
        <v>0</v>
      </c>
      <c r="BD340" s="187">
        <f t="shared" si="482"/>
        <v>0</v>
      </c>
    </row>
    <row r="341" spans="3:90" ht="15" customHeight="1">
      <c r="C341" s="211" t="s">
        <v>167</v>
      </c>
      <c r="D341" s="677" t="s">
        <v>168</v>
      </c>
      <c r="E341" s="677"/>
      <c r="F341" s="677"/>
      <c r="G341" s="677"/>
      <c r="H341" s="677"/>
      <c r="I341" s="677"/>
      <c r="J341" s="677"/>
      <c r="K341" s="677"/>
      <c r="L341" s="677"/>
      <c r="M341" s="6"/>
      <c r="N341" s="6"/>
      <c r="O341" s="6"/>
      <c r="P341" s="6"/>
      <c r="Q341" s="6"/>
      <c r="R341" s="6"/>
      <c r="S341" s="6"/>
      <c r="T341" s="6"/>
      <c r="U341" s="6"/>
      <c r="V341" s="6"/>
      <c r="W341" s="6"/>
      <c r="X341" s="6"/>
      <c r="Y341" s="6"/>
      <c r="Z341" s="6"/>
      <c r="AA341" s="6"/>
      <c r="AB341" s="6"/>
      <c r="AC341" s="6"/>
      <c r="AD341" s="6"/>
      <c r="AG341" s="178">
        <f t="shared" si="459"/>
        <v>0</v>
      </c>
      <c r="AH341" s="178">
        <f t="shared" si="460"/>
        <v>0</v>
      </c>
      <c r="AI341" s="190">
        <f t="shared" si="461"/>
        <v>0</v>
      </c>
      <c r="AJ341" s="187">
        <f t="shared" si="462"/>
        <v>0</v>
      </c>
      <c r="AK341" s="176">
        <f t="shared" si="463"/>
        <v>0</v>
      </c>
      <c r="AL341" s="176">
        <f t="shared" si="464"/>
        <v>0</v>
      </c>
      <c r="AM341" s="177">
        <f t="shared" si="465"/>
        <v>0</v>
      </c>
      <c r="AN341" s="187">
        <f t="shared" si="466"/>
        <v>0</v>
      </c>
      <c r="AO341" s="178">
        <f t="shared" si="467"/>
        <v>0</v>
      </c>
      <c r="AP341" s="178">
        <f t="shared" si="468"/>
        <v>0</v>
      </c>
      <c r="AQ341" s="190">
        <f t="shared" si="469"/>
        <v>0</v>
      </c>
      <c r="AR341" s="187">
        <f t="shared" si="470"/>
        <v>0</v>
      </c>
      <c r="AS341" s="176">
        <f t="shared" si="471"/>
        <v>0</v>
      </c>
      <c r="AT341" s="176">
        <f t="shared" si="472"/>
        <v>0</v>
      </c>
      <c r="AU341" s="177">
        <f t="shared" si="473"/>
        <v>0</v>
      </c>
      <c r="AV341" s="187">
        <f t="shared" si="474"/>
        <v>0</v>
      </c>
      <c r="AW341" s="178">
        <f t="shared" si="475"/>
        <v>0</v>
      </c>
      <c r="AX341" s="178">
        <f t="shared" si="476"/>
        <v>0</v>
      </c>
      <c r="AY341" s="190">
        <f t="shared" si="477"/>
        <v>0</v>
      </c>
      <c r="AZ341" s="187">
        <f t="shared" si="478"/>
        <v>0</v>
      </c>
      <c r="BA341" s="176">
        <f t="shared" si="479"/>
        <v>0</v>
      </c>
      <c r="BB341" s="176">
        <f t="shared" si="480"/>
        <v>0</v>
      </c>
      <c r="BC341" s="177">
        <f t="shared" si="481"/>
        <v>0</v>
      </c>
      <c r="BD341" s="187">
        <f t="shared" si="482"/>
        <v>0</v>
      </c>
    </row>
    <row r="342" spans="3:90" ht="15" customHeight="1">
      <c r="C342" s="211" t="s">
        <v>169</v>
      </c>
      <c r="D342" s="677" t="s">
        <v>170</v>
      </c>
      <c r="E342" s="677"/>
      <c r="F342" s="677"/>
      <c r="G342" s="677"/>
      <c r="H342" s="677"/>
      <c r="I342" s="677"/>
      <c r="J342" s="677"/>
      <c r="K342" s="677"/>
      <c r="L342" s="677"/>
      <c r="M342" s="6"/>
      <c r="N342" s="6"/>
      <c r="O342" s="6"/>
      <c r="P342" s="6"/>
      <c r="Q342" s="6"/>
      <c r="R342" s="6"/>
      <c r="S342" s="6"/>
      <c r="T342" s="6"/>
      <c r="U342" s="6"/>
      <c r="V342" s="6"/>
      <c r="W342" s="6"/>
      <c r="X342" s="6"/>
      <c r="Y342" s="6"/>
      <c r="Z342" s="6"/>
      <c r="AA342" s="6"/>
      <c r="AB342" s="6"/>
      <c r="AC342" s="6"/>
      <c r="AD342" s="6"/>
      <c r="AG342" s="178">
        <f t="shared" si="459"/>
        <v>0</v>
      </c>
      <c r="AH342" s="178">
        <f t="shared" si="460"/>
        <v>0</v>
      </c>
      <c r="AI342" s="190">
        <f t="shared" si="461"/>
        <v>0</v>
      </c>
      <c r="AJ342" s="187">
        <f t="shared" si="462"/>
        <v>0</v>
      </c>
      <c r="AK342" s="176">
        <f t="shared" si="463"/>
        <v>0</v>
      </c>
      <c r="AL342" s="176">
        <f t="shared" si="464"/>
        <v>0</v>
      </c>
      <c r="AM342" s="177">
        <f t="shared" si="465"/>
        <v>0</v>
      </c>
      <c r="AN342" s="187">
        <f t="shared" si="466"/>
        <v>0</v>
      </c>
      <c r="AO342" s="178">
        <f t="shared" si="467"/>
        <v>0</v>
      </c>
      <c r="AP342" s="178">
        <f t="shared" si="468"/>
        <v>0</v>
      </c>
      <c r="AQ342" s="190">
        <f t="shared" si="469"/>
        <v>0</v>
      </c>
      <c r="AR342" s="187">
        <f t="shared" si="470"/>
        <v>0</v>
      </c>
      <c r="AS342" s="176">
        <f t="shared" si="471"/>
        <v>0</v>
      </c>
      <c r="AT342" s="176">
        <f t="shared" si="472"/>
        <v>0</v>
      </c>
      <c r="AU342" s="177">
        <f t="shared" si="473"/>
        <v>0</v>
      </c>
      <c r="AV342" s="187">
        <f t="shared" si="474"/>
        <v>0</v>
      </c>
      <c r="AW342" s="178">
        <f t="shared" si="475"/>
        <v>0</v>
      </c>
      <c r="AX342" s="178">
        <f t="shared" si="476"/>
        <v>0</v>
      </c>
      <c r="AY342" s="190">
        <f t="shared" si="477"/>
        <v>0</v>
      </c>
      <c r="AZ342" s="187">
        <f t="shared" si="478"/>
        <v>0</v>
      </c>
      <c r="BA342" s="176">
        <f t="shared" si="479"/>
        <v>0</v>
      </c>
      <c r="BB342" s="176">
        <f t="shared" si="480"/>
        <v>0</v>
      </c>
      <c r="BC342" s="177">
        <f t="shared" si="481"/>
        <v>0</v>
      </c>
      <c r="BD342" s="187">
        <f t="shared" si="482"/>
        <v>0</v>
      </c>
    </row>
    <row r="343" spans="3:90" ht="15" customHeight="1">
      <c r="C343" s="211" t="s">
        <v>171</v>
      </c>
      <c r="D343" s="677" t="s">
        <v>172</v>
      </c>
      <c r="E343" s="677"/>
      <c r="F343" s="677"/>
      <c r="G343" s="677"/>
      <c r="H343" s="677"/>
      <c r="I343" s="677"/>
      <c r="J343" s="677"/>
      <c r="K343" s="677"/>
      <c r="L343" s="677"/>
      <c r="M343" s="6"/>
      <c r="N343" s="6"/>
      <c r="O343" s="6"/>
      <c r="P343" s="6"/>
      <c r="Q343" s="6"/>
      <c r="R343" s="6"/>
      <c r="S343" s="6"/>
      <c r="T343" s="6"/>
      <c r="U343" s="6"/>
      <c r="V343" s="6"/>
      <c r="W343" s="6"/>
      <c r="X343" s="6"/>
      <c r="Y343" s="6"/>
      <c r="Z343" s="6"/>
      <c r="AA343" s="6"/>
      <c r="AB343" s="6"/>
      <c r="AC343" s="6"/>
      <c r="AD343" s="6"/>
      <c r="AG343" s="178">
        <f t="shared" si="459"/>
        <v>0</v>
      </c>
      <c r="AH343" s="178">
        <f t="shared" si="460"/>
        <v>0</v>
      </c>
      <c r="AI343" s="190">
        <f t="shared" si="461"/>
        <v>0</v>
      </c>
      <c r="AJ343" s="187">
        <f t="shared" si="462"/>
        <v>0</v>
      </c>
      <c r="AK343" s="176">
        <f t="shared" si="463"/>
        <v>0</v>
      </c>
      <c r="AL343" s="176">
        <f t="shared" si="464"/>
        <v>0</v>
      </c>
      <c r="AM343" s="177">
        <f t="shared" si="465"/>
        <v>0</v>
      </c>
      <c r="AN343" s="187">
        <f t="shared" si="466"/>
        <v>0</v>
      </c>
      <c r="AO343" s="178">
        <f t="shared" si="467"/>
        <v>0</v>
      </c>
      <c r="AP343" s="178">
        <f t="shared" si="468"/>
        <v>0</v>
      </c>
      <c r="AQ343" s="190">
        <f t="shared" si="469"/>
        <v>0</v>
      </c>
      <c r="AR343" s="187">
        <f t="shared" si="470"/>
        <v>0</v>
      </c>
      <c r="AS343" s="176">
        <f t="shared" si="471"/>
        <v>0</v>
      </c>
      <c r="AT343" s="176">
        <f t="shared" si="472"/>
        <v>0</v>
      </c>
      <c r="AU343" s="177">
        <f t="shared" si="473"/>
        <v>0</v>
      </c>
      <c r="AV343" s="187">
        <f t="shared" si="474"/>
        <v>0</v>
      </c>
      <c r="AW343" s="178">
        <f t="shared" si="475"/>
        <v>0</v>
      </c>
      <c r="AX343" s="178">
        <f t="shared" si="476"/>
        <v>0</v>
      </c>
      <c r="AY343" s="190">
        <f t="shared" si="477"/>
        <v>0</v>
      </c>
      <c r="AZ343" s="187">
        <f t="shared" si="478"/>
        <v>0</v>
      </c>
      <c r="BA343" s="176">
        <f t="shared" si="479"/>
        <v>0</v>
      </c>
      <c r="BB343" s="176">
        <f t="shared" si="480"/>
        <v>0</v>
      </c>
      <c r="BC343" s="177">
        <f t="shared" si="481"/>
        <v>0</v>
      </c>
      <c r="BD343" s="187">
        <f t="shared" si="482"/>
        <v>0</v>
      </c>
    </row>
    <row r="344" spans="3:90" ht="15" customHeight="1">
      <c r="C344" s="211" t="s">
        <v>69</v>
      </c>
      <c r="D344" s="677" t="s">
        <v>173</v>
      </c>
      <c r="E344" s="677"/>
      <c r="F344" s="677"/>
      <c r="G344" s="677"/>
      <c r="H344" s="677"/>
      <c r="I344" s="677"/>
      <c r="J344" s="677"/>
      <c r="K344" s="677"/>
      <c r="L344" s="677"/>
      <c r="M344" s="6"/>
      <c r="N344" s="6"/>
      <c r="O344" s="6"/>
      <c r="P344" s="6"/>
      <c r="Q344" s="6"/>
      <c r="R344" s="6"/>
      <c r="S344" s="6"/>
      <c r="T344" s="6"/>
      <c r="U344" s="6"/>
      <c r="V344" s="6"/>
      <c r="W344" s="6"/>
      <c r="X344" s="6"/>
      <c r="Y344" s="6"/>
      <c r="Z344" s="6"/>
      <c r="AA344" s="6"/>
      <c r="AB344" s="6"/>
      <c r="AC344" s="6"/>
      <c r="AD344" s="6"/>
      <c r="AG344" s="178">
        <f t="shared" si="459"/>
        <v>0</v>
      </c>
      <c r="AH344" s="178">
        <f t="shared" si="460"/>
        <v>0</v>
      </c>
      <c r="AI344" s="190">
        <f t="shared" si="461"/>
        <v>0</v>
      </c>
      <c r="AJ344" s="187">
        <f t="shared" si="462"/>
        <v>0</v>
      </c>
      <c r="AK344" s="176">
        <f t="shared" si="463"/>
        <v>0</v>
      </c>
      <c r="AL344" s="176">
        <f t="shared" si="464"/>
        <v>0</v>
      </c>
      <c r="AM344" s="177">
        <f t="shared" si="465"/>
        <v>0</v>
      </c>
      <c r="AN344" s="187">
        <f t="shared" si="466"/>
        <v>0</v>
      </c>
      <c r="AO344" s="178">
        <f t="shared" si="467"/>
        <v>0</v>
      </c>
      <c r="AP344" s="178">
        <f t="shared" si="468"/>
        <v>0</v>
      </c>
      <c r="AQ344" s="190">
        <f t="shared" si="469"/>
        <v>0</v>
      </c>
      <c r="AR344" s="187">
        <f t="shared" si="470"/>
        <v>0</v>
      </c>
      <c r="AS344" s="176">
        <f t="shared" si="471"/>
        <v>0</v>
      </c>
      <c r="AT344" s="176">
        <f t="shared" si="472"/>
        <v>0</v>
      </c>
      <c r="AU344" s="177">
        <f t="shared" si="473"/>
        <v>0</v>
      </c>
      <c r="AV344" s="187">
        <f t="shared" si="474"/>
        <v>0</v>
      </c>
      <c r="AW344" s="178">
        <f t="shared" si="475"/>
        <v>0</v>
      </c>
      <c r="AX344" s="178">
        <f t="shared" si="476"/>
        <v>0</v>
      </c>
      <c r="AY344" s="190">
        <f t="shared" si="477"/>
        <v>0</v>
      </c>
      <c r="AZ344" s="187">
        <f t="shared" si="478"/>
        <v>0</v>
      </c>
      <c r="BA344" s="176">
        <f t="shared" si="479"/>
        <v>0</v>
      </c>
      <c r="BB344" s="176">
        <f t="shared" si="480"/>
        <v>0</v>
      </c>
      <c r="BC344" s="177">
        <f t="shared" si="481"/>
        <v>0</v>
      </c>
      <c r="BD344" s="187">
        <f t="shared" si="482"/>
        <v>0</v>
      </c>
      <c r="BU344" s="721" t="s">
        <v>553</v>
      </c>
      <c r="BV344" s="721"/>
      <c r="BW344" s="721"/>
      <c r="BX344" s="721" t="s">
        <v>554</v>
      </c>
      <c r="BY344" s="721"/>
      <c r="BZ344" s="721"/>
      <c r="CA344" s="721"/>
      <c r="CB344" s="721"/>
      <c r="CC344" s="721"/>
      <c r="CD344" s="721"/>
      <c r="CE344" s="721"/>
      <c r="CF344" s="721"/>
      <c r="CG344" s="721" t="s">
        <v>555</v>
      </c>
      <c r="CH344" s="721"/>
      <c r="CI344" s="721"/>
      <c r="CJ344" s="721"/>
      <c r="CK344" s="721"/>
      <c r="CL344" s="721"/>
    </row>
    <row r="345" spans="3:90" ht="15" customHeight="1">
      <c r="C345" s="211" t="s">
        <v>72</v>
      </c>
      <c r="D345" s="677" t="s">
        <v>174</v>
      </c>
      <c r="E345" s="677"/>
      <c r="F345" s="677"/>
      <c r="G345" s="677"/>
      <c r="H345" s="677"/>
      <c r="I345" s="677"/>
      <c r="J345" s="677"/>
      <c r="K345" s="677"/>
      <c r="L345" s="677"/>
      <c r="M345" s="6"/>
      <c r="N345" s="6"/>
      <c r="O345" s="6"/>
      <c r="P345" s="6"/>
      <c r="Q345" s="6"/>
      <c r="R345" s="6"/>
      <c r="S345" s="6"/>
      <c r="T345" s="6"/>
      <c r="U345" s="6"/>
      <c r="V345" s="6"/>
      <c r="W345" s="6"/>
      <c r="X345" s="6"/>
      <c r="Y345" s="6"/>
      <c r="Z345" s="6"/>
      <c r="AA345" s="6"/>
      <c r="AB345" s="6"/>
      <c r="AC345" s="6"/>
      <c r="AD345" s="6"/>
      <c r="AG345" s="178">
        <f t="shared" si="459"/>
        <v>0</v>
      </c>
      <c r="AH345" s="178">
        <f t="shared" si="460"/>
        <v>0</v>
      </c>
      <c r="AI345" s="190">
        <f t="shared" si="461"/>
        <v>0</v>
      </c>
      <c r="AJ345" s="187">
        <f t="shared" si="462"/>
        <v>0</v>
      </c>
      <c r="AK345" s="176">
        <f t="shared" si="463"/>
        <v>0</v>
      </c>
      <c r="AL345" s="176">
        <f t="shared" si="464"/>
        <v>0</v>
      </c>
      <c r="AM345" s="177">
        <f t="shared" si="465"/>
        <v>0</v>
      </c>
      <c r="AN345" s="187">
        <f t="shared" si="466"/>
        <v>0</v>
      </c>
      <c r="AO345" s="178">
        <f t="shared" si="467"/>
        <v>0</v>
      </c>
      <c r="AP345" s="178">
        <f t="shared" si="468"/>
        <v>0</v>
      </c>
      <c r="AQ345" s="190">
        <f t="shared" si="469"/>
        <v>0</v>
      </c>
      <c r="AR345" s="187">
        <f t="shared" si="470"/>
        <v>0</v>
      </c>
      <c r="AS345" s="176">
        <f t="shared" si="471"/>
        <v>0</v>
      </c>
      <c r="AT345" s="176">
        <f t="shared" si="472"/>
        <v>0</v>
      </c>
      <c r="AU345" s="177">
        <f t="shared" si="473"/>
        <v>0</v>
      </c>
      <c r="AV345" s="187">
        <f t="shared" si="474"/>
        <v>0</v>
      </c>
      <c r="AW345" s="178">
        <f t="shared" si="475"/>
        <v>0</v>
      </c>
      <c r="AX345" s="178">
        <f t="shared" si="476"/>
        <v>0</v>
      </c>
      <c r="AY345" s="190">
        <f t="shared" si="477"/>
        <v>0</v>
      </c>
      <c r="AZ345" s="187">
        <f t="shared" si="478"/>
        <v>0</v>
      </c>
      <c r="BA345" s="176">
        <f t="shared" si="479"/>
        <v>0</v>
      </c>
      <c r="BB345" s="176">
        <f t="shared" si="480"/>
        <v>0</v>
      </c>
      <c r="BC345" s="177">
        <f t="shared" si="481"/>
        <v>0</v>
      </c>
      <c r="BD345" s="187">
        <f t="shared" si="482"/>
        <v>0</v>
      </c>
      <c r="BU345" s="721" t="s">
        <v>532</v>
      </c>
      <c r="BV345" s="721"/>
      <c r="BW345" s="721"/>
      <c r="BX345" s="721" t="s">
        <v>535</v>
      </c>
      <c r="BY345" s="721"/>
      <c r="BZ345" s="721"/>
      <c r="CA345" s="721" t="s">
        <v>537</v>
      </c>
      <c r="CB345" s="721"/>
      <c r="CC345" s="721"/>
      <c r="CD345" s="721" t="s">
        <v>539</v>
      </c>
      <c r="CE345" s="721"/>
      <c r="CF345" s="721"/>
      <c r="CG345" s="721" t="s">
        <v>542</v>
      </c>
      <c r="CH345" s="721"/>
      <c r="CI345" s="721"/>
      <c r="CJ345" s="721" t="s">
        <v>544</v>
      </c>
      <c r="CK345" s="721"/>
      <c r="CL345" s="721"/>
    </row>
    <row r="346" spans="3:90" ht="15" customHeight="1">
      <c r="C346" s="211" t="s">
        <v>74</v>
      </c>
      <c r="D346" s="677" t="s">
        <v>175</v>
      </c>
      <c r="E346" s="677"/>
      <c r="F346" s="677"/>
      <c r="G346" s="677"/>
      <c r="H346" s="677"/>
      <c r="I346" s="677"/>
      <c r="J346" s="677"/>
      <c r="K346" s="677"/>
      <c r="L346" s="677"/>
      <c r="M346" s="6"/>
      <c r="N346" s="6"/>
      <c r="O346" s="6"/>
      <c r="P346" s="6"/>
      <c r="Q346" s="6"/>
      <c r="R346" s="6"/>
      <c r="S346" s="6"/>
      <c r="T346" s="6"/>
      <c r="U346" s="6"/>
      <c r="V346" s="6"/>
      <c r="W346" s="6"/>
      <c r="X346" s="6"/>
      <c r="Y346" s="6"/>
      <c r="Z346" s="7"/>
      <c r="AA346" s="7"/>
      <c r="AB346" s="7"/>
      <c r="AC346" s="7"/>
      <c r="AD346" s="7"/>
      <c r="AG346" s="178">
        <f t="shared" si="459"/>
        <v>0</v>
      </c>
      <c r="AH346" s="178">
        <f t="shared" si="460"/>
        <v>0</v>
      </c>
      <c r="AI346" s="190">
        <f t="shared" si="461"/>
        <v>0</v>
      </c>
      <c r="AJ346" s="187">
        <f t="shared" si="462"/>
        <v>0</v>
      </c>
      <c r="AK346" s="176">
        <f t="shared" si="463"/>
        <v>0</v>
      </c>
      <c r="AL346" s="176">
        <f t="shared" si="464"/>
        <v>0</v>
      </c>
      <c r="AM346" s="177">
        <f t="shared" si="465"/>
        <v>0</v>
      </c>
      <c r="AN346" s="187">
        <f t="shared" si="466"/>
        <v>0</v>
      </c>
      <c r="AO346" s="178">
        <f t="shared" si="467"/>
        <v>0</v>
      </c>
      <c r="AP346" s="178">
        <f t="shared" si="468"/>
        <v>0</v>
      </c>
      <c r="AQ346" s="190">
        <f t="shared" si="469"/>
        <v>0</v>
      </c>
      <c r="AR346" s="187">
        <f t="shared" si="470"/>
        <v>0</v>
      </c>
      <c r="AS346" s="176">
        <f t="shared" si="471"/>
        <v>0</v>
      </c>
      <c r="AT346" s="176">
        <f t="shared" si="472"/>
        <v>0</v>
      </c>
      <c r="AU346" s="177">
        <f t="shared" si="473"/>
        <v>0</v>
      </c>
      <c r="AV346" s="187">
        <f t="shared" si="474"/>
        <v>0</v>
      </c>
      <c r="AW346" s="178">
        <f t="shared" si="475"/>
        <v>0</v>
      </c>
      <c r="AX346" s="178">
        <f t="shared" si="476"/>
        <v>0</v>
      </c>
      <c r="AY346" s="190">
        <f t="shared" si="477"/>
        <v>0</v>
      </c>
      <c r="AZ346" s="187">
        <f t="shared" si="478"/>
        <v>0</v>
      </c>
      <c r="BA346" s="176">
        <f t="shared" si="479"/>
        <v>0</v>
      </c>
      <c r="BB346" s="176">
        <f t="shared" si="480"/>
        <v>0</v>
      </c>
      <c r="BC346" s="177">
        <f t="shared" si="481"/>
        <v>0</v>
      </c>
      <c r="BD346" s="187">
        <f t="shared" si="482"/>
        <v>0</v>
      </c>
      <c r="BU346" s="200" t="s">
        <v>8092</v>
      </c>
      <c r="BV346" s="139" t="s">
        <v>8071</v>
      </c>
      <c r="BW346" s="139" t="s">
        <v>8072</v>
      </c>
      <c r="BX346" s="195" t="s">
        <v>8092</v>
      </c>
      <c r="BY346" s="139" t="s">
        <v>8071</v>
      </c>
      <c r="BZ346" s="139" t="s">
        <v>8072</v>
      </c>
      <c r="CA346" s="195" t="s">
        <v>8092</v>
      </c>
      <c r="CB346" s="139" t="s">
        <v>8071</v>
      </c>
      <c r="CC346" s="139" t="s">
        <v>8072</v>
      </c>
      <c r="CD346" s="195" t="s">
        <v>8092</v>
      </c>
      <c r="CE346" s="139" t="s">
        <v>8071</v>
      </c>
      <c r="CF346" s="139" t="s">
        <v>8072</v>
      </c>
      <c r="CG346" s="195" t="s">
        <v>8092</v>
      </c>
      <c r="CH346" s="139" t="s">
        <v>8071</v>
      </c>
      <c r="CI346" s="139" t="s">
        <v>8072</v>
      </c>
      <c r="CJ346" s="195" t="s">
        <v>8092</v>
      </c>
      <c r="CK346" s="139" t="s">
        <v>8071</v>
      </c>
      <c r="CL346" s="139" t="s">
        <v>8072</v>
      </c>
    </row>
    <row r="347" spans="3:90" ht="15" customHeight="1">
      <c r="C347" s="211" t="s">
        <v>76</v>
      </c>
      <c r="D347" s="677" t="s">
        <v>176</v>
      </c>
      <c r="E347" s="677"/>
      <c r="F347" s="677"/>
      <c r="G347" s="677"/>
      <c r="H347" s="677"/>
      <c r="I347" s="677"/>
      <c r="J347" s="677"/>
      <c r="K347" s="677"/>
      <c r="L347" s="677"/>
      <c r="M347" s="6"/>
      <c r="N347" s="6"/>
      <c r="O347" s="6"/>
      <c r="P347" s="6"/>
      <c r="Q347" s="6"/>
      <c r="R347" s="6"/>
      <c r="S347" s="6"/>
      <c r="T347" s="6"/>
      <c r="U347" s="6"/>
      <c r="V347" s="6"/>
      <c r="W347" s="6"/>
      <c r="X347" s="6"/>
      <c r="Y347" s="8"/>
      <c r="Z347" s="6"/>
      <c r="AA347" s="6"/>
      <c r="AB347" s="6"/>
      <c r="AC347" s="6"/>
      <c r="AD347" s="6"/>
      <c r="AG347" s="178">
        <f t="shared" si="459"/>
        <v>0</v>
      </c>
      <c r="AH347" s="178">
        <f t="shared" si="460"/>
        <v>0</v>
      </c>
      <c r="AI347" s="190">
        <f t="shared" si="461"/>
        <v>0</v>
      </c>
      <c r="AJ347" s="187">
        <f t="shared" si="462"/>
        <v>0</v>
      </c>
      <c r="AK347" s="176">
        <f t="shared" si="463"/>
        <v>0</v>
      </c>
      <c r="AL347" s="176">
        <f t="shared" si="464"/>
        <v>0</v>
      </c>
      <c r="AM347" s="177">
        <f t="shared" si="465"/>
        <v>0</v>
      </c>
      <c r="AN347" s="187">
        <f t="shared" si="466"/>
        <v>0</v>
      </c>
      <c r="AO347" s="178">
        <f t="shared" si="467"/>
        <v>0</v>
      </c>
      <c r="AP347" s="178">
        <f t="shared" si="468"/>
        <v>0</v>
      </c>
      <c r="AQ347" s="190">
        <f t="shared" si="469"/>
        <v>0</v>
      </c>
      <c r="AR347" s="187">
        <f t="shared" si="470"/>
        <v>0</v>
      </c>
      <c r="AS347" s="176">
        <f t="shared" si="471"/>
        <v>0</v>
      </c>
      <c r="AT347" s="176">
        <f t="shared" si="472"/>
        <v>0</v>
      </c>
      <c r="AU347" s="177">
        <f t="shared" si="473"/>
        <v>0</v>
      </c>
      <c r="AV347" s="187">
        <f t="shared" si="474"/>
        <v>0</v>
      </c>
      <c r="AW347" s="178">
        <f t="shared" si="475"/>
        <v>0</v>
      </c>
      <c r="AX347" s="178">
        <f t="shared" si="476"/>
        <v>0</v>
      </c>
      <c r="AY347" s="190">
        <f t="shared" si="477"/>
        <v>0</v>
      </c>
      <c r="AZ347" s="187">
        <f t="shared" si="478"/>
        <v>0</v>
      </c>
      <c r="BA347" s="176">
        <f t="shared" si="479"/>
        <v>0</v>
      </c>
      <c r="BB347" s="176">
        <f t="shared" si="480"/>
        <v>0</v>
      </c>
      <c r="BC347" s="177">
        <f t="shared" si="481"/>
        <v>0</v>
      </c>
      <c r="BD347" s="187">
        <f t="shared" si="482"/>
        <v>0</v>
      </c>
      <c r="BU347" s="199">
        <f>$M$114</f>
        <v>0</v>
      </c>
      <c r="BV347" s="201">
        <f>$S$114</f>
        <v>0</v>
      </c>
      <c r="BW347" s="201">
        <f>$Y$114</f>
        <v>0</v>
      </c>
      <c r="BX347" s="201">
        <f>$M$115</f>
        <v>0</v>
      </c>
      <c r="BY347" s="201">
        <f>$S$115</f>
        <v>0</v>
      </c>
      <c r="BZ347" s="201">
        <f>$Y$115</f>
        <v>0</v>
      </c>
      <c r="CA347" s="201">
        <f>$M$116</f>
        <v>0</v>
      </c>
      <c r="CB347" s="201">
        <f>$S$116</f>
        <v>0</v>
      </c>
      <c r="CC347" s="201">
        <f>$Y$116</f>
        <v>0</v>
      </c>
      <c r="CD347" s="201">
        <f>$M$117</f>
        <v>0</v>
      </c>
      <c r="CE347" s="201">
        <f>$S$117</f>
        <v>0</v>
      </c>
      <c r="CF347" s="201">
        <f>$Y$117</f>
        <v>0</v>
      </c>
      <c r="CG347" s="201">
        <f>$M$118</f>
        <v>0</v>
      </c>
      <c r="CH347" s="201">
        <f>$S$118</f>
        <v>0</v>
      </c>
      <c r="CI347" s="201">
        <f>$Y$118</f>
        <v>0</v>
      </c>
      <c r="CJ347" s="201">
        <f>$M$119</f>
        <v>0</v>
      </c>
      <c r="CK347" s="201">
        <f>$S$119</f>
        <v>0</v>
      </c>
      <c r="CL347" s="201">
        <f>$Y$119</f>
        <v>0</v>
      </c>
    </row>
    <row r="348" spans="3:90" ht="15" customHeight="1">
      <c r="C348" s="211" t="s">
        <v>1816</v>
      </c>
      <c r="D348" s="677" t="s">
        <v>182</v>
      </c>
      <c r="E348" s="677"/>
      <c r="F348" s="677"/>
      <c r="G348" s="677"/>
      <c r="H348" s="677"/>
      <c r="I348" s="677"/>
      <c r="J348" s="677"/>
      <c r="K348" s="677"/>
      <c r="L348" s="677"/>
      <c r="M348" s="6"/>
      <c r="N348" s="6"/>
      <c r="O348" s="6"/>
      <c r="P348" s="6"/>
      <c r="Q348" s="6"/>
      <c r="R348" s="6"/>
      <c r="S348" s="6"/>
      <c r="T348" s="6"/>
      <c r="U348" s="6"/>
      <c r="V348" s="6"/>
      <c r="W348" s="6"/>
      <c r="X348" s="6"/>
      <c r="Y348" s="8"/>
      <c r="Z348" s="6"/>
      <c r="AA348" s="6"/>
      <c r="AB348" s="6"/>
      <c r="AC348" s="6"/>
      <c r="AD348" s="6"/>
      <c r="AG348" s="178">
        <f t="shared" si="459"/>
        <v>0</v>
      </c>
      <c r="AH348" s="178">
        <f t="shared" si="460"/>
        <v>0</v>
      </c>
      <c r="AI348" s="190">
        <f t="shared" si="461"/>
        <v>0</v>
      </c>
      <c r="AJ348" s="187">
        <f t="shared" si="462"/>
        <v>0</v>
      </c>
      <c r="AK348" s="176">
        <f t="shared" si="463"/>
        <v>0</v>
      </c>
      <c r="AL348" s="176">
        <f t="shared" si="464"/>
        <v>0</v>
      </c>
      <c r="AM348" s="177">
        <f t="shared" si="465"/>
        <v>0</v>
      </c>
      <c r="AN348" s="187">
        <f t="shared" si="466"/>
        <v>0</v>
      </c>
      <c r="AO348" s="178">
        <f t="shared" si="467"/>
        <v>0</v>
      </c>
      <c r="AP348" s="178">
        <f t="shared" si="468"/>
        <v>0</v>
      </c>
      <c r="AQ348" s="190">
        <f t="shared" si="469"/>
        <v>0</v>
      </c>
      <c r="AR348" s="187">
        <f t="shared" si="470"/>
        <v>0</v>
      </c>
      <c r="AS348" s="176">
        <f t="shared" si="471"/>
        <v>0</v>
      </c>
      <c r="AT348" s="176">
        <f t="shared" si="472"/>
        <v>0</v>
      </c>
      <c r="AU348" s="177">
        <f t="shared" si="473"/>
        <v>0</v>
      </c>
      <c r="AV348" s="187">
        <f t="shared" si="474"/>
        <v>0</v>
      </c>
      <c r="AW348" s="178">
        <f t="shared" si="475"/>
        <v>0</v>
      </c>
      <c r="AX348" s="178">
        <f t="shared" si="476"/>
        <v>0</v>
      </c>
      <c r="AY348" s="190">
        <f t="shared" si="477"/>
        <v>0</v>
      </c>
      <c r="AZ348" s="187">
        <f t="shared" si="478"/>
        <v>0</v>
      </c>
      <c r="BA348" s="176">
        <f t="shared" si="479"/>
        <v>0</v>
      </c>
      <c r="BB348" s="176">
        <f t="shared" si="480"/>
        <v>0</v>
      </c>
      <c r="BC348" s="177">
        <f t="shared" si="481"/>
        <v>0</v>
      </c>
      <c r="BD348" s="187">
        <f t="shared" si="482"/>
        <v>0</v>
      </c>
      <c r="BU348" s="199">
        <f>M349</f>
        <v>0</v>
      </c>
      <c r="BV348" s="201">
        <f>N349</f>
        <v>0</v>
      </c>
      <c r="BW348" s="201">
        <f t="shared" ref="BW348" si="483">O349</f>
        <v>0</v>
      </c>
      <c r="BX348" s="201">
        <f t="shared" ref="BX348" si="484">P349</f>
        <v>0</v>
      </c>
      <c r="BY348" s="201">
        <f t="shared" ref="BY348" si="485">Q349</f>
        <v>0</v>
      </c>
      <c r="BZ348" s="201">
        <f t="shared" ref="BZ348" si="486">R349</f>
        <v>0</v>
      </c>
      <c r="CA348" s="201">
        <f t="shared" ref="CA348" si="487">S349</f>
        <v>0</v>
      </c>
      <c r="CB348" s="201">
        <f t="shared" ref="CB348" si="488">T349</f>
        <v>0</v>
      </c>
      <c r="CC348" s="201">
        <f t="shared" ref="CC348" si="489">U349</f>
        <v>0</v>
      </c>
      <c r="CD348" s="201">
        <f t="shared" ref="CD348" si="490">V349</f>
        <v>0</v>
      </c>
      <c r="CE348" s="201">
        <f t="shared" ref="CE348" si="491">W349</f>
        <v>0</v>
      </c>
      <c r="CF348" s="201">
        <f t="shared" ref="CF348" si="492">X349</f>
        <v>0</v>
      </c>
      <c r="CG348" s="201">
        <f t="shared" ref="CG348" si="493">Y349</f>
        <v>0</v>
      </c>
      <c r="CH348" s="201">
        <f t="shared" ref="CH348" si="494">Z349</f>
        <v>0</v>
      </c>
      <c r="CI348" s="201">
        <f t="shared" ref="CI348" si="495">AA349</f>
        <v>0</v>
      </c>
      <c r="CJ348" s="201">
        <f t="shared" ref="CJ348" si="496">AB349</f>
        <v>0</v>
      </c>
      <c r="CK348" s="201">
        <f t="shared" ref="CK348" si="497">AC349</f>
        <v>0</v>
      </c>
      <c r="CL348" s="201">
        <f t="shared" ref="CL348" si="498">AD349</f>
        <v>0</v>
      </c>
    </row>
    <row r="349" spans="3:90">
      <c r="C349" s="123"/>
      <c r="D349" s="123"/>
      <c r="E349" s="123"/>
      <c r="F349" s="212"/>
      <c r="G349" s="123"/>
      <c r="H349" s="213"/>
      <c r="I349" s="13"/>
      <c r="J349" s="13"/>
      <c r="K349" s="13"/>
      <c r="L349" s="13"/>
      <c r="M349" s="510">
        <f>IF(AND(SUM(M332:M348)=0,COUNTIF(M332:M348,"NS")&gt;0),"NS",
IF(AND(SUM(M332:M348)=0,COUNTIF(M332:M348,0)&gt;0),0,
IF(AND(SUM(M332:M348)=0,COUNTIF(M332:M348,"NA")&gt;0),"NA",
SUM(M332:M348))))</f>
        <v>0</v>
      </c>
      <c r="N349" s="510">
        <f t="shared" ref="N349:AD349" si="499">IF(AND(SUM(N332:N348)=0,COUNTIF(N332:N348,"NS")&gt;0),"NS",
IF(AND(SUM(N332:N348)=0,COUNTIF(N332:N348,0)&gt;0),0,
IF(AND(SUM(N332:N348)=0,COUNTIF(N332:N348,"NA")&gt;0),"NA",
SUM(N332:N348))))</f>
        <v>0</v>
      </c>
      <c r="O349" s="510">
        <f t="shared" si="499"/>
        <v>0</v>
      </c>
      <c r="P349" s="510">
        <f t="shared" si="499"/>
        <v>0</v>
      </c>
      <c r="Q349" s="510">
        <f t="shared" si="499"/>
        <v>0</v>
      </c>
      <c r="R349" s="510">
        <f t="shared" si="499"/>
        <v>0</v>
      </c>
      <c r="S349" s="510">
        <f t="shared" si="499"/>
        <v>0</v>
      </c>
      <c r="T349" s="510">
        <f t="shared" si="499"/>
        <v>0</v>
      </c>
      <c r="U349" s="510">
        <f t="shared" si="499"/>
        <v>0</v>
      </c>
      <c r="V349" s="510">
        <f t="shared" si="499"/>
        <v>0</v>
      </c>
      <c r="W349" s="510">
        <f t="shared" si="499"/>
        <v>0</v>
      </c>
      <c r="X349" s="510">
        <f t="shared" si="499"/>
        <v>0</v>
      </c>
      <c r="Y349" s="510">
        <f t="shared" si="499"/>
        <v>0</v>
      </c>
      <c r="Z349" s="510">
        <f t="shared" si="499"/>
        <v>0</v>
      </c>
      <c r="AA349" s="510">
        <f t="shared" si="499"/>
        <v>0</v>
      </c>
      <c r="AB349" s="510">
        <f t="shared" si="499"/>
        <v>0</v>
      </c>
      <c r="AC349" s="510">
        <f t="shared" si="499"/>
        <v>0</v>
      </c>
      <c r="AD349" s="510">
        <f t="shared" si="499"/>
        <v>0</v>
      </c>
      <c r="AJ349" s="187">
        <f>SUM(AJ332:AJ348)</f>
        <v>0</v>
      </c>
      <c r="AN349" s="187">
        <f>SUM(AN332:AN348)</f>
        <v>0</v>
      </c>
      <c r="AR349" s="187">
        <f>SUM(AR332:AR348)</f>
        <v>0</v>
      </c>
      <c r="AV349" s="187">
        <f>SUM(AV332:AV348)</f>
        <v>0</v>
      </c>
      <c r="AZ349" s="187">
        <f>SUM(AZ332:AZ348)</f>
        <v>0</v>
      </c>
      <c r="BD349" s="187">
        <f>SUM(BD332:BD348)</f>
        <v>0</v>
      </c>
      <c r="BU349" s="201">
        <f>IF($AJ$382=$AH$382,0,
IF(BU347=BU348,0,1))</f>
        <v>0</v>
      </c>
      <c r="BV349" s="201">
        <f t="shared" ref="BV349:CL349" si="500">IF($AJ$382=$AH$382,0,
IF(BV347=BV348,0,1))</f>
        <v>0</v>
      </c>
      <c r="BW349" s="201">
        <f t="shared" si="500"/>
        <v>0</v>
      </c>
      <c r="BX349" s="201">
        <f t="shared" si="500"/>
        <v>0</v>
      </c>
      <c r="BY349" s="201">
        <f t="shared" si="500"/>
        <v>0</v>
      </c>
      <c r="BZ349" s="201">
        <f t="shared" si="500"/>
        <v>0</v>
      </c>
      <c r="CA349" s="201">
        <f t="shared" si="500"/>
        <v>0</v>
      </c>
      <c r="CB349" s="201">
        <f t="shared" si="500"/>
        <v>0</v>
      </c>
      <c r="CC349" s="201">
        <f t="shared" si="500"/>
        <v>0</v>
      </c>
      <c r="CD349" s="201">
        <f t="shared" si="500"/>
        <v>0</v>
      </c>
      <c r="CE349" s="201">
        <f t="shared" si="500"/>
        <v>0</v>
      </c>
      <c r="CF349" s="201">
        <f t="shared" si="500"/>
        <v>0</v>
      </c>
      <c r="CG349" s="201">
        <f t="shared" si="500"/>
        <v>0</v>
      </c>
      <c r="CH349" s="201">
        <f t="shared" si="500"/>
        <v>0</v>
      </c>
      <c r="CI349" s="201">
        <f t="shared" si="500"/>
        <v>0</v>
      </c>
      <c r="CJ349" s="201">
        <f t="shared" si="500"/>
        <v>0</v>
      </c>
      <c r="CK349" s="201">
        <f t="shared" si="500"/>
        <v>0</v>
      </c>
      <c r="CL349" s="201">
        <f t="shared" si="500"/>
        <v>0</v>
      </c>
    </row>
    <row r="350" spans="3:90">
      <c r="C350" s="123"/>
      <c r="D350" s="123"/>
      <c r="E350" s="123"/>
      <c r="F350" s="212"/>
      <c r="G350" s="123"/>
      <c r="H350" s="213"/>
      <c r="I350" s="217"/>
      <c r="J350" s="217"/>
      <c r="K350" s="217"/>
      <c r="L350" s="217"/>
      <c r="M350" s="217"/>
      <c r="N350" s="217"/>
      <c r="O350" s="214"/>
      <c r="P350" s="214"/>
      <c r="Q350" s="214"/>
      <c r="R350" s="214"/>
      <c r="S350" s="214"/>
      <c r="T350" s="214"/>
      <c r="U350" s="214"/>
      <c r="V350" s="214"/>
      <c r="W350" s="214"/>
      <c r="X350" s="214"/>
      <c r="Y350" s="214"/>
      <c r="Z350" s="214"/>
      <c r="AA350" s="214"/>
      <c r="AB350" s="214"/>
      <c r="AC350" s="214"/>
      <c r="AD350" s="214"/>
    </row>
    <row r="351" spans="3:90">
      <c r="C351" s="123"/>
      <c r="D351" s="123"/>
      <c r="E351" s="123"/>
      <c r="F351" s="212"/>
      <c r="G351" s="123"/>
      <c r="H351" s="213"/>
      <c r="I351" s="217"/>
      <c r="J351" s="217"/>
      <c r="K351" s="217"/>
      <c r="L351" s="217"/>
      <c r="M351" s="217"/>
      <c r="N351" s="217"/>
      <c r="O351" s="214"/>
      <c r="P351" s="90"/>
      <c r="Q351" s="90"/>
      <c r="R351" s="90"/>
      <c r="S351" s="90"/>
      <c r="T351" s="90"/>
      <c r="U351" s="90"/>
      <c r="V351" s="90"/>
      <c r="W351" s="90"/>
      <c r="X351" s="90"/>
      <c r="Y351" s="90"/>
      <c r="Z351" s="90"/>
      <c r="AA351" s="722" t="s">
        <v>1524</v>
      </c>
      <c r="AB351" s="722"/>
      <c r="AC351" s="722"/>
      <c r="AD351" s="722"/>
    </row>
    <row r="352" spans="3:90" ht="24" customHeight="1">
      <c r="C352" s="580" t="s">
        <v>148</v>
      </c>
      <c r="D352" s="580"/>
      <c r="E352" s="580"/>
      <c r="F352" s="580"/>
      <c r="G352" s="580"/>
      <c r="H352" s="580"/>
      <c r="I352" s="580"/>
      <c r="J352" s="580"/>
      <c r="K352" s="580"/>
      <c r="L352" s="580"/>
      <c r="M352" s="580"/>
      <c r="N352" s="580"/>
      <c r="O352" s="580"/>
      <c r="P352" s="696" t="s">
        <v>1523</v>
      </c>
      <c r="Q352" s="697"/>
      <c r="R352" s="697"/>
      <c r="S352" s="697"/>
      <c r="T352" s="697"/>
      <c r="U352" s="697"/>
      <c r="V352" s="697"/>
      <c r="W352" s="697"/>
      <c r="X352" s="697"/>
      <c r="Y352" s="697"/>
      <c r="Z352" s="697"/>
      <c r="AA352" s="697"/>
      <c r="AB352" s="697"/>
      <c r="AC352" s="697"/>
      <c r="AD352" s="698"/>
    </row>
    <row r="353" spans="3:87" ht="15" customHeight="1">
      <c r="C353" s="580"/>
      <c r="D353" s="580"/>
      <c r="E353" s="580"/>
      <c r="F353" s="580"/>
      <c r="G353" s="580"/>
      <c r="H353" s="580"/>
      <c r="I353" s="580"/>
      <c r="J353" s="580"/>
      <c r="K353" s="580"/>
      <c r="L353" s="580"/>
      <c r="M353" s="580"/>
      <c r="N353" s="580"/>
      <c r="O353" s="580"/>
      <c r="P353" s="606" t="s">
        <v>555</v>
      </c>
      <c r="Q353" s="607"/>
      <c r="R353" s="607"/>
      <c r="S353" s="607"/>
      <c r="T353" s="607"/>
      <c r="U353" s="607"/>
      <c r="V353" s="721" t="s">
        <v>556</v>
      </c>
      <c r="W353" s="721"/>
      <c r="X353" s="721"/>
      <c r="Y353" s="721" t="s">
        <v>550</v>
      </c>
      <c r="Z353" s="721"/>
      <c r="AA353" s="721"/>
      <c r="AB353" s="721" t="s">
        <v>182</v>
      </c>
      <c r="AC353" s="721"/>
      <c r="AD353" s="721"/>
    </row>
    <row r="354" spans="3:87" ht="36" customHeight="1">
      <c r="C354" s="580"/>
      <c r="D354" s="580"/>
      <c r="E354" s="580"/>
      <c r="F354" s="580"/>
      <c r="G354" s="580"/>
      <c r="H354" s="580"/>
      <c r="I354" s="580"/>
      <c r="J354" s="580"/>
      <c r="K354" s="580"/>
      <c r="L354" s="580"/>
      <c r="M354" s="580"/>
      <c r="N354" s="580"/>
      <c r="O354" s="580"/>
      <c r="P354" s="606" t="s">
        <v>546</v>
      </c>
      <c r="Q354" s="607"/>
      <c r="R354" s="608"/>
      <c r="S354" s="606" t="s">
        <v>548</v>
      </c>
      <c r="T354" s="607"/>
      <c r="U354" s="608"/>
      <c r="V354" s="721"/>
      <c r="W354" s="721"/>
      <c r="X354" s="721"/>
      <c r="Y354" s="721"/>
      <c r="Z354" s="721"/>
      <c r="AA354" s="721"/>
      <c r="AB354" s="721"/>
      <c r="AC354" s="721"/>
      <c r="AD354" s="721"/>
      <c r="AG354" s="767" t="s">
        <v>546</v>
      </c>
      <c r="AH354" s="767"/>
      <c r="AI354" s="767"/>
      <c r="AJ354" s="767"/>
      <c r="AK354" s="765" t="s">
        <v>548</v>
      </c>
      <c r="AL354" s="765"/>
      <c r="AM354" s="765"/>
      <c r="AN354" s="765"/>
      <c r="AO354" s="767" t="s">
        <v>556</v>
      </c>
      <c r="AP354" s="767"/>
      <c r="AQ354" s="767"/>
      <c r="AR354" s="767"/>
      <c r="AS354" s="718" t="s">
        <v>550</v>
      </c>
      <c r="AT354" s="718"/>
      <c r="AU354" s="718"/>
      <c r="AV354" s="718"/>
      <c r="AW354" s="688" t="s">
        <v>182</v>
      </c>
      <c r="AX354" s="688"/>
      <c r="AY354" s="688"/>
      <c r="AZ354" s="688"/>
    </row>
    <row r="355" spans="3:87" ht="48" customHeight="1">
      <c r="C355" s="580"/>
      <c r="D355" s="580"/>
      <c r="E355" s="580"/>
      <c r="F355" s="580"/>
      <c r="G355" s="580"/>
      <c r="H355" s="580"/>
      <c r="I355" s="580"/>
      <c r="J355" s="580"/>
      <c r="K355" s="580"/>
      <c r="L355" s="580"/>
      <c r="M355" s="580"/>
      <c r="N355" s="580"/>
      <c r="O355" s="580"/>
      <c r="P355" s="184" t="s">
        <v>205</v>
      </c>
      <c r="Q355" s="141" t="s">
        <v>115</v>
      </c>
      <c r="R355" s="141" t="s">
        <v>116</v>
      </c>
      <c r="S355" s="184" t="s">
        <v>205</v>
      </c>
      <c r="T355" s="141" t="s">
        <v>115</v>
      </c>
      <c r="U355" s="141" t="s">
        <v>116</v>
      </c>
      <c r="V355" s="184" t="s">
        <v>205</v>
      </c>
      <c r="W355" s="141" t="s">
        <v>115</v>
      </c>
      <c r="X355" s="141" t="s">
        <v>116</v>
      </c>
      <c r="Y355" s="184" t="s">
        <v>205</v>
      </c>
      <c r="Z355" s="141" t="s">
        <v>115</v>
      </c>
      <c r="AA355" s="141" t="s">
        <v>116</v>
      </c>
      <c r="AB355" s="184" t="s">
        <v>205</v>
      </c>
      <c r="AC355" s="141" t="s">
        <v>115</v>
      </c>
      <c r="AD355" s="141" t="s">
        <v>116</v>
      </c>
      <c r="AG355" s="185" t="s">
        <v>8061</v>
      </c>
      <c r="AH355" s="185" t="s">
        <v>8062</v>
      </c>
      <c r="AI355" s="185" t="s">
        <v>8063</v>
      </c>
      <c r="AJ355" s="185" t="s">
        <v>8064</v>
      </c>
      <c r="AK355" s="186" t="s">
        <v>8061</v>
      </c>
      <c r="AL355" s="186" t="s">
        <v>8062</v>
      </c>
      <c r="AM355" s="186" t="s">
        <v>8063</v>
      </c>
      <c r="AN355" s="186" t="s">
        <v>8064</v>
      </c>
      <c r="AO355" s="185" t="s">
        <v>8061</v>
      </c>
      <c r="AP355" s="185" t="s">
        <v>8062</v>
      </c>
      <c r="AQ355" s="185" t="s">
        <v>8063</v>
      </c>
      <c r="AR355" s="185" t="s">
        <v>8064</v>
      </c>
      <c r="AS355" s="186" t="s">
        <v>8061</v>
      </c>
      <c r="AT355" s="186" t="s">
        <v>8062</v>
      </c>
      <c r="AU355" s="186" t="s">
        <v>8063</v>
      </c>
      <c r="AV355" s="186" t="s">
        <v>8064</v>
      </c>
      <c r="AW355" s="185" t="s">
        <v>8061</v>
      </c>
      <c r="AX355" s="185" t="s">
        <v>8062</v>
      </c>
      <c r="AY355" s="185" t="s">
        <v>8063</v>
      </c>
      <c r="AZ355" s="185" t="s">
        <v>8064</v>
      </c>
    </row>
    <row r="356" spans="3:87">
      <c r="C356" s="207" t="s">
        <v>149</v>
      </c>
      <c r="D356" s="677" t="s">
        <v>150</v>
      </c>
      <c r="E356" s="677"/>
      <c r="F356" s="677"/>
      <c r="G356" s="677"/>
      <c r="H356" s="677"/>
      <c r="I356" s="677"/>
      <c r="J356" s="677"/>
      <c r="K356" s="677"/>
      <c r="L356" s="677"/>
      <c r="M356" s="677"/>
      <c r="N356" s="677"/>
      <c r="O356" s="677"/>
      <c r="P356" s="6"/>
      <c r="Q356" s="6"/>
      <c r="R356" s="6"/>
      <c r="S356" s="6"/>
      <c r="T356" s="6"/>
      <c r="U356" s="6"/>
      <c r="V356" s="6"/>
      <c r="W356" s="6"/>
      <c r="X356" s="6"/>
      <c r="Y356" s="6"/>
      <c r="Z356" s="6"/>
      <c r="AA356" s="6"/>
      <c r="AB356" s="6"/>
      <c r="AC356" s="6"/>
      <c r="AD356" s="6"/>
      <c r="AG356" s="176">
        <f>P356</f>
        <v>0</v>
      </c>
      <c r="AH356" s="176">
        <f>COUNTIF(Q356:R356,"NS")</f>
        <v>0</v>
      </c>
      <c r="AI356" s="177">
        <f>IF(COUNTIF(Q356:R356,"NA")=2,"NA",SUM(Q356:R356))</f>
        <v>0</v>
      </c>
      <c r="AJ356" s="187">
        <f t="shared" ref="AJ356" si="501">IF($AJ$382=$AH$382, 0,  IF(OR(AND(AG356=0, AH356&gt;0),AND(AG356="NS", AI356&gt;0), AND(AG356="NS", AH356=0, AI356=0)), 1, IF(OR(AND(AG356&gt;0, AH356=2), AND(AG356="NS", AH356=2), AND(AG356="NS", AI356=0, AH356&gt;0), AG356=AI356), 0, 1)))</f>
        <v>0</v>
      </c>
      <c r="AK356" s="178">
        <f>S356</f>
        <v>0</v>
      </c>
      <c r="AL356" s="178">
        <f>COUNTIF(T356:U356,"NS")</f>
        <v>0</v>
      </c>
      <c r="AM356" s="190">
        <f>IF(COUNTIF(T356:U356,"NA")=2,"NA",SUM(T356:U356))</f>
        <v>0</v>
      </c>
      <c r="AN356" s="187">
        <f t="shared" ref="AN356" si="502">IF($AJ$382=$AH$382, 0,  IF(OR(AND(AK356=0, AL356&gt;0),AND(AK356="NS", AM356&gt;0), AND(AK356="NS", AL356=0, AM356=0)), 1, IF(OR(AND(AK356&gt;0, AL356=2), AND(AK356="NS", AL356=2), AND(AK356="NS", AM356=0, AL356&gt;0), AK356=AM356), 0, 1)))</f>
        <v>0</v>
      </c>
      <c r="AO356" s="176">
        <f>V356</f>
        <v>0</v>
      </c>
      <c r="AP356" s="176">
        <f>COUNTIF(W356:X356,"NS")</f>
        <v>0</v>
      </c>
      <c r="AQ356" s="177">
        <f>IF(COUNTIF(W356:X356,"NA")=2,"NA",SUM(W356:X356))</f>
        <v>0</v>
      </c>
      <c r="AR356" s="187">
        <f t="shared" ref="AR356" si="503">IF($AJ$382=$AH$382, 0,  IF(OR(AND(AO356=0, AP356&gt;0),AND(AO356="NS", AQ356&gt;0), AND(AO356="NS", AP356=0, AQ356=0)), 1, IF(OR(AND(AO356&gt;0, AP356=2), AND(AO356="NS", AP356=2), AND(AO356="NS", AQ356=0, AP356&gt;0), AO356=AQ356), 0, 1)))</f>
        <v>0</v>
      </c>
      <c r="AS356" s="178">
        <f>Y356</f>
        <v>0</v>
      </c>
      <c r="AT356" s="178">
        <f>COUNTIF(Z356:AA356,"NS")</f>
        <v>0</v>
      </c>
      <c r="AU356" s="190">
        <f>IF(COUNTIF(Z356:AA356,"NA")=2,"NA",SUM(Z356:AA356))</f>
        <v>0</v>
      </c>
      <c r="AV356" s="187">
        <f t="shared" ref="AV356" si="504">IF($AJ$382=$AH$382, 0,  IF(OR(AND(AS356=0, AT356&gt;0),AND(AS356="NS", AU356&gt;0), AND(AS356="NS", AT356=0, AU356=0)), 1, IF(OR(AND(AS356&gt;0, AT356=2), AND(AS356="NS", AT356=2), AND(AS356="NS", AU356=0, AT356&gt;0), AS356=AU356), 0, 1)))</f>
        <v>0</v>
      </c>
      <c r="AW356" s="176">
        <f>AB356</f>
        <v>0</v>
      </c>
      <c r="AX356" s="176">
        <f>COUNTIF(AC356:AD356,"NS")</f>
        <v>0</v>
      </c>
      <c r="AY356" s="177">
        <f>IF(COUNTIF(AC356:AD356,"NA")=2,"NA",SUM(AC356:AD356))</f>
        <v>0</v>
      </c>
      <c r="AZ356" s="187">
        <f t="shared" ref="AZ356" si="505">IF($AJ$382=$AH$382, 0,  IF(OR(AND(AW356=0, AX356&gt;0),AND(AW356="NS", AY356&gt;0), AND(AW356="NS", AX356=0, AY356=0)), 1, IF(OR(AND(AW356&gt;0, AX356=2), AND(AW356="NS", AX356=2), AND(AW356="NS", AY356=0, AX356&gt;0), AW356=AY356), 0, 1)))</f>
        <v>0</v>
      </c>
    </row>
    <row r="357" spans="3:87">
      <c r="C357" s="207" t="s">
        <v>151</v>
      </c>
      <c r="D357" s="677" t="s">
        <v>152</v>
      </c>
      <c r="E357" s="677"/>
      <c r="F357" s="677"/>
      <c r="G357" s="677"/>
      <c r="H357" s="677"/>
      <c r="I357" s="677"/>
      <c r="J357" s="677"/>
      <c r="K357" s="677"/>
      <c r="L357" s="677"/>
      <c r="M357" s="677"/>
      <c r="N357" s="677"/>
      <c r="O357" s="677"/>
      <c r="P357" s="6"/>
      <c r="Q357" s="6"/>
      <c r="R357" s="6"/>
      <c r="S357" s="6"/>
      <c r="T357" s="6"/>
      <c r="U357" s="6"/>
      <c r="V357" s="6"/>
      <c r="W357" s="6"/>
      <c r="X357" s="6"/>
      <c r="Y357" s="6"/>
      <c r="Z357" s="6"/>
      <c r="AA357" s="6"/>
      <c r="AB357" s="6"/>
      <c r="AC357" s="6"/>
      <c r="AD357" s="6"/>
      <c r="AG357" s="176">
        <f t="shared" ref="AG357:AG372" si="506">P357</f>
        <v>0</v>
      </c>
      <c r="AH357" s="176">
        <f t="shared" ref="AH357:AH372" si="507">COUNTIF(Q357:R357,"NS")</f>
        <v>0</v>
      </c>
      <c r="AI357" s="177">
        <f t="shared" ref="AI357:AI372" si="508">IF(COUNTIF(Q357:R357,"NA")=2,"NA",SUM(Q357:R357))</f>
        <v>0</v>
      </c>
      <c r="AJ357" s="187">
        <f t="shared" ref="AJ357:AJ372" si="509">IF($AJ$382=$AH$382, 0,  IF(OR(AND(AG357=0, AH357&gt;0),AND(AG357="NS", AI357&gt;0), AND(AG357="NS", AH357=0, AI357=0)), 1, IF(OR(AND(AG357&gt;0, AH357=2), AND(AG357="NS", AH357=2), AND(AG357="NS", AI357=0, AH357&gt;0), AG357=AI357), 0, 1)))</f>
        <v>0</v>
      </c>
      <c r="AK357" s="178">
        <f t="shared" ref="AK357:AK372" si="510">S357</f>
        <v>0</v>
      </c>
      <c r="AL357" s="178">
        <f t="shared" ref="AL357:AL372" si="511">COUNTIF(T357:U357,"NS")</f>
        <v>0</v>
      </c>
      <c r="AM357" s="190">
        <f t="shared" ref="AM357:AM372" si="512">IF(COUNTIF(T357:U357,"NA")=2,"NA",SUM(T357:U357))</f>
        <v>0</v>
      </c>
      <c r="AN357" s="187">
        <f t="shared" ref="AN357:AN372" si="513">IF($AJ$382=$AH$382, 0,  IF(OR(AND(AK357=0, AL357&gt;0),AND(AK357="NS", AM357&gt;0), AND(AK357="NS", AL357=0, AM357=0)), 1, IF(OR(AND(AK357&gt;0, AL357=2), AND(AK357="NS", AL357=2), AND(AK357="NS", AM357=0, AL357&gt;0), AK357=AM357), 0, 1)))</f>
        <v>0</v>
      </c>
      <c r="AO357" s="176">
        <f t="shared" ref="AO357:AO372" si="514">V357</f>
        <v>0</v>
      </c>
      <c r="AP357" s="176">
        <f t="shared" ref="AP357:AP372" si="515">COUNTIF(W357:X357,"NS")</f>
        <v>0</v>
      </c>
      <c r="AQ357" s="177">
        <f t="shared" ref="AQ357:AQ372" si="516">IF(COUNTIF(W357:X357,"NA")=2,"NA",SUM(W357:X357))</f>
        <v>0</v>
      </c>
      <c r="AR357" s="187">
        <f t="shared" ref="AR357:AR372" si="517">IF($AJ$382=$AH$382, 0,  IF(OR(AND(AO357=0, AP357&gt;0),AND(AO357="NS", AQ357&gt;0), AND(AO357="NS", AP357=0, AQ357=0)), 1, IF(OR(AND(AO357&gt;0, AP357=2), AND(AO357="NS", AP357=2), AND(AO357="NS", AQ357=0, AP357&gt;0), AO357=AQ357), 0, 1)))</f>
        <v>0</v>
      </c>
      <c r="AS357" s="178">
        <f t="shared" ref="AS357:AS372" si="518">Y357</f>
        <v>0</v>
      </c>
      <c r="AT357" s="178">
        <f t="shared" ref="AT357:AT372" si="519">COUNTIF(Z357:AA357,"NS")</f>
        <v>0</v>
      </c>
      <c r="AU357" s="190">
        <f t="shared" ref="AU357:AU372" si="520">IF(COUNTIF(Z357:AA357,"NA")=2,"NA",SUM(Z357:AA357))</f>
        <v>0</v>
      </c>
      <c r="AV357" s="187">
        <f t="shared" ref="AV357:AV372" si="521">IF($AJ$382=$AH$382, 0,  IF(OR(AND(AS357=0, AT357&gt;0),AND(AS357="NS", AU357&gt;0), AND(AS357="NS", AT357=0, AU357=0)), 1, IF(OR(AND(AS357&gt;0, AT357=2), AND(AS357="NS", AT357=2), AND(AS357="NS", AU357=0, AT357&gt;0), AS357=AU357), 0, 1)))</f>
        <v>0</v>
      </c>
      <c r="AW357" s="176">
        <f t="shared" ref="AW357:AW372" si="522">AB357</f>
        <v>0</v>
      </c>
      <c r="AX357" s="176">
        <f t="shared" ref="AX357:AX372" si="523">COUNTIF(AC357:AD357,"NS")</f>
        <v>0</v>
      </c>
      <c r="AY357" s="177">
        <f t="shared" ref="AY357:AY372" si="524">IF(COUNTIF(AC357:AD357,"NA")=2,"NA",SUM(AC357:AD357))</f>
        <v>0</v>
      </c>
      <c r="AZ357" s="187">
        <f t="shared" ref="AZ357:AZ372" si="525">IF($AJ$382=$AH$382, 0,  IF(OR(AND(AW357=0, AX357&gt;0),AND(AW357="NS", AY357&gt;0), AND(AW357="NS", AX357=0, AY357=0)), 1, IF(OR(AND(AW357&gt;0, AX357=2), AND(AW357="NS", AX357=2), AND(AW357="NS", AY357=0, AX357&gt;0), AW357=AY357), 0, 1)))</f>
        <v>0</v>
      </c>
    </row>
    <row r="358" spans="3:87">
      <c r="C358" s="207" t="s">
        <v>153</v>
      </c>
      <c r="D358" s="677" t="s">
        <v>154</v>
      </c>
      <c r="E358" s="677"/>
      <c r="F358" s="677"/>
      <c r="G358" s="677"/>
      <c r="H358" s="677"/>
      <c r="I358" s="677"/>
      <c r="J358" s="677"/>
      <c r="K358" s="677"/>
      <c r="L358" s="677"/>
      <c r="M358" s="677"/>
      <c r="N358" s="677"/>
      <c r="O358" s="677"/>
      <c r="P358" s="6"/>
      <c r="Q358" s="6"/>
      <c r="R358" s="6"/>
      <c r="S358" s="6"/>
      <c r="T358" s="6"/>
      <c r="U358" s="6"/>
      <c r="V358" s="6"/>
      <c r="W358" s="6"/>
      <c r="X358" s="6"/>
      <c r="Y358" s="6"/>
      <c r="Z358" s="6"/>
      <c r="AA358" s="6"/>
      <c r="AB358" s="6"/>
      <c r="AC358" s="6"/>
      <c r="AD358" s="6"/>
      <c r="AG358" s="176">
        <f t="shared" si="506"/>
        <v>0</v>
      </c>
      <c r="AH358" s="176">
        <f t="shared" si="507"/>
        <v>0</v>
      </c>
      <c r="AI358" s="177">
        <f t="shared" si="508"/>
        <v>0</v>
      </c>
      <c r="AJ358" s="187">
        <f t="shared" si="509"/>
        <v>0</v>
      </c>
      <c r="AK358" s="178">
        <f t="shared" si="510"/>
        <v>0</v>
      </c>
      <c r="AL358" s="178">
        <f t="shared" si="511"/>
        <v>0</v>
      </c>
      <c r="AM358" s="190">
        <f t="shared" si="512"/>
        <v>0</v>
      </c>
      <c r="AN358" s="187">
        <f t="shared" si="513"/>
        <v>0</v>
      </c>
      <c r="AO358" s="176">
        <f t="shared" si="514"/>
        <v>0</v>
      </c>
      <c r="AP358" s="176">
        <f t="shared" si="515"/>
        <v>0</v>
      </c>
      <c r="AQ358" s="177">
        <f t="shared" si="516"/>
        <v>0</v>
      </c>
      <c r="AR358" s="187">
        <f t="shared" si="517"/>
        <v>0</v>
      </c>
      <c r="AS358" s="178">
        <f t="shared" si="518"/>
        <v>0</v>
      </c>
      <c r="AT358" s="178">
        <f t="shared" si="519"/>
        <v>0</v>
      </c>
      <c r="AU358" s="190">
        <f t="shared" si="520"/>
        <v>0</v>
      </c>
      <c r="AV358" s="187">
        <f t="shared" si="521"/>
        <v>0</v>
      </c>
      <c r="AW358" s="176">
        <f t="shared" si="522"/>
        <v>0</v>
      </c>
      <c r="AX358" s="176">
        <f t="shared" si="523"/>
        <v>0</v>
      </c>
      <c r="AY358" s="177">
        <f t="shared" si="524"/>
        <v>0</v>
      </c>
      <c r="AZ358" s="187">
        <f t="shared" si="525"/>
        <v>0</v>
      </c>
    </row>
    <row r="359" spans="3:87">
      <c r="C359" s="207" t="s">
        <v>155</v>
      </c>
      <c r="D359" s="677" t="s">
        <v>156</v>
      </c>
      <c r="E359" s="677"/>
      <c r="F359" s="677"/>
      <c r="G359" s="677"/>
      <c r="H359" s="677"/>
      <c r="I359" s="677"/>
      <c r="J359" s="677"/>
      <c r="K359" s="677"/>
      <c r="L359" s="677"/>
      <c r="M359" s="677"/>
      <c r="N359" s="677"/>
      <c r="O359" s="677"/>
      <c r="P359" s="6"/>
      <c r="Q359" s="6"/>
      <c r="R359" s="6"/>
      <c r="S359" s="6"/>
      <c r="T359" s="6"/>
      <c r="U359" s="6"/>
      <c r="V359" s="6"/>
      <c r="W359" s="6"/>
      <c r="X359" s="6"/>
      <c r="Y359" s="6"/>
      <c r="Z359" s="6"/>
      <c r="AA359" s="6"/>
      <c r="AB359" s="6"/>
      <c r="AC359" s="6"/>
      <c r="AD359" s="6"/>
      <c r="AG359" s="176">
        <f t="shared" si="506"/>
        <v>0</v>
      </c>
      <c r="AH359" s="176">
        <f t="shared" si="507"/>
        <v>0</v>
      </c>
      <c r="AI359" s="177">
        <f t="shared" si="508"/>
        <v>0</v>
      </c>
      <c r="AJ359" s="187">
        <f t="shared" si="509"/>
        <v>0</v>
      </c>
      <c r="AK359" s="178">
        <f t="shared" si="510"/>
        <v>0</v>
      </c>
      <c r="AL359" s="178">
        <f t="shared" si="511"/>
        <v>0</v>
      </c>
      <c r="AM359" s="190">
        <f t="shared" si="512"/>
        <v>0</v>
      </c>
      <c r="AN359" s="187">
        <f t="shared" si="513"/>
        <v>0</v>
      </c>
      <c r="AO359" s="176">
        <f t="shared" si="514"/>
        <v>0</v>
      </c>
      <c r="AP359" s="176">
        <f t="shared" si="515"/>
        <v>0</v>
      </c>
      <c r="AQ359" s="177">
        <f t="shared" si="516"/>
        <v>0</v>
      </c>
      <c r="AR359" s="187">
        <f t="shared" si="517"/>
        <v>0</v>
      </c>
      <c r="AS359" s="178">
        <f t="shared" si="518"/>
        <v>0</v>
      </c>
      <c r="AT359" s="178">
        <f t="shared" si="519"/>
        <v>0</v>
      </c>
      <c r="AU359" s="190">
        <f t="shared" si="520"/>
        <v>0</v>
      </c>
      <c r="AV359" s="187">
        <f t="shared" si="521"/>
        <v>0</v>
      </c>
      <c r="AW359" s="176">
        <f t="shared" si="522"/>
        <v>0</v>
      </c>
      <c r="AX359" s="176">
        <f t="shared" si="523"/>
        <v>0</v>
      </c>
      <c r="AY359" s="177">
        <f t="shared" si="524"/>
        <v>0</v>
      </c>
      <c r="AZ359" s="187">
        <f t="shared" si="525"/>
        <v>0</v>
      </c>
    </row>
    <row r="360" spans="3:87">
      <c r="C360" s="207" t="s">
        <v>157</v>
      </c>
      <c r="D360" s="677" t="s">
        <v>158</v>
      </c>
      <c r="E360" s="677"/>
      <c r="F360" s="677"/>
      <c r="G360" s="677"/>
      <c r="H360" s="677"/>
      <c r="I360" s="677"/>
      <c r="J360" s="677"/>
      <c r="K360" s="677"/>
      <c r="L360" s="677"/>
      <c r="M360" s="677"/>
      <c r="N360" s="677"/>
      <c r="O360" s="677"/>
      <c r="P360" s="6"/>
      <c r="Q360" s="6"/>
      <c r="R360" s="6"/>
      <c r="S360" s="6"/>
      <c r="T360" s="6"/>
      <c r="U360" s="6"/>
      <c r="V360" s="6"/>
      <c r="W360" s="6"/>
      <c r="X360" s="6"/>
      <c r="Y360" s="6"/>
      <c r="Z360" s="6"/>
      <c r="AA360" s="6"/>
      <c r="AB360" s="6"/>
      <c r="AC360" s="6"/>
      <c r="AD360" s="6"/>
      <c r="AG360" s="176">
        <f t="shared" si="506"/>
        <v>0</v>
      </c>
      <c r="AH360" s="176">
        <f t="shared" si="507"/>
        <v>0</v>
      </c>
      <c r="AI360" s="177">
        <f t="shared" si="508"/>
        <v>0</v>
      </c>
      <c r="AJ360" s="187">
        <f t="shared" si="509"/>
        <v>0</v>
      </c>
      <c r="AK360" s="178">
        <f t="shared" si="510"/>
        <v>0</v>
      </c>
      <c r="AL360" s="178">
        <f t="shared" si="511"/>
        <v>0</v>
      </c>
      <c r="AM360" s="190">
        <f t="shared" si="512"/>
        <v>0</v>
      </c>
      <c r="AN360" s="187">
        <f t="shared" si="513"/>
        <v>0</v>
      </c>
      <c r="AO360" s="176">
        <f t="shared" si="514"/>
        <v>0</v>
      </c>
      <c r="AP360" s="176">
        <f t="shared" si="515"/>
        <v>0</v>
      </c>
      <c r="AQ360" s="177">
        <f t="shared" si="516"/>
        <v>0</v>
      </c>
      <c r="AR360" s="187">
        <f t="shared" si="517"/>
        <v>0</v>
      </c>
      <c r="AS360" s="178">
        <f t="shared" si="518"/>
        <v>0</v>
      </c>
      <c r="AT360" s="178">
        <f t="shared" si="519"/>
        <v>0</v>
      </c>
      <c r="AU360" s="190">
        <f t="shared" si="520"/>
        <v>0</v>
      </c>
      <c r="AV360" s="187">
        <f t="shared" si="521"/>
        <v>0</v>
      </c>
      <c r="AW360" s="176">
        <f t="shared" si="522"/>
        <v>0</v>
      </c>
      <c r="AX360" s="176">
        <f t="shared" si="523"/>
        <v>0</v>
      </c>
      <c r="AY360" s="177">
        <f t="shared" si="524"/>
        <v>0</v>
      </c>
      <c r="AZ360" s="187">
        <f t="shared" si="525"/>
        <v>0</v>
      </c>
    </row>
    <row r="361" spans="3:87">
      <c r="C361" s="207" t="s">
        <v>159</v>
      </c>
      <c r="D361" s="677" t="s">
        <v>160</v>
      </c>
      <c r="E361" s="677"/>
      <c r="F361" s="677"/>
      <c r="G361" s="677"/>
      <c r="H361" s="677"/>
      <c r="I361" s="677"/>
      <c r="J361" s="677"/>
      <c r="K361" s="677"/>
      <c r="L361" s="677"/>
      <c r="M361" s="677"/>
      <c r="N361" s="677"/>
      <c r="O361" s="677"/>
      <c r="P361" s="6"/>
      <c r="Q361" s="6"/>
      <c r="R361" s="6"/>
      <c r="S361" s="6"/>
      <c r="T361" s="6"/>
      <c r="U361" s="6"/>
      <c r="V361" s="6"/>
      <c r="W361" s="6"/>
      <c r="X361" s="6"/>
      <c r="Y361" s="6"/>
      <c r="Z361" s="6"/>
      <c r="AA361" s="6"/>
      <c r="AB361" s="6"/>
      <c r="AC361" s="6"/>
      <c r="AD361" s="6"/>
      <c r="AG361" s="176">
        <f t="shared" si="506"/>
        <v>0</v>
      </c>
      <c r="AH361" s="176">
        <f t="shared" si="507"/>
        <v>0</v>
      </c>
      <c r="AI361" s="177">
        <f t="shared" si="508"/>
        <v>0</v>
      </c>
      <c r="AJ361" s="187">
        <f t="shared" si="509"/>
        <v>0</v>
      </c>
      <c r="AK361" s="178">
        <f t="shared" si="510"/>
        <v>0</v>
      </c>
      <c r="AL361" s="178">
        <f t="shared" si="511"/>
        <v>0</v>
      </c>
      <c r="AM361" s="190">
        <f t="shared" si="512"/>
        <v>0</v>
      </c>
      <c r="AN361" s="187">
        <f t="shared" si="513"/>
        <v>0</v>
      </c>
      <c r="AO361" s="176">
        <f t="shared" si="514"/>
        <v>0</v>
      </c>
      <c r="AP361" s="176">
        <f t="shared" si="515"/>
        <v>0</v>
      </c>
      <c r="AQ361" s="177">
        <f t="shared" si="516"/>
        <v>0</v>
      </c>
      <c r="AR361" s="187">
        <f t="shared" si="517"/>
        <v>0</v>
      </c>
      <c r="AS361" s="178">
        <f t="shared" si="518"/>
        <v>0</v>
      </c>
      <c r="AT361" s="178">
        <f t="shared" si="519"/>
        <v>0</v>
      </c>
      <c r="AU361" s="190">
        <f t="shared" si="520"/>
        <v>0</v>
      </c>
      <c r="AV361" s="187">
        <f t="shared" si="521"/>
        <v>0</v>
      </c>
      <c r="AW361" s="176">
        <f t="shared" si="522"/>
        <v>0</v>
      </c>
      <c r="AX361" s="176">
        <f t="shared" si="523"/>
        <v>0</v>
      </c>
      <c r="AY361" s="177">
        <f t="shared" si="524"/>
        <v>0</v>
      </c>
      <c r="AZ361" s="187">
        <f t="shared" si="525"/>
        <v>0</v>
      </c>
    </row>
    <row r="362" spans="3:87">
      <c r="C362" s="207" t="s">
        <v>161</v>
      </c>
      <c r="D362" s="677" t="s">
        <v>162</v>
      </c>
      <c r="E362" s="677"/>
      <c r="F362" s="677"/>
      <c r="G362" s="677"/>
      <c r="H362" s="677"/>
      <c r="I362" s="677"/>
      <c r="J362" s="677"/>
      <c r="K362" s="677"/>
      <c r="L362" s="677"/>
      <c r="M362" s="677"/>
      <c r="N362" s="677"/>
      <c r="O362" s="677"/>
      <c r="P362" s="6"/>
      <c r="Q362" s="6"/>
      <c r="R362" s="6"/>
      <c r="S362" s="6"/>
      <c r="T362" s="6"/>
      <c r="U362" s="6"/>
      <c r="V362" s="6"/>
      <c r="W362" s="6"/>
      <c r="X362" s="6"/>
      <c r="Y362" s="6"/>
      <c r="Z362" s="6"/>
      <c r="AA362" s="6"/>
      <c r="AB362" s="6"/>
      <c r="AC362" s="6"/>
      <c r="AD362" s="6"/>
      <c r="AG362" s="176">
        <f t="shared" si="506"/>
        <v>0</v>
      </c>
      <c r="AH362" s="176">
        <f t="shared" si="507"/>
        <v>0</v>
      </c>
      <c r="AI362" s="177">
        <f t="shared" si="508"/>
        <v>0</v>
      </c>
      <c r="AJ362" s="187">
        <f t="shared" si="509"/>
        <v>0</v>
      </c>
      <c r="AK362" s="178">
        <f t="shared" si="510"/>
        <v>0</v>
      </c>
      <c r="AL362" s="178">
        <f t="shared" si="511"/>
        <v>0</v>
      </c>
      <c r="AM362" s="190">
        <f t="shared" si="512"/>
        <v>0</v>
      </c>
      <c r="AN362" s="187">
        <f t="shared" si="513"/>
        <v>0</v>
      </c>
      <c r="AO362" s="176">
        <f t="shared" si="514"/>
        <v>0</v>
      </c>
      <c r="AP362" s="176">
        <f t="shared" si="515"/>
        <v>0</v>
      </c>
      <c r="AQ362" s="177">
        <f t="shared" si="516"/>
        <v>0</v>
      </c>
      <c r="AR362" s="187">
        <f t="shared" si="517"/>
        <v>0</v>
      </c>
      <c r="AS362" s="178">
        <f t="shared" si="518"/>
        <v>0</v>
      </c>
      <c r="AT362" s="178">
        <f t="shared" si="519"/>
        <v>0</v>
      </c>
      <c r="AU362" s="190">
        <f t="shared" si="520"/>
        <v>0</v>
      </c>
      <c r="AV362" s="187">
        <f t="shared" si="521"/>
        <v>0</v>
      </c>
      <c r="AW362" s="176">
        <f t="shared" si="522"/>
        <v>0</v>
      </c>
      <c r="AX362" s="176">
        <f t="shared" si="523"/>
        <v>0</v>
      </c>
      <c r="AY362" s="177">
        <f t="shared" si="524"/>
        <v>0</v>
      </c>
      <c r="AZ362" s="187">
        <f t="shared" si="525"/>
        <v>0</v>
      </c>
    </row>
    <row r="363" spans="3:87">
      <c r="C363" s="207" t="s">
        <v>163</v>
      </c>
      <c r="D363" s="677" t="s">
        <v>164</v>
      </c>
      <c r="E363" s="677"/>
      <c r="F363" s="677"/>
      <c r="G363" s="677"/>
      <c r="H363" s="677"/>
      <c r="I363" s="677"/>
      <c r="J363" s="677"/>
      <c r="K363" s="677"/>
      <c r="L363" s="677"/>
      <c r="M363" s="677"/>
      <c r="N363" s="677"/>
      <c r="O363" s="677"/>
      <c r="P363" s="6"/>
      <c r="Q363" s="6"/>
      <c r="R363" s="6"/>
      <c r="S363" s="6"/>
      <c r="T363" s="6"/>
      <c r="U363" s="6"/>
      <c r="V363" s="6"/>
      <c r="W363" s="6"/>
      <c r="X363" s="6"/>
      <c r="Y363" s="6"/>
      <c r="Z363" s="6"/>
      <c r="AA363" s="6"/>
      <c r="AB363" s="6"/>
      <c r="AC363" s="6"/>
      <c r="AD363" s="6"/>
      <c r="AG363" s="176">
        <f t="shared" si="506"/>
        <v>0</v>
      </c>
      <c r="AH363" s="176">
        <f t="shared" si="507"/>
        <v>0</v>
      </c>
      <c r="AI363" s="177">
        <f t="shared" si="508"/>
        <v>0</v>
      </c>
      <c r="AJ363" s="187">
        <f t="shared" si="509"/>
        <v>0</v>
      </c>
      <c r="AK363" s="178">
        <f t="shared" si="510"/>
        <v>0</v>
      </c>
      <c r="AL363" s="178">
        <f t="shared" si="511"/>
        <v>0</v>
      </c>
      <c r="AM363" s="190">
        <f t="shared" si="512"/>
        <v>0</v>
      </c>
      <c r="AN363" s="187">
        <f t="shared" si="513"/>
        <v>0</v>
      </c>
      <c r="AO363" s="176">
        <f t="shared" si="514"/>
        <v>0</v>
      </c>
      <c r="AP363" s="176">
        <f t="shared" si="515"/>
        <v>0</v>
      </c>
      <c r="AQ363" s="177">
        <f t="shared" si="516"/>
        <v>0</v>
      </c>
      <c r="AR363" s="187">
        <f t="shared" si="517"/>
        <v>0</v>
      </c>
      <c r="AS363" s="178">
        <f t="shared" si="518"/>
        <v>0</v>
      </c>
      <c r="AT363" s="178">
        <f t="shared" si="519"/>
        <v>0</v>
      </c>
      <c r="AU363" s="190">
        <f t="shared" si="520"/>
        <v>0</v>
      </c>
      <c r="AV363" s="187">
        <f t="shared" si="521"/>
        <v>0</v>
      </c>
      <c r="AW363" s="176">
        <f t="shared" si="522"/>
        <v>0</v>
      </c>
      <c r="AX363" s="176">
        <f t="shared" si="523"/>
        <v>0</v>
      </c>
      <c r="AY363" s="177">
        <f t="shared" si="524"/>
        <v>0</v>
      </c>
      <c r="AZ363" s="187">
        <f t="shared" si="525"/>
        <v>0</v>
      </c>
    </row>
    <row r="364" spans="3:87">
      <c r="C364" s="207" t="s">
        <v>165</v>
      </c>
      <c r="D364" s="677" t="s">
        <v>166</v>
      </c>
      <c r="E364" s="677"/>
      <c r="F364" s="677"/>
      <c r="G364" s="677"/>
      <c r="H364" s="677"/>
      <c r="I364" s="677"/>
      <c r="J364" s="677"/>
      <c r="K364" s="677"/>
      <c r="L364" s="677"/>
      <c r="M364" s="677"/>
      <c r="N364" s="677"/>
      <c r="O364" s="677"/>
      <c r="P364" s="6"/>
      <c r="Q364" s="6"/>
      <c r="R364" s="6"/>
      <c r="S364" s="6"/>
      <c r="T364" s="6"/>
      <c r="U364" s="6"/>
      <c r="V364" s="6"/>
      <c r="W364" s="6"/>
      <c r="X364" s="6"/>
      <c r="Y364" s="6"/>
      <c r="Z364" s="6"/>
      <c r="AA364" s="6"/>
      <c r="AB364" s="6"/>
      <c r="AC364" s="6"/>
      <c r="AD364" s="6"/>
      <c r="AG364" s="176">
        <f t="shared" si="506"/>
        <v>0</v>
      </c>
      <c r="AH364" s="176">
        <f t="shared" si="507"/>
        <v>0</v>
      </c>
      <c r="AI364" s="177">
        <f t="shared" si="508"/>
        <v>0</v>
      </c>
      <c r="AJ364" s="187">
        <f t="shared" si="509"/>
        <v>0</v>
      </c>
      <c r="AK364" s="178">
        <f t="shared" si="510"/>
        <v>0</v>
      </c>
      <c r="AL364" s="178">
        <f t="shared" si="511"/>
        <v>0</v>
      </c>
      <c r="AM364" s="190">
        <f t="shared" si="512"/>
        <v>0</v>
      </c>
      <c r="AN364" s="187">
        <f t="shared" si="513"/>
        <v>0</v>
      </c>
      <c r="AO364" s="176">
        <f t="shared" si="514"/>
        <v>0</v>
      </c>
      <c r="AP364" s="176">
        <f t="shared" si="515"/>
        <v>0</v>
      </c>
      <c r="AQ364" s="177">
        <f t="shared" si="516"/>
        <v>0</v>
      </c>
      <c r="AR364" s="187">
        <f t="shared" si="517"/>
        <v>0</v>
      </c>
      <c r="AS364" s="178">
        <f t="shared" si="518"/>
        <v>0</v>
      </c>
      <c r="AT364" s="178">
        <f t="shared" si="519"/>
        <v>0</v>
      </c>
      <c r="AU364" s="190">
        <f t="shared" si="520"/>
        <v>0</v>
      </c>
      <c r="AV364" s="187">
        <f t="shared" si="521"/>
        <v>0</v>
      </c>
      <c r="AW364" s="176">
        <f t="shared" si="522"/>
        <v>0</v>
      </c>
      <c r="AX364" s="176">
        <f t="shared" si="523"/>
        <v>0</v>
      </c>
      <c r="AY364" s="177">
        <f t="shared" si="524"/>
        <v>0</v>
      </c>
      <c r="AZ364" s="187">
        <f t="shared" si="525"/>
        <v>0</v>
      </c>
    </row>
    <row r="365" spans="3:87">
      <c r="C365" s="207" t="s">
        <v>167</v>
      </c>
      <c r="D365" s="677" t="s">
        <v>168</v>
      </c>
      <c r="E365" s="677"/>
      <c r="F365" s="677"/>
      <c r="G365" s="677"/>
      <c r="H365" s="677"/>
      <c r="I365" s="677"/>
      <c r="J365" s="677"/>
      <c r="K365" s="677"/>
      <c r="L365" s="677"/>
      <c r="M365" s="677"/>
      <c r="N365" s="677"/>
      <c r="O365" s="677"/>
      <c r="P365" s="6"/>
      <c r="Q365" s="6"/>
      <c r="R365" s="6"/>
      <c r="S365" s="6"/>
      <c r="T365" s="6"/>
      <c r="U365" s="6"/>
      <c r="V365" s="6"/>
      <c r="W365" s="6"/>
      <c r="X365" s="6"/>
      <c r="Y365" s="6"/>
      <c r="Z365" s="6"/>
      <c r="AA365" s="6"/>
      <c r="AB365" s="6"/>
      <c r="AC365" s="6"/>
      <c r="AD365" s="6"/>
      <c r="AG365" s="176">
        <f t="shared" si="506"/>
        <v>0</v>
      </c>
      <c r="AH365" s="176">
        <f t="shared" si="507"/>
        <v>0</v>
      </c>
      <c r="AI365" s="177">
        <f t="shared" si="508"/>
        <v>0</v>
      </c>
      <c r="AJ365" s="187">
        <f t="shared" si="509"/>
        <v>0</v>
      </c>
      <c r="AK365" s="178">
        <f t="shared" si="510"/>
        <v>0</v>
      </c>
      <c r="AL365" s="178">
        <f t="shared" si="511"/>
        <v>0</v>
      </c>
      <c r="AM365" s="190">
        <f t="shared" si="512"/>
        <v>0</v>
      </c>
      <c r="AN365" s="187">
        <f t="shared" si="513"/>
        <v>0</v>
      </c>
      <c r="AO365" s="176">
        <f t="shared" si="514"/>
        <v>0</v>
      </c>
      <c r="AP365" s="176">
        <f t="shared" si="515"/>
        <v>0</v>
      </c>
      <c r="AQ365" s="177">
        <f t="shared" si="516"/>
        <v>0</v>
      </c>
      <c r="AR365" s="187">
        <f t="shared" si="517"/>
        <v>0</v>
      </c>
      <c r="AS365" s="178">
        <f t="shared" si="518"/>
        <v>0</v>
      </c>
      <c r="AT365" s="178">
        <f t="shared" si="519"/>
        <v>0</v>
      </c>
      <c r="AU365" s="190">
        <f t="shared" si="520"/>
        <v>0</v>
      </c>
      <c r="AV365" s="187">
        <f t="shared" si="521"/>
        <v>0</v>
      </c>
      <c r="AW365" s="176">
        <f t="shared" si="522"/>
        <v>0</v>
      </c>
      <c r="AX365" s="176">
        <f t="shared" si="523"/>
        <v>0</v>
      </c>
      <c r="AY365" s="177">
        <f t="shared" si="524"/>
        <v>0</v>
      </c>
      <c r="AZ365" s="187">
        <f t="shared" si="525"/>
        <v>0</v>
      </c>
    </row>
    <row r="366" spans="3:87">
      <c r="C366" s="207" t="s">
        <v>169</v>
      </c>
      <c r="D366" s="677" t="s">
        <v>170</v>
      </c>
      <c r="E366" s="677"/>
      <c r="F366" s="677"/>
      <c r="G366" s="677"/>
      <c r="H366" s="677"/>
      <c r="I366" s="677"/>
      <c r="J366" s="677"/>
      <c r="K366" s="677"/>
      <c r="L366" s="677"/>
      <c r="M366" s="677"/>
      <c r="N366" s="677"/>
      <c r="O366" s="677"/>
      <c r="P366" s="6"/>
      <c r="Q366" s="6"/>
      <c r="R366" s="6"/>
      <c r="S366" s="6"/>
      <c r="T366" s="6"/>
      <c r="U366" s="6"/>
      <c r="V366" s="6"/>
      <c r="W366" s="6"/>
      <c r="X366" s="6"/>
      <c r="Y366" s="6"/>
      <c r="Z366" s="6"/>
      <c r="AA366" s="6"/>
      <c r="AB366" s="6"/>
      <c r="AC366" s="6"/>
      <c r="AD366" s="6"/>
      <c r="AG366" s="176">
        <f t="shared" si="506"/>
        <v>0</v>
      </c>
      <c r="AH366" s="176">
        <f t="shared" si="507"/>
        <v>0</v>
      </c>
      <c r="AI366" s="177">
        <f t="shared" si="508"/>
        <v>0</v>
      </c>
      <c r="AJ366" s="187">
        <f t="shared" si="509"/>
        <v>0</v>
      </c>
      <c r="AK366" s="178">
        <f t="shared" si="510"/>
        <v>0</v>
      </c>
      <c r="AL366" s="178">
        <f t="shared" si="511"/>
        <v>0</v>
      </c>
      <c r="AM366" s="190">
        <f t="shared" si="512"/>
        <v>0</v>
      </c>
      <c r="AN366" s="187">
        <f t="shared" si="513"/>
        <v>0</v>
      </c>
      <c r="AO366" s="176">
        <f t="shared" si="514"/>
        <v>0</v>
      </c>
      <c r="AP366" s="176">
        <f t="shared" si="515"/>
        <v>0</v>
      </c>
      <c r="AQ366" s="177">
        <f t="shared" si="516"/>
        <v>0</v>
      </c>
      <c r="AR366" s="187">
        <f t="shared" si="517"/>
        <v>0</v>
      </c>
      <c r="AS366" s="178">
        <f t="shared" si="518"/>
        <v>0</v>
      </c>
      <c r="AT366" s="178">
        <f t="shared" si="519"/>
        <v>0</v>
      </c>
      <c r="AU366" s="190">
        <f t="shared" si="520"/>
        <v>0</v>
      </c>
      <c r="AV366" s="187">
        <f t="shared" si="521"/>
        <v>0</v>
      </c>
      <c r="AW366" s="176">
        <f t="shared" si="522"/>
        <v>0</v>
      </c>
      <c r="AX366" s="176">
        <f t="shared" si="523"/>
        <v>0</v>
      </c>
      <c r="AY366" s="177">
        <f t="shared" si="524"/>
        <v>0</v>
      </c>
      <c r="AZ366" s="187">
        <f t="shared" si="525"/>
        <v>0</v>
      </c>
    </row>
    <row r="367" spans="3:87">
      <c r="C367" s="207" t="s">
        <v>171</v>
      </c>
      <c r="D367" s="677" t="s">
        <v>172</v>
      </c>
      <c r="E367" s="677"/>
      <c r="F367" s="677"/>
      <c r="G367" s="677"/>
      <c r="H367" s="677"/>
      <c r="I367" s="677"/>
      <c r="J367" s="677"/>
      <c r="K367" s="677"/>
      <c r="L367" s="677"/>
      <c r="M367" s="677"/>
      <c r="N367" s="677"/>
      <c r="O367" s="677"/>
      <c r="P367" s="6"/>
      <c r="Q367" s="6"/>
      <c r="R367" s="6"/>
      <c r="S367" s="6"/>
      <c r="T367" s="6"/>
      <c r="U367" s="6"/>
      <c r="V367" s="6"/>
      <c r="W367" s="6"/>
      <c r="X367" s="6"/>
      <c r="Y367" s="6"/>
      <c r="Z367" s="6"/>
      <c r="AA367" s="6"/>
      <c r="AB367" s="6"/>
      <c r="AC367" s="6"/>
      <c r="AD367" s="6"/>
      <c r="AG367" s="176">
        <f t="shared" si="506"/>
        <v>0</v>
      </c>
      <c r="AH367" s="176">
        <f t="shared" si="507"/>
        <v>0</v>
      </c>
      <c r="AI367" s="177">
        <f t="shared" si="508"/>
        <v>0</v>
      </c>
      <c r="AJ367" s="187">
        <f t="shared" si="509"/>
        <v>0</v>
      </c>
      <c r="AK367" s="178">
        <f t="shared" si="510"/>
        <v>0</v>
      </c>
      <c r="AL367" s="178">
        <f t="shared" si="511"/>
        <v>0</v>
      </c>
      <c r="AM367" s="190">
        <f t="shared" si="512"/>
        <v>0</v>
      </c>
      <c r="AN367" s="187">
        <f t="shared" si="513"/>
        <v>0</v>
      </c>
      <c r="AO367" s="176">
        <f t="shared" si="514"/>
        <v>0</v>
      </c>
      <c r="AP367" s="176">
        <f t="shared" si="515"/>
        <v>0</v>
      </c>
      <c r="AQ367" s="177">
        <f t="shared" si="516"/>
        <v>0</v>
      </c>
      <c r="AR367" s="187">
        <f t="shared" si="517"/>
        <v>0</v>
      </c>
      <c r="AS367" s="178">
        <f t="shared" si="518"/>
        <v>0</v>
      </c>
      <c r="AT367" s="178">
        <f t="shared" si="519"/>
        <v>0</v>
      </c>
      <c r="AU367" s="190">
        <f t="shared" si="520"/>
        <v>0</v>
      </c>
      <c r="AV367" s="187">
        <f t="shared" si="521"/>
        <v>0</v>
      </c>
      <c r="AW367" s="176">
        <f t="shared" si="522"/>
        <v>0</v>
      </c>
      <c r="AX367" s="176">
        <f t="shared" si="523"/>
        <v>0</v>
      </c>
      <c r="AY367" s="177">
        <f t="shared" si="524"/>
        <v>0</v>
      </c>
      <c r="AZ367" s="187">
        <f t="shared" si="525"/>
        <v>0</v>
      </c>
    </row>
    <row r="368" spans="3:87">
      <c r="C368" s="207" t="s">
        <v>69</v>
      </c>
      <c r="D368" s="677" t="s">
        <v>173</v>
      </c>
      <c r="E368" s="677"/>
      <c r="F368" s="677"/>
      <c r="G368" s="677"/>
      <c r="H368" s="677"/>
      <c r="I368" s="677"/>
      <c r="J368" s="677"/>
      <c r="K368" s="677"/>
      <c r="L368" s="677"/>
      <c r="M368" s="677"/>
      <c r="N368" s="677"/>
      <c r="O368" s="677"/>
      <c r="P368" s="6"/>
      <c r="Q368" s="6"/>
      <c r="R368" s="6"/>
      <c r="S368" s="6"/>
      <c r="T368" s="6"/>
      <c r="U368" s="6"/>
      <c r="V368" s="6"/>
      <c r="W368" s="6"/>
      <c r="X368" s="6"/>
      <c r="Y368" s="6"/>
      <c r="Z368" s="6"/>
      <c r="AA368" s="6"/>
      <c r="AB368" s="6"/>
      <c r="AC368" s="6"/>
      <c r="AD368" s="6"/>
      <c r="AG368" s="176">
        <f t="shared" si="506"/>
        <v>0</v>
      </c>
      <c r="AH368" s="176">
        <f t="shared" si="507"/>
        <v>0</v>
      </c>
      <c r="AI368" s="177">
        <f t="shared" si="508"/>
        <v>0</v>
      </c>
      <c r="AJ368" s="187">
        <f t="shared" si="509"/>
        <v>0</v>
      </c>
      <c r="AK368" s="178">
        <f t="shared" si="510"/>
        <v>0</v>
      </c>
      <c r="AL368" s="178">
        <f t="shared" si="511"/>
        <v>0</v>
      </c>
      <c r="AM368" s="190">
        <f t="shared" si="512"/>
        <v>0</v>
      </c>
      <c r="AN368" s="187">
        <f t="shared" si="513"/>
        <v>0</v>
      </c>
      <c r="AO368" s="176">
        <f t="shared" si="514"/>
        <v>0</v>
      </c>
      <c r="AP368" s="176">
        <f t="shared" si="515"/>
        <v>0</v>
      </c>
      <c r="AQ368" s="177">
        <f t="shared" si="516"/>
        <v>0</v>
      </c>
      <c r="AR368" s="187">
        <f t="shared" si="517"/>
        <v>0</v>
      </c>
      <c r="AS368" s="178">
        <f t="shared" si="518"/>
        <v>0</v>
      </c>
      <c r="AT368" s="178">
        <f t="shared" si="519"/>
        <v>0</v>
      </c>
      <c r="AU368" s="190">
        <f t="shared" si="520"/>
        <v>0</v>
      </c>
      <c r="AV368" s="187">
        <f t="shared" si="521"/>
        <v>0</v>
      </c>
      <c r="AW368" s="176">
        <f t="shared" si="522"/>
        <v>0</v>
      </c>
      <c r="AX368" s="176">
        <f t="shared" si="523"/>
        <v>0</v>
      </c>
      <c r="AY368" s="177">
        <f t="shared" si="524"/>
        <v>0</v>
      </c>
      <c r="AZ368" s="187">
        <f t="shared" si="525"/>
        <v>0</v>
      </c>
      <c r="BU368" s="205" t="s">
        <v>555</v>
      </c>
      <c r="BV368" s="206"/>
      <c r="BW368" s="206"/>
      <c r="BX368" s="206"/>
      <c r="BY368" s="206"/>
      <c r="BZ368" s="206"/>
      <c r="CA368" s="206" t="s">
        <v>556</v>
      </c>
      <c r="CB368" s="206"/>
      <c r="CC368" s="206"/>
      <c r="CD368" s="206" t="s">
        <v>550</v>
      </c>
      <c r="CE368" s="206"/>
      <c r="CF368" s="206"/>
      <c r="CG368" s="206" t="s">
        <v>182</v>
      </c>
      <c r="CH368" s="206"/>
      <c r="CI368" s="206"/>
    </row>
    <row r="369" spans="1:87">
      <c r="C369" s="207" t="s">
        <v>72</v>
      </c>
      <c r="D369" s="677" t="s">
        <v>174</v>
      </c>
      <c r="E369" s="677"/>
      <c r="F369" s="677"/>
      <c r="G369" s="677"/>
      <c r="H369" s="677"/>
      <c r="I369" s="677"/>
      <c r="J369" s="677"/>
      <c r="K369" s="677"/>
      <c r="L369" s="677"/>
      <c r="M369" s="677"/>
      <c r="N369" s="677"/>
      <c r="O369" s="677"/>
      <c r="P369" s="6"/>
      <c r="Q369" s="6"/>
      <c r="R369" s="6"/>
      <c r="S369" s="6"/>
      <c r="T369" s="6"/>
      <c r="U369" s="6"/>
      <c r="V369" s="6"/>
      <c r="W369" s="6"/>
      <c r="X369" s="6"/>
      <c r="Y369" s="6"/>
      <c r="Z369" s="6"/>
      <c r="AA369" s="6"/>
      <c r="AB369" s="6"/>
      <c r="AC369" s="6"/>
      <c r="AD369" s="6"/>
      <c r="AG369" s="176">
        <f t="shared" si="506"/>
        <v>0</v>
      </c>
      <c r="AH369" s="176">
        <f t="shared" si="507"/>
        <v>0</v>
      </c>
      <c r="AI369" s="177">
        <f t="shared" si="508"/>
        <v>0</v>
      </c>
      <c r="AJ369" s="187">
        <f t="shared" si="509"/>
        <v>0</v>
      </c>
      <c r="AK369" s="178">
        <f t="shared" si="510"/>
        <v>0</v>
      </c>
      <c r="AL369" s="178">
        <f t="shared" si="511"/>
        <v>0</v>
      </c>
      <c r="AM369" s="190">
        <f t="shared" si="512"/>
        <v>0</v>
      </c>
      <c r="AN369" s="187">
        <f t="shared" si="513"/>
        <v>0</v>
      </c>
      <c r="AO369" s="176">
        <f t="shared" si="514"/>
        <v>0</v>
      </c>
      <c r="AP369" s="176">
        <f t="shared" si="515"/>
        <v>0</v>
      </c>
      <c r="AQ369" s="177">
        <f t="shared" si="516"/>
        <v>0</v>
      </c>
      <c r="AR369" s="187">
        <f t="shared" si="517"/>
        <v>0</v>
      </c>
      <c r="AS369" s="178">
        <f t="shared" si="518"/>
        <v>0</v>
      </c>
      <c r="AT369" s="178">
        <f t="shared" si="519"/>
        <v>0</v>
      </c>
      <c r="AU369" s="190">
        <f t="shared" si="520"/>
        <v>0</v>
      </c>
      <c r="AV369" s="187">
        <f t="shared" si="521"/>
        <v>0</v>
      </c>
      <c r="AW369" s="176">
        <f t="shared" si="522"/>
        <v>0</v>
      </c>
      <c r="AX369" s="176">
        <f t="shared" si="523"/>
        <v>0</v>
      </c>
      <c r="AY369" s="177">
        <f t="shared" si="524"/>
        <v>0</v>
      </c>
      <c r="AZ369" s="187">
        <f t="shared" si="525"/>
        <v>0</v>
      </c>
      <c r="BU369" s="205" t="s">
        <v>546</v>
      </c>
      <c r="BV369" s="206"/>
      <c r="BW369" s="206"/>
      <c r="BX369" s="206" t="s">
        <v>548</v>
      </c>
      <c r="BY369" s="206"/>
      <c r="BZ369" s="206"/>
      <c r="CA369" s="206"/>
      <c r="CB369" s="206"/>
      <c r="CC369" s="206"/>
      <c r="CD369" s="206"/>
      <c r="CE369" s="206"/>
      <c r="CF369" s="206"/>
      <c r="CG369" s="206"/>
      <c r="CH369" s="206"/>
      <c r="CI369" s="206"/>
    </row>
    <row r="370" spans="1:87">
      <c r="C370" s="207" t="s">
        <v>74</v>
      </c>
      <c r="D370" s="677" t="s">
        <v>175</v>
      </c>
      <c r="E370" s="677"/>
      <c r="F370" s="677"/>
      <c r="G370" s="677"/>
      <c r="H370" s="677"/>
      <c r="I370" s="677"/>
      <c r="J370" s="677"/>
      <c r="K370" s="677"/>
      <c r="L370" s="677"/>
      <c r="M370" s="677"/>
      <c r="N370" s="677"/>
      <c r="O370" s="677"/>
      <c r="P370" s="6"/>
      <c r="Q370" s="6"/>
      <c r="R370" s="6"/>
      <c r="S370" s="6"/>
      <c r="T370" s="6"/>
      <c r="U370" s="6"/>
      <c r="V370" s="6"/>
      <c r="W370" s="6"/>
      <c r="X370" s="6"/>
      <c r="Y370" s="6"/>
      <c r="Z370" s="7"/>
      <c r="AA370" s="7"/>
      <c r="AB370" s="7"/>
      <c r="AC370" s="7"/>
      <c r="AD370" s="7"/>
      <c r="AG370" s="176">
        <f t="shared" si="506"/>
        <v>0</v>
      </c>
      <c r="AH370" s="176">
        <f t="shared" si="507"/>
        <v>0</v>
      </c>
      <c r="AI370" s="177">
        <f t="shared" si="508"/>
        <v>0</v>
      </c>
      <c r="AJ370" s="187">
        <f t="shared" si="509"/>
        <v>0</v>
      </c>
      <c r="AK370" s="178">
        <f t="shared" si="510"/>
        <v>0</v>
      </c>
      <c r="AL370" s="178">
        <f t="shared" si="511"/>
        <v>0</v>
      </c>
      <c r="AM370" s="190">
        <f t="shared" si="512"/>
        <v>0</v>
      </c>
      <c r="AN370" s="187">
        <f t="shared" si="513"/>
        <v>0</v>
      </c>
      <c r="AO370" s="176">
        <f t="shared" si="514"/>
        <v>0</v>
      </c>
      <c r="AP370" s="176">
        <f t="shared" si="515"/>
        <v>0</v>
      </c>
      <c r="AQ370" s="177">
        <f t="shared" si="516"/>
        <v>0</v>
      </c>
      <c r="AR370" s="187">
        <f t="shared" si="517"/>
        <v>0</v>
      </c>
      <c r="AS370" s="178">
        <f t="shared" si="518"/>
        <v>0</v>
      </c>
      <c r="AT370" s="178">
        <f t="shared" si="519"/>
        <v>0</v>
      </c>
      <c r="AU370" s="190">
        <f t="shared" si="520"/>
        <v>0</v>
      </c>
      <c r="AV370" s="187">
        <f t="shared" si="521"/>
        <v>0</v>
      </c>
      <c r="AW370" s="176">
        <f t="shared" si="522"/>
        <v>0</v>
      </c>
      <c r="AX370" s="176">
        <f t="shared" si="523"/>
        <v>0</v>
      </c>
      <c r="AY370" s="177">
        <f t="shared" si="524"/>
        <v>0</v>
      </c>
      <c r="AZ370" s="187">
        <f t="shared" si="525"/>
        <v>0</v>
      </c>
      <c r="BU370" s="205" t="s">
        <v>8092</v>
      </c>
      <c r="BV370" s="206" t="s">
        <v>8071</v>
      </c>
      <c r="BW370" s="206" t="s">
        <v>8072</v>
      </c>
      <c r="BX370" s="206" t="s">
        <v>8092</v>
      </c>
      <c r="BY370" s="206" t="s">
        <v>8071</v>
      </c>
      <c r="BZ370" s="206" t="s">
        <v>8072</v>
      </c>
      <c r="CA370" s="206" t="s">
        <v>8092</v>
      </c>
      <c r="CB370" s="206" t="s">
        <v>8071</v>
      </c>
      <c r="CC370" s="206" t="s">
        <v>8072</v>
      </c>
      <c r="CD370" s="206" t="s">
        <v>8092</v>
      </c>
      <c r="CE370" s="206" t="s">
        <v>8071</v>
      </c>
      <c r="CF370" s="206" t="s">
        <v>8072</v>
      </c>
      <c r="CG370" s="206" t="s">
        <v>8092</v>
      </c>
      <c r="CH370" s="206" t="s">
        <v>8071</v>
      </c>
      <c r="CI370" s="206" t="s">
        <v>8072</v>
      </c>
    </row>
    <row r="371" spans="1:87">
      <c r="C371" s="207" t="s">
        <v>76</v>
      </c>
      <c r="D371" s="677" t="s">
        <v>176</v>
      </c>
      <c r="E371" s="677"/>
      <c r="F371" s="677"/>
      <c r="G371" s="677"/>
      <c r="H371" s="677"/>
      <c r="I371" s="677"/>
      <c r="J371" s="677"/>
      <c r="K371" s="677"/>
      <c r="L371" s="677"/>
      <c r="M371" s="677"/>
      <c r="N371" s="677"/>
      <c r="O371" s="677"/>
      <c r="P371" s="6"/>
      <c r="Q371" s="6"/>
      <c r="R371" s="6"/>
      <c r="S371" s="6"/>
      <c r="T371" s="6"/>
      <c r="U371" s="6"/>
      <c r="V371" s="6"/>
      <c r="W371" s="6"/>
      <c r="X371" s="6"/>
      <c r="Y371" s="8"/>
      <c r="Z371" s="6"/>
      <c r="AA371" s="6"/>
      <c r="AB371" s="6"/>
      <c r="AC371" s="6"/>
      <c r="AD371" s="6"/>
      <c r="AG371" s="176">
        <f t="shared" si="506"/>
        <v>0</v>
      </c>
      <c r="AH371" s="176">
        <f t="shared" si="507"/>
        <v>0</v>
      </c>
      <c r="AI371" s="177">
        <f t="shared" si="508"/>
        <v>0</v>
      </c>
      <c r="AJ371" s="187">
        <f t="shared" si="509"/>
        <v>0</v>
      </c>
      <c r="AK371" s="178">
        <f t="shared" si="510"/>
        <v>0</v>
      </c>
      <c r="AL371" s="178">
        <f t="shared" si="511"/>
        <v>0</v>
      </c>
      <c r="AM371" s="190">
        <f t="shared" si="512"/>
        <v>0</v>
      </c>
      <c r="AN371" s="187">
        <f t="shared" si="513"/>
        <v>0</v>
      </c>
      <c r="AO371" s="176">
        <f t="shared" si="514"/>
        <v>0</v>
      </c>
      <c r="AP371" s="176">
        <f t="shared" si="515"/>
        <v>0</v>
      </c>
      <c r="AQ371" s="177">
        <f t="shared" si="516"/>
        <v>0</v>
      </c>
      <c r="AR371" s="187">
        <f t="shared" si="517"/>
        <v>0</v>
      </c>
      <c r="AS371" s="178">
        <f t="shared" si="518"/>
        <v>0</v>
      </c>
      <c r="AT371" s="178">
        <f t="shared" si="519"/>
        <v>0</v>
      </c>
      <c r="AU371" s="190">
        <f t="shared" si="520"/>
        <v>0</v>
      </c>
      <c r="AV371" s="187">
        <f t="shared" si="521"/>
        <v>0</v>
      </c>
      <c r="AW371" s="176">
        <f t="shared" si="522"/>
        <v>0</v>
      </c>
      <c r="AX371" s="176">
        <f t="shared" si="523"/>
        <v>0</v>
      </c>
      <c r="AY371" s="177">
        <f t="shared" si="524"/>
        <v>0</v>
      </c>
      <c r="AZ371" s="187">
        <f t="shared" si="525"/>
        <v>0</v>
      </c>
      <c r="BU371" s="205">
        <f>$M$120</f>
        <v>0</v>
      </c>
      <c r="BV371" s="206">
        <f>$S$120</f>
        <v>0</v>
      </c>
      <c r="BW371" s="206">
        <f>$Y$120</f>
        <v>0</v>
      </c>
      <c r="BX371" s="206">
        <f>$M$121</f>
        <v>0</v>
      </c>
      <c r="BY371" s="206">
        <f>$S$121</f>
        <v>0</v>
      </c>
      <c r="BZ371" s="206">
        <f>$Y$121</f>
        <v>0</v>
      </c>
      <c r="CA371" s="206">
        <f>$M$122</f>
        <v>0</v>
      </c>
      <c r="CB371" s="206">
        <f>$S$122</f>
        <v>0</v>
      </c>
      <c r="CC371" s="206">
        <f>$Y$122</f>
        <v>0</v>
      </c>
      <c r="CD371" s="206">
        <f>$M$123</f>
        <v>0</v>
      </c>
      <c r="CE371" s="206">
        <f>$S$123</f>
        <v>0</v>
      </c>
      <c r="CF371" s="206">
        <f>$Y$123</f>
        <v>0</v>
      </c>
      <c r="CG371" s="206">
        <f>$M$124</f>
        <v>0</v>
      </c>
      <c r="CH371" s="206">
        <f>$S$124</f>
        <v>0</v>
      </c>
      <c r="CI371" s="206">
        <f>$Y$124</f>
        <v>0</v>
      </c>
    </row>
    <row r="372" spans="1:87" ht="15" customHeight="1">
      <c r="C372" s="207" t="s">
        <v>1816</v>
      </c>
      <c r="D372" s="677" t="s">
        <v>182</v>
      </c>
      <c r="E372" s="677"/>
      <c r="F372" s="677"/>
      <c r="G372" s="677"/>
      <c r="H372" s="677"/>
      <c r="I372" s="677"/>
      <c r="J372" s="677"/>
      <c r="K372" s="677"/>
      <c r="L372" s="677"/>
      <c r="M372" s="677"/>
      <c r="N372" s="677"/>
      <c r="O372" s="677"/>
      <c r="P372" s="6"/>
      <c r="Q372" s="6"/>
      <c r="R372" s="6"/>
      <c r="S372" s="6"/>
      <c r="T372" s="6"/>
      <c r="U372" s="6"/>
      <c r="V372" s="6"/>
      <c r="W372" s="6"/>
      <c r="X372" s="6"/>
      <c r="Y372" s="8"/>
      <c r="Z372" s="6"/>
      <c r="AA372" s="6"/>
      <c r="AB372" s="6"/>
      <c r="AC372" s="6"/>
      <c r="AD372" s="6"/>
      <c r="AG372" s="176">
        <f t="shared" si="506"/>
        <v>0</v>
      </c>
      <c r="AH372" s="176">
        <f t="shared" si="507"/>
        <v>0</v>
      </c>
      <c r="AI372" s="177">
        <f t="shared" si="508"/>
        <v>0</v>
      </c>
      <c r="AJ372" s="187">
        <f t="shared" si="509"/>
        <v>0</v>
      </c>
      <c r="AK372" s="178">
        <f t="shared" si="510"/>
        <v>0</v>
      </c>
      <c r="AL372" s="178">
        <f t="shared" si="511"/>
        <v>0</v>
      </c>
      <c r="AM372" s="190">
        <f t="shared" si="512"/>
        <v>0</v>
      </c>
      <c r="AN372" s="187">
        <f t="shared" si="513"/>
        <v>0</v>
      </c>
      <c r="AO372" s="176">
        <f t="shared" si="514"/>
        <v>0</v>
      </c>
      <c r="AP372" s="176">
        <f t="shared" si="515"/>
        <v>0</v>
      </c>
      <c r="AQ372" s="177">
        <f t="shared" si="516"/>
        <v>0</v>
      </c>
      <c r="AR372" s="187">
        <f t="shared" si="517"/>
        <v>0</v>
      </c>
      <c r="AS372" s="178">
        <f t="shared" si="518"/>
        <v>0</v>
      </c>
      <c r="AT372" s="178">
        <f t="shared" si="519"/>
        <v>0</v>
      </c>
      <c r="AU372" s="190">
        <f t="shared" si="520"/>
        <v>0</v>
      </c>
      <c r="AV372" s="187">
        <f t="shared" si="521"/>
        <v>0</v>
      </c>
      <c r="AW372" s="176">
        <f t="shared" si="522"/>
        <v>0</v>
      </c>
      <c r="AX372" s="176">
        <f t="shared" si="523"/>
        <v>0</v>
      </c>
      <c r="AY372" s="177">
        <f t="shared" si="524"/>
        <v>0</v>
      </c>
      <c r="AZ372" s="187">
        <f t="shared" si="525"/>
        <v>0</v>
      </c>
      <c r="BU372" s="205">
        <f>P373</f>
        <v>0</v>
      </c>
      <c r="BV372" s="206">
        <f>Q373</f>
        <v>0</v>
      </c>
      <c r="BW372" s="206">
        <f t="shared" ref="BW372" si="526">R373</f>
        <v>0</v>
      </c>
      <c r="BX372" s="206">
        <f t="shared" ref="BX372" si="527">S373</f>
        <v>0</v>
      </c>
      <c r="BY372" s="206">
        <f t="shared" ref="BY372" si="528">T373</f>
        <v>0</v>
      </c>
      <c r="BZ372" s="206">
        <f t="shared" ref="BZ372" si="529">U373</f>
        <v>0</v>
      </c>
      <c r="CA372" s="206">
        <f t="shared" ref="CA372" si="530">V373</f>
        <v>0</v>
      </c>
      <c r="CB372" s="206">
        <f t="shared" ref="CB372" si="531">W373</f>
        <v>0</v>
      </c>
      <c r="CC372" s="206">
        <f t="shared" ref="CC372" si="532">X373</f>
        <v>0</v>
      </c>
      <c r="CD372" s="206">
        <f t="shared" ref="CD372" si="533">Y373</f>
        <v>0</v>
      </c>
      <c r="CE372" s="206">
        <f t="shared" ref="CE372" si="534">Z373</f>
        <v>0</v>
      </c>
      <c r="CF372" s="206">
        <f t="shared" ref="CF372" si="535">AA373</f>
        <v>0</v>
      </c>
      <c r="CG372" s="206">
        <f t="shared" ref="CG372" si="536">AB373</f>
        <v>0</v>
      </c>
      <c r="CH372" s="206">
        <f t="shared" ref="CH372" si="537">AC373</f>
        <v>0</v>
      </c>
      <c r="CI372" s="206">
        <f t="shared" ref="CI372" si="538">AD373</f>
        <v>0</v>
      </c>
    </row>
    <row r="373" spans="1:87">
      <c r="C373" s="123"/>
      <c r="D373" s="123"/>
      <c r="E373" s="123"/>
      <c r="F373" s="212"/>
      <c r="G373" s="123"/>
      <c r="H373" s="213"/>
      <c r="I373" s="13"/>
      <c r="J373" s="13"/>
      <c r="K373" s="13"/>
      <c r="L373" s="13"/>
      <c r="M373" s="13"/>
      <c r="N373" s="13"/>
      <c r="O373" s="214"/>
      <c r="P373" s="510">
        <f>IF(AND(SUM(P356:P372)=0,COUNTIF(P356:P372,"NS")&gt;0),"NS",
IF(AND(SUM(P356:P372)=0,COUNTIF(P356:P372,0)&gt;0),0,
IF(AND(SUM(P356:P372)=0,COUNTIF(P356:P372,"NA")&gt;0),"NA",
SUM(P356:P372))))</f>
        <v>0</v>
      </c>
      <c r="Q373" s="510">
        <f t="shared" ref="Q373:AD373" si="539">IF(AND(SUM(Q356:Q372)=0,COUNTIF(Q356:Q372,"NS")&gt;0),"NS",
IF(AND(SUM(Q356:Q372)=0,COUNTIF(Q356:Q372,0)&gt;0),0,
IF(AND(SUM(Q356:Q372)=0,COUNTIF(Q356:Q372,"NA")&gt;0),"NA",
SUM(Q356:Q372))))</f>
        <v>0</v>
      </c>
      <c r="R373" s="510">
        <f t="shared" si="539"/>
        <v>0</v>
      </c>
      <c r="S373" s="510">
        <f t="shared" si="539"/>
        <v>0</v>
      </c>
      <c r="T373" s="510">
        <f t="shared" si="539"/>
        <v>0</v>
      </c>
      <c r="U373" s="510">
        <f t="shared" si="539"/>
        <v>0</v>
      </c>
      <c r="V373" s="510">
        <f t="shared" si="539"/>
        <v>0</v>
      </c>
      <c r="W373" s="510">
        <f t="shared" si="539"/>
        <v>0</v>
      </c>
      <c r="X373" s="510">
        <f t="shared" si="539"/>
        <v>0</v>
      </c>
      <c r="Y373" s="510">
        <f t="shared" si="539"/>
        <v>0</v>
      </c>
      <c r="Z373" s="510">
        <f t="shared" si="539"/>
        <v>0</v>
      </c>
      <c r="AA373" s="510">
        <f t="shared" si="539"/>
        <v>0</v>
      </c>
      <c r="AB373" s="510">
        <f t="shared" si="539"/>
        <v>0</v>
      </c>
      <c r="AC373" s="510">
        <f t="shared" si="539"/>
        <v>0</v>
      </c>
      <c r="AD373" s="510">
        <f t="shared" si="539"/>
        <v>0</v>
      </c>
      <c r="AJ373" s="187">
        <f>SUM(AJ356:AJ372)</f>
        <v>0</v>
      </c>
      <c r="AN373" s="187">
        <f>SUM(AN356:AN372)</f>
        <v>0</v>
      </c>
      <c r="AR373" s="187">
        <f>SUM(AR356:AR372)</f>
        <v>0</v>
      </c>
      <c r="AV373" s="187">
        <f>SUM(AV356:AV372)</f>
        <v>0</v>
      </c>
      <c r="AZ373" s="187">
        <f>SUM(AZ356:AZ372)</f>
        <v>0</v>
      </c>
      <c r="BU373" s="201">
        <f>IF($AJ$382=$AH$382,0,
IF(BU371=BU372,0,1))</f>
        <v>0</v>
      </c>
      <c r="BV373" s="201">
        <f t="shared" ref="BV373:CI373" si="540">IF($AJ$382=$AH$382,0,
IF(BV371=BV372,0,1))</f>
        <v>0</v>
      </c>
      <c r="BW373" s="201">
        <f t="shared" si="540"/>
        <v>0</v>
      </c>
      <c r="BX373" s="201">
        <f t="shared" si="540"/>
        <v>0</v>
      </c>
      <c r="BY373" s="201">
        <f t="shared" si="540"/>
        <v>0</v>
      </c>
      <c r="BZ373" s="201">
        <f t="shared" si="540"/>
        <v>0</v>
      </c>
      <c r="CA373" s="201">
        <f t="shared" si="540"/>
        <v>0</v>
      </c>
      <c r="CB373" s="201">
        <f t="shared" si="540"/>
        <v>0</v>
      </c>
      <c r="CC373" s="201">
        <f t="shared" si="540"/>
        <v>0</v>
      </c>
      <c r="CD373" s="201">
        <f t="shared" si="540"/>
        <v>0</v>
      </c>
      <c r="CE373" s="201">
        <f t="shared" si="540"/>
        <v>0</v>
      </c>
      <c r="CF373" s="201">
        <f t="shared" si="540"/>
        <v>0</v>
      </c>
      <c r="CG373" s="201">
        <f t="shared" si="540"/>
        <v>0</v>
      </c>
      <c r="CH373" s="201">
        <f t="shared" si="540"/>
        <v>0</v>
      </c>
      <c r="CI373" s="201">
        <f t="shared" si="540"/>
        <v>0</v>
      </c>
    </row>
    <row r="374" spans="1:87">
      <c r="C374" s="123"/>
      <c r="D374" s="123"/>
      <c r="E374" s="123"/>
      <c r="F374" s="212"/>
      <c r="G374" s="123"/>
      <c r="H374" s="213"/>
      <c r="I374" s="217"/>
      <c r="J374" s="217"/>
      <c r="K374" s="217"/>
      <c r="L374" s="217"/>
      <c r="M374" s="217"/>
      <c r="N374" s="217"/>
      <c r="O374" s="214"/>
      <c r="P374" s="214"/>
      <c r="Q374" s="214"/>
      <c r="R374" s="214"/>
      <c r="S374" s="214"/>
      <c r="T374" s="214"/>
      <c r="U374" s="214"/>
      <c r="V374" s="214"/>
      <c r="W374" s="214"/>
      <c r="X374" s="214"/>
      <c r="Y374" s="214"/>
      <c r="Z374" s="214"/>
      <c r="AA374" s="214"/>
      <c r="AB374" s="214"/>
      <c r="AC374" s="214"/>
      <c r="AD374" s="214"/>
    </row>
    <row r="375" spans="1:87" ht="24" customHeight="1">
      <c r="C375" s="666" t="s">
        <v>109</v>
      </c>
      <c r="D375" s="666"/>
      <c r="E375" s="666"/>
      <c r="F375" s="666"/>
      <c r="G375" s="666"/>
      <c r="H375" s="666"/>
      <c r="I375" s="666"/>
      <c r="J375" s="666"/>
      <c r="K375" s="666"/>
      <c r="L375" s="666"/>
      <c r="M375" s="666"/>
      <c r="N375" s="666"/>
      <c r="O375" s="666"/>
      <c r="P375" s="666"/>
      <c r="Q375" s="666"/>
      <c r="R375" s="666"/>
      <c r="S375" s="666"/>
      <c r="T375" s="666"/>
      <c r="U375" s="666"/>
      <c r="V375" s="666"/>
      <c r="W375" s="666"/>
      <c r="X375" s="666"/>
      <c r="Y375" s="666"/>
      <c r="Z375" s="666"/>
      <c r="AA375" s="666"/>
      <c r="AB375" s="666"/>
      <c r="AC375" s="666"/>
      <c r="AD375" s="666"/>
    </row>
    <row r="376" spans="1:87" ht="60" customHeight="1">
      <c r="C376" s="702"/>
      <c r="D376" s="702"/>
      <c r="E376" s="702"/>
      <c r="F376" s="702"/>
      <c r="G376" s="702"/>
      <c r="H376" s="702"/>
      <c r="I376" s="702"/>
      <c r="J376" s="702"/>
      <c r="K376" s="702"/>
      <c r="L376" s="702"/>
      <c r="M376" s="702"/>
      <c r="N376" s="702"/>
      <c r="O376" s="702"/>
      <c r="P376" s="702"/>
      <c r="Q376" s="702"/>
      <c r="R376" s="702"/>
      <c r="S376" s="702"/>
      <c r="T376" s="702"/>
      <c r="U376" s="702"/>
      <c r="V376" s="702"/>
      <c r="W376" s="702"/>
      <c r="X376" s="702"/>
      <c r="Y376" s="702"/>
      <c r="Z376" s="702"/>
      <c r="AA376" s="702"/>
      <c r="AB376" s="702"/>
      <c r="AC376" s="702"/>
      <c r="AD376" s="702"/>
    </row>
    <row r="377" spans="1:87">
      <c r="B377" s="661" t="str">
        <f>IF(OR(AH377=0,AND(AH377&gt;0,C376&lt;&gt;"")),"","Si registró NS favor de emitir un comentario que explique su uso en la casilla al final de la pregunta")</f>
        <v/>
      </c>
      <c r="C377" s="661"/>
      <c r="D377" s="661"/>
      <c r="E377" s="661"/>
      <c r="F377" s="661"/>
      <c r="G377" s="661"/>
      <c r="H377" s="661"/>
      <c r="I377" s="661"/>
      <c r="J377" s="661"/>
      <c r="K377" s="661"/>
      <c r="L377" s="661"/>
      <c r="M377" s="661"/>
      <c r="N377" s="661"/>
      <c r="O377" s="661"/>
      <c r="P377" s="661"/>
      <c r="Q377" s="661"/>
      <c r="R377" s="661"/>
      <c r="S377" s="661"/>
      <c r="T377" s="661"/>
      <c r="U377" s="661"/>
      <c r="V377" s="661"/>
      <c r="W377" s="661"/>
      <c r="X377" s="661"/>
      <c r="Y377" s="661"/>
      <c r="Z377" s="661"/>
      <c r="AA377" s="661"/>
      <c r="AB377" s="661"/>
      <c r="AC377" s="661"/>
      <c r="AD377" s="661"/>
      <c r="AG377" t="s">
        <v>8062</v>
      </c>
      <c r="AH377">
        <f>COUNTIF(P356:AD372,"NS")+COUNTIF(M332:AD348,"NS")+COUNTIF(M308:AD324,"NS")</f>
        <v>0</v>
      </c>
    </row>
    <row r="378" spans="1:87">
      <c r="B378" s="661"/>
      <c r="C378" s="661"/>
      <c r="D378" s="661"/>
      <c r="E378" s="661"/>
      <c r="F378" s="661"/>
      <c r="G378" s="661"/>
      <c r="H378" s="661"/>
      <c r="I378" s="661"/>
      <c r="J378" s="661"/>
      <c r="K378" s="661"/>
      <c r="L378" s="661"/>
      <c r="M378" s="661"/>
      <c r="N378" s="661"/>
      <c r="O378" s="661"/>
      <c r="P378" s="661"/>
      <c r="Q378" s="661"/>
      <c r="R378" s="661"/>
      <c r="S378" s="661"/>
      <c r="T378" s="661"/>
      <c r="U378" s="661"/>
      <c r="V378" s="661"/>
      <c r="W378" s="661"/>
      <c r="X378" s="661"/>
      <c r="Y378" s="661"/>
      <c r="Z378" s="661"/>
      <c r="AA378" s="661"/>
      <c r="AB378" s="661"/>
      <c r="AC378" s="661"/>
      <c r="AD378" s="661"/>
      <c r="AG378" s="180" t="s">
        <v>124</v>
      </c>
    </row>
    <row r="379" spans="1:87">
      <c r="B379" s="661" t="str">
        <f>IF(AG379=0,"","Error: verificar sumas por fila")</f>
        <v/>
      </c>
      <c r="C379" s="661"/>
      <c r="D379" s="661"/>
      <c r="E379" s="661"/>
      <c r="F379" s="661"/>
      <c r="G379" s="661"/>
      <c r="H379" s="661"/>
      <c r="I379" s="661"/>
      <c r="J379" s="661"/>
      <c r="K379" s="661"/>
      <c r="L379" s="661"/>
      <c r="M379" s="661"/>
      <c r="N379" s="661"/>
      <c r="O379" s="661"/>
      <c r="P379" s="661"/>
      <c r="Q379" s="661"/>
      <c r="R379" s="661"/>
      <c r="S379" s="661"/>
      <c r="T379" s="661"/>
      <c r="U379" s="661"/>
      <c r="V379" s="661"/>
      <c r="W379" s="661"/>
      <c r="X379" s="661"/>
      <c r="Y379" s="661"/>
      <c r="Z379" s="661"/>
      <c r="AA379" s="661"/>
      <c r="AB379" s="661"/>
      <c r="AC379" s="661"/>
      <c r="AD379" s="661"/>
      <c r="AG379">
        <f>SUM(AG325:BP325,AG349:BD349,AG373:AZ373)</f>
        <v>0</v>
      </c>
    </row>
    <row r="380" spans="1:87">
      <c r="B380" s="661" t="str">
        <f>IF(AM382=0,"","Error: verificar la consistencia con la pregunta 1.3")</f>
        <v/>
      </c>
      <c r="C380" s="661"/>
      <c r="D380" s="661"/>
      <c r="E380" s="661"/>
      <c r="F380" s="661"/>
      <c r="G380" s="661"/>
      <c r="H380" s="661"/>
      <c r="I380" s="661"/>
      <c r="J380" s="661"/>
      <c r="K380" s="661"/>
      <c r="L380" s="661"/>
      <c r="M380" s="661"/>
      <c r="N380" s="661"/>
      <c r="O380" s="661"/>
      <c r="P380" s="661"/>
      <c r="Q380" s="661"/>
      <c r="R380" s="661"/>
      <c r="S380" s="661"/>
      <c r="T380" s="661"/>
      <c r="U380" s="661"/>
      <c r="V380" s="661"/>
      <c r="W380" s="661"/>
      <c r="X380" s="661"/>
      <c r="Y380" s="661"/>
      <c r="Z380" s="661"/>
      <c r="AA380" s="661"/>
      <c r="AB380" s="661"/>
      <c r="AC380" s="661"/>
      <c r="AD380" s="661"/>
    </row>
    <row r="381" spans="1:87">
      <c r="B381" s="662" t="str">
        <f>IF(AJ383=0,"","Error: debe completar toda la información requerida")</f>
        <v/>
      </c>
      <c r="C381" s="662"/>
      <c r="D381" s="662"/>
      <c r="E381" s="662"/>
      <c r="F381" s="662"/>
      <c r="G381" s="662"/>
      <c r="H381" s="662"/>
      <c r="I381" s="662"/>
      <c r="J381" s="662"/>
      <c r="K381" s="662"/>
      <c r="L381" s="662"/>
      <c r="M381" s="662"/>
      <c r="N381" s="662"/>
      <c r="O381" s="662"/>
      <c r="P381" s="662"/>
      <c r="Q381" s="662"/>
      <c r="R381" s="662"/>
      <c r="S381" s="662"/>
      <c r="T381" s="662"/>
      <c r="U381" s="662"/>
      <c r="V381" s="662"/>
      <c r="W381" s="662"/>
      <c r="X381" s="662"/>
      <c r="Y381" s="662"/>
      <c r="Z381" s="662"/>
      <c r="AA381" s="662"/>
      <c r="AB381" s="662"/>
      <c r="AC381" s="662"/>
      <c r="AD381" s="662"/>
      <c r="AE381" s="146"/>
      <c r="AH381" t="s">
        <v>8023</v>
      </c>
      <c r="AI381" t="s">
        <v>8024</v>
      </c>
      <c r="AJ381" t="s">
        <v>8025</v>
      </c>
      <c r="AM381" t="s">
        <v>8101</v>
      </c>
    </row>
    <row r="382" spans="1:87">
      <c r="B382" s="471"/>
      <c r="C382" s="471"/>
      <c r="D382" s="471"/>
      <c r="E382" s="471"/>
      <c r="F382" s="471"/>
      <c r="G382" s="471"/>
      <c r="H382" s="471"/>
      <c r="I382" s="471"/>
      <c r="J382" s="471"/>
      <c r="K382" s="471"/>
      <c r="L382" s="471"/>
      <c r="M382" s="471"/>
      <c r="N382" s="471"/>
      <c r="O382" s="471"/>
      <c r="P382" s="471"/>
      <c r="Q382" s="471"/>
      <c r="R382" s="471"/>
      <c r="S382" s="471"/>
      <c r="T382" s="471"/>
      <c r="U382" s="471"/>
      <c r="V382" s="471"/>
      <c r="W382" s="471"/>
      <c r="X382" s="471"/>
      <c r="Y382" s="471"/>
      <c r="Z382" s="471"/>
      <c r="AA382" s="471"/>
      <c r="AB382" s="471"/>
      <c r="AC382" s="471"/>
      <c r="AD382" s="471"/>
      <c r="AH382">
        <v>867</v>
      </c>
      <c r="AI382">
        <v>0</v>
      </c>
      <c r="AJ382">
        <f>COUNTBLANK(M308:AD324)+COUNTBLANK(M332:AD348)+COUNTBLANK(P356:AD372)</f>
        <v>867</v>
      </c>
      <c r="AM382">
        <f>SUM(BU373:CI373,BU349:CL349,BU325:CL325)</f>
        <v>0</v>
      </c>
    </row>
    <row r="383" spans="1:87" ht="24" customHeight="1">
      <c r="A383" s="157" t="s">
        <v>181</v>
      </c>
      <c r="B383" s="831" t="s">
        <v>2057</v>
      </c>
      <c r="C383" s="831"/>
      <c r="D383" s="831"/>
      <c r="E383" s="831"/>
      <c r="F383" s="831"/>
      <c r="G383" s="831"/>
      <c r="H383" s="831"/>
      <c r="I383" s="831"/>
      <c r="J383" s="831"/>
      <c r="K383" s="831"/>
      <c r="L383" s="831"/>
      <c r="M383" s="831"/>
      <c r="N383" s="831"/>
      <c r="O383" s="831"/>
      <c r="P383" s="831"/>
      <c r="Q383" s="831"/>
      <c r="R383" s="831"/>
      <c r="S383" s="831"/>
      <c r="T383" s="831"/>
      <c r="U383" s="831"/>
      <c r="V383" s="831"/>
      <c r="W383" s="831"/>
      <c r="X383" s="831"/>
      <c r="Y383" s="831"/>
      <c r="Z383" s="831"/>
      <c r="AA383" s="831"/>
      <c r="AB383" s="831"/>
      <c r="AC383" s="831"/>
      <c r="AD383" s="831"/>
      <c r="AJ383">
        <f>IF(OR(AJ382=AH382,AJ382=AI382),0,1)</f>
        <v>0</v>
      </c>
    </row>
    <row r="384" spans="1:87" ht="24" customHeight="1">
      <c r="B384" s="218"/>
      <c r="C384" s="667" t="s">
        <v>521</v>
      </c>
      <c r="D384" s="667"/>
      <c r="E384" s="667"/>
      <c r="F384" s="667"/>
      <c r="G384" s="667"/>
      <c r="H384" s="667"/>
      <c r="I384" s="667"/>
      <c r="J384" s="667"/>
      <c r="K384" s="667"/>
      <c r="L384" s="667"/>
      <c r="M384" s="667"/>
      <c r="N384" s="667"/>
      <c r="O384" s="667"/>
      <c r="P384" s="667"/>
      <c r="Q384" s="667"/>
      <c r="R384" s="667"/>
      <c r="S384" s="667"/>
      <c r="T384" s="667"/>
      <c r="U384" s="667"/>
      <c r="V384" s="667"/>
      <c r="W384" s="667"/>
      <c r="X384" s="667"/>
      <c r="Y384" s="667"/>
      <c r="Z384" s="667"/>
      <c r="AA384" s="667"/>
      <c r="AB384" s="667"/>
      <c r="AC384" s="667"/>
      <c r="AD384" s="667"/>
    </row>
    <row r="385" spans="2:90">
      <c r="B385" s="218"/>
      <c r="C385" s="150"/>
      <c r="D385" s="150"/>
      <c r="E385" s="150"/>
      <c r="F385" s="150"/>
      <c r="G385" s="150"/>
      <c r="H385" s="150"/>
      <c r="I385" s="150"/>
      <c r="J385" s="150"/>
      <c r="K385" s="150"/>
      <c r="L385" s="150"/>
      <c r="M385" s="150"/>
      <c r="N385" s="150"/>
      <c r="O385" s="150"/>
      <c r="P385" s="150"/>
      <c r="Q385" s="150"/>
      <c r="R385" s="150"/>
      <c r="S385" s="150"/>
      <c r="T385" s="150"/>
      <c r="U385" s="150"/>
      <c r="V385" s="150"/>
      <c r="W385" s="150"/>
      <c r="X385" s="150"/>
      <c r="Y385" s="150"/>
      <c r="Z385" s="150"/>
      <c r="AA385" s="150"/>
      <c r="AB385" s="150"/>
      <c r="AC385" s="150"/>
      <c r="AD385" s="150"/>
    </row>
    <row r="386" spans="2:90">
      <c r="AA386" s="722" t="s">
        <v>1526</v>
      </c>
      <c r="AB386" s="722"/>
      <c r="AC386" s="722"/>
      <c r="AD386" s="722"/>
    </row>
    <row r="387" spans="2:90" ht="24" customHeight="1">
      <c r="C387" s="796" t="s">
        <v>178</v>
      </c>
      <c r="D387" s="797"/>
      <c r="E387" s="797"/>
      <c r="F387" s="797"/>
      <c r="G387" s="797"/>
      <c r="H387" s="797"/>
      <c r="I387" s="797"/>
      <c r="J387" s="797"/>
      <c r="K387" s="797"/>
      <c r="L387" s="798"/>
      <c r="M387" s="696" t="s">
        <v>1523</v>
      </c>
      <c r="N387" s="697"/>
      <c r="O387" s="697"/>
      <c r="P387" s="697"/>
      <c r="Q387" s="697"/>
      <c r="R387" s="697"/>
      <c r="S387" s="697"/>
      <c r="T387" s="697"/>
      <c r="U387" s="697"/>
      <c r="V387" s="697"/>
      <c r="W387" s="697"/>
      <c r="X387" s="697"/>
      <c r="Y387" s="697"/>
      <c r="Z387" s="697"/>
      <c r="AA387" s="697"/>
      <c r="AB387" s="697"/>
      <c r="AC387" s="697"/>
      <c r="AD387" s="698"/>
    </row>
    <row r="388" spans="2:90">
      <c r="C388" s="799"/>
      <c r="D388" s="800"/>
      <c r="E388" s="800"/>
      <c r="F388" s="800"/>
      <c r="G388" s="800"/>
      <c r="H388" s="800"/>
      <c r="I388" s="800"/>
      <c r="J388" s="800"/>
      <c r="K388" s="800"/>
      <c r="L388" s="801"/>
      <c r="M388" s="724" t="s">
        <v>114</v>
      </c>
      <c r="N388" s="727" t="s">
        <v>115</v>
      </c>
      <c r="O388" s="727" t="s">
        <v>116</v>
      </c>
      <c r="P388" s="721" t="s">
        <v>552</v>
      </c>
      <c r="Q388" s="721"/>
      <c r="R388" s="721"/>
      <c r="S388" s="721"/>
      <c r="T388" s="721"/>
      <c r="U388" s="721"/>
      <c r="V388" s="721"/>
      <c r="W388" s="721"/>
      <c r="X388" s="721"/>
      <c r="Y388" s="721" t="s">
        <v>553</v>
      </c>
      <c r="Z388" s="721"/>
      <c r="AA388" s="721"/>
      <c r="AB388" s="721"/>
      <c r="AC388" s="721"/>
      <c r="AD388" s="721"/>
    </row>
    <row r="389" spans="2:90" ht="36" customHeight="1">
      <c r="C389" s="799"/>
      <c r="D389" s="800"/>
      <c r="E389" s="800"/>
      <c r="F389" s="800"/>
      <c r="G389" s="800"/>
      <c r="H389" s="800"/>
      <c r="I389" s="800"/>
      <c r="J389" s="800"/>
      <c r="K389" s="800"/>
      <c r="L389" s="801"/>
      <c r="M389" s="725"/>
      <c r="N389" s="728"/>
      <c r="O389" s="728"/>
      <c r="P389" s="721" t="s">
        <v>525</v>
      </c>
      <c r="Q389" s="721"/>
      <c r="R389" s="721"/>
      <c r="S389" s="721" t="s">
        <v>526</v>
      </c>
      <c r="T389" s="721"/>
      <c r="U389" s="721"/>
      <c r="V389" s="721" t="s">
        <v>527</v>
      </c>
      <c r="W389" s="721"/>
      <c r="X389" s="721"/>
      <c r="Y389" s="721" t="s">
        <v>529</v>
      </c>
      <c r="Z389" s="721"/>
      <c r="AA389" s="721"/>
      <c r="AB389" s="721" t="s">
        <v>530</v>
      </c>
      <c r="AC389" s="721"/>
      <c r="AD389" s="721"/>
      <c r="AG389" s="764" t="s">
        <v>8065</v>
      </c>
      <c r="AH389" s="764"/>
      <c r="AI389" s="764"/>
      <c r="AJ389" s="764"/>
      <c r="AK389" s="765" t="s">
        <v>8066</v>
      </c>
      <c r="AL389" s="765"/>
      <c r="AM389" s="765"/>
      <c r="AN389" s="765"/>
      <c r="AO389" s="764" t="s">
        <v>8067</v>
      </c>
      <c r="AP389" s="764"/>
      <c r="AQ389" s="764"/>
      <c r="AR389" s="764"/>
      <c r="AS389" s="766" t="s">
        <v>8068</v>
      </c>
      <c r="AT389" s="766"/>
      <c r="AU389" s="766"/>
      <c r="AV389" s="766"/>
      <c r="AW389" s="767" t="s">
        <v>525</v>
      </c>
      <c r="AX389" s="767"/>
      <c r="AY389" s="767"/>
      <c r="AZ389" s="767"/>
      <c r="BA389" s="765" t="s">
        <v>526</v>
      </c>
      <c r="BB389" s="765"/>
      <c r="BC389" s="765"/>
      <c r="BD389" s="765"/>
      <c r="BE389" s="688" t="s">
        <v>527</v>
      </c>
      <c r="BF389" s="688"/>
      <c r="BG389" s="688"/>
      <c r="BH389" s="688"/>
      <c r="BI389" s="765" t="s">
        <v>529</v>
      </c>
      <c r="BJ389" s="765"/>
      <c r="BK389" s="765"/>
      <c r="BL389" s="765"/>
      <c r="BM389" s="688" t="s">
        <v>530</v>
      </c>
      <c r="BN389" s="688"/>
      <c r="BO389" s="688"/>
      <c r="BP389" s="688"/>
    </row>
    <row r="390" spans="2:90" ht="48" customHeight="1">
      <c r="C390" s="802"/>
      <c r="D390" s="803"/>
      <c r="E390" s="803"/>
      <c r="F390" s="803"/>
      <c r="G390" s="803"/>
      <c r="H390" s="803"/>
      <c r="I390" s="803"/>
      <c r="J390" s="803"/>
      <c r="K390" s="803"/>
      <c r="L390" s="804"/>
      <c r="M390" s="726"/>
      <c r="N390" s="729"/>
      <c r="O390" s="729"/>
      <c r="P390" s="184" t="s">
        <v>205</v>
      </c>
      <c r="Q390" s="141" t="s">
        <v>115</v>
      </c>
      <c r="R390" s="141" t="s">
        <v>116</v>
      </c>
      <c r="S390" s="184" t="s">
        <v>205</v>
      </c>
      <c r="T390" s="141" t="s">
        <v>115</v>
      </c>
      <c r="U390" s="141" t="s">
        <v>116</v>
      </c>
      <c r="V390" s="184" t="s">
        <v>205</v>
      </c>
      <c r="W390" s="141" t="s">
        <v>115</v>
      </c>
      <c r="X390" s="141" t="s">
        <v>116</v>
      </c>
      <c r="Y390" s="184" t="s">
        <v>205</v>
      </c>
      <c r="Z390" s="141" t="s">
        <v>115</v>
      </c>
      <c r="AA390" s="141" t="s">
        <v>116</v>
      </c>
      <c r="AB390" s="184" t="s">
        <v>205</v>
      </c>
      <c r="AC390" s="141" t="s">
        <v>115</v>
      </c>
      <c r="AD390" s="141" t="s">
        <v>116</v>
      </c>
      <c r="AG390" s="185" t="s">
        <v>8061</v>
      </c>
      <c r="AH390" s="185" t="s">
        <v>8062</v>
      </c>
      <c r="AI390" s="185" t="s">
        <v>8063</v>
      </c>
      <c r="AJ390" s="185" t="s">
        <v>8064</v>
      </c>
      <c r="AK390" s="186" t="s">
        <v>8061</v>
      </c>
      <c r="AL390" s="186" t="s">
        <v>8062</v>
      </c>
      <c r="AM390" s="186" t="s">
        <v>8063</v>
      </c>
      <c r="AN390" s="186" t="s">
        <v>8064</v>
      </c>
      <c r="AO390" s="185" t="s">
        <v>8061</v>
      </c>
      <c r="AP390" s="185" t="s">
        <v>8062</v>
      </c>
      <c r="AQ390" s="185" t="s">
        <v>8063</v>
      </c>
      <c r="AR390" s="185" t="s">
        <v>8064</v>
      </c>
      <c r="AS390" s="186" t="s">
        <v>8061</v>
      </c>
      <c r="AT390" s="186" t="s">
        <v>8062</v>
      </c>
      <c r="AU390" s="186" t="s">
        <v>8063</v>
      </c>
      <c r="AV390" s="186" t="s">
        <v>8064</v>
      </c>
      <c r="AW390" s="185" t="s">
        <v>8061</v>
      </c>
      <c r="AX390" s="185" t="s">
        <v>8062</v>
      </c>
      <c r="AY390" s="185" t="s">
        <v>8063</v>
      </c>
      <c r="AZ390" s="185" t="s">
        <v>8064</v>
      </c>
      <c r="BA390" s="186" t="s">
        <v>8061</v>
      </c>
      <c r="BB390" s="186" t="s">
        <v>8062</v>
      </c>
      <c r="BC390" s="186" t="s">
        <v>8063</v>
      </c>
      <c r="BD390" s="186" t="s">
        <v>8064</v>
      </c>
      <c r="BE390" s="185" t="s">
        <v>8061</v>
      </c>
      <c r="BF390" s="185" t="s">
        <v>8062</v>
      </c>
      <c r="BG390" s="185" t="s">
        <v>8063</v>
      </c>
      <c r="BH390" s="185" t="s">
        <v>8064</v>
      </c>
      <c r="BI390" s="186" t="s">
        <v>8061</v>
      </c>
      <c r="BJ390" s="186" t="s">
        <v>8062</v>
      </c>
      <c r="BK390" s="186" t="s">
        <v>8063</v>
      </c>
      <c r="BL390" s="186" t="s">
        <v>8064</v>
      </c>
      <c r="BM390" s="185" t="s">
        <v>8061</v>
      </c>
      <c r="BN390" s="185" t="s">
        <v>8062</v>
      </c>
      <c r="BO390" s="185" t="s">
        <v>8063</v>
      </c>
      <c r="BP390" s="185" t="s">
        <v>8064</v>
      </c>
    </row>
    <row r="391" spans="2:90">
      <c r="C391" s="139" t="s">
        <v>23</v>
      </c>
      <c r="D391" s="711" t="s">
        <v>179</v>
      </c>
      <c r="E391" s="712"/>
      <c r="F391" s="712"/>
      <c r="G391" s="712"/>
      <c r="H391" s="712"/>
      <c r="I391" s="712"/>
      <c r="J391" s="712"/>
      <c r="K391" s="712"/>
      <c r="L391" s="713"/>
      <c r="M391" s="9"/>
      <c r="N391" s="9"/>
      <c r="O391" s="9"/>
      <c r="P391" s="9"/>
      <c r="Q391" s="9"/>
      <c r="R391" s="9"/>
      <c r="S391" s="9"/>
      <c r="T391" s="9"/>
      <c r="U391" s="9"/>
      <c r="V391" s="9"/>
      <c r="W391" s="9"/>
      <c r="X391" s="9"/>
      <c r="Y391" s="9"/>
      <c r="Z391" s="9"/>
      <c r="AA391" s="9"/>
      <c r="AB391" s="9"/>
      <c r="AC391" s="9"/>
      <c r="AD391" s="9"/>
      <c r="AG391" s="176">
        <f>M391</f>
        <v>0</v>
      </c>
      <c r="AH391" s="181">
        <f t="shared" ref="AH391:AH399" si="541">IF(AND(N391="",O391=""),0,
IF(COUNTIF(N391:O391,"NS")&gt;0,COUNTIF(N391:O391,"NS"),
IF(AND(AG391&gt;AI391,COUNTIF(N391:O391,"NS")&lt;2),(AP391+AT391),0)))</f>
        <v>0</v>
      </c>
      <c r="AI391" s="177">
        <f>IF(COUNTIF(N391:O391,"NA")=2,"NA",SUM(N391:O391))</f>
        <v>0</v>
      </c>
      <c r="AJ391" s="511">
        <f>IF($AJ$441=$AH$441, 0,  IF(OR(AND(AG391=0, AH391&gt;0),AND(AG391="NS", AI391&gt;0), AND(AG391="NS", AH391=0, AI391=0)), 1, IF(OR(AND(AG391&gt;0, AH391&gt;1), AND(AG391="NS", AH391=2), AND(AG391="NS", AI391=0, AH391&gt;0), AG391=AI391), 0, 1)))</f>
        <v>0</v>
      </c>
      <c r="AK391" s="188">
        <f>M391</f>
        <v>0</v>
      </c>
      <c r="AL391" s="189">
        <f>COUNTIF(P391,"NS")+COUNTIF(S391,"NS")+COUNTIF(V391,"NS")+COUNTIF(Y391,"NS")+COUNTIF(AB391,"NS")+COUNTIF(M407,"NS")+COUNTIF(P407,"NS")+COUNTIF(S407,"NS")+COUNTIF(V407,"NS")+COUNTIF(Y407,"NS")+COUNTIF(AB407,"NS")+COUNTIF(P423,"NS")+COUNTIF(S423,"NS")+COUNTIF(V423,"NS")+COUNTIF(Y423,"NS")+COUNTIF(AB423,"NS")</f>
        <v>0</v>
      </c>
      <c r="AM391" s="190">
        <f>IF((COUNTIF(P391,"NA")+COUNTIF(S391,"NA")+COUNTIF(V391,"NA")+COUNTIF(Y391,"NA")+COUNTIF(AB391,"NA")+COUNTIF(M407,"NA")+COUNTIF(P407,"NA")+COUNTIF(S407,"NA")+COUNTIF(V407,"NA")+COUNTIF(Y407,"NA")+COUNTIF(AB407,"NA")+COUNTIF(P423,"NA")+COUNTIF(S423,"NA")+COUNTIF(V423,"NA")+COUNTIF(Y423,"NA")+COUNTIF(AB423,"NA"))=16,"NA",SUM(P391,S391,V391,Y391,AB391,M407,P407,S407,V407,Y407,AB407,P423,S423,V423,Y423,AB423))</f>
        <v>0</v>
      </c>
      <c r="AN391" s="191">
        <f>IF($AJ$441=$AH$441, 0, IF(OR(AND(AK391=0,AL391&gt;0), AND(AK391="NS", AM391&gt;0), AND(AK391="NS", AM391=0, AL391=0)), 1, IF(OR(AND(AL391&gt;=2, AM391&lt;AK391), AND(AK391="NS", AM391=0, AL391&gt;0), AK391=AM391), 0, 1)))</f>
        <v>0</v>
      </c>
      <c r="AO391" s="66">
        <f>N391</f>
        <v>0</v>
      </c>
      <c r="AP391">
        <f>COUNTIF(Q391,"NS")+COUNTIF(T391,"NS")+COUNTIF(W391,"NS")+COUNTIF(Z391,"NS")+COUNTIF(AC391,"NS")+COUNTIF(N407,"NS")+COUNTIF(Q407,"NS")+COUNTIF(T407,"NS")+COUNTIF(W407,"NS")+COUNTIF(Z407,"NS")+COUNTIF(AC407,"NS")+COUNTIF(Q423,"NS")+COUNTIF(T423,"NS")+COUNTIF(W423,"NS")+COUNTIF(Z423,"NS")+COUNTIF(AC423,"NS")</f>
        <v>0</v>
      </c>
      <c r="AQ391">
        <f>IF((COUNTIF(Q391,"NA")+COUNTIF(T391,"NA")+COUNTIF(W391,"NA")+COUNTIF(Z391,"NA")+COUNTIF(AC391,"NA")+COUNTIF(N407,"NA")+COUNTIF(Q407,"NA")+COUNTIF(T407,"NA")+COUNTIF(W407,"NA")+COUNTIF(Z407,"NA")+COUNTIF(AC407,"NA")+COUNTIF(Q423,"NA")+COUNTIF(T423,"NA")+COUNTIF(W423,"NA")+COUNTIF(Z423,"NA")+COUNTIF(AC423,"NA"))=16,"NA",SUM(Q391,T391,W391,Z391,AC391,N407,Q407,T407,W407,Z407,AC407,Q423,T423,W423,Z423,AC423))</f>
        <v>0</v>
      </c>
      <c r="AR391" s="191">
        <f>IF($AJ$441=$AH$441, 0, IF(OR(AND(AO391=0,AP391&gt;0), AND(AO391="NS", AQ391&gt;0), AND(AO391="NS", AQ391=0, AP391=0)), 1, IF(OR(AND(AP391&gt;=2, AQ391&lt;AO391), AND(AO391="NS", AQ391=0, AP391&gt;0), AO391=AQ391), 0, 1)))</f>
        <v>0</v>
      </c>
      <c r="AS391" s="188">
        <f>O391</f>
        <v>0</v>
      </c>
      <c r="AT391" s="192">
        <f>COUNTIF(R391,"NS")+COUNTIF(U391,"NS")+COUNTIF(X391,"NS")+COUNTIF(AA391,"NS")+COUNTIF(AD391,"NS")+COUNTIF(O407,"NS")+COUNTIF(R407,"NS")+COUNTIF(U407,"NS")+COUNTIF(X407,"NS")+COUNTIF(AA407,"NS")+COUNTIF(AD407,"NS")+COUNTIF(R423,"NS")+COUNTIF(U423,"NS")+COUNTIF(X423,"NS")+COUNTIF(AA423,"NS")+COUNTIF(AD423,"NS")</f>
        <v>0</v>
      </c>
      <c r="AU391" s="192">
        <f>IF((COUNTIF(R391,"NA")+COUNTIF(U391,"NA")+COUNTIF(X391,"NA")+COUNTIF(AA391,"NA")+COUNTIF(AD391,"NA")+COUNTIF(O407,"NA")+COUNTIF(R407,"NA")+COUNTIF(U407,"NA")+COUNTIF(X407,"NA")+COUNTIF(AA407,"NA")+COUNTIF(AD407,"NA")+COUNTIF(R423,"NA")+COUNTIF(U423,"NA")+COUNTIF(X423,"NA")+COUNTIF(AA423,"NA")+COUNTIF(AD423,"NA"))=16,"NA",SUM(R391,U391,X391,AA391,AD391,O407,R407,U407,X407,AA407,AD407,R423,U423,X423,AA423,AD423))</f>
        <v>0</v>
      </c>
      <c r="AV391" s="191">
        <f>IF($AJ$441=$AH$441, 0, IF(OR(AND(AS391=0,AT391&gt;0), AND(AS391="NS", AU391&gt;0), AND(AS391="NS", AU391=0, AT391=0)), 1, IF(OR(AND(AT391&gt;=2, AU391&lt;AS391), AND(AS391="NS", AU391=0, AT391&gt;0), AS391=AU391), 0, 1)))</f>
        <v>0</v>
      </c>
      <c r="AW391" s="66">
        <f>P391</f>
        <v>0</v>
      </c>
      <c r="AX391" s="176">
        <f>COUNTIF(Q391:R391,"NS")</f>
        <v>0</v>
      </c>
      <c r="AY391" s="177">
        <f>IF(COUNTIF(Q391:R391,"Na")=2,"NA",SUM(Q391:R391))</f>
        <v>0</v>
      </c>
      <c r="AZ391" s="187">
        <f t="shared" ref="AZ391" si="542">IF($AJ$441=$AH$441, 0,  IF(OR(AND(AW391=0, AX391&gt;0),AND(AW391="NS", AY391&gt;0), AND(AW391="NS", AX391=0, AY391=0)), 1, IF(OR(AND(AW391&gt;0, AX391=2), AND(AW391="NS", AX391=2), AND(AW391="NS", AY391=0, AX391&gt;0), AW391=AY391), 0, 1)))</f>
        <v>0</v>
      </c>
      <c r="BA391" s="188">
        <f>S391</f>
        <v>0</v>
      </c>
      <c r="BB391" s="178">
        <f>COUNTIF(T391:U391,"NS")</f>
        <v>0</v>
      </c>
      <c r="BC391" s="190">
        <f>IF(COUNTIF(T391:U391,"Na")=2,"NA",SUM(T391:U391))</f>
        <v>0</v>
      </c>
      <c r="BD391" s="187">
        <f t="shared" ref="BD391" si="543">IF($AJ$441=$AH$441, 0,  IF(OR(AND(BA391=0, BB391&gt;0),AND(BA391="NS", BC391&gt;0), AND(BA391="NS", BB391=0, BC391=0)), 1, IF(OR(AND(BA391&gt;0, BB391=2), AND(BA391="NS", BB391=2), AND(BA391="NS", BC391=0, BB391&gt;0), BA391=BC391), 0, 1)))</f>
        <v>0</v>
      </c>
      <c r="BE391" s="66">
        <f>V391</f>
        <v>0</v>
      </c>
      <c r="BF391" s="176">
        <f>COUNTIF(W391:X391,"NS")</f>
        <v>0</v>
      </c>
      <c r="BG391" s="177">
        <f>IF(COUNTIF(W391:X391,"NA")=2,"NA",SUM(W391:X391))</f>
        <v>0</v>
      </c>
      <c r="BH391" s="187">
        <f t="shared" ref="BH391" si="544">IF($AJ$441=$AH$441, 0,  IF(OR(AND(BE391=0, BF391&gt;0),AND(BE391="NS", BG391&gt;0), AND(BE391="NS", BF391=0, BG391=0)), 1, IF(OR(AND(BE391&gt;0, BF391=2), AND(BE391="NS", BF391=2), AND(BE391="NS", BG391=0, BF391&gt;0), BE391=BG391), 0, 1)))</f>
        <v>0</v>
      </c>
      <c r="BI391" s="188">
        <f>Y391</f>
        <v>0</v>
      </c>
      <c r="BJ391" s="178">
        <f>COUNTIF(Z391:AA391,"NS")</f>
        <v>0</v>
      </c>
      <c r="BK391" s="190">
        <f>IF(COUNTIF(Z391:AA391,"NA")=2,"NA",SUM(Z391:AA391))</f>
        <v>0</v>
      </c>
      <c r="BL391" s="187">
        <f t="shared" ref="BL391" si="545">IF($AJ$441=$AH$441, 0,  IF(OR(AND(BI391=0, BJ391&gt;0),AND(BI391="NS", BK391&gt;0), AND(BI391="NS", BJ391=0, BK391=0)), 1, IF(OR(AND(BI391&gt;0, BJ391=2), AND(BI391="NS", BJ391=2), AND(BI391="NS", BK391=0, BJ391&gt;0), BI391=BK391), 0, 1)))</f>
        <v>0</v>
      </c>
      <c r="BM391" s="66">
        <f>AB391</f>
        <v>0</v>
      </c>
      <c r="BN391" s="176">
        <f>COUNTIF(AC391:AD391,"NS")</f>
        <v>0</v>
      </c>
      <c r="BO391" s="177">
        <f>IF(COUNTIF(AC391:AD391,"NA")=2,"NA",SUM(AC391:AD391))</f>
        <v>0</v>
      </c>
      <c r="BP391" s="187">
        <f t="shared" ref="BP391" si="546">IF($AJ$441=$AH$441, 0,  IF(OR(AND(BM391=0, BN391&gt;0),AND(BM391="NS", BO391&gt;0), AND(BM391="NS", BN391=0, BO391=0)), 1, IF(OR(AND(BM391&gt;0, BN391=2), AND(BM391="NS", BN391=2), AND(BM391="NS", BO391=0, BN391&gt;0), BM391=BO391), 0, 1)))</f>
        <v>0</v>
      </c>
    </row>
    <row r="392" spans="2:90">
      <c r="C392" s="139" t="s">
        <v>30</v>
      </c>
      <c r="D392" s="711" t="s">
        <v>53</v>
      </c>
      <c r="E392" s="712"/>
      <c r="F392" s="712"/>
      <c r="G392" s="712"/>
      <c r="H392" s="712"/>
      <c r="I392" s="712"/>
      <c r="J392" s="712"/>
      <c r="K392" s="712"/>
      <c r="L392" s="713"/>
      <c r="M392" s="9"/>
      <c r="N392" s="9"/>
      <c r="O392" s="9"/>
      <c r="P392" s="9"/>
      <c r="Q392" s="9"/>
      <c r="R392" s="9"/>
      <c r="S392" s="9"/>
      <c r="T392" s="9"/>
      <c r="U392" s="9"/>
      <c r="V392" s="9"/>
      <c r="W392" s="9"/>
      <c r="X392" s="9"/>
      <c r="Y392" s="9"/>
      <c r="Z392" s="9"/>
      <c r="AA392" s="9"/>
      <c r="AB392" s="9"/>
      <c r="AC392" s="9"/>
      <c r="AD392" s="9"/>
      <c r="AG392" s="176">
        <f t="shared" ref="AG392:AG399" si="547">M392</f>
        <v>0</v>
      </c>
      <c r="AH392" s="181">
        <f t="shared" si="541"/>
        <v>0</v>
      </c>
      <c r="AI392" s="177">
        <f t="shared" ref="AI392:AI399" si="548">IF(COUNTIF(N392:O392,"NA")=2,"NA",SUM(N392:O392))</f>
        <v>0</v>
      </c>
      <c r="AJ392" s="511">
        <f t="shared" ref="AJ392:AJ399" si="549">IF($AJ$441=$AH$441, 0,  IF(OR(AND(AG392=0, AH392&gt;0),AND(AG392="NS", AI392&gt;0), AND(AG392="NS", AH392=0, AI392=0)), 1, IF(OR(AND(AG392&gt;0, AH392&gt;1), AND(AG392="NS", AH392=2), AND(AG392="NS", AI392=0, AH392&gt;0), AG392=AI392), 0, 1)))</f>
        <v>0</v>
      </c>
      <c r="AK392" s="188">
        <f t="shared" ref="AK392:AK399" si="550">M392</f>
        <v>0</v>
      </c>
      <c r="AL392" s="189">
        <f t="shared" ref="AL392:AL399" si="551">COUNTIF(P392,"NS")+COUNTIF(S392,"NS")+COUNTIF(V392,"NS")+COUNTIF(Y392,"NS")+COUNTIF(AB392,"NS")+COUNTIF(M408,"NS")+COUNTIF(P408,"NS")+COUNTIF(S408,"NS")+COUNTIF(V408,"NS")+COUNTIF(Y408,"NS")+COUNTIF(AB408,"NS")+COUNTIF(P424,"NS")+COUNTIF(S424,"NS")+COUNTIF(V424,"NS")+COUNTIF(Y424,"NS")+COUNTIF(AB424,"NS")</f>
        <v>0</v>
      </c>
      <c r="AM392" s="190">
        <f t="shared" ref="AM392:AM399" si="552">IF((COUNTIF(P392,"NA")+COUNTIF(S392,"NA")+COUNTIF(V392,"NA")+COUNTIF(Y392,"NA")+COUNTIF(AB392,"NA")+COUNTIF(M408,"NA")+COUNTIF(P408,"NA")+COUNTIF(S408,"NA")+COUNTIF(V408,"NA")+COUNTIF(Y408,"NA")+COUNTIF(AB408,"NA")+COUNTIF(P424,"NA")+COUNTIF(S424,"NA")+COUNTIF(V424,"NA")+COUNTIF(Y424,"NA")+COUNTIF(AB424,"NA"))=16,"NA",SUM(P392,S392,V392,Y392,AB392,M408,P408,S408,V408,Y408,AB408,P424,S424,V424,Y424,AB424))</f>
        <v>0</v>
      </c>
      <c r="AN392" s="191">
        <f t="shared" ref="AN392:AN399" si="553">IF($AJ$441=$AH$441, 0, IF(OR(AND(AK392=0,AL392&gt;0), AND(AK392="NS", AM392&gt;0), AND(AK392="NS", AM392=0, AL392=0)), 1, IF(OR(AND(AL392&gt;=2, AM392&lt;AK392), AND(AK392="NS", AM392=0, AL392&gt;0), AK392=AM392), 0, 1)))</f>
        <v>0</v>
      </c>
      <c r="AO392" s="66">
        <f t="shared" ref="AO392:AO399" si="554">N392</f>
        <v>0</v>
      </c>
      <c r="AP392">
        <f t="shared" ref="AP392:AP399" si="555">COUNTIF(Q392,"NS")+COUNTIF(T392,"NS")+COUNTIF(W392,"NS")+COUNTIF(Z392,"NS")+COUNTIF(AC392,"NS")+COUNTIF(N408,"NS")+COUNTIF(Q408,"NS")+COUNTIF(T408,"NS")+COUNTIF(W408,"NS")+COUNTIF(Z408,"NS")+COUNTIF(AC408,"NS")+COUNTIF(Q424,"NS")+COUNTIF(T424,"NS")+COUNTIF(W424,"NS")+COUNTIF(Z424,"NS")+COUNTIF(AC424,"NS")</f>
        <v>0</v>
      </c>
      <c r="AQ392">
        <f t="shared" ref="AQ392:AQ399" si="556">IF((COUNTIF(Q392,"NA")+COUNTIF(T392,"NA")+COUNTIF(W392,"NA")+COUNTIF(Z392,"NA")+COUNTIF(AC392,"NA")+COUNTIF(N408,"NA")+COUNTIF(Q408,"NA")+COUNTIF(T408,"NA")+COUNTIF(W408,"NA")+COUNTIF(Z408,"NA")+COUNTIF(AC408,"NA")+COUNTIF(Q424,"NA")+COUNTIF(T424,"NA")+COUNTIF(W424,"NA")+COUNTIF(Z424,"NA")+COUNTIF(AC424,"NA"))=16,"NA",SUM(Q392,T392,W392,Z392,AC392,N408,Q408,T408,W408,Z408,AC408,Q424,T424,W424,Z424,AC424))</f>
        <v>0</v>
      </c>
      <c r="AR392" s="191">
        <f t="shared" ref="AR392:AR399" si="557">IF($AJ$441=$AH$441, 0, IF(OR(AND(AO392=0,AP392&gt;0), AND(AO392="NS", AQ392&gt;0), AND(AO392="NS", AQ392=0, AP392=0)), 1, IF(OR(AND(AP392&gt;=2, AQ392&lt;AO392), AND(AO392="NS", AQ392=0, AP392&gt;0), AO392=AQ392), 0, 1)))</f>
        <v>0</v>
      </c>
      <c r="AS392" s="188">
        <f t="shared" ref="AS392:AS399" si="558">O392</f>
        <v>0</v>
      </c>
      <c r="AT392" s="192">
        <f t="shared" ref="AT392:AT399" si="559">COUNTIF(R392,"NS")+COUNTIF(U392,"NS")+COUNTIF(X392,"NS")+COUNTIF(AA392,"NS")+COUNTIF(AD392,"NS")+COUNTIF(O408,"NS")+COUNTIF(R408,"NS")+COUNTIF(U408,"NS")+COUNTIF(X408,"NS")+COUNTIF(AA408,"NS")+COUNTIF(AD408,"NS")+COUNTIF(R424,"NS")+COUNTIF(U424,"NS")+COUNTIF(X424,"NS")+COUNTIF(AA424,"NS")+COUNTIF(AD424,"NS")</f>
        <v>0</v>
      </c>
      <c r="AU392" s="192">
        <f t="shared" ref="AU392:AU399" si="560">IF((COUNTIF(R392,"NA")+COUNTIF(U392,"NA")+COUNTIF(X392,"NA")+COUNTIF(AA392,"NA")+COUNTIF(AD392,"NA")+COUNTIF(O408,"NA")+COUNTIF(R408,"NA")+COUNTIF(U408,"NA")+COUNTIF(X408,"NA")+COUNTIF(AA408,"NA")+COUNTIF(AD408,"NA")+COUNTIF(R424,"NA")+COUNTIF(U424,"NA")+COUNTIF(X424,"NA")+COUNTIF(AA424,"NA")+COUNTIF(AD424,"NA"))=16,"NA",SUM(R392,U392,X392,AA392,AD392,O408,R408,U408,X408,AA408,AD408,R424,U424,X424,AA424,AD424))</f>
        <v>0</v>
      </c>
      <c r="AV392" s="191">
        <f t="shared" ref="AV392:AV399" si="561">IF($AJ$441=$AH$441, 0, IF(OR(AND(AS392=0,AT392&gt;0), AND(AS392="NS", AU392&gt;0), AND(AS392="NS", AU392=0, AT392=0)), 1, IF(OR(AND(AT392&gt;=2, AU392&lt;AS392), AND(AS392="NS", AU392=0, AT392&gt;0), AS392=AU392), 0, 1)))</f>
        <v>0</v>
      </c>
      <c r="AW392" s="66">
        <f t="shared" ref="AW392:AW399" si="562">P392</f>
        <v>0</v>
      </c>
      <c r="AX392" s="176">
        <f t="shared" ref="AX392:AX399" si="563">COUNTIF(Q392:R392,"NS")</f>
        <v>0</v>
      </c>
      <c r="AY392" s="177">
        <f t="shared" ref="AY392:AY399" si="564">IF(COUNTIF(Q392:R392,"Na")=2,"NA",SUM(Q392:R392))</f>
        <v>0</v>
      </c>
      <c r="AZ392" s="187">
        <f t="shared" ref="AZ392:AZ399" si="565">IF($AJ$441=$AH$441, 0,  IF(OR(AND(AW392=0, AX392&gt;0),AND(AW392="NS", AY392&gt;0), AND(AW392="NS", AX392=0, AY392=0)), 1, IF(OR(AND(AW392&gt;0, AX392=2), AND(AW392="NS", AX392=2), AND(AW392="NS", AY392=0, AX392&gt;0), AW392=AY392), 0, 1)))</f>
        <v>0</v>
      </c>
      <c r="BA392" s="188">
        <f t="shared" ref="BA392:BA399" si="566">S392</f>
        <v>0</v>
      </c>
      <c r="BB392" s="178">
        <f t="shared" ref="BB392:BB399" si="567">COUNTIF(T392:U392,"NS")</f>
        <v>0</v>
      </c>
      <c r="BC392" s="190">
        <f t="shared" ref="BC392:BC399" si="568">IF(COUNTIF(T392:U392,"Na")=2,"NA",SUM(T392:U392))</f>
        <v>0</v>
      </c>
      <c r="BD392" s="187">
        <f t="shared" ref="BD392:BD399" si="569">IF($AJ$441=$AH$441, 0,  IF(OR(AND(BA392=0, BB392&gt;0),AND(BA392="NS", BC392&gt;0), AND(BA392="NS", BB392=0, BC392=0)), 1, IF(OR(AND(BA392&gt;0, BB392=2), AND(BA392="NS", BB392=2), AND(BA392="NS", BC392=0, BB392&gt;0), BA392=BC392), 0, 1)))</f>
        <v>0</v>
      </c>
      <c r="BE392" s="66">
        <f t="shared" ref="BE392:BE399" si="570">V392</f>
        <v>0</v>
      </c>
      <c r="BF392" s="176">
        <f t="shared" ref="BF392:BF399" si="571">COUNTIF(W392:X392,"NS")</f>
        <v>0</v>
      </c>
      <c r="BG392" s="177">
        <f t="shared" ref="BG392:BG399" si="572">IF(COUNTIF(W392:X392,"NA")=2,"NA",SUM(W392:X392))</f>
        <v>0</v>
      </c>
      <c r="BH392" s="187">
        <f t="shared" ref="BH392:BH399" si="573">IF($AJ$441=$AH$441, 0,  IF(OR(AND(BE392=0, BF392&gt;0),AND(BE392="NS", BG392&gt;0), AND(BE392="NS", BF392=0, BG392=0)), 1, IF(OR(AND(BE392&gt;0, BF392=2), AND(BE392="NS", BF392=2), AND(BE392="NS", BG392=0, BF392&gt;0), BE392=BG392), 0, 1)))</f>
        <v>0</v>
      </c>
      <c r="BI392" s="188">
        <f t="shared" ref="BI392:BI399" si="574">Y392</f>
        <v>0</v>
      </c>
      <c r="BJ392" s="178">
        <f t="shared" ref="BJ392:BJ399" si="575">COUNTIF(Z392:AA392,"NS")</f>
        <v>0</v>
      </c>
      <c r="BK392" s="190">
        <f t="shared" ref="BK392:BK399" si="576">IF(COUNTIF(Z392:AA392,"NA")=2,"NA",SUM(Z392:AA392))</f>
        <v>0</v>
      </c>
      <c r="BL392" s="187">
        <f t="shared" ref="BL392:BL399" si="577">IF($AJ$441=$AH$441, 0,  IF(OR(AND(BI392=0, BJ392&gt;0),AND(BI392="NS", BK392&gt;0), AND(BI392="NS", BJ392=0, BK392=0)), 1, IF(OR(AND(BI392&gt;0, BJ392=2), AND(BI392="NS", BJ392=2), AND(BI392="NS", BK392=0, BJ392&gt;0), BI392=BK392), 0, 1)))</f>
        <v>0</v>
      </c>
      <c r="BM392" s="66">
        <f t="shared" ref="BM392:BM399" si="578">AB392</f>
        <v>0</v>
      </c>
      <c r="BN392" s="176">
        <f t="shared" ref="BN392:BN399" si="579">COUNTIF(AC392:AD392,"NS")</f>
        <v>0</v>
      </c>
      <c r="BO392" s="177">
        <f t="shared" ref="BO392:BO399" si="580">IF(COUNTIF(AC392:AD392,"NA")=2,"NA",SUM(AC392:AD392))</f>
        <v>0</v>
      </c>
      <c r="BP392" s="187">
        <f t="shared" ref="BP392:BP399" si="581">IF($AJ$441=$AH$441, 0,  IF(OR(AND(BM392=0, BN392&gt;0),AND(BM392="NS", BO392&gt;0), AND(BM392="NS", BN392=0, BO392=0)), 1, IF(OR(AND(BM392&gt;0, BN392=2), AND(BM392="NS", BN392=2), AND(BM392="NS", BO392=0, BN392&gt;0), BM392=BO392), 0, 1)))</f>
        <v>0</v>
      </c>
    </row>
    <row r="393" spans="2:90">
      <c r="C393" s="139" t="s">
        <v>36</v>
      </c>
      <c r="D393" s="711" t="s">
        <v>56</v>
      </c>
      <c r="E393" s="712"/>
      <c r="F393" s="712"/>
      <c r="G393" s="712"/>
      <c r="H393" s="712"/>
      <c r="I393" s="712"/>
      <c r="J393" s="712"/>
      <c r="K393" s="712"/>
      <c r="L393" s="713"/>
      <c r="M393" s="9"/>
      <c r="N393" s="9"/>
      <c r="O393" s="9"/>
      <c r="P393" s="9"/>
      <c r="Q393" s="9"/>
      <c r="R393" s="9"/>
      <c r="S393" s="9"/>
      <c r="T393" s="9"/>
      <c r="U393" s="9"/>
      <c r="V393" s="9"/>
      <c r="W393" s="9"/>
      <c r="X393" s="9"/>
      <c r="Y393" s="9"/>
      <c r="Z393" s="9"/>
      <c r="AA393" s="9"/>
      <c r="AB393" s="9"/>
      <c r="AC393" s="9"/>
      <c r="AD393" s="9"/>
      <c r="AG393" s="176">
        <f t="shared" si="547"/>
        <v>0</v>
      </c>
      <c r="AH393" s="181">
        <f t="shared" si="541"/>
        <v>0</v>
      </c>
      <c r="AI393" s="177">
        <f t="shared" si="548"/>
        <v>0</v>
      </c>
      <c r="AJ393" s="511">
        <f t="shared" si="549"/>
        <v>0</v>
      </c>
      <c r="AK393" s="188">
        <f t="shared" si="550"/>
        <v>0</v>
      </c>
      <c r="AL393" s="189">
        <f t="shared" si="551"/>
        <v>0</v>
      </c>
      <c r="AM393" s="190">
        <f t="shared" si="552"/>
        <v>0</v>
      </c>
      <c r="AN393" s="191">
        <f t="shared" si="553"/>
        <v>0</v>
      </c>
      <c r="AO393" s="66">
        <f t="shared" si="554"/>
        <v>0</v>
      </c>
      <c r="AP393">
        <f t="shared" si="555"/>
        <v>0</v>
      </c>
      <c r="AQ393">
        <f t="shared" si="556"/>
        <v>0</v>
      </c>
      <c r="AR393" s="191">
        <f t="shared" si="557"/>
        <v>0</v>
      </c>
      <c r="AS393" s="188">
        <f t="shared" si="558"/>
        <v>0</v>
      </c>
      <c r="AT393" s="192">
        <f t="shared" si="559"/>
        <v>0</v>
      </c>
      <c r="AU393" s="192">
        <f t="shared" si="560"/>
        <v>0</v>
      </c>
      <c r="AV393" s="191">
        <f t="shared" si="561"/>
        <v>0</v>
      </c>
      <c r="AW393" s="66">
        <f t="shared" si="562"/>
        <v>0</v>
      </c>
      <c r="AX393" s="176">
        <f t="shared" si="563"/>
        <v>0</v>
      </c>
      <c r="AY393" s="177">
        <f t="shared" si="564"/>
        <v>0</v>
      </c>
      <c r="AZ393" s="187">
        <f t="shared" si="565"/>
        <v>0</v>
      </c>
      <c r="BA393" s="188">
        <f t="shared" si="566"/>
        <v>0</v>
      </c>
      <c r="BB393" s="178">
        <f t="shared" si="567"/>
        <v>0</v>
      </c>
      <c r="BC393" s="190">
        <f t="shared" si="568"/>
        <v>0</v>
      </c>
      <c r="BD393" s="187">
        <f t="shared" si="569"/>
        <v>0</v>
      </c>
      <c r="BE393" s="66">
        <f t="shared" si="570"/>
        <v>0</v>
      </c>
      <c r="BF393" s="176">
        <f t="shared" si="571"/>
        <v>0</v>
      </c>
      <c r="BG393" s="177">
        <f t="shared" si="572"/>
        <v>0</v>
      </c>
      <c r="BH393" s="187">
        <f t="shared" si="573"/>
        <v>0</v>
      </c>
      <c r="BI393" s="188">
        <f t="shared" si="574"/>
        <v>0</v>
      </c>
      <c r="BJ393" s="178">
        <f t="shared" si="575"/>
        <v>0</v>
      </c>
      <c r="BK393" s="190">
        <f t="shared" si="576"/>
        <v>0</v>
      </c>
      <c r="BL393" s="187">
        <f t="shared" si="577"/>
        <v>0</v>
      </c>
      <c r="BM393" s="66">
        <f t="shared" si="578"/>
        <v>0</v>
      </c>
      <c r="BN393" s="176">
        <f t="shared" si="579"/>
        <v>0</v>
      </c>
      <c r="BO393" s="177">
        <f t="shared" si="580"/>
        <v>0</v>
      </c>
      <c r="BP393" s="187">
        <f t="shared" si="581"/>
        <v>0</v>
      </c>
    </row>
    <row r="394" spans="2:90">
      <c r="C394" s="139" t="s">
        <v>40</v>
      </c>
      <c r="D394" s="711" t="s">
        <v>58</v>
      </c>
      <c r="E394" s="712"/>
      <c r="F394" s="712"/>
      <c r="G394" s="712"/>
      <c r="H394" s="712"/>
      <c r="I394" s="712"/>
      <c r="J394" s="712"/>
      <c r="K394" s="712"/>
      <c r="L394" s="713"/>
      <c r="M394" s="9"/>
      <c r="N394" s="9"/>
      <c r="O394" s="9"/>
      <c r="P394" s="9"/>
      <c r="Q394" s="9"/>
      <c r="R394" s="9"/>
      <c r="S394" s="9"/>
      <c r="T394" s="9"/>
      <c r="U394" s="9"/>
      <c r="V394" s="9"/>
      <c r="W394" s="9"/>
      <c r="X394" s="9"/>
      <c r="Y394" s="9"/>
      <c r="Z394" s="9"/>
      <c r="AA394" s="9"/>
      <c r="AB394" s="9"/>
      <c r="AC394" s="9"/>
      <c r="AD394" s="9"/>
      <c r="AG394" s="176">
        <f t="shared" si="547"/>
        <v>0</v>
      </c>
      <c r="AH394" s="181">
        <f t="shared" si="541"/>
        <v>0</v>
      </c>
      <c r="AI394" s="177">
        <f t="shared" si="548"/>
        <v>0</v>
      </c>
      <c r="AJ394" s="511">
        <f t="shared" si="549"/>
        <v>0</v>
      </c>
      <c r="AK394" s="188">
        <f t="shared" si="550"/>
        <v>0</v>
      </c>
      <c r="AL394" s="189">
        <f t="shared" si="551"/>
        <v>0</v>
      </c>
      <c r="AM394" s="190">
        <f t="shared" si="552"/>
        <v>0</v>
      </c>
      <c r="AN394" s="191">
        <f t="shared" si="553"/>
        <v>0</v>
      </c>
      <c r="AO394" s="66">
        <f t="shared" si="554"/>
        <v>0</v>
      </c>
      <c r="AP394">
        <f t="shared" si="555"/>
        <v>0</v>
      </c>
      <c r="AQ394">
        <f t="shared" si="556"/>
        <v>0</v>
      </c>
      <c r="AR394" s="191">
        <f t="shared" si="557"/>
        <v>0</v>
      </c>
      <c r="AS394" s="188">
        <f t="shared" si="558"/>
        <v>0</v>
      </c>
      <c r="AT394" s="192">
        <f t="shared" si="559"/>
        <v>0</v>
      </c>
      <c r="AU394" s="192">
        <f t="shared" si="560"/>
        <v>0</v>
      </c>
      <c r="AV394" s="191">
        <f t="shared" si="561"/>
        <v>0</v>
      </c>
      <c r="AW394" s="66">
        <f t="shared" si="562"/>
        <v>0</v>
      </c>
      <c r="AX394" s="176">
        <f t="shared" si="563"/>
        <v>0</v>
      </c>
      <c r="AY394" s="177">
        <f t="shared" si="564"/>
        <v>0</v>
      </c>
      <c r="AZ394" s="187">
        <f t="shared" si="565"/>
        <v>0</v>
      </c>
      <c r="BA394" s="188">
        <f t="shared" si="566"/>
        <v>0</v>
      </c>
      <c r="BB394" s="178">
        <f t="shared" si="567"/>
        <v>0</v>
      </c>
      <c r="BC394" s="190">
        <f t="shared" si="568"/>
        <v>0</v>
      </c>
      <c r="BD394" s="187">
        <f t="shared" si="569"/>
        <v>0</v>
      </c>
      <c r="BE394" s="66">
        <f t="shared" si="570"/>
        <v>0</v>
      </c>
      <c r="BF394" s="176">
        <f t="shared" si="571"/>
        <v>0</v>
      </c>
      <c r="BG394" s="177">
        <f t="shared" si="572"/>
        <v>0</v>
      </c>
      <c r="BH394" s="187">
        <f t="shared" si="573"/>
        <v>0</v>
      </c>
      <c r="BI394" s="188">
        <f t="shared" si="574"/>
        <v>0</v>
      </c>
      <c r="BJ394" s="178">
        <f t="shared" si="575"/>
        <v>0</v>
      </c>
      <c r="BK394" s="190">
        <f t="shared" si="576"/>
        <v>0</v>
      </c>
      <c r="BL394" s="187">
        <f t="shared" si="577"/>
        <v>0</v>
      </c>
      <c r="BM394" s="66">
        <f t="shared" si="578"/>
        <v>0</v>
      </c>
      <c r="BN394" s="176">
        <f t="shared" si="579"/>
        <v>0</v>
      </c>
      <c r="BO394" s="177">
        <f t="shared" si="580"/>
        <v>0</v>
      </c>
      <c r="BP394" s="187">
        <f t="shared" si="581"/>
        <v>0</v>
      </c>
    </row>
    <row r="395" spans="2:90">
      <c r="C395" s="139" t="s">
        <v>43</v>
      </c>
      <c r="D395" s="711" t="s">
        <v>62</v>
      </c>
      <c r="E395" s="712"/>
      <c r="F395" s="712"/>
      <c r="G395" s="712"/>
      <c r="H395" s="712"/>
      <c r="I395" s="712"/>
      <c r="J395" s="712"/>
      <c r="K395" s="712"/>
      <c r="L395" s="713"/>
      <c r="M395" s="9"/>
      <c r="N395" s="9"/>
      <c r="O395" s="9"/>
      <c r="P395" s="9"/>
      <c r="Q395" s="9"/>
      <c r="R395" s="9"/>
      <c r="S395" s="9"/>
      <c r="T395" s="9"/>
      <c r="U395" s="9"/>
      <c r="V395" s="9"/>
      <c r="W395" s="9"/>
      <c r="X395" s="9"/>
      <c r="Y395" s="9"/>
      <c r="Z395" s="9"/>
      <c r="AA395" s="9"/>
      <c r="AB395" s="9"/>
      <c r="AC395" s="9"/>
      <c r="AD395" s="9"/>
      <c r="AG395" s="176">
        <f t="shared" si="547"/>
        <v>0</v>
      </c>
      <c r="AH395" s="181">
        <f t="shared" si="541"/>
        <v>0</v>
      </c>
      <c r="AI395" s="177">
        <f t="shared" si="548"/>
        <v>0</v>
      </c>
      <c r="AJ395" s="511">
        <f t="shared" si="549"/>
        <v>0</v>
      </c>
      <c r="AK395" s="188">
        <f t="shared" si="550"/>
        <v>0</v>
      </c>
      <c r="AL395" s="189">
        <f t="shared" si="551"/>
        <v>0</v>
      </c>
      <c r="AM395" s="190">
        <f t="shared" si="552"/>
        <v>0</v>
      </c>
      <c r="AN395" s="191">
        <f t="shared" si="553"/>
        <v>0</v>
      </c>
      <c r="AO395" s="66">
        <f t="shared" si="554"/>
        <v>0</v>
      </c>
      <c r="AP395">
        <f t="shared" si="555"/>
        <v>0</v>
      </c>
      <c r="AQ395">
        <f t="shared" si="556"/>
        <v>0</v>
      </c>
      <c r="AR395" s="191">
        <f t="shared" si="557"/>
        <v>0</v>
      </c>
      <c r="AS395" s="188">
        <f t="shared" si="558"/>
        <v>0</v>
      </c>
      <c r="AT395" s="192">
        <f t="shared" si="559"/>
        <v>0</v>
      </c>
      <c r="AU395" s="192">
        <f t="shared" si="560"/>
        <v>0</v>
      </c>
      <c r="AV395" s="191">
        <f t="shared" si="561"/>
        <v>0</v>
      </c>
      <c r="AW395" s="66">
        <f t="shared" si="562"/>
        <v>0</v>
      </c>
      <c r="AX395" s="176">
        <f t="shared" si="563"/>
        <v>0</v>
      </c>
      <c r="AY395" s="177">
        <f t="shared" si="564"/>
        <v>0</v>
      </c>
      <c r="AZ395" s="187">
        <f t="shared" si="565"/>
        <v>0</v>
      </c>
      <c r="BA395" s="188">
        <f t="shared" si="566"/>
        <v>0</v>
      </c>
      <c r="BB395" s="178">
        <f t="shared" si="567"/>
        <v>0</v>
      </c>
      <c r="BC395" s="190">
        <f t="shared" si="568"/>
        <v>0</v>
      </c>
      <c r="BD395" s="187">
        <f t="shared" si="569"/>
        <v>0</v>
      </c>
      <c r="BE395" s="66">
        <f t="shared" si="570"/>
        <v>0</v>
      </c>
      <c r="BF395" s="176">
        <f t="shared" si="571"/>
        <v>0</v>
      </c>
      <c r="BG395" s="177">
        <f t="shared" si="572"/>
        <v>0</v>
      </c>
      <c r="BH395" s="187">
        <f t="shared" si="573"/>
        <v>0</v>
      </c>
      <c r="BI395" s="188">
        <f t="shared" si="574"/>
        <v>0</v>
      </c>
      <c r="BJ395" s="178">
        <f t="shared" si="575"/>
        <v>0</v>
      </c>
      <c r="BK395" s="190">
        <f t="shared" si="576"/>
        <v>0</v>
      </c>
      <c r="BL395" s="187">
        <f t="shared" si="577"/>
        <v>0</v>
      </c>
      <c r="BM395" s="66">
        <f t="shared" si="578"/>
        <v>0</v>
      </c>
      <c r="BN395" s="176">
        <f t="shared" si="579"/>
        <v>0</v>
      </c>
      <c r="BO395" s="177">
        <f t="shared" si="580"/>
        <v>0</v>
      </c>
      <c r="BP395" s="187">
        <f t="shared" si="581"/>
        <v>0</v>
      </c>
      <c r="BU395" s="205" t="s">
        <v>114</v>
      </c>
      <c r="BV395" s="206" t="s">
        <v>115</v>
      </c>
      <c r="BW395" s="206" t="s">
        <v>116</v>
      </c>
      <c r="BX395" s="206" t="s">
        <v>552</v>
      </c>
      <c r="BY395" s="206"/>
      <c r="BZ395" s="206"/>
      <c r="CA395" s="206"/>
      <c r="CB395" s="206"/>
      <c r="CC395" s="206"/>
      <c r="CD395" s="206"/>
      <c r="CE395" s="206"/>
      <c r="CF395" s="206"/>
      <c r="CG395" s="206" t="s">
        <v>553</v>
      </c>
      <c r="CH395" s="206"/>
      <c r="CI395" s="206"/>
      <c r="CJ395" s="206"/>
      <c r="CK395" s="206"/>
      <c r="CL395" s="206"/>
    </row>
    <row r="396" spans="2:90">
      <c r="C396" s="139" t="s">
        <v>47</v>
      </c>
      <c r="D396" s="711" t="s">
        <v>65</v>
      </c>
      <c r="E396" s="712"/>
      <c r="F396" s="712"/>
      <c r="G396" s="712"/>
      <c r="H396" s="712"/>
      <c r="I396" s="712"/>
      <c r="J396" s="712"/>
      <c r="K396" s="712"/>
      <c r="L396" s="713"/>
      <c r="M396" s="9"/>
      <c r="N396" s="9"/>
      <c r="O396" s="9"/>
      <c r="P396" s="9"/>
      <c r="Q396" s="9"/>
      <c r="R396" s="9"/>
      <c r="S396" s="9"/>
      <c r="T396" s="9"/>
      <c r="U396" s="9"/>
      <c r="V396" s="9"/>
      <c r="W396" s="9"/>
      <c r="X396" s="9"/>
      <c r="Y396" s="9"/>
      <c r="Z396" s="9"/>
      <c r="AA396" s="9"/>
      <c r="AB396" s="9"/>
      <c r="AC396" s="9"/>
      <c r="AD396" s="9"/>
      <c r="AG396" s="176">
        <f t="shared" si="547"/>
        <v>0</v>
      </c>
      <c r="AH396" s="181">
        <f t="shared" si="541"/>
        <v>0</v>
      </c>
      <c r="AI396" s="177">
        <f t="shared" si="548"/>
        <v>0</v>
      </c>
      <c r="AJ396" s="511">
        <f t="shared" si="549"/>
        <v>0</v>
      </c>
      <c r="AK396" s="188">
        <f t="shared" si="550"/>
        <v>0</v>
      </c>
      <c r="AL396" s="189">
        <f t="shared" si="551"/>
        <v>0</v>
      </c>
      <c r="AM396" s="190">
        <f t="shared" si="552"/>
        <v>0</v>
      </c>
      <c r="AN396" s="191">
        <f t="shared" si="553"/>
        <v>0</v>
      </c>
      <c r="AO396" s="66">
        <f t="shared" si="554"/>
        <v>0</v>
      </c>
      <c r="AP396">
        <f t="shared" si="555"/>
        <v>0</v>
      </c>
      <c r="AQ396">
        <f t="shared" si="556"/>
        <v>0</v>
      </c>
      <c r="AR396" s="191">
        <f t="shared" si="557"/>
        <v>0</v>
      </c>
      <c r="AS396" s="188">
        <f t="shared" si="558"/>
        <v>0</v>
      </c>
      <c r="AT396" s="192">
        <f t="shared" si="559"/>
        <v>0</v>
      </c>
      <c r="AU396" s="192">
        <f t="shared" si="560"/>
        <v>0</v>
      </c>
      <c r="AV396" s="191">
        <f t="shared" si="561"/>
        <v>0</v>
      </c>
      <c r="AW396" s="66">
        <f t="shared" si="562"/>
        <v>0</v>
      </c>
      <c r="AX396" s="176">
        <f t="shared" si="563"/>
        <v>0</v>
      </c>
      <c r="AY396" s="177">
        <f t="shared" si="564"/>
        <v>0</v>
      </c>
      <c r="AZ396" s="187">
        <f t="shared" si="565"/>
        <v>0</v>
      </c>
      <c r="BA396" s="188">
        <f t="shared" si="566"/>
        <v>0</v>
      </c>
      <c r="BB396" s="178">
        <f t="shared" si="567"/>
        <v>0</v>
      </c>
      <c r="BC396" s="190">
        <f t="shared" si="568"/>
        <v>0</v>
      </c>
      <c r="BD396" s="187">
        <f t="shared" si="569"/>
        <v>0</v>
      </c>
      <c r="BE396" s="66">
        <f t="shared" si="570"/>
        <v>0</v>
      </c>
      <c r="BF396" s="176">
        <f t="shared" si="571"/>
        <v>0</v>
      </c>
      <c r="BG396" s="177">
        <f t="shared" si="572"/>
        <v>0</v>
      </c>
      <c r="BH396" s="187">
        <f t="shared" si="573"/>
        <v>0</v>
      </c>
      <c r="BI396" s="188">
        <f t="shared" si="574"/>
        <v>0</v>
      </c>
      <c r="BJ396" s="178">
        <f t="shared" si="575"/>
        <v>0</v>
      </c>
      <c r="BK396" s="190">
        <f t="shared" si="576"/>
        <v>0</v>
      </c>
      <c r="BL396" s="187">
        <f t="shared" si="577"/>
        <v>0</v>
      </c>
      <c r="BM396" s="66">
        <f t="shared" si="578"/>
        <v>0</v>
      </c>
      <c r="BN396" s="176">
        <f t="shared" si="579"/>
        <v>0</v>
      </c>
      <c r="BO396" s="177">
        <f t="shared" si="580"/>
        <v>0</v>
      </c>
      <c r="BP396" s="187">
        <f t="shared" si="581"/>
        <v>0</v>
      </c>
      <c r="BU396" s="205"/>
      <c r="BV396" s="206"/>
      <c r="BW396" s="206"/>
      <c r="BX396" s="206" t="s">
        <v>525</v>
      </c>
      <c r="BY396" s="206"/>
      <c r="BZ396" s="206"/>
      <c r="CA396" s="206" t="s">
        <v>526</v>
      </c>
      <c r="CB396" s="206"/>
      <c r="CC396" s="206"/>
      <c r="CD396" s="206" t="s">
        <v>527</v>
      </c>
      <c r="CE396" s="206"/>
      <c r="CF396" s="206"/>
      <c r="CG396" s="206" t="s">
        <v>529</v>
      </c>
      <c r="CH396" s="206"/>
      <c r="CI396" s="206"/>
      <c r="CJ396" s="206" t="s">
        <v>530</v>
      </c>
      <c r="CK396" s="206"/>
      <c r="CL396" s="206"/>
    </row>
    <row r="397" spans="2:90">
      <c r="C397" s="139" t="s">
        <v>51</v>
      </c>
      <c r="D397" s="711" t="s">
        <v>180</v>
      </c>
      <c r="E397" s="712"/>
      <c r="F397" s="712"/>
      <c r="G397" s="712"/>
      <c r="H397" s="712"/>
      <c r="I397" s="712"/>
      <c r="J397" s="712"/>
      <c r="K397" s="712"/>
      <c r="L397" s="713"/>
      <c r="M397" s="9"/>
      <c r="N397" s="9"/>
      <c r="O397" s="9"/>
      <c r="P397" s="9"/>
      <c r="Q397" s="9"/>
      <c r="R397" s="9"/>
      <c r="S397" s="9"/>
      <c r="T397" s="9"/>
      <c r="U397" s="9"/>
      <c r="V397" s="9"/>
      <c r="W397" s="9"/>
      <c r="X397" s="9"/>
      <c r="Y397" s="9"/>
      <c r="Z397" s="9"/>
      <c r="AA397" s="9"/>
      <c r="AB397" s="9"/>
      <c r="AC397" s="9"/>
      <c r="AD397" s="9"/>
      <c r="AG397" s="176">
        <f t="shared" si="547"/>
        <v>0</v>
      </c>
      <c r="AH397" s="181">
        <f t="shared" si="541"/>
        <v>0</v>
      </c>
      <c r="AI397" s="177">
        <f t="shared" si="548"/>
        <v>0</v>
      </c>
      <c r="AJ397" s="511">
        <f t="shared" si="549"/>
        <v>0</v>
      </c>
      <c r="AK397" s="188">
        <f t="shared" si="550"/>
        <v>0</v>
      </c>
      <c r="AL397" s="189">
        <f t="shared" si="551"/>
        <v>0</v>
      </c>
      <c r="AM397" s="190">
        <f t="shared" si="552"/>
        <v>0</v>
      </c>
      <c r="AN397" s="191">
        <f t="shared" si="553"/>
        <v>0</v>
      </c>
      <c r="AO397" s="66">
        <f t="shared" si="554"/>
        <v>0</v>
      </c>
      <c r="AP397">
        <f t="shared" si="555"/>
        <v>0</v>
      </c>
      <c r="AQ397">
        <f t="shared" si="556"/>
        <v>0</v>
      </c>
      <c r="AR397" s="191">
        <f t="shared" si="557"/>
        <v>0</v>
      </c>
      <c r="AS397" s="188">
        <f t="shared" si="558"/>
        <v>0</v>
      </c>
      <c r="AT397" s="192">
        <f t="shared" si="559"/>
        <v>0</v>
      </c>
      <c r="AU397" s="192">
        <f t="shared" si="560"/>
        <v>0</v>
      </c>
      <c r="AV397" s="191">
        <f t="shared" si="561"/>
        <v>0</v>
      </c>
      <c r="AW397" s="66">
        <f t="shared" si="562"/>
        <v>0</v>
      </c>
      <c r="AX397" s="176">
        <f t="shared" si="563"/>
        <v>0</v>
      </c>
      <c r="AY397" s="177">
        <f t="shared" si="564"/>
        <v>0</v>
      </c>
      <c r="AZ397" s="187">
        <f t="shared" si="565"/>
        <v>0</v>
      </c>
      <c r="BA397" s="188">
        <f t="shared" si="566"/>
        <v>0</v>
      </c>
      <c r="BB397" s="178">
        <f t="shared" si="567"/>
        <v>0</v>
      </c>
      <c r="BC397" s="190">
        <f t="shared" si="568"/>
        <v>0</v>
      </c>
      <c r="BD397" s="187">
        <f t="shared" si="569"/>
        <v>0</v>
      </c>
      <c r="BE397" s="66">
        <f t="shared" si="570"/>
        <v>0</v>
      </c>
      <c r="BF397" s="176">
        <f t="shared" si="571"/>
        <v>0</v>
      </c>
      <c r="BG397" s="177">
        <f t="shared" si="572"/>
        <v>0</v>
      </c>
      <c r="BH397" s="187">
        <f t="shared" si="573"/>
        <v>0</v>
      </c>
      <c r="BI397" s="188">
        <f t="shared" si="574"/>
        <v>0</v>
      </c>
      <c r="BJ397" s="178">
        <f t="shared" si="575"/>
        <v>0</v>
      </c>
      <c r="BK397" s="190">
        <f t="shared" si="576"/>
        <v>0</v>
      </c>
      <c r="BL397" s="187">
        <f t="shared" si="577"/>
        <v>0</v>
      </c>
      <c r="BM397" s="66">
        <f t="shared" si="578"/>
        <v>0</v>
      </c>
      <c r="BN397" s="176">
        <f t="shared" si="579"/>
        <v>0</v>
      </c>
      <c r="BO397" s="177">
        <f t="shared" si="580"/>
        <v>0</v>
      </c>
      <c r="BP397" s="187">
        <f t="shared" si="581"/>
        <v>0</v>
      </c>
      <c r="BU397" s="205"/>
      <c r="BV397" s="206"/>
      <c r="BW397" s="206"/>
      <c r="BX397" s="206" t="s">
        <v>8092</v>
      </c>
      <c r="BY397" s="206" t="s">
        <v>8071</v>
      </c>
      <c r="BZ397" s="206" t="s">
        <v>8072</v>
      </c>
      <c r="CA397" s="206" t="s">
        <v>8092</v>
      </c>
      <c r="CB397" s="206" t="s">
        <v>8071</v>
      </c>
      <c r="CC397" s="206" t="s">
        <v>8072</v>
      </c>
      <c r="CD397" s="206" t="s">
        <v>8092</v>
      </c>
      <c r="CE397" s="206" t="s">
        <v>8071</v>
      </c>
      <c r="CF397" s="206" t="s">
        <v>8072</v>
      </c>
      <c r="CG397" s="206" t="s">
        <v>8092</v>
      </c>
      <c r="CH397" s="206" t="s">
        <v>8071</v>
      </c>
      <c r="CI397" s="206" t="s">
        <v>8072</v>
      </c>
      <c r="CJ397" s="206" t="s">
        <v>8092</v>
      </c>
      <c r="CK397" s="206" t="s">
        <v>8071</v>
      </c>
      <c r="CL397" s="206" t="s">
        <v>8072</v>
      </c>
    </row>
    <row r="398" spans="2:90">
      <c r="C398" s="139" t="s">
        <v>34</v>
      </c>
      <c r="D398" s="677" t="s">
        <v>71</v>
      </c>
      <c r="E398" s="677"/>
      <c r="F398" s="677"/>
      <c r="G398" s="677"/>
      <c r="H398" s="677"/>
      <c r="I398" s="677"/>
      <c r="J398" s="677"/>
      <c r="K398" s="677"/>
      <c r="L398" s="677"/>
      <c r="M398" s="9"/>
      <c r="N398" s="9"/>
      <c r="O398" s="9"/>
      <c r="P398" s="9"/>
      <c r="Q398" s="9"/>
      <c r="R398" s="9"/>
      <c r="S398" s="9"/>
      <c r="T398" s="9"/>
      <c r="U398" s="9"/>
      <c r="V398" s="9"/>
      <c r="W398" s="9"/>
      <c r="X398" s="9"/>
      <c r="Y398" s="9"/>
      <c r="Z398" s="9"/>
      <c r="AA398" s="9"/>
      <c r="AB398" s="9"/>
      <c r="AC398" s="9"/>
      <c r="AD398" s="9"/>
      <c r="AG398" s="176">
        <f t="shared" si="547"/>
        <v>0</v>
      </c>
      <c r="AH398" s="181">
        <f t="shared" si="541"/>
        <v>0</v>
      </c>
      <c r="AI398" s="177">
        <f t="shared" si="548"/>
        <v>0</v>
      </c>
      <c r="AJ398" s="511">
        <f t="shared" si="549"/>
        <v>0</v>
      </c>
      <c r="AK398" s="188">
        <f t="shared" si="550"/>
        <v>0</v>
      </c>
      <c r="AL398" s="189">
        <f t="shared" si="551"/>
        <v>0</v>
      </c>
      <c r="AM398" s="190">
        <f t="shared" si="552"/>
        <v>0</v>
      </c>
      <c r="AN398" s="191">
        <f t="shared" si="553"/>
        <v>0</v>
      </c>
      <c r="AO398" s="66">
        <f t="shared" si="554"/>
        <v>0</v>
      </c>
      <c r="AP398">
        <f t="shared" si="555"/>
        <v>0</v>
      </c>
      <c r="AQ398">
        <f t="shared" si="556"/>
        <v>0</v>
      </c>
      <c r="AR398" s="191">
        <f t="shared" si="557"/>
        <v>0</v>
      </c>
      <c r="AS398" s="188">
        <f t="shared" si="558"/>
        <v>0</v>
      </c>
      <c r="AT398" s="192">
        <f t="shared" si="559"/>
        <v>0</v>
      </c>
      <c r="AU398" s="192">
        <f t="shared" si="560"/>
        <v>0</v>
      </c>
      <c r="AV398" s="191">
        <f t="shared" si="561"/>
        <v>0</v>
      </c>
      <c r="AW398" s="66">
        <f t="shared" si="562"/>
        <v>0</v>
      </c>
      <c r="AX398" s="176">
        <f t="shared" si="563"/>
        <v>0</v>
      </c>
      <c r="AY398" s="177">
        <f t="shared" si="564"/>
        <v>0</v>
      </c>
      <c r="AZ398" s="187">
        <f t="shared" si="565"/>
        <v>0</v>
      </c>
      <c r="BA398" s="188">
        <f t="shared" si="566"/>
        <v>0</v>
      </c>
      <c r="BB398" s="178">
        <f t="shared" si="567"/>
        <v>0</v>
      </c>
      <c r="BC398" s="190">
        <f t="shared" si="568"/>
        <v>0</v>
      </c>
      <c r="BD398" s="187">
        <f t="shared" si="569"/>
        <v>0</v>
      </c>
      <c r="BE398" s="66">
        <f t="shared" si="570"/>
        <v>0</v>
      </c>
      <c r="BF398" s="176">
        <f t="shared" si="571"/>
        <v>0</v>
      </c>
      <c r="BG398" s="177">
        <f t="shared" si="572"/>
        <v>0</v>
      </c>
      <c r="BH398" s="187">
        <f t="shared" si="573"/>
        <v>0</v>
      </c>
      <c r="BI398" s="188">
        <f t="shared" si="574"/>
        <v>0</v>
      </c>
      <c r="BJ398" s="178">
        <f t="shared" si="575"/>
        <v>0</v>
      </c>
      <c r="BK398" s="190">
        <f t="shared" si="576"/>
        <v>0</v>
      </c>
      <c r="BL398" s="187">
        <f t="shared" si="577"/>
        <v>0</v>
      </c>
      <c r="BM398" s="66">
        <f t="shared" si="578"/>
        <v>0</v>
      </c>
      <c r="BN398" s="176">
        <f t="shared" si="579"/>
        <v>0</v>
      </c>
      <c r="BO398" s="177">
        <f t="shared" si="580"/>
        <v>0</v>
      </c>
      <c r="BP398" s="187">
        <f t="shared" si="581"/>
        <v>0</v>
      </c>
      <c r="BU398" s="205">
        <f>$M$125</f>
        <v>0</v>
      </c>
      <c r="BV398" s="206">
        <f>$S$125</f>
        <v>0</v>
      </c>
      <c r="BW398" s="206">
        <f>$Y$125</f>
        <v>0</v>
      </c>
      <c r="BX398" s="206">
        <f>$M$109</f>
        <v>0</v>
      </c>
      <c r="BY398" s="206">
        <f>$S$109</f>
        <v>0</v>
      </c>
      <c r="BZ398" s="206">
        <f>$Y$109</f>
        <v>0</v>
      </c>
      <c r="CA398" s="206">
        <f>$M$110</f>
        <v>0</v>
      </c>
      <c r="CB398" s="206">
        <f>$S$110</f>
        <v>0</v>
      </c>
      <c r="CC398" s="206">
        <f>$Y$110</f>
        <v>0</v>
      </c>
      <c r="CD398" s="206">
        <f>$M$111</f>
        <v>0</v>
      </c>
      <c r="CE398" s="206">
        <f>$S$111</f>
        <v>0</v>
      </c>
      <c r="CF398" s="206">
        <f>$Y$111</f>
        <v>0</v>
      </c>
      <c r="CG398" s="206">
        <f>$M$112</f>
        <v>0</v>
      </c>
      <c r="CH398" s="206">
        <f>$S$112</f>
        <v>0</v>
      </c>
      <c r="CI398" s="206">
        <f>$Y$112</f>
        <v>0</v>
      </c>
      <c r="CJ398" s="206">
        <f>$M$113</f>
        <v>0</v>
      </c>
      <c r="CK398" s="206">
        <f>$S$113</f>
        <v>0</v>
      </c>
      <c r="CL398" s="206">
        <f>$Y$113</f>
        <v>0</v>
      </c>
    </row>
    <row r="399" spans="2:90">
      <c r="C399" s="219" t="s">
        <v>39</v>
      </c>
      <c r="D399" s="752" t="s">
        <v>182</v>
      </c>
      <c r="E399" s="752"/>
      <c r="F399" s="752"/>
      <c r="G399" s="752"/>
      <c r="H399" s="752"/>
      <c r="I399" s="752"/>
      <c r="J399" s="752"/>
      <c r="K399" s="752"/>
      <c r="L399" s="752"/>
      <c r="M399" s="9"/>
      <c r="N399" s="9"/>
      <c r="O399" s="9"/>
      <c r="P399" s="9"/>
      <c r="Q399" s="9"/>
      <c r="R399" s="9"/>
      <c r="S399" s="9"/>
      <c r="T399" s="9"/>
      <c r="U399" s="9"/>
      <c r="V399" s="9"/>
      <c r="W399" s="9"/>
      <c r="X399" s="9"/>
      <c r="Y399" s="9"/>
      <c r="Z399" s="9"/>
      <c r="AA399" s="9"/>
      <c r="AB399" s="9"/>
      <c r="AC399" s="9"/>
      <c r="AD399" s="9"/>
      <c r="AG399" s="176">
        <f t="shared" si="547"/>
        <v>0</v>
      </c>
      <c r="AH399" s="181">
        <f t="shared" si="541"/>
        <v>0</v>
      </c>
      <c r="AI399" s="177">
        <f t="shared" si="548"/>
        <v>0</v>
      </c>
      <c r="AJ399" s="511">
        <f t="shared" si="549"/>
        <v>0</v>
      </c>
      <c r="AK399" s="188">
        <f t="shared" si="550"/>
        <v>0</v>
      </c>
      <c r="AL399" s="189">
        <f t="shared" si="551"/>
        <v>0</v>
      </c>
      <c r="AM399" s="190">
        <f t="shared" si="552"/>
        <v>0</v>
      </c>
      <c r="AN399" s="191">
        <f t="shared" si="553"/>
        <v>0</v>
      </c>
      <c r="AO399" s="66">
        <f t="shared" si="554"/>
        <v>0</v>
      </c>
      <c r="AP399">
        <f t="shared" si="555"/>
        <v>0</v>
      </c>
      <c r="AQ399">
        <f t="shared" si="556"/>
        <v>0</v>
      </c>
      <c r="AR399" s="191">
        <f t="shared" si="557"/>
        <v>0</v>
      </c>
      <c r="AS399" s="188">
        <f t="shared" si="558"/>
        <v>0</v>
      </c>
      <c r="AT399" s="192">
        <f t="shared" si="559"/>
        <v>0</v>
      </c>
      <c r="AU399" s="192">
        <f t="shared" si="560"/>
        <v>0</v>
      </c>
      <c r="AV399" s="191">
        <f t="shared" si="561"/>
        <v>0</v>
      </c>
      <c r="AW399" s="66">
        <f t="shared" si="562"/>
        <v>0</v>
      </c>
      <c r="AX399" s="176">
        <f t="shared" si="563"/>
        <v>0</v>
      </c>
      <c r="AY399" s="177">
        <f t="shared" si="564"/>
        <v>0</v>
      </c>
      <c r="AZ399" s="187">
        <f t="shared" si="565"/>
        <v>0</v>
      </c>
      <c r="BA399" s="188">
        <f t="shared" si="566"/>
        <v>0</v>
      </c>
      <c r="BB399" s="178">
        <f t="shared" si="567"/>
        <v>0</v>
      </c>
      <c r="BC399" s="190">
        <f t="shared" si="568"/>
        <v>0</v>
      </c>
      <c r="BD399" s="187">
        <f t="shared" si="569"/>
        <v>0</v>
      </c>
      <c r="BE399" s="66">
        <f t="shared" si="570"/>
        <v>0</v>
      </c>
      <c r="BF399" s="176">
        <f t="shared" si="571"/>
        <v>0</v>
      </c>
      <c r="BG399" s="177">
        <f t="shared" si="572"/>
        <v>0</v>
      </c>
      <c r="BH399" s="187">
        <f t="shared" si="573"/>
        <v>0</v>
      </c>
      <c r="BI399" s="188">
        <f t="shared" si="574"/>
        <v>0</v>
      </c>
      <c r="BJ399" s="178">
        <f t="shared" si="575"/>
        <v>0</v>
      </c>
      <c r="BK399" s="190">
        <f t="shared" si="576"/>
        <v>0</v>
      </c>
      <c r="BL399" s="187">
        <f t="shared" si="577"/>
        <v>0</v>
      </c>
      <c r="BM399" s="66">
        <f t="shared" si="578"/>
        <v>0</v>
      </c>
      <c r="BN399" s="176">
        <f t="shared" si="579"/>
        <v>0</v>
      </c>
      <c r="BO399" s="177">
        <f t="shared" si="580"/>
        <v>0</v>
      </c>
      <c r="BP399" s="187">
        <f t="shared" si="581"/>
        <v>0</v>
      </c>
      <c r="BU399" s="205">
        <f>M400</f>
        <v>0</v>
      </c>
      <c r="BV399" s="206">
        <f t="shared" ref="BV399" si="582">N400</f>
        <v>0</v>
      </c>
      <c r="BW399" s="206">
        <f t="shared" ref="BW399" si="583">O400</f>
        <v>0</v>
      </c>
      <c r="BX399" s="206">
        <f t="shared" ref="BX399" si="584">P400</f>
        <v>0</v>
      </c>
      <c r="BY399" s="206">
        <f t="shared" ref="BY399" si="585">Q400</f>
        <v>0</v>
      </c>
      <c r="BZ399" s="206">
        <f t="shared" ref="BZ399" si="586">R400</f>
        <v>0</v>
      </c>
      <c r="CA399" s="206">
        <f t="shared" ref="CA399" si="587">S400</f>
        <v>0</v>
      </c>
      <c r="CB399" s="206">
        <f t="shared" ref="CB399" si="588">T400</f>
        <v>0</v>
      </c>
      <c r="CC399" s="206">
        <f t="shared" ref="CC399" si="589">U400</f>
        <v>0</v>
      </c>
      <c r="CD399" s="206">
        <f t="shared" ref="CD399" si="590">V400</f>
        <v>0</v>
      </c>
      <c r="CE399" s="206">
        <f t="shared" ref="CE399" si="591">W400</f>
        <v>0</v>
      </c>
      <c r="CF399" s="206">
        <f t="shared" ref="CF399" si="592">X400</f>
        <v>0</v>
      </c>
      <c r="CG399" s="206">
        <f t="shared" ref="CG399" si="593">Y400</f>
        <v>0</v>
      </c>
      <c r="CH399" s="206">
        <f t="shared" ref="CH399" si="594">Z400</f>
        <v>0</v>
      </c>
      <c r="CI399" s="206">
        <f t="shared" ref="CI399" si="595">AA400</f>
        <v>0</v>
      </c>
      <c r="CJ399" s="206">
        <f t="shared" ref="CJ399" si="596">AB400</f>
        <v>0</v>
      </c>
      <c r="CK399" s="206">
        <f t="shared" ref="CK399" si="597">AC400</f>
        <v>0</v>
      </c>
      <c r="CL399" s="206">
        <f>AD400</f>
        <v>0</v>
      </c>
    </row>
    <row r="400" spans="2:90" ht="15" customHeight="1">
      <c r="C400" s="198"/>
      <c r="D400" s="198"/>
      <c r="E400" s="198"/>
      <c r="F400" s="198"/>
      <c r="G400" s="198"/>
      <c r="I400" s="144"/>
      <c r="J400" s="144"/>
      <c r="K400" s="144"/>
      <c r="L400" s="180" t="s">
        <v>124</v>
      </c>
      <c r="M400" s="509">
        <f>IF(AND(SUM(M391:M399)=0,COUNTIF(M391:M399,"NS")&gt;0),"NS",
IF(AND(SUM(M391:M399)=0,COUNTIF(M391:M399,0)&gt;0),0,
IF(AND(SUM(M391:M399)=0,COUNTIF(M391:M399,"NA")&gt;0),"NA",
SUM(M391:M399))))</f>
        <v>0</v>
      </c>
      <c r="N400" s="509">
        <f t="shared" ref="N400:AD400" si="598">IF(AND(SUM(N391:N399)=0,COUNTIF(N391:N399,"NS")&gt;0),"NS",
IF(AND(SUM(N391:N399)=0,COUNTIF(N391:N399,0)&gt;0),0,
IF(AND(SUM(N391:N399)=0,COUNTIF(N391:N399,"NA")&gt;0),"NA",
SUM(N391:N399))))</f>
        <v>0</v>
      </c>
      <c r="O400" s="509">
        <f t="shared" si="598"/>
        <v>0</v>
      </c>
      <c r="P400" s="509">
        <f t="shared" si="598"/>
        <v>0</v>
      </c>
      <c r="Q400" s="509">
        <f t="shared" si="598"/>
        <v>0</v>
      </c>
      <c r="R400" s="509">
        <f t="shared" si="598"/>
        <v>0</v>
      </c>
      <c r="S400" s="509">
        <f t="shared" si="598"/>
        <v>0</v>
      </c>
      <c r="T400" s="509">
        <f t="shared" si="598"/>
        <v>0</v>
      </c>
      <c r="U400" s="509">
        <f t="shared" si="598"/>
        <v>0</v>
      </c>
      <c r="V400" s="509">
        <f t="shared" si="598"/>
        <v>0</v>
      </c>
      <c r="W400" s="509">
        <f t="shared" si="598"/>
        <v>0</v>
      </c>
      <c r="X400" s="509">
        <f t="shared" si="598"/>
        <v>0</v>
      </c>
      <c r="Y400" s="509">
        <f t="shared" si="598"/>
        <v>0</v>
      </c>
      <c r="Z400" s="509">
        <f t="shared" si="598"/>
        <v>0</v>
      </c>
      <c r="AA400" s="509">
        <f t="shared" si="598"/>
        <v>0</v>
      </c>
      <c r="AB400" s="509">
        <f t="shared" si="598"/>
        <v>0</v>
      </c>
      <c r="AC400" s="509">
        <f t="shared" si="598"/>
        <v>0</v>
      </c>
      <c r="AD400" s="509">
        <f t="shared" si="598"/>
        <v>0</v>
      </c>
      <c r="AJ400" s="187">
        <f>SUM(AJ391:AJ399)</f>
        <v>0</v>
      </c>
      <c r="AN400" s="187">
        <f>SUM(AN391:AN399)</f>
        <v>0</v>
      </c>
      <c r="AR400" s="187">
        <f>SUM(AR391:AR399)</f>
        <v>0</v>
      </c>
      <c r="AV400" s="187">
        <f>SUM(AV391:AV399)</f>
        <v>0</v>
      </c>
      <c r="AZ400" s="187">
        <f>SUM(AZ391:AZ399)</f>
        <v>0</v>
      </c>
      <c r="BD400" s="187">
        <f>SUM(BD391:BD399)</f>
        <v>0</v>
      </c>
      <c r="BH400" s="187">
        <f>SUM(BH391:BH399)</f>
        <v>0</v>
      </c>
      <c r="BL400" s="187">
        <f>SUM(BL391:BL399)</f>
        <v>0</v>
      </c>
      <c r="BP400" s="187">
        <f>SUM(BP391:BP399)</f>
        <v>0</v>
      </c>
      <c r="BU400" s="201">
        <f>IF($AJ$441=$AH$441,0,
IF(BU398=BU399,0,1))</f>
        <v>0</v>
      </c>
      <c r="BV400" s="201">
        <f t="shared" ref="BV400:CL400" si="599">IF($AJ$441=$AH$441,0,
IF(BV398=BV399,0,1))</f>
        <v>0</v>
      </c>
      <c r="BW400" s="201">
        <f t="shared" si="599"/>
        <v>0</v>
      </c>
      <c r="BX400" s="201">
        <f t="shared" si="599"/>
        <v>0</v>
      </c>
      <c r="BY400" s="201">
        <f t="shared" si="599"/>
        <v>0</v>
      </c>
      <c r="BZ400" s="201">
        <f t="shared" si="599"/>
        <v>0</v>
      </c>
      <c r="CA400" s="201">
        <f t="shared" si="599"/>
        <v>0</v>
      </c>
      <c r="CB400" s="201">
        <f t="shared" si="599"/>
        <v>0</v>
      </c>
      <c r="CC400" s="201">
        <f t="shared" si="599"/>
        <v>0</v>
      </c>
      <c r="CD400" s="201">
        <f t="shared" si="599"/>
        <v>0</v>
      </c>
      <c r="CE400" s="201">
        <f t="shared" si="599"/>
        <v>0</v>
      </c>
      <c r="CF400" s="201">
        <f t="shared" si="599"/>
        <v>0</v>
      </c>
      <c r="CG400" s="201">
        <f t="shared" si="599"/>
        <v>0</v>
      </c>
      <c r="CH400" s="201">
        <f t="shared" si="599"/>
        <v>0</v>
      </c>
      <c r="CI400" s="201">
        <f t="shared" si="599"/>
        <v>0</v>
      </c>
      <c r="CJ400" s="201">
        <f t="shared" si="599"/>
        <v>0</v>
      </c>
      <c r="CK400" s="201">
        <f t="shared" si="599"/>
        <v>0</v>
      </c>
      <c r="CL400" s="201">
        <f t="shared" si="599"/>
        <v>0</v>
      </c>
    </row>
    <row r="401" spans="3:90">
      <c r="C401" s="198"/>
      <c r="D401" s="198"/>
      <c r="E401" s="198"/>
      <c r="F401" s="198"/>
      <c r="G401" s="198"/>
      <c r="H401" s="198"/>
      <c r="I401" s="198"/>
      <c r="J401" s="198"/>
      <c r="K401" s="198"/>
      <c r="L401" s="198"/>
      <c r="M401" s="198"/>
      <c r="N401" s="198"/>
      <c r="O401" s="198"/>
      <c r="P401" s="198"/>
      <c r="Q401" s="198"/>
      <c r="R401" s="198"/>
      <c r="S401" s="198"/>
      <c r="T401" s="198"/>
      <c r="U401" s="198"/>
      <c r="V401" s="198"/>
      <c r="W401" s="198"/>
      <c r="X401" s="198"/>
      <c r="Y401" s="198"/>
      <c r="Z401" s="198"/>
      <c r="AA401" s="198"/>
      <c r="AB401" s="198"/>
      <c r="AC401" s="198"/>
      <c r="AD401" s="198"/>
    </row>
    <row r="402" spans="3:90">
      <c r="C402" s="198"/>
      <c r="D402" s="198"/>
      <c r="E402" s="198"/>
      <c r="F402" s="198"/>
      <c r="G402" s="198"/>
      <c r="H402" s="198"/>
      <c r="I402" s="198"/>
      <c r="J402" s="198"/>
      <c r="K402" s="198"/>
      <c r="L402" s="198"/>
      <c r="M402" s="198"/>
      <c r="N402" s="198"/>
      <c r="O402" s="198"/>
      <c r="P402" s="90"/>
      <c r="Q402" s="90"/>
      <c r="R402" s="90"/>
      <c r="S402" s="90"/>
      <c r="T402" s="90"/>
      <c r="U402" s="90"/>
      <c r="V402" s="90"/>
      <c r="W402" s="90"/>
      <c r="X402" s="90"/>
      <c r="Y402" s="90"/>
      <c r="Z402" s="90"/>
      <c r="AA402" s="722" t="s">
        <v>1525</v>
      </c>
      <c r="AB402" s="722"/>
      <c r="AC402" s="722"/>
      <c r="AD402" s="722"/>
    </row>
    <row r="403" spans="3:90" ht="24" customHeight="1">
      <c r="C403" s="760" t="s">
        <v>178</v>
      </c>
      <c r="D403" s="760"/>
      <c r="E403" s="760"/>
      <c r="F403" s="760"/>
      <c r="G403" s="760"/>
      <c r="H403" s="760"/>
      <c r="I403" s="760"/>
      <c r="J403" s="760"/>
      <c r="K403" s="760"/>
      <c r="L403" s="760"/>
      <c r="M403" s="692" t="s">
        <v>1523</v>
      </c>
      <c r="N403" s="692"/>
      <c r="O403" s="692"/>
      <c r="P403" s="692"/>
      <c r="Q403" s="692"/>
      <c r="R403" s="692"/>
      <c r="S403" s="692"/>
      <c r="T403" s="692"/>
      <c r="U403" s="692"/>
      <c r="V403" s="692"/>
      <c r="W403" s="692"/>
      <c r="X403" s="692"/>
      <c r="Y403" s="692"/>
      <c r="Z403" s="692"/>
      <c r="AA403" s="692"/>
      <c r="AB403" s="692"/>
      <c r="AC403" s="692"/>
      <c r="AD403" s="692"/>
    </row>
    <row r="404" spans="3:90" ht="15" customHeight="1">
      <c r="C404" s="760"/>
      <c r="D404" s="760"/>
      <c r="E404" s="760"/>
      <c r="F404" s="760"/>
      <c r="G404" s="760"/>
      <c r="H404" s="760"/>
      <c r="I404" s="760"/>
      <c r="J404" s="760"/>
      <c r="K404" s="760"/>
      <c r="L404" s="760"/>
      <c r="M404" s="721" t="s">
        <v>553</v>
      </c>
      <c r="N404" s="721"/>
      <c r="O404" s="721"/>
      <c r="P404" s="721" t="s">
        <v>554</v>
      </c>
      <c r="Q404" s="721"/>
      <c r="R404" s="721"/>
      <c r="S404" s="721"/>
      <c r="T404" s="721"/>
      <c r="U404" s="721"/>
      <c r="V404" s="721"/>
      <c r="W404" s="721"/>
      <c r="X404" s="721"/>
      <c r="Y404" s="721" t="s">
        <v>555</v>
      </c>
      <c r="Z404" s="721"/>
      <c r="AA404" s="721"/>
      <c r="AB404" s="721"/>
      <c r="AC404" s="721"/>
      <c r="AD404" s="721"/>
    </row>
    <row r="405" spans="3:90" ht="36" customHeight="1">
      <c r="C405" s="760"/>
      <c r="D405" s="760"/>
      <c r="E405" s="760"/>
      <c r="F405" s="760"/>
      <c r="G405" s="760"/>
      <c r="H405" s="760"/>
      <c r="I405" s="760"/>
      <c r="J405" s="760"/>
      <c r="K405" s="760"/>
      <c r="L405" s="760"/>
      <c r="M405" s="721" t="s">
        <v>532</v>
      </c>
      <c r="N405" s="721"/>
      <c r="O405" s="721"/>
      <c r="P405" s="721" t="s">
        <v>535</v>
      </c>
      <c r="Q405" s="721"/>
      <c r="R405" s="721"/>
      <c r="S405" s="721" t="s">
        <v>537</v>
      </c>
      <c r="T405" s="721"/>
      <c r="U405" s="721"/>
      <c r="V405" s="721" t="s">
        <v>539</v>
      </c>
      <c r="W405" s="721"/>
      <c r="X405" s="721"/>
      <c r="Y405" s="721" t="s">
        <v>542</v>
      </c>
      <c r="Z405" s="721"/>
      <c r="AA405" s="721"/>
      <c r="AB405" s="606" t="s">
        <v>544</v>
      </c>
      <c r="AC405" s="607"/>
      <c r="AD405" s="608"/>
      <c r="AG405" s="766" t="s">
        <v>532</v>
      </c>
      <c r="AH405" s="766"/>
      <c r="AI405" s="766"/>
      <c r="AJ405" s="766"/>
      <c r="AK405" s="767" t="s">
        <v>535</v>
      </c>
      <c r="AL405" s="767"/>
      <c r="AM405" s="767"/>
      <c r="AN405" s="767"/>
      <c r="AO405" s="765" t="s">
        <v>537</v>
      </c>
      <c r="AP405" s="765"/>
      <c r="AQ405" s="765"/>
      <c r="AR405" s="765"/>
      <c r="AS405" s="688" t="s">
        <v>539</v>
      </c>
      <c r="AT405" s="688"/>
      <c r="AU405" s="688"/>
      <c r="AV405" s="688"/>
      <c r="AW405" s="765" t="s">
        <v>542</v>
      </c>
      <c r="AX405" s="765"/>
      <c r="AY405" s="765"/>
      <c r="AZ405" s="765"/>
      <c r="BA405" s="688" t="s">
        <v>544</v>
      </c>
      <c r="BB405" s="688"/>
      <c r="BC405" s="688"/>
      <c r="BD405" s="688"/>
    </row>
    <row r="406" spans="3:90" ht="48" customHeight="1">
      <c r="C406" s="760"/>
      <c r="D406" s="760"/>
      <c r="E406" s="760"/>
      <c r="F406" s="760"/>
      <c r="G406" s="760"/>
      <c r="H406" s="760"/>
      <c r="I406" s="760"/>
      <c r="J406" s="760"/>
      <c r="K406" s="760"/>
      <c r="L406" s="760"/>
      <c r="M406" s="220" t="s">
        <v>205</v>
      </c>
      <c r="N406" s="221" t="s">
        <v>115</v>
      </c>
      <c r="O406" s="221" t="s">
        <v>116</v>
      </c>
      <c r="P406" s="222" t="s">
        <v>205</v>
      </c>
      <c r="Q406" s="221" t="s">
        <v>115</v>
      </c>
      <c r="R406" s="221" t="s">
        <v>116</v>
      </c>
      <c r="S406" s="222" t="s">
        <v>205</v>
      </c>
      <c r="T406" s="221" t="s">
        <v>115</v>
      </c>
      <c r="U406" s="221" t="s">
        <v>116</v>
      </c>
      <c r="V406" s="222" t="s">
        <v>205</v>
      </c>
      <c r="W406" s="221" t="s">
        <v>115</v>
      </c>
      <c r="X406" s="221" t="s">
        <v>116</v>
      </c>
      <c r="Y406" s="222" t="s">
        <v>205</v>
      </c>
      <c r="Z406" s="221" t="s">
        <v>115</v>
      </c>
      <c r="AA406" s="221" t="s">
        <v>116</v>
      </c>
      <c r="AB406" s="184" t="s">
        <v>205</v>
      </c>
      <c r="AC406" s="141" t="s">
        <v>115</v>
      </c>
      <c r="AD406" s="141" t="s">
        <v>116</v>
      </c>
      <c r="AG406" s="186" t="s">
        <v>8061</v>
      </c>
      <c r="AH406" s="186" t="s">
        <v>8062</v>
      </c>
      <c r="AI406" s="186" t="s">
        <v>8063</v>
      </c>
      <c r="AJ406" s="186" t="s">
        <v>8064</v>
      </c>
      <c r="AK406" s="185" t="s">
        <v>8061</v>
      </c>
      <c r="AL406" s="185" t="s">
        <v>8062</v>
      </c>
      <c r="AM406" s="185" t="s">
        <v>8063</v>
      </c>
      <c r="AN406" s="185" t="s">
        <v>8064</v>
      </c>
      <c r="AO406" s="186" t="s">
        <v>8061</v>
      </c>
      <c r="AP406" s="186" t="s">
        <v>8062</v>
      </c>
      <c r="AQ406" s="186" t="s">
        <v>8063</v>
      </c>
      <c r="AR406" s="186" t="s">
        <v>8064</v>
      </c>
      <c r="AS406" s="185" t="s">
        <v>8061</v>
      </c>
      <c r="AT406" s="185" t="s">
        <v>8062</v>
      </c>
      <c r="AU406" s="185" t="s">
        <v>8063</v>
      </c>
      <c r="AV406" s="185" t="s">
        <v>8064</v>
      </c>
      <c r="AW406" s="186" t="s">
        <v>8061</v>
      </c>
      <c r="AX406" s="186" t="s">
        <v>8062</v>
      </c>
      <c r="AY406" s="186" t="s">
        <v>8063</v>
      </c>
      <c r="AZ406" s="186" t="s">
        <v>8064</v>
      </c>
      <c r="BA406" s="185" t="s">
        <v>8061</v>
      </c>
      <c r="BB406" s="185" t="s">
        <v>8062</v>
      </c>
      <c r="BC406" s="185" t="s">
        <v>8063</v>
      </c>
      <c r="BD406" s="185" t="s">
        <v>8064</v>
      </c>
    </row>
    <row r="407" spans="3:90" ht="15" customHeight="1">
      <c r="C407" s="139" t="s">
        <v>23</v>
      </c>
      <c r="D407" s="677" t="s">
        <v>179</v>
      </c>
      <c r="E407" s="677"/>
      <c r="F407" s="677"/>
      <c r="G407" s="677"/>
      <c r="H407" s="677"/>
      <c r="I407" s="677"/>
      <c r="J407" s="677"/>
      <c r="K407" s="677"/>
      <c r="L407" s="677"/>
      <c r="M407" s="9"/>
      <c r="N407" s="9"/>
      <c r="O407" s="9"/>
      <c r="P407" s="9"/>
      <c r="Q407" s="9"/>
      <c r="R407" s="9"/>
      <c r="S407" s="9"/>
      <c r="T407" s="9"/>
      <c r="U407" s="9"/>
      <c r="V407" s="9"/>
      <c r="W407" s="9"/>
      <c r="X407" s="9"/>
      <c r="Y407" s="9"/>
      <c r="Z407" s="9"/>
      <c r="AA407" s="9"/>
      <c r="AB407" s="9"/>
      <c r="AC407" s="9"/>
      <c r="AD407" s="9"/>
      <c r="AG407" s="178">
        <f>M407</f>
        <v>0</v>
      </c>
      <c r="AH407" s="178">
        <f>COUNTIF(N407:O407,"NS")</f>
        <v>0</v>
      </c>
      <c r="AI407" s="190">
        <f>IF(COUNTIF(N407:O407,"NA")=2,"NA",SUM(N407:O407))</f>
        <v>0</v>
      </c>
      <c r="AJ407" s="187">
        <f t="shared" ref="AJ407" si="600">IF($AJ$441=$AH$441, 0,  IF(OR(AND(AG407=0, AH407&gt;0),AND(AG407="NS", AI407&gt;0), AND(AG407="NS", AH407=0, AI407=0)), 1, IF(OR(AND(AG407&gt;0, AH407=2), AND(AG407="NS", AH407=2), AND(AG407="NS", AI407=0, AH407&gt;0), AG407=AI407), 0, 1)))</f>
        <v>0</v>
      </c>
      <c r="AK407" s="176">
        <f>P407</f>
        <v>0</v>
      </c>
      <c r="AL407" s="176">
        <f>COUNTIF(Q407:R407,"NS")</f>
        <v>0</v>
      </c>
      <c r="AM407" s="177">
        <f>IF(COUNTIF(Q407:R407,"NA")=2,"NA",SUM(Q407:R407))</f>
        <v>0</v>
      </c>
      <c r="AN407" s="187">
        <f t="shared" ref="AN407" si="601">IF($AJ$441=$AH$441, 0,  IF(OR(AND(AK407=0, AL407&gt;0),AND(AK407="NS", AM407&gt;0), AND(AK407="NS", AL407=0, AM407=0)), 1, IF(OR(AND(AK407&gt;0, AL407=2), AND(AK407="NS", AL407=2), AND(AK407="NS", AM407=0, AL407&gt;0), AK407=AM407), 0, 1)))</f>
        <v>0</v>
      </c>
      <c r="AO407" s="178">
        <f>S407</f>
        <v>0</v>
      </c>
      <c r="AP407" s="178">
        <f>COUNTIF(T407:U407,"NS")</f>
        <v>0</v>
      </c>
      <c r="AQ407" s="190">
        <f>IF(COUNTIF(T407:U407,"NA")=2,"NA",SUM(T407:U407))</f>
        <v>0</v>
      </c>
      <c r="AR407" s="187">
        <f t="shared" ref="AR407" si="602">IF($AJ$441=$AH$441, 0,  IF(OR(AND(AO407=0, AP407&gt;0),AND(AO407="NS", AQ407&gt;0), AND(AO407="NS", AP407=0, AQ407=0)), 1, IF(OR(AND(AO407&gt;0, AP407=2), AND(AO407="NS", AP407=2), AND(AO407="NS", AQ407=0, AP407&gt;0), AO407=AQ407), 0, 1)))</f>
        <v>0</v>
      </c>
      <c r="AS407" s="176">
        <f>V407</f>
        <v>0</v>
      </c>
      <c r="AT407" s="176">
        <f>COUNTIF(W407:X407,"NS")</f>
        <v>0</v>
      </c>
      <c r="AU407" s="177">
        <f>IF(COUNTIF(W407:X407,"NA")=2,"NA",SUM(W407:X407))</f>
        <v>0</v>
      </c>
      <c r="AV407" s="187">
        <f t="shared" ref="AV407" si="603">IF($AJ$441=$AH$441, 0,  IF(OR(AND(AS407=0, AT407&gt;0),AND(AS407="NS", AU407&gt;0), AND(AS407="NS", AT407=0, AU407=0)), 1, IF(OR(AND(AS407&gt;0, AT407=2), AND(AS407="NS", AT407=2), AND(AS407="NS", AU407=0, AT407&gt;0), AS407=AU407), 0, 1)))</f>
        <v>0</v>
      </c>
      <c r="AW407" s="178">
        <f>Y407</f>
        <v>0</v>
      </c>
      <c r="AX407" s="178">
        <f>COUNTIF(Z407:AA407,"NS")</f>
        <v>0</v>
      </c>
      <c r="AY407" s="190">
        <f>IF(COUNTIF(Z407:AA407,"NA")=2,"NA",SUM(Z407:AA407))</f>
        <v>0</v>
      </c>
      <c r="AZ407" s="187">
        <f t="shared" ref="AZ407" si="604">IF($AJ$441=$AH$441, 0,  IF(OR(AND(AW407=0, AX407&gt;0),AND(AW407="NS", AY407&gt;0), AND(AW407="NS", AX407=0, AY407=0)), 1, IF(OR(AND(AW407&gt;0, AX407=2), AND(AW407="NS", AX407=2), AND(AW407="NS", AY407=0, AX407&gt;0), AW407=AY407), 0, 1)))</f>
        <v>0</v>
      </c>
      <c r="BA407" s="176">
        <f>AB407</f>
        <v>0</v>
      </c>
      <c r="BB407" s="176">
        <f>COUNTIF(AC407:AD407,"NS")</f>
        <v>0</v>
      </c>
      <c r="BC407" s="177">
        <f>IF(COUNTIF(AC407:AD407,"NA")=2,"NA",SUM(AC407:AD407))</f>
        <v>0</v>
      </c>
      <c r="BD407" s="187">
        <f t="shared" ref="BD407" si="605">IF($AJ$441=$AH$441, 0,  IF(OR(AND(BA407=0, BB407&gt;0),AND(BA407="NS", BC407&gt;0), AND(BA407="NS", BB407=0, BC407=0)), 1, IF(OR(AND(BA407&gt;0, BB407=2), AND(BA407="NS", BB407=2), AND(BA407="NS", BC407=0, BB407&gt;0), BA407=BC407), 0, 1)))</f>
        <v>0</v>
      </c>
    </row>
    <row r="408" spans="3:90" ht="15" customHeight="1">
      <c r="C408" s="139" t="s">
        <v>30</v>
      </c>
      <c r="D408" s="677" t="s">
        <v>53</v>
      </c>
      <c r="E408" s="677"/>
      <c r="F408" s="677"/>
      <c r="G408" s="677"/>
      <c r="H408" s="677"/>
      <c r="I408" s="677"/>
      <c r="J408" s="677"/>
      <c r="K408" s="677"/>
      <c r="L408" s="677"/>
      <c r="M408" s="9"/>
      <c r="N408" s="9"/>
      <c r="O408" s="9"/>
      <c r="P408" s="9"/>
      <c r="Q408" s="9"/>
      <c r="R408" s="9"/>
      <c r="S408" s="9"/>
      <c r="T408" s="9"/>
      <c r="U408" s="9"/>
      <c r="V408" s="9"/>
      <c r="W408" s="9"/>
      <c r="X408" s="9"/>
      <c r="Y408" s="9"/>
      <c r="Z408" s="9"/>
      <c r="AA408" s="9"/>
      <c r="AB408" s="9"/>
      <c r="AC408" s="9"/>
      <c r="AD408" s="9"/>
      <c r="AG408" s="178">
        <f t="shared" ref="AG408:AG415" si="606">M408</f>
        <v>0</v>
      </c>
      <c r="AH408" s="178">
        <f t="shared" ref="AH408:AH415" si="607">COUNTIF(N408:O408,"NS")</f>
        <v>0</v>
      </c>
      <c r="AI408" s="190">
        <f t="shared" ref="AI408:AI415" si="608">IF(COUNTIF(N408:O408,"NA")=2,"NA",SUM(N408:O408))</f>
        <v>0</v>
      </c>
      <c r="AJ408" s="187">
        <f t="shared" ref="AJ408:AJ415" si="609">IF($AJ$441=$AH$441, 0,  IF(OR(AND(AG408=0, AH408&gt;0),AND(AG408="NS", AI408&gt;0), AND(AG408="NS", AH408=0, AI408=0)), 1, IF(OR(AND(AG408&gt;0, AH408=2), AND(AG408="NS", AH408=2), AND(AG408="NS", AI408=0, AH408&gt;0), AG408=AI408), 0, 1)))</f>
        <v>0</v>
      </c>
      <c r="AK408" s="176">
        <f t="shared" ref="AK408:AK415" si="610">P408</f>
        <v>0</v>
      </c>
      <c r="AL408" s="176">
        <f t="shared" ref="AL408:AL415" si="611">COUNTIF(Q408:R408,"NS")</f>
        <v>0</v>
      </c>
      <c r="AM408" s="177">
        <f t="shared" ref="AM408:AM415" si="612">IF(COUNTIF(Q408:R408,"NA")=2,"NA",SUM(Q408:R408))</f>
        <v>0</v>
      </c>
      <c r="AN408" s="187">
        <f t="shared" ref="AN408:AN415" si="613">IF($AJ$441=$AH$441, 0,  IF(OR(AND(AK408=0, AL408&gt;0),AND(AK408="NS", AM408&gt;0), AND(AK408="NS", AL408=0, AM408=0)), 1, IF(OR(AND(AK408&gt;0, AL408=2), AND(AK408="NS", AL408=2), AND(AK408="NS", AM408=0, AL408&gt;0), AK408=AM408), 0, 1)))</f>
        <v>0</v>
      </c>
      <c r="AO408" s="178">
        <f t="shared" ref="AO408:AO415" si="614">S408</f>
        <v>0</v>
      </c>
      <c r="AP408" s="178">
        <f t="shared" ref="AP408:AP415" si="615">COUNTIF(T408:U408,"NS")</f>
        <v>0</v>
      </c>
      <c r="AQ408" s="190">
        <f t="shared" ref="AQ408:AQ415" si="616">IF(COUNTIF(T408:U408,"NA")=2,"NA",SUM(T408:U408))</f>
        <v>0</v>
      </c>
      <c r="AR408" s="187">
        <f t="shared" ref="AR408:AR415" si="617">IF($AJ$441=$AH$441, 0,  IF(OR(AND(AO408=0, AP408&gt;0),AND(AO408="NS", AQ408&gt;0), AND(AO408="NS", AP408=0, AQ408=0)), 1, IF(OR(AND(AO408&gt;0, AP408=2), AND(AO408="NS", AP408=2), AND(AO408="NS", AQ408=0, AP408&gt;0), AO408=AQ408), 0, 1)))</f>
        <v>0</v>
      </c>
      <c r="AS408" s="176">
        <f t="shared" ref="AS408:AS415" si="618">V408</f>
        <v>0</v>
      </c>
      <c r="AT408" s="176">
        <f t="shared" ref="AT408:AT415" si="619">COUNTIF(W408:X408,"NS")</f>
        <v>0</v>
      </c>
      <c r="AU408" s="177">
        <f t="shared" ref="AU408:AU415" si="620">IF(COUNTIF(W408:X408,"NA")=2,"NA",SUM(W408:X408))</f>
        <v>0</v>
      </c>
      <c r="AV408" s="187">
        <f t="shared" ref="AV408:AV415" si="621">IF($AJ$441=$AH$441, 0,  IF(OR(AND(AS408=0, AT408&gt;0),AND(AS408="NS", AU408&gt;0), AND(AS408="NS", AT408=0, AU408=0)), 1, IF(OR(AND(AS408&gt;0, AT408=2), AND(AS408="NS", AT408=2), AND(AS408="NS", AU408=0, AT408&gt;0), AS408=AU408), 0, 1)))</f>
        <v>0</v>
      </c>
      <c r="AW408" s="178">
        <f t="shared" ref="AW408:AW415" si="622">Y408</f>
        <v>0</v>
      </c>
      <c r="AX408" s="178">
        <f t="shared" ref="AX408:AX415" si="623">COUNTIF(Z408:AA408,"NS")</f>
        <v>0</v>
      </c>
      <c r="AY408" s="190">
        <f t="shared" ref="AY408:AY415" si="624">IF(COUNTIF(Z408:AA408,"NA")=2,"NA",SUM(Z408:AA408))</f>
        <v>0</v>
      </c>
      <c r="AZ408" s="187">
        <f t="shared" ref="AZ408:AZ415" si="625">IF($AJ$441=$AH$441, 0,  IF(OR(AND(AW408=0, AX408&gt;0),AND(AW408="NS", AY408&gt;0), AND(AW408="NS", AX408=0, AY408=0)), 1, IF(OR(AND(AW408&gt;0, AX408=2), AND(AW408="NS", AX408=2), AND(AW408="NS", AY408=0, AX408&gt;0), AW408=AY408), 0, 1)))</f>
        <v>0</v>
      </c>
      <c r="BA408" s="176">
        <f t="shared" ref="BA408:BA415" si="626">AB408</f>
        <v>0</v>
      </c>
      <c r="BB408" s="176">
        <f t="shared" ref="BB408:BB415" si="627">COUNTIF(AC408:AD408,"NS")</f>
        <v>0</v>
      </c>
      <c r="BC408" s="177">
        <f t="shared" ref="BC408:BC415" si="628">IF(COUNTIF(AC408:AD408,"NA")=2,"NA",SUM(AC408:AD408))</f>
        <v>0</v>
      </c>
      <c r="BD408" s="187">
        <f t="shared" ref="BD408:BD415" si="629">IF($AJ$441=$AH$441, 0,  IF(OR(AND(BA408=0, BB408&gt;0),AND(BA408="NS", BC408&gt;0), AND(BA408="NS", BB408=0, BC408=0)), 1, IF(OR(AND(BA408&gt;0, BB408=2), AND(BA408="NS", BB408=2), AND(BA408="NS", BC408=0, BB408&gt;0), BA408=BC408), 0, 1)))</f>
        <v>0</v>
      </c>
    </row>
    <row r="409" spans="3:90" ht="15" customHeight="1">
      <c r="C409" s="139" t="s">
        <v>36</v>
      </c>
      <c r="D409" s="677" t="s">
        <v>56</v>
      </c>
      <c r="E409" s="677"/>
      <c r="F409" s="677"/>
      <c r="G409" s="677"/>
      <c r="H409" s="677"/>
      <c r="I409" s="677"/>
      <c r="J409" s="677"/>
      <c r="K409" s="677"/>
      <c r="L409" s="677"/>
      <c r="M409" s="9"/>
      <c r="N409" s="9"/>
      <c r="O409" s="9"/>
      <c r="P409" s="9"/>
      <c r="Q409" s="9"/>
      <c r="R409" s="9"/>
      <c r="S409" s="9"/>
      <c r="T409" s="9"/>
      <c r="U409" s="9"/>
      <c r="V409" s="9"/>
      <c r="W409" s="9"/>
      <c r="X409" s="9"/>
      <c r="Y409" s="9"/>
      <c r="Z409" s="9"/>
      <c r="AA409" s="9"/>
      <c r="AB409" s="9"/>
      <c r="AC409" s="9"/>
      <c r="AD409" s="9"/>
      <c r="AG409" s="178">
        <f t="shared" si="606"/>
        <v>0</v>
      </c>
      <c r="AH409" s="178">
        <f t="shared" si="607"/>
        <v>0</v>
      </c>
      <c r="AI409" s="190">
        <f t="shared" si="608"/>
        <v>0</v>
      </c>
      <c r="AJ409" s="187">
        <f t="shared" si="609"/>
        <v>0</v>
      </c>
      <c r="AK409" s="176">
        <f t="shared" si="610"/>
        <v>0</v>
      </c>
      <c r="AL409" s="176">
        <f t="shared" si="611"/>
        <v>0</v>
      </c>
      <c r="AM409" s="177">
        <f t="shared" si="612"/>
        <v>0</v>
      </c>
      <c r="AN409" s="187">
        <f t="shared" si="613"/>
        <v>0</v>
      </c>
      <c r="AO409" s="178">
        <f t="shared" si="614"/>
        <v>0</v>
      </c>
      <c r="AP409" s="178">
        <f t="shared" si="615"/>
        <v>0</v>
      </c>
      <c r="AQ409" s="190">
        <f t="shared" si="616"/>
        <v>0</v>
      </c>
      <c r="AR409" s="187">
        <f t="shared" si="617"/>
        <v>0</v>
      </c>
      <c r="AS409" s="176">
        <f t="shared" si="618"/>
        <v>0</v>
      </c>
      <c r="AT409" s="176">
        <f t="shared" si="619"/>
        <v>0</v>
      </c>
      <c r="AU409" s="177">
        <f t="shared" si="620"/>
        <v>0</v>
      </c>
      <c r="AV409" s="187">
        <f t="shared" si="621"/>
        <v>0</v>
      </c>
      <c r="AW409" s="178">
        <f t="shared" si="622"/>
        <v>0</v>
      </c>
      <c r="AX409" s="178">
        <f t="shared" si="623"/>
        <v>0</v>
      </c>
      <c r="AY409" s="190">
        <f t="shared" si="624"/>
        <v>0</v>
      </c>
      <c r="AZ409" s="187">
        <f t="shared" si="625"/>
        <v>0</v>
      </c>
      <c r="BA409" s="176">
        <f t="shared" si="626"/>
        <v>0</v>
      </c>
      <c r="BB409" s="176">
        <f t="shared" si="627"/>
        <v>0</v>
      </c>
      <c r="BC409" s="177">
        <f t="shared" si="628"/>
        <v>0</v>
      </c>
      <c r="BD409" s="187">
        <f t="shared" si="629"/>
        <v>0</v>
      </c>
    </row>
    <row r="410" spans="3:90" ht="15" customHeight="1">
      <c r="C410" s="139" t="s">
        <v>40</v>
      </c>
      <c r="D410" s="677" t="s">
        <v>58</v>
      </c>
      <c r="E410" s="677"/>
      <c r="F410" s="677"/>
      <c r="G410" s="677"/>
      <c r="H410" s="677"/>
      <c r="I410" s="677"/>
      <c r="J410" s="677"/>
      <c r="K410" s="677"/>
      <c r="L410" s="677"/>
      <c r="M410" s="9"/>
      <c r="N410" s="9"/>
      <c r="O410" s="9"/>
      <c r="P410" s="9"/>
      <c r="Q410" s="9"/>
      <c r="R410" s="9"/>
      <c r="S410" s="9"/>
      <c r="T410" s="9"/>
      <c r="U410" s="9"/>
      <c r="V410" s="9"/>
      <c r="W410" s="9"/>
      <c r="X410" s="9"/>
      <c r="Y410" s="9"/>
      <c r="Z410" s="9"/>
      <c r="AA410" s="9"/>
      <c r="AB410" s="9"/>
      <c r="AC410" s="9"/>
      <c r="AD410" s="9"/>
      <c r="AG410" s="178">
        <f t="shared" si="606"/>
        <v>0</v>
      </c>
      <c r="AH410" s="178">
        <f t="shared" si="607"/>
        <v>0</v>
      </c>
      <c r="AI410" s="190">
        <f t="shared" si="608"/>
        <v>0</v>
      </c>
      <c r="AJ410" s="187">
        <f t="shared" si="609"/>
        <v>0</v>
      </c>
      <c r="AK410" s="176">
        <f t="shared" si="610"/>
        <v>0</v>
      </c>
      <c r="AL410" s="176">
        <f t="shared" si="611"/>
        <v>0</v>
      </c>
      <c r="AM410" s="177">
        <f t="shared" si="612"/>
        <v>0</v>
      </c>
      <c r="AN410" s="187">
        <f t="shared" si="613"/>
        <v>0</v>
      </c>
      <c r="AO410" s="178">
        <f t="shared" si="614"/>
        <v>0</v>
      </c>
      <c r="AP410" s="178">
        <f t="shared" si="615"/>
        <v>0</v>
      </c>
      <c r="AQ410" s="190">
        <f t="shared" si="616"/>
        <v>0</v>
      </c>
      <c r="AR410" s="187">
        <f t="shared" si="617"/>
        <v>0</v>
      </c>
      <c r="AS410" s="176">
        <f t="shared" si="618"/>
        <v>0</v>
      </c>
      <c r="AT410" s="176">
        <f t="shared" si="619"/>
        <v>0</v>
      </c>
      <c r="AU410" s="177">
        <f t="shared" si="620"/>
        <v>0</v>
      </c>
      <c r="AV410" s="187">
        <f t="shared" si="621"/>
        <v>0</v>
      </c>
      <c r="AW410" s="178">
        <f t="shared" si="622"/>
        <v>0</v>
      </c>
      <c r="AX410" s="178">
        <f t="shared" si="623"/>
        <v>0</v>
      </c>
      <c r="AY410" s="190">
        <f t="shared" si="624"/>
        <v>0</v>
      </c>
      <c r="AZ410" s="187">
        <f t="shared" si="625"/>
        <v>0</v>
      </c>
      <c r="BA410" s="176">
        <f t="shared" si="626"/>
        <v>0</v>
      </c>
      <c r="BB410" s="176">
        <f t="shared" si="627"/>
        <v>0</v>
      </c>
      <c r="BC410" s="177">
        <f t="shared" si="628"/>
        <v>0</v>
      </c>
      <c r="BD410" s="187">
        <f t="shared" si="629"/>
        <v>0</v>
      </c>
    </row>
    <row r="411" spans="3:90" ht="15" customHeight="1">
      <c r="C411" s="139" t="s">
        <v>43</v>
      </c>
      <c r="D411" s="677" t="s">
        <v>62</v>
      </c>
      <c r="E411" s="677"/>
      <c r="F411" s="677"/>
      <c r="G411" s="677"/>
      <c r="H411" s="677"/>
      <c r="I411" s="677"/>
      <c r="J411" s="677"/>
      <c r="K411" s="677"/>
      <c r="L411" s="677"/>
      <c r="M411" s="9"/>
      <c r="N411" s="9"/>
      <c r="O411" s="9"/>
      <c r="P411" s="9"/>
      <c r="Q411" s="9"/>
      <c r="R411" s="9"/>
      <c r="S411" s="9"/>
      <c r="T411" s="9"/>
      <c r="U411" s="9"/>
      <c r="V411" s="9"/>
      <c r="W411" s="9"/>
      <c r="X411" s="9"/>
      <c r="Y411" s="9"/>
      <c r="Z411" s="9"/>
      <c r="AA411" s="9"/>
      <c r="AB411" s="9"/>
      <c r="AC411" s="9"/>
      <c r="AD411" s="9"/>
      <c r="AG411" s="178">
        <f t="shared" si="606"/>
        <v>0</v>
      </c>
      <c r="AH411" s="178">
        <f t="shared" si="607"/>
        <v>0</v>
      </c>
      <c r="AI411" s="190">
        <f t="shared" si="608"/>
        <v>0</v>
      </c>
      <c r="AJ411" s="187">
        <f t="shared" si="609"/>
        <v>0</v>
      </c>
      <c r="AK411" s="176">
        <f t="shared" si="610"/>
        <v>0</v>
      </c>
      <c r="AL411" s="176">
        <f t="shared" si="611"/>
        <v>0</v>
      </c>
      <c r="AM411" s="177">
        <f t="shared" si="612"/>
        <v>0</v>
      </c>
      <c r="AN411" s="187">
        <f t="shared" si="613"/>
        <v>0</v>
      </c>
      <c r="AO411" s="178">
        <f t="shared" si="614"/>
        <v>0</v>
      </c>
      <c r="AP411" s="178">
        <f t="shared" si="615"/>
        <v>0</v>
      </c>
      <c r="AQ411" s="190">
        <f t="shared" si="616"/>
        <v>0</v>
      </c>
      <c r="AR411" s="187">
        <f t="shared" si="617"/>
        <v>0</v>
      </c>
      <c r="AS411" s="176">
        <f t="shared" si="618"/>
        <v>0</v>
      </c>
      <c r="AT411" s="176">
        <f t="shared" si="619"/>
        <v>0</v>
      </c>
      <c r="AU411" s="177">
        <f t="shared" si="620"/>
        <v>0</v>
      </c>
      <c r="AV411" s="187">
        <f t="shared" si="621"/>
        <v>0</v>
      </c>
      <c r="AW411" s="178">
        <f t="shared" si="622"/>
        <v>0</v>
      </c>
      <c r="AX411" s="178">
        <f t="shared" si="623"/>
        <v>0</v>
      </c>
      <c r="AY411" s="190">
        <f t="shared" si="624"/>
        <v>0</v>
      </c>
      <c r="AZ411" s="187">
        <f t="shared" si="625"/>
        <v>0</v>
      </c>
      <c r="BA411" s="176">
        <f t="shared" si="626"/>
        <v>0</v>
      </c>
      <c r="BB411" s="176">
        <f t="shared" si="627"/>
        <v>0</v>
      </c>
      <c r="BC411" s="177">
        <f t="shared" si="628"/>
        <v>0</v>
      </c>
      <c r="BD411" s="187">
        <f t="shared" si="629"/>
        <v>0</v>
      </c>
      <c r="BU411" s="721" t="s">
        <v>553</v>
      </c>
      <c r="BV411" s="721"/>
      <c r="BW411" s="721"/>
      <c r="BX411" s="721" t="s">
        <v>554</v>
      </c>
      <c r="BY411" s="721"/>
      <c r="BZ411" s="721"/>
      <c r="CA411" s="721"/>
      <c r="CB411" s="721"/>
      <c r="CC411" s="721"/>
      <c r="CD411" s="721"/>
      <c r="CE411" s="721"/>
      <c r="CF411" s="721"/>
      <c r="CG411" s="721" t="s">
        <v>555</v>
      </c>
      <c r="CH411" s="721"/>
      <c r="CI411" s="721"/>
      <c r="CJ411" s="721"/>
      <c r="CK411" s="721"/>
      <c r="CL411" s="721"/>
    </row>
    <row r="412" spans="3:90" ht="15" customHeight="1">
      <c r="C412" s="139" t="s">
        <v>47</v>
      </c>
      <c r="D412" s="677" t="s">
        <v>65</v>
      </c>
      <c r="E412" s="677"/>
      <c r="F412" s="677"/>
      <c r="G412" s="677"/>
      <c r="H412" s="677"/>
      <c r="I412" s="677"/>
      <c r="J412" s="677"/>
      <c r="K412" s="677"/>
      <c r="L412" s="677"/>
      <c r="M412" s="9"/>
      <c r="N412" s="9"/>
      <c r="O412" s="9"/>
      <c r="P412" s="9"/>
      <c r="Q412" s="9"/>
      <c r="R412" s="9"/>
      <c r="S412" s="9"/>
      <c r="T412" s="9"/>
      <c r="U412" s="9"/>
      <c r="V412" s="9"/>
      <c r="W412" s="9"/>
      <c r="X412" s="9"/>
      <c r="Y412" s="9"/>
      <c r="Z412" s="9"/>
      <c r="AA412" s="9"/>
      <c r="AB412" s="9"/>
      <c r="AC412" s="9"/>
      <c r="AD412" s="9"/>
      <c r="AG412" s="178">
        <f t="shared" si="606"/>
        <v>0</v>
      </c>
      <c r="AH412" s="178">
        <f t="shared" si="607"/>
        <v>0</v>
      </c>
      <c r="AI412" s="190">
        <f t="shared" si="608"/>
        <v>0</v>
      </c>
      <c r="AJ412" s="187">
        <f t="shared" si="609"/>
        <v>0</v>
      </c>
      <c r="AK412" s="176">
        <f t="shared" si="610"/>
        <v>0</v>
      </c>
      <c r="AL412" s="176">
        <f t="shared" si="611"/>
        <v>0</v>
      </c>
      <c r="AM412" s="177">
        <f t="shared" si="612"/>
        <v>0</v>
      </c>
      <c r="AN412" s="187">
        <f t="shared" si="613"/>
        <v>0</v>
      </c>
      <c r="AO412" s="178">
        <f t="shared" si="614"/>
        <v>0</v>
      </c>
      <c r="AP412" s="178">
        <f t="shared" si="615"/>
        <v>0</v>
      </c>
      <c r="AQ412" s="190">
        <f t="shared" si="616"/>
        <v>0</v>
      </c>
      <c r="AR412" s="187">
        <f t="shared" si="617"/>
        <v>0</v>
      </c>
      <c r="AS412" s="176">
        <f t="shared" si="618"/>
        <v>0</v>
      </c>
      <c r="AT412" s="176">
        <f t="shared" si="619"/>
        <v>0</v>
      </c>
      <c r="AU412" s="177">
        <f t="shared" si="620"/>
        <v>0</v>
      </c>
      <c r="AV412" s="187">
        <f t="shared" si="621"/>
        <v>0</v>
      </c>
      <c r="AW412" s="178">
        <f t="shared" si="622"/>
        <v>0</v>
      </c>
      <c r="AX412" s="178">
        <f t="shared" si="623"/>
        <v>0</v>
      </c>
      <c r="AY412" s="190">
        <f t="shared" si="624"/>
        <v>0</v>
      </c>
      <c r="AZ412" s="187">
        <f t="shared" si="625"/>
        <v>0</v>
      </c>
      <c r="BA412" s="176">
        <f t="shared" si="626"/>
        <v>0</v>
      </c>
      <c r="BB412" s="176">
        <f t="shared" si="627"/>
        <v>0</v>
      </c>
      <c r="BC412" s="177">
        <f t="shared" si="628"/>
        <v>0</v>
      </c>
      <c r="BD412" s="187">
        <f t="shared" si="629"/>
        <v>0</v>
      </c>
      <c r="BU412" s="721" t="s">
        <v>532</v>
      </c>
      <c r="BV412" s="721"/>
      <c r="BW412" s="721"/>
      <c r="BX412" s="721" t="s">
        <v>535</v>
      </c>
      <c r="BY412" s="721"/>
      <c r="BZ412" s="721"/>
      <c r="CA412" s="721" t="s">
        <v>537</v>
      </c>
      <c r="CB412" s="721"/>
      <c r="CC412" s="721"/>
      <c r="CD412" s="721" t="s">
        <v>539</v>
      </c>
      <c r="CE412" s="721"/>
      <c r="CF412" s="721"/>
      <c r="CG412" s="721" t="s">
        <v>542</v>
      </c>
      <c r="CH412" s="721"/>
      <c r="CI412" s="721"/>
      <c r="CJ412" s="721" t="s">
        <v>544</v>
      </c>
      <c r="CK412" s="721"/>
      <c r="CL412" s="721"/>
    </row>
    <row r="413" spans="3:90" ht="15" customHeight="1">
      <c r="C413" s="139" t="s">
        <v>51</v>
      </c>
      <c r="D413" s="677" t="s">
        <v>180</v>
      </c>
      <c r="E413" s="677"/>
      <c r="F413" s="677"/>
      <c r="G413" s="677"/>
      <c r="H413" s="677"/>
      <c r="I413" s="677"/>
      <c r="J413" s="677"/>
      <c r="K413" s="677"/>
      <c r="L413" s="677"/>
      <c r="M413" s="9"/>
      <c r="N413" s="9"/>
      <c r="O413" s="9"/>
      <c r="P413" s="9"/>
      <c r="Q413" s="9"/>
      <c r="R413" s="9"/>
      <c r="S413" s="9"/>
      <c r="T413" s="9"/>
      <c r="U413" s="9"/>
      <c r="V413" s="9"/>
      <c r="W413" s="9"/>
      <c r="X413" s="9"/>
      <c r="Y413" s="9"/>
      <c r="Z413" s="9"/>
      <c r="AA413" s="9"/>
      <c r="AB413" s="9"/>
      <c r="AC413" s="9"/>
      <c r="AD413" s="9"/>
      <c r="AG413" s="178">
        <f t="shared" si="606"/>
        <v>0</v>
      </c>
      <c r="AH413" s="178">
        <f t="shared" si="607"/>
        <v>0</v>
      </c>
      <c r="AI413" s="190">
        <f t="shared" si="608"/>
        <v>0</v>
      </c>
      <c r="AJ413" s="187">
        <f t="shared" si="609"/>
        <v>0</v>
      </c>
      <c r="AK413" s="176">
        <f t="shared" si="610"/>
        <v>0</v>
      </c>
      <c r="AL413" s="176">
        <f t="shared" si="611"/>
        <v>0</v>
      </c>
      <c r="AM413" s="177">
        <f t="shared" si="612"/>
        <v>0</v>
      </c>
      <c r="AN413" s="187">
        <f t="shared" si="613"/>
        <v>0</v>
      </c>
      <c r="AO413" s="178">
        <f t="shared" si="614"/>
        <v>0</v>
      </c>
      <c r="AP413" s="178">
        <f t="shared" si="615"/>
        <v>0</v>
      </c>
      <c r="AQ413" s="190">
        <f t="shared" si="616"/>
        <v>0</v>
      </c>
      <c r="AR413" s="187">
        <f t="shared" si="617"/>
        <v>0</v>
      </c>
      <c r="AS413" s="176">
        <f t="shared" si="618"/>
        <v>0</v>
      </c>
      <c r="AT413" s="176">
        <f t="shared" si="619"/>
        <v>0</v>
      </c>
      <c r="AU413" s="177">
        <f t="shared" si="620"/>
        <v>0</v>
      </c>
      <c r="AV413" s="187">
        <f t="shared" si="621"/>
        <v>0</v>
      </c>
      <c r="AW413" s="178">
        <f t="shared" si="622"/>
        <v>0</v>
      </c>
      <c r="AX413" s="178">
        <f t="shared" si="623"/>
        <v>0</v>
      </c>
      <c r="AY413" s="190">
        <f t="shared" si="624"/>
        <v>0</v>
      </c>
      <c r="AZ413" s="187">
        <f t="shared" si="625"/>
        <v>0</v>
      </c>
      <c r="BA413" s="176">
        <f t="shared" si="626"/>
        <v>0</v>
      </c>
      <c r="BB413" s="176">
        <f t="shared" si="627"/>
        <v>0</v>
      </c>
      <c r="BC413" s="177">
        <f t="shared" si="628"/>
        <v>0</v>
      </c>
      <c r="BD413" s="187">
        <f t="shared" si="629"/>
        <v>0</v>
      </c>
      <c r="BU413" s="200" t="s">
        <v>8092</v>
      </c>
      <c r="BV413" s="139" t="s">
        <v>8071</v>
      </c>
      <c r="BW413" s="139" t="s">
        <v>8072</v>
      </c>
      <c r="BX413" s="195" t="s">
        <v>8092</v>
      </c>
      <c r="BY413" s="139" t="s">
        <v>8071</v>
      </c>
      <c r="BZ413" s="139" t="s">
        <v>8072</v>
      </c>
      <c r="CA413" s="195" t="s">
        <v>8092</v>
      </c>
      <c r="CB413" s="139" t="s">
        <v>8071</v>
      </c>
      <c r="CC413" s="139" t="s">
        <v>8072</v>
      </c>
      <c r="CD413" s="195" t="s">
        <v>8092</v>
      </c>
      <c r="CE413" s="139" t="s">
        <v>8071</v>
      </c>
      <c r="CF413" s="139" t="s">
        <v>8072</v>
      </c>
      <c r="CG413" s="195" t="s">
        <v>8092</v>
      </c>
      <c r="CH413" s="139" t="s">
        <v>8071</v>
      </c>
      <c r="CI413" s="139" t="s">
        <v>8072</v>
      </c>
      <c r="CJ413" s="195" t="s">
        <v>8092</v>
      </c>
      <c r="CK413" s="139" t="s">
        <v>8071</v>
      </c>
      <c r="CL413" s="139" t="s">
        <v>8072</v>
      </c>
    </row>
    <row r="414" spans="3:90" ht="15" customHeight="1">
      <c r="C414" s="139" t="s">
        <v>34</v>
      </c>
      <c r="D414" s="677" t="s">
        <v>71</v>
      </c>
      <c r="E414" s="677"/>
      <c r="F414" s="677"/>
      <c r="G414" s="677"/>
      <c r="H414" s="677"/>
      <c r="I414" s="677"/>
      <c r="J414" s="677"/>
      <c r="K414" s="677"/>
      <c r="L414" s="677"/>
      <c r="M414" s="9"/>
      <c r="N414" s="9"/>
      <c r="O414" s="9"/>
      <c r="P414" s="9"/>
      <c r="Q414" s="9"/>
      <c r="R414" s="9"/>
      <c r="S414" s="9"/>
      <c r="T414" s="9"/>
      <c r="U414" s="9"/>
      <c r="V414" s="9"/>
      <c r="W414" s="9"/>
      <c r="X414" s="9"/>
      <c r="Y414" s="9"/>
      <c r="Z414" s="9"/>
      <c r="AA414" s="9"/>
      <c r="AB414" s="9"/>
      <c r="AC414" s="9"/>
      <c r="AD414" s="9"/>
      <c r="AG414" s="178">
        <f t="shared" si="606"/>
        <v>0</v>
      </c>
      <c r="AH414" s="178">
        <f t="shared" si="607"/>
        <v>0</v>
      </c>
      <c r="AI414" s="190">
        <f t="shared" si="608"/>
        <v>0</v>
      </c>
      <c r="AJ414" s="187">
        <f t="shared" si="609"/>
        <v>0</v>
      </c>
      <c r="AK414" s="176">
        <f t="shared" si="610"/>
        <v>0</v>
      </c>
      <c r="AL414" s="176">
        <f t="shared" si="611"/>
        <v>0</v>
      </c>
      <c r="AM414" s="177">
        <f t="shared" si="612"/>
        <v>0</v>
      </c>
      <c r="AN414" s="187">
        <f t="shared" si="613"/>
        <v>0</v>
      </c>
      <c r="AO414" s="178">
        <f t="shared" si="614"/>
        <v>0</v>
      </c>
      <c r="AP414" s="178">
        <f t="shared" si="615"/>
        <v>0</v>
      </c>
      <c r="AQ414" s="190">
        <f t="shared" si="616"/>
        <v>0</v>
      </c>
      <c r="AR414" s="187">
        <f t="shared" si="617"/>
        <v>0</v>
      </c>
      <c r="AS414" s="176">
        <f t="shared" si="618"/>
        <v>0</v>
      </c>
      <c r="AT414" s="176">
        <f t="shared" si="619"/>
        <v>0</v>
      </c>
      <c r="AU414" s="177">
        <f t="shared" si="620"/>
        <v>0</v>
      </c>
      <c r="AV414" s="187">
        <f t="shared" si="621"/>
        <v>0</v>
      </c>
      <c r="AW414" s="178">
        <f t="shared" si="622"/>
        <v>0</v>
      </c>
      <c r="AX414" s="178">
        <f t="shared" si="623"/>
        <v>0</v>
      </c>
      <c r="AY414" s="190">
        <f t="shared" si="624"/>
        <v>0</v>
      </c>
      <c r="AZ414" s="187">
        <f t="shared" si="625"/>
        <v>0</v>
      </c>
      <c r="BA414" s="176">
        <f t="shared" si="626"/>
        <v>0</v>
      </c>
      <c r="BB414" s="176">
        <f t="shared" si="627"/>
        <v>0</v>
      </c>
      <c r="BC414" s="177">
        <f t="shared" si="628"/>
        <v>0</v>
      </c>
      <c r="BD414" s="187">
        <f t="shared" si="629"/>
        <v>0</v>
      </c>
      <c r="BU414" s="199">
        <f>$M$114</f>
        <v>0</v>
      </c>
      <c r="BV414" s="201">
        <f>$S$114</f>
        <v>0</v>
      </c>
      <c r="BW414" s="201">
        <f>$Y$114</f>
        <v>0</v>
      </c>
      <c r="BX414" s="201">
        <f>$M$115</f>
        <v>0</v>
      </c>
      <c r="BY414" s="201">
        <f>$S$115</f>
        <v>0</v>
      </c>
      <c r="BZ414" s="201">
        <f>$Y$115</f>
        <v>0</v>
      </c>
      <c r="CA414" s="201">
        <f>$M$116</f>
        <v>0</v>
      </c>
      <c r="CB414" s="201">
        <f>$S$116</f>
        <v>0</v>
      </c>
      <c r="CC414" s="201">
        <f>$Y$116</f>
        <v>0</v>
      </c>
      <c r="CD414" s="201">
        <f>$M$117</f>
        <v>0</v>
      </c>
      <c r="CE414" s="201">
        <f>$S$117</f>
        <v>0</v>
      </c>
      <c r="CF414" s="201">
        <f>$Y$117</f>
        <v>0</v>
      </c>
      <c r="CG414" s="201">
        <f>$M$118</f>
        <v>0</v>
      </c>
      <c r="CH414" s="201">
        <f>$S$118</f>
        <v>0</v>
      </c>
      <c r="CI414" s="201">
        <f>$Y$118</f>
        <v>0</v>
      </c>
      <c r="CJ414" s="201">
        <f>$M$119</f>
        <v>0</v>
      </c>
      <c r="CK414" s="201">
        <f>$S$119</f>
        <v>0</v>
      </c>
      <c r="CL414" s="201">
        <f>$Y$119</f>
        <v>0</v>
      </c>
    </row>
    <row r="415" spans="3:90" ht="15" customHeight="1">
      <c r="C415" s="219" t="s">
        <v>39</v>
      </c>
      <c r="D415" s="752" t="s">
        <v>182</v>
      </c>
      <c r="E415" s="752"/>
      <c r="F415" s="752"/>
      <c r="G415" s="752"/>
      <c r="H415" s="752"/>
      <c r="I415" s="752"/>
      <c r="J415" s="752"/>
      <c r="K415" s="752"/>
      <c r="L415" s="752"/>
      <c r="M415" s="9"/>
      <c r="N415" s="9"/>
      <c r="O415" s="9"/>
      <c r="P415" s="9"/>
      <c r="Q415" s="9"/>
      <c r="R415" s="9"/>
      <c r="S415" s="9"/>
      <c r="T415" s="9"/>
      <c r="U415" s="9"/>
      <c r="V415" s="9"/>
      <c r="W415" s="9"/>
      <c r="X415" s="9"/>
      <c r="Y415" s="9"/>
      <c r="Z415" s="9"/>
      <c r="AA415" s="9"/>
      <c r="AB415" s="9"/>
      <c r="AC415" s="9"/>
      <c r="AD415" s="9"/>
      <c r="AG415" s="178">
        <f t="shared" si="606"/>
        <v>0</v>
      </c>
      <c r="AH415" s="178">
        <f t="shared" si="607"/>
        <v>0</v>
      </c>
      <c r="AI415" s="190">
        <f t="shared" si="608"/>
        <v>0</v>
      </c>
      <c r="AJ415" s="187">
        <f t="shared" si="609"/>
        <v>0</v>
      </c>
      <c r="AK415" s="176">
        <f t="shared" si="610"/>
        <v>0</v>
      </c>
      <c r="AL415" s="176">
        <f t="shared" si="611"/>
        <v>0</v>
      </c>
      <c r="AM415" s="177">
        <f t="shared" si="612"/>
        <v>0</v>
      </c>
      <c r="AN415" s="187">
        <f t="shared" si="613"/>
        <v>0</v>
      </c>
      <c r="AO415" s="178">
        <f t="shared" si="614"/>
        <v>0</v>
      </c>
      <c r="AP415" s="178">
        <f t="shared" si="615"/>
        <v>0</v>
      </c>
      <c r="AQ415" s="190">
        <f t="shared" si="616"/>
        <v>0</v>
      </c>
      <c r="AR415" s="187">
        <f t="shared" si="617"/>
        <v>0</v>
      </c>
      <c r="AS415" s="176">
        <f t="shared" si="618"/>
        <v>0</v>
      </c>
      <c r="AT415" s="176">
        <f t="shared" si="619"/>
        <v>0</v>
      </c>
      <c r="AU415" s="177">
        <f t="shared" si="620"/>
        <v>0</v>
      </c>
      <c r="AV415" s="187">
        <f t="shared" si="621"/>
        <v>0</v>
      </c>
      <c r="AW415" s="178">
        <f t="shared" si="622"/>
        <v>0</v>
      </c>
      <c r="AX415" s="178">
        <f t="shared" si="623"/>
        <v>0</v>
      </c>
      <c r="AY415" s="190">
        <f t="shared" si="624"/>
        <v>0</v>
      </c>
      <c r="AZ415" s="187">
        <f t="shared" si="625"/>
        <v>0</v>
      </c>
      <c r="BA415" s="176">
        <f t="shared" si="626"/>
        <v>0</v>
      </c>
      <c r="BB415" s="176">
        <f t="shared" si="627"/>
        <v>0</v>
      </c>
      <c r="BC415" s="177">
        <f t="shared" si="628"/>
        <v>0</v>
      </c>
      <c r="BD415" s="187">
        <f t="shared" si="629"/>
        <v>0</v>
      </c>
      <c r="BU415" s="199">
        <f>M416</f>
        <v>0</v>
      </c>
      <c r="BV415" s="201">
        <f>N416</f>
        <v>0</v>
      </c>
      <c r="BW415" s="201">
        <f t="shared" ref="BW415" si="630">O416</f>
        <v>0</v>
      </c>
      <c r="BX415" s="201">
        <f t="shared" ref="BX415" si="631">P416</f>
        <v>0</v>
      </c>
      <c r="BY415" s="201">
        <f t="shared" ref="BY415" si="632">Q416</f>
        <v>0</v>
      </c>
      <c r="BZ415" s="201">
        <f t="shared" ref="BZ415" si="633">R416</f>
        <v>0</v>
      </c>
      <c r="CA415" s="201">
        <f t="shared" ref="CA415" si="634">S416</f>
        <v>0</v>
      </c>
      <c r="CB415" s="201">
        <f t="shared" ref="CB415" si="635">T416</f>
        <v>0</v>
      </c>
      <c r="CC415" s="201">
        <f t="shared" ref="CC415" si="636">U416</f>
        <v>0</v>
      </c>
      <c r="CD415" s="201">
        <f t="shared" ref="CD415" si="637">V416</f>
        <v>0</v>
      </c>
      <c r="CE415" s="201">
        <f t="shared" ref="CE415" si="638">W416</f>
        <v>0</v>
      </c>
      <c r="CF415" s="201">
        <f t="shared" ref="CF415" si="639">X416</f>
        <v>0</v>
      </c>
      <c r="CG415" s="201">
        <f t="shared" ref="CG415" si="640">Y416</f>
        <v>0</v>
      </c>
      <c r="CH415" s="201">
        <f t="shared" ref="CH415" si="641">Z416</f>
        <v>0</v>
      </c>
      <c r="CI415" s="201">
        <f t="shared" ref="CI415" si="642">AA416</f>
        <v>0</v>
      </c>
      <c r="CJ415" s="201">
        <f t="shared" ref="CJ415" si="643">AB416</f>
        <v>0</v>
      </c>
      <c r="CK415" s="201">
        <f t="shared" ref="CK415" si="644">AC416</f>
        <v>0</v>
      </c>
      <c r="CL415" s="201">
        <f t="shared" ref="CL415" si="645">AD416</f>
        <v>0</v>
      </c>
    </row>
    <row r="416" spans="3:90">
      <c r="C416" s="198"/>
      <c r="D416" s="198"/>
      <c r="E416" s="198"/>
      <c r="F416" s="198"/>
      <c r="G416" s="198"/>
      <c r="I416" s="144"/>
      <c r="J416" s="144"/>
      <c r="K416" s="144"/>
      <c r="L416" s="144"/>
      <c r="M416" s="509">
        <f>IF(AND(SUM(M407:M415)=0,COUNTIF(M407:M415,"NS")&gt;0),"NS",
IF(AND(SUM(M407:M415)=0,COUNTIF(M407:M415,0)&gt;0),0,
IF(AND(SUM(M407:M415)=0,COUNTIF(M407:M415,"NA")&gt;0),"NA",
SUM(M407:M415))))</f>
        <v>0</v>
      </c>
      <c r="N416" s="509">
        <f t="shared" ref="N416:AD416" si="646">IF(AND(SUM(N407:N415)=0,COUNTIF(N407:N415,"NS")&gt;0),"NS",
IF(AND(SUM(N407:N415)=0,COUNTIF(N407:N415,0)&gt;0),0,
IF(AND(SUM(N407:N415)=0,COUNTIF(N407:N415,"NA")&gt;0),"NA",
SUM(N407:N415))))</f>
        <v>0</v>
      </c>
      <c r="O416" s="509">
        <f t="shared" si="646"/>
        <v>0</v>
      </c>
      <c r="P416" s="509">
        <f t="shared" si="646"/>
        <v>0</v>
      </c>
      <c r="Q416" s="509">
        <f t="shared" si="646"/>
        <v>0</v>
      </c>
      <c r="R416" s="509">
        <f t="shared" si="646"/>
        <v>0</v>
      </c>
      <c r="S416" s="509">
        <f t="shared" si="646"/>
        <v>0</v>
      </c>
      <c r="T416" s="509">
        <f t="shared" si="646"/>
        <v>0</v>
      </c>
      <c r="U416" s="509">
        <f t="shared" si="646"/>
        <v>0</v>
      </c>
      <c r="V416" s="509">
        <f t="shared" si="646"/>
        <v>0</v>
      </c>
      <c r="W416" s="509">
        <f t="shared" si="646"/>
        <v>0</v>
      </c>
      <c r="X416" s="509">
        <f t="shared" si="646"/>
        <v>0</v>
      </c>
      <c r="Y416" s="509">
        <f t="shared" si="646"/>
        <v>0</v>
      </c>
      <c r="Z416" s="509">
        <f t="shared" si="646"/>
        <v>0</v>
      </c>
      <c r="AA416" s="509">
        <f t="shared" si="646"/>
        <v>0</v>
      </c>
      <c r="AB416" s="509">
        <f t="shared" si="646"/>
        <v>0</v>
      </c>
      <c r="AC416" s="509">
        <f t="shared" si="646"/>
        <v>0</v>
      </c>
      <c r="AD416" s="509">
        <f t="shared" si="646"/>
        <v>0</v>
      </c>
      <c r="AJ416" s="187">
        <f>SUM(AJ407:AJ415)</f>
        <v>0</v>
      </c>
      <c r="AN416" s="187">
        <f>SUM(AN407:AN415)</f>
        <v>0</v>
      </c>
      <c r="AR416" s="187">
        <f>SUM(AR407:AR415)</f>
        <v>0</v>
      </c>
      <c r="AV416" s="187">
        <f>SUM(AV407:AV415)</f>
        <v>0</v>
      </c>
      <c r="AZ416" s="187">
        <f>SUM(AZ407:AZ415)</f>
        <v>0</v>
      </c>
      <c r="BD416" s="187">
        <f>SUM(BD407:BD415)</f>
        <v>0</v>
      </c>
      <c r="BU416" s="201">
        <f>IF($AJ$441=$AH$441,0,
IF(BU414=BU415,0,1))</f>
        <v>0</v>
      </c>
      <c r="BV416" s="201">
        <f t="shared" ref="BV416:CL416" si="647">IF($AJ$441=$AH$441,0,
IF(BV414=BV415,0,1))</f>
        <v>0</v>
      </c>
      <c r="BW416" s="201">
        <f t="shared" si="647"/>
        <v>0</v>
      </c>
      <c r="BX416" s="201">
        <f t="shared" si="647"/>
        <v>0</v>
      </c>
      <c r="BY416" s="201">
        <f t="shared" si="647"/>
        <v>0</v>
      </c>
      <c r="BZ416" s="201">
        <f t="shared" si="647"/>
        <v>0</v>
      </c>
      <c r="CA416" s="201">
        <f t="shared" si="647"/>
        <v>0</v>
      </c>
      <c r="CB416" s="201">
        <f t="shared" si="647"/>
        <v>0</v>
      </c>
      <c r="CC416" s="201">
        <f t="shared" si="647"/>
        <v>0</v>
      </c>
      <c r="CD416" s="201">
        <f t="shared" si="647"/>
        <v>0</v>
      </c>
      <c r="CE416" s="201">
        <f t="shared" si="647"/>
        <v>0</v>
      </c>
      <c r="CF416" s="201">
        <f t="shared" si="647"/>
        <v>0</v>
      </c>
      <c r="CG416" s="201">
        <f t="shared" si="647"/>
        <v>0</v>
      </c>
      <c r="CH416" s="201">
        <f t="shared" si="647"/>
        <v>0</v>
      </c>
      <c r="CI416" s="201">
        <f t="shared" si="647"/>
        <v>0</v>
      </c>
      <c r="CJ416" s="201">
        <f t="shared" si="647"/>
        <v>0</v>
      </c>
      <c r="CK416" s="201">
        <f t="shared" si="647"/>
        <v>0</v>
      </c>
      <c r="CL416" s="201">
        <f t="shared" si="647"/>
        <v>0</v>
      </c>
    </row>
    <row r="417" spans="3:87">
      <c r="C417" s="198"/>
      <c r="D417" s="198"/>
      <c r="E417" s="198"/>
      <c r="F417" s="198"/>
      <c r="G417" s="198"/>
      <c r="H417" s="180"/>
      <c r="I417" s="144"/>
      <c r="J417" s="144"/>
      <c r="K417" s="144"/>
      <c r="L417" s="144"/>
      <c r="M417" s="144"/>
      <c r="N417" s="144"/>
      <c r="O417" s="144"/>
      <c r="P417" s="144"/>
      <c r="Q417" s="144"/>
      <c r="R417" s="144"/>
      <c r="S417" s="144"/>
      <c r="T417" s="144"/>
      <c r="U417" s="144"/>
      <c r="V417" s="144"/>
      <c r="W417" s="144"/>
      <c r="X417" s="144"/>
      <c r="Y417" s="144"/>
      <c r="Z417" s="144"/>
      <c r="AA417" s="144"/>
      <c r="AB417" s="144"/>
      <c r="AC417" s="144"/>
      <c r="AD417" s="144"/>
    </row>
    <row r="418" spans="3:87">
      <c r="C418" s="198"/>
      <c r="D418" s="198"/>
      <c r="E418" s="198"/>
      <c r="F418" s="198"/>
      <c r="G418" s="198"/>
      <c r="H418" s="180"/>
      <c r="I418" s="144"/>
      <c r="J418" s="144"/>
      <c r="K418" s="144"/>
      <c r="L418" s="144"/>
      <c r="M418" s="144"/>
      <c r="N418" s="144"/>
      <c r="O418" s="144"/>
      <c r="P418" s="90"/>
      <c r="Q418" s="90"/>
      <c r="R418" s="90"/>
      <c r="S418" s="90"/>
      <c r="T418" s="90"/>
      <c r="U418" s="90"/>
      <c r="V418" s="90"/>
      <c r="W418" s="90"/>
      <c r="X418" s="90"/>
      <c r="Y418" s="90"/>
      <c r="Z418" s="90"/>
      <c r="AA418" s="722" t="s">
        <v>1524</v>
      </c>
      <c r="AB418" s="722"/>
      <c r="AC418" s="722"/>
      <c r="AD418" s="722"/>
    </row>
    <row r="419" spans="3:87" ht="24" customHeight="1">
      <c r="C419" s="760" t="s">
        <v>178</v>
      </c>
      <c r="D419" s="760"/>
      <c r="E419" s="760"/>
      <c r="F419" s="760"/>
      <c r="G419" s="760"/>
      <c r="H419" s="760"/>
      <c r="I419" s="760"/>
      <c r="J419" s="760"/>
      <c r="K419" s="760"/>
      <c r="L419" s="760"/>
      <c r="M419" s="760"/>
      <c r="N419" s="760"/>
      <c r="O419" s="760"/>
      <c r="P419" s="696" t="s">
        <v>1523</v>
      </c>
      <c r="Q419" s="697"/>
      <c r="R419" s="697"/>
      <c r="S419" s="697"/>
      <c r="T419" s="697"/>
      <c r="U419" s="697"/>
      <c r="V419" s="697"/>
      <c r="W419" s="697"/>
      <c r="X419" s="697"/>
      <c r="Y419" s="697"/>
      <c r="Z419" s="697"/>
      <c r="AA419" s="697"/>
      <c r="AB419" s="697"/>
      <c r="AC419" s="697"/>
      <c r="AD419" s="698"/>
    </row>
    <row r="420" spans="3:87" ht="15" customHeight="1">
      <c r="C420" s="760"/>
      <c r="D420" s="760"/>
      <c r="E420" s="760"/>
      <c r="F420" s="760"/>
      <c r="G420" s="760"/>
      <c r="H420" s="760"/>
      <c r="I420" s="760"/>
      <c r="J420" s="760"/>
      <c r="K420" s="760"/>
      <c r="L420" s="760"/>
      <c r="M420" s="760"/>
      <c r="N420" s="760"/>
      <c r="O420" s="760"/>
      <c r="P420" s="606" t="s">
        <v>555</v>
      </c>
      <c r="Q420" s="607"/>
      <c r="R420" s="607"/>
      <c r="S420" s="607"/>
      <c r="T420" s="607"/>
      <c r="U420" s="607"/>
      <c r="V420" s="721" t="s">
        <v>556</v>
      </c>
      <c r="W420" s="721"/>
      <c r="X420" s="721"/>
      <c r="Y420" s="721" t="s">
        <v>550</v>
      </c>
      <c r="Z420" s="721"/>
      <c r="AA420" s="721"/>
      <c r="AB420" s="721" t="s">
        <v>182</v>
      </c>
      <c r="AC420" s="721"/>
      <c r="AD420" s="721"/>
    </row>
    <row r="421" spans="3:87" ht="36" customHeight="1">
      <c r="C421" s="760"/>
      <c r="D421" s="760"/>
      <c r="E421" s="760"/>
      <c r="F421" s="760"/>
      <c r="G421" s="760"/>
      <c r="H421" s="760"/>
      <c r="I421" s="760"/>
      <c r="J421" s="760"/>
      <c r="K421" s="760"/>
      <c r="L421" s="760"/>
      <c r="M421" s="760"/>
      <c r="N421" s="760"/>
      <c r="O421" s="760"/>
      <c r="P421" s="606" t="s">
        <v>546</v>
      </c>
      <c r="Q421" s="607"/>
      <c r="R421" s="608"/>
      <c r="S421" s="606" t="s">
        <v>548</v>
      </c>
      <c r="T421" s="607"/>
      <c r="U421" s="608"/>
      <c r="V421" s="721"/>
      <c r="W421" s="721"/>
      <c r="X421" s="721"/>
      <c r="Y421" s="721"/>
      <c r="Z421" s="721"/>
      <c r="AA421" s="721"/>
      <c r="AB421" s="721"/>
      <c r="AC421" s="721"/>
      <c r="AD421" s="721"/>
      <c r="AG421" s="767" t="s">
        <v>546</v>
      </c>
      <c r="AH421" s="767"/>
      <c r="AI421" s="767"/>
      <c r="AJ421" s="767"/>
      <c r="AK421" s="765" t="s">
        <v>548</v>
      </c>
      <c r="AL421" s="765"/>
      <c r="AM421" s="765"/>
      <c r="AN421" s="765"/>
      <c r="AO421" s="767" t="s">
        <v>556</v>
      </c>
      <c r="AP421" s="767"/>
      <c r="AQ421" s="767"/>
      <c r="AR421" s="767"/>
      <c r="AS421" s="718" t="s">
        <v>550</v>
      </c>
      <c r="AT421" s="718"/>
      <c r="AU421" s="718"/>
      <c r="AV421" s="718"/>
      <c r="AW421" s="688" t="s">
        <v>182</v>
      </c>
      <c r="AX421" s="688"/>
      <c r="AY421" s="688"/>
      <c r="AZ421" s="688"/>
    </row>
    <row r="422" spans="3:87" ht="48" customHeight="1">
      <c r="C422" s="760"/>
      <c r="D422" s="830"/>
      <c r="E422" s="830"/>
      <c r="F422" s="830"/>
      <c r="G422" s="830"/>
      <c r="H422" s="830"/>
      <c r="I422" s="830"/>
      <c r="J422" s="830"/>
      <c r="K422" s="830"/>
      <c r="L422" s="830"/>
      <c r="M422" s="830"/>
      <c r="N422" s="830"/>
      <c r="O422" s="830"/>
      <c r="P422" s="184" t="s">
        <v>205</v>
      </c>
      <c r="Q422" s="141" t="s">
        <v>115</v>
      </c>
      <c r="R422" s="141" t="s">
        <v>116</v>
      </c>
      <c r="S422" s="184" t="s">
        <v>205</v>
      </c>
      <c r="T422" s="141" t="s">
        <v>115</v>
      </c>
      <c r="U422" s="141" t="s">
        <v>116</v>
      </c>
      <c r="V422" s="184" t="s">
        <v>205</v>
      </c>
      <c r="W422" s="141" t="s">
        <v>115</v>
      </c>
      <c r="X422" s="141" t="s">
        <v>116</v>
      </c>
      <c r="Y422" s="184" t="s">
        <v>205</v>
      </c>
      <c r="Z422" s="141" t="s">
        <v>115</v>
      </c>
      <c r="AA422" s="141" t="s">
        <v>116</v>
      </c>
      <c r="AB422" s="184" t="s">
        <v>205</v>
      </c>
      <c r="AC422" s="141" t="s">
        <v>115</v>
      </c>
      <c r="AD422" s="141" t="s">
        <v>116</v>
      </c>
      <c r="AG422" s="185" t="s">
        <v>8061</v>
      </c>
      <c r="AH422" s="185" t="s">
        <v>8062</v>
      </c>
      <c r="AI422" s="185" t="s">
        <v>8063</v>
      </c>
      <c r="AJ422" s="185" t="s">
        <v>8064</v>
      </c>
      <c r="AK422" s="186" t="s">
        <v>8061</v>
      </c>
      <c r="AL422" s="186" t="s">
        <v>8062</v>
      </c>
      <c r="AM422" s="186" t="s">
        <v>8063</v>
      </c>
      <c r="AN422" s="186" t="s">
        <v>8064</v>
      </c>
      <c r="AO422" s="185" t="s">
        <v>8061</v>
      </c>
      <c r="AP422" s="185" t="s">
        <v>8062</v>
      </c>
      <c r="AQ422" s="185" t="s">
        <v>8063</v>
      </c>
      <c r="AR422" s="185" t="s">
        <v>8064</v>
      </c>
      <c r="AS422" s="186" t="s">
        <v>8061</v>
      </c>
      <c r="AT422" s="186" t="s">
        <v>8062</v>
      </c>
      <c r="AU422" s="186" t="s">
        <v>8063</v>
      </c>
      <c r="AV422" s="186" t="s">
        <v>8064</v>
      </c>
      <c r="AW422" s="185" t="s">
        <v>8061</v>
      </c>
      <c r="AX422" s="185" t="s">
        <v>8062</v>
      </c>
      <c r="AY422" s="185" t="s">
        <v>8063</v>
      </c>
      <c r="AZ422" s="185" t="s">
        <v>8064</v>
      </c>
    </row>
    <row r="423" spans="3:87">
      <c r="C423" s="223" t="s">
        <v>23</v>
      </c>
      <c r="D423" s="677" t="s">
        <v>179</v>
      </c>
      <c r="E423" s="677"/>
      <c r="F423" s="677"/>
      <c r="G423" s="677"/>
      <c r="H423" s="677"/>
      <c r="I423" s="677"/>
      <c r="J423" s="677"/>
      <c r="K423" s="677"/>
      <c r="L423" s="677"/>
      <c r="M423" s="677"/>
      <c r="N423" s="677"/>
      <c r="O423" s="677"/>
      <c r="P423" s="465"/>
      <c r="Q423" s="9"/>
      <c r="R423" s="9"/>
      <c r="S423" s="9"/>
      <c r="T423" s="9"/>
      <c r="U423" s="9"/>
      <c r="V423" s="9"/>
      <c r="W423" s="9"/>
      <c r="X423" s="9"/>
      <c r="Y423" s="9"/>
      <c r="Z423" s="9"/>
      <c r="AA423" s="9"/>
      <c r="AB423" s="9"/>
      <c r="AC423" s="9"/>
      <c r="AD423" s="9"/>
      <c r="AG423" s="176">
        <f>P423</f>
        <v>0</v>
      </c>
      <c r="AH423" s="176">
        <f>COUNTIF(Q423:R423,"NS")</f>
        <v>0</v>
      </c>
      <c r="AI423" s="177">
        <f>IF(COUNTIF(Q423:R423,"NA")=2,"NA",SUM(Q423:R423))</f>
        <v>0</v>
      </c>
      <c r="AJ423" s="187">
        <f t="shared" ref="AJ423" si="648">IF($AJ$441=$AH$441, 0,  IF(OR(AND(AG423=0, AH423&gt;0),AND(AG423="NS", AI423&gt;0), AND(AG423="NS", AH423=0, AI423=0)), 1, IF(OR(AND(AG423&gt;0, AH423=2), AND(AG423="NS", AH423=2), AND(AG423="NS", AI423=0, AH423&gt;0), AG423=AI423), 0, 1)))</f>
        <v>0</v>
      </c>
      <c r="AK423" s="178">
        <f>S423</f>
        <v>0</v>
      </c>
      <c r="AL423" s="178">
        <f>COUNTIF(T423:U423,"NS")</f>
        <v>0</v>
      </c>
      <c r="AM423" s="190">
        <f>IF(COUNTIF(T423:U423,"NA")=2,"NA",SUM(T423:U423))</f>
        <v>0</v>
      </c>
      <c r="AN423" s="187">
        <f t="shared" ref="AN423" si="649">IF($AJ$441=$AH$441, 0,  IF(OR(AND(AK423=0, AL423&gt;0),AND(AK423="NS", AM423&gt;0), AND(AK423="NS", AL423=0, AM423=0)), 1, IF(OR(AND(AK423&gt;0, AL423=2), AND(AK423="NS", AL423=2), AND(AK423="NS", AM423=0, AL423&gt;0), AK423=AM423), 0, 1)))</f>
        <v>0</v>
      </c>
      <c r="AO423" s="176">
        <f>V423</f>
        <v>0</v>
      </c>
      <c r="AP423" s="176">
        <f>COUNTIF(W423:X423,"NS")</f>
        <v>0</v>
      </c>
      <c r="AQ423" s="177">
        <f>IF(COUNTIF(W423:X423,"NA")=2,"NA",SUM(W423:X423))</f>
        <v>0</v>
      </c>
      <c r="AR423" s="187">
        <f t="shared" ref="AR423" si="650">IF($AJ$441=$AH$441, 0,  IF(OR(AND(AO423=0, AP423&gt;0),AND(AO423="NS", AQ423&gt;0), AND(AO423="NS", AP423=0, AQ423=0)), 1, IF(OR(AND(AO423&gt;0, AP423=2), AND(AO423="NS", AP423=2), AND(AO423="NS", AQ423=0, AP423&gt;0), AO423=AQ423), 0, 1)))</f>
        <v>0</v>
      </c>
      <c r="AS423" s="178">
        <f>Y423</f>
        <v>0</v>
      </c>
      <c r="AT423" s="178">
        <f>COUNTIF(Z423:AA423,"NS")</f>
        <v>0</v>
      </c>
      <c r="AU423" s="190">
        <f>IF(COUNTIF(Z423:AA423,"NA")=2,"NA",SUM(Z423:AA423))</f>
        <v>0</v>
      </c>
      <c r="AV423" s="187">
        <f t="shared" ref="AV423" si="651">IF($AJ$441=$AH$441, 0,  IF(OR(AND(AS423=0, AT423&gt;0),AND(AS423="NS", AU423&gt;0), AND(AS423="NS", AT423=0, AU423=0)), 1, IF(OR(AND(AS423&gt;0, AT423=2), AND(AS423="NS", AT423=2), AND(AS423="NS", AU423=0, AT423&gt;0), AS423=AU423), 0, 1)))</f>
        <v>0</v>
      </c>
      <c r="AW423" s="176">
        <f>AB423</f>
        <v>0</v>
      </c>
      <c r="AX423" s="176">
        <f>COUNTIF(AC423:AD423,"NS")</f>
        <v>0</v>
      </c>
      <c r="AY423" s="177">
        <f>IF(COUNTIF(AC423:AD423,"NA")=2,"NA",SUM(AC423:AD423))</f>
        <v>0</v>
      </c>
      <c r="AZ423" s="187">
        <f t="shared" ref="AZ423" si="652">IF($AJ$441=$AH$441, 0,  IF(OR(AND(AW423=0, AX423&gt;0),AND(AW423="NS", AY423&gt;0), AND(AW423="NS", AX423=0, AY423=0)), 1, IF(OR(AND(AW423&gt;0, AX423=2), AND(AW423="NS", AX423=2), AND(AW423="NS", AY423=0, AX423&gt;0), AW423=AY423), 0, 1)))</f>
        <v>0</v>
      </c>
    </row>
    <row r="424" spans="3:87">
      <c r="C424" s="223" t="s">
        <v>30</v>
      </c>
      <c r="D424" s="677" t="s">
        <v>53</v>
      </c>
      <c r="E424" s="677"/>
      <c r="F424" s="677"/>
      <c r="G424" s="677"/>
      <c r="H424" s="677"/>
      <c r="I424" s="677"/>
      <c r="J424" s="677"/>
      <c r="K424" s="677"/>
      <c r="L424" s="677"/>
      <c r="M424" s="677"/>
      <c r="N424" s="677"/>
      <c r="O424" s="677"/>
      <c r="P424" s="465"/>
      <c r="Q424" s="9"/>
      <c r="R424" s="9"/>
      <c r="S424" s="9"/>
      <c r="T424" s="9"/>
      <c r="U424" s="9"/>
      <c r="V424" s="9"/>
      <c r="W424" s="9"/>
      <c r="X424" s="9"/>
      <c r="Y424" s="9"/>
      <c r="Z424" s="9"/>
      <c r="AA424" s="9"/>
      <c r="AB424" s="9"/>
      <c r="AC424" s="9"/>
      <c r="AD424" s="9"/>
      <c r="AG424" s="176">
        <f t="shared" ref="AG424:AG431" si="653">P424</f>
        <v>0</v>
      </c>
      <c r="AH424" s="176">
        <f t="shared" ref="AH424:AH431" si="654">COUNTIF(Q424:R424,"NS")</f>
        <v>0</v>
      </c>
      <c r="AI424" s="177">
        <f t="shared" ref="AI424:AI431" si="655">IF(COUNTIF(Q424:R424,"NA")=2,"NA",SUM(Q424:R424))</f>
        <v>0</v>
      </c>
      <c r="AJ424" s="187">
        <f t="shared" ref="AJ424:AJ431" si="656">IF($AJ$441=$AH$441, 0,  IF(OR(AND(AG424=0, AH424&gt;0),AND(AG424="NS", AI424&gt;0), AND(AG424="NS", AH424=0, AI424=0)), 1, IF(OR(AND(AG424&gt;0, AH424=2), AND(AG424="NS", AH424=2), AND(AG424="NS", AI424=0, AH424&gt;0), AG424=AI424), 0, 1)))</f>
        <v>0</v>
      </c>
      <c r="AK424" s="178">
        <f t="shared" ref="AK424:AK431" si="657">S424</f>
        <v>0</v>
      </c>
      <c r="AL424" s="178">
        <f t="shared" ref="AL424:AL431" si="658">COUNTIF(T424:U424,"NS")</f>
        <v>0</v>
      </c>
      <c r="AM424" s="190">
        <f t="shared" ref="AM424:AM431" si="659">IF(COUNTIF(T424:U424,"NA")=2,"NA",SUM(T424:U424))</f>
        <v>0</v>
      </c>
      <c r="AN424" s="187">
        <f t="shared" ref="AN424:AN431" si="660">IF($AJ$441=$AH$441, 0,  IF(OR(AND(AK424=0, AL424&gt;0),AND(AK424="NS", AM424&gt;0), AND(AK424="NS", AL424=0, AM424=0)), 1, IF(OR(AND(AK424&gt;0, AL424=2), AND(AK424="NS", AL424=2), AND(AK424="NS", AM424=0, AL424&gt;0), AK424=AM424), 0, 1)))</f>
        <v>0</v>
      </c>
      <c r="AO424" s="176">
        <f t="shared" ref="AO424:AO431" si="661">V424</f>
        <v>0</v>
      </c>
      <c r="AP424" s="176">
        <f t="shared" ref="AP424:AP431" si="662">COUNTIF(W424:X424,"NS")</f>
        <v>0</v>
      </c>
      <c r="AQ424" s="177">
        <f t="shared" ref="AQ424:AQ431" si="663">IF(COUNTIF(W424:X424,"NA")=2,"NA",SUM(W424:X424))</f>
        <v>0</v>
      </c>
      <c r="AR424" s="187">
        <f t="shared" ref="AR424:AR431" si="664">IF($AJ$441=$AH$441, 0,  IF(OR(AND(AO424=0, AP424&gt;0),AND(AO424="NS", AQ424&gt;0), AND(AO424="NS", AP424=0, AQ424=0)), 1, IF(OR(AND(AO424&gt;0, AP424=2), AND(AO424="NS", AP424=2), AND(AO424="NS", AQ424=0, AP424&gt;0), AO424=AQ424), 0, 1)))</f>
        <v>0</v>
      </c>
      <c r="AS424" s="178">
        <f t="shared" ref="AS424:AS431" si="665">Y424</f>
        <v>0</v>
      </c>
      <c r="AT424" s="178">
        <f t="shared" ref="AT424:AT431" si="666">COUNTIF(Z424:AA424,"NS")</f>
        <v>0</v>
      </c>
      <c r="AU424" s="190">
        <f t="shared" ref="AU424:AU431" si="667">IF(COUNTIF(Z424:AA424,"NA")=2,"NA",SUM(Z424:AA424))</f>
        <v>0</v>
      </c>
      <c r="AV424" s="187">
        <f t="shared" ref="AV424:AV431" si="668">IF($AJ$441=$AH$441, 0,  IF(OR(AND(AS424=0, AT424&gt;0),AND(AS424="NS", AU424&gt;0), AND(AS424="NS", AT424=0, AU424=0)), 1, IF(OR(AND(AS424&gt;0, AT424=2), AND(AS424="NS", AT424=2), AND(AS424="NS", AU424=0, AT424&gt;0), AS424=AU424), 0, 1)))</f>
        <v>0</v>
      </c>
      <c r="AW424" s="176">
        <f t="shared" ref="AW424:AW431" si="669">AB424</f>
        <v>0</v>
      </c>
      <c r="AX424" s="176">
        <f t="shared" ref="AX424:AX431" si="670">COUNTIF(AC424:AD424,"NS")</f>
        <v>0</v>
      </c>
      <c r="AY424" s="177">
        <f t="shared" ref="AY424:AY431" si="671">IF(COUNTIF(AC424:AD424,"NA")=2,"NA",SUM(AC424:AD424))</f>
        <v>0</v>
      </c>
      <c r="AZ424" s="187">
        <f t="shared" ref="AZ424:AZ431" si="672">IF($AJ$441=$AH$441, 0,  IF(OR(AND(AW424=0, AX424&gt;0),AND(AW424="NS", AY424&gt;0), AND(AW424="NS", AX424=0, AY424=0)), 1, IF(OR(AND(AW424&gt;0, AX424=2), AND(AW424="NS", AX424=2), AND(AW424="NS", AY424=0, AX424&gt;0), AW424=AY424), 0, 1)))</f>
        <v>0</v>
      </c>
    </row>
    <row r="425" spans="3:87">
      <c r="C425" s="223" t="s">
        <v>36</v>
      </c>
      <c r="D425" s="677" t="s">
        <v>56</v>
      </c>
      <c r="E425" s="677"/>
      <c r="F425" s="677"/>
      <c r="G425" s="677"/>
      <c r="H425" s="677"/>
      <c r="I425" s="677"/>
      <c r="J425" s="677"/>
      <c r="K425" s="677"/>
      <c r="L425" s="677"/>
      <c r="M425" s="677"/>
      <c r="N425" s="677"/>
      <c r="O425" s="677"/>
      <c r="P425" s="465"/>
      <c r="Q425" s="9"/>
      <c r="R425" s="9"/>
      <c r="S425" s="9"/>
      <c r="T425" s="9"/>
      <c r="U425" s="9"/>
      <c r="V425" s="9"/>
      <c r="W425" s="9"/>
      <c r="X425" s="9"/>
      <c r="Y425" s="9"/>
      <c r="Z425" s="9"/>
      <c r="AA425" s="9"/>
      <c r="AB425" s="9"/>
      <c r="AC425" s="9"/>
      <c r="AD425" s="9"/>
      <c r="AG425" s="176">
        <f t="shared" si="653"/>
        <v>0</v>
      </c>
      <c r="AH425" s="176">
        <f t="shared" si="654"/>
        <v>0</v>
      </c>
      <c r="AI425" s="177">
        <f t="shared" si="655"/>
        <v>0</v>
      </c>
      <c r="AJ425" s="187">
        <f t="shared" si="656"/>
        <v>0</v>
      </c>
      <c r="AK425" s="178">
        <f t="shared" si="657"/>
        <v>0</v>
      </c>
      <c r="AL425" s="178">
        <f t="shared" si="658"/>
        <v>0</v>
      </c>
      <c r="AM425" s="190">
        <f t="shared" si="659"/>
        <v>0</v>
      </c>
      <c r="AN425" s="187">
        <f t="shared" si="660"/>
        <v>0</v>
      </c>
      <c r="AO425" s="176">
        <f t="shared" si="661"/>
        <v>0</v>
      </c>
      <c r="AP425" s="176">
        <f t="shared" si="662"/>
        <v>0</v>
      </c>
      <c r="AQ425" s="177">
        <f t="shared" si="663"/>
        <v>0</v>
      </c>
      <c r="AR425" s="187">
        <f t="shared" si="664"/>
        <v>0</v>
      </c>
      <c r="AS425" s="178">
        <f t="shared" si="665"/>
        <v>0</v>
      </c>
      <c r="AT425" s="178">
        <f t="shared" si="666"/>
        <v>0</v>
      </c>
      <c r="AU425" s="190">
        <f t="shared" si="667"/>
        <v>0</v>
      </c>
      <c r="AV425" s="187">
        <f t="shared" si="668"/>
        <v>0</v>
      </c>
      <c r="AW425" s="176">
        <f t="shared" si="669"/>
        <v>0</v>
      </c>
      <c r="AX425" s="176">
        <f t="shared" si="670"/>
        <v>0</v>
      </c>
      <c r="AY425" s="177">
        <f t="shared" si="671"/>
        <v>0</v>
      </c>
      <c r="AZ425" s="187">
        <f t="shared" si="672"/>
        <v>0</v>
      </c>
    </row>
    <row r="426" spans="3:87">
      <c r="C426" s="223" t="s">
        <v>40</v>
      </c>
      <c r="D426" s="677" t="s">
        <v>58</v>
      </c>
      <c r="E426" s="677"/>
      <c r="F426" s="677"/>
      <c r="G426" s="677"/>
      <c r="H426" s="677"/>
      <c r="I426" s="677"/>
      <c r="J426" s="677"/>
      <c r="K426" s="677"/>
      <c r="L426" s="677"/>
      <c r="M426" s="677"/>
      <c r="N426" s="677"/>
      <c r="O426" s="677"/>
      <c r="P426" s="465"/>
      <c r="Q426" s="9"/>
      <c r="R426" s="9"/>
      <c r="S426" s="9"/>
      <c r="T426" s="9"/>
      <c r="U426" s="9"/>
      <c r="V426" s="9"/>
      <c r="W426" s="9"/>
      <c r="X426" s="9"/>
      <c r="Y426" s="9"/>
      <c r="Z426" s="9"/>
      <c r="AA426" s="9"/>
      <c r="AB426" s="9"/>
      <c r="AC426" s="9"/>
      <c r="AD426" s="9"/>
      <c r="AG426" s="176">
        <f t="shared" si="653"/>
        <v>0</v>
      </c>
      <c r="AH426" s="176">
        <f t="shared" si="654"/>
        <v>0</v>
      </c>
      <c r="AI426" s="177">
        <f t="shared" si="655"/>
        <v>0</v>
      </c>
      <c r="AJ426" s="187">
        <f t="shared" si="656"/>
        <v>0</v>
      </c>
      <c r="AK426" s="178">
        <f t="shared" si="657"/>
        <v>0</v>
      </c>
      <c r="AL426" s="178">
        <f t="shared" si="658"/>
        <v>0</v>
      </c>
      <c r="AM426" s="190">
        <f t="shared" si="659"/>
        <v>0</v>
      </c>
      <c r="AN426" s="187">
        <f t="shared" si="660"/>
        <v>0</v>
      </c>
      <c r="AO426" s="176">
        <f t="shared" si="661"/>
        <v>0</v>
      </c>
      <c r="AP426" s="176">
        <f t="shared" si="662"/>
        <v>0</v>
      </c>
      <c r="AQ426" s="177">
        <f t="shared" si="663"/>
        <v>0</v>
      </c>
      <c r="AR426" s="187">
        <f t="shared" si="664"/>
        <v>0</v>
      </c>
      <c r="AS426" s="178">
        <f t="shared" si="665"/>
        <v>0</v>
      </c>
      <c r="AT426" s="178">
        <f t="shared" si="666"/>
        <v>0</v>
      </c>
      <c r="AU426" s="190">
        <f t="shared" si="667"/>
        <v>0</v>
      </c>
      <c r="AV426" s="187">
        <f t="shared" si="668"/>
        <v>0</v>
      </c>
      <c r="AW426" s="176">
        <f t="shared" si="669"/>
        <v>0</v>
      </c>
      <c r="AX426" s="176">
        <f t="shared" si="670"/>
        <v>0</v>
      </c>
      <c r="AY426" s="177">
        <f t="shared" si="671"/>
        <v>0</v>
      </c>
      <c r="AZ426" s="187">
        <f t="shared" si="672"/>
        <v>0</v>
      </c>
    </row>
    <row r="427" spans="3:87">
      <c r="C427" s="223" t="s">
        <v>43</v>
      </c>
      <c r="D427" s="677" t="s">
        <v>62</v>
      </c>
      <c r="E427" s="677"/>
      <c r="F427" s="677"/>
      <c r="G427" s="677"/>
      <c r="H427" s="677"/>
      <c r="I427" s="677"/>
      <c r="J427" s="677"/>
      <c r="K427" s="677"/>
      <c r="L427" s="677"/>
      <c r="M427" s="677"/>
      <c r="N427" s="677"/>
      <c r="O427" s="677"/>
      <c r="P427" s="465"/>
      <c r="Q427" s="9"/>
      <c r="R427" s="9"/>
      <c r="S427" s="9"/>
      <c r="T427" s="9"/>
      <c r="U427" s="9"/>
      <c r="V427" s="9"/>
      <c r="W427" s="9"/>
      <c r="X427" s="9"/>
      <c r="Y427" s="9"/>
      <c r="Z427" s="9"/>
      <c r="AA427" s="9"/>
      <c r="AB427" s="9"/>
      <c r="AC427" s="9"/>
      <c r="AD427" s="9"/>
      <c r="AG427" s="176">
        <f t="shared" si="653"/>
        <v>0</v>
      </c>
      <c r="AH427" s="176">
        <f t="shared" si="654"/>
        <v>0</v>
      </c>
      <c r="AI427" s="177">
        <f t="shared" si="655"/>
        <v>0</v>
      </c>
      <c r="AJ427" s="187">
        <f t="shared" si="656"/>
        <v>0</v>
      </c>
      <c r="AK427" s="178">
        <f t="shared" si="657"/>
        <v>0</v>
      </c>
      <c r="AL427" s="178">
        <f t="shared" si="658"/>
        <v>0</v>
      </c>
      <c r="AM427" s="190">
        <f t="shared" si="659"/>
        <v>0</v>
      </c>
      <c r="AN427" s="187">
        <f t="shared" si="660"/>
        <v>0</v>
      </c>
      <c r="AO427" s="176">
        <f t="shared" si="661"/>
        <v>0</v>
      </c>
      <c r="AP427" s="176">
        <f t="shared" si="662"/>
        <v>0</v>
      </c>
      <c r="AQ427" s="177">
        <f t="shared" si="663"/>
        <v>0</v>
      </c>
      <c r="AR427" s="187">
        <f t="shared" si="664"/>
        <v>0</v>
      </c>
      <c r="AS427" s="178">
        <f t="shared" si="665"/>
        <v>0</v>
      </c>
      <c r="AT427" s="178">
        <f t="shared" si="666"/>
        <v>0</v>
      </c>
      <c r="AU427" s="190">
        <f t="shared" si="667"/>
        <v>0</v>
      </c>
      <c r="AV427" s="187">
        <f t="shared" si="668"/>
        <v>0</v>
      </c>
      <c r="AW427" s="176">
        <f t="shared" si="669"/>
        <v>0</v>
      </c>
      <c r="AX427" s="176">
        <f t="shared" si="670"/>
        <v>0</v>
      </c>
      <c r="AY427" s="177">
        <f t="shared" si="671"/>
        <v>0</v>
      </c>
      <c r="AZ427" s="187">
        <f t="shared" si="672"/>
        <v>0</v>
      </c>
      <c r="BU427" s="205" t="s">
        <v>555</v>
      </c>
      <c r="BV427" s="206"/>
      <c r="BW427" s="206"/>
      <c r="BX427" s="206"/>
      <c r="BY427" s="206"/>
      <c r="BZ427" s="206"/>
      <c r="CA427" s="206" t="s">
        <v>556</v>
      </c>
      <c r="CB427" s="206"/>
      <c r="CC427" s="206"/>
      <c r="CD427" s="206" t="s">
        <v>550</v>
      </c>
      <c r="CE427" s="206"/>
      <c r="CF427" s="206"/>
      <c r="CG427" s="206" t="s">
        <v>182</v>
      </c>
      <c r="CH427" s="206"/>
      <c r="CI427" s="206"/>
    </row>
    <row r="428" spans="3:87">
      <c r="C428" s="223" t="s">
        <v>47</v>
      </c>
      <c r="D428" s="677" t="s">
        <v>65</v>
      </c>
      <c r="E428" s="677"/>
      <c r="F428" s="677"/>
      <c r="G428" s="677"/>
      <c r="H428" s="677"/>
      <c r="I428" s="677"/>
      <c r="J428" s="677"/>
      <c r="K428" s="677"/>
      <c r="L428" s="677"/>
      <c r="M428" s="677"/>
      <c r="N428" s="677"/>
      <c r="O428" s="677"/>
      <c r="P428" s="465"/>
      <c r="Q428" s="9"/>
      <c r="R428" s="9"/>
      <c r="S428" s="9"/>
      <c r="T428" s="9"/>
      <c r="U428" s="9"/>
      <c r="V428" s="9"/>
      <c r="W428" s="9"/>
      <c r="X428" s="9"/>
      <c r="Y428" s="9"/>
      <c r="Z428" s="9"/>
      <c r="AA428" s="9"/>
      <c r="AB428" s="9"/>
      <c r="AC428" s="9"/>
      <c r="AD428" s="9"/>
      <c r="AG428" s="176">
        <f t="shared" si="653"/>
        <v>0</v>
      </c>
      <c r="AH428" s="176">
        <f t="shared" si="654"/>
        <v>0</v>
      </c>
      <c r="AI428" s="177">
        <f t="shared" si="655"/>
        <v>0</v>
      </c>
      <c r="AJ428" s="187">
        <f t="shared" si="656"/>
        <v>0</v>
      </c>
      <c r="AK428" s="178">
        <f t="shared" si="657"/>
        <v>0</v>
      </c>
      <c r="AL428" s="178">
        <f t="shared" si="658"/>
        <v>0</v>
      </c>
      <c r="AM428" s="190">
        <f t="shared" si="659"/>
        <v>0</v>
      </c>
      <c r="AN428" s="187">
        <f t="shared" si="660"/>
        <v>0</v>
      </c>
      <c r="AO428" s="176">
        <f t="shared" si="661"/>
        <v>0</v>
      </c>
      <c r="AP428" s="176">
        <f t="shared" si="662"/>
        <v>0</v>
      </c>
      <c r="AQ428" s="177">
        <f t="shared" si="663"/>
        <v>0</v>
      </c>
      <c r="AR428" s="187">
        <f t="shared" si="664"/>
        <v>0</v>
      </c>
      <c r="AS428" s="178">
        <f t="shared" si="665"/>
        <v>0</v>
      </c>
      <c r="AT428" s="178">
        <f t="shared" si="666"/>
        <v>0</v>
      </c>
      <c r="AU428" s="190">
        <f t="shared" si="667"/>
        <v>0</v>
      </c>
      <c r="AV428" s="187">
        <f t="shared" si="668"/>
        <v>0</v>
      </c>
      <c r="AW428" s="176">
        <f t="shared" si="669"/>
        <v>0</v>
      </c>
      <c r="AX428" s="176">
        <f t="shared" si="670"/>
        <v>0</v>
      </c>
      <c r="AY428" s="177">
        <f t="shared" si="671"/>
        <v>0</v>
      </c>
      <c r="AZ428" s="187">
        <f t="shared" si="672"/>
        <v>0</v>
      </c>
      <c r="BU428" s="205" t="s">
        <v>546</v>
      </c>
      <c r="BV428" s="206"/>
      <c r="BW428" s="206"/>
      <c r="BX428" s="206" t="s">
        <v>548</v>
      </c>
      <c r="BY428" s="206"/>
      <c r="BZ428" s="206"/>
      <c r="CA428" s="206"/>
      <c r="CB428" s="206"/>
      <c r="CC428" s="206"/>
      <c r="CD428" s="206"/>
      <c r="CE428" s="206"/>
      <c r="CF428" s="206"/>
      <c r="CG428" s="206"/>
      <c r="CH428" s="206"/>
      <c r="CI428" s="206"/>
    </row>
    <row r="429" spans="3:87">
      <c r="C429" s="223" t="s">
        <v>51</v>
      </c>
      <c r="D429" s="677" t="s">
        <v>180</v>
      </c>
      <c r="E429" s="677"/>
      <c r="F429" s="677"/>
      <c r="G429" s="677"/>
      <c r="H429" s="677"/>
      <c r="I429" s="677"/>
      <c r="J429" s="677"/>
      <c r="K429" s="677"/>
      <c r="L429" s="677"/>
      <c r="M429" s="677"/>
      <c r="N429" s="677"/>
      <c r="O429" s="677"/>
      <c r="P429" s="465"/>
      <c r="Q429" s="9"/>
      <c r="R429" s="9"/>
      <c r="S429" s="9"/>
      <c r="T429" s="9"/>
      <c r="U429" s="9"/>
      <c r="V429" s="9"/>
      <c r="W429" s="9"/>
      <c r="X429" s="9"/>
      <c r="Y429" s="9"/>
      <c r="Z429" s="9"/>
      <c r="AA429" s="9"/>
      <c r="AB429" s="9"/>
      <c r="AC429" s="9"/>
      <c r="AD429" s="9"/>
      <c r="AG429" s="176">
        <f t="shared" si="653"/>
        <v>0</v>
      </c>
      <c r="AH429" s="176">
        <f t="shared" si="654"/>
        <v>0</v>
      </c>
      <c r="AI429" s="177">
        <f t="shared" si="655"/>
        <v>0</v>
      </c>
      <c r="AJ429" s="187">
        <f t="shared" si="656"/>
        <v>0</v>
      </c>
      <c r="AK429" s="178">
        <f t="shared" si="657"/>
        <v>0</v>
      </c>
      <c r="AL429" s="178">
        <f t="shared" si="658"/>
        <v>0</v>
      </c>
      <c r="AM429" s="190">
        <f t="shared" si="659"/>
        <v>0</v>
      </c>
      <c r="AN429" s="187">
        <f t="shared" si="660"/>
        <v>0</v>
      </c>
      <c r="AO429" s="176">
        <f t="shared" si="661"/>
        <v>0</v>
      </c>
      <c r="AP429" s="176">
        <f t="shared" si="662"/>
        <v>0</v>
      </c>
      <c r="AQ429" s="177">
        <f t="shared" si="663"/>
        <v>0</v>
      </c>
      <c r="AR429" s="187">
        <f t="shared" si="664"/>
        <v>0</v>
      </c>
      <c r="AS429" s="178">
        <f t="shared" si="665"/>
        <v>0</v>
      </c>
      <c r="AT429" s="178">
        <f t="shared" si="666"/>
        <v>0</v>
      </c>
      <c r="AU429" s="190">
        <f t="shared" si="667"/>
        <v>0</v>
      </c>
      <c r="AV429" s="187">
        <f t="shared" si="668"/>
        <v>0</v>
      </c>
      <c r="AW429" s="176">
        <f t="shared" si="669"/>
        <v>0</v>
      </c>
      <c r="AX429" s="176">
        <f t="shared" si="670"/>
        <v>0</v>
      </c>
      <c r="AY429" s="177">
        <f t="shared" si="671"/>
        <v>0</v>
      </c>
      <c r="AZ429" s="187">
        <f t="shared" si="672"/>
        <v>0</v>
      </c>
      <c r="BU429" s="205" t="s">
        <v>8092</v>
      </c>
      <c r="BV429" s="206" t="s">
        <v>8071</v>
      </c>
      <c r="BW429" s="206" t="s">
        <v>8072</v>
      </c>
      <c r="BX429" s="206" t="s">
        <v>8092</v>
      </c>
      <c r="BY429" s="206" t="s">
        <v>8071</v>
      </c>
      <c r="BZ429" s="206" t="s">
        <v>8072</v>
      </c>
      <c r="CA429" s="206" t="s">
        <v>8092</v>
      </c>
      <c r="CB429" s="206" t="s">
        <v>8071</v>
      </c>
      <c r="CC429" s="206" t="s">
        <v>8072</v>
      </c>
      <c r="CD429" s="206" t="s">
        <v>8092</v>
      </c>
      <c r="CE429" s="206" t="s">
        <v>8071</v>
      </c>
      <c r="CF429" s="206" t="s">
        <v>8072</v>
      </c>
      <c r="CG429" s="206" t="s">
        <v>8092</v>
      </c>
      <c r="CH429" s="206" t="s">
        <v>8071</v>
      </c>
      <c r="CI429" s="206" t="s">
        <v>8072</v>
      </c>
    </row>
    <row r="430" spans="3:87">
      <c r="C430" s="223" t="s">
        <v>34</v>
      </c>
      <c r="D430" s="677" t="s">
        <v>71</v>
      </c>
      <c r="E430" s="677"/>
      <c r="F430" s="677"/>
      <c r="G430" s="677"/>
      <c r="H430" s="677"/>
      <c r="I430" s="677"/>
      <c r="J430" s="677"/>
      <c r="K430" s="677"/>
      <c r="L430" s="677"/>
      <c r="M430" s="677"/>
      <c r="N430" s="677"/>
      <c r="O430" s="677"/>
      <c r="P430" s="465"/>
      <c r="Q430" s="9"/>
      <c r="R430" s="9"/>
      <c r="S430" s="9"/>
      <c r="T430" s="9"/>
      <c r="U430" s="9"/>
      <c r="V430" s="9"/>
      <c r="W430" s="9"/>
      <c r="X430" s="9"/>
      <c r="Y430" s="9"/>
      <c r="Z430" s="9"/>
      <c r="AA430" s="9"/>
      <c r="AB430" s="9"/>
      <c r="AC430" s="9"/>
      <c r="AD430" s="9"/>
      <c r="AG430" s="176">
        <f t="shared" si="653"/>
        <v>0</v>
      </c>
      <c r="AH430" s="176">
        <f t="shared" si="654"/>
        <v>0</v>
      </c>
      <c r="AI430" s="177">
        <f t="shared" si="655"/>
        <v>0</v>
      </c>
      <c r="AJ430" s="187">
        <f t="shared" si="656"/>
        <v>0</v>
      </c>
      <c r="AK430" s="178">
        <f t="shared" si="657"/>
        <v>0</v>
      </c>
      <c r="AL430" s="178">
        <f t="shared" si="658"/>
        <v>0</v>
      </c>
      <c r="AM430" s="190">
        <f t="shared" si="659"/>
        <v>0</v>
      </c>
      <c r="AN430" s="187">
        <f t="shared" si="660"/>
        <v>0</v>
      </c>
      <c r="AO430" s="176">
        <f t="shared" si="661"/>
        <v>0</v>
      </c>
      <c r="AP430" s="176">
        <f t="shared" si="662"/>
        <v>0</v>
      </c>
      <c r="AQ430" s="177">
        <f t="shared" si="663"/>
        <v>0</v>
      </c>
      <c r="AR430" s="187">
        <f t="shared" si="664"/>
        <v>0</v>
      </c>
      <c r="AS430" s="178">
        <f t="shared" si="665"/>
        <v>0</v>
      </c>
      <c r="AT430" s="178">
        <f t="shared" si="666"/>
        <v>0</v>
      </c>
      <c r="AU430" s="190">
        <f t="shared" si="667"/>
        <v>0</v>
      </c>
      <c r="AV430" s="187">
        <f t="shared" si="668"/>
        <v>0</v>
      </c>
      <c r="AW430" s="176">
        <f t="shared" si="669"/>
        <v>0</v>
      </c>
      <c r="AX430" s="176">
        <f t="shared" si="670"/>
        <v>0</v>
      </c>
      <c r="AY430" s="177">
        <f t="shared" si="671"/>
        <v>0</v>
      </c>
      <c r="AZ430" s="187">
        <f t="shared" si="672"/>
        <v>0</v>
      </c>
      <c r="BU430" s="205">
        <f>$M$120</f>
        <v>0</v>
      </c>
      <c r="BV430" s="206">
        <f>$S$120</f>
        <v>0</v>
      </c>
      <c r="BW430" s="206">
        <f>$Y$120</f>
        <v>0</v>
      </c>
      <c r="BX430" s="206">
        <f>$M$121</f>
        <v>0</v>
      </c>
      <c r="BY430" s="206">
        <f>$S$121</f>
        <v>0</v>
      </c>
      <c r="BZ430" s="206">
        <f>$Y$121</f>
        <v>0</v>
      </c>
      <c r="CA430" s="206">
        <f>$M$122</f>
        <v>0</v>
      </c>
      <c r="CB430" s="206">
        <f>$S$122</f>
        <v>0</v>
      </c>
      <c r="CC430" s="206">
        <f>$Y$122</f>
        <v>0</v>
      </c>
      <c r="CD430" s="206">
        <f>$M$123</f>
        <v>0</v>
      </c>
      <c r="CE430" s="206">
        <f>$S$123</f>
        <v>0</v>
      </c>
      <c r="CF430" s="206">
        <f>$Y$123</f>
        <v>0</v>
      </c>
      <c r="CG430" s="206">
        <f>$M$124</f>
        <v>0</v>
      </c>
      <c r="CH430" s="206">
        <f>$S$124</f>
        <v>0</v>
      </c>
      <c r="CI430" s="206">
        <f>$Y$124</f>
        <v>0</v>
      </c>
    </row>
    <row r="431" spans="3:87" ht="15" customHeight="1">
      <c r="C431" s="219" t="s">
        <v>39</v>
      </c>
      <c r="D431" s="677" t="s">
        <v>182</v>
      </c>
      <c r="E431" s="677"/>
      <c r="F431" s="677"/>
      <c r="G431" s="677"/>
      <c r="H431" s="677"/>
      <c r="I431" s="677"/>
      <c r="J431" s="677"/>
      <c r="K431" s="677"/>
      <c r="L431" s="677"/>
      <c r="M431" s="677"/>
      <c r="N431" s="677"/>
      <c r="O431" s="677"/>
      <c r="P431" s="465"/>
      <c r="Q431" s="9"/>
      <c r="R431" s="9"/>
      <c r="S431" s="9"/>
      <c r="T431" s="9"/>
      <c r="U431" s="9"/>
      <c r="V431" s="9"/>
      <c r="W431" s="9"/>
      <c r="X431" s="9"/>
      <c r="Y431" s="9"/>
      <c r="Z431" s="9"/>
      <c r="AA431" s="9"/>
      <c r="AB431" s="9"/>
      <c r="AC431" s="9"/>
      <c r="AD431" s="9"/>
      <c r="AG431" s="176">
        <f t="shared" si="653"/>
        <v>0</v>
      </c>
      <c r="AH431" s="176">
        <f t="shared" si="654"/>
        <v>0</v>
      </c>
      <c r="AI431" s="177">
        <f t="shared" si="655"/>
        <v>0</v>
      </c>
      <c r="AJ431" s="187">
        <f t="shared" si="656"/>
        <v>0</v>
      </c>
      <c r="AK431" s="178">
        <f t="shared" si="657"/>
        <v>0</v>
      </c>
      <c r="AL431" s="178">
        <f t="shared" si="658"/>
        <v>0</v>
      </c>
      <c r="AM431" s="190">
        <f t="shared" si="659"/>
        <v>0</v>
      </c>
      <c r="AN431" s="187">
        <f t="shared" si="660"/>
        <v>0</v>
      </c>
      <c r="AO431" s="176">
        <f t="shared" si="661"/>
        <v>0</v>
      </c>
      <c r="AP431" s="176">
        <f t="shared" si="662"/>
        <v>0</v>
      </c>
      <c r="AQ431" s="177">
        <f t="shared" si="663"/>
        <v>0</v>
      </c>
      <c r="AR431" s="187">
        <f t="shared" si="664"/>
        <v>0</v>
      </c>
      <c r="AS431" s="178">
        <f t="shared" si="665"/>
        <v>0</v>
      </c>
      <c r="AT431" s="178">
        <f t="shared" si="666"/>
        <v>0</v>
      </c>
      <c r="AU431" s="190">
        <f t="shared" si="667"/>
        <v>0</v>
      </c>
      <c r="AV431" s="187">
        <f t="shared" si="668"/>
        <v>0</v>
      </c>
      <c r="AW431" s="176">
        <f t="shared" si="669"/>
        <v>0</v>
      </c>
      <c r="AX431" s="176">
        <f t="shared" si="670"/>
        <v>0</v>
      </c>
      <c r="AY431" s="177">
        <f t="shared" si="671"/>
        <v>0</v>
      </c>
      <c r="AZ431" s="187">
        <f t="shared" si="672"/>
        <v>0</v>
      </c>
      <c r="BU431" s="205">
        <f>P432</f>
        <v>0</v>
      </c>
      <c r="BV431" s="206">
        <f>Q432</f>
        <v>0</v>
      </c>
      <c r="BW431" s="206">
        <f t="shared" ref="BW431" si="673">R432</f>
        <v>0</v>
      </c>
      <c r="BX431" s="206">
        <f t="shared" ref="BX431" si="674">S432</f>
        <v>0</v>
      </c>
      <c r="BY431" s="206">
        <f t="shared" ref="BY431" si="675">T432</f>
        <v>0</v>
      </c>
      <c r="BZ431" s="206">
        <f t="shared" ref="BZ431" si="676">U432</f>
        <v>0</v>
      </c>
      <c r="CA431" s="206">
        <f t="shared" ref="CA431" si="677">V432</f>
        <v>0</v>
      </c>
      <c r="CB431" s="206">
        <f t="shared" ref="CB431" si="678">W432</f>
        <v>0</v>
      </c>
      <c r="CC431" s="206">
        <f t="shared" ref="CC431" si="679">X432</f>
        <v>0</v>
      </c>
      <c r="CD431" s="206">
        <f t="shared" ref="CD431" si="680">Y432</f>
        <v>0</v>
      </c>
      <c r="CE431" s="206">
        <f t="shared" ref="CE431" si="681">Z432</f>
        <v>0</v>
      </c>
      <c r="CF431" s="206">
        <f t="shared" ref="CF431" si="682">AA432</f>
        <v>0</v>
      </c>
      <c r="CG431" s="206">
        <f t="shared" ref="CG431" si="683">AB432</f>
        <v>0</v>
      </c>
      <c r="CH431" s="206">
        <f t="shared" ref="CH431" si="684">AC432</f>
        <v>0</v>
      </c>
      <c r="CI431" s="206">
        <f t="shared" ref="CI431" si="685">AD432</f>
        <v>0</v>
      </c>
    </row>
    <row r="432" spans="3:87">
      <c r="C432" s="198"/>
      <c r="D432" s="198"/>
      <c r="E432" s="198"/>
      <c r="F432" s="198"/>
      <c r="G432" s="198"/>
      <c r="H432" s="180"/>
      <c r="I432" s="689"/>
      <c r="J432" s="689"/>
      <c r="K432" s="144"/>
      <c r="L432" s="144"/>
      <c r="M432" s="144"/>
      <c r="N432" s="144"/>
      <c r="O432" s="202"/>
      <c r="P432" s="509">
        <f>IF(AND(SUM(P423:P431)=0,COUNTIF(P423:P431,"NS")&gt;0),"NS",
IF(AND(SUM(P423:P431)=0,COUNTIF(P423:P431,0)&gt;0),0,
IF(AND(SUM(P423:P431)=0,COUNTIF(P423:P431,"NA")&gt;0),"NA",
SUM(P423:P431))))</f>
        <v>0</v>
      </c>
      <c r="Q432" s="509">
        <f t="shared" ref="Q432:AD432" si="686">IF(AND(SUM(Q423:Q431)=0,COUNTIF(Q423:Q431,"NS")&gt;0),"NS",
IF(AND(SUM(Q423:Q431)=0,COUNTIF(Q423:Q431,0)&gt;0),0,
IF(AND(SUM(Q423:Q431)=0,COUNTIF(Q423:Q431,"NA")&gt;0),"NA",
SUM(Q423:Q431))))</f>
        <v>0</v>
      </c>
      <c r="R432" s="509">
        <f t="shared" si="686"/>
        <v>0</v>
      </c>
      <c r="S432" s="509">
        <f t="shared" si="686"/>
        <v>0</v>
      </c>
      <c r="T432" s="509">
        <f t="shared" si="686"/>
        <v>0</v>
      </c>
      <c r="U432" s="509">
        <f t="shared" si="686"/>
        <v>0</v>
      </c>
      <c r="V432" s="509">
        <f t="shared" si="686"/>
        <v>0</v>
      </c>
      <c r="W432" s="509">
        <f t="shared" si="686"/>
        <v>0</v>
      </c>
      <c r="X432" s="509">
        <f t="shared" si="686"/>
        <v>0</v>
      </c>
      <c r="Y432" s="509">
        <f t="shared" si="686"/>
        <v>0</v>
      </c>
      <c r="Z432" s="509">
        <f t="shared" si="686"/>
        <v>0</v>
      </c>
      <c r="AA432" s="509">
        <f t="shared" si="686"/>
        <v>0</v>
      </c>
      <c r="AB432" s="509">
        <f t="shared" si="686"/>
        <v>0</v>
      </c>
      <c r="AC432" s="509">
        <f t="shared" si="686"/>
        <v>0</v>
      </c>
      <c r="AD432" s="509">
        <f t="shared" si="686"/>
        <v>0</v>
      </c>
      <c r="AJ432" s="187">
        <f>SUM(AJ423:AJ431)</f>
        <v>0</v>
      </c>
      <c r="AN432" s="187">
        <f>SUM(AN423:AN431)</f>
        <v>0</v>
      </c>
      <c r="AR432" s="187">
        <f>SUM(AR423:AR431)</f>
        <v>0</v>
      </c>
      <c r="AV432" s="187">
        <f>SUM(AV423:AV431)</f>
        <v>0</v>
      </c>
      <c r="AZ432" s="187">
        <f>SUM(AZ423:AZ431)</f>
        <v>0</v>
      </c>
      <c r="BU432" s="201">
        <f>IF($AJ$441=$AH$441,0,
IF(BU430=BU431,0,1))</f>
        <v>0</v>
      </c>
      <c r="BV432" s="201">
        <f t="shared" ref="BV432:CI432" si="687">IF($AJ$441=$AH$441,0,
IF(BV430=BV431,0,1))</f>
        <v>0</v>
      </c>
      <c r="BW432" s="201">
        <f t="shared" si="687"/>
        <v>0</v>
      </c>
      <c r="BX432" s="201">
        <f t="shared" si="687"/>
        <v>0</v>
      </c>
      <c r="BY432" s="201">
        <f t="shared" si="687"/>
        <v>0</v>
      </c>
      <c r="BZ432" s="201">
        <f t="shared" si="687"/>
        <v>0</v>
      </c>
      <c r="CA432" s="201">
        <f t="shared" si="687"/>
        <v>0</v>
      </c>
      <c r="CB432" s="201">
        <f t="shared" si="687"/>
        <v>0</v>
      </c>
      <c r="CC432" s="201">
        <f t="shared" si="687"/>
        <v>0</v>
      </c>
      <c r="CD432" s="201">
        <f t="shared" si="687"/>
        <v>0</v>
      </c>
      <c r="CE432" s="201">
        <f t="shared" si="687"/>
        <v>0</v>
      </c>
      <c r="CF432" s="201">
        <f t="shared" si="687"/>
        <v>0</v>
      </c>
      <c r="CG432" s="201">
        <f t="shared" si="687"/>
        <v>0</v>
      </c>
      <c r="CH432" s="201">
        <f t="shared" si="687"/>
        <v>0</v>
      </c>
      <c r="CI432" s="201">
        <f t="shared" si="687"/>
        <v>0</v>
      </c>
    </row>
    <row r="433" spans="1:68">
      <c r="C433" s="198"/>
      <c r="D433" s="198"/>
      <c r="E433" s="198"/>
      <c r="F433" s="198"/>
      <c r="G433" s="198"/>
      <c r="H433" s="180"/>
      <c r="I433" s="168"/>
      <c r="J433" s="168"/>
      <c r="K433" s="168"/>
      <c r="L433" s="168"/>
      <c r="M433" s="168"/>
      <c r="N433" s="168"/>
      <c r="O433" s="202"/>
      <c r="P433" s="202"/>
      <c r="Q433" s="202"/>
      <c r="R433" s="202"/>
      <c r="S433" s="202"/>
      <c r="T433" s="202"/>
      <c r="U433" s="202"/>
      <c r="V433" s="202"/>
      <c r="W433" s="202"/>
      <c r="X433" s="202"/>
      <c r="Y433" s="202"/>
      <c r="Z433" s="202"/>
      <c r="AA433" s="202"/>
      <c r="AB433" s="202"/>
      <c r="AC433" s="202"/>
      <c r="AD433" s="202"/>
    </row>
    <row r="434" spans="1:68" ht="24" customHeight="1">
      <c r="C434" s="666" t="s">
        <v>109</v>
      </c>
      <c r="D434" s="666"/>
      <c r="E434" s="666"/>
      <c r="F434" s="666"/>
      <c r="G434" s="666"/>
      <c r="H434" s="666"/>
      <c r="I434" s="666"/>
      <c r="J434" s="666"/>
      <c r="K434" s="666"/>
      <c r="L434" s="666"/>
      <c r="M434" s="666"/>
      <c r="N434" s="666"/>
      <c r="O434" s="666"/>
      <c r="P434" s="666"/>
      <c r="Q434" s="666"/>
      <c r="R434" s="666"/>
      <c r="S434" s="666"/>
      <c r="T434" s="666"/>
      <c r="U434" s="666"/>
      <c r="V434" s="666"/>
      <c r="W434" s="666"/>
      <c r="X434" s="666"/>
      <c r="Y434" s="666"/>
      <c r="Z434" s="666"/>
      <c r="AA434" s="666"/>
      <c r="AB434" s="666"/>
      <c r="AC434" s="666"/>
      <c r="AD434" s="666"/>
    </row>
    <row r="435" spans="1:68" ht="60" customHeight="1">
      <c r="C435" s="702"/>
      <c r="D435" s="702"/>
      <c r="E435" s="702"/>
      <c r="F435" s="702"/>
      <c r="G435" s="702"/>
      <c r="H435" s="702"/>
      <c r="I435" s="702"/>
      <c r="J435" s="702"/>
      <c r="K435" s="702"/>
      <c r="L435" s="702"/>
      <c r="M435" s="702"/>
      <c r="N435" s="702"/>
      <c r="O435" s="702"/>
      <c r="P435" s="702"/>
      <c r="Q435" s="702"/>
      <c r="R435" s="702"/>
      <c r="S435" s="702"/>
      <c r="T435" s="702"/>
      <c r="U435" s="702"/>
      <c r="V435" s="702"/>
      <c r="W435" s="702"/>
      <c r="X435" s="702"/>
      <c r="Y435" s="702"/>
      <c r="Z435" s="702"/>
      <c r="AA435" s="702"/>
      <c r="AB435" s="702"/>
      <c r="AC435" s="702"/>
      <c r="AD435" s="702"/>
    </row>
    <row r="436" spans="1:68">
      <c r="B436" s="661" t="str">
        <f>IF(OR(AH436=0,AND(AH436&gt;0,C435&lt;&gt;"")),"","Si registró NS favor de emitir un comentario que explique su uso en la casilla al final de la pregunta")</f>
        <v/>
      </c>
      <c r="C436" s="661"/>
      <c r="D436" s="661"/>
      <c r="E436" s="661"/>
      <c r="F436" s="661"/>
      <c r="G436" s="661"/>
      <c r="H436" s="661"/>
      <c r="I436" s="661"/>
      <c r="J436" s="661"/>
      <c r="K436" s="661"/>
      <c r="L436" s="661"/>
      <c r="M436" s="661"/>
      <c r="N436" s="661"/>
      <c r="O436" s="661"/>
      <c r="P436" s="661"/>
      <c r="Q436" s="661"/>
      <c r="R436" s="661"/>
      <c r="S436" s="661"/>
      <c r="T436" s="661"/>
      <c r="U436" s="661"/>
      <c r="V436" s="661"/>
      <c r="W436" s="661"/>
      <c r="X436" s="661"/>
      <c r="Y436" s="661"/>
      <c r="Z436" s="661"/>
      <c r="AA436" s="661"/>
      <c r="AB436" s="661"/>
      <c r="AC436" s="661"/>
      <c r="AD436" s="661"/>
      <c r="AG436" t="s">
        <v>8062</v>
      </c>
      <c r="AH436">
        <f>COUNTIF(P423:AD431,"NS")+COUNTIF(M407:AD415,"NS")+COUNTIF(M391:AD399,"NS")</f>
        <v>0</v>
      </c>
    </row>
    <row r="437" spans="1:68">
      <c r="B437" s="661"/>
      <c r="C437" s="661"/>
      <c r="D437" s="661"/>
      <c r="E437" s="661"/>
      <c r="F437" s="661"/>
      <c r="G437" s="661"/>
      <c r="H437" s="661"/>
      <c r="I437" s="661"/>
      <c r="J437" s="661"/>
      <c r="K437" s="661"/>
      <c r="L437" s="661"/>
      <c r="M437" s="661"/>
      <c r="N437" s="661"/>
      <c r="O437" s="661"/>
      <c r="P437" s="661"/>
      <c r="Q437" s="661"/>
      <c r="R437" s="661"/>
      <c r="S437" s="661"/>
      <c r="T437" s="661"/>
      <c r="U437" s="661"/>
      <c r="V437" s="661"/>
      <c r="W437" s="661"/>
      <c r="X437" s="661"/>
      <c r="Y437" s="661"/>
      <c r="Z437" s="661"/>
      <c r="AA437" s="661"/>
      <c r="AB437" s="661"/>
      <c r="AC437" s="661"/>
      <c r="AD437" s="661"/>
      <c r="AG437" s="180" t="s">
        <v>124</v>
      </c>
      <c r="AH437" s="151"/>
      <c r="AI437" s="151"/>
      <c r="AJ437" s="151"/>
      <c r="AO437" s="151"/>
      <c r="AP437" s="151"/>
      <c r="AQ437" s="151"/>
      <c r="AR437" s="151"/>
      <c r="AS437" s="151"/>
      <c r="AT437" s="151"/>
      <c r="AU437" s="151"/>
      <c r="AV437" s="151"/>
    </row>
    <row r="438" spans="1:68">
      <c r="B438" s="661" t="str">
        <f>IF(AG438=0,"","Error: verificar sumas por fila")</f>
        <v/>
      </c>
      <c r="C438" s="661"/>
      <c r="D438" s="661"/>
      <c r="E438" s="661"/>
      <c r="F438" s="661"/>
      <c r="G438" s="661"/>
      <c r="H438" s="661"/>
      <c r="I438" s="661"/>
      <c r="J438" s="661"/>
      <c r="K438" s="661"/>
      <c r="L438" s="661"/>
      <c r="M438" s="661"/>
      <c r="N438" s="661"/>
      <c r="O438" s="661"/>
      <c r="P438" s="661"/>
      <c r="Q438" s="661"/>
      <c r="R438" s="661"/>
      <c r="S438" s="661"/>
      <c r="T438" s="661"/>
      <c r="U438" s="661"/>
      <c r="V438" s="661"/>
      <c r="W438" s="661"/>
      <c r="X438" s="661"/>
      <c r="Y438" s="661"/>
      <c r="Z438" s="661"/>
      <c r="AA438" s="661"/>
      <c r="AB438" s="661"/>
      <c r="AC438" s="661"/>
      <c r="AD438" s="661"/>
      <c r="AG438">
        <f>SUM(AG400:BP400,AG416:BD416,AG432:AZ432)</f>
        <v>0</v>
      </c>
      <c r="AH438" s="185"/>
      <c r="AI438" s="185"/>
      <c r="AJ438" s="185"/>
      <c r="AK438" s="185"/>
      <c r="AL438" s="185"/>
      <c r="AM438" s="185"/>
      <c r="AN438" s="185"/>
      <c r="AO438" s="185"/>
      <c r="AP438" s="185"/>
      <c r="AQ438" s="185"/>
      <c r="AR438" s="185"/>
      <c r="AS438" s="185"/>
      <c r="AT438" s="185"/>
      <c r="AU438" s="185"/>
      <c r="AV438" s="185"/>
      <c r="AW438" s="185"/>
      <c r="AX438" s="185"/>
      <c r="AY438" s="185"/>
      <c r="AZ438" s="185"/>
    </row>
    <row r="439" spans="1:68">
      <c r="B439" s="661" t="str">
        <f>IF(AM441=0,"","Error: verificar la consistencia con la pregunta 1.3")</f>
        <v/>
      </c>
      <c r="C439" s="661"/>
      <c r="D439" s="661"/>
      <c r="E439" s="661"/>
      <c r="F439" s="661"/>
      <c r="G439" s="661"/>
      <c r="H439" s="661"/>
      <c r="I439" s="661"/>
      <c r="J439" s="661"/>
      <c r="K439" s="661"/>
      <c r="L439" s="661"/>
      <c r="M439" s="661"/>
      <c r="N439" s="661"/>
      <c r="O439" s="661"/>
      <c r="P439" s="661"/>
      <c r="Q439" s="661"/>
      <c r="R439" s="661"/>
      <c r="S439" s="661"/>
      <c r="T439" s="661"/>
      <c r="U439" s="661"/>
      <c r="V439" s="661"/>
      <c r="W439" s="661"/>
      <c r="X439" s="661"/>
      <c r="Y439" s="661"/>
      <c r="Z439" s="661"/>
      <c r="AA439" s="661"/>
      <c r="AB439" s="661"/>
      <c r="AC439" s="661"/>
      <c r="AD439" s="661"/>
      <c r="AG439" s="66"/>
      <c r="AH439" s="176"/>
      <c r="AI439" s="177"/>
      <c r="AJ439" s="176"/>
      <c r="AK439" s="66"/>
      <c r="AL439" s="176"/>
      <c r="AM439" s="177"/>
      <c r="AN439" s="176"/>
      <c r="AO439" s="66"/>
      <c r="AP439" s="176"/>
      <c r="AQ439" s="177"/>
      <c r="AR439" s="176"/>
      <c r="AS439" s="66"/>
      <c r="AT439" s="176"/>
      <c r="AU439" s="177"/>
      <c r="AV439" s="176"/>
      <c r="AW439" s="66"/>
      <c r="AX439" s="176"/>
      <c r="AY439" s="177"/>
      <c r="AZ439" s="176"/>
    </row>
    <row r="440" spans="1:68">
      <c r="B440" s="662" t="str">
        <f>IF(AJ442=0,"","Error: debe completar toda la información requerida")</f>
        <v/>
      </c>
      <c r="C440" s="662"/>
      <c r="D440" s="662"/>
      <c r="E440" s="662"/>
      <c r="F440" s="662"/>
      <c r="G440" s="662"/>
      <c r="H440" s="662"/>
      <c r="I440" s="662"/>
      <c r="J440" s="662"/>
      <c r="K440" s="662"/>
      <c r="L440" s="662"/>
      <c r="M440" s="662"/>
      <c r="N440" s="662"/>
      <c r="O440" s="662"/>
      <c r="P440" s="662"/>
      <c r="Q440" s="662"/>
      <c r="R440" s="662"/>
      <c r="S440" s="662"/>
      <c r="T440" s="662"/>
      <c r="U440" s="662"/>
      <c r="V440" s="662"/>
      <c r="W440" s="662"/>
      <c r="X440" s="662"/>
      <c r="Y440" s="662"/>
      <c r="Z440" s="662"/>
      <c r="AA440" s="662"/>
      <c r="AB440" s="662"/>
      <c r="AC440" s="662"/>
      <c r="AD440" s="662"/>
      <c r="AE440" s="146"/>
      <c r="AH440" t="s">
        <v>8023</v>
      </c>
      <c r="AI440" t="s">
        <v>8024</v>
      </c>
      <c r="AJ440" t="s">
        <v>8025</v>
      </c>
      <c r="AM440" t="s">
        <v>8101</v>
      </c>
    </row>
    <row r="441" spans="1:68">
      <c r="B441" s="471"/>
      <c r="C441" s="471"/>
      <c r="D441" s="471"/>
      <c r="E441" s="471"/>
      <c r="F441" s="471"/>
      <c r="G441" s="471"/>
      <c r="H441" s="471"/>
      <c r="I441" s="471"/>
      <c r="J441" s="471"/>
      <c r="K441" s="471"/>
      <c r="L441" s="471"/>
      <c r="M441" s="471"/>
      <c r="N441" s="471"/>
      <c r="O441" s="471"/>
      <c r="P441" s="471"/>
      <c r="Q441" s="471"/>
      <c r="R441" s="471"/>
      <c r="S441" s="471"/>
      <c r="T441" s="471"/>
      <c r="U441" s="471"/>
      <c r="V441" s="471"/>
      <c r="W441" s="471"/>
      <c r="X441" s="471"/>
      <c r="Y441" s="471"/>
      <c r="Z441" s="471"/>
      <c r="AA441" s="471"/>
      <c r="AB441" s="471"/>
      <c r="AC441" s="471"/>
      <c r="AD441" s="471"/>
      <c r="AH441">
        <v>459</v>
      </c>
      <c r="AI441">
        <v>0</v>
      </c>
      <c r="AJ441">
        <f>COUNTBLANK(M391:AD400)+COUNTBLANK(M407:AD416)+COUNTBLANK(P423:AD431)</f>
        <v>459</v>
      </c>
      <c r="AM441">
        <f>SUM(BU432:CI432,BU416:CL416,BU400:CL400)</f>
        <v>0</v>
      </c>
    </row>
    <row r="442" spans="1:68" ht="24" customHeight="1">
      <c r="A442" s="157" t="s">
        <v>1536</v>
      </c>
      <c r="B442" s="684" t="s">
        <v>2900</v>
      </c>
      <c r="C442" s="684"/>
      <c r="D442" s="684"/>
      <c r="E442" s="684"/>
      <c r="F442" s="684"/>
      <c r="G442" s="684"/>
      <c r="H442" s="684"/>
      <c r="I442" s="684"/>
      <c r="J442" s="684"/>
      <c r="K442" s="684"/>
      <c r="L442" s="684"/>
      <c r="M442" s="684"/>
      <c r="N442" s="684"/>
      <c r="O442" s="684"/>
      <c r="P442" s="684"/>
      <c r="Q442" s="684"/>
      <c r="R442" s="684"/>
      <c r="S442" s="684"/>
      <c r="T442" s="684"/>
      <c r="U442" s="684"/>
      <c r="V442" s="684"/>
      <c r="W442" s="684"/>
      <c r="X442" s="684"/>
      <c r="Y442" s="684"/>
      <c r="Z442" s="684"/>
      <c r="AA442" s="684"/>
      <c r="AB442" s="684"/>
      <c r="AC442" s="684"/>
      <c r="AD442" s="684"/>
      <c r="AJ442">
        <f>IF(OR(AJ441=AH441,AJ441=AI441),0,1)</f>
        <v>0</v>
      </c>
    </row>
    <row r="443" spans="1:68"/>
    <row r="444" spans="1:68">
      <c r="AA444" s="722" t="s">
        <v>1526</v>
      </c>
      <c r="AB444" s="722"/>
      <c r="AC444" s="722"/>
      <c r="AD444" s="722"/>
    </row>
    <row r="445" spans="1:68" ht="24" customHeight="1">
      <c r="C445" s="703" t="s">
        <v>2935</v>
      </c>
      <c r="D445" s="704"/>
      <c r="E445" s="704"/>
      <c r="F445" s="704"/>
      <c r="G445" s="704"/>
      <c r="H445" s="704"/>
      <c r="I445" s="704"/>
      <c r="J445" s="704"/>
      <c r="K445" s="704"/>
      <c r="L445" s="705"/>
      <c r="M445" s="696" t="s">
        <v>1523</v>
      </c>
      <c r="N445" s="697"/>
      <c r="O445" s="697"/>
      <c r="P445" s="697"/>
      <c r="Q445" s="697"/>
      <c r="R445" s="697"/>
      <c r="S445" s="697"/>
      <c r="T445" s="697"/>
      <c r="U445" s="697"/>
      <c r="V445" s="697"/>
      <c r="W445" s="697"/>
      <c r="X445" s="697"/>
      <c r="Y445" s="697"/>
      <c r="Z445" s="697"/>
      <c r="AA445" s="697"/>
      <c r="AB445" s="697"/>
      <c r="AC445" s="697"/>
      <c r="AD445" s="698"/>
    </row>
    <row r="446" spans="1:68" ht="15" customHeight="1">
      <c r="C446" s="812"/>
      <c r="D446" s="813"/>
      <c r="E446" s="813"/>
      <c r="F446" s="813"/>
      <c r="G446" s="813"/>
      <c r="H446" s="813"/>
      <c r="I446" s="813"/>
      <c r="J446" s="813"/>
      <c r="K446" s="813"/>
      <c r="L446" s="814"/>
      <c r="M446" s="724" t="s">
        <v>114</v>
      </c>
      <c r="N446" s="727" t="s">
        <v>115</v>
      </c>
      <c r="O446" s="727" t="s">
        <v>116</v>
      </c>
      <c r="P446" s="721" t="s">
        <v>552</v>
      </c>
      <c r="Q446" s="721"/>
      <c r="R446" s="721"/>
      <c r="S446" s="721"/>
      <c r="T446" s="721"/>
      <c r="U446" s="721"/>
      <c r="V446" s="721"/>
      <c r="W446" s="721"/>
      <c r="X446" s="721"/>
      <c r="Y446" s="721" t="s">
        <v>553</v>
      </c>
      <c r="Z446" s="721"/>
      <c r="AA446" s="721"/>
      <c r="AB446" s="721"/>
      <c r="AC446" s="721"/>
      <c r="AD446" s="721"/>
    </row>
    <row r="447" spans="1:68" ht="36" customHeight="1">
      <c r="C447" s="812"/>
      <c r="D447" s="813"/>
      <c r="E447" s="813"/>
      <c r="F447" s="813"/>
      <c r="G447" s="813"/>
      <c r="H447" s="813"/>
      <c r="I447" s="813"/>
      <c r="J447" s="813"/>
      <c r="K447" s="813"/>
      <c r="L447" s="814"/>
      <c r="M447" s="725"/>
      <c r="N447" s="728"/>
      <c r="O447" s="728"/>
      <c r="P447" s="721" t="s">
        <v>525</v>
      </c>
      <c r="Q447" s="721"/>
      <c r="R447" s="721"/>
      <c r="S447" s="721" t="s">
        <v>526</v>
      </c>
      <c r="T447" s="721"/>
      <c r="U447" s="721"/>
      <c r="V447" s="721" t="s">
        <v>527</v>
      </c>
      <c r="W447" s="721"/>
      <c r="X447" s="721"/>
      <c r="Y447" s="721" t="s">
        <v>529</v>
      </c>
      <c r="Z447" s="721"/>
      <c r="AA447" s="721"/>
      <c r="AB447" s="721" t="s">
        <v>530</v>
      </c>
      <c r="AC447" s="721"/>
      <c r="AD447" s="721"/>
      <c r="AG447" s="764" t="s">
        <v>8065</v>
      </c>
      <c r="AH447" s="764"/>
      <c r="AI447" s="764"/>
      <c r="AJ447" s="764"/>
      <c r="AK447" s="765" t="s">
        <v>8066</v>
      </c>
      <c r="AL447" s="765"/>
      <c r="AM447" s="765"/>
      <c r="AN447" s="765"/>
      <c r="AO447" s="764" t="s">
        <v>8067</v>
      </c>
      <c r="AP447" s="764"/>
      <c r="AQ447" s="764"/>
      <c r="AR447" s="764"/>
      <c r="AS447" s="766" t="s">
        <v>8068</v>
      </c>
      <c r="AT447" s="766"/>
      <c r="AU447" s="766"/>
      <c r="AV447" s="766"/>
      <c r="AW447" s="767" t="s">
        <v>525</v>
      </c>
      <c r="AX447" s="767"/>
      <c r="AY447" s="767"/>
      <c r="AZ447" s="767"/>
      <c r="BA447" s="765" t="s">
        <v>526</v>
      </c>
      <c r="BB447" s="765"/>
      <c r="BC447" s="765"/>
      <c r="BD447" s="765"/>
      <c r="BE447" s="688" t="s">
        <v>527</v>
      </c>
      <c r="BF447" s="688"/>
      <c r="BG447" s="688"/>
      <c r="BH447" s="688"/>
      <c r="BI447" s="765" t="s">
        <v>529</v>
      </c>
      <c r="BJ447" s="765"/>
      <c r="BK447" s="765"/>
      <c r="BL447" s="765"/>
      <c r="BM447" s="688" t="s">
        <v>530</v>
      </c>
      <c r="BN447" s="688"/>
      <c r="BO447" s="688"/>
      <c r="BP447" s="688"/>
    </row>
    <row r="448" spans="1:68" ht="48" customHeight="1">
      <c r="C448" s="706"/>
      <c r="D448" s="707"/>
      <c r="E448" s="707"/>
      <c r="F448" s="707"/>
      <c r="G448" s="707"/>
      <c r="H448" s="707"/>
      <c r="I448" s="707"/>
      <c r="J448" s="707"/>
      <c r="K448" s="707"/>
      <c r="L448" s="708"/>
      <c r="M448" s="726"/>
      <c r="N448" s="729"/>
      <c r="O448" s="729"/>
      <c r="P448" s="184" t="s">
        <v>205</v>
      </c>
      <c r="Q448" s="141" t="s">
        <v>115</v>
      </c>
      <c r="R448" s="141" t="s">
        <v>116</v>
      </c>
      <c r="S448" s="184" t="s">
        <v>205</v>
      </c>
      <c r="T448" s="141" t="s">
        <v>115</v>
      </c>
      <c r="U448" s="141" t="s">
        <v>116</v>
      </c>
      <c r="V448" s="184" t="s">
        <v>205</v>
      </c>
      <c r="W448" s="141" t="s">
        <v>115</v>
      </c>
      <c r="X448" s="141" t="s">
        <v>116</v>
      </c>
      <c r="Y448" s="184" t="s">
        <v>205</v>
      </c>
      <c r="Z448" s="141" t="s">
        <v>115</v>
      </c>
      <c r="AA448" s="141" t="s">
        <v>116</v>
      </c>
      <c r="AB448" s="184" t="s">
        <v>205</v>
      </c>
      <c r="AC448" s="141" t="s">
        <v>115</v>
      </c>
      <c r="AD448" s="141" t="s">
        <v>116</v>
      </c>
      <c r="AG448" s="185" t="s">
        <v>8061</v>
      </c>
      <c r="AH448" s="185" t="s">
        <v>8062</v>
      </c>
      <c r="AI448" s="185" t="s">
        <v>8063</v>
      </c>
      <c r="AJ448" s="185" t="s">
        <v>8064</v>
      </c>
      <c r="AK448" s="186" t="s">
        <v>8061</v>
      </c>
      <c r="AL448" s="186" t="s">
        <v>8062</v>
      </c>
      <c r="AM448" s="186" t="s">
        <v>8063</v>
      </c>
      <c r="AN448" s="186" t="s">
        <v>8064</v>
      </c>
      <c r="AO448" s="185" t="s">
        <v>8061</v>
      </c>
      <c r="AP448" s="185" t="s">
        <v>8062</v>
      </c>
      <c r="AQ448" s="185" t="s">
        <v>8063</v>
      </c>
      <c r="AR448" s="185" t="s">
        <v>8064</v>
      </c>
      <c r="AS448" s="186" t="s">
        <v>8061</v>
      </c>
      <c r="AT448" s="186" t="s">
        <v>8062</v>
      </c>
      <c r="AU448" s="186" t="s">
        <v>8063</v>
      </c>
      <c r="AV448" s="186" t="s">
        <v>8064</v>
      </c>
      <c r="AW448" s="185" t="s">
        <v>8061</v>
      </c>
      <c r="AX448" s="185" t="s">
        <v>8062</v>
      </c>
      <c r="AY448" s="185" t="s">
        <v>8063</v>
      </c>
      <c r="AZ448" s="185" t="s">
        <v>8064</v>
      </c>
      <c r="BA448" s="186" t="s">
        <v>8061</v>
      </c>
      <c r="BB448" s="186" t="s">
        <v>8062</v>
      </c>
      <c r="BC448" s="186" t="s">
        <v>8063</v>
      </c>
      <c r="BD448" s="186" t="s">
        <v>8064</v>
      </c>
      <c r="BE448" s="185" t="s">
        <v>8061</v>
      </c>
      <c r="BF448" s="185" t="s">
        <v>8062</v>
      </c>
      <c r="BG448" s="185" t="s">
        <v>8063</v>
      </c>
      <c r="BH448" s="185" t="s">
        <v>8064</v>
      </c>
      <c r="BI448" s="186" t="s">
        <v>8061</v>
      </c>
      <c r="BJ448" s="186" t="s">
        <v>8062</v>
      </c>
      <c r="BK448" s="186" t="s">
        <v>8063</v>
      </c>
      <c r="BL448" s="186" t="s">
        <v>8064</v>
      </c>
      <c r="BM448" s="185" t="s">
        <v>8061</v>
      </c>
      <c r="BN448" s="185" t="s">
        <v>8062</v>
      </c>
      <c r="BO448" s="185" t="s">
        <v>8063</v>
      </c>
      <c r="BP448" s="185" t="s">
        <v>8064</v>
      </c>
    </row>
    <row r="449" spans="3:68" ht="15" customHeight="1">
      <c r="C449" s="224" t="s">
        <v>23</v>
      </c>
      <c r="D449" s="677" t="s">
        <v>29</v>
      </c>
      <c r="E449" s="677"/>
      <c r="F449" s="677"/>
      <c r="G449" s="677"/>
      <c r="H449" s="677"/>
      <c r="I449" s="677"/>
      <c r="J449" s="677"/>
      <c r="K449" s="677"/>
      <c r="L449" s="677"/>
      <c r="M449" s="6"/>
      <c r="N449" s="6"/>
      <c r="O449" s="6"/>
      <c r="P449" s="6"/>
      <c r="Q449" s="6"/>
      <c r="R449" s="6"/>
      <c r="S449" s="6"/>
      <c r="T449" s="6"/>
      <c r="U449" s="6"/>
      <c r="V449" s="6"/>
      <c r="W449" s="6"/>
      <c r="X449" s="6"/>
      <c r="Y449" s="6"/>
      <c r="Z449" s="6"/>
      <c r="AA449" s="6"/>
      <c r="AB449" s="6"/>
      <c r="AC449" s="6"/>
      <c r="AD449" s="6"/>
      <c r="AG449" s="176">
        <f>M449</f>
        <v>0</v>
      </c>
      <c r="AH449" s="181">
        <f>IF(AND(N449="",O449=""),0,
IF(COUNTIF(N449:O449,"NS")&gt;0,COUNTIF(N449:O449,"NS"),
IF(AND(AG449&gt;AI449,COUNTIF(N449:O449,"NS")&lt;2),(AP449+AT449),0)))</f>
        <v>0</v>
      </c>
      <c r="AI449" s="177">
        <f>IF(COUNTIF(N449:O449,"NA")=2,"NA",SUM(N449:O449))</f>
        <v>0</v>
      </c>
      <c r="AJ449" s="511">
        <f>IF($AJ$553=$AH$553, 0,  IF(OR(AND(AG449=0, AH449&gt;0),AND(AG449="NS", AI449&gt;0), AND(AG449="NS", AH449=0, AI449=0)), 1, IF(OR(AND(AG449&gt;0, AH449&gt;1), AND(AG449="NS", AH449=2), AND(AG449="NS", AI449=0, AH449&gt;0), AG449=AI449), 0, 1)))</f>
        <v>0</v>
      </c>
      <c r="AK449" s="188">
        <f t="shared" ref="AK449" si="688">M449</f>
        <v>0</v>
      </c>
      <c r="AL449" s="189">
        <f>COUNTIF(P449,"NS")+COUNTIF(S449,"NS")+COUNTIF(V449,"NS")+COUNTIF(Y449,"NS")+COUNTIF(AB449,"NS")+COUNTIF(M483,"NS")+COUNTIF(P483,"NS")+COUNTIF(S483,"NS")+COUNTIF(V483,"NS")+COUNTIF(Y483,"NS")+COUNTIF(AB483,"NS")+COUNTIF(P517,"NS")+COUNTIF(S517,"NS")+COUNTIF(V517,"NS")+COUNTIF(Y517,"NS")+COUNTIF(AB517,"NS")</f>
        <v>0</v>
      </c>
      <c r="AM449" s="190">
        <f>IF((COUNTIF(P449,"NA")+COUNTIF(S449,"NA")+COUNTIF(V449,"NA")+COUNTIF(Y449,"NA")+COUNTIF(AB449,"NA")+COUNTIF(M483,"NA")+COUNTIF(P483,"NA")+COUNTIF(S483,"NA")+COUNTIF(V483,"NA")+COUNTIF(Y483,"NA")+COUNTIF(AB483,"NA")+COUNTIF(P517,"NA")+COUNTIF(S517,"NA")+COUNTIF(V517,"NA")+COUNTIF(Y517,"NA")+COUNTIF(AB517,"NA"))=16,"NA",SUM(P449,S449,V449,Y449,AB449,M483,P483,S483,V483,Y483,AB483,P517,S517,V517,Y517,AB517))</f>
        <v>0</v>
      </c>
      <c r="AN449" s="191">
        <f>IF($AJ$553=$AH$553, 0, IF(OR(AND(AK449=0,AL449&gt;0), AND(AK449="NS", AM449&gt;0), AND(AK449="NS", AM449=0, AL449=0)), 1, IF(OR(AND(AL449&gt;=2, AM449&lt;AK449), AND(AK449="NS", AM449=0, AL449&gt;0), AK449=AM449), 0, 1)))</f>
        <v>0</v>
      </c>
      <c r="AO449" s="66">
        <f t="shared" ref="AO449" si="689">N449</f>
        <v>0</v>
      </c>
      <c r="AP449">
        <f t="shared" ref="AP449" si="690">COUNTIF(Q449,"NS")+COUNTIF(T449,"NS")+COUNTIF(W449,"NS")+COUNTIF(Z449,"NS")+COUNTIF(AC449,"NS")+COUNTIF(N483,"NS")+COUNTIF(Q483,"NS")+COUNTIF(T483,"NS")+COUNTIF(W483,"NS")+COUNTIF(Z483,"NS")+COUNTIF(AC483,"NS")+COUNTIF(Q517,"NS")+COUNTIF(T517,"NS")+COUNTIF(W517,"NS")+COUNTIF(Z517,"NS")+COUNTIF(AC517,"NS")</f>
        <v>0</v>
      </c>
      <c r="AQ449">
        <f>IF((COUNTIF(Q449,"NA")+COUNTIF(T449,"NA")+COUNTIF(W449,"NA")+COUNTIF(Z449,"NA")+COUNTIF(AC449,"NA")+COUNTIF(N483,"NA")+COUNTIF(Q483,"NA")+COUNTIF(T483,"NA")+COUNTIF(W483,"NA")+COUNTIF(Z483,"NA")+COUNTIF(AC483,"NA")+COUNTIF(Q517,"NA")+COUNTIF(T517,"NA")+COUNTIF(W517,"NA")+COUNTIF(Z517,"NA")+COUNTIF(AC517,"NA"))=16,"NA",SUM(Q449,T449,W449,Z449,AC449,N483,Q483,T483,W483,Z483,AC483,Q517,T517,W517,Z517,AC517))</f>
        <v>0</v>
      </c>
      <c r="AR449" s="191">
        <f t="shared" ref="AR449" si="691">IF($AJ$553=$AH$553, 0, IF(OR(AND(AO449=0,AP449&gt;0), AND(AO449="NS", AQ449&gt;0), AND(AO449="NS", AQ449=0, AP449=0)), 1, IF(OR(AND(AP449&gt;=2, AQ449&lt;AO449), AND(AO449="NS", AQ449=0, AP449&gt;0), AO449=AQ449), 0, 1)))</f>
        <v>0</v>
      </c>
      <c r="AS449" s="188">
        <f t="shared" ref="AS449" si="692">O449</f>
        <v>0</v>
      </c>
      <c r="AT449" s="192">
        <f t="shared" ref="AT449" si="693">COUNTIF(R449,"NS")+COUNTIF(U449,"NS")+COUNTIF(X449,"NS")+COUNTIF(AA449,"NS")+COUNTIF(AD449,"NS")+COUNTIF(O483,"NS")+COUNTIF(R483,"NS")+COUNTIF(U483,"NS")+COUNTIF(X483,"NS")+COUNTIF(AA483,"NS")+COUNTIF(AD483,"NS")+COUNTIF(R517,"NS")+COUNTIF(U517,"NS")+COUNTIF(X517,"NS")+COUNTIF(AA517,"NS")+COUNTIF(AD517,"NS")</f>
        <v>0</v>
      </c>
      <c r="AU449" s="192">
        <f>IF((COUNTIF(R449,"NA")+COUNTIF(U449,"NA")+COUNTIF(X449,"NA")+COUNTIF(AA449,"NA")+COUNTIF(AD449,"NA")+COUNTIF(O483,"NA")+COUNTIF(R483,"NA")+COUNTIF(U483,"NA")+COUNTIF(X483,"NA")+COUNTIF(AA483,"NA")+COUNTIF(AD483,"NA")+COUNTIF(R517,"NA")+COUNTIF(U517,"NA")+COUNTIF(X517,"NA")+COUNTIF(AA517,"NA")+COUNTIF(AD517,"NA"))=16,"NA",SUM(R449,U449,X449,AA449,AD449,O483,R483,U483,X483,AA483,AD483,R517,U517,X517,AA517,AD517))</f>
        <v>0</v>
      </c>
      <c r="AV449" s="191">
        <f t="shared" ref="AV449" si="694">IF($AJ$553=$AH$553, 0, IF(OR(AND(AS449=0,AT449&gt;0), AND(AS449="NS", AU449&gt;0), AND(AS449="NS", AU449=0, AT449=0)), 1, IF(OR(AND(AT449&gt;=2, AU449&lt;AS449), AND(AS449="NS", AU449=0, AT449&gt;0), AS449=AU449), 0, 1)))</f>
        <v>0</v>
      </c>
      <c r="AW449" s="66">
        <f>P449</f>
        <v>0</v>
      </c>
      <c r="AX449" s="176">
        <f>COUNTIF(Q449:R449,"NS")</f>
        <v>0</v>
      </c>
      <c r="AY449" s="177">
        <f>IF(COUNTIF(Q449:R449,"Na")=2,"NA",SUM(Q449:R449))</f>
        <v>0</v>
      </c>
      <c r="AZ449" s="187">
        <f t="shared" ref="AZ449" si="695">IF($AJ$553=$AH$553, 0,  IF(OR(AND(AW449=0, AX449&gt;0),AND(AW449="NS", AY449&gt;0), AND(AW449="NS", AX449=0, AY449=0)), 1, IF(OR(AND(AW449&gt;0, AX449=2), AND(AW449="NS", AX449=2), AND(AW449="NS", AY449=0, AX449&gt;0), AW449=AY449), 0, 1)))</f>
        <v>0</v>
      </c>
      <c r="BA449" s="188">
        <f>S449</f>
        <v>0</v>
      </c>
      <c r="BB449" s="178">
        <f>COUNTIF(T449:U449,"NS")</f>
        <v>0</v>
      </c>
      <c r="BC449" s="190">
        <f>IF(COUNTIF(T449:U449,"Na")=2,"NA",SUM(T449:U449))</f>
        <v>0</v>
      </c>
      <c r="BD449" s="187">
        <f t="shared" ref="BD449" si="696">IF($AJ$553=$AH$553, 0,  IF(OR(AND(BA449=0, BB449&gt;0),AND(BA449="NS", BC449&gt;0), AND(BA449="NS", BB449=0, BC449=0)), 1, IF(OR(AND(BA449&gt;0, BB449=2), AND(BA449="NS", BB449=2), AND(BA449="NS", BC449=0, BB449&gt;0), BA449=BC449), 0, 1)))</f>
        <v>0</v>
      </c>
      <c r="BE449" s="66">
        <f>V449</f>
        <v>0</v>
      </c>
      <c r="BF449" s="176">
        <f>COUNTIF(W449:X449,"NS")</f>
        <v>0</v>
      </c>
      <c r="BG449" s="177">
        <f>IF(COUNTIF(W449:X449,"NA")=2,"NA",SUM(W449:X449))</f>
        <v>0</v>
      </c>
      <c r="BH449" s="187">
        <f t="shared" ref="BH449" si="697">IF($AJ$553=$AH$553, 0,  IF(OR(AND(BE449=0, BF449&gt;0),AND(BE449="NS", BG449&gt;0), AND(BE449="NS", BF449=0, BG449=0)), 1, IF(OR(AND(BE449&gt;0, BF449=2), AND(BE449="NS", BF449=2), AND(BE449="NS", BG449=0, BF449&gt;0), BE449=BG449), 0, 1)))</f>
        <v>0</v>
      </c>
      <c r="BI449" s="188">
        <f>Y449</f>
        <v>0</v>
      </c>
      <c r="BJ449" s="178">
        <f>COUNTIF(Z449:AA449,"NS")</f>
        <v>0</v>
      </c>
      <c r="BK449" s="190">
        <f>IF(COUNTIF(Z449:AA449,"NA")=2,"NA",SUM(Z449:AA449))</f>
        <v>0</v>
      </c>
      <c r="BL449" s="187">
        <f t="shared" ref="BL449" si="698">IF($AJ$553=$AH$553, 0,  IF(OR(AND(BI449=0, BJ449&gt;0),AND(BI449="NS", BK449&gt;0), AND(BI449="NS", BJ449=0, BK449=0)), 1, IF(OR(AND(BI449&gt;0, BJ449=2), AND(BI449="NS", BJ449=2), AND(BI449="NS", BK449=0, BJ449&gt;0), BI449=BK449), 0, 1)))</f>
        <v>0</v>
      </c>
      <c r="BM449" s="66">
        <f>AB449</f>
        <v>0</v>
      </c>
      <c r="BN449" s="176">
        <f>COUNTIF(AC449:AD449,"NS")</f>
        <v>0</v>
      </c>
      <c r="BO449" s="177">
        <f>IF(COUNTIF(AC449:AD449,"NA")=2,"NA",SUM(AC449:AD449))</f>
        <v>0</v>
      </c>
      <c r="BP449" s="187">
        <f t="shared" ref="BP449" si="699">IF($AJ$553=$AH$553, 0,  IF(OR(AND(BM449=0, BN449&gt;0),AND(BM449="NS", BO449&gt;0), AND(BM449="NS", BN449=0, BO449=0)), 1, IF(OR(AND(BM449&gt;0, BN449=2), AND(BM449="NS", BN449=2), AND(BM449="NS", BO449=0, BN449&gt;0), BM449=BO449), 0, 1)))</f>
        <v>0</v>
      </c>
    </row>
    <row r="450" spans="3:68" ht="15" customHeight="1">
      <c r="C450" s="225" t="s">
        <v>30</v>
      </c>
      <c r="D450" s="677" t="s">
        <v>33</v>
      </c>
      <c r="E450" s="677"/>
      <c r="F450" s="677"/>
      <c r="G450" s="677"/>
      <c r="H450" s="677"/>
      <c r="I450" s="677"/>
      <c r="J450" s="677"/>
      <c r="K450" s="677"/>
      <c r="L450" s="677"/>
      <c r="M450" s="6"/>
      <c r="N450" s="6"/>
      <c r="O450" s="6"/>
      <c r="P450" s="6"/>
      <c r="Q450" s="6"/>
      <c r="R450" s="6"/>
      <c r="S450" s="6"/>
      <c r="T450" s="6"/>
      <c r="U450" s="6"/>
      <c r="V450" s="6"/>
      <c r="W450" s="6"/>
      <c r="X450" s="6"/>
      <c r="Y450" s="6"/>
      <c r="Z450" s="6"/>
      <c r="AA450" s="6"/>
      <c r="AB450" s="6"/>
      <c r="AC450" s="6"/>
      <c r="AD450" s="6"/>
      <c r="AG450" s="176">
        <f t="shared" ref="AG450:AG475" si="700">M450</f>
        <v>0</v>
      </c>
      <c r="AH450" s="181">
        <f t="shared" ref="AH450:AH475" si="701">IF(AND(N450="",O450=""),0,
IF(COUNTIF(N450:O450,"NS")&gt;0,COUNTIF(N450:O450,"NS"),
IF(AND(AG450&gt;AI450,COUNTIF(N450:O450,"NS")&lt;2),(AP450+AT450),0)))</f>
        <v>0</v>
      </c>
      <c r="AI450" s="177">
        <f t="shared" ref="AI450:AI475" si="702">IF(COUNTIF(N450:O450,"NA")=2,"NA",SUM(N450:O450))</f>
        <v>0</v>
      </c>
      <c r="AJ450" s="511">
        <f t="shared" ref="AJ450:AJ475" si="703">IF($AJ$553=$AH$553, 0,  IF(OR(AND(AG450=0, AH450&gt;0),AND(AG450="NS", AI450&gt;0), AND(AG450="NS", AH450=0, AI450=0)), 1, IF(OR(AND(AG450&gt;0, AH450&gt;1), AND(AG450="NS", AH450=2), AND(AG450="NS", AI450=0, AH450&gt;0), AG450=AI450), 0, 1)))</f>
        <v>0</v>
      </c>
      <c r="AK450" s="188">
        <f t="shared" ref="AK450:AK475" si="704">M450</f>
        <v>0</v>
      </c>
      <c r="AL450" s="189">
        <f t="shared" ref="AL450:AL475" si="705">COUNTIF(P450,"NS")+COUNTIF(S450,"NS")+COUNTIF(V450,"NS")+COUNTIF(Y450,"NS")+COUNTIF(AB450,"NS")+COUNTIF(M484,"NS")+COUNTIF(P484,"NS")+COUNTIF(S484,"NS")+COUNTIF(V484,"NS")+COUNTIF(Y484,"NS")+COUNTIF(AB484,"NS")+COUNTIF(P518,"NS")+COUNTIF(S518,"NS")+COUNTIF(V518,"NS")+COUNTIF(Y518,"NS")+COUNTIF(AB518,"NS")</f>
        <v>0</v>
      </c>
      <c r="AM450" s="190">
        <f t="shared" ref="AM450:AM475" si="706">IF((COUNTIF(P450,"NA")+COUNTIF(S450,"NA")+COUNTIF(V450,"NA")+COUNTIF(Y450,"NA")+COUNTIF(AB450,"NA")+COUNTIF(M484,"NA")+COUNTIF(P484,"NA")+COUNTIF(S484,"NA")+COUNTIF(V484,"NA")+COUNTIF(Y484,"NA")+COUNTIF(AB484,"NA")+COUNTIF(P518,"NA")+COUNTIF(S518,"NA")+COUNTIF(V518,"NA")+COUNTIF(Y518,"NA")+COUNTIF(AB518,"NA"))=16,"NA",SUM(P450,S450,V450,Y450,AB450,M484,P484,S484,V484,Y484,AB484,P518,S518,V518,Y518,AB518))</f>
        <v>0</v>
      </c>
      <c r="AN450" s="191">
        <f t="shared" ref="AN450:AN475" si="707">IF($AJ$553=$AH$553, 0, IF(OR(AND(AK450=0,AL450&gt;0), AND(AK450="NS", AM450&gt;0), AND(AK450="NS", AM450=0, AL450=0)), 1, IF(OR(AND(AL450&gt;=2, AM450&lt;AK450), AND(AK450="NS", AM450=0, AL450&gt;0), AK450=AM450), 0, 1)))</f>
        <v>0</v>
      </c>
      <c r="AO450" s="66">
        <f t="shared" ref="AO450:AO475" si="708">N450</f>
        <v>0</v>
      </c>
      <c r="AP450">
        <f t="shared" ref="AP450:AP475" si="709">COUNTIF(Q450,"NS")+COUNTIF(T450,"NS")+COUNTIF(W450,"NS")+COUNTIF(Z450,"NS")+COUNTIF(AC450,"NS")+COUNTIF(N484,"NS")+COUNTIF(Q484,"NS")+COUNTIF(T484,"NS")+COUNTIF(W484,"NS")+COUNTIF(Z484,"NS")+COUNTIF(AC484,"NS")+COUNTIF(Q518,"NS")+COUNTIF(T518,"NS")+COUNTIF(W518,"NS")+COUNTIF(Z518,"NS")+COUNTIF(AC518,"NS")</f>
        <v>0</v>
      </c>
      <c r="AQ450">
        <f t="shared" ref="AQ450:AQ475" si="710">IF((COUNTIF(Q450,"NA")+COUNTIF(T450,"NA")+COUNTIF(W450,"NA")+COUNTIF(Z450,"NA")+COUNTIF(AC450,"NA")+COUNTIF(N484,"NA")+COUNTIF(Q484,"NA")+COUNTIF(T484,"NA")+COUNTIF(W484,"NA")+COUNTIF(Z484,"NA")+COUNTIF(AC484,"NA")+COUNTIF(Q518,"NA")+COUNTIF(T518,"NA")+COUNTIF(W518,"NA")+COUNTIF(Z518,"NA")+COUNTIF(AC518,"NA"))=16,"NA",SUM(Q450,T450,W450,Z450,AC450,N484,Q484,T484,W484,Z484,AC484,Q518,T518,W518,Z518,AC518))</f>
        <v>0</v>
      </c>
      <c r="AR450" s="191">
        <f t="shared" ref="AR450:AR475" si="711">IF($AJ$553=$AH$553, 0, IF(OR(AND(AO450=0,AP450&gt;0), AND(AO450="NS", AQ450&gt;0), AND(AO450="NS", AQ450=0, AP450=0)), 1, IF(OR(AND(AP450&gt;=2, AQ450&lt;AO450), AND(AO450="NS", AQ450=0, AP450&gt;0), AO450=AQ450), 0, 1)))</f>
        <v>0</v>
      </c>
      <c r="AS450" s="188">
        <f t="shared" ref="AS450:AS475" si="712">O450</f>
        <v>0</v>
      </c>
      <c r="AT450" s="192">
        <f t="shared" ref="AT450:AT475" si="713">COUNTIF(R450,"NS")+COUNTIF(U450,"NS")+COUNTIF(X450,"NS")+COUNTIF(AA450,"NS")+COUNTIF(AD450,"NS")+COUNTIF(O484,"NS")+COUNTIF(R484,"NS")+COUNTIF(U484,"NS")+COUNTIF(X484,"NS")+COUNTIF(AA484,"NS")+COUNTIF(AD484,"NS")+COUNTIF(R518,"NS")+COUNTIF(U518,"NS")+COUNTIF(X518,"NS")+COUNTIF(AA518,"NS")+COUNTIF(AD518,"NS")</f>
        <v>0</v>
      </c>
      <c r="AU450" s="192">
        <f t="shared" ref="AU450:AU475" si="714">IF((COUNTIF(R450,"NA")+COUNTIF(U450,"NA")+COUNTIF(X450,"NA")+COUNTIF(AA450,"NA")+COUNTIF(AD450,"NA")+COUNTIF(O484,"NA")+COUNTIF(R484,"NA")+COUNTIF(U484,"NA")+COUNTIF(X484,"NA")+COUNTIF(AA484,"NA")+COUNTIF(AD484,"NA")+COUNTIF(R518,"NA")+COUNTIF(U518,"NA")+COUNTIF(X518,"NA")+COUNTIF(AA518,"NA")+COUNTIF(AD518,"NA"))=16,"NA",SUM(R450,U450,X450,AA450,AD450,O484,R484,U484,X484,AA484,AD484,R518,U518,X518,AA518,AD518))</f>
        <v>0</v>
      </c>
      <c r="AV450" s="191">
        <f t="shared" ref="AV450:AV475" si="715">IF($AJ$553=$AH$553, 0, IF(OR(AND(AS450=0,AT450&gt;0), AND(AS450="NS", AU450&gt;0), AND(AS450="NS", AU450=0, AT450=0)), 1, IF(OR(AND(AT450&gt;=2, AU450&lt;AS450), AND(AS450="NS", AU450=0, AT450&gt;0), AS450=AU450), 0, 1)))</f>
        <v>0</v>
      </c>
      <c r="AW450" s="66">
        <f t="shared" ref="AW450:AW475" si="716">P450</f>
        <v>0</v>
      </c>
      <c r="AX450" s="176">
        <f t="shared" ref="AX450:AX475" si="717">COUNTIF(Q450:R450,"NS")</f>
        <v>0</v>
      </c>
      <c r="AY450" s="177">
        <f t="shared" ref="AY450:AY475" si="718">IF(COUNTIF(Q450:R450,"Na")=2,"NA",SUM(Q450:R450))</f>
        <v>0</v>
      </c>
      <c r="AZ450" s="187">
        <f t="shared" ref="AZ450:AZ475" si="719">IF($AJ$553=$AH$553, 0,  IF(OR(AND(AW450=0, AX450&gt;0),AND(AW450="NS", AY450&gt;0), AND(AW450="NS", AX450=0, AY450=0)), 1, IF(OR(AND(AW450&gt;0, AX450=2), AND(AW450="NS", AX450=2), AND(AW450="NS", AY450=0, AX450&gt;0), AW450=AY450), 0, 1)))</f>
        <v>0</v>
      </c>
      <c r="BA450" s="188">
        <f t="shared" ref="BA450:BA475" si="720">S450</f>
        <v>0</v>
      </c>
      <c r="BB450" s="178">
        <f t="shared" ref="BB450:BB475" si="721">COUNTIF(T450:U450,"NS")</f>
        <v>0</v>
      </c>
      <c r="BC450" s="190">
        <f t="shared" ref="BC450:BC475" si="722">IF(COUNTIF(T450:U450,"Na")=2,"NA",SUM(T450:U450))</f>
        <v>0</v>
      </c>
      <c r="BD450" s="187">
        <f t="shared" ref="BD450:BD475" si="723">IF($AJ$553=$AH$553, 0,  IF(OR(AND(BA450=0, BB450&gt;0),AND(BA450="NS", BC450&gt;0), AND(BA450="NS", BB450=0, BC450=0)), 1, IF(OR(AND(BA450&gt;0, BB450=2), AND(BA450="NS", BB450=2), AND(BA450="NS", BC450=0, BB450&gt;0), BA450=BC450), 0, 1)))</f>
        <v>0</v>
      </c>
      <c r="BE450" s="66">
        <f t="shared" ref="BE450:BE475" si="724">V450</f>
        <v>0</v>
      </c>
      <c r="BF450" s="176">
        <f t="shared" ref="BF450:BF475" si="725">COUNTIF(W450:X450,"NS")</f>
        <v>0</v>
      </c>
      <c r="BG450" s="177">
        <f t="shared" ref="BG450:BG475" si="726">IF(COUNTIF(W450:X450,"NA")=2,"NA",SUM(W450:X450))</f>
        <v>0</v>
      </c>
      <c r="BH450" s="187">
        <f t="shared" ref="BH450:BH475" si="727">IF($AJ$553=$AH$553, 0,  IF(OR(AND(BE450=0, BF450&gt;0),AND(BE450="NS", BG450&gt;0), AND(BE450="NS", BF450=0, BG450=0)), 1, IF(OR(AND(BE450&gt;0, BF450=2), AND(BE450="NS", BF450=2), AND(BE450="NS", BG450=0, BF450&gt;0), BE450=BG450), 0, 1)))</f>
        <v>0</v>
      </c>
      <c r="BI450" s="188">
        <f t="shared" ref="BI450:BI475" si="728">Y450</f>
        <v>0</v>
      </c>
      <c r="BJ450" s="178">
        <f t="shared" ref="BJ450:BJ475" si="729">COUNTIF(Z450:AA450,"NS")</f>
        <v>0</v>
      </c>
      <c r="BK450" s="190">
        <f t="shared" ref="BK450:BK475" si="730">IF(COUNTIF(Z450:AA450,"NA")=2,"NA",SUM(Z450:AA450))</f>
        <v>0</v>
      </c>
      <c r="BL450" s="187">
        <f t="shared" ref="BL450:BL475" si="731">IF($AJ$553=$AH$553, 0,  IF(OR(AND(BI450=0, BJ450&gt;0),AND(BI450="NS", BK450&gt;0), AND(BI450="NS", BJ450=0, BK450=0)), 1, IF(OR(AND(BI450&gt;0, BJ450=2), AND(BI450="NS", BJ450=2), AND(BI450="NS", BK450=0, BJ450&gt;0), BI450=BK450), 0, 1)))</f>
        <v>0</v>
      </c>
      <c r="BM450" s="66">
        <f t="shared" ref="BM450:BM475" si="732">AB450</f>
        <v>0</v>
      </c>
      <c r="BN450" s="176">
        <f t="shared" ref="BN450:BN475" si="733">COUNTIF(AC450:AD450,"NS")</f>
        <v>0</v>
      </c>
      <c r="BO450" s="177">
        <f t="shared" ref="BO450:BO475" si="734">IF(COUNTIF(AC450:AD450,"NA")=2,"NA",SUM(AC450:AD450))</f>
        <v>0</v>
      </c>
      <c r="BP450" s="187">
        <f t="shared" ref="BP450:BP475" si="735">IF($AJ$553=$AH$553, 0,  IF(OR(AND(BM450=0, BN450&gt;0),AND(BM450="NS", BO450&gt;0), AND(BM450="NS", BN450=0, BO450=0)), 1, IF(OR(AND(BM450&gt;0, BN450=2), AND(BM450="NS", BN450=2), AND(BM450="NS", BO450=0, BN450&gt;0), BM450=BO450), 0, 1)))</f>
        <v>0</v>
      </c>
    </row>
    <row r="451" spans="3:68" ht="15" customHeight="1">
      <c r="C451" s="225" t="s">
        <v>36</v>
      </c>
      <c r="D451" s="677" t="s">
        <v>38</v>
      </c>
      <c r="E451" s="677"/>
      <c r="F451" s="677"/>
      <c r="G451" s="677"/>
      <c r="H451" s="677"/>
      <c r="I451" s="677"/>
      <c r="J451" s="677"/>
      <c r="K451" s="677"/>
      <c r="L451" s="677"/>
      <c r="M451" s="6"/>
      <c r="N451" s="6"/>
      <c r="O451" s="6"/>
      <c r="P451" s="6"/>
      <c r="Q451" s="6"/>
      <c r="R451" s="6"/>
      <c r="S451" s="6"/>
      <c r="T451" s="6"/>
      <c r="U451" s="6"/>
      <c r="V451" s="6"/>
      <c r="W451" s="6"/>
      <c r="X451" s="6"/>
      <c r="Y451" s="6"/>
      <c r="Z451" s="6"/>
      <c r="AA451" s="6"/>
      <c r="AB451" s="6"/>
      <c r="AC451" s="6"/>
      <c r="AD451" s="6"/>
      <c r="AG451" s="176">
        <f t="shared" si="700"/>
        <v>0</v>
      </c>
      <c r="AH451" s="181">
        <f t="shared" si="701"/>
        <v>0</v>
      </c>
      <c r="AI451" s="177">
        <f t="shared" si="702"/>
        <v>0</v>
      </c>
      <c r="AJ451" s="511">
        <f t="shared" si="703"/>
        <v>0</v>
      </c>
      <c r="AK451" s="188">
        <f t="shared" si="704"/>
        <v>0</v>
      </c>
      <c r="AL451" s="189">
        <f t="shared" si="705"/>
        <v>0</v>
      </c>
      <c r="AM451" s="190">
        <f t="shared" si="706"/>
        <v>0</v>
      </c>
      <c r="AN451" s="191">
        <f t="shared" si="707"/>
        <v>0</v>
      </c>
      <c r="AO451" s="66">
        <f t="shared" si="708"/>
        <v>0</v>
      </c>
      <c r="AP451">
        <f t="shared" si="709"/>
        <v>0</v>
      </c>
      <c r="AQ451">
        <f t="shared" si="710"/>
        <v>0</v>
      </c>
      <c r="AR451" s="191">
        <f t="shared" si="711"/>
        <v>0</v>
      </c>
      <c r="AS451" s="188">
        <f t="shared" si="712"/>
        <v>0</v>
      </c>
      <c r="AT451" s="192">
        <f t="shared" si="713"/>
        <v>0</v>
      </c>
      <c r="AU451" s="192">
        <f t="shared" si="714"/>
        <v>0</v>
      </c>
      <c r="AV451" s="191">
        <f t="shared" si="715"/>
        <v>0</v>
      </c>
      <c r="AW451" s="66">
        <f t="shared" si="716"/>
        <v>0</v>
      </c>
      <c r="AX451" s="176">
        <f t="shared" si="717"/>
        <v>0</v>
      </c>
      <c r="AY451" s="177">
        <f t="shared" si="718"/>
        <v>0</v>
      </c>
      <c r="AZ451" s="187">
        <f t="shared" si="719"/>
        <v>0</v>
      </c>
      <c r="BA451" s="188">
        <f t="shared" si="720"/>
        <v>0</v>
      </c>
      <c r="BB451" s="178">
        <f t="shared" si="721"/>
        <v>0</v>
      </c>
      <c r="BC451" s="190">
        <f t="shared" si="722"/>
        <v>0</v>
      </c>
      <c r="BD451" s="187">
        <f t="shared" si="723"/>
        <v>0</v>
      </c>
      <c r="BE451" s="66">
        <f t="shared" si="724"/>
        <v>0</v>
      </c>
      <c r="BF451" s="176">
        <f t="shared" si="725"/>
        <v>0</v>
      </c>
      <c r="BG451" s="177">
        <f t="shared" si="726"/>
        <v>0</v>
      </c>
      <c r="BH451" s="187">
        <f t="shared" si="727"/>
        <v>0</v>
      </c>
      <c r="BI451" s="188">
        <f t="shared" si="728"/>
        <v>0</v>
      </c>
      <c r="BJ451" s="178">
        <f t="shared" si="729"/>
        <v>0</v>
      </c>
      <c r="BK451" s="190">
        <f t="shared" si="730"/>
        <v>0</v>
      </c>
      <c r="BL451" s="187">
        <f t="shared" si="731"/>
        <v>0</v>
      </c>
      <c r="BM451" s="66">
        <f t="shared" si="732"/>
        <v>0</v>
      </c>
      <c r="BN451" s="176">
        <f t="shared" si="733"/>
        <v>0</v>
      </c>
      <c r="BO451" s="177">
        <f t="shared" si="734"/>
        <v>0</v>
      </c>
      <c r="BP451" s="187">
        <f t="shared" si="735"/>
        <v>0</v>
      </c>
    </row>
    <row r="452" spans="3:68" ht="15" customHeight="1">
      <c r="C452" s="225" t="s">
        <v>40</v>
      </c>
      <c r="D452" s="677" t="s">
        <v>42</v>
      </c>
      <c r="E452" s="677"/>
      <c r="F452" s="677"/>
      <c r="G452" s="677"/>
      <c r="H452" s="677"/>
      <c r="I452" s="677"/>
      <c r="J452" s="677"/>
      <c r="K452" s="677"/>
      <c r="L452" s="677"/>
      <c r="M452" s="6"/>
      <c r="N452" s="6"/>
      <c r="O452" s="6"/>
      <c r="P452" s="6"/>
      <c r="Q452" s="6"/>
      <c r="R452" s="6"/>
      <c r="S452" s="6"/>
      <c r="T452" s="6"/>
      <c r="U452" s="6"/>
      <c r="V452" s="6"/>
      <c r="W452" s="6"/>
      <c r="X452" s="6"/>
      <c r="Y452" s="6"/>
      <c r="Z452" s="6"/>
      <c r="AA452" s="6"/>
      <c r="AB452" s="6"/>
      <c r="AC452" s="6"/>
      <c r="AD452" s="6"/>
      <c r="AG452" s="176">
        <f t="shared" si="700"/>
        <v>0</v>
      </c>
      <c r="AH452" s="181">
        <f t="shared" si="701"/>
        <v>0</v>
      </c>
      <c r="AI452" s="177">
        <f t="shared" si="702"/>
        <v>0</v>
      </c>
      <c r="AJ452" s="511">
        <f t="shared" si="703"/>
        <v>0</v>
      </c>
      <c r="AK452" s="188">
        <f t="shared" si="704"/>
        <v>0</v>
      </c>
      <c r="AL452" s="189">
        <f t="shared" si="705"/>
        <v>0</v>
      </c>
      <c r="AM452" s="190">
        <f t="shared" si="706"/>
        <v>0</v>
      </c>
      <c r="AN452" s="191">
        <f t="shared" si="707"/>
        <v>0</v>
      </c>
      <c r="AO452" s="66">
        <f t="shared" si="708"/>
        <v>0</v>
      </c>
      <c r="AP452">
        <f t="shared" si="709"/>
        <v>0</v>
      </c>
      <c r="AQ452">
        <f t="shared" si="710"/>
        <v>0</v>
      </c>
      <c r="AR452" s="191">
        <f t="shared" si="711"/>
        <v>0</v>
      </c>
      <c r="AS452" s="188">
        <f t="shared" si="712"/>
        <v>0</v>
      </c>
      <c r="AT452" s="192">
        <f t="shared" si="713"/>
        <v>0</v>
      </c>
      <c r="AU452" s="192">
        <f t="shared" si="714"/>
        <v>0</v>
      </c>
      <c r="AV452" s="191">
        <f t="shared" si="715"/>
        <v>0</v>
      </c>
      <c r="AW452" s="66">
        <f t="shared" si="716"/>
        <v>0</v>
      </c>
      <c r="AX452" s="176">
        <f t="shared" si="717"/>
        <v>0</v>
      </c>
      <c r="AY452" s="177">
        <f t="shared" si="718"/>
        <v>0</v>
      </c>
      <c r="AZ452" s="187">
        <f t="shared" si="719"/>
        <v>0</v>
      </c>
      <c r="BA452" s="188">
        <f t="shared" si="720"/>
        <v>0</v>
      </c>
      <c r="BB452" s="178">
        <f t="shared" si="721"/>
        <v>0</v>
      </c>
      <c r="BC452" s="190">
        <f t="shared" si="722"/>
        <v>0</v>
      </c>
      <c r="BD452" s="187">
        <f t="shared" si="723"/>
        <v>0</v>
      </c>
      <c r="BE452" s="66">
        <f t="shared" si="724"/>
        <v>0</v>
      </c>
      <c r="BF452" s="176">
        <f t="shared" si="725"/>
        <v>0</v>
      </c>
      <c r="BG452" s="177">
        <f t="shared" si="726"/>
        <v>0</v>
      </c>
      <c r="BH452" s="187">
        <f t="shared" si="727"/>
        <v>0</v>
      </c>
      <c r="BI452" s="188">
        <f t="shared" si="728"/>
        <v>0</v>
      </c>
      <c r="BJ452" s="178">
        <f t="shared" si="729"/>
        <v>0</v>
      </c>
      <c r="BK452" s="190">
        <f t="shared" si="730"/>
        <v>0</v>
      </c>
      <c r="BL452" s="187">
        <f t="shared" si="731"/>
        <v>0</v>
      </c>
      <c r="BM452" s="66">
        <f t="shared" si="732"/>
        <v>0</v>
      </c>
      <c r="BN452" s="176">
        <f t="shared" si="733"/>
        <v>0</v>
      </c>
      <c r="BO452" s="177">
        <f t="shared" si="734"/>
        <v>0</v>
      </c>
      <c r="BP452" s="187">
        <f t="shared" si="735"/>
        <v>0</v>
      </c>
    </row>
    <row r="453" spans="3:68" ht="15" customHeight="1">
      <c r="C453" s="225" t="s">
        <v>43</v>
      </c>
      <c r="D453" s="677" t="s">
        <v>45</v>
      </c>
      <c r="E453" s="677"/>
      <c r="F453" s="677"/>
      <c r="G453" s="677"/>
      <c r="H453" s="677"/>
      <c r="I453" s="677"/>
      <c r="J453" s="677"/>
      <c r="K453" s="677"/>
      <c r="L453" s="677"/>
      <c r="M453" s="6"/>
      <c r="N453" s="6"/>
      <c r="O453" s="6"/>
      <c r="P453" s="6"/>
      <c r="Q453" s="6"/>
      <c r="R453" s="6"/>
      <c r="S453" s="6"/>
      <c r="T453" s="6"/>
      <c r="U453" s="6"/>
      <c r="V453" s="6"/>
      <c r="W453" s="6"/>
      <c r="X453" s="6"/>
      <c r="Y453" s="6"/>
      <c r="Z453" s="6"/>
      <c r="AA453" s="6"/>
      <c r="AB453" s="6"/>
      <c r="AC453" s="6"/>
      <c r="AD453" s="6"/>
      <c r="AG453" s="176">
        <f t="shared" si="700"/>
        <v>0</v>
      </c>
      <c r="AH453" s="181">
        <f t="shared" si="701"/>
        <v>0</v>
      </c>
      <c r="AI453" s="177">
        <f t="shared" si="702"/>
        <v>0</v>
      </c>
      <c r="AJ453" s="511">
        <f t="shared" si="703"/>
        <v>0</v>
      </c>
      <c r="AK453" s="188">
        <f t="shared" si="704"/>
        <v>0</v>
      </c>
      <c r="AL453" s="189">
        <f t="shared" si="705"/>
        <v>0</v>
      </c>
      <c r="AM453" s="190">
        <f t="shared" si="706"/>
        <v>0</v>
      </c>
      <c r="AN453" s="191">
        <f t="shared" si="707"/>
        <v>0</v>
      </c>
      <c r="AO453" s="66">
        <f t="shared" si="708"/>
        <v>0</v>
      </c>
      <c r="AP453">
        <f t="shared" si="709"/>
        <v>0</v>
      </c>
      <c r="AQ453">
        <f t="shared" si="710"/>
        <v>0</v>
      </c>
      <c r="AR453" s="191">
        <f t="shared" si="711"/>
        <v>0</v>
      </c>
      <c r="AS453" s="188">
        <f t="shared" si="712"/>
        <v>0</v>
      </c>
      <c r="AT453" s="192">
        <f t="shared" si="713"/>
        <v>0</v>
      </c>
      <c r="AU453" s="192">
        <f t="shared" si="714"/>
        <v>0</v>
      </c>
      <c r="AV453" s="191">
        <f t="shared" si="715"/>
        <v>0</v>
      </c>
      <c r="AW453" s="66">
        <f t="shared" si="716"/>
        <v>0</v>
      </c>
      <c r="AX453" s="176">
        <f t="shared" si="717"/>
        <v>0</v>
      </c>
      <c r="AY453" s="177">
        <f t="shared" si="718"/>
        <v>0</v>
      </c>
      <c r="AZ453" s="187">
        <f t="shared" si="719"/>
        <v>0</v>
      </c>
      <c r="BA453" s="188">
        <f t="shared" si="720"/>
        <v>0</v>
      </c>
      <c r="BB453" s="178">
        <f t="shared" si="721"/>
        <v>0</v>
      </c>
      <c r="BC453" s="190">
        <f t="shared" si="722"/>
        <v>0</v>
      </c>
      <c r="BD453" s="187">
        <f t="shared" si="723"/>
        <v>0</v>
      </c>
      <c r="BE453" s="66">
        <f t="shared" si="724"/>
        <v>0</v>
      </c>
      <c r="BF453" s="176">
        <f t="shared" si="725"/>
        <v>0</v>
      </c>
      <c r="BG453" s="177">
        <f t="shared" si="726"/>
        <v>0</v>
      </c>
      <c r="BH453" s="187">
        <f t="shared" si="727"/>
        <v>0</v>
      </c>
      <c r="BI453" s="188">
        <f t="shared" si="728"/>
        <v>0</v>
      </c>
      <c r="BJ453" s="178">
        <f t="shared" si="729"/>
        <v>0</v>
      </c>
      <c r="BK453" s="190">
        <f t="shared" si="730"/>
        <v>0</v>
      </c>
      <c r="BL453" s="187">
        <f t="shared" si="731"/>
        <v>0</v>
      </c>
      <c r="BM453" s="66">
        <f t="shared" si="732"/>
        <v>0</v>
      </c>
      <c r="BN453" s="176">
        <f t="shared" si="733"/>
        <v>0</v>
      </c>
      <c r="BO453" s="177">
        <f t="shared" si="734"/>
        <v>0</v>
      </c>
      <c r="BP453" s="187">
        <f t="shared" si="735"/>
        <v>0</v>
      </c>
    </row>
    <row r="454" spans="3:68" ht="15" customHeight="1">
      <c r="C454" s="225" t="s">
        <v>47</v>
      </c>
      <c r="D454" s="677" t="s">
        <v>49</v>
      </c>
      <c r="E454" s="677"/>
      <c r="F454" s="677"/>
      <c r="G454" s="677"/>
      <c r="H454" s="677"/>
      <c r="I454" s="677"/>
      <c r="J454" s="677"/>
      <c r="K454" s="677"/>
      <c r="L454" s="677"/>
      <c r="M454" s="6"/>
      <c r="N454" s="6"/>
      <c r="O454" s="6"/>
      <c r="P454" s="6"/>
      <c r="Q454" s="6"/>
      <c r="R454" s="6"/>
      <c r="S454" s="6"/>
      <c r="T454" s="6"/>
      <c r="U454" s="6"/>
      <c r="V454" s="6"/>
      <c r="W454" s="6"/>
      <c r="X454" s="6"/>
      <c r="Y454" s="6"/>
      <c r="Z454" s="6"/>
      <c r="AA454" s="6"/>
      <c r="AB454" s="6"/>
      <c r="AC454" s="6"/>
      <c r="AD454" s="6"/>
      <c r="AG454" s="176">
        <f t="shared" si="700"/>
        <v>0</v>
      </c>
      <c r="AH454" s="181">
        <f t="shared" si="701"/>
        <v>0</v>
      </c>
      <c r="AI454" s="177">
        <f t="shared" si="702"/>
        <v>0</v>
      </c>
      <c r="AJ454" s="511">
        <f t="shared" si="703"/>
        <v>0</v>
      </c>
      <c r="AK454" s="188">
        <f t="shared" si="704"/>
        <v>0</v>
      </c>
      <c r="AL454" s="189">
        <f t="shared" si="705"/>
        <v>0</v>
      </c>
      <c r="AM454" s="190">
        <f t="shared" si="706"/>
        <v>0</v>
      </c>
      <c r="AN454" s="191">
        <f t="shared" si="707"/>
        <v>0</v>
      </c>
      <c r="AO454" s="66">
        <f t="shared" si="708"/>
        <v>0</v>
      </c>
      <c r="AP454">
        <f t="shared" si="709"/>
        <v>0</v>
      </c>
      <c r="AQ454">
        <f t="shared" si="710"/>
        <v>0</v>
      </c>
      <c r="AR454" s="191">
        <f t="shared" si="711"/>
        <v>0</v>
      </c>
      <c r="AS454" s="188">
        <f t="shared" si="712"/>
        <v>0</v>
      </c>
      <c r="AT454" s="192">
        <f t="shared" si="713"/>
        <v>0</v>
      </c>
      <c r="AU454" s="192">
        <f t="shared" si="714"/>
        <v>0</v>
      </c>
      <c r="AV454" s="191">
        <f t="shared" si="715"/>
        <v>0</v>
      </c>
      <c r="AW454" s="66">
        <f t="shared" si="716"/>
        <v>0</v>
      </c>
      <c r="AX454" s="176">
        <f t="shared" si="717"/>
        <v>0</v>
      </c>
      <c r="AY454" s="177">
        <f t="shared" si="718"/>
        <v>0</v>
      </c>
      <c r="AZ454" s="187">
        <f t="shared" si="719"/>
        <v>0</v>
      </c>
      <c r="BA454" s="188">
        <f t="shared" si="720"/>
        <v>0</v>
      </c>
      <c r="BB454" s="178">
        <f t="shared" si="721"/>
        <v>0</v>
      </c>
      <c r="BC454" s="190">
        <f t="shared" si="722"/>
        <v>0</v>
      </c>
      <c r="BD454" s="187">
        <f t="shared" si="723"/>
        <v>0</v>
      </c>
      <c r="BE454" s="66">
        <f t="shared" si="724"/>
        <v>0</v>
      </c>
      <c r="BF454" s="176">
        <f t="shared" si="725"/>
        <v>0</v>
      </c>
      <c r="BG454" s="177">
        <f t="shared" si="726"/>
        <v>0</v>
      </c>
      <c r="BH454" s="187">
        <f t="shared" si="727"/>
        <v>0</v>
      </c>
      <c r="BI454" s="188">
        <f t="shared" si="728"/>
        <v>0</v>
      </c>
      <c r="BJ454" s="178">
        <f t="shared" si="729"/>
        <v>0</v>
      </c>
      <c r="BK454" s="190">
        <f t="shared" si="730"/>
        <v>0</v>
      </c>
      <c r="BL454" s="187">
        <f t="shared" si="731"/>
        <v>0</v>
      </c>
      <c r="BM454" s="66">
        <f t="shared" si="732"/>
        <v>0</v>
      </c>
      <c r="BN454" s="176">
        <f t="shared" si="733"/>
        <v>0</v>
      </c>
      <c r="BO454" s="177">
        <f t="shared" si="734"/>
        <v>0</v>
      </c>
      <c r="BP454" s="187">
        <f t="shared" si="735"/>
        <v>0</v>
      </c>
    </row>
    <row r="455" spans="3:68" ht="15" customHeight="1">
      <c r="C455" s="225" t="s">
        <v>51</v>
      </c>
      <c r="D455" s="677" t="s">
        <v>52</v>
      </c>
      <c r="E455" s="677"/>
      <c r="F455" s="677"/>
      <c r="G455" s="677"/>
      <c r="H455" s="677"/>
      <c r="I455" s="677"/>
      <c r="J455" s="677"/>
      <c r="K455" s="677"/>
      <c r="L455" s="677"/>
      <c r="M455" s="6"/>
      <c r="N455" s="6"/>
      <c r="O455" s="6"/>
      <c r="P455" s="6"/>
      <c r="Q455" s="6"/>
      <c r="R455" s="6"/>
      <c r="S455" s="6"/>
      <c r="T455" s="6"/>
      <c r="U455" s="6"/>
      <c r="V455" s="6"/>
      <c r="W455" s="6"/>
      <c r="X455" s="6"/>
      <c r="Y455" s="6"/>
      <c r="Z455" s="6"/>
      <c r="AA455" s="6"/>
      <c r="AB455" s="6"/>
      <c r="AC455" s="6"/>
      <c r="AD455" s="6"/>
      <c r="AG455" s="176">
        <f t="shared" si="700"/>
        <v>0</v>
      </c>
      <c r="AH455" s="181">
        <f t="shared" si="701"/>
        <v>0</v>
      </c>
      <c r="AI455" s="177">
        <f t="shared" si="702"/>
        <v>0</v>
      </c>
      <c r="AJ455" s="511">
        <f t="shared" si="703"/>
        <v>0</v>
      </c>
      <c r="AK455" s="188">
        <f t="shared" si="704"/>
        <v>0</v>
      </c>
      <c r="AL455" s="189">
        <f t="shared" si="705"/>
        <v>0</v>
      </c>
      <c r="AM455" s="190">
        <f t="shared" si="706"/>
        <v>0</v>
      </c>
      <c r="AN455" s="191">
        <f t="shared" si="707"/>
        <v>0</v>
      </c>
      <c r="AO455" s="66">
        <f t="shared" si="708"/>
        <v>0</v>
      </c>
      <c r="AP455">
        <f t="shared" si="709"/>
        <v>0</v>
      </c>
      <c r="AQ455">
        <f t="shared" si="710"/>
        <v>0</v>
      </c>
      <c r="AR455" s="191">
        <f t="shared" si="711"/>
        <v>0</v>
      </c>
      <c r="AS455" s="188">
        <f t="shared" si="712"/>
        <v>0</v>
      </c>
      <c r="AT455" s="192">
        <f t="shared" si="713"/>
        <v>0</v>
      </c>
      <c r="AU455" s="192">
        <f t="shared" si="714"/>
        <v>0</v>
      </c>
      <c r="AV455" s="191">
        <f t="shared" si="715"/>
        <v>0</v>
      </c>
      <c r="AW455" s="66">
        <f t="shared" si="716"/>
        <v>0</v>
      </c>
      <c r="AX455" s="176">
        <f t="shared" si="717"/>
        <v>0</v>
      </c>
      <c r="AY455" s="177">
        <f t="shared" si="718"/>
        <v>0</v>
      </c>
      <c r="AZ455" s="187">
        <f t="shared" si="719"/>
        <v>0</v>
      </c>
      <c r="BA455" s="188">
        <f t="shared" si="720"/>
        <v>0</v>
      </c>
      <c r="BB455" s="178">
        <f t="shared" si="721"/>
        <v>0</v>
      </c>
      <c r="BC455" s="190">
        <f t="shared" si="722"/>
        <v>0</v>
      </c>
      <c r="BD455" s="187">
        <f t="shared" si="723"/>
        <v>0</v>
      </c>
      <c r="BE455" s="66">
        <f t="shared" si="724"/>
        <v>0</v>
      </c>
      <c r="BF455" s="176">
        <f t="shared" si="725"/>
        <v>0</v>
      </c>
      <c r="BG455" s="177">
        <f t="shared" si="726"/>
        <v>0</v>
      </c>
      <c r="BH455" s="187">
        <f t="shared" si="727"/>
        <v>0</v>
      </c>
      <c r="BI455" s="188">
        <f t="shared" si="728"/>
        <v>0</v>
      </c>
      <c r="BJ455" s="178">
        <f t="shared" si="729"/>
        <v>0</v>
      </c>
      <c r="BK455" s="190">
        <f t="shared" si="730"/>
        <v>0</v>
      </c>
      <c r="BL455" s="187">
        <f t="shared" si="731"/>
        <v>0</v>
      </c>
      <c r="BM455" s="66">
        <f t="shared" si="732"/>
        <v>0</v>
      </c>
      <c r="BN455" s="176">
        <f t="shared" si="733"/>
        <v>0</v>
      </c>
      <c r="BO455" s="177">
        <f t="shared" si="734"/>
        <v>0</v>
      </c>
      <c r="BP455" s="187">
        <f t="shared" si="735"/>
        <v>0</v>
      </c>
    </row>
    <row r="456" spans="3:68" ht="15" customHeight="1">
      <c r="C456" s="225" t="s">
        <v>34</v>
      </c>
      <c r="D456" s="677" t="s">
        <v>55</v>
      </c>
      <c r="E456" s="677"/>
      <c r="F456" s="677"/>
      <c r="G456" s="677"/>
      <c r="H456" s="677"/>
      <c r="I456" s="677"/>
      <c r="J456" s="677"/>
      <c r="K456" s="677"/>
      <c r="L456" s="677"/>
      <c r="M456" s="6"/>
      <c r="N456" s="6"/>
      <c r="O456" s="6"/>
      <c r="P456" s="6"/>
      <c r="Q456" s="6"/>
      <c r="R456" s="6"/>
      <c r="S456" s="6"/>
      <c r="T456" s="6"/>
      <c r="U456" s="6"/>
      <c r="V456" s="6"/>
      <c r="W456" s="6"/>
      <c r="X456" s="6"/>
      <c r="Y456" s="6"/>
      <c r="Z456" s="6"/>
      <c r="AA456" s="6"/>
      <c r="AB456" s="6"/>
      <c r="AC456" s="6"/>
      <c r="AD456" s="6"/>
      <c r="AG456" s="176">
        <f t="shared" si="700"/>
        <v>0</v>
      </c>
      <c r="AH456" s="181">
        <f t="shared" si="701"/>
        <v>0</v>
      </c>
      <c r="AI456" s="177">
        <f t="shared" si="702"/>
        <v>0</v>
      </c>
      <c r="AJ456" s="511">
        <f t="shared" si="703"/>
        <v>0</v>
      </c>
      <c r="AK456" s="188">
        <f t="shared" si="704"/>
        <v>0</v>
      </c>
      <c r="AL456" s="189">
        <f t="shared" si="705"/>
        <v>0</v>
      </c>
      <c r="AM456" s="190">
        <f t="shared" si="706"/>
        <v>0</v>
      </c>
      <c r="AN456" s="191">
        <f t="shared" si="707"/>
        <v>0</v>
      </c>
      <c r="AO456" s="66">
        <f t="shared" si="708"/>
        <v>0</v>
      </c>
      <c r="AP456">
        <f t="shared" si="709"/>
        <v>0</v>
      </c>
      <c r="AQ456">
        <f t="shared" si="710"/>
        <v>0</v>
      </c>
      <c r="AR456" s="191">
        <f t="shared" si="711"/>
        <v>0</v>
      </c>
      <c r="AS456" s="188">
        <f t="shared" si="712"/>
        <v>0</v>
      </c>
      <c r="AT456" s="192">
        <f t="shared" si="713"/>
        <v>0</v>
      </c>
      <c r="AU456" s="192">
        <f t="shared" si="714"/>
        <v>0</v>
      </c>
      <c r="AV456" s="191">
        <f t="shared" si="715"/>
        <v>0</v>
      </c>
      <c r="AW456" s="66">
        <f t="shared" si="716"/>
        <v>0</v>
      </c>
      <c r="AX456" s="176">
        <f t="shared" si="717"/>
        <v>0</v>
      </c>
      <c r="AY456" s="177">
        <f t="shared" si="718"/>
        <v>0</v>
      </c>
      <c r="AZ456" s="187">
        <f t="shared" si="719"/>
        <v>0</v>
      </c>
      <c r="BA456" s="188">
        <f t="shared" si="720"/>
        <v>0</v>
      </c>
      <c r="BB456" s="178">
        <f t="shared" si="721"/>
        <v>0</v>
      </c>
      <c r="BC456" s="190">
        <f t="shared" si="722"/>
        <v>0</v>
      </c>
      <c r="BD456" s="187">
        <f t="shared" si="723"/>
        <v>0</v>
      </c>
      <c r="BE456" s="66">
        <f t="shared" si="724"/>
        <v>0</v>
      </c>
      <c r="BF456" s="176">
        <f t="shared" si="725"/>
        <v>0</v>
      </c>
      <c r="BG456" s="177">
        <f t="shared" si="726"/>
        <v>0</v>
      </c>
      <c r="BH456" s="187">
        <f t="shared" si="727"/>
        <v>0</v>
      </c>
      <c r="BI456" s="188">
        <f t="shared" si="728"/>
        <v>0</v>
      </c>
      <c r="BJ456" s="178">
        <f t="shared" si="729"/>
        <v>0</v>
      </c>
      <c r="BK456" s="190">
        <f t="shared" si="730"/>
        <v>0</v>
      </c>
      <c r="BL456" s="187">
        <f t="shared" si="731"/>
        <v>0</v>
      </c>
      <c r="BM456" s="66">
        <f t="shared" si="732"/>
        <v>0</v>
      </c>
      <c r="BN456" s="176">
        <f t="shared" si="733"/>
        <v>0</v>
      </c>
      <c r="BO456" s="177">
        <f t="shared" si="734"/>
        <v>0</v>
      </c>
      <c r="BP456" s="187">
        <f t="shared" si="735"/>
        <v>0</v>
      </c>
    </row>
    <row r="457" spans="3:68" ht="15" customHeight="1">
      <c r="C457" s="225" t="s">
        <v>39</v>
      </c>
      <c r="D457" s="677" t="s">
        <v>57</v>
      </c>
      <c r="E457" s="677"/>
      <c r="F457" s="677"/>
      <c r="G457" s="677"/>
      <c r="H457" s="677"/>
      <c r="I457" s="677"/>
      <c r="J457" s="677"/>
      <c r="K457" s="677"/>
      <c r="L457" s="677"/>
      <c r="M457" s="6"/>
      <c r="N457" s="6"/>
      <c r="O457" s="6"/>
      <c r="P457" s="6"/>
      <c r="Q457" s="6"/>
      <c r="R457" s="6"/>
      <c r="S457" s="6"/>
      <c r="T457" s="6"/>
      <c r="U457" s="6"/>
      <c r="V457" s="6"/>
      <c r="W457" s="6"/>
      <c r="X457" s="6"/>
      <c r="Y457" s="6"/>
      <c r="Z457" s="6"/>
      <c r="AA457" s="6"/>
      <c r="AB457" s="6"/>
      <c r="AC457" s="6"/>
      <c r="AD457" s="6"/>
      <c r="AG457" s="176">
        <f t="shared" si="700"/>
        <v>0</v>
      </c>
      <c r="AH457" s="181">
        <f t="shared" si="701"/>
        <v>0</v>
      </c>
      <c r="AI457" s="177">
        <f t="shared" si="702"/>
        <v>0</v>
      </c>
      <c r="AJ457" s="511">
        <f t="shared" si="703"/>
        <v>0</v>
      </c>
      <c r="AK457" s="188">
        <f t="shared" si="704"/>
        <v>0</v>
      </c>
      <c r="AL457" s="189">
        <f t="shared" si="705"/>
        <v>0</v>
      </c>
      <c r="AM457" s="190">
        <f t="shared" si="706"/>
        <v>0</v>
      </c>
      <c r="AN457" s="191">
        <f t="shared" si="707"/>
        <v>0</v>
      </c>
      <c r="AO457" s="66">
        <f t="shared" si="708"/>
        <v>0</v>
      </c>
      <c r="AP457">
        <f t="shared" si="709"/>
        <v>0</v>
      </c>
      <c r="AQ457">
        <f t="shared" si="710"/>
        <v>0</v>
      </c>
      <c r="AR457" s="191">
        <f t="shared" si="711"/>
        <v>0</v>
      </c>
      <c r="AS457" s="188">
        <f t="shared" si="712"/>
        <v>0</v>
      </c>
      <c r="AT457" s="192">
        <f t="shared" si="713"/>
        <v>0</v>
      </c>
      <c r="AU457" s="192">
        <f t="shared" si="714"/>
        <v>0</v>
      </c>
      <c r="AV457" s="191">
        <f t="shared" si="715"/>
        <v>0</v>
      </c>
      <c r="AW457" s="66">
        <f t="shared" si="716"/>
        <v>0</v>
      </c>
      <c r="AX457" s="176">
        <f t="shared" si="717"/>
        <v>0</v>
      </c>
      <c r="AY457" s="177">
        <f t="shared" si="718"/>
        <v>0</v>
      </c>
      <c r="AZ457" s="187">
        <f t="shared" si="719"/>
        <v>0</v>
      </c>
      <c r="BA457" s="188">
        <f t="shared" si="720"/>
        <v>0</v>
      </c>
      <c r="BB457" s="178">
        <f t="shared" si="721"/>
        <v>0</v>
      </c>
      <c r="BC457" s="190">
        <f t="shared" si="722"/>
        <v>0</v>
      </c>
      <c r="BD457" s="187">
        <f t="shared" si="723"/>
        <v>0</v>
      </c>
      <c r="BE457" s="66">
        <f t="shared" si="724"/>
        <v>0</v>
      </c>
      <c r="BF457" s="176">
        <f t="shared" si="725"/>
        <v>0</v>
      </c>
      <c r="BG457" s="177">
        <f t="shared" si="726"/>
        <v>0</v>
      </c>
      <c r="BH457" s="187">
        <f t="shared" si="727"/>
        <v>0</v>
      </c>
      <c r="BI457" s="188">
        <f t="shared" si="728"/>
        <v>0</v>
      </c>
      <c r="BJ457" s="178">
        <f t="shared" si="729"/>
        <v>0</v>
      </c>
      <c r="BK457" s="190">
        <f t="shared" si="730"/>
        <v>0</v>
      </c>
      <c r="BL457" s="187">
        <f t="shared" si="731"/>
        <v>0</v>
      </c>
      <c r="BM457" s="66">
        <f t="shared" si="732"/>
        <v>0</v>
      </c>
      <c r="BN457" s="176">
        <f t="shared" si="733"/>
        <v>0</v>
      </c>
      <c r="BO457" s="177">
        <f t="shared" si="734"/>
        <v>0</v>
      </c>
      <c r="BP457" s="187">
        <f t="shared" si="735"/>
        <v>0</v>
      </c>
    </row>
    <row r="458" spans="3:68" ht="15" customHeight="1">
      <c r="C458" s="225" t="s">
        <v>59</v>
      </c>
      <c r="D458" s="677" t="s">
        <v>61</v>
      </c>
      <c r="E458" s="677"/>
      <c r="F458" s="677"/>
      <c r="G458" s="677"/>
      <c r="H458" s="677"/>
      <c r="I458" s="677"/>
      <c r="J458" s="677"/>
      <c r="K458" s="677"/>
      <c r="L458" s="677"/>
      <c r="M458" s="6"/>
      <c r="N458" s="6"/>
      <c r="O458" s="6"/>
      <c r="P458" s="6"/>
      <c r="Q458" s="6"/>
      <c r="R458" s="6"/>
      <c r="S458" s="6"/>
      <c r="T458" s="6"/>
      <c r="U458" s="6"/>
      <c r="V458" s="6"/>
      <c r="W458" s="6"/>
      <c r="X458" s="6"/>
      <c r="Y458" s="6"/>
      <c r="Z458" s="6"/>
      <c r="AA458" s="6"/>
      <c r="AB458" s="6"/>
      <c r="AC458" s="6"/>
      <c r="AD458" s="6"/>
      <c r="AG458" s="176">
        <f t="shared" si="700"/>
        <v>0</v>
      </c>
      <c r="AH458" s="181">
        <f t="shared" si="701"/>
        <v>0</v>
      </c>
      <c r="AI458" s="177">
        <f t="shared" si="702"/>
        <v>0</v>
      </c>
      <c r="AJ458" s="511">
        <f t="shared" si="703"/>
        <v>0</v>
      </c>
      <c r="AK458" s="188">
        <f t="shared" si="704"/>
        <v>0</v>
      </c>
      <c r="AL458" s="189">
        <f t="shared" si="705"/>
        <v>0</v>
      </c>
      <c r="AM458" s="190">
        <f t="shared" si="706"/>
        <v>0</v>
      </c>
      <c r="AN458" s="191">
        <f t="shared" si="707"/>
        <v>0</v>
      </c>
      <c r="AO458" s="66">
        <f t="shared" si="708"/>
        <v>0</v>
      </c>
      <c r="AP458">
        <f t="shared" si="709"/>
        <v>0</v>
      </c>
      <c r="AQ458">
        <f t="shared" si="710"/>
        <v>0</v>
      </c>
      <c r="AR458" s="191">
        <f t="shared" si="711"/>
        <v>0</v>
      </c>
      <c r="AS458" s="188">
        <f t="shared" si="712"/>
        <v>0</v>
      </c>
      <c r="AT458" s="192">
        <f t="shared" si="713"/>
        <v>0</v>
      </c>
      <c r="AU458" s="192">
        <f t="shared" si="714"/>
        <v>0</v>
      </c>
      <c r="AV458" s="191">
        <f t="shared" si="715"/>
        <v>0</v>
      </c>
      <c r="AW458" s="66">
        <f t="shared" si="716"/>
        <v>0</v>
      </c>
      <c r="AX458" s="176">
        <f t="shared" si="717"/>
        <v>0</v>
      </c>
      <c r="AY458" s="177">
        <f t="shared" si="718"/>
        <v>0</v>
      </c>
      <c r="AZ458" s="187">
        <f t="shared" si="719"/>
        <v>0</v>
      </c>
      <c r="BA458" s="188">
        <f t="shared" si="720"/>
        <v>0</v>
      </c>
      <c r="BB458" s="178">
        <f t="shared" si="721"/>
        <v>0</v>
      </c>
      <c r="BC458" s="190">
        <f t="shared" si="722"/>
        <v>0</v>
      </c>
      <c r="BD458" s="187">
        <f t="shared" si="723"/>
        <v>0</v>
      </c>
      <c r="BE458" s="66">
        <f t="shared" si="724"/>
        <v>0</v>
      </c>
      <c r="BF458" s="176">
        <f t="shared" si="725"/>
        <v>0</v>
      </c>
      <c r="BG458" s="177">
        <f t="shared" si="726"/>
        <v>0</v>
      </c>
      <c r="BH458" s="187">
        <f t="shared" si="727"/>
        <v>0</v>
      </c>
      <c r="BI458" s="188">
        <f t="shared" si="728"/>
        <v>0</v>
      </c>
      <c r="BJ458" s="178">
        <f t="shared" si="729"/>
        <v>0</v>
      </c>
      <c r="BK458" s="190">
        <f t="shared" si="730"/>
        <v>0</v>
      </c>
      <c r="BL458" s="187">
        <f t="shared" si="731"/>
        <v>0</v>
      </c>
      <c r="BM458" s="66">
        <f t="shared" si="732"/>
        <v>0</v>
      </c>
      <c r="BN458" s="176">
        <f t="shared" si="733"/>
        <v>0</v>
      </c>
      <c r="BO458" s="177">
        <f t="shared" si="734"/>
        <v>0</v>
      </c>
      <c r="BP458" s="187">
        <f t="shared" si="735"/>
        <v>0</v>
      </c>
    </row>
    <row r="459" spans="3:68" ht="15" customHeight="1">
      <c r="C459" s="225" t="s">
        <v>63</v>
      </c>
      <c r="D459" s="677" t="s">
        <v>64</v>
      </c>
      <c r="E459" s="677"/>
      <c r="F459" s="677"/>
      <c r="G459" s="677"/>
      <c r="H459" s="677"/>
      <c r="I459" s="677"/>
      <c r="J459" s="677"/>
      <c r="K459" s="677"/>
      <c r="L459" s="677"/>
      <c r="M459" s="6"/>
      <c r="N459" s="6"/>
      <c r="O459" s="6"/>
      <c r="P459" s="6"/>
      <c r="Q459" s="6"/>
      <c r="R459" s="6"/>
      <c r="S459" s="6"/>
      <c r="T459" s="6"/>
      <c r="U459" s="6"/>
      <c r="V459" s="6"/>
      <c r="W459" s="6"/>
      <c r="X459" s="6"/>
      <c r="Y459" s="6"/>
      <c r="Z459" s="6"/>
      <c r="AA459" s="6"/>
      <c r="AB459" s="6"/>
      <c r="AC459" s="6"/>
      <c r="AD459" s="6"/>
      <c r="AG459" s="176">
        <f t="shared" si="700"/>
        <v>0</v>
      </c>
      <c r="AH459" s="181">
        <f t="shared" si="701"/>
        <v>0</v>
      </c>
      <c r="AI459" s="177">
        <f t="shared" si="702"/>
        <v>0</v>
      </c>
      <c r="AJ459" s="511">
        <f t="shared" si="703"/>
        <v>0</v>
      </c>
      <c r="AK459" s="188">
        <f t="shared" si="704"/>
        <v>0</v>
      </c>
      <c r="AL459" s="189">
        <f t="shared" si="705"/>
        <v>0</v>
      </c>
      <c r="AM459" s="190">
        <f t="shared" si="706"/>
        <v>0</v>
      </c>
      <c r="AN459" s="191">
        <f t="shared" si="707"/>
        <v>0</v>
      </c>
      <c r="AO459" s="66">
        <f t="shared" si="708"/>
        <v>0</v>
      </c>
      <c r="AP459">
        <f t="shared" si="709"/>
        <v>0</v>
      </c>
      <c r="AQ459">
        <f t="shared" si="710"/>
        <v>0</v>
      </c>
      <c r="AR459" s="191">
        <f t="shared" si="711"/>
        <v>0</v>
      </c>
      <c r="AS459" s="188">
        <f t="shared" si="712"/>
        <v>0</v>
      </c>
      <c r="AT459" s="192">
        <f t="shared" si="713"/>
        <v>0</v>
      </c>
      <c r="AU459" s="192">
        <f t="shared" si="714"/>
        <v>0</v>
      </c>
      <c r="AV459" s="191">
        <f t="shared" si="715"/>
        <v>0</v>
      </c>
      <c r="AW459" s="66">
        <f t="shared" si="716"/>
        <v>0</v>
      </c>
      <c r="AX459" s="176">
        <f t="shared" si="717"/>
        <v>0</v>
      </c>
      <c r="AY459" s="177">
        <f t="shared" si="718"/>
        <v>0</v>
      </c>
      <c r="AZ459" s="187">
        <f t="shared" si="719"/>
        <v>0</v>
      </c>
      <c r="BA459" s="188">
        <f t="shared" si="720"/>
        <v>0</v>
      </c>
      <c r="BB459" s="178">
        <f t="shared" si="721"/>
        <v>0</v>
      </c>
      <c r="BC459" s="190">
        <f t="shared" si="722"/>
        <v>0</v>
      </c>
      <c r="BD459" s="187">
        <f t="shared" si="723"/>
        <v>0</v>
      </c>
      <c r="BE459" s="66">
        <f t="shared" si="724"/>
        <v>0</v>
      </c>
      <c r="BF459" s="176">
        <f t="shared" si="725"/>
        <v>0</v>
      </c>
      <c r="BG459" s="177">
        <f t="shared" si="726"/>
        <v>0</v>
      </c>
      <c r="BH459" s="187">
        <f t="shared" si="727"/>
        <v>0</v>
      </c>
      <c r="BI459" s="188">
        <f t="shared" si="728"/>
        <v>0</v>
      </c>
      <c r="BJ459" s="178">
        <f t="shared" si="729"/>
        <v>0</v>
      </c>
      <c r="BK459" s="190">
        <f t="shared" si="730"/>
        <v>0</v>
      </c>
      <c r="BL459" s="187">
        <f t="shared" si="731"/>
        <v>0</v>
      </c>
      <c r="BM459" s="66">
        <f t="shared" si="732"/>
        <v>0</v>
      </c>
      <c r="BN459" s="176">
        <f t="shared" si="733"/>
        <v>0</v>
      </c>
      <c r="BO459" s="177">
        <f t="shared" si="734"/>
        <v>0</v>
      </c>
      <c r="BP459" s="187">
        <f t="shared" si="735"/>
        <v>0</v>
      </c>
    </row>
    <row r="460" spans="3:68" ht="15" customHeight="1">
      <c r="C460" s="225" t="s">
        <v>66</v>
      </c>
      <c r="D460" s="677" t="s">
        <v>67</v>
      </c>
      <c r="E460" s="677"/>
      <c r="F460" s="677"/>
      <c r="G460" s="677"/>
      <c r="H460" s="677"/>
      <c r="I460" s="677"/>
      <c r="J460" s="677"/>
      <c r="K460" s="677"/>
      <c r="L460" s="677"/>
      <c r="M460" s="6"/>
      <c r="N460" s="6"/>
      <c r="O460" s="6"/>
      <c r="P460" s="6"/>
      <c r="Q460" s="6"/>
      <c r="R460" s="6"/>
      <c r="S460" s="6"/>
      <c r="T460" s="6"/>
      <c r="U460" s="6"/>
      <c r="V460" s="6"/>
      <c r="W460" s="6"/>
      <c r="X460" s="6"/>
      <c r="Y460" s="6"/>
      <c r="Z460" s="6"/>
      <c r="AA460" s="6"/>
      <c r="AB460" s="6"/>
      <c r="AC460" s="6"/>
      <c r="AD460" s="6"/>
      <c r="AG460" s="176">
        <f t="shared" si="700"/>
        <v>0</v>
      </c>
      <c r="AH460" s="181">
        <f t="shared" si="701"/>
        <v>0</v>
      </c>
      <c r="AI460" s="177">
        <f t="shared" si="702"/>
        <v>0</v>
      </c>
      <c r="AJ460" s="511">
        <f t="shared" si="703"/>
        <v>0</v>
      </c>
      <c r="AK460" s="188">
        <f t="shared" si="704"/>
        <v>0</v>
      </c>
      <c r="AL460" s="189">
        <f t="shared" si="705"/>
        <v>0</v>
      </c>
      <c r="AM460" s="190">
        <f t="shared" si="706"/>
        <v>0</v>
      </c>
      <c r="AN460" s="191">
        <f t="shared" si="707"/>
        <v>0</v>
      </c>
      <c r="AO460" s="66">
        <f t="shared" si="708"/>
        <v>0</v>
      </c>
      <c r="AP460">
        <f t="shared" si="709"/>
        <v>0</v>
      </c>
      <c r="AQ460">
        <f t="shared" si="710"/>
        <v>0</v>
      </c>
      <c r="AR460" s="191">
        <f t="shared" si="711"/>
        <v>0</v>
      </c>
      <c r="AS460" s="188">
        <f t="shared" si="712"/>
        <v>0</v>
      </c>
      <c r="AT460" s="192">
        <f t="shared" si="713"/>
        <v>0</v>
      </c>
      <c r="AU460" s="192">
        <f t="shared" si="714"/>
        <v>0</v>
      </c>
      <c r="AV460" s="191">
        <f t="shared" si="715"/>
        <v>0</v>
      </c>
      <c r="AW460" s="66">
        <f t="shared" si="716"/>
        <v>0</v>
      </c>
      <c r="AX460" s="176">
        <f t="shared" si="717"/>
        <v>0</v>
      </c>
      <c r="AY460" s="177">
        <f t="shared" si="718"/>
        <v>0</v>
      </c>
      <c r="AZ460" s="187">
        <f t="shared" si="719"/>
        <v>0</v>
      </c>
      <c r="BA460" s="188">
        <f t="shared" si="720"/>
        <v>0</v>
      </c>
      <c r="BB460" s="178">
        <f t="shared" si="721"/>
        <v>0</v>
      </c>
      <c r="BC460" s="190">
        <f t="shared" si="722"/>
        <v>0</v>
      </c>
      <c r="BD460" s="187">
        <f t="shared" si="723"/>
        <v>0</v>
      </c>
      <c r="BE460" s="66">
        <f t="shared" si="724"/>
        <v>0</v>
      </c>
      <c r="BF460" s="176">
        <f t="shared" si="725"/>
        <v>0</v>
      </c>
      <c r="BG460" s="177">
        <f t="shared" si="726"/>
        <v>0</v>
      </c>
      <c r="BH460" s="187">
        <f t="shared" si="727"/>
        <v>0</v>
      </c>
      <c r="BI460" s="188">
        <f t="shared" si="728"/>
        <v>0</v>
      </c>
      <c r="BJ460" s="178">
        <f t="shared" si="729"/>
        <v>0</v>
      </c>
      <c r="BK460" s="190">
        <f t="shared" si="730"/>
        <v>0</v>
      </c>
      <c r="BL460" s="187">
        <f t="shared" si="731"/>
        <v>0</v>
      </c>
      <c r="BM460" s="66">
        <f t="shared" si="732"/>
        <v>0</v>
      </c>
      <c r="BN460" s="176">
        <f t="shared" si="733"/>
        <v>0</v>
      </c>
      <c r="BO460" s="177">
        <f t="shared" si="734"/>
        <v>0</v>
      </c>
      <c r="BP460" s="187">
        <f t="shared" si="735"/>
        <v>0</v>
      </c>
    </row>
    <row r="461" spans="3:68" ht="15" customHeight="1">
      <c r="C461" s="225" t="s">
        <v>69</v>
      </c>
      <c r="D461" s="677" t="s">
        <v>70</v>
      </c>
      <c r="E461" s="677"/>
      <c r="F461" s="677"/>
      <c r="G461" s="677"/>
      <c r="H461" s="677"/>
      <c r="I461" s="677"/>
      <c r="J461" s="677"/>
      <c r="K461" s="677"/>
      <c r="L461" s="677"/>
      <c r="M461" s="6"/>
      <c r="N461" s="6"/>
      <c r="O461" s="6"/>
      <c r="P461" s="6"/>
      <c r="Q461" s="6"/>
      <c r="R461" s="6"/>
      <c r="S461" s="6"/>
      <c r="T461" s="6"/>
      <c r="U461" s="6"/>
      <c r="V461" s="6"/>
      <c r="W461" s="6"/>
      <c r="X461" s="6"/>
      <c r="Y461" s="6"/>
      <c r="Z461" s="6"/>
      <c r="AA461" s="6"/>
      <c r="AB461" s="6"/>
      <c r="AC461" s="6"/>
      <c r="AD461" s="6"/>
      <c r="AG461" s="176">
        <f t="shared" si="700"/>
        <v>0</v>
      </c>
      <c r="AH461" s="181">
        <f t="shared" si="701"/>
        <v>0</v>
      </c>
      <c r="AI461" s="177">
        <f t="shared" si="702"/>
        <v>0</v>
      </c>
      <c r="AJ461" s="511">
        <f t="shared" si="703"/>
        <v>0</v>
      </c>
      <c r="AK461" s="188">
        <f t="shared" si="704"/>
        <v>0</v>
      </c>
      <c r="AL461" s="189">
        <f t="shared" si="705"/>
        <v>0</v>
      </c>
      <c r="AM461" s="190">
        <f t="shared" si="706"/>
        <v>0</v>
      </c>
      <c r="AN461" s="191">
        <f t="shared" si="707"/>
        <v>0</v>
      </c>
      <c r="AO461" s="66">
        <f t="shared" si="708"/>
        <v>0</v>
      </c>
      <c r="AP461">
        <f t="shared" si="709"/>
        <v>0</v>
      </c>
      <c r="AQ461">
        <f t="shared" si="710"/>
        <v>0</v>
      </c>
      <c r="AR461" s="191">
        <f t="shared" si="711"/>
        <v>0</v>
      </c>
      <c r="AS461" s="188">
        <f t="shared" si="712"/>
        <v>0</v>
      </c>
      <c r="AT461" s="192">
        <f t="shared" si="713"/>
        <v>0</v>
      </c>
      <c r="AU461" s="192">
        <f t="shared" si="714"/>
        <v>0</v>
      </c>
      <c r="AV461" s="191">
        <f t="shared" si="715"/>
        <v>0</v>
      </c>
      <c r="AW461" s="66">
        <f t="shared" si="716"/>
        <v>0</v>
      </c>
      <c r="AX461" s="176">
        <f t="shared" si="717"/>
        <v>0</v>
      </c>
      <c r="AY461" s="177">
        <f t="shared" si="718"/>
        <v>0</v>
      </c>
      <c r="AZ461" s="187">
        <f t="shared" si="719"/>
        <v>0</v>
      </c>
      <c r="BA461" s="188">
        <f t="shared" si="720"/>
        <v>0</v>
      </c>
      <c r="BB461" s="178">
        <f t="shared" si="721"/>
        <v>0</v>
      </c>
      <c r="BC461" s="190">
        <f t="shared" si="722"/>
        <v>0</v>
      </c>
      <c r="BD461" s="187">
        <f t="shared" si="723"/>
        <v>0</v>
      </c>
      <c r="BE461" s="66">
        <f t="shared" si="724"/>
        <v>0</v>
      </c>
      <c r="BF461" s="176">
        <f t="shared" si="725"/>
        <v>0</v>
      </c>
      <c r="BG461" s="177">
        <f t="shared" si="726"/>
        <v>0</v>
      </c>
      <c r="BH461" s="187">
        <f t="shared" si="727"/>
        <v>0</v>
      </c>
      <c r="BI461" s="188">
        <f t="shared" si="728"/>
        <v>0</v>
      </c>
      <c r="BJ461" s="178">
        <f t="shared" si="729"/>
        <v>0</v>
      </c>
      <c r="BK461" s="190">
        <f t="shared" si="730"/>
        <v>0</v>
      </c>
      <c r="BL461" s="187">
        <f t="shared" si="731"/>
        <v>0</v>
      </c>
      <c r="BM461" s="66">
        <f t="shared" si="732"/>
        <v>0</v>
      </c>
      <c r="BN461" s="176">
        <f t="shared" si="733"/>
        <v>0</v>
      </c>
      <c r="BO461" s="177">
        <f t="shared" si="734"/>
        <v>0</v>
      </c>
      <c r="BP461" s="187">
        <f t="shared" si="735"/>
        <v>0</v>
      </c>
    </row>
    <row r="462" spans="3:68" ht="15" customHeight="1">
      <c r="C462" s="225" t="s">
        <v>72</v>
      </c>
      <c r="D462" s="786" t="s">
        <v>2041</v>
      </c>
      <c r="E462" s="786"/>
      <c r="F462" s="786"/>
      <c r="G462" s="786"/>
      <c r="H462" s="786"/>
      <c r="I462" s="786"/>
      <c r="J462" s="786"/>
      <c r="K462" s="786"/>
      <c r="L462" s="786"/>
      <c r="M462" s="6"/>
      <c r="N462" s="6"/>
      <c r="O462" s="6"/>
      <c r="P462" s="6"/>
      <c r="Q462" s="6"/>
      <c r="R462" s="6"/>
      <c r="S462" s="6"/>
      <c r="T462" s="6"/>
      <c r="U462" s="6"/>
      <c r="V462" s="6"/>
      <c r="W462" s="6"/>
      <c r="X462" s="6"/>
      <c r="Y462" s="6"/>
      <c r="Z462" s="6"/>
      <c r="AA462" s="6"/>
      <c r="AB462" s="6"/>
      <c r="AC462" s="6"/>
      <c r="AD462" s="6"/>
      <c r="AG462" s="176">
        <f t="shared" si="700"/>
        <v>0</v>
      </c>
      <c r="AH462" s="181">
        <f t="shared" si="701"/>
        <v>0</v>
      </c>
      <c r="AI462" s="177">
        <f t="shared" si="702"/>
        <v>0</v>
      </c>
      <c r="AJ462" s="511">
        <f t="shared" si="703"/>
        <v>0</v>
      </c>
      <c r="AK462" s="188">
        <f t="shared" si="704"/>
        <v>0</v>
      </c>
      <c r="AL462" s="189">
        <f t="shared" si="705"/>
        <v>0</v>
      </c>
      <c r="AM462" s="190">
        <f t="shared" si="706"/>
        <v>0</v>
      </c>
      <c r="AN462" s="191">
        <f t="shared" si="707"/>
        <v>0</v>
      </c>
      <c r="AO462" s="66">
        <f t="shared" si="708"/>
        <v>0</v>
      </c>
      <c r="AP462">
        <f t="shared" si="709"/>
        <v>0</v>
      </c>
      <c r="AQ462">
        <f t="shared" si="710"/>
        <v>0</v>
      </c>
      <c r="AR462" s="191">
        <f t="shared" si="711"/>
        <v>0</v>
      </c>
      <c r="AS462" s="188">
        <f t="shared" si="712"/>
        <v>0</v>
      </c>
      <c r="AT462" s="192">
        <f t="shared" si="713"/>
        <v>0</v>
      </c>
      <c r="AU462" s="192">
        <f t="shared" si="714"/>
        <v>0</v>
      </c>
      <c r="AV462" s="191">
        <f t="shared" si="715"/>
        <v>0</v>
      </c>
      <c r="AW462" s="66">
        <f t="shared" si="716"/>
        <v>0</v>
      </c>
      <c r="AX462" s="176">
        <f t="shared" si="717"/>
        <v>0</v>
      </c>
      <c r="AY462" s="177">
        <f t="shared" si="718"/>
        <v>0</v>
      </c>
      <c r="AZ462" s="187">
        <f t="shared" si="719"/>
        <v>0</v>
      </c>
      <c r="BA462" s="188">
        <f t="shared" si="720"/>
        <v>0</v>
      </c>
      <c r="BB462" s="178">
        <f t="shared" si="721"/>
        <v>0</v>
      </c>
      <c r="BC462" s="190">
        <f t="shared" si="722"/>
        <v>0</v>
      </c>
      <c r="BD462" s="187">
        <f t="shared" si="723"/>
        <v>0</v>
      </c>
      <c r="BE462" s="66">
        <f t="shared" si="724"/>
        <v>0</v>
      </c>
      <c r="BF462" s="176">
        <f t="shared" si="725"/>
        <v>0</v>
      </c>
      <c r="BG462" s="177">
        <f t="shared" si="726"/>
        <v>0</v>
      </c>
      <c r="BH462" s="187">
        <f t="shared" si="727"/>
        <v>0</v>
      </c>
      <c r="BI462" s="188">
        <f t="shared" si="728"/>
        <v>0</v>
      </c>
      <c r="BJ462" s="178">
        <f t="shared" si="729"/>
        <v>0</v>
      </c>
      <c r="BK462" s="190">
        <f t="shared" si="730"/>
        <v>0</v>
      </c>
      <c r="BL462" s="187">
        <f t="shared" si="731"/>
        <v>0</v>
      </c>
      <c r="BM462" s="66">
        <f t="shared" si="732"/>
        <v>0</v>
      </c>
      <c r="BN462" s="176">
        <f t="shared" si="733"/>
        <v>0</v>
      </c>
      <c r="BO462" s="177">
        <f t="shared" si="734"/>
        <v>0</v>
      </c>
      <c r="BP462" s="187">
        <f t="shared" si="735"/>
        <v>0</v>
      </c>
    </row>
    <row r="463" spans="3:68" ht="15" customHeight="1">
      <c r="C463" s="225" t="s">
        <v>74</v>
      </c>
      <c r="D463" s="677" t="s">
        <v>75</v>
      </c>
      <c r="E463" s="677"/>
      <c r="F463" s="677"/>
      <c r="G463" s="677"/>
      <c r="H463" s="677"/>
      <c r="I463" s="677"/>
      <c r="J463" s="677"/>
      <c r="K463" s="677"/>
      <c r="L463" s="677"/>
      <c r="M463" s="6"/>
      <c r="N463" s="6"/>
      <c r="O463" s="6"/>
      <c r="P463" s="6"/>
      <c r="Q463" s="6"/>
      <c r="R463" s="6"/>
      <c r="S463" s="6"/>
      <c r="T463" s="6"/>
      <c r="U463" s="6"/>
      <c r="V463" s="6"/>
      <c r="W463" s="6"/>
      <c r="X463" s="6"/>
      <c r="Y463" s="6"/>
      <c r="Z463" s="6"/>
      <c r="AA463" s="6"/>
      <c r="AB463" s="6"/>
      <c r="AC463" s="6"/>
      <c r="AD463" s="6"/>
      <c r="AG463" s="176">
        <f t="shared" si="700"/>
        <v>0</v>
      </c>
      <c r="AH463" s="181">
        <f t="shared" si="701"/>
        <v>0</v>
      </c>
      <c r="AI463" s="177">
        <f t="shared" si="702"/>
        <v>0</v>
      </c>
      <c r="AJ463" s="511">
        <f t="shared" si="703"/>
        <v>0</v>
      </c>
      <c r="AK463" s="188">
        <f t="shared" si="704"/>
        <v>0</v>
      </c>
      <c r="AL463" s="189">
        <f t="shared" si="705"/>
        <v>0</v>
      </c>
      <c r="AM463" s="190">
        <f t="shared" si="706"/>
        <v>0</v>
      </c>
      <c r="AN463" s="191">
        <f t="shared" si="707"/>
        <v>0</v>
      </c>
      <c r="AO463" s="66">
        <f t="shared" si="708"/>
        <v>0</v>
      </c>
      <c r="AP463">
        <f t="shared" si="709"/>
        <v>0</v>
      </c>
      <c r="AQ463">
        <f t="shared" si="710"/>
        <v>0</v>
      </c>
      <c r="AR463" s="191">
        <f t="shared" si="711"/>
        <v>0</v>
      </c>
      <c r="AS463" s="188">
        <f t="shared" si="712"/>
        <v>0</v>
      </c>
      <c r="AT463" s="192">
        <f t="shared" si="713"/>
        <v>0</v>
      </c>
      <c r="AU463" s="192">
        <f t="shared" si="714"/>
        <v>0</v>
      </c>
      <c r="AV463" s="191">
        <f t="shared" si="715"/>
        <v>0</v>
      </c>
      <c r="AW463" s="66">
        <f t="shared" si="716"/>
        <v>0</v>
      </c>
      <c r="AX463" s="176">
        <f t="shared" si="717"/>
        <v>0</v>
      </c>
      <c r="AY463" s="177">
        <f t="shared" si="718"/>
        <v>0</v>
      </c>
      <c r="AZ463" s="187">
        <f t="shared" si="719"/>
        <v>0</v>
      </c>
      <c r="BA463" s="188">
        <f t="shared" si="720"/>
        <v>0</v>
      </c>
      <c r="BB463" s="178">
        <f t="shared" si="721"/>
        <v>0</v>
      </c>
      <c r="BC463" s="190">
        <f t="shared" si="722"/>
        <v>0</v>
      </c>
      <c r="BD463" s="187">
        <f t="shared" si="723"/>
        <v>0</v>
      </c>
      <c r="BE463" s="66">
        <f t="shared" si="724"/>
        <v>0</v>
      </c>
      <c r="BF463" s="176">
        <f t="shared" si="725"/>
        <v>0</v>
      </c>
      <c r="BG463" s="177">
        <f t="shared" si="726"/>
        <v>0</v>
      </c>
      <c r="BH463" s="187">
        <f t="shared" si="727"/>
        <v>0</v>
      </c>
      <c r="BI463" s="188">
        <f t="shared" si="728"/>
        <v>0</v>
      </c>
      <c r="BJ463" s="178">
        <f t="shared" si="729"/>
        <v>0</v>
      </c>
      <c r="BK463" s="190">
        <f t="shared" si="730"/>
        <v>0</v>
      </c>
      <c r="BL463" s="187">
        <f t="shared" si="731"/>
        <v>0</v>
      </c>
      <c r="BM463" s="66">
        <f t="shared" si="732"/>
        <v>0</v>
      </c>
      <c r="BN463" s="176">
        <f t="shared" si="733"/>
        <v>0</v>
      </c>
      <c r="BO463" s="177">
        <f t="shared" si="734"/>
        <v>0</v>
      </c>
      <c r="BP463" s="187">
        <f t="shared" si="735"/>
        <v>0</v>
      </c>
    </row>
    <row r="464" spans="3:68" ht="15" customHeight="1">
      <c r="C464" s="225" t="s">
        <v>76</v>
      </c>
      <c r="D464" s="677" t="s">
        <v>78</v>
      </c>
      <c r="E464" s="677"/>
      <c r="F464" s="677"/>
      <c r="G464" s="677"/>
      <c r="H464" s="677"/>
      <c r="I464" s="677"/>
      <c r="J464" s="677"/>
      <c r="K464" s="677"/>
      <c r="L464" s="677"/>
      <c r="M464" s="6"/>
      <c r="N464" s="6"/>
      <c r="O464" s="6"/>
      <c r="P464" s="6"/>
      <c r="Q464" s="6"/>
      <c r="R464" s="6"/>
      <c r="S464" s="6"/>
      <c r="T464" s="6"/>
      <c r="U464" s="6"/>
      <c r="V464" s="6"/>
      <c r="W464" s="6"/>
      <c r="X464" s="6"/>
      <c r="Y464" s="6"/>
      <c r="Z464" s="6"/>
      <c r="AA464" s="6"/>
      <c r="AB464" s="6"/>
      <c r="AC464" s="6"/>
      <c r="AD464" s="6"/>
      <c r="AG464" s="176">
        <f t="shared" si="700"/>
        <v>0</v>
      </c>
      <c r="AH464" s="181">
        <f t="shared" si="701"/>
        <v>0</v>
      </c>
      <c r="AI464" s="177">
        <f t="shared" si="702"/>
        <v>0</v>
      </c>
      <c r="AJ464" s="511">
        <f t="shared" si="703"/>
        <v>0</v>
      </c>
      <c r="AK464" s="188">
        <f t="shared" si="704"/>
        <v>0</v>
      </c>
      <c r="AL464" s="189">
        <f t="shared" si="705"/>
        <v>0</v>
      </c>
      <c r="AM464" s="190">
        <f t="shared" si="706"/>
        <v>0</v>
      </c>
      <c r="AN464" s="191">
        <f t="shared" si="707"/>
        <v>0</v>
      </c>
      <c r="AO464" s="66">
        <f t="shared" si="708"/>
        <v>0</v>
      </c>
      <c r="AP464">
        <f t="shared" si="709"/>
        <v>0</v>
      </c>
      <c r="AQ464">
        <f t="shared" si="710"/>
        <v>0</v>
      </c>
      <c r="AR464" s="191">
        <f t="shared" si="711"/>
        <v>0</v>
      </c>
      <c r="AS464" s="188">
        <f t="shared" si="712"/>
        <v>0</v>
      </c>
      <c r="AT464" s="192">
        <f t="shared" si="713"/>
        <v>0</v>
      </c>
      <c r="AU464" s="192">
        <f t="shared" si="714"/>
        <v>0</v>
      </c>
      <c r="AV464" s="191">
        <f t="shared" si="715"/>
        <v>0</v>
      </c>
      <c r="AW464" s="66">
        <f t="shared" si="716"/>
        <v>0</v>
      </c>
      <c r="AX464" s="176">
        <f t="shared" si="717"/>
        <v>0</v>
      </c>
      <c r="AY464" s="177">
        <f t="shared" si="718"/>
        <v>0</v>
      </c>
      <c r="AZ464" s="187">
        <f t="shared" si="719"/>
        <v>0</v>
      </c>
      <c r="BA464" s="188">
        <f t="shared" si="720"/>
        <v>0</v>
      </c>
      <c r="BB464" s="178">
        <f t="shared" si="721"/>
        <v>0</v>
      </c>
      <c r="BC464" s="190">
        <f t="shared" si="722"/>
        <v>0</v>
      </c>
      <c r="BD464" s="187">
        <f t="shared" si="723"/>
        <v>0</v>
      </c>
      <c r="BE464" s="66">
        <f t="shared" si="724"/>
        <v>0</v>
      </c>
      <c r="BF464" s="176">
        <f t="shared" si="725"/>
        <v>0</v>
      </c>
      <c r="BG464" s="177">
        <f t="shared" si="726"/>
        <v>0</v>
      </c>
      <c r="BH464" s="187">
        <f t="shared" si="727"/>
        <v>0</v>
      </c>
      <c r="BI464" s="188">
        <f t="shared" si="728"/>
        <v>0</v>
      </c>
      <c r="BJ464" s="178">
        <f t="shared" si="729"/>
        <v>0</v>
      </c>
      <c r="BK464" s="190">
        <f t="shared" si="730"/>
        <v>0</v>
      </c>
      <c r="BL464" s="187">
        <f t="shared" si="731"/>
        <v>0</v>
      </c>
      <c r="BM464" s="66">
        <f t="shared" si="732"/>
        <v>0</v>
      </c>
      <c r="BN464" s="176">
        <f t="shared" si="733"/>
        <v>0</v>
      </c>
      <c r="BO464" s="177">
        <f t="shared" si="734"/>
        <v>0</v>
      </c>
      <c r="BP464" s="187">
        <f t="shared" si="735"/>
        <v>0</v>
      </c>
    </row>
    <row r="465" spans="3:90" ht="15" customHeight="1">
      <c r="C465" s="225" t="s">
        <v>80</v>
      </c>
      <c r="D465" s="677" t="s">
        <v>82</v>
      </c>
      <c r="E465" s="677"/>
      <c r="F465" s="677"/>
      <c r="G465" s="677"/>
      <c r="H465" s="677"/>
      <c r="I465" s="677"/>
      <c r="J465" s="677"/>
      <c r="K465" s="677"/>
      <c r="L465" s="677"/>
      <c r="M465" s="6"/>
      <c r="N465" s="6"/>
      <c r="O465" s="6"/>
      <c r="P465" s="6"/>
      <c r="Q465" s="6"/>
      <c r="R465" s="6"/>
      <c r="S465" s="6"/>
      <c r="T465" s="6"/>
      <c r="U465" s="6"/>
      <c r="V465" s="6"/>
      <c r="W465" s="6"/>
      <c r="X465" s="6"/>
      <c r="Y465" s="6"/>
      <c r="Z465" s="6"/>
      <c r="AA465" s="6"/>
      <c r="AB465" s="6"/>
      <c r="AC465" s="6"/>
      <c r="AD465" s="6"/>
      <c r="AG465" s="176">
        <f t="shared" si="700"/>
        <v>0</v>
      </c>
      <c r="AH465" s="181">
        <f t="shared" si="701"/>
        <v>0</v>
      </c>
      <c r="AI465" s="177">
        <f t="shared" si="702"/>
        <v>0</v>
      </c>
      <c r="AJ465" s="511">
        <f t="shared" si="703"/>
        <v>0</v>
      </c>
      <c r="AK465" s="188">
        <f t="shared" si="704"/>
        <v>0</v>
      </c>
      <c r="AL465" s="189">
        <f t="shared" si="705"/>
        <v>0</v>
      </c>
      <c r="AM465" s="190">
        <f t="shared" si="706"/>
        <v>0</v>
      </c>
      <c r="AN465" s="191">
        <f t="shared" si="707"/>
        <v>0</v>
      </c>
      <c r="AO465" s="66">
        <f t="shared" si="708"/>
        <v>0</v>
      </c>
      <c r="AP465">
        <f t="shared" si="709"/>
        <v>0</v>
      </c>
      <c r="AQ465">
        <f t="shared" si="710"/>
        <v>0</v>
      </c>
      <c r="AR465" s="191">
        <f t="shared" si="711"/>
        <v>0</v>
      </c>
      <c r="AS465" s="188">
        <f t="shared" si="712"/>
        <v>0</v>
      </c>
      <c r="AT465" s="192">
        <f t="shared" si="713"/>
        <v>0</v>
      </c>
      <c r="AU465" s="192">
        <f t="shared" si="714"/>
        <v>0</v>
      </c>
      <c r="AV465" s="191">
        <f t="shared" si="715"/>
        <v>0</v>
      </c>
      <c r="AW465" s="66">
        <f t="shared" si="716"/>
        <v>0</v>
      </c>
      <c r="AX465" s="176">
        <f t="shared" si="717"/>
        <v>0</v>
      </c>
      <c r="AY465" s="177">
        <f t="shared" si="718"/>
        <v>0</v>
      </c>
      <c r="AZ465" s="187">
        <f t="shared" si="719"/>
        <v>0</v>
      </c>
      <c r="BA465" s="188">
        <f t="shared" si="720"/>
        <v>0</v>
      </c>
      <c r="BB465" s="178">
        <f t="shared" si="721"/>
        <v>0</v>
      </c>
      <c r="BC465" s="190">
        <f t="shared" si="722"/>
        <v>0</v>
      </c>
      <c r="BD465" s="187">
        <f t="shared" si="723"/>
        <v>0</v>
      </c>
      <c r="BE465" s="66">
        <f t="shared" si="724"/>
        <v>0</v>
      </c>
      <c r="BF465" s="176">
        <f t="shared" si="725"/>
        <v>0</v>
      </c>
      <c r="BG465" s="177">
        <f t="shared" si="726"/>
        <v>0</v>
      </c>
      <c r="BH465" s="187">
        <f t="shared" si="727"/>
        <v>0</v>
      </c>
      <c r="BI465" s="188">
        <f t="shared" si="728"/>
        <v>0</v>
      </c>
      <c r="BJ465" s="178">
        <f t="shared" si="729"/>
        <v>0</v>
      </c>
      <c r="BK465" s="190">
        <f t="shared" si="730"/>
        <v>0</v>
      </c>
      <c r="BL465" s="187">
        <f t="shared" si="731"/>
        <v>0</v>
      </c>
      <c r="BM465" s="66">
        <f t="shared" si="732"/>
        <v>0</v>
      </c>
      <c r="BN465" s="176">
        <f t="shared" si="733"/>
        <v>0</v>
      </c>
      <c r="BO465" s="177">
        <f t="shared" si="734"/>
        <v>0</v>
      </c>
      <c r="BP465" s="187">
        <f t="shared" si="735"/>
        <v>0</v>
      </c>
    </row>
    <row r="466" spans="3:90" ht="15" customHeight="1">
      <c r="C466" s="225" t="s">
        <v>84</v>
      </c>
      <c r="D466" s="677" t="s">
        <v>86</v>
      </c>
      <c r="E466" s="677"/>
      <c r="F466" s="677"/>
      <c r="G466" s="677"/>
      <c r="H466" s="677"/>
      <c r="I466" s="677"/>
      <c r="J466" s="677"/>
      <c r="K466" s="677"/>
      <c r="L466" s="677"/>
      <c r="M466" s="6"/>
      <c r="N466" s="6"/>
      <c r="O466" s="6"/>
      <c r="P466" s="6"/>
      <c r="Q466" s="6"/>
      <c r="R466" s="6"/>
      <c r="S466" s="6"/>
      <c r="T466" s="6"/>
      <c r="U466" s="6"/>
      <c r="V466" s="6"/>
      <c r="W466" s="6"/>
      <c r="X466" s="6"/>
      <c r="Y466" s="6"/>
      <c r="Z466" s="6"/>
      <c r="AA466" s="6"/>
      <c r="AB466" s="6"/>
      <c r="AC466" s="6"/>
      <c r="AD466" s="6"/>
      <c r="AG466" s="176">
        <f t="shared" si="700"/>
        <v>0</v>
      </c>
      <c r="AH466" s="181">
        <f t="shared" si="701"/>
        <v>0</v>
      </c>
      <c r="AI466" s="177">
        <f t="shared" si="702"/>
        <v>0</v>
      </c>
      <c r="AJ466" s="511">
        <f t="shared" si="703"/>
        <v>0</v>
      </c>
      <c r="AK466" s="188">
        <f t="shared" si="704"/>
        <v>0</v>
      </c>
      <c r="AL466" s="189">
        <f t="shared" si="705"/>
        <v>0</v>
      </c>
      <c r="AM466" s="190">
        <f t="shared" si="706"/>
        <v>0</v>
      </c>
      <c r="AN466" s="191">
        <f t="shared" si="707"/>
        <v>0</v>
      </c>
      <c r="AO466" s="66">
        <f t="shared" si="708"/>
        <v>0</v>
      </c>
      <c r="AP466">
        <f t="shared" si="709"/>
        <v>0</v>
      </c>
      <c r="AQ466">
        <f t="shared" si="710"/>
        <v>0</v>
      </c>
      <c r="AR466" s="191">
        <f t="shared" si="711"/>
        <v>0</v>
      </c>
      <c r="AS466" s="188">
        <f t="shared" si="712"/>
        <v>0</v>
      </c>
      <c r="AT466" s="192">
        <f t="shared" si="713"/>
        <v>0</v>
      </c>
      <c r="AU466" s="192">
        <f t="shared" si="714"/>
        <v>0</v>
      </c>
      <c r="AV466" s="191">
        <f t="shared" si="715"/>
        <v>0</v>
      </c>
      <c r="AW466" s="66">
        <f t="shared" si="716"/>
        <v>0</v>
      </c>
      <c r="AX466" s="176">
        <f t="shared" si="717"/>
        <v>0</v>
      </c>
      <c r="AY466" s="177">
        <f t="shared" si="718"/>
        <v>0</v>
      </c>
      <c r="AZ466" s="187">
        <f t="shared" si="719"/>
        <v>0</v>
      </c>
      <c r="BA466" s="188">
        <f t="shared" si="720"/>
        <v>0</v>
      </c>
      <c r="BB466" s="178">
        <f t="shared" si="721"/>
        <v>0</v>
      </c>
      <c r="BC466" s="190">
        <f t="shared" si="722"/>
        <v>0</v>
      </c>
      <c r="BD466" s="187">
        <f t="shared" si="723"/>
        <v>0</v>
      </c>
      <c r="BE466" s="66">
        <f t="shared" si="724"/>
        <v>0</v>
      </c>
      <c r="BF466" s="176">
        <f t="shared" si="725"/>
        <v>0</v>
      </c>
      <c r="BG466" s="177">
        <f t="shared" si="726"/>
        <v>0</v>
      </c>
      <c r="BH466" s="187">
        <f t="shared" si="727"/>
        <v>0</v>
      </c>
      <c r="BI466" s="188">
        <f t="shared" si="728"/>
        <v>0</v>
      </c>
      <c r="BJ466" s="178">
        <f t="shared" si="729"/>
        <v>0</v>
      </c>
      <c r="BK466" s="190">
        <f t="shared" si="730"/>
        <v>0</v>
      </c>
      <c r="BL466" s="187">
        <f t="shared" si="731"/>
        <v>0</v>
      </c>
      <c r="BM466" s="66">
        <f t="shared" si="732"/>
        <v>0</v>
      </c>
      <c r="BN466" s="176">
        <f t="shared" si="733"/>
        <v>0</v>
      </c>
      <c r="BO466" s="177">
        <f t="shared" si="734"/>
        <v>0</v>
      </c>
      <c r="BP466" s="187">
        <f t="shared" si="735"/>
        <v>0</v>
      </c>
    </row>
    <row r="467" spans="3:90" ht="15" customHeight="1">
      <c r="C467" s="225" t="s">
        <v>88</v>
      </c>
      <c r="D467" s="677" t="s">
        <v>90</v>
      </c>
      <c r="E467" s="677"/>
      <c r="F467" s="677"/>
      <c r="G467" s="677"/>
      <c r="H467" s="677"/>
      <c r="I467" s="677"/>
      <c r="J467" s="677"/>
      <c r="K467" s="677"/>
      <c r="L467" s="677"/>
      <c r="M467" s="6"/>
      <c r="N467" s="6"/>
      <c r="O467" s="6"/>
      <c r="P467" s="6"/>
      <c r="Q467" s="6"/>
      <c r="R467" s="6"/>
      <c r="S467" s="6"/>
      <c r="T467" s="6"/>
      <c r="U467" s="6"/>
      <c r="V467" s="6"/>
      <c r="W467" s="6"/>
      <c r="X467" s="6"/>
      <c r="Y467" s="6"/>
      <c r="Z467" s="6"/>
      <c r="AA467" s="6"/>
      <c r="AB467" s="6"/>
      <c r="AC467" s="6"/>
      <c r="AD467" s="6"/>
      <c r="AG467" s="176">
        <f t="shared" si="700"/>
        <v>0</v>
      </c>
      <c r="AH467" s="181">
        <f t="shared" si="701"/>
        <v>0</v>
      </c>
      <c r="AI467" s="177">
        <f t="shared" si="702"/>
        <v>0</v>
      </c>
      <c r="AJ467" s="511">
        <f t="shared" si="703"/>
        <v>0</v>
      </c>
      <c r="AK467" s="188">
        <f t="shared" si="704"/>
        <v>0</v>
      </c>
      <c r="AL467" s="189">
        <f t="shared" si="705"/>
        <v>0</v>
      </c>
      <c r="AM467" s="190">
        <f t="shared" si="706"/>
        <v>0</v>
      </c>
      <c r="AN467" s="191">
        <f t="shared" si="707"/>
        <v>0</v>
      </c>
      <c r="AO467" s="66">
        <f t="shared" si="708"/>
        <v>0</v>
      </c>
      <c r="AP467">
        <f t="shared" si="709"/>
        <v>0</v>
      </c>
      <c r="AQ467">
        <f t="shared" si="710"/>
        <v>0</v>
      </c>
      <c r="AR467" s="191">
        <f t="shared" si="711"/>
        <v>0</v>
      </c>
      <c r="AS467" s="188">
        <f t="shared" si="712"/>
        <v>0</v>
      </c>
      <c r="AT467" s="192">
        <f t="shared" si="713"/>
        <v>0</v>
      </c>
      <c r="AU467" s="192">
        <f t="shared" si="714"/>
        <v>0</v>
      </c>
      <c r="AV467" s="191">
        <f t="shared" si="715"/>
        <v>0</v>
      </c>
      <c r="AW467" s="66">
        <f t="shared" si="716"/>
        <v>0</v>
      </c>
      <c r="AX467" s="176">
        <f t="shared" si="717"/>
        <v>0</v>
      </c>
      <c r="AY467" s="177">
        <f t="shared" si="718"/>
        <v>0</v>
      </c>
      <c r="AZ467" s="187">
        <f t="shared" si="719"/>
        <v>0</v>
      </c>
      <c r="BA467" s="188">
        <f t="shared" si="720"/>
        <v>0</v>
      </c>
      <c r="BB467" s="178">
        <f t="shared" si="721"/>
        <v>0</v>
      </c>
      <c r="BC467" s="190">
        <f t="shared" si="722"/>
        <v>0</v>
      </c>
      <c r="BD467" s="187">
        <f t="shared" si="723"/>
        <v>0</v>
      </c>
      <c r="BE467" s="66">
        <f t="shared" si="724"/>
        <v>0</v>
      </c>
      <c r="BF467" s="176">
        <f t="shared" si="725"/>
        <v>0</v>
      </c>
      <c r="BG467" s="177">
        <f t="shared" si="726"/>
        <v>0</v>
      </c>
      <c r="BH467" s="187">
        <f t="shared" si="727"/>
        <v>0</v>
      </c>
      <c r="BI467" s="188">
        <f t="shared" si="728"/>
        <v>0</v>
      </c>
      <c r="BJ467" s="178">
        <f t="shared" si="729"/>
        <v>0</v>
      </c>
      <c r="BK467" s="190">
        <f t="shared" si="730"/>
        <v>0</v>
      </c>
      <c r="BL467" s="187">
        <f t="shared" si="731"/>
        <v>0</v>
      </c>
      <c r="BM467" s="66">
        <f t="shared" si="732"/>
        <v>0</v>
      </c>
      <c r="BN467" s="176">
        <f t="shared" si="733"/>
        <v>0</v>
      </c>
      <c r="BO467" s="177">
        <f t="shared" si="734"/>
        <v>0</v>
      </c>
      <c r="BP467" s="187">
        <f t="shared" si="735"/>
        <v>0</v>
      </c>
    </row>
    <row r="468" spans="3:90" ht="15" customHeight="1">
      <c r="C468" s="225" t="s">
        <v>93</v>
      </c>
      <c r="D468" s="677" t="s">
        <v>94</v>
      </c>
      <c r="E468" s="677"/>
      <c r="F468" s="677"/>
      <c r="G468" s="677"/>
      <c r="H468" s="677"/>
      <c r="I468" s="677"/>
      <c r="J468" s="677"/>
      <c r="K468" s="677"/>
      <c r="L468" s="677"/>
      <c r="M468" s="6"/>
      <c r="N468" s="6"/>
      <c r="O468" s="6"/>
      <c r="P468" s="6"/>
      <c r="Q468" s="6"/>
      <c r="R468" s="6"/>
      <c r="S468" s="6"/>
      <c r="T468" s="6"/>
      <c r="U468" s="6"/>
      <c r="V468" s="6"/>
      <c r="W468" s="6"/>
      <c r="X468" s="6"/>
      <c r="Y468" s="6"/>
      <c r="Z468" s="6"/>
      <c r="AA468" s="6"/>
      <c r="AB468" s="6"/>
      <c r="AC468" s="6"/>
      <c r="AD468" s="6"/>
      <c r="AG468" s="176">
        <f t="shared" si="700"/>
        <v>0</v>
      </c>
      <c r="AH468" s="181">
        <f t="shared" si="701"/>
        <v>0</v>
      </c>
      <c r="AI468" s="177">
        <f t="shared" si="702"/>
        <v>0</v>
      </c>
      <c r="AJ468" s="511">
        <f t="shared" si="703"/>
        <v>0</v>
      </c>
      <c r="AK468" s="188">
        <f t="shared" si="704"/>
        <v>0</v>
      </c>
      <c r="AL468" s="189">
        <f t="shared" si="705"/>
        <v>0</v>
      </c>
      <c r="AM468" s="190">
        <f t="shared" si="706"/>
        <v>0</v>
      </c>
      <c r="AN468" s="191">
        <f t="shared" si="707"/>
        <v>0</v>
      </c>
      <c r="AO468" s="66">
        <f t="shared" si="708"/>
        <v>0</v>
      </c>
      <c r="AP468">
        <f t="shared" si="709"/>
        <v>0</v>
      </c>
      <c r="AQ468">
        <f t="shared" si="710"/>
        <v>0</v>
      </c>
      <c r="AR468" s="191">
        <f t="shared" si="711"/>
        <v>0</v>
      </c>
      <c r="AS468" s="188">
        <f t="shared" si="712"/>
        <v>0</v>
      </c>
      <c r="AT468" s="192">
        <f t="shared" si="713"/>
        <v>0</v>
      </c>
      <c r="AU468" s="192">
        <f t="shared" si="714"/>
        <v>0</v>
      </c>
      <c r="AV468" s="191">
        <f t="shared" si="715"/>
        <v>0</v>
      </c>
      <c r="AW468" s="66">
        <f t="shared" si="716"/>
        <v>0</v>
      </c>
      <c r="AX468" s="176">
        <f t="shared" si="717"/>
        <v>0</v>
      </c>
      <c r="AY468" s="177">
        <f t="shared" si="718"/>
        <v>0</v>
      </c>
      <c r="AZ468" s="187">
        <f t="shared" si="719"/>
        <v>0</v>
      </c>
      <c r="BA468" s="188">
        <f t="shared" si="720"/>
        <v>0</v>
      </c>
      <c r="BB468" s="178">
        <f t="shared" si="721"/>
        <v>0</v>
      </c>
      <c r="BC468" s="190">
        <f t="shared" si="722"/>
        <v>0</v>
      </c>
      <c r="BD468" s="187">
        <f t="shared" si="723"/>
        <v>0</v>
      </c>
      <c r="BE468" s="66">
        <f t="shared" si="724"/>
        <v>0</v>
      </c>
      <c r="BF468" s="176">
        <f t="shared" si="725"/>
        <v>0</v>
      </c>
      <c r="BG468" s="177">
        <f t="shared" si="726"/>
        <v>0</v>
      </c>
      <c r="BH468" s="187">
        <f t="shared" si="727"/>
        <v>0</v>
      </c>
      <c r="BI468" s="188">
        <f t="shared" si="728"/>
        <v>0</v>
      </c>
      <c r="BJ468" s="178">
        <f t="shared" si="729"/>
        <v>0</v>
      </c>
      <c r="BK468" s="190">
        <f t="shared" si="730"/>
        <v>0</v>
      </c>
      <c r="BL468" s="187">
        <f t="shared" si="731"/>
        <v>0</v>
      </c>
      <c r="BM468" s="66">
        <f t="shared" si="732"/>
        <v>0</v>
      </c>
      <c r="BN468" s="176">
        <f t="shared" si="733"/>
        <v>0</v>
      </c>
      <c r="BO468" s="177">
        <f t="shared" si="734"/>
        <v>0</v>
      </c>
      <c r="BP468" s="187">
        <f t="shared" si="735"/>
        <v>0</v>
      </c>
    </row>
    <row r="469" spans="3:90" ht="15" customHeight="1">
      <c r="C469" s="225" t="s">
        <v>96</v>
      </c>
      <c r="D469" s="677" t="s">
        <v>97</v>
      </c>
      <c r="E469" s="677"/>
      <c r="F469" s="677"/>
      <c r="G469" s="677"/>
      <c r="H469" s="677"/>
      <c r="I469" s="677"/>
      <c r="J469" s="677"/>
      <c r="K469" s="677"/>
      <c r="L469" s="677"/>
      <c r="M469" s="6"/>
      <c r="N469" s="6"/>
      <c r="O469" s="6"/>
      <c r="P469" s="6"/>
      <c r="Q469" s="6"/>
      <c r="R469" s="6"/>
      <c r="S469" s="6"/>
      <c r="T469" s="6"/>
      <c r="U469" s="6"/>
      <c r="V469" s="6"/>
      <c r="W469" s="6"/>
      <c r="X469" s="6"/>
      <c r="Y469" s="6"/>
      <c r="Z469" s="6"/>
      <c r="AA469" s="6"/>
      <c r="AB469" s="6"/>
      <c r="AC469" s="6"/>
      <c r="AD469" s="6"/>
      <c r="AG469" s="176">
        <f t="shared" si="700"/>
        <v>0</v>
      </c>
      <c r="AH469" s="181">
        <f t="shared" si="701"/>
        <v>0</v>
      </c>
      <c r="AI469" s="177">
        <f t="shared" si="702"/>
        <v>0</v>
      </c>
      <c r="AJ469" s="511">
        <f t="shared" si="703"/>
        <v>0</v>
      </c>
      <c r="AK469" s="188">
        <f t="shared" si="704"/>
        <v>0</v>
      </c>
      <c r="AL469" s="189">
        <f t="shared" si="705"/>
        <v>0</v>
      </c>
      <c r="AM469" s="190">
        <f t="shared" si="706"/>
        <v>0</v>
      </c>
      <c r="AN469" s="191">
        <f t="shared" si="707"/>
        <v>0</v>
      </c>
      <c r="AO469" s="66">
        <f t="shared" si="708"/>
        <v>0</v>
      </c>
      <c r="AP469">
        <f t="shared" si="709"/>
        <v>0</v>
      </c>
      <c r="AQ469">
        <f t="shared" si="710"/>
        <v>0</v>
      </c>
      <c r="AR469" s="191">
        <f t="shared" si="711"/>
        <v>0</v>
      </c>
      <c r="AS469" s="188">
        <f t="shared" si="712"/>
        <v>0</v>
      </c>
      <c r="AT469" s="192">
        <f t="shared" si="713"/>
        <v>0</v>
      </c>
      <c r="AU469" s="192">
        <f t="shared" si="714"/>
        <v>0</v>
      </c>
      <c r="AV469" s="191">
        <f t="shared" si="715"/>
        <v>0</v>
      </c>
      <c r="AW469" s="66">
        <f t="shared" si="716"/>
        <v>0</v>
      </c>
      <c r="AX469" s="176">
        <f t="shared" si="717"/>
        <v>0</v>
      </c>
      <c r="AY469" s="177">
        <f t="shared" si="718"/>
        <v>0</v>
      </c>
      <c r="AZ469" s="187">
        <f t="shared" si="719"/>
        <v>0</v>
      </c>
      <c r="BA469" s="188">
        <f t="shared" si="720"/>
        <v>0</v>
      </c>
      <c r="BB469" s="178">
        <f t="shared" si="721"/>
        <v>0</v>
      </c>
      <c r="BC469" s="190">
        <f t="shared" si="722"/>
        <v>0</v>
      </c>
      <c r="BD469" s="187">
        <f t="shared" si="723"/>
        <v>0</v>
      </c>
      <c r="BE469" s="66">
        <f t="shared" si="724"/>
        <v>0</v>
      </c>
      <c r="BF469" s="176">
        <f t="shared" si="725"/>
        <v>0</v>
      </c>
      <c r="BG469" s="177">
        <f t="shared" si="726"/>
        <v>0</v>
      </c>
      <c r="BH469" s="187">
        <f t="shared" si="727"/>
        <v>0</v>
      </c>
      <c r="BI469" s="188">
        <f t="shared" si="728"/>
        <v>0</v>
      </c>
      <c r="BJ469" s="178">
        <f t="shared" si="729"/>
        <v>0</v>
      </c>
      <c r="BK469" s="190">
        <f t="shared" si="730"/>
        <v>0</v>
      </c>
      <c r="BL469" s="187">
        <f t="shared" si="731"/>
        <v>0</v>
      </c>
      <c r="BM469" s="66">
        <f t="shared" si="732"/>
        <v>0</v>
      </c>
      <c r="BN469" s="176">
        <f t="shared" si="733"/>
        <v>0</v>
      </c>
      <c r="BO469" s="177">
        <f t="shared" si="734"/>
        <v>0</v>
      </c>
      <c r="BP469" s="187">
        <f t="shared" si="735"/>
        <v>0</v>
      </c>
    </row>
    <row r="470" spans="3:90" ht="15" customHeight="1">
      <c r="C470" s="225" t="s">
        <v>100</v>
      </c>
      <c r="D470" s="677" t="s">
        <v>101</v>
      </c>
      <c r="E470" s="677"/>
      <c r="F470" s="677"/>
      <c r="G470" s="677"/>
      <c r="H470" s="677"/>
      <c r="I470" s="677"/>
      <c r="J470" s="677"/>
      <c r="K470" s="677"/>
      <c r="L470" s="677"/>
      <c r="M470" s="6"/>
      <c r="N470" s="6"/>
      <c r="O470" s="6"/>
      <c r="P470" s="6"/>
      <c r="Q470" s="6"/>
      <c r="R470" s="6"/>
      <c r="S470" s="6"/>
      <c r="T470" s="6"/>
      <c r="U470" s="6"/>
      <c r="V470" s="6"/>
      <c r="W470" s="6"/>
      <c r="X470" s="6"/>
      <c r="Y470" s="6"/>
      <c r="Z470" s="6"/>
      <c r="AA470" s="6"/>
      <c r="AB470" s="6"/>
      <c r="AC470" s="6"/>
      <c r="AD470" s="6"/>
      <c r="AG470" s="176">
        <f t="shared" si="700"/>
        <v>0</v>
      </c>
      <c r="AH470" s="181">
        <f t="shared" si="701"/>
        <v>0</v>
      </c>
      <c r="AI470" s="177">
        <f t="shared" si="702"/>
        <v>0</v>
      </c>
      <c r="AJ470" s="511">
        <f t="shared" si="703"/>
        <v>0</v>
      </c>
      <c r="AK470" s="188">
        <f t="shared" si="704"/>
        <v>0</v>
      </c>
      <c r="AL470" s="189">
        <f t="shared" si="705"/>
        <v>0</v>
      </c>
      <c r="AM470" s="190">
        <f t="shared" si="706"/>
        <v>0</v>
      </c>
      <c r="AN470" s="191">
        <f t="shared" si="707"/>
        <v>0</v>
      </c>
      <c r="AO470" s="66">
        <f t="shared" si="708"/>
        <v>0</v>
      </c>
      <c r="AP470">
        <f t="shared" si="709"/>
        <v>0</v>
      </c>
      <c r="AQ470">
        <f t="shared" si="710"/>
        <v>0</v>
      </c>
      <c r="AR470" s="191">
        <f t="shared" si="711"/>
        <v>0</v>
      </c>
      <c r="AS470" s="188">
        <f t="shared" si="712"/>
        <v>0</v>
      </c>
      <c r="AT470" s="192">
        <f t="shared" si="713"/>
        <v>0</v>
      </c>
      <c r="AU470" s="192">
        <f t="shared" si="714"/>
        <v>0</v>
      </c>
      <c r="AV470" s="191">
        <f t="shared" si="715"/>
        <v>0</v>
      </c>
      <c r="AW470" s="66">
        <f t="shared" si="716"/>
        <v>0</v>
      </c>
      <c r="AX470" s="176">
        <f t="shared" si="717"/>
        <v>0</v>
      </c>
      <c r="AY470" s="177">
        <f t="shared" si="718"/>
        <v>0</v>
      </c>
      <c r="AZ470" s="187">
        <f t="shared" si="719"/>
        <v>0</v>
      </c>
      <c r="BA470" s="188">
        <f t="shared" si="720"/>
        <v>0</v>
      </c>
      <c r="BB470" s="178">
        <f t="shared" si="721"/>
        <v>0</v>
      </c>
      <c r="BC470" s="190">
        <f t="shared" si="722"/>
        <v>0</v>
      </c>
      <c r="BD470" s="187">
        <f t="shared" si="723"/>
        <v>0</v>
      </c>
      <c r="BE470" s="66">
        <f t="shared" si="724"/>
        <v>0</v>
      </c>
      <c r="BF470" s="176">
        <f t="shared" si="725"/>
        <v>0</v>
      </c>
      <c r="BG470" s="177">
        <f t="shared" si="726"/>
        <v>0</v>
      </c>
      <c r="BH470" s="187">
        <f t="shared" si="727"/>
        <v>0</v>
      </c>
      <c r="BI470" s="188">
        <f t="shared" si="728"/>
        <v>0</v>
      </c>
      <c r="BJ470" s="178">
        <f t="shared" si="729"/>
        <v>0</v>
      </c>
      <c r="BK470" s="190">
        <f t="shared" si="730"/>
        <v>0</v>
      </c>
      <c r="BL470" s="187">
        <f t="shared" si="731"/>
        <v>0</v>
      </c>
      <c r="BM470" s="66">
        <f t="shared" si="732"/>
        <v>0</v>
      </c>
      <c r="BN470" s="176">
        <f t="shared" si="733"/>
        <v>0</v>
      </c>
      <c r="BO470" s="177">
        <f t="shared" si="734"/>
        <v>0</v>
      </c>
      <c r="BP470" s="187">
        <f t="shared" si="735"/>
        <v>0</v>
      </c>
    </row>
    <row r="471" spans="3:90" ht="15" customHeight="1">
      <c r="C471" s="225" t="s">
        <v>102</v>
      </c>
      <c r="D471" s="677" t="s">
        <v>103</v>
      </c>
      <c r="E471" s="677"/>
      <c r="F471" s="677"/>
      <c r="G471" s="677"/>
      <c r="H471" s="677"/>
      <c r="I471" s="677"/>
      <c r="J471" s="677"/>
      <c r="K471" s="677"/>
      <c r="L471" s="677"/>
      <c r="M471" s="6"/>
      <c r="N471" s="6"/>
      <c r="O471" s="6"/>
      <c r="P471" s="6"/>
      <c r="Q471" s="6"/>
      <c r="R471" s="6"/>
      <c r="S471" s="6"/>
      <c r="T471" s="6"/>
      <c r="U471" s="6"/>
      <c r="V471" s="6"/>
      <c r="W471" s="6"/>
      <c r="X471" s="6"/>
      <c r="Y471" s="6"/>
      <c r="Z471" s="6"/>
      <c r="AA471" s="6"/>
      <c r="AB471" s="6"/>
      <c r="AC471" s="6"/>
      <c r="AD471" s="6"/>
      <c r="AG471" s="176">
        <f t="shared" si="700"/>
        <v>0</v>
      </c>
      <c r="AH471" s="181">
        <f t="shared" si="701"/>
        <v>0</v>
      </c>
      <c r="AI471" s="177">
        <f t="shared" si="702"/>
        <v>0</v>
      </c>
      <c r="AJ471" s="511">
        <f t="shared" si="703"/>
        <v>0</v>
      </c>
      <c r="AK471" s="188">
        <f t="shared" si="704"/>
        <v>0</v>
      </c>
      <c r="AL471" s="189">
        <f t="shared" si="705"/>
        <v>0</v>
      </c>
      <c r="AM471" s="190">
        <f t="shared" si="706"/>
        <v>0</v>
      </c>
      <c r="AN471" s="191">
        <f t="shared" si="707"/>
        <v>0</v>
      </c>
      <c r="AO471" s="66">
        <f t="shared" si="708"/>
        <v>0</v>
      </c>
      <c r="AP471">
        <f t="shared" si="709"/>
        <v>0</v>
      </c>
      <c r="AQ471">
        <f t="shared" si="710"/>
        <v>0</v>
      </c>
      <c r="AR471" s="191">
        <f t="shared" si="711"/>
        <v>0</v>
      </c>
      <c r="AS471" s="188">
        <f t="shared" si="712"/>
        <v>0</v>
      </c>
      <c r="AT471" s="192">
        <f t="shared" si="713"/>
        <v>0</v>
      </c>
      <c r="AU471" s="192">
        <f t="shared" si="714"/>
        <v>0</v>
      </c>
      <c r="AV471" s="191">
        <f t="shared" si="715"/>
        <v>0</v>
      </c>
      <c r="AW471" s="66">
        <f t="shared" si="716"/>
        <v>0</v>
      </c>
      <c r="AX471" s="176">
        <f t="shared" si="717"/>
        <v>0</v>
      </c>
      <c r="AY471" s="177">
        <f t="shared" si="718"/>
        <v>0</v>
      </c>
      <c r="AZ471" s="187">
        <f t="shared" si="719"/>
        <v>0</v>
      </c>
      <c r="BA471" s="188">
        <f t="shared" si="720"/>
        <v>0</v>
      </c>
      <c r="BB471" s="178">
        <f t="shared" si="721"/>
        <v>0</v>
      </c>
      <c r="BC471" s="190">
        <f t="shared" si="722"/>
        <v>0</v>
      </c>
      <c r="BD471" s="187">
        <f t="shared" si="723"/>
        <v>0</v>
      </c>
      <c r="BE471" s="66">
        <f t="shared" si="724"/>
        <v>0</v>
      </c>
      <c r="BF471" s="176">
        <f t="shared" si="725"/>
        <v>0</v>
      </c>
      <c r="BG471" s="177">
        <f t="shared" si="726"/>
        <v>0</v>
      </c>
      <c r="BH471" s="187">
        <f t="shared" si="727"/>
        <v>0</v>
      </c>
      <c r="BI471" s="188">
        <f t="shared" si="728"/>
        <v>0</v>
      </c>
      <c r="BJ471" s="178">
        <f t="shared" si="729"/>
        <v>0</v>
      </c>
      <c r="BK471" s="190">
        <f t="shared" si="730"/>
        <v>0</v>
      </c>
      <c r="BL471" s="187">
        <f t="shared" si="731"/>
        <v>0</v>
      </c>
      <c r="BM471" s="66">
        <f t="shared" si="732"/>
        <v>0</v>
      </c>
      <c r="BN471" s="176">
        <f t="shared" si="733"/>
        <v>0</v>
      </c>
      <c r="BO471" s="177">
        <f t="shared" si="734"/>
        <v>0</v>
      </c>
      <c r="BP471" s="187">
        <f t="shared" si="735"/>
        <v>0</v>
      </c>
      <c r="BU471" s="205" t="s">
        <v>114</v>
      </c>
      <c r="BV471" s="206" t="s">
        <v>115</v>
      </c>
      <c r="BW471" s="206" t="s">
        <v>116</v>
      </c>
      <c r="BX471" s="206" t="s">
        <v>552</v>
      </c>
      <c r="BY471" s="206"/>
      <c r="BZ471" s="206"/>
      <c r="CA471" s="206"/>
      <c r="CB471" s="206"/>
      <c r="CC471" s="206"/>
      <c r="CD471" s="206"/>
      <c r="CE471" s="206"/>
      <c r="CF471" s="206"/>
      <c r="CG471" s="206" t="s">
        <v>553</v>
      </c>
      <c r="CH471" s="206"/>
      <c r="CI471" s="206"/>
      <c r="CJ471" s="206"/>
      <c r="CK471" s="206"/>
      <c r="CL471" s="206"/>
    </row>
    <row r="472" spans="3:90" ht="15" customHeight="1">
      <c r="C472" s="225" t="s">
        <v>105</v>
      </c>
      <c r="D472" s="677" t="s">
        <v>509</v>
      </c>
      <c r="E472" s="677"/>
      <c r="F472" s="677"/>
      <c r="G472" s="677"/>
      <c r="H472" s="677"/>
      <c r="I472" s="677"/>
      <c r="J472" s="677"/>
      <c r="K472" s="677"/>
      <c r="L472" s="677"/>
      <c r="M472" s="6"/>
      <c r="N472" s="6"/>
      <c r="O472" s="6"/>
      <c r="P472" s="6"/>
      <c r="Q472" s="6"/>
      <c r="R472" s="6"/>
      <c r="S472" s="6"/>
      <c r="T472" s="6"/>
      <c r="U472" s="6"/>
      <c r="V472" s="6"/>
      <c r="W472" s="6"/>
      <c r="X472" s="6"/>
      <c r="Y472" s="6"/>
      <c r="Z472" s="6"/>
      <c r="AA472" s="6"/>
      <c r="AB472" s="6"/>
      <c r="AC472" s="6"/>
      <c r="AD472" s="6"/>
      <c r="AG472" s="176">
        <f t="shared" si="700"/>
        <v>0</v>
      </c>
      <c r="AH472" s="181">
        <f t="shared" si="701"/>
        <v>0</v>
      </c>
      <c r="AI472" s="177">
        <f t="shared" si="702"/>
        <v>0</v>
      </c>
      <c r="AJ472" s="511">
        <f t="shared" si="703"/>
        <v>0</v>
      </c>
      <c r="AK472" s="188">
        <f t="shared" si="704"/>
        <v>0</v>
      </c>
      <c r="AL472" s="189">
        <f t="shared" si="705"/>
        <v>0</v>
      </c>
      <c r="AM472" s="190">
        <f t="shared" si="706"/>
        <v>0</v>
      </c>
      <c r="AN472" s="191">
        <f t="shared" si="707"/>
        <v>0</v>
      </c>
      <c r="AO472" s="66">
        <f t="shared" si="708"/>
        <v>0</v>
      </c>
      <c r="AP472">
        <f t="shared" si="709"/>
        <v>0</v>
      </c>
      <c r="AQ472">
        <f t="shared" si="710"/>
        <v>0</v>
      </c>
      <c r="AR472" s="191">
        <f t="shared" si="711"/>
        <v>0</v>
      </c>
      <c r="AS472" s="188">
        <f t="shared" si="712"/>
        <v>0</v>
      </c>
      <c r="AT472" s="192">
        <f t="shared" si="713"/>
        <v>0</v>
      </c>
      <c r="AU472" s="192">
        <f t="shared" si="714"/>
        <v>0</v>
      </c>
      <c r="AV472" s="191">
        <f t="shared" si="715"/>
        <v>0</v>
      </c>
      <c r="AW472" s="66">
        <f t="shared" si="716"/>
        <v>0</v>
      </c>
      <c r="AX472" s="176">
        <f t="shared" si="717"/>
        <v>0</v>
      </c>
      <c r="AY472" s="177">
        <f t="shared" si="718"/>
        <v>0</v>
      </c>
      <c r="AZ472" s="187">
        <f t="shared" si="719"/>
        <v>0</v>
      </c>
      <c r="BA472" s="188">
        <f t="shared" si="720"/>
        <v>0</v>
      </c>
      <c r="BB472" s="178">
        <f t="shared" si="721"/>
        <v>0</v>
      </c>
      <c r="BC472" s="190">
        <f t="shared" si="722"/>
        <v>0</v>
      </c>
      <c r="BD472" s="187">
        <f t="shared" si="723"/>
        <v>0</v>
      </c>
      <c r="BE472" s="66">
        <f t="shared" si="724"/>
        <v>0</v>
      </c>
      <c r="BF472" s="176">
        <f t="shared" si="725"/>
        <v>0</v>
      </c>
      <c r="BG472" s="177">
        <f t="shared" si="726"/>
        <v>0</v>
      </c>
      <c r="BH472" s="187">
        <f t="shared" si="727"/>
        <v>0</v>
      </c>
      <c r="BI472" s="188">
        <f t="shared" si="728"/>
        <v>0</v>
      </c>
      <c r="BJ472" s="178">
        <f t="shared" si="729"/>
        <v>0</v>
      </c>
      <c r="BK472" s="190">
        <f t="shared" si="730"/>
        <v>0</v>
      </c>
      <c r="BL472" s="187">
        <f t="shared" si="731"/>
        <v>0</v>
      </c>
      <c r="BM472" s="66">
        <f t="shared" si="732"/>
        <v>0</v>
      </c>
      <c r="BN472" s="176">
        <f t="shared" si="733"/>
        <v>0</v>
      </c>
      <c r="BO472" s="177">
        <f t="shared" si="734"/>
        <v>0</v>
      </c>
      <c r="BP472" s="187">
        <f t="shared" si="735"/>
        <v>0</v>
      </c>
      <c r="BU472" s="205"/>
      <c r="BV472" s="206"/>
      <c r="BW472" s="206"/>
      <c r="BX472" s="206" t="s">
        <v>525</v>
      </c>
      <c r="BY472" s="206"/>
      <c r="BZ472" s="206"/>
      <c r="CA472" s="206" t="s">
        <v>526</v>
      </c>
      <c r="CB472" s="206"/>
      <c r="CC472" s="206"/>
      <c r="CD472" s="206" t="s">
        <v>527</v>
      </c>
      <c r="CE472" s="206"/>
      <c r="CF472" s="206"/>
      <c r="CG472" s="206" t="s">
        <v>529</v>
      </c>
      <c r="CH472" s="206"/>
      <c r="CI472" s="206"/>
      <c r="CJ472" s="206" t="s">
        <v>530</v>
      </c>
      <c r="CK472" s="206"/>
      <c r="CL472" s="206"/>
    </row>
    <row r="473" spans="3:90" ht="15" customHeight="1">
      <c r="C473" s="225" t="s">
        <v>107</v>
      </c>
      <c r="D473" s="677" t="s">
        <v>510</v>
      </c>
      <c r="E473" s="677"/>
      <c r="F473" s="677"/>
      <c r="G473" s="677"/>
      <c r="H473" s="677"/>
      <c r="I473" s="677"/>
      <c r="J473" s="677"/>
      <c r="K473" s="677"/>
      <c r="L473" s="677"/>
      <c r="M473" s="6"/>
      <c r="N473" s="6"/>
      <c r="O473" s="6"/>
      <c r="P473" s="6"/>
      <c r="Q473" s="6"/>
      <c r="R473" s="6"/>
      <c r="S473" s="6"/>
      <c r="T473" s="6"/>
      <c r="U473" s="6"/>
      <c r="V473" s="6"/>
      <c r="W473" s="6"/>
      <c r="X473" s="6"/>
      <c r="Y473" s="6"/>
      <c r="Z473" s="6"/>
      <c r="AA473" s="6"/>
      <c r="AB473" s="6"/>
      <c r="AC473" s="6"/>
      <c r="AD473" s="6"/>
      <c r="AG473" s="176">
        <f t="shared" si="700"/>
        <v>0</v>
      </c>
      <c r="AH473" s="181">
        <f t="shared" si="701"/>
        <v>0</v>
      </c>
      <c r="AI473" s="177">
        <f t="shared" si="702"/>
        <v>0</v>
      </c>
      <c r="AJ473" s="511">
        <f t="shared" si="703"/>
        <v>0</v>
      </c>
      <c r="AK473" s="188">
        <f t="shared" si="704"/>
        <v>0</v>
      </c>
      <c r="AL473" s="189">
        <f t="shared" si="705"/>
        <v>0</v>
      </c>
      <c r="AM473" s="190">
        <f t="shared" si="706"/>
        <v>0</v>
      </c>
      <c r="AN473" s="191">
        <f t="shared" si="707"/>
        <v>0</v>
      </c>
      <c r="AO473" s="66">
        <f t="shared" si="708"/>
        <v>0</v>
      </c>
      <c r="AP473">
        <f t="shared" si="709"/>
        <v>0</v>
      </c>
      <c r="AQ473">
        <f t="shared" si="710"/>
        <v>0</v>
      </c>
      <c r="AR473" s="191">
        <f t="shared" si="711"/>
        <v>0</v>
      </c>
      <c r="AS473" s="188">
        <f t="shared" si="712"/>
        <v>0</v>
      </c>
      <c r="AT473" s="192">
        <f t="shared" si="713"/>
        <v>0</v>
      </c>
      <c r="AU473" s="192">
        <f t="shared" si="714"/>
        <v>0</v>
      </c>
      <c r="AV473" s="191">
        <f t="shared" si="715"/>
        <v>0</v>
      </c>
      <c r="AW473" s="66">
        <f t="shared" si="716"/>
        <v>0</v>
      </c>
      <c r="AX473" s="176">
        <f t="shared" si="717"/>
        <v>0</v>
      </c>
      <c r="AY473" s="177">
        <f t="shared" si="718"/>
        <v>0</v>
      </c>
      <c r="AZ473" s="187">
        <f t="shared" si="719"/>
        <v>0</v>
      </c>
      <c r="BA473" s="188">
        <f t="shared" si="720"/>
        <v>0</v>
      </c>
      <c r="BB473" s="178">
        <f t="shared" si="721"/>
        <v>0</v>
      </c>
      <c r="BC473" s="190">
        <f t="shared" si="722"/>
        <v>0</v>
      </c>
      <c r="BD473" s="187">
        <f t="shared" si="723"/>
        <v>0</v>
      </c>
      <c r="BE473" s="66">
        <f t="shared" si="724"/>
        <v>0</v>
      </c>
      <c r="BF473" s="176">
        <f t="shared" si="725"/>
        <v>0</v>
      </c>
      <c r="BG473" s="177">
        <f t="shared" si="726"/>
        <v>0</v>
      </c>
      <c r="BH473" s="187">
        <f t="shared" si="727"/>
        <v>0</v>
      </c>
      <c r="BI473" s="188">
        <f t="shared" si="728"/>
        <v>0</v>
      </c>
      <c r="BJ473" s="178">
        <f t="shared" si="729"/>
        <v>0</v>
      </c>
      <c r="BK473" s="190">
        <f t="shared" si="730"/>
        <v>0</v>
      </c>
      <c r="BL473" s="187">
        <f t="shared" si="731"/>
        <v>0</v>
      </c>
      <c r="BM473" s="66">
        <f t="shared" si="732"/>
        <v>0</v>
      </c>
      <c r="BN473" s="176">
        <f t="shared" si="733"/>
        <v>0</v>
      </c>
      <c r="BO473" s="177">
        <f t="shared" si="734"/>
        <v>0</v>
      </c>
      <c r="BP473" s="187">
        <f t="shared" si="735"/>
        <v>0</v>
      </c>
      <c r="BU473" s="205"/>
      <c r="BV473" s="206"/>
      <c r="BW473" s="206"/>
      <c r="BX473" s="206" t="s">
        <v>8092</v>
      </c>
      <c r="BY473" s="206" t="s">
        <v>8071</v>
      </c>
      <c r="BZ473" s="206" t="s">
        <v>8072</v>
      </c>
      <c r="CA473" s="206" t="s">
        <v>8092</v>
      </c>
      <c r="CB473" s="206" t="s">
        <v>8071</v>
      </c>
      <c r="CC473" s="206" t="s">
        <v>8072</v>
      </c>
      <c r="CD473" s="206" t="s">
        <v>8092</v>
      </c>
      <c r="CE473" s="206" t="s">
        <v>8071</v>
      </c>
      <c r="CF473" s="206" t="s">
        <v>8072</v>
      </c>
      <c r="CG473" s="206" t="s">
        <v>8092</v>
      </c>
      <c r="CH473" s="206" t="s">
        <v>8071</v>
      </c>
      <c r="CI473" s="206" t="s">
        <v>8072</v>
      </c>
      <c r="CJ473" s="206" t="s">
        <v>8092</v>
      </c>
      <c r="CK473" s="206" t="s">
        <v>8071</v>
      </c>
      <c r="CL473" s="206" t="s">
        <v>8072</v>
      </c>
    </row>
    <row r="474" spans="3:90" ht="15" customHeight="1">
      <c r="C474" s="225" t="s">
        <v>183</v>
      </c>
      <c r="D474" s="677" t="s">
        <v>50</v>
      </c>
      <c r="E474" s="677"/>
      <c r="F474" s="677"/>
      <c r="G474" s="677"/>
      <c r="H474" s="677"/>
      <c r="I474" s="677"/>
      <c r="J474" s="677"/>
      <c r="K474" s="677"/>
      <c r="L474" s="677"/>
      <c r="M474" s="6"/>
      <c r="N474" s="6"/>
      <c r="O474" s="6"/>
      <c r="P474" s="6"/>
      <c r="Q474" s="6"/>
      <c r="R474" s="6"/>
      <c r="S474" s="6"/>
      <c r="T474" s="6"/>
      <c r="U474" s="6"/>
      <c r="V474" s="6"/>
      <c r="W474" s="6"/>
      <c r="X474" s="6"/>
      <c r="Y474" s="6"/>
      <c r="Z474" s="6"/>
      <c r="AA474" s="6"/>
      <c r="AB474" s="6"/>
      <c r="AC474" s="6"/>
      <c r="AD474" s="6"/>
      <c r="AG474" s="176">
        <f t="shared" si="700"/>
        <v>0</v>
      </c>
      <c r="AH474" s="181">
        <f t="shared" si="701"/>
        <v>0</v>
      </c>
      <c r="AI474" s="177">
        <f t="shared" si="702"/>
        <v>0</v>
      </c>
      <c r="AJ474" s="511">
        <f t="shared" si="703"/>
        <v>0</v>
      </c>
      <c r="AK474" s="188">
        <f t="shared" si="704"/>
        <v>0</v>
      </c>
      <c r="AL474" s="189">
        <f t="shared" si="705"/>
        <v>0</v>
      </c>
      <c r="AM474" s="190">
        <f t="shared" si="706"/>
        <v>0</v>
      </c>
      <c r="AN474" s="191">
        <f t="shared" si="707"/>
        <v>0</v>
      </c>
      <c r="AO474" s="66">
        <f t="shared" si="708"/>
        <v>0</v>
      </c>
      <c r="AP474">
        <f t="shared" si="709"/>
        <v>0</v>
      </c>
      <c r="AQ474">
        <f t="shared" si="710"/>
        <v>0</v>
      </c>
      <c r="AR474" s="191">
        <f t="shared" si="711"/>
        <v>0</v>
      </c>
      <c r="AS474" s="188">
        <f t="shared" si="712"/>
        <v>0</v>
      </c>
      <c r="AT474" s="192">
        <f t="shared" si="713"/>
        <v>0</v>
      </c>
      <c r="AU474" s="192">
        <f t="shared" si="714"/>
        <v>0</v>
      </c>
      <c r="AV474" s="191">
        <f t="shared" si="715"/>
        <v>0</v>
      </c>
      <c r="AW474" s="66">
        <f t="shared" si="716"/>
        <v>0</v>
      </c>
      <c r="AX474" s="176">
        <f t="shared" si="717"/>
        <v>0</v>
      </c>
      <c r="AY474" s="177">
        <f t="shared" si="718"/>
        <v>0</v>
      </c>
      <c r="AZ474" s="187">
        <f t="shared" si="719"/>
        <v>0</v>
      </c>
      <c r="BA474" s="188">
        <f t="shared" si="720"/>
        <v>0</v>
      </c>
      <c r="BB474" s="178">
        <f t="shared" si="721"/>
        <v>0</v>
      </c>
      <c r="BC474" s="190">
        <f t="shared" si="722"/>
        <v>0</v>
      </c>
      <c r="BD474" s="187">
        <f t="shared" si="723"/>
        <v>0</v>
      </c>
      <c r="BE474" s="66">
        <f t="shared" si="724"/>
        <v>0</v>
      </c>
      <c r="BF474" s="176">
        <f t="shared" si="725"/>
        <v>0</v>
      </c>
      <c r="BG474" s="177">
        <f t="shared" si="726"/>
        <v>0</v>
      </c>
      <c r="BH474" s="187">
        <f t="shared" si="727"/>
        <v>0</v>
      </c>
      <c r="BI474" s="188">
        <f t="shared" si="728"/>
        <v>0</v>
      </c>
      <c r="BJ474" s="178">
        <f t="shared" si="729"/>
        <v>0</v>
      </c>
      <c r="BK474" s="190">
        <f t="shared" si="730"/>
        <v>0</v>
      </c>
      <c r="BL474" s="187">
        <f t="shared" si="731"/>
        <v>0</v>
      </c>
      <c r="BM474" s="66">
        <f t="shared" si="732"/>
        <v>0</v>
      </c>
      <c r="BN474" s="176">
        <f t="shared" si="733"/>
        <v>0</v>
      </c>
      <c r="BO474" s="177">
        <f t="shared" si="734"/>
        <v>0</v>
      </c>
      <c r="BP474" s="187">
        <f t="shared" si="735"/>
        <v>0</v>
      </c>
      <c r="BU474" s="205">
        <f>$M$125</f>
        <v>0</v>
      </c>
      <c r="BV474" s="206">
        <f>$S$125</f>
        <v>0</v>
      </c>
      <c r="BW474" s="206">
        <f>$Y$125</f>
        <v>0</v>
      </c>
      <c r="BX474" s="206">
        <f>$M$109</f>
        <v>0</v>
      </c>
      <c r="BY474" s="206">
        <f>$S$109</f>
        <v>0</v>
      </c>
      <c r="BZ474" s="206">
        <f>$Y$109</f>
        <v>0</v>
      </c>
      <c r="CA474" s="206">
        <f>$M$110</f>
        <v>0</v>
      </c>
      <c r="CB474" s="206">
        <f>$S$110</f>
        <v>0</v>
      </c>
      <c r="CC474" s="206">
        <f>$Y$110</f>
        <v>0</v>
      </c>
      <c r="CD474" s="206">
        <f>$M$111</f>
        <v>0</v>
      </c>
      <c r="CE474" s="206">
        <f>$S$111</f>
        <v>0</v>
      </c>
      <c r="CF474" s="206">
        <f>$Y$111</f>
        <v>0</v>
      </c>
      <c r="CG474" s="206">
        <f>$M$112</f>
        <v>0</v>
      </c>
      <c r="CH474" s="206">
        <f>$S$112</f>
        <v>0</v>
      </c>
      <c r="CI474" s="206">
        <f>$Y$112</f>
        <v>0</v>
      </c>
      <c r="CJ474" s="206">
        <f>$M$113</f>
        <v>0</v>
      </c>
      <c r="CK474" s="206">
        <f>$S$113</f>
        <v>0</v>
      </c>
      <c r="CL474" s="206">
        <f>$Y$113</f>
        <v>0</v>
      </c>
    </row>
    <row r="475" spans="3:90" ht="15" customHeight="1">
      <c r="C475" s="207" t="s">
        <v>1817</v>
      </c>
      <c r="D475" s="677" t="s">
        <v>182</v>
      </c>
      <c r="E475" s="677"/>
      <c r="F475" s="677"/>
      <c r="G475" s="677"/>
      <c r="H475" s="677"/>
      <c r="I475" s="677"/>
      <c r="J475" s="677"/>
      <c r="K475" s="677"/>
      <c r="L475" s="677"/>
      <c r="M475" s="6"/>
      <c r="N475" s="6"/>
      <c r="O475" s="6"/>
      <c r="P475" s="6"/>
      <c r="Q475" s="6"/>
      <c r="R475" s="6"/>
      <c r="S475" s="6"/>
      <c r="T475" s="6"/>
      <c r="U475" s="6"/>
      <c r="V475" s="6"/>
      <c r="W475" s="6"/>
      <c r="X475" s="6"/>
      <c r="Y475" s="6"/>
      <c r="Z475" s="6"/>
      <c r="AA475" s="6"/>
      <c r="AB475" s="6"/>
      <c r="AC475" s="6"/>
      <c r="AD475" s="6"/>
      <c r="AG475" s="176">
        <f t="shared" si="700"/>
        <v>0</v>
      </c>
      <c r="AH475" s="181">
        <f t="shared" si="701"/>
        <v>0</v>
      </c>
      <c r="AI475" s="177">
        <f t="shared" si="702"/>
        <v>0</v>
      </c>
      <c r="AJ475" s="511">
        <f t="shared" si="703"/>
        <v>0</v>
      </c>
      <c r="AK475" s="188">
        <f t="shared" si="704"/>
        <v>0</v>
      </c>
      <c r="AL475" s="189">
        <f t="shared" si="705"/>
        <v>0</v>
      </c>
      <c r="AM475" s="190">
        <f t="shared" si="706"/>
        <v>0</v>
      </c>
      <c r="AN475" s="191">
        <f t="shared" si="707"/>
        <v>0</v>
      </c>
      <c r="AO475" s="66">
        <f t="shared" si="708"/>
        <v>0</v>
      </c>
      <c r="AP475">
        <f t="shared" si="709"/>
        <v>0</v>
      </c>
      <c r="AQ475">
        <f t="shared" si="710"/>
        <v>0</v>
      </c>
      <c r="AR475" s="191">
        <f t="shared" si="711"/>
        <v>0</v>
      </c>
      <c r="AS475" s="188">
        <f t="shared" si="712"/>
        <v>0</v>
      </c>
      <c r="AT475" s="192">
        <f t="shared" si="713"/>
        <v>0</v>
      </c>
      <c r="AU475" s="192">
        <f t="shared" si="714"/>
        <v>0</v>
      </c>
      <c r="AV475" s="191">
        <f t="shared" si="715"/>
        <v>0</v>
      </c>
      <c r="AW475" s="66">
        <f t="shared" si="716"/>
        <v>0</v>
      </c>
      <c r="AX475" s="176">
        <f t="shared" si="717"/>
        <v>0</v>
      </c>
      <c r="AY475" s="177">
        <f t="shared" si="718"/>
        <v>0</v>
      </c>
      <c r="AZ475" s="187">
        <f t="shared" si="719"/>
        <v>0</v>
      </c>
      <c r="BA475" s="188">
        <f t="shared" si="720"/>
        <v>0</v>
      </c>
      <c r="BB475" s="178">
        <f t="shared" si="721"/>
        <v>0</v>
      </c>
      <c r="BC475" s="190">
        <f t="shared" si="722"/>
        <v>0</v>
      </c>
      <c r="BD475" s="187">
        <f t="shared" si="723"/>
        <v>0</v>
      </c>
      <c r="BE475" s="66">
        <f t="shared" si="724"/>
        <v>0</v>
      </c>
      <c r="BF475" s="176">
        <f t="shared" si="725"/>
        <v>0</v>
      </c>
      <c r="BG475" s="177">
        <f t="shared" si="726"/>
        <v>0</v>
      </c>
      <c r="BH475" s="187">
        <f t="shared" si="727"/>
        <v>0</v>
      </c>
      <c r="BI475" s="188">
        <f t="shared" si="728"/>
        <v>0</v>
      </c>
      <c r="BJ475" s="178">
        <f t="shared" si="729"/>
        <v>0</v>
      </c>
      <c r="BK475" s="190">
        <f t="shared" si="730"/>
        <v>0</v>
      </c>
      <c r="BL475" s="187">
        <f t="shared" si="731"/>
        <v>0</v>
      </c>
      <c r="BM475" s="66">
        <f t="shared" si="732"/>
        <v>0</v>
      </c>
      <c r="BN475" s="176">
        <f t="shared" si="733"/>
        <v>0</v>
      </c>
      <c r="BO475" s="177">
        <f t="shared" si="734"/>
        <v>0</v>
      </c>
      <c r="BP475" s="187">
        <f t="shared" si="735"/>
        <v>0</v>
      </c>
      <c r="BU475" s="205">
        <f>M476</f>
        <v>0</v>
      </c>
      <c r="BV475" s="206">
        <f t="shared" ref="BV475" si="736">N476</f>
        <v>0</v>
      </c>
      <c r="BW475" s="206">
        <f t="shared" ref="BW475" si="737">O476</f>
        <v>0</v>
      </c>
      <c r="BX475" s="206">
        <f t="shared" ref="BX475" si="738">P476</f>
        <v>0</v>
      </c>
      <c r="BY475" s="206">
        <f t="shared" ref="BY475" si="739">Q476</f>
        <v>0</v>
      </c>
      <c r="BZ475" s="206">
        <f t="shared" ref="BZ475" si="740">R476</f>
        <v>0</v>
      </c>
      <c r="CA475" s="206">
        <f t="shared" ref="CA475" si="741">S476</f>
        <v>0</v>
      </c>
      <c r="CB475" s="206">
        <f t="shared" ref="CB475" si="742">T476</f>
        <v>0</v>
      </c>
      <c r="CC475" s="206">
        <f t="shared" ref="CC475" si="743">U476</f>
        <v>0</v>
      </c>
      <c r="CD475" s="206">
        <f t="shared" ref="CD475" si="744">V476</f>
        <v>0</v>
      </c>
      <c r="CE475" s="206">
        <f t="shared" ref="CE475" si="745">W476</f>
        <v>0</v>
      </c>
      <c r="CF475" s="206">
        <f t="shared" ref="CF475" si="746">X476</f>
        <v>0</v>
      </c>
      <c r="CG475" s="206">
        <f t="shared" ref="CG475" si="747">Y476</f>
        <v>0</v>
      </c>
      <c r="CH475" s="206">
        <f t="shared" ref="CH475" si="748">Z476</f>
        <v>0</v>
      </c>
      <c r="CI475" s="206">
        <f t="shared" ref="CI475" si="749">AA476</f>
        <v>0</v>
      </c>
      <c r="CJ475" s="206">
        <f t="shared" ref="CJ475" si="750">AB476</f>
        <v>0</v>
      </c>
      <c r="CK475" s="206">
        <f t="shared" ref="CK475" si="751">AC476</f>
        <v>0</v>
      </c>
      <c r="CL475" s="206">
        <f>AD476</f>
        <v>0</v>
      </c>
    </row>
    <row r="476" spans="3:90">
      <c r="C476" s="73"/>
      <c r="D476" s="73"/>
      <c r="E476" s="73"/>
      <c r="F476" s="73"/>
      <c r="G476" s="73"/>
      <c r="L476" s="180" t="s">
        <v>124</v>
      </c>
      <c r="M476" s="510">
        <f>IF(AND(SUM(M449:M475)=0,COUNTIF(M449:M475,"NS")&gt;0),"NS",
IF(AND(SUM(M449:M475)=0,COUNTIF(M449:M475,0)&gt;0),0,
IF(AND(SUM(M449:M475)=0,COUNTIF(M449:M475,"NA")&gt;0),"NA",
SUM(M449:M475))))</f>
        <v>0</v>
      </c>
      <c r="N476" s="510">
        <f t="shared" ref="N476:AD476" si="752">IF(AND(SUM(N449:N475)=0,COUNTIF(N449:N475,"NS")&gt;0),"NS",
IF(AND(SUM(N449:N475)=0,COUNTIF(N449:N475,0)&gt;0),0,
IF(AND(SUM(N449:N475)=0,COUNTIF(N449:N475,"NA")&gt;0),"NA",
SUM(N449:N475))))</f>
        <v>0</v>
      </c>
      <c r="O476" s="510">
        <f t="shared" si="752"/>
        <v>0</v>
      </c>
      <c r="P476" s="510">
        <f t="shared" si="752"/>
        <v>0</v>
      </c>
      <c r="Q476" s="510">
        <f t="shared" si="752"/>
        <v>0</v>
      </c>
      <c r="R476" s="510">
        <f t="shared" si="752"/>
        <v>0</v>
      </c>
      <c r="S476" s="510">
        <f t="shared" si="752"/>
        <v>0</v>
      </c>
      <c r="T476" s="510">
        <f t="shared" si="752"/>
        <v>0</v>
      </c>
      <c r="U476" s="510">
        <f t="shared" si="752"/>
        <v>0</v>
      </c>
      <c r="V476" s="510">
        <f t="shared" si="752"/>
        <v>0</v>
      </c>
      <c r="W476" s="510">
        <f t="shared" si="752"/>
        <v>0</v>
      </c>
      <c r="X476" s="510">
        <f t="shared" si="752"/>
        <v>0</v>
      </c>
      <c r="Y476" s="510">
        <f t="shared" si="752"/>
        <v>0</v>
      </c>
      <c r="Z476" s="510">
        <f t="shared" si="752"/>
        <v>0</v>
      </c>
      <c r="AA476" s="510">
        <f t="shared" si="752"/>
        <v>0</v>
      </c>
      <c r="AB476" s="510">
        <f t="shared" si="752"/>
        <v>0</v>
      </c>
      <c r="AC476" s="510">
        <f t="shared" si="752"/>
        <v>0</v>
      </c>
      <c r="AD476" s="510">
        <f t="shared" si="752"/>
        <v>0</v>
      </c>
      <c r="AJ476" s="187">
        <f>SUM(AJ449:AJ475)</f>
        <v>0</v>
      </c>
      <c r="AN476" s="187">
        <f>SUM(AN449:AN475)</f>
        <v>0</v>
      </c>
      <c r="AR476" s="187">
        <f>SUM(AR449:AR475)</f>
        <v>0</v>
      </c>
      <c r="AV476" s="187">
        <f>SUM(AV449:AV475)</f>
        <v>0</v>
      </c>
      <c r="AZ476" s="187">
        <f>SUM(AZ449:AZ475)</f>
        <v>0</v>
      </c>
      <c r="BD476" s="187">
        <f>SUM(BD449:BD475)</f>
        <v>0</v>
      </c>
      <c r="BH476" s="187">
        <f>SUM(BH449:BH475)</f>
        <v>0</v>
      </c>
      <c r="BL476" s="187">
        <f>SUM(BL449:BL475)</f>
        <v>0</v>
      </c>
      <c r="BP476" s="187">
        <f>SUM(BP449:BP475)</f>
        <v>0</v>
      </c>
      <c r="BU476" s="201">
        <f>IF($AJ$553=$AH$553,0,
IF(BU474=BU475,0,1))</f>
        <v>0</v>
      </c>
      <c r="BV476" s="201">
        <f t="shared" ref="BV476:CL476" si="753">IF($AJ$553=$AH$553,0,
IF(BV474=BV475,0,1))</f>
        <v>0</v>
      </c>
      <c r="BW476" s="201">
        <f t="shared" si="753"/>
        <v>0</v>
      </c>
      <c r="BX476" s="201">
        <f t="shared" si="753"/>
        <v>0</v>
      </c>
      <c r="BY476" s="201">
        <f t="shared" si="753"/>
        <v>0</v>
      </c>
      <c r="BZ476" s="201">
        <f t="shared" si="753"/>
        <v>0</v>
      </c>
      <c r="CA476" s="201">
        <f t="shared" si="753"/>
        <v>0</v>
      </c>
      <c r="CB476" s="201">
        <f t="shared" si="753"/>
        <v>0</v>
      </c>
      <c r="CC476" s="201">
        <f t="shared" si="753"/>
        <v>0</v>
      </c>
      <c r="CD476" s="201">
        <f t="shared" si="753"/>
        <v>0</v>
      </c>
      <c r="CE476" s="201">
        <f t="shared" si="753"/>
        <v>0</v>
      </c>
      <c r="CF476" s="201">
        <f t="shared" si="753"/>
        <v>0</v>
      </c>
      <c r="CG476" s="201">
        <f t="shared" si="753"/>
        <v>0</v>
      </c>
      <c r="CH476" s="201">
        <f t="shared" si="753"/>
        <v>0</v>
      </c>
      <c r="CI476" s="201">
        <f t="shared" si="753"/>
        <v>0</v>
      </c>
      <c r="CJ476" s="201">
        <f t="shared" si="753"/>
        <v>0</v>
      </c>
      <c r="CK476" s="201">
        <f t="shared" si="753"/>
        <v>0</v>
      </c>
      <c r="CL476" s="201">
        <f t="shared" si="753"/>
        <v>0</v>
      </c>
    </row>
    <row r="477" spans="3:90"/>
    <row r="478" spans="3:90">
      <c r="P478" s="90"/>
      <c r="Q478" s="90"/>
      <c r="R478" s="90"/>
      <c r="S478" s="90"/>
      <c r="T478" s="90"/>
      <c r="U478" s="90"/>
      <c r="V478" s="90"/>
      <c r="W478" s="90"/>
      <c r="X478" s="90"/>
      <c r="Y478" s="90"/>
      <c r="Z478" s="90"/>
      <c r="AA478" s="722" t="s">
        <v>1525</v>
      </c>
      <c r="AB478" s="722"/>
      <c r="AC478" s="722"/>
      <c r="AD478" s="722"/>
    </row>
    <row r="479" spans="3:90" ht="24" customHeight="1">
      <c r="C479" s="703" t="s">
        <v>2935</v>
      </c>
      <c r="D479" s="704"/>
      <c r="E479" s="704"/>
      <c r="F479" s="704"/>
      <c r="G479" s="704"/>
      <c r="H479" s="704"/>
      <c r="I479" s="704"/>
      <c r="J479" s="704"/>
      <c r="K479" s="704"/>
      <c r="L479" s="705"/>
      <c r="M479" s="696" t="s">
        <v>1523</v>
      </c>
      <c r="N479" s="697"/>
      <c r="O479" s="697"/>
      <c r="P479" s="697"/>
      <c r="Q479" s="697"/>
      <c r="R479" s="697"/>
      <c r="S479" s="697"/>
      <c r="T479" s="697"/>
      <c r="U479" s="697"/>
      <c r="V479" s="697"/>
      <c r="W479" s="697"/>
      <c r="X479" s="697"/>
      <c r="Y479" s="697"/>
      <c r="Z479" s="697"/>
      <c r="AA479" s="697"/>
      <c r="AB479" s="697"/>
      <c r="AC479" s="697"/>
      <c r="AD479" s="698"/>
    </row>
    <row r="480" spans="3:90" ht="15" customHeight="1">
      <c r="C480" s="812"/>
      <c r="D480" s="813"/>
      <c r="E480" s="813"/>
      <c r="F480" s="813"/>
      <c r="G480" s="813"/>
      <c r="H480" s="813"/>
      <c r="I480" s="813"/>
      <c r="J480" s="813"/>
      <c r="K480" s="813"/>
      <c r="L480" s="814"/>
      <c r="M480" s="721" t="s">
        <v>553</v>
      </c>
      <c r="N480" s="721"/>
      <c r="O480" s="721"/>
      <c r="P480" s="721" t="s">
        <v>554</v>
      </c>
      <c r="Q480" s="721"/>
      <c r="R480" s="721"/>
      <c r="S480" s="721"/>
      <c r="T480" s="721"/>
      <c r="U480" s="721"/>
      <c r="V480" s="721"/>
      <c r="W480" s="721"/>
      <c r="X480" s="721"/>
      <c r="Y480" s="721" t="s">
        <v>555</v>
      </c>
      <c r="Z480" s="721"/>
      <c r="AA480" s="721"/>
      <c r="AB480" s="721"/>
      <c r="AC480" s="721"/>
      <c r="AD480" s="721"/>
    </row>
    <row r="481" spans="3:56" ht="36" customHeight="1">
      <c r="C481" s="812"/>
      <c r="D481" s="813"/>
      <c r="E481" s="813"/>
      <c r="F481" s="813"/>
      <c r="G481" s="813"/>
      <c r="H481" s="813"/>
      <c r="I481" s="813"/>
      <c r="J481" s="813"/>
      <c r="K481" s="813"/>
      <c r="L481" s="814"/>
      <c r="M481" s="721" t="s">
        <v>532</v>
      </c>
      <c r="N481" s="721"/>
      <c r="O481" s="721"/>
      <c r="P481" s="721" t="s">
        <v>535</v>
      </c>
      <c r="Q481" s="721"/>
      <c r="R481" s="721"/>
      <c r="S481" s="721" t="s">
        <v>537</v>
      </c>
      <c r="T481" s="721"/>
      <c r="U481" s="721"/>
      <c r="V481" s="721" t="s">
        <v>539</v>
      </c>
      <c r="W481" s="721"/>
      <c r="X481" s="721"/>
      <c r="Y481" s="721" t="s">
        <v>542</v>
      </c>
      <c r="Z481" s="721"/>
      <c r="AA481" s="721"/>
      <c r="AB481" s="606" t="s">
        <v>544</v>
      </c>
      <c r="AC481" s="607"/>
      <c r="AD481" s="608"/>
      <c r="AG481" s="766" t="s">
        <v>532</v>
      </c>
      <c r="AH481" s="766"/>
      <c r="AI481" s="766"/>
      <c r="AJ481" s="766"/>
      <c r="AK481" s="767" t="s">
        <v>535</v>
      </c>
      <c r="AL481" s="767"/>
      <c r="AM481" s="767"/>
      <c r="AN481" s="767"/>
      <c r="AO481" s="765" t="s">
        <v>537</v>
      </c>
      <c r="AP481" s="765"/>
      <c r="AQ481" s="765"/>
      <c r="AR481" s="765"/>
      <c r="AS481" s="688" t="s">
        <v>539</v>
      </c>
      <c r="AT481" s="688"/>
      <c r="AU481" s="688"/>
      <c r="AV481" s="688"/>
      <c r="AW481" s="765" t="s">
        <v>542</v>
      </c>
      <c r="AX481" s="765"/>
      <c r="AY481" s="765"/>
      <c r="AZ481" s="765"/>
      <c r="BA481" s="688" t="s">
        <v>544</v>
      </c>
      <c r="BB481" s="688"/>
      <c r="BC481" s="688"/>
      <c r="BD481" s="688"/>
    </row>
    <row r="482" spans="3:56" ht="48" customHeight="1">
      <c r="C482" s="706"/>
      <c r="D482" s="707"/>
      <c r="E482" s="707"/>
      <c r="F482" s="707"/>
      <c r="G482" s="707"/>
      <c r="H482" s="707"/>
      <c r="I482" s="707"/>
      <c r="J482" s="707"/>
      <c r="K482" s="707"/>
      <c r="L482" s="708"/>
      <c r="M482" s="208" t="s">
        <v>205</v>
      </c>
      <c r="N482" s="141" t="s">
        <v>115</v>
      </c>
      <c r="O482" s="141" t="s">
        <v>116</v>
      </c>
      <c r="P482" s="184" t="s">
        <v>205</v>
      </c>
      <c r="Q482" s="141" t="s">
        <v>115</v>
      </c>
      <c r="R482" s="141" t="s">
        <v>116</v>
      </c>
      <c r="S482" s="184" t="s">
        <v>205</v>
      </c>
      <c r="T482" s="141" t="s">
        <v>115</v>
      </c>
      <c r="U482" s="141" t="s">
        <v>116</v>
      </c>
      <c r="V482" s="184" t="s">
        <v>205</v>
      </c>
      <c r="W482" s="141" t="s">
        <v>115</v>
      </c>
      <c r="X482" s="141" t="s">
        <v>116</v>
      </c>
      <c r="Y482" s="184" t="s">
        <v>205</v>
      </c>
      <c r="Z482" s="141" t="s">
        <v>115</v>
      </c>
      <c r="AA482" s="141" t="s">
        <v>116</v>
      </c>
      <c r="AB482" s="184" t="s">
        <v>205</v>
      </c>
      <c r="AC482" s="141" t="s">
        <v>115</v>
      </c>
      <c r="AD482" s="141" t="s">
        <v>116</v>
      </c>
      <c r="AG482" s="186" t="s">
        <v>8061</v>
      </c>
      <c r="AH482" s="186" t="s">
        <v>8062</v>
      </c>
      <c r="AI482" s="186" t="s">
        <v>8063</v>
      </c>
      <c r="AJ482" s="186" t="s">
        <v>8064</v>
      </c>
      <c r="AK482" s="185" t="s">
        <v>8061</v>
      </c>
      <c r="AL482" s="185" t="s">
        <v>8062</v>
      </c>
      <c r="AM482" s="185" t="s">
        <v>8063</v>
      </c>
      <c r="AN482" s="185" t="s">
        <v>8064</v>
      </c>
      <c r="AO482" s="186" t="s">
        <v>8061</v>
      </c>
      <c r="AP482" s="186" t="s">
        <v>8062</v>
      </c>
      <c r="AQ482" s="186" t="s">
        <v>8063</v>
      </c>
      <c r="AR482" s="186" t="s">
        <v>8064</v>
      </c>
      <c r="AS482" s="185" t="s">
        <v>8061</v>
      </c>
      <c r="AT482" s="185" t="s">
        <v>8062</v>
      </c>
      <c r="AU482" s="185" t="s">
        <v>8063</v>
      </c>
      <c r="AV482" s="185" t="s">
        <v>8064</v>
      </c>
      <c r="AW482" s="186" t="s">
        <v>8061</v>
      </c>
      <c r="AX482" s="186" t="s">
        <v>8062</v>
      </c>
      <c r="AY482" s="186" t="s">
        <v>8063</v>
      </c>
      <c r="AZ482" s="186" t="s">
        <v>8064</v>
      </c>
      <c r="BA482" s="185" t="s">
        <v>8061</v>
      </c>
      <c r="BB482" s="185" t="s">
        <v>8062</v>
      </c>
      <c r="BC482" s="185" t="s">
        <v>8063</v>
      </c>
      <c r="BD482" s="185" t="s">
        <v>8064</v>
      </c>
    </row>
    <row r="483" spans="3:56" ht="15" customHeight="1">
      <c r="C483" s="224" t="s">
        <v>23</v>
      </c>
      <c r="D483" s="677" t="s">
        <v>29</v>
      </c>
      <c r="E483" s="677"/>
      <c r="F483" s="677"/>
      <c r="G483" s="677"/>
      <c r="H483" s="677"/>
      <c r="I483" s="677"/>
      <c r="J483" s="677"/>
      <c r="K483" s="677"/>
      <c r="L483" s="677"/>
      <c r="M483" s="6"/>
      <c r="N483" s="6"/>
      <c r="O483" s="6"/>
      <c r="P483" s="6"/>
      <c r="Q483" s="6"/>
      <c r="R483" s="6"/>
      <c r="S483" s="6"/>
      <c r="T483" s="6"/>
      <c r="U483" s="6"/>
      <c r="V483" s="6"/>
      <c r="W483" s="6"/>
      <c r="X483" s="6"/>
      <c r="Y483" s="6"/>
      <c r="Z483" s="6"/>
      <c r="AA483" s="6"/>
      <c r="AB483" s="6"/>
      <c r="AC483" s="6"/>
      <c r="AD483" s="6"/>
      <c r="AG483" s="178">
        <f>M483</f>
        <v>0</v>
      </c>
      <c r="AH483" s="178">
        <f>COUNTIF(N483:O483,"NS")</f>
        <v>0</v>
      </c>
      <c r="AI483" s="190">
        <f>IF(COUNTIF(N483:O483,"NA")=2,"NA",SUM(N483:O483))</f>
        <v>0</v>
      </c>
      <c r="AJ483" s="187">
        <f t="shared" ref="AJ483" si="754">IF($AJ$553=$AH$553, 0,  IF(OR(AND(AG483=0, AH483&gt;0),AND(AG483="NS", AI483&gt;0), AND(AG483="NS", AH483=0, AI483=0)), 1, IF(OR(AND(AG483&gt;0, AH483=2), AND(AG483="NS", AH483=2), AND(AG483="NS", AI483=0, AH483&gt;0), AG483=AI483), 0, 1)))</f>
        <v>0</v>
      </c>
      <c r="AK483" s="176">
        <f>P483</f>
        <v>0</v>
      </c>
      <c r="AL483" s="176">
        <f>COUNTIF(Q483:R483,"NS")</f>
        <v>0</v>
      </c>
      <c r="AM483" s="177">
        <f>IF(COUNTIF(Q483:R483,"NA")=2,"NA",SUM(Q483:R483))</f>
        <v>0</v>
      </c>
      <c r="AN483" s="187">
        <f t="shared" ref="AN483" si="755">IF($AJ$553=$AH$553, 0,  IF(OR(AND(AK483=0, AL483&gt;0),AND(AK483="NS", AM483&gt;0), AND(AK483="NS", AL483=0, AM483=0)), 1, IF(OR(AND(AK483&gt;0, AL483=2), AND(AK483="NS", AL483=2), AND(AK483="NS", AM483=0, AL483&gt;0), AK483=AM483), 0, 1)))</f>
        <v>0</v>
      </c>
      <c r="AO483" s="178">
        <f>S483</f>
        <v>0</v>
      </c>
      <c r="AP483" s="178">
        <f>COUNTIF(T483:U483,"NS")</f>
        <v>0</v>
      </c>
      <c r="AQ483" s="190">
        <f>IF(COUNTIF(T483:U483,"NA")=2,"NA",SUM(T483:U483))</f>
        <v>0</v>
      </c>
      <c r="AR483" s="187">
        <f t="shared" ref="AR483" si="756">IF($AJ$553=$AH$553, 0,  IF(OR(AND(AO483=0, AP483&gt;0),AND(AO483="NS", AQ483&gt;0), AND(AO483="NS", AP483=0, AQ483=0)), 1, IF(OR(AND(AO483&gt;0, AP483=2), AND(AO483="NS", AP483=2), AND(AO483="NS", AQ483=0, AP483&gt;0), AO483=AQ483), 0, 1)))</f>
        <v>0</v>
      </c>
      <c r="AS483" s="176">
        <f>V483</f>
        <v>0</v>
      </c>
      <c r="AT483" s="176">
        <f>COUNTIF(W483:X483,"NS")</f>
        <v>0</v>
      </c>
      <c r="AU483" s="177">
        <f>IF(COUNTIF(W483:X483,"NA")=2,"NA",SUM(W483:X483))</f>
        <v>0</v>
      </c>
      <c r="AV483" s="187">
        <f t="shared" ref="AV483" si="757">IF($AJ$553=$AH$553, 0,  IF(OR(AND(AS483=0, AT483&gt;0),AND(AS483="NS", AU483&gt;0), AND(AS483="NS", AT483=0, AU483=0)), 1, IF(OR(AND(AS483&gt;0, AT483=2), AND(AS483="NS", AT483=2), AND(AS483="NS", AU483=0, AT483&gt;0), AS483=AU483), 0, 1)))</f>
        <v>0</v>
      </c>
      <c r="AW483" s="178">
        <f>Y483</f>
        <v>0</v>
      </c>
      <c r="AX483" s="178">
        <f>COUNTIF(Z483:AA483,"NS")</f>
        <v>0</v>
      </c>
      <c r="AY483" s="190">
        <f>IF(COUNTIF(Z483:AA483,"NA")=2,"NA",SUM(Z483:AA483))</f>
        <v>0</v>
      </c>
      <c r="AZ483" s="187">
        <f t="shared" ref="AZ483" si="758">IF($AJ$553=$AH$553, 0,  IF(OR(AND(AW483=0, AX483&gt;0),AND(AW483="NS", AY483&gt;0), AND(AW483="NS", AX483=0, AY483=0)), 1, IF(OR(AND(AW483&gt;0, AX483=2), AND(AW483="NS", AX483=2), AND(AW483="NS", AY483=0, AX483&gt;0), AW483=AY483), 0, 1)))</f>
        <v>0</v>
      </c>
      <c r="BA483" s="176">
        <f>AB483</f>
        <v>0</v>
      </c>
      <c r="BB483" s="176">
        <f>COUNTIF(AC483:AD483,"NS")</f>
        <v>0</v>
      </c>
      <c r="BC483" s="177">
        <f>IF(COUNTIF(AC483:AD483,"NA")=2,"NA",SUM(AC483:AD483))</f>
        <v>0</v>
      </c>
      <c r="BD483" s="187">
        <f t="shared" ref="BD483" si="759">IF($AJ$553=$AH$553, 0,  IF(OR(AND(BA483=0, BB483&gt;0),AND(BA483="NS", BC483&gt;0), AND(BA483="NS", BB483=0, BC483=0)), 1, IF(OR(AND(BA483&gt;0, BB483=2), AND(BA483="NS", BB483=2), AND(BA483="NS", BC483=0, BB483&gt;0), BA483=BC483), 0, 1)))</f>
        <v>0</v>
      </c>
    </row>
    <row r="484" spans="3:56" ht="15" customHeight="1">
      <c r="C484" s="225" t="s">
        <v>30</v>
      </c>
      <c r="D484" s="677" t="s">
        <v>33</v>
      </c>
      <c r="E484" s="677"/>
      <c r="F484" s="677"/>
      <c r="G484" s="677"/>
      <c r="H484" s="677"/>
      <c r="I484" s="677"/>
      <c r="J484" s="677"/>
      <c r="K484" s="677"/>
      <c r="L484" s="677"/>
      <c r="M484" s="6"/>
      <c r="N484" s="6"/>
      <c r="O484" s="6"/>
      <c r="P484" s="6"/>
      <c r="Q484" s="6"/>
      <c r="R484" s="6"/>
      <c r="S484" s="6"/>
      <c r="T484" s="6"/>
      <c r="U484" s="6"/>
      <c r="V484" s="6"/>
      <c r="W484" s="6"/>
      <c r="X484" s="6"/>
      <c r="Y484" s="6"/>
      <c r="Z484" s="6"/>
      <c r="AA484" s="6"/>
      <c r="AB484" s="6"/>
      <c r="AC484" s="6"/>
      <c r="AD484" s="6"/>
      <c r="AG484" s="178">
        <f t="shared" ref="AG484:AG509" si="760">M484</f>
        <v>0</v>
      </c>
      <c r="AH484" s="178">
        <f t="shared" ref="AH484:AH509" si="761">COUNTIF(N484:O484,"NS")</f>
        <v>0</v>
      </c>
      <c r="AI484" s="190">
        <f t="shared" ref="AI484:AI509" si="762">IF(COUNTIF(N484:O484,"NA")=2,"NA",SUM(N484:O484))</f>
        <v>0</v>
      </c>
      <c r="AJ484" s="187">
        <f t="shared" ref="AJ484:AJ509" si="763">IF($AJ$553=$AH$553, 0,  IF(OR(AND(AG484=0, AH484&gt;0),AND(AG484="NS", AI484&gt;0), AND(AG484="NS", AH484=0, AI484=0)), 1, IF(OR(AND(AG484&gt;0, AH484=2), AND(AG484="NS", AH484=2), AND(AG484="NS", AI484=0, AH484&gt;0), AG484=AI484), 0, 1)))</f>
        <v>0</v>
      </c>
      <c r="AK484" s="176">
        <f t="shared" ref="AK484:AK509" si="764">P484</f>
        <v>0</v>
      </c>
      <c r="AL484" s="176">
        <f t="shared" ref="AL484:AL509" si="765">COUNTIF(Q484:R484,"NS")</f>
        <v>0</v>
      </c>
      <c r="AM484" s="177">
        <f t="shared" ref="AM484:AM509" si="766">IF(COUNTIF(Q484:R484,"NA")=2,"NA",SUM(Q484:R484))</f>
        <v>0</v>
      </c>
      <c r="AN484" s="187">
        <f t="shared" ref="AN484:AN509" si="767">IF($AJ$553=$AH$553, 0,  IF(OR(AND(AK484=0, AL484&gt;0),AND(AK484="NS", AM484&gt;0), AND(AK484="NS", AL484=0, AM484=0)), 1, IF(OR(AND(AK484&gt;0, AL484=2), AND(AK484="NS", AL484=2), AND(AK484="NS", AM484=0, AL484&gt;0), AK484=AM484), 0, 1)))</f>
        <v>0</v>
      </c>
      <c r="AO484" s="178">
        <f t="shared" ref="AO484:AO509" si="768">S484</f>
        <v>0</v>
      </c>
      <c r="AP484" s="178">
        <f t="shared" ref="AP484:AP509" si="769">COUNTIF(T484:U484,"NS")</f>
        <v>0</v>
      </c>
      <c r="AQ484" s="190">
        <f t="shared" ref="AQ484:AQ509" si="770">IF(COUNTIF(T484:U484,"NA")=2,"NA",SUM(T484:U484))</f>
        <v>0</v>
      </c>
      <c r="AR484" s="187">
        <f t="shared" ref="AR484:AR509" si="771">IF($AJ$553=$AH$553, 0,  IF(OR(AND(AO484=0, AP484&gt;0),AND(AO484="NS", AQ484&gt;0), AND(AO484="NS", AP484=0, AQ484=0)), 1, IF(OR(AND(AO484&gt;0, AP484=2), AND(AO484="NS", AP484=2), AND(AO484="NS", AQ484=0, AP484&gt;0), AO484=AQ484), 0, 1)))</f>
        <v>0</v>
      </c>
      <c r="AS484" s="176">
        <f t="shared" ref="AS484:AS509" si="772">V484</f>
        <v>0</v>
      </c>
      <c r="AT484" s="176">
        <f t="shared" ref="AT484:AT509" si="773">COUNTIF(W484:X484,"NS")</f>
        <v>0</v>
      </c>
      <c r="AU484" s="177">
        <f t="shared" ref="AU484:AU509" si="774">IF(COUNTIF(W484:X484,"NA")=2,"NA",SUM(W484:X484))</f>
        <v>0</v>
      </c>
      <c r="AV484" s="187">
        <f t="shared" ref="AV484:AV509" si="775">IF($AJ$553=$AH$553, 0,  IF(OR(AND(AS484=0, AT484&gt;0),AND(AS484="NS", AU484&gt;0), AND(AS484="NS", AT484=0, AU484=0)), 1, IF(OR(AND(AS484&gt;0, AT484=2), AND(AS484="NS", AT484=2), AND(AS484="NS", AU484=0, AT484&gt;0), AS484=AU484), 0, 1)))</f>
        <v>0</v>
      </c>
      <c r="AW484" s="178">
        <f t="shared" ref="AW484:AW509" si="776">Y484</f>
        <v>0</v>
      </c>
      <c r="AX484" s="178">
        <f t="shared" ref="AX484:AX509" si="777">COUNTIF(Z484:AA484,"NS")</f>
        <v>0</v>
      </c>
      <c r="AY484" s="190">
        <f t="shared" ref="AY484:AY509" si="778">IF(COUNTIF(Z484:AA484,"NA")=2,"NA",SUM(Z484:AA484))</f>
        <v>0</v>
      </c>
      <c r="AZ484" s="187">
        <f t="shared" ref="AZ484:AZ509" si="779">IF($AJ$553=$AH$553, 0,  IF(OR(AND(AW484=0, AX484&gt;0),AND(AW484="NS", AY484&gt;0), AND(AW484="NS", AX484=0, AY484=0)), 1, IF(OR(AND(AW484&gt;0, AX484=2), AND(AW484="NS", AX484=2), AND(AW484="NS", AY484=0, AX484&gt;0), AW484=AY484), 0, 1)))</f>
        <v>0</v>
      </c>
      <c r="BA484" s="176">
        <f t="shared" ref="BA484:BA509" si="780">AB484</f>
        <v>0</v>
      </c>
      <c r="BB484" s="176">
        <f t="shared" ref="BB484:BB509" si="781">COUNTIF(AC484:AD484,"NS")</f>
        <v>0</v>
      </c>
      <c r="BC484" s="177">
        <f t="shared" ref="BC484:BC509" si="782">IF(COUNTIF(AC484:AD484,"NA")=2,"NA",SUM(AC484:AD484))</f>
        <v>0</v>
      </c>
      <c r="BD484" s="187">
        <f t="shared" ref="BD484:BD509" si="783">IF($AJ$553=$AH$553, 0,  IF(OR(AND(BA484=0, BB484&gt;0),AND(BA484="NS", BC484&gt;0), AND(BA484="NS", BB484=0, BC484=0)), 1, IF(OR(AND(BA484&gt;0, BB484=2), AND(BA484="NS", BB484=2), AND(BA484="NS", BC484=0, BB484&gt;0), BA484=BC484), 0, 1)))</f>
        <v>0</v>
      </c>
    </row>
    <row r="485" spans="3:56" ht="15" customHeight="1">
      <c r="C485" s="225" t="s">
        <v>36</v>
      </c>
      <c r="D485" s="677" t="s">
        <v>38</v>
      </c>
      <c r="E485" s="677"/>
      <c r="F485" s="677"/>
      <c r="G485" s="677"/>
      <c r="H485" s="677"/>
      <c r="I485" s="677"/>
      <c r="J485" s="677"/>
      <c r="K485" s="677"/>
      <c r="L485" s="677"/>
      <c r="M485" s="6"/>
      <c r="N485" s="6"/>
      <c r="O485" s="6"/>
      <c r="P485" s="6"/>
      <c r="Q485" s="6"/>
      <c r="R485" s="6"/>
      <c r="S485" s="6"/>
      <c r="T485" s="6"/>
      <c r="U485" s="6"/>
      <c r="V485" s="6"/>
      <c r="W485" s="6"/>
      <c r="X485" s="6"/>
      <c r="Y485" s="6"/>
      <c r="Z485" s="6"/>
      <c r="AA485" s="6"/>
      <c r="AB485" s="6"/>
      <c r="AC485" s="6"/>
      <c r="AD485" s="6"/>
      <c r="AG485" s="178">
        <f t="shared" si="760"/>
        <v>0</v>
      </c>
      <c r="AH485" s="178">
        <f t="shared" si="761"/>
        <v>0</v>
      </c>
      <c r="AI485" s="190">
        <f t="shared" si="762"/>
        <v>0</v>
      </c>
      <c r="AJ485" s="187">
        <f t="shared" si="763"/>
        <v>0</v>
      </c>
      <c r="AK485" s="176">
        <f t="shared" si="764"/>
        <v>0</v>
      </c>
      <c r="AL485" s="176">
        <f t="shared" si="765"/>
        <v>0</v>
      </c>
      <c r="AM485" s="177">
        <f t="shared" si="766"/>
        <v>0</v>
      </c>
      <c r="AN485" s="187">
        <f t="shared" si="767"/>
        <v>0</v>
      </c>
      <c r="AO485" s="178">
        <f t="shared" si="768"/>
        <v>0</v>
      </c>
      <c r="AP485" s="178">
        <f t="shared" si="769"/>
        <v>0</v>
      </c>
      <c r="AQ485" s="190">
        <f t="shared" si="770"/>
        <v>0</v>
      </c>
      <c r="AR485" s="187">
        <f t="shared" si="771"/>
        <v>0</v>
      </c>
      <c r="AS485" s="176">
        <f t="shared" si="772"/>
        <v>0</v>
      </c>
      <c r="AT485" s="176">
        <f t="shared" si="773"/>
        <v>0</v>
      </c>
      <c r="AU485" s="177">
        <f t="shared" si="774"/>
        <v>0</v>
      </c>
      <c r="AV485" s="187">
        <f t="shared" si="775"/>
        <v>0</v>
      </c>
      <c r="AW485" s="178">
        <f t="shared" si="776"/>
        <v>0</v>
      </c>
      <c r="AX485" s="178">
        <f t="shared" si="777"/>
        <v>0</v>
      </c>
      <c r="AY485" s="190">
        <f t="shared" si="778"/>
        <v>0</v>
      </c>
      <c r="AZ485" s="187">
        <f t="shared" si="779"/>
        <v>0</v>
      </c>
      <c r="BA485" s="176">
        <f t="shared" si="780"/>
        <v>0</v>
      </c>
      <c r="BB485" s="176">
        <f t="shared" si="781"/>
        <v>0</v>
      </c>
      <c r="BC485" s="177">
        <f t="shared" si="782"/>
        <v>0</v>
      </c>
      <c r="BD485" s="187">
        <f t="shared" si="783"/>
        <v>0</v>
      </c>
    </row>
    <row r="486" spans="3:56" ht="15" customHeight="1">
      <c r="C486" s="225" t="s">
        <v>40</v>
      </c>
      <c r="D486" s="677" t="s">
        <v>42</v>
      </c>
      <c r="E486" s="677"/>
      <c r="F486" s="677"/>
      <c r="G486" s="677"/>
      <c r="H486" s="677"/>
      <c r="I486" s="677"/>
      <c r="J486" s="677"/>
      <c r="K486" s="677"/>
      <c r="L486" s="677"/>
      <c r="M486" s="6"/>
      <c r="N486" s="6"/>
      <c r="O486" s="6"/>
      <c r="P486" s="6"/>
      <c r="Q486" s="6"/>
      <c r="R486" s="6"/>
      <c r="S486" s="6"/>
      <c r="T486" s="6"/>
      <c r="U486" s="6"/>
      <c r="V486" s="6"/>
      <c r="W486" s="6"/>
      <c r="X486" s="6"/>
      <c r="Y486" s="6"/>
      <c r="Z486" s="6"/>
      <c r="AA486" s="6"/>
      <c r="AB486" s="6"/>
      <c r="AC486" s="6"/>
      <c r="AD486" s="6"/>
      <c r="AG486" s="178">
        <f t="shared" si="760"/>
        <v>0</v>
      </c>
      <c r="AH486" s="178">
        <f t="shared" si="761"/>
        <v>0</v>
      </c>
      <c r="AI486" s="190">
        <f t="shared" si="762"/>
        <v>0</v>
      </c>
      <c r="AJ486" s="187">
        <f t="shared" si="763"/>
        <v>0</v>
      </c>
      <c r="AK486" s="176">
        <f t="shared" si="764"/>
        <v>0</v>
      </c>
      <c r="AL486" s="176">
        <f t="shared" si="765"/>
        <v>0</v>
      </c>
      <c r="AM486" s="177">
        <f t="shared" si="766"/>
        <v>0</v>
      </c>
      <c r="AN486" s="187">
        <f t="shared" si="767"/>
        <v>0</v>
      </c>
      <c r="AO486" s="178">
        <f t="shared" si="768"/>
        <v>0</v>
      </c>
      <c r="AP486" s="178">
        <f t="shared" si="769"/>
        <v>0</v>
      </c>
      <c r="AQ486" s="190">
        <f t="shared" si="770"/>
        <v>0</v>
      </c>
      <c r="AR486" s="187">
        <f t="shared" si="771"/>
        <v>0</v>
      </c>
      <c r="AS486" s="176">
        <f t="shared" si="772"/>
        <v>0</v>
      </c>
      <c r="AT486" s="176">
        <f t="shared" si="773"/>
        <v>0</v>
      </c>
      <c r="AU486" s="177">
        <f t="shared" si="774"/>
        <v>0</v>
      </c>
      <c r="AV486" s="187">
        <f t="shared" si="775"/>
        <v>0</v>
      </c>
      <c r="AW486" s="178">
        <f t="shared" si="776"/>
        <v>0</v>
      </c>
      <c r="AX486" s="178">
        <f t="shared" si="777"/>
        <v>0</v>
      </c>
      <c r="AY486" s="190">
        <f t="shared" si="778"/>
        <v>0</v>
      </c>
      <c r="AZ486" s="187">
        <f t="shared" si="779"/>
        <v>0</v>
      </c>
      <c r="BA486" s="176">
        <f t="shared" si="780"/>
        <v>0</v>
      </c>
      <c r="BB486" s="176">
        <f t="shared" si="781"/>
        <v>0</v>
      </c>
      <c r="BC486" s="177">
        <f t="shared" si="782"/>
        <v>0</v>
      </c>
      <c r="BD486" s="187">
        <f t="shared" si="783"/>
        <v>0</v>
      </c>
    </row>
    <row r="487" spans="3:56" ht="15" customHeight="1">
      <c r="C487" s="225" t="s">
        <v>43</v>
      </c>
      <c r="D487" s="677" t="s">
        <v>45</v>
      </c>
      <c r="E487" s="677"/>
      <c r="F487" s="677"/>
      <c r="G487" s="677"/>
      <c r="H487" s="677"/>
      <c r="I487" s="677"/>
      <c r="J487" s="677"/>
      <c r="K487" s="677"/>
      <c r="L487" s="677"/>
      <c r="M487" s="6"/>
      <c r="N487" s="6"/>
      <c r="O487" s="6"/>
      <c r="P487" s="6"/>
      <c r="Q487" s="6"/>
      <c r="R487" s="6"/>
      <c r="S487" s="6"/>
      <c r="T487" s="6"/>
      <c r="U487" s="6"/>
      <c r="V487" s="6"/>
      <c r="W487" s="6"/>
      <c r="X487" s="6"/>
      <c r="Y487" s="6"/>
      <c r="Z487" s="6"/>
      <c r="AA487" s="6"/>
      <c r="AB487" s="6"/>
      <c r="AC487" s="6"/>
      <c r="AD487" s="6"/>
      <c r="AG487" s="178">
        <f t="shared" si="760"/>
        <v>0</v>
      </c>
      <c r="AH487" s="178">
        <f t="shared" si="761"/>
        <v>0</v>
      </c>
      <c r="AI487" s="190">
        <f t="shared" si="762"/>
        <v>0</v>
      </c>
      <c r="AJ487" s="187">
        <f t="shared" si="763"/>
        <v>0</v>
      </c>
      <c r="AK487" s="176">
        <f t="shared" si="764"/>
        <v>0</v>
      </c>
      <c r="AL487" s="176">
        <f t="shared" si="765"/>
        <v>0</v>
      </c>
      <c r="AM487" s="177">
        <f t="shared" si="766"/>
        <v>0</v>
      </c>
      <c r="AN487" s="187">
        <f t="shared" si="767"/>
        <v>0</v>
      </c>
      <c r="AO487" s="178">
        <f t="shared" si="768"/>
        <v>0</v>
      </c>
      <c r="AP487" s="178">
        <f t="shared" si="769"/>
        <v>0</v>
      </c>
      <c r="AQ487" s="190">
        <f t="shared" si="770"/>
        <v>0</v>
      </c>
      <c r="AR487" s="187">
        <f t="shared" si="771"/>
        <v>0</v>
      </c>
      <c r="AS487" s="176">
        <f t="shared" si="772"/>
        <v>0</v>
      </c>
      <c r="AT487" s="176">
        <f t="shared" si="773"/>
        <v>0</v>
      </c>
      <c r="AU487" s="177">
        <f t="shared" si="774"/>
        <v>0</v>
      </c>
      <c r="AV487" s="187">
        <f t="shared" si="775"/>
        <v>0</v>
      </c>
      <c r="AW487" s="178">
        <f t="shared" si="776"/>
        <v>0</v>
      </c>
      <c r="AX487" s="178">
        <f t="shared" si="777"/>
        <v>0</v>
      </c>
      <c r="AY487" s="190">
        <f t="shared" si="778"/>
        <v>0</v>
      </c>
      <c r="AZ487" s="187">
        <f t="shared" si="779"/>
        <v>0</v>
      </c>
      <c r="BA487" s="176">
        <f t="shared" si="780"/>
        <v>0</v>
      </c>
      <c r="BB487" s="176">
        <f t="shared" si="781"/>
        <v>0</v>
      </c>
      <c r="BC487" s="177">
        <f t="shared" si="782"/>
        <v>0</v>
      </c>
      <c r="BD487" s="187">
        <f t="shared" si="783"/>
        <v>0</v>
      </c>
    </row>
    <row r="488" spans="3:56" ht="15" customHeight="1">
      <c r="C488" s="225" t="s">
        <v>47</v>
      </c>
      <c r="D488" s="677" t="s">
        <v>49</v>
      </c>
      <c r="E488" s="677"/>
      <c r="F488" s="677"/>
      <c r="G488" s="677"/>
      <c r="H488" s="677"/>
      <c r="I488" s="677"/>
      <c r="J488" s="677"/>
      <c r="K488" s="677"/>
      <c r="L488" s="677"/>
      <c r="M488" s="6"/>
      <c r="N488" s="6"/>
      <c r="O488" s="6"/>
      <c r="P488" s="6"/>
      <c r="Q488" s="6"/>
      <c r="R488" s="6"/>
      <c r="S488" s="6"/>
      <c r="T488" s="6"/>
      <c r="U488" s="6"/>
      <c r="V488" s="6"/>
      <c r="W488" s="6"/>
      <c r="X488" s="6"/>
      <c r="Y488" s="6"/>
      <c r="Z488" s="6"/>
      <c r="AA488" s="6"/>
      <c r="AB488" s="6"/>
      <c r="AC488" s="6"/>
      <c r="AD488" s="6"/>
      <c r="AG488" s="178">
        <f t="shared" si="760"/>
        <v>0</v>
      </c>
      <c r="AH488" s="178">
        <f t="shared" si="761"/>
        <v>0</v>
      </c>
      <c r="AI488" s="190">
        <f t="shared" si="762"/>
        <v>0</v>
      </c>
      <c r="AJ488" s="187">
        <f t="shared" si="763"/>
        <v>0</v>
      </c>
      <c r="AK488" s="176">
        <f t="shared" si="764"/>
        <v>0</v>
      </c>
      <c r="AL488" s="176">
        <f t="shared" si="765"/>
        <v>0</v>
      </c>
      <c r="AM488" s="177">
        <f t="shared" si="766"/>
        <v>0</v>
      </c>
      <c r="AN488" s="187">
        <f t="shared" si="767"/>
        <v>0</v>
      </c>
      <c r="AO488" s="178">
        <f t="shared" si="768"/>
        <v>0</v>
      </c>
      <c r="AP488" s="178">
        <f t="shared" si="769"/>
        <v>0</v>
      </c>
      <c r="AQ488" s="190">
        <f t="shared" si="770"/>
        <v>0</v>
      </c>
      <c r="AR488" s="187">
        <f t="shared" si="771"/>
        <v>0</v>
      </c>
      <c r="AS488" s="176">
        <f t="shared" si="772"/>
        <v>0</v>
      </c>
      <c r="AT488" s="176">
        <f t="shared" si="773"/>
        <v>0</v>
      </c>
      <c r="AU488" s="177">
        <f t="shared" si="774"/>
        <v>0</v>
      </c>
      <c r="AV488" s="187">
        <f t="shared" si="775"/>
        <v>0</v>
      </c>
      <c r="AW488" s="178">
        <f t="shared" si="776"/>
        <v>0</v>
      </c>
      <c r="AX488" s="178">
        <f t="shared" si="777"/>
        <v>0</v>
      </c>
      <c r="AY488" s="190">
        <f t="shared" si="778"/>
        <v>0</v>
      </c>
      <c r="AZ488" s="187">
        <f t="shared" si="779"/>
        <v>0</v>
      </c>
      <c r="BA488" s="176">
        <f t="shared" si="780"/>
        <v>0</v>
      </c>
      <c r="BB488" s="176">
        <f t="shared" si="781"/>
        <v>0</v>
      </c>
      <c r="BC488" s="177">
        <f t="shared" si="782"/>
        <v>0</v>
      </c>
      <c r="BD488" s="187">
        <f t="shared" si="783"/>
        <v>0</v>
      </c>
    </row>
    <row r="489" spans="3:56" ht="15" customHeight="1">
      <c r="C489" s="225" t="s">
        <v>51</v>
      </c>
      <c r="D489" s="677" t="s">
        <v>52</v>
      </c>
      <c r="E489" s="677"/>
      <c r="F489" s="677"/>
      <c r="G489" s="677"/>
      <c r="H489" s="677"/>
      <c r="I489" s="677"/>
      <c r="J489" s="677"/>
      <c r="K489" s="677"/>
      <c r="L489" s="677"/>
      <c r="M489" s="6"/>
      <c r="N489" s="6"/>
      <c r="O489" s="6"/>
      <c r="P489" s="6"/>
      <c r="Q489" s="6"/>
      <c r="R489" s="6"/>
      <c r="S489" s="6"/>
      <c r="T489" s="6"/>
      <c r="U489" s="6"/>
      <c r="V489" s="6"/>
      <c r="W489" s="6"/>
      <c r="X489" s="6"/>
      <c r="Y489" s="6"/>
      <c r="Z489" s="6"/>
      <c r="AA489" s="6"/>
      <c r="AB489" s="6"/>
      <c r="AC489" s="6"/>
      <c r="AD489" s="6"/>
      <c r="AG489" s="178">
        <f t="shared" si="760"/>
        <v>0</v>
      </c>
      <c r="AH489" s="178">
        <f t="shared" si="761"/>
        <v>0</v>
      </c>
      <c r="AI489" s="190">
        <f t="shared" si="762"/>
        <v>0</v>
      </c>
      <c r="AJ489" s="187">
        <f t="shared" si="763"/>
        <v>0</v>
      </c>
      <c r="AK489" s="176">
        <f t="shared" si="764"/>
        <v>0</v>
      </c>
      <c r="AL489" s="176">
        <f t="shared" si="765"/>
        <v>0</v>
      </c>
      <c r="AM489" s="177">
        <f t="shared" si="766"/>
        <v>0</v>
      </c>
      <c r="AN489" s="187">
        <f t="shared" si="767"/>
        <v>0</v>
      </c>
      <c r="AO489" s="178">
        <f t="shared" si="768"/>
        <v>0</v>
      </c>
      <c r="AP489" s="178">
        <f t="shared" si="769"/>
        <v>0</v>
      </c>
      <c r="AQ489" s="190">
        <f t="shared" si="770"/>
        <v>0</v>
      </c>
      <c r="AR489" s="187">
        <f t="shared" si="771"/>
        <v>0</v>
      </c>
      <c r="AS489" s="176">
        <f t="shared" si="772"/>
        <v>0</v>
      </c>
      <c r="AT489" s="176">
        <f t="shared" si="773"/>
        <v>0</v>
      </c>
      <c r="AU489" s="177">
        <f t="shared" si="774"/>
        <v>0</v>
      </c>
      <c r="AV489" s="187">
        <f t="shared" si="775"/>
        <v>0</v>
      </c>
      <c r="AW489" s="178">
        <f t="shared" si="776"/>
        <v>0</v>
      </c>
      <c r="AX489" s="178">
        <f t="shared" si="777"/>
        <v>0</v>
      </c>
      <c r="AY489" s="190">
        <f t="shared" si="778"/>
        <v>0</v>
      </c>
      <c r="AZ489" s="187">
        <f t="shared" si="779"/>
        <v>0</v>
      </c>
      <c r="BA489" s="176">
        <f t="shared" si="780"/>
        <v>0</v>
      </c>
      <c r="BB489" s="176">
        <f t="shared" si="781"/>
        <v>0</v>
      </c>
      <c r="BC489" s="177">
        <f t="shared" si="782"/>
        <v>0</v>
      </c>
      <c r="BD489" s="187">
        <f t="shared" si="783"/>
        <v>0</v>
      </c>
    </row>
    <row r="490" spans="3:56" ht="15" customHeight="1">
      <c r="C490" s="225" t="s">
        <v>34</v>
      </c>
      <c r="D490" s="677" t="s">
        <v>55</v>
      </c>
      <c r="E490" s="677"/>
      <c r="F490" s="677"/>
      <c r="G490" s="677"/>
      <c r="H490" s="677"/>
      <c r="I490" s="677"/>
      <c r="J490" s="677"/>
      <c r="K490" s="677"/>
      <c r="L490" s="677"/>
      <c r="M490" s="6"/>
      <c r="N490" s="6"/>
      <c r="O490" s="6"/>
      <c r="P490" s="6"/>
      <c r="Q490" s="6"/>
      <c r="R490" s="6"/>
      <c r="S490" s="6"/>
      <c r="T490" s="6"/>
      <c r="U490" s="6"/>
      <c r="V490" s="6"/>
      <c r="W490" s="6"/>
      <c r="X490" s="6"/>
      <c r="Y490" s="6"/>
      <c r="Z490" s="6"/>
      <c r="AA490" s="6"/>
      <c r="AB490" s="6"/>
      <c r="AC490" s="6"/>
      <c r="AD490" s="6"/>
      <c r="AG490" s="178">
        <f t="shared" si="760"/>
        <v>0</v>
      </c>
      <c r="AH490" s="178">
        <f t="shared" si="761"/>
        <v>0</v>
      </c>
      <c r="AI490" s="190">
        <f t="shared" si="762"/>
        <v>0</v>
      </c>
      <c r="AJ490" s="187">
        <f t="shared" si="763"/>
        <v>0</v>
      </c>
      <c r="AK490" s="176">
        <f t="shared" si="764"/>
        <v>0</v>
      </c>
      <c r="AL490" s="176">
        <f t="shared" si="765"/>
        <v>0</v>
      </c>
      <c r="AM490" s="177">
        <f t="shared" si="766"/>
        <v>0</v>
      </c>
      <c r="AN490" s="187">
        <f t="shared" si="767"/>
        <v>0</v>
      </c>
      <c r="AO490" s="178">
        <f t="shared" si="768"/>
        <v>0</v>
      </c>
      <c r="AP490" s="178">
        <f t="shared" si="769"/>
        <v>0</v>
      </c>
      <c r="AQ490" s="190">
        <f t="shared" si="770"/>
        <v>0</v>
      </c>
      <c r="AR490" s="187">
        <f t="shared" si="771"/>
        <v>0</v>
      </c>
      <c r="AS490" s="176">
        <f t="shared" si="772"/>
        <v>0</v>
      </c>
      <c r="AT490" s="176">
        <f t="shared" si="773"/>
        <v>0</v>
      </c>
      <c r="AU490" s="177">
        <f t="shared" si="774"/>
        <v>0</v>
      </c>
      <c r="AV490" s="187">
        <f t="shared" si="775"/>
        <v>0</v>
      </c>
      <c r="AW490" s="178">
        <f t="shared" si="776"/>
        <v>0</v>
      </c>
      <c r="AX490" s="178">
        <f t="shared" si="777"/>
        <v>0</v>
      </c>
      <c r="AY490" s="190">
        <f t="shared" si="778"/>
        <v>0</v>
      </c>
      <c r="AZ490" s="187">
        <f t="shared" si="779"/>
        <v>0</v>
      </c>
      <c r="BA490" s="176">
        <f t="shared" si="780"/>
        <v>0</v>
      </c>
      <c r="BB490" s="176">
        <f t="shared" si="781"/>
        <v>0</v>
      </c>
      <c r="BC490" s="177">
        <f t="shared" si="782"/>
        <v>0</v>
      </c>
      <c r="BD490" s="187">
        <f t="shared" si="783"/>
        <v>0</v>
      </c>
    </row>
    <row r="491" spans="3:56" ht="15" customHeight="1">
      <c r="C491" s="225" t="s">
        <v>39</v>
      </c>
      <c r="D491" s="677" t="s">
        <v>57</v>
      </c>
      <c r="E491" s="677"/>
      <c r="F491" s="677"/>
      <c r="G491" s="677"/>
      <c r="H491" s="677"/>
      <c r="I491" s="677"/>
      <c r="J491" s="677"/>
      <c r="K491" s="677"/>
      <c r="L491" s="677"/>
      <c r="M491" s="6"/>
      <c r="N491" s="6"/>
      <c r="O491" s="6"/>
      <c r="P491" s="6"/>
      <c r="Q491" s="6"/>
      <c r="R491" s="6"/>
      <c r="S491" s="6"/>
      <c r="T491" s="6"/>
      <c r="U491" s="6"/>
      <c r="V491" s="6"/>
      <c r="W491" s="6"/>
      <c r="X491" s="6"/>
      <c r="Y491" s="6"/>
      <c r="Z491" s="6"/>
      <c r="AA491" s="6"/>
      <c r="AB491" s="6"/>
      <c r="AC491" s="6"/>
      <c r="AD491" s="6"/>
      <c r="AG491" s="178">
        <f t="shared" si="760"/>
        <v>0</v>
      </c>
      <c r="AH491" s="178">
        <f t="shared" si="761"/>
        <v>0</v>
      </c>
      <c r="AI491" s="190">
        <f t="shared" si="762"/>
        <v>0</v>
      </c>
      <c r="AJ491" s="187">
        <f t="shared" si="763"/>
        <v>0</v>
      </c>
      <c r="AK491" s="176">
        <f t="shared" si="764"/>
        <v>0</v>
      </c>
      <c r="AL491" s="176">
        <f t="shared" si="765"/>
        <v>0</v>
      </c>
      <c r="AM491" s="177">
        <f t="shared" si="766"/>
        <v>0</v>
      </c>
      <c r="AN491" s="187">
        <f t="shared" si="767"/>
        <v>0</v>
      </c>
      <c r="AO491" s="178">
        <f t="shared" si="768"/>
        <v>0</v>
      </c>
      <c r="AP491" s="178">
        <f t="shared" si="769"/>
        <v>0</v>
      </c>
      <c r="AQ491" s="190">
        <f t="shared" si="770"/>
        <v>0</v>
      </c>
      <c r="AR491" s="187">
        <f t="shared" si="771"/>
        <v>0</v>
      </c>
      <c r="AS491" s="176">
        <f t="shared" si="772"/>
        <v>0</v>
      </c>
      <c r="AT491" s="176">
        <f t="shared" si="773"/>
        <v>0</v>
      </c>
      <c r="AU491" s="177">
        <f t="shared" si="774"/>
        <v>0</v>
      </c>
      <c r="AV491" s="187">
        <f t="shared" si="775"/>
        <v>0</v>
      </c>
      <c r="AW491" s="178">
        <f t="shared" si="776"/>
        <v>0</v>
      </c>
      <c r="AX491" s="178">
        <f t="shared" si="777"/>
        <v>0</v>
      </c>
      <c r="AY491" s="190">
        <f t="shared" si="778"/>
        <v>0</v>
      </c>
      <c r="AZ491" s="187">
        <f t="shared" si="779"/>
        <v>0</v>
      </c>
      <c r="BA491" s="176">
        <f t="shared" si="780"/>
        <v>0</v>
      </c>
      <c r="BB491" s="176">
        <f t="shared" si="781"/>
        <v>0</v>
      </c>
      <c r="BC491" s="177">
        <f t="shared" si="782"/>
        <v>0</v>
      </c>
      <c r="BD491" s="187">
        <f t="shared" si="783"/>
        <v>0</v>
      </c>
    </row>
    <row r="492" spans="3:56" ht="15" customHeight="1">
      <c r="C492" s="225" t="s">
        <v>59</v>
      </c>
      <c r="D492" s="677" t="s">
        <v>61</v>
      </c>
      <c r="E492" s="677"/>
      <c r="F492" s="677"/>
      <c r="G492" s="677"/>
      <c r="H492" s="677"/>
      <c r="I492" s="677"/>
      <c r="J492" s="677"/>
      <c r="K492" s="677"/>
      <c r="L492" s="677"/>
      <c r="M492" s="6"/>
      <c r="N492" s="6"/>
      <c r="O492" s="6"/>
      <c r="P492" s="6"/>
      <c r="Q492" s="6"/>
      <c r="R492" s="6"/>
      <c r="S492" s="6"/>
      <c r="T492" s="6"/>
      <c r="U492" s="6"/>
      <c r="V492" s="6"/>
      <c r="W492" s="6"/>
      <c r="X492" s="6"/>
      <c r="Y492" s="6"/>
      <c r="Z492" s="6"/>
      <c r="AA492" s="6"/>
      <c r="AB492" s="6"/>
      <c r="AC492" s="6"/>
      <c r="AD492" s="6"/>
      <c r="AG492" s="178">
        <f t="shared" si="760"/>
        <v>0</v>
      </c>
      <c r="AH492" s="178">
        <f t="shared" si="761"/>
        <v>0</v>
      </c>
      <c r="AI492" s="190">
        <f t="shared" si="762"/>
        <v>0</v>
      </c>
      <c r="AJ492" s="187">
        <f t="shared" si="763"/>
        <v>0</v>
      </c>
      <c r="AK492" s="176">
        <f t="shared" si="764"/>
        <v>0</v>
      </c>
      <c r="AL492" s="176">
        <f t="shared" si="765"/>
        <v>0</v>
      </c>
      <c r="AM492" s="177">
        <f t="shared" si="766"/>
        <v>0</v>
      </c>
      <c r="AN492" s="187">
        <f t="shared" si="767"/>
        <v>0</v>
      </c>
      <c r="AO492" s="178">
        <f t="shared" si="768"/>
        <v>0</v>
      </c>
      <c r="AP492" s="178">
        <f t="shared" si="769"/>
        <v>0</v>
      </c>
      <c r="AQ492" s="190">
        <f t="shared" si="770"/>
        <v>0</v>
      </c>
      <c r="AR492" s="187">
        <f t="shared" si="771"/>
        <v>0</v>
      </c>
      <c r="AS492" s="176">
        <f t="shared" si="772"/>
        <v>0</v>
      </c>
      <c r="AT492" s="176">
        <f t="shared" si="773"/>
        <v>0</v>
      </c>
      <c r="AU492" s="177">
        <f t="shared" si="774"/>
        <v>0</v>
      </c>
      <c r="AV492" s="187">
        <f t="shared" si="775"/>
        <v>0</v>
      </c>
      <c r="AW492" s="178">
        <f t="shared" si="776"/>
        <v>0</v>
      </c>
      <c r="AX492" s="178">
        <f t="shared" si="777"/>
        <v>0</v>
      </c>
      <c r="AY492" s="190">
        <f t="shared" si="778"/>
        <v>0</v>
      </c>
      <c r="AZ492" s="187">
        <f t="shared" si="779"/>
        <v>0</v>
      </c>
      <c r="BA492" s="176">
        <f t="shared" si="780"/>
        <v>0</v>
      </c>
      <c r="BB492" s="176">
        <f t="shared" si="781"/>
        <v>0</v>
      </c>
      <c r="BC492" s="177">
        <f t="shared" si="782"/>
        <v>0</v>
      </c>
      <c r="BD492" s="187">
        <f t="shared" si="783"/>
        <v>0</v>
      </c>
    </row>
    <row r="493" spans="3:56" ht="15" customHeight="1">
      <c r="C493" s="225" t="s">
        <v>63</v>
      </c>
      <c r="D493" s="677" t="s">
        <v>64</v>
      </c>
      <c r="E493" s="677"/>
      <c r="F493" s="677"/>
      <c r="G493" s="677"/>
      <c r="H493" s="677"/>
      <c r="I493" s="677"/>
      <c r="J493" s="677"/>
      <c r="K493" s="677"/>
      <c r="L493" s="677"/>
      <c r="M493" s="6"/>
      <c r="N493" s="6"/>
      <c r="O493" s="6"/>
      <c r="P493" s="6"/>
      <c r="Q493" s="6"/>
      <c r="R493" s="6"/>
      <c r="S493" s="6"/>
      <c r="T493" s="6"/>
      <c r="U493" s="6"/>
      <c r="V493" s="6"/>
      <c r="W493" s="6"/>
      <c r="X493" s="6"/>
      <c r="Y493" s="6"/>
      <c r="Z493" s="6"/>
      <c r="AA493" s="6"/>
      <c r="AB493" s="6"/>
      <c r="AC493" s="6"/>
      <c r="AD493" s="6"/>
      <c r="AG493" s="178">
        <f t="shared" si="760"/>
        <v>0</v>
      </c>
      <c r="AH493" s="178">
        <f t="shared" si="761"/>
        <v>0</v>
      </c>
      <c r="AI493" s="190">
        <f t="shared" si="762"/>
        <v>0</v>
      </c>
      <c r="AJ493" s="187">
        <f t="shared" si="763"/>
        <v>0</v>
      </c>
      <c r="AK493" s="176">
        <f t="shared" si="764"/>
        <v>0</v>
      </c>
      <c r="AL493" s="176">
        <f t="shared" si="765"/>
        <v>0</v>
      </c>
      <c r="AM493" s="177">
        <f t="shared" si="766"/>
        <v>0</v>
      </c>
      <c r="AN493" s="187">
        <f t="shared" si="767"/>
        <v>0</v>
      </c>
      <c r="AO493" s="178">
        <f t="shared" si="768"/>
        <v>0</v>
      </c>
      <c r="AP493" s="178">
        <f t="shared" si="769"/>
        <v>0</v>
      </c>
      <c r="AQ493" s="190">
        <f t="shared" si="770"/>
        <v>0</v>
      </c>
      <c r="AR493" s="187">
        <f t="shared" si="771"/>
        <v>0</v>
      </c>
      <c r="AS493" s="176">
        <f t="shared" si="772"/>
        <v>0</v>
      </c>
      <c r="AT493" s="176">
        <f t="shared" si="773"/>
        <v>0</v>
      </c>
      <c r="AU493" s="177">
        <f t="shared" si="774"/>
        <v>0</v>
      </c>
      <c r="AV493" s="187">
        <f t="shared" si="775"/>
        <v>0</v>
      </c>
      <c r="AW493" s="178">
        <f t="shared" si="776"/>
        <v>0</v>
      </c>
      <c r="AX493" s="178">
        <f t="shared" si="777"/>
        <v>0</v>
      </c>
      <c r="AY493" s="190">
        <f t="shared" si="778"/>
        <v>0</v>
      </c>
      <c r="AZ493" s="187">
        <f t="shared" si="779"/>
        <v>0</v>
      </c>
      <c r="BA493" s="176">
        <f t="shared" si="780"/>
        <v>0</v>
      </c>
      <c r="BB493" s="176">
        <f t="shared" si="781"/>
        <v>0</v>
      </c>
      <c r="BC493" s="177">
        <f t="shared" si="782"/>
        <v>0</v>
      </c>
      <c r="BD493" s="187">
        <f t="shared" si="783"/>
        <v>0</v>
      </c>
    </row>
    <row r="494" spans="3:56" ht="15" customHeight="1">
      <c r="C494" s="225" t="s">
        <v>66</v>
      </c>
      <c r="D494" s="677" t="s">
        <v>67</v>
      </c>
      <c r="E494" s="677"/>
      <c r="F494" s="677"/>
      <c r="G494" s="677"/>
      <c r="H494" s="677"/>
      <c r="I494" s="677"/>
      <c r="J494" s="677"/>
      <c r="K494" s="677"/>
      <c r="L494" s="677"/>
      <c r="M494" s="6"/>
      <c r="N494" s="6"/>
      <c r="O494" s="6"/>
      <c r="P494" s="6"/>
      <c r="Q494" s="6"/>
      <c r="R494" s="6"/>
      <c r="S494" s="6"/>
      <c r="T494" s="6"/>
      <c r="U494" s="6"/>
      <c r="V494" s="6"/>
      <c r="W494" s="6"/>
      <c r="X494" s="6"/>
      <c r="Y494" s="6"/>
      <c r="Z494" s="6"/>
      <c r="AA494" s="6"/>
      <c r="AB494" s="6"/>
      <c r="AC494" s="6"/>
      <c r="AD494" s="6"/>
      <c r="AG494" s="178">
        <f t="shared" si="760"/>
        <v>0</v>
      </c>
      <c r="AH494" s="178">
        <f t="shared" si="761"/>
        <v>0</v>
      </c>
      <c r="AI494" s="190">
        <f t="shared" si="762"/>
        <v>0</v>
      </c>
      <c r="AJ494" s="187">
        <f t="shared" si="763"/>
        <v>0</v>
      </c>
      <c r="AK494" s="176">
        <f t="shared" si="764"/>
        <v>0</v>
      </c>
      <c r="AL494" s="176">
        <f t="shared" si="765"/>
        <v>0</v>
      </c>
      <c r="AM494" s="177">
        <f t="shared" si="766"/>
        <v>0</v>
      </c>
      <c r="AN494" s="187">
        <f t="shared" si="767"/>
        <v>0</v>
      </c>
      <c r="AO494" s="178">
        <f t="shared" si="768"/>
        <v>0</v>
      </c>
      <c r="AP494" s="178">
        <f t="shared" si="769"/>
        <v>0</v>
      </c>
      <c r="AQ494" s="190">
        <f t="shared" si="770"/>
        <v>0</v>
      </c>
      <c r="AR494" s="187">
        <f t="shared" si="771"/>
        <v>0</v>
      </c>
      <c r="AS494" s="176">
        <f t="shared" si="772"/>
        <v>0</v>
      </c>
      <c r="AT494" s="176">
        <f t="shared" si="773"/>
        <v>0</v>
      </c>
      <c r="AU494" s="177">
        <f t="shared" si="774"/>
        <v>0</v>
      </c>
      <c r="AV494" s="187">
        <f t="shared" si="775"/>
        <v>0</v>
      </c>
      <c r="AW494" s="178">
        <f t="shared" si="776"/>
        <v>0</v>
      </c>
      <c r="AX494" s="178">
        <f t="shared" si="777"/>
        <v>0</v>
      </c>
      <c r="AY494" s="190">
        <f t="shared" si="778"/>
        <v>0</v>
      </c>
      <c r="AZ494" s="187">
        <f t="shared" si="779"/>
        <v>0</v>
      </c>
      <c r="BA494" s="176">
        <f t="shared" si="780"/>
        <v>0</v>
      </c>
      <c r="BB494" s="176">
        <f t="shared" si="781"/>
        <v>0</v>
      </c>
      <c r="BC494" s="177">
        <f t="shared" si="782"/>
        <v>0</v>
      </c>
      <c r="BD494" s="187">
        <f t="shared" si="783"/>
        <v>0</v>
      </c>
    </row>
    <row r="495" spans="3:56" ht="15" customHeight="1">
      <c r="C495" s="225" t="s">
        <v>69</v>
      </c>
      <c r="D495" s="677" t="s">
        <v>70</v>
      </c>
      <c r="E495" s="677"/>
      <c r="F495" s="677"/>
      <c r="G495" s="677"/>
      <c r="H495" s="677"/>
      <c r="I495" s="677"/>
      <c r="J495" s="677"/>
      <c r="K495" s="677"/>
      <c r="L495" s="677"/>
      <c r="M495" s="6"/>
      <c r="N495" s="6"/>
      <c r="O495" s="6"/>
      <c r="P495" s="6"/>
      <c r="Q495" s="6"/>
      <c r="R495" s="6"/>
      <c r="S495" s="6"/>
      <c r="T495" s="6"/>
      <c r="U495" s="6"/>
      <c r="V495" s="6"/>
      <c r="W495" s="6"/>
      <c r="X495" s="6"/>
      <c r="Y495" s="6"/>
      <c r="Z495" s="6"/>
      <c r="AA495" s="6"/>
      <c r="AB495" s="6"/>
      <c r="AC495" s="6"/>
      <c r="AD495" s="6"/>
      <c r="AG495" s="178">
        <f t="shared" si="760"/>
        <v>0</v>
      </c>
      <c r="AH495" s="178">
        <f t="shared" si="761"/>
        <v>0</v>
      </c>
      <c r="AI495" s="190">
        <f t="shared" si="762"/>
        <v>0</v>
      </c>
      <c r="AJ495" s="187">
        <f t="shared" si="763"/>
        <v>0</v>
      </c>
      <c r="AK495" s="176">
        <f t="shared" si="764"/>
        <v>0</v>
      </c>
      <c r="AL495" s="176">
        <f t="shared" si="765"/>
        <v>0</v>
      </c>
      <c r="AM495" s="177">
        <f t="shared" si="766"/>
        <v>0</v>
      </c>
      <c r="AN495" s="187">
        <f t="shared" si="767"/>
        <v>0</v>
      </c>
      <c r="AO495" s="178">
        <f t="shared" si="768"/>
        <v>0</v>
      </c>
      <c r="AP495" s="178">
        <f t="shared" si="769"/>
        <v>0</v>
      </c>
      <c r="AQ495" s="190">
        <f t="shared" si="770"/>
        <v>0</v>
      </c>
      <c r="AR495" s="187">
        <f t="shared" si="771"/>
        <v>0</v>
      </c>
      <c r="AS495" s="176">
        <f t="shared" si="772"/>
        <v>0</v>
      </c>
      <c r="AT495" s="176">
        <f t="shared" si="773"/>
        <v>0</v>
      </c>
      <c r="AU495" s="177">
        <f t="shared" si="774"/>
        <v>0</v>
      </c>
      <c r="AV495" s="187">
        <f t="shared" si="775"/>
        <v>0</v>
      </c>
      <c r="AW495" s="178">
        <f t="shared" si="776"/>
        <v>0</v>
      </c>
      <c r="AX495" s="178">
        <f t="shared" si="777"/>
        <v>0</v>
      </c>
      <c r="AY495" s="190">
        <f t="shared" si="778"/>
        <v>0</v>
      </c>
      <c r="AZ495" s="187">
        <f t="shared" si="779"/>
        <v>0</v>
      </c>
      <c r="BA495" s="176">
        <f t="shared" si="780"/>
        <v>0</v>
      </c>
      <c r="BB495" s="176">
        <f t="shared" si="781"/>
        <v>0</v>
      </c>
      <c r="BC495" s="177">
        <f t="shared" si="782"/>
        <v>0</v>
      </c>
      <c r="BD495" s="187">
        <f t="shared" si="783"/>
        <v>0</v>
      </c>
    </row>
    <row r="496" spans="3:56" ht="15" customHeight="1">
      <c r="C496" s="225" t="s">
        <v>72</v>
      </c>
      <c r="D496" s="786" t="s">
        <v>2041</v>
      </c>
      <c r="E496" s="786"/>
      <c r="F496" s="786"/>
      <c r="G496" s="786"/>
      <c r="H496" s="786"/>
      <c r="I496" s="786"/>
      <c r="J496" s="786"/>
      <c r="K496" s="786"/>
      <c r="L496" s="786"/>
      <c r="M496" s="6"/>
      <c r="N496" s="6"/>
      <c r="O496" s="6"/>
      <c r="P496" s="6"/>
      <c r="Q496" s="6"/>
      <c r="R496" s="6"/>
      <c r="S496" s="6"/>
      <c r="T496" s="6"/>
      <c r="U496" s="6"/>
      <c r="V496" s="6"/>
      <c r="W496" s="6"/>
      <c r="X496" s="6"/>
      <c r="Y496" s="6"/>
      <c r="Z496" s="6"/>
      <c r="AA496" s="6"/>
      <c r="AB496" s="6"/>
      <c r="AC496" s="6"/>
      <c r="AD496" s="6"/>
      <c r="AG496" s="178">
        <f t="shared" si="760"/>
        <v>0</v>
      </c>
      <c r="AH496" s="178">
        <f t="shared" si="761"/>
        <v>0</v>
      </c>
      <c r="AI496" s="190">
        <f t="shared" si="762"/>
        <v>0</v>
      </c>
      <c r="AJ496" s="187">
        <f t="shared" si="763"/>
        <v>0</v>
      </c>
      <c r="AK496" s="176">
        <f t="shared" si="764"/>
        <v>0</v>
      </c>
      <c r="AL496" s="176">
        <f t="shared" si="765"/>
        <v>0</v>
      </c>
      <c r="AM496" s="177">
        <f t="shared" si="766"/>
        <v>0</v>
      </c>
      <c r="AN496" s="187">
        <f t="shared" si="767"/>
        <v>0</v>
      </c>
      <c r="AO496" s="178">
        <f t="shared" si="768"/>
        <v>0</v>
      </c>
      <c r="AP496" s="178">
        <f t="shared" si="769"/>
        <v>0</v>
      </c>
      <c r="AQ496" s="190">
        <f t="shared" si="770"/>
        <v>0</v>
      </c>
      <c r="AR496" s="187">
        <f t="shared" si="771"/>
        <v>0</v>
      </c>
      <c r="AS496" s="176">
        <f t="shared" si="772"/>
        <v>0</v>
      </c>
      <c r="AT496" s="176">
        <f t="shared" si="773"/>
        <v>0</v>
      </c>
      <c r="AU496" s="177">
        <f t="shared" si="774"/>
        <v>0</v>
      </c>
      <c r="AV496" s="187">
        <f t="shared" si="775"/>
        <v>0</v>
      </c>
      <c r="AW496" s="178">
        <f t="shared" si="776"/>
        <v>0</v>
      </c>
      <c r="AX496" s="178">
        <f t="shared" si="777"/>
        <v>0</v>
      </c>
      <c r="AY496" s="190">
        <f t="shared" si="778"/>
        <v>0</v>
      </c>
      <c r="AZ496" s="187">
        <f t="shared" si="779"/>
        <v>0</v>
      </c>
      <c r="BA496" s="176">
        <f t="shared" si="780"/>
        <v>0</v>
      </c>
      <c r="BB496" s="176">
        <f t="shared" si="781"/>
        <v>0</v>
      </c>
      <c r="BC496" s="177">
        <f t="shared" si="782"/>
        <v>0</v>
      </c>
      <c r="BD496" s="187">
        <f t="shared" si="783"/>
        <v>0</v>
      </c>
    </row>
    <row r="497" spans="3:90" ht="15" customHeight="1">
      <c r="C497" s="225" t="s">
        <v>74</v>
      </c>
      <c r="D497" s="677" t="s">
        <v>75</v>
      </c>
      <c r="E497" s="677"/>
      <c r="F497" s="677"/>
      <c r="G497" s="677"/>
      <c r="H497" s="677"/>
      <c r="I497" s="677"/>
      <c r="J497" s="677"/>
      <c r="K497" s="677"/>
      <c r="L497" s="677"/>
      <c r="M497" s="6"/>
      <c r="N497" s="6"/>
      <c r="O497" s="6"/>
      <c r="P497" s="6"/>
      <c r="Q497" s="6"/>
      <c r="R497" s="6"/>
      <c r="S497" s="6"/>
      <c r="T497" s="6"/>
      <c r="U497" s="6"/>
      <c r="V497" s="6"/>
      <c r="W497" s="6"/>
      <c r="X497" s="6"/>
      <c r="Y497" s="6"/>
      <c r="Z497" s="6"/>
      <c r="AA497" s="6"/>
      <c r="AB497" s="6"/>
      <c r="AC497" s="6"/>
      <c r="AD497" s="6"/>
      <c r="AG497" s="178">
        <f t="shared" si="760"/>
        <v>0</v>
      </c>
      <c r="AH497" s="178">
        <f t="shared" si="761"/>
        <v>0</v>
      </c>
      <c r="AI497" s="190">
        <f t="shared" si="762"/>
        <v>0</v>
      </c>
      <c r="AJ497" s="187">
        <f t="shared" si="763"/>
        <v>0</v>
      </c>
      <c r="AK497" s="176">
        <f t="shared" si="764"/>
        <v>0</v>
      </c>
      <c r="AL497" s="176">
        <f t="shared" si="765"/>
        <v>0</v>
      </c>
      <c r="AM497" s="177">
        <f t="shared" si="766"/>
        <v>0</v>
      </c>
      <c r="AN497" s="187">
        <f t="shared" si="767"/>
        <v>0</v>
      </c>
      <c r="AO497" s="178">
        <f t="shared" si="768"/>
        <v>0</v>
      </c>
      <c r="AP497" s="178">
        <f t="shared" si="769"/>
        <v>0</v>
      </c>
      <c r="AQ497" s="190">
        <f t="shared" si="770"/>
        <v>0</v>
      </c>
      <c r="AR497" s="187">
        <f t="shared" si="771"/>
        <v>0</v>
      </c>
      <c r="AS497" s="176">
        <f t="shared" si="772"/>
        <v>0</v>
      </c>
      <c r="AT497" s="176">
        <f t="shared" si="773"/>
        <v>0</v>
      </c>
      <c r="AU497" s="177">
        <f t="shared" si="774"/>
        <v>0</v>
      </c>
      <c r="AV497" s="187">
        <f t="shared" si="775"/>
        <v>0</v>
      </c>
      <c r="AW497" s="178">
        <f t="shared" si="776"/>
        <v>0</v>
      </c>
      <c r="AX497" s="178">
        <f t="shared" si="777"/>
        <v>0</v>
      </c>
      <c r="AY497" s="190">
        <f t="shared" si="778"/>
        <v>0</v>
      </c>
      <c r="AZ497" s="187">
        <f t="shared" si="779"/>
        <v>0</v>
      </c>
      <c r="BA497" s="176">
        <f t="shared" si="780"/>
        <v>0</v>
      </c>
      <c r="BB497" s="176">
        <f t="shared" si="781"/>
        <v>0</v>
      </c>
      <c r="BC497" s="177">
        <f t="shared" si="782"/>
        <v>0</v>
      </c>
      <c r="BD497" s="187">
        <f t="shared" si="783"/>
        <v>0</v>
      </c>
    </row>
    <row r="498" spans="3:90" ht="15" customHeight="1">
      <c r="C498" s="225" t="s">
        <v>76</v>
      </c>
      <c r="D498" s="677" t="s">
        <v>78</v>
      </c>
      <c r="E498" s="677"/>
      <c r="F498" s="677"/>
      <c r="G498" s="677"/>
      <c r="H498" s="677"/>
      <c r="I498" s="677"/>
      <c r="J498" s="677"/>
      <c r="K498" s="677"/>
      <c r="L498" s="677"/>
      <c r="M498" s="6"/>
      <c r="N498" s="6"/>
      <c r="O498" s="6"/>
      <c r="P498" s="6"/>
      <c r="Q498" s="6"/>
      <c r="R498" s="6"/>
      <c r="S498" s="6"/>
      <c r="T498" s="6"/>
      <c r="U498" s="6"/>
      <c r="V498" s="6"/>
      <c r="W498" s="6"/>
      <c r="X498" s="6"/>
      <c r="Y498" s="6"/>
      <c r="Z498" s="6"/>
      <c r="AA498" s="6"/>
      <c r="AB498" s="6"/>
      <c r="AC498" s="6"/>
      <c r="AD498" s="6"/>
      <c r="AG498" s="178">
        <f t="shared" si="760"/>
        <v>0</v>
      </c>
      <c r="AH498" s="178">
        <f t="shared" si="761"/>
        <v>0</v>
      </c>
      <c r="AI498" s="190">
        <f t="shared" si="762"/>
        <v>0</v>
      </c>
      <c r="AJ498" s="187">
        <f t="shared" si="763"/>
        <v>0</v>
      </c>
      <c r="AK498" s="176">
        <f t="shared" si="764"/>
        <v>0</v>
      </c>
      <c r="AL498" s="176">
        <f t="shared" si="765"/>
        <v>0</v>
      </c>
      <c r="AM498" s="177">
        <f t="shared" si="766"/>
        <v>0</v>
      </c>
      <c r="AN498" s="187">
        <f t="shared" si="767"/>
        <v>0</v>
      </c>
      <c r="AO498" s="178">
        <f t="shared" si="768"/>
        <v>0</v>
      </c>
      <c r="AP498" s="178">
        <f t="shared" si="769"/>
        <v>0</v>
      </c>
      <c r="AQ498" s="190">
        <f t="shared" si="770"/>
        <v>0</v>
      </c>
      <c r="AR498" s="187">
        <f t="shared" si="771"/>
        <v>0</v>
      </c>
      <c r="AS498" s="176">
        <f t="shared" si="772"/>
        <v>0</v>
      </c>
      <c r="AT498" s="176">
        <f t="shared" si="773"/>
        <v>0</v>
      </c>
      <c r="AU498" s="177">
        <f t="shared" si="774"/>
        <v>0</v>
      </c>
      <c r="AV498" s="187">
        <f t="shared" si="775"/>
        <v>0</v>
      </c>
      <c r="AW498" s="178">
        <f t="shared" si="776"/>
        <v>0</v>
      </c>
      <c r="AX498" s="178">
        <f t="shared" si="777"/>
        <v>0</v>
      </c>
      <c r="AY498" s="190">
        <f t="shared" si="778"/>
        <v>0</v>
      </c>
      <c r="AZ498" s="187">
        <f t="shared" si="779"/>
        <v>0</v>
      </c>
      <c r="BA498" s="176">
        <f t="shared" si="780"/>
        <v>0</v>
      </c>
      <c r="BB498" s="176">
        <f t="shared" si="781"/>
        <v>0</v>
      </c>
      <c r="BC498" s="177">
        <f t="shared" si="782"/>
        <v>0</v>
      </c>
      <c r="BD498" s="187">
        <f t="shared" si="783"/>
        <v>0</v>
      </c>
    </row>
    <row r="499" spans="3:90" ht="15" customHeight="1">
      <c r="C499" s="225" t="s">
        <v>80</v>
      </c>
      <c r="D499" s="677" t="s">
        <v>82</v>
      </c>
      <c r="E499" s="677"/>
      <c r="F499" s="677"/>
      <c r="G499" s="677"/>
      <c r="H499" s="677"/>
      <c r="I499" s="677"/>
      <c r="J499" s="677"/>
      <c r="K499" s="677"/>
      <c r="L499" s="677"/>
      <c r="M499" s="6"/>
      <c r="N499" s="6"/>
      <c r="O499" s="6"/>
      <c r="P499" s="6"/>
      <c r="Q499" s="6"/>
      <c r="R499" s="6"/>
      <c r="S499" s="6"/>
      <c r="T499" s="6"/>
      <c r="U499" s="6"/>
      <c r="V499" s="6"/>
      <c r="W499" s="6"/>
      <c r="X499" s="6"/>
      <c r="Y499" s="6"/>
      <c r="Z499" s="6"/>
      <c r="AA499" s="6"/>
      <c r="AB499" s="6"/>
      <c r="AC499" s="6"/>
      <c r="AD499" s="6"/>
      <c r="AG499" s="178">
        <f t="shared" si="760"/>
        <v>0</v>
      </c>
      <c r="AH499" s="178">
        <f t="shared" si="761"/>
        <v>0</v>
      </c>
      <c r="AI499" s="190">
        <f t="shared" si="762"/>
        <v>0</v>
      </c>
      <c r="AJ499" s="187">
        <f t="shared" si="763"/>
        <v>0</v>
      </c>
      <c r="AK499" s="176">
        <f t="shared" si="764"/>
        <v>0</v>
      </c>
      <c r="AL499" s="176">
        <f t="shared" si="765"/>
        <v>0</v>
      </c>
      <c r="AM499" s="177">
        <f t="shared" si="766"/>
        <v>0</v>
      </c>
      <c r="AN499" s="187">
        <f t="shared" si="767"/>
        <v>0</v>
      </c>
      <c r="AO499" s="178">
        <f t="shared" si="768"/>
        <v>0</v>
      </c>
      <c r="AP499" s="178">
        <f t="shared" si="769"/>
        <v>0</v>
      </c>
      <c r="AQ499" s="190">
        <f t="shared" si="770"/>
        <v>0</v>
      </c>
      <c r="AR499" s="187">
        <f t="shared" si="771"/>
        <v>0</v>
      </c>
      <c r="AS499" s="176">
        <f t="shared" si="772"/>
        <v>0</v>
      </c>
      <c r="AT499" s="176">
        <f t="shared" si="773"/>
        <v>0</v>
      </c>
      <c r="AU499" s="177">
        <f t="shared" si="774"/>
        <v>0</v>
      </c>
      <c r="AV499" s="187">
        <f t="shared" si="775"/>
        <v>0</v>
      </c>
      <c r="AW499" s="178">
        <f t="shared" si="776"/>
        <v>0</v>
      </c>
      <c r="AX499" s="178">
        <f t="shared" si="777"/>
        <v>0</v>
      </c>
      <c r="AY499" s="190">
        <f t="shared" si="778"/>
        <v>0</v>
      </c>
      <c r="AZ499" s="187">
        <f t="shared" si="779"/>
        <v>0</v>
      </c>
      <c r="BA499" s="176">
        <f t="shared" si="780"/>
        <v>0</v>
      </c>
      <c r="BB499" s="176">
        <f t="shared" si="781"/>
        <v>0</v>
      </c>
      <c r="BC499" s="177">
        <f t="shared" si="782"/>
        <v>0</v>
      </c>
      <c r="BD499" s="187">
        <f t="shared" si="783"/>
        <v>0</v>
      </c>
    </row>
    <row r="500" spans="3:90" ht="15" customHeight="1">
      <c r="C500" s="225" t="s">
        <v>84</v>
      </c>
      <c r="D500" s="677" t="s">
        <v>86</v>
      </c>
      <c r="E500" s="677"/>
      <c r="F500" s="677"/>
      <c r="G500" s="677"/>
      <c r="H500" s="677"/>
      <c r="I500" s="677"/>
      <c r="J500" s="677"/>
      <c r="K500" s="677"/>
      <c r="L500" s="677"/>
      <c r="M500" s="6"/>
      <c r="N500" s="6"/>
      <c r="O500" s="6"/>
      <c r="P500" s="6"/>
      <c r="Q500" s="6"/>
      <c r="R500" s="6"/>
      <c r="S500" s="6"/>
      <c r="T500" s="6"/>
      <c r="U500" s="6"/>
      <c r="V500" s="6"/>
      <c r="W500" s="6"/>
      <c r="X500" s="6"/>
      <c r="Y500" s="6"/>
      <c r="Z500" s="6"/>
      <c r="AA500" s="6"/>
      <c r="AB500" s="6"/>
      <c r="AC500" s="6"/>
      <c r="AD500" s="6"/>
      <c r="AG500" s="178">
        <f t="shared" si="760"/>
        <v>0</v>
      </c>
      <c r="AH500" s="178">
        <f t="shared" si="761"/>
        <v>0</v>
      </c>
      <c r="AI500" s="190">
        <f t="shared" si="762"/>
        <v>0</v>
      </c>
      <c r="AJ500" s="187">
        <f t="shared" si="763"/>
        <v>0</v>
      </c>
      <c r="AK500" s="176">
        <f t="shared" si="764"/>
        <v>0</v>
      </c>
      <c r="AL500" s="176">
        <f t="shared" si="765"/>
        <v>0</v>
      </c>
      <c r="AM500" s="177">
        <f t="shared" si="766"/>
        <v>0</v>
      </c>
      <c r="AN500" s="187">
        <f t="shared" si="767"/>
        <v>0</v>
      </c>
      <c r="AO500" s="178">
        <f t="shared" si="768"/>
        <v>0</v>
      </c>
      <c r="AP500" s="178">
        <f t="shared" si="769"/>
        <v>0</v>
      </c>
      <c r="AQ500" s="190">
        <f t="shared" si="770"/>
        <v>0</v>
      </c>
      <c r="AR500" s="187">
        <f t="shared" si="771"/>
        <v>0</v>
      </c>
      <c r="AS500" s="176">
        <f t="shared" si="772"/>
        <v>0</v>
      </c>
      <c r="AT500" s="176">
        <f t="shared" si="773"/>
        <v>0</v>
      </c>
      <c r="AU500" s="177">
        <f t="shared" si="774"/>
        <v>0</v>
      </c>
      <c r="AV500" s="187">
        <f t="shared" si="775"/>
        <v>0</v>
      </c>
      <c r="AW500" s="178">
        <f t="shared" si="776"/>
        <v>0</v>
      </c>
      <c r="AX500" s="178">
        <f t="shared" si="777"/>
        <v>0</v>
      </c>
      <c r="AY500" s="190">
        <f t="shared" si="778"/>
        <v>0</v>
      </c>
      <c r="AZ500" s="187">
        <f t="shared" si="779"/>
        <v>0</v>
      </c>
      <c r="BA500" s="176">
        <f t="shared" si="780"/>
        <v>0</v>
      </c>
      <c r="BB500" s="176">
        <f t="shared" si="781"/>
        <v>0</v>
      </c>
      <c r="BC500" s="177">
        <f t="shared" si="782"/>
        <v>0</v>
      </c>
      <c r="BD500" s="187">
        <f t="shared" si="783"/>
        <v>0</v>
      </c>
    </row>
    <row r="501" spans="3:90" ht="15" customHeight="1">
      <c r="C501" s="225" t="s">
        <v>88</v>
      </c>
      <c r="D501" s="677" t="s">
        <v>90</v>
      </c>
      <c r="E501" s="677"/>
      <c r="F501" s="677"/>
      <c r="G501" s="677"/>
      <c r="H501" s="677"/>
      <c r="I501" s="677"/>
      <c r="J501" s="677"/>
      <c r="K501" s="677"/>
      <c r="L501" s="677"/>
      <c r="M501" s="6"/>
      <c r="N501" s="6"/>
      <c r="O501" s="6"/>
      <c r="P501" s="6"/>
      <c r="Q501" s="6"/>
      <c r="R501" s="6"/>
      <c r="S501" s="6"/>
      <c r="T501" s="6"/>
      <c r="U501" s="6"/>
      <c r="V501" s="6"/>
      <c r="W501" s="6"/>
      <c r="X501" s="6"/>
      <c r="Y501" s="6"/>
      <c r="Z501" s="6"/>
      <c r="AA501" s="6"/>
      <c r="AB501" s="6"/>
      <c r="AC501" s="6"/>
      <c r="AD501" s="6"/>
      <c r="AG501" s="178">
        <f t="shared" si="760"/>
        <v>0</v>
      </c>
      <c r="AH501" s="178">
        <f t="shared" si="761"/>
        <v>0</v>
      </c>
      <c r="AI501" s="190">
        <f t="shared" si="762"/>
        <v>0</v>
      </c>
      <c r="AJ501" s="187">
        <f t="shared" si="763"/>
        <v>0</v>
      </c>
      <c r="AK501" s="176">
        <f t="shared" si="764"/>
        <v>0</v>
      </c>
      <c r="AL501" s="176">
        <f t="shared" si="765"/>
        <v>0</v>
      </c>
      <c r="AM501" s="177">
        <f t="shared" si="766"/>
        <v>0</v>
      </c>
      <c r="AN501" s="187">
        <f t="shared" si="767"/>
        <v>0</v>
      </c>
      <c r="AO501" s="178">
        <f t="shared" si="768"/>
        <v>0</v>
      </c>
      <c r="AP501" s="178">
        <f t="shared" si="769"/>
        <v>0</v>
      </c>
      <c r="AQ501" s="190">
        <f t="shared" si="770"/>
        <v>0</v>
      </c>
      <c r="AR501" s="187">
        <f t="shared" si="771"/>
        <v>0</v>
      </c>
      <c r="AS501" s="176">
        <f t="shared" si="772"/>
        <v>0</v>
      </c>
      <c r="AT501" s="176">
        <f t="shared" si="773"/>
        <v>0</v>
      </c>
      <c r="AU501" s="177">
        <f t="shared" si="774"/>
        <v>0</v>
      </c>
      <c r="AV501" s="187">
        <f t="shared" si="775"/>
        <v>0</v>
      </c>
      <c r="AW501" s="178">
        <f t="shared" si="776"/>
        <v>0</v>
      </c>
      <c r="AX501" s="178">
        <f t="shared" si="777"/>
        <v>0</v>
      </c>
      <c r="AY501" s="190">
        <f t="shared" si="778"/>
        <v>0</v>
      </c>
      <c r="AZ501" s="187">
        <f t="shared" si="779"/>
        <v>0</v>
      </c>
      <c r="BA501" s="176">
        <f t="shared" si="780"/>
        <v>0</v>
      </c>
      <c r="BB501" s="176">
        <f t="shared" si="781"/>
        <v>0</v>
      </c>
      <c r="BC501" s="177">
        <f t="shared" si="782"/>
        <v>0</v>
      </c>
      <c r="BD501" s="187">
        <f t="shared" si="783"/>
        <v>0</v>
      </c>
    </row>
    <row r="502" spans="3:90" ht="15" customHeight="1">
      <c r="C502" s="225" t="s">
        <v>93</v>
      </c>
      <c r="D502" s="677" t="s">
        <v>94</v>
      </c>
      <c r="E502" s="677"/>
      <c r="F502" s="677"/>
      <c r="G502" s="677"/>
      <c r="H502" s="677"/>
      <c r="I502" s="677"/>
      <c r="J502" s="677"/>
      <c r="K502" s="677"/>
      <c r="L502" s="677"/>
      <c r="M502" s="6"/>
      <c r="N502" s="6"/>
      <c r="O502" s="6"/>
      <c r="P502" s="6"/>
      <c r="Q502" s="6"/>
      <c r="R502" s="6"/>
      <c r="S502" s="6"/>
      <c r="T502" s="6"/>
      <c r="U502" s="6"/>
      <c r="V502" s="6"/>
      <c r="W502" s="6"/>
      <c r="X502" s="6"/>
      <c r="Y502" s="6"/>
      <c r="Z502" s="6"/>
      <c r="AA502" s="6"/>
      <c r="AB502" s="6"/>
      <c r="AC502" s="6"/>
      <c r="AD502" s="6"/>
      <c r="AG502" s="178">
        <f t="shared" si="760"/>
        <v>0</v>
      </c>
      <c r="AH502" s="178">
        <f t="shared" si="761"/>
        <v>0</v>
      </c>
      <c r="AI502" s="190">
        <f t="shared" si="762"/>
        <v>0</v>
      </c>
      <c r="AJ502" s="187">
        <f t="shared" si="763"/>
        <v>0</v>
      </c>
      <c r="AK502" s="176">
        <f t="shared" si="764"/>
        <v>0</v>
      </c>
      <c r="AL502" s="176">
        <f t="shared" si="765"/>
        <v>0</v>
      </c>
      <c r="AM502" s="177">
        <f t="shared" si="766"/>
        <v>0</v>
      </c>
      <c r="AN502" s="187">
        <f t="shared" si="767"/>
        <v>0</v>
      </c>
      <c r="AO502" s="178">
        <f t="shared" si="768"/>
        <v>0</v>
      </c>
      <c r="AP502" s="178">
        <f t="shared" si="769"/>
        <v>0</v>
      </c>
      <c r="AQ502" s="190">
        <f t="shared" si="770"/>
        <v>0</v>
      </c>
      <c r="AR502" s="187">
        <f t="shared" si="771"/>
        <v>0</v>
      </c>
      <c r="AS502" s="176">
        <f t="shared" si="772"/>
        <v>0</v>
      </c>
      <c r="AT502" s="176">
        <f t="shared" si="773"/>
        <v>0</v>
      </c>
      <c r="AU502" s="177">
        <f t="shared" si="774"/>
        <v>0</v>
      </c>
      <c r="AV502" s="187">
        <f t="shared" si="775"/>
        <v>0</v>
      </c>
      <c r="AW502" s="178">
        <f t="shared" si="776"/>
        <v>0</v>
      </c>
      <c r="AX502" s="178">
        <f t="shared" si="777"/>
        <v>0</v>
      </c>
      <c r="AY502" s="190">
        <f t="shared" si="778"/>
        <v>0</v>
      </c>
      <c r="AZ502" s="187">
        <f t="shared" si="779"/>
        <v>0</v>
      </c>
      <c r="BA502" s="176">
        <f t="shared" si="780"/>
        <v>0</v>
      </c>
      <c r="BB502" s="176">
        <f t="shared" si="781"/>
        <v>0</v>
      </c>
      <c r="BC502" s="177">
        <f t="shared" si="782"/>
        <v>0</v>
      </c>
      <c r="BD502" s="187">
        <f t="shared" si="783"/>
        <v>0</v>
      </c>
    </row>
    <row r="503" spans="3:90" ht="15" customHeight="1">
      <c r="C503" s="225" t="s">
        <v>96</v>
      </c>
      <c r="D503" s="677" t="s">
        <v>97</v>
      </c>
      <c r="E503" s="677"/>
      <c r="F503" s="677"/>
      <c r="G503" s="677"/>
      <c r="H503" s="677"/>
      <c r="I503" s="677"/>
      <c r="J503" s="677"/>
      <c r="K503" s="677"/>
      <c r="L503" s="677"/>
      <c r="M503" s="6"/>
      <c r="N503" s="6"/>
      <c r="O503" s="6"/>
      <c r="P503" s="6"/>
      <c r="Q503" s="6"/>
      <c r="R503" s="6"/>
      <c r="S503" s="6"/>
      <c r="T503" s="6"/>
      <c r="U503" s="6"/>
      <c r="V503" s="6"/>
      <c r="W503" s="6"/>
      <c r="X503" s="6"/>
      <c r="Y503" s="6"/>
      <c r="Z503" s="6"/>
      <c r="AA503" s="6"/>
      <c r="AB503" s="6"/>
      <c r="AC503" s="6"/>
      <c r="AD503" s="6"/>
      <c r="AG503" s="178">
        <f t="shared" si="760"/>
        <v>0</v>
      </c>
      <c r="AH503" s="178">
        <f t="shared" si="761"/>
        <v>0</v>
      </c>
      <c r="AI503" s="190">
        <f t="shared" si="762"/>
        <v>0</v>
      </c>
      <c r="AJ503" s="187">
        <f t="shared" si="763"/>
        <v>0</v>
      </c>
      <c r="AK503" s="176">
        <f t="shared" si="764"/>
        <v>0</v>
      </c>
      <c r="AL503" s="176">
        <f t="shared" si="765"/>
        <v>0</v>
      </c>
      <c r="AM503" s="177">
        <f t="shared" si="766"/>
        <v>0</v>
      </c>
      <c r="AN503" s="187">
        <f t="shared" si="767"/>
        <v>0</v>
      </c>
      <c r="AO503" s="178">
        <f t="shared" si="768"/>
        <v>0</v>
      </c>
      <c r="AP503" s="178">
        <f t="shared" si="769"/>
        <v>0</v>
      </c>
      <c r="AQ503" s="190">
        <f t="shared" si="770"/>
        <v>0</v>
      </c>
      <c r="AR503" s="187">
        <f t="shared" si="771"/>
        <v>0</v>
      </c>
      <c r="AS503" s="176">
        <f t="shared" si="772"/>
        <v>0</v>
      </c>
      <c r="AT503" s="176">
        <f t="shared" si="773"/>
        <v>0</v>
      </c>
      <c r="AU503" s="177">
        <f t="shared" si="774"/>
        <v>0</v>
      </c>
      <c r="AV503" s="187">
        <f t="shared" si="775"/>
        <v>0</v>
      </c>
      <c r="AW503" s="178">
        <f t="shared" si="776"/>
        <v>0</v>
      </c>
      <c r="AX503" s="178">
        <f t="shared" si="777"/>
        <v>0</v>
      </c>
      <c r="AY503" s="190">
        <f t="shared" si="778"/>
        <v>0</v>
      </c>
      <c r="AZ503" s="187">
        <f t="shared" si="779"/>
        <v>0</v>
      </c>
      <c r="BA503" s="176">
        <f t="shared" si="780"/>
        <v>0</v>
      </c>
      <c r="BB503" s="176">
        <f t="shared" si="781"/>
        <v>0</v>
      </c>
      <c r="BC503" s="177">
        <f t="shared" si="782"/>
        <v>0</v>
      </c>
      <c r="BD503" s="187">
        <f t="shared" si="783"/>
        <v>0</v>
      </c>
    </row>
    <row r="504" spans="3:90" ht="15" customHeight="1">
      <c r="C504" s="225" t="s">
        <v>100</v>
      </c>
      <c r="D504" s="677" t="s">
        <v>101</v>
      </c>
      <c r="E504" s="677"/>
      <c r="F504" s="677"/>
      <c r="G504" s="677"/>
      <c r="H504" s="677"/>
      <c r="I504" s="677"/>
      <c r="J504" s="677"/>
      <c r="K504" s="677"/>
      <c r="L504" s="677"/>
      <c r="M504" s="6"/>
      <c r="N504" s="6"/>
      <c r="O504" s="6"/>
      <c r="P504" s="6"/>
      <c r="Q504" s="6"/>
      <c r="R504" s="6"/>
      <c r="S504" s="6"/>
      <c r="T504" s="6"/>
      <c r="U504" s="6"/>
      <c r="V504" s="6"/>
      <c r="W504" s="6"/>
      <c r="X504" s="6"/>
      <c r="Y504" s="6"/>
      <c r="Z504" s="6"/>
      <c r="AA504" s="6"/>
      <c r="AB504" s="6"/>
      <c r="AC504" s="6"/>
      <c r="AD504" s="6"/>
      <c r="AG504" s="178">
        <f t="shared" si="760"/>
        <v>0</v>
      </c>
      <c r="AH504" s="178">
        <f t="shared" si="761"/>
        <v>0</v>
      </c>
      <c r="AI504" s="190">
        <f t="shared" si="762"/>
        <v>0</v>
      </c>
      <c r="AJ504" s="187">
        <f t="shared" si="763"/>
        <v>0</v>
      </c>
      <c r="AK504" s="176">
        <f t="shared" si="764"/>
        <v>0</v>
      </c>
      <c r="AL504" s="176">
        <f t="shared" si="765"/>
        <v>0</v>
      </c>
      <c r="AM504" s="177">
        <f t="shared" si="766"/>
        <v>0</v>
      </c>
      <c r="AN504" s="187">
        <f t="shared" si="767"/>
        <v>0</v>
      </c>
      <c r="AO504" s="178">
        <f t="shared" si="768"/>
        <v>0</v>
      </c>
      <c r="AP504" s="178">
        <f t="shared" si="769"/>
        <v>0</v>
      </c>
      <c r="AQ504" s="190">
        <f t="shared" si="770"/>
        <v>0</v>
      </c>
      <c r="AR504" s="187">
        <f t="shared" si="771"/>
        <v>0</v>
      </c>
      <c r="AS504" s="176">
        <f t="shared" si="772"/>
        <v>0</v>
      </c>
      <c r="AT504" s="176">
        <f t="shared" si="773"/>
        <v>0</v>
      </c>
      <c r="AU504" s="177">
        <f t="shared" si="774"/>
        <v>0</v>
      </c>
      <c r="AV504" s="187">
        <f t="shared" si="775"/>
        <v>0</v>
      </c>
      <c r="AW504" s="178">
        <f t="shared" si="776"/>
        <v>0</v>
      </c>
      <c r="AX504" s="178">
        <f t="shared" si="777"/>
        <v>0</v>
      </c>
      <c r="AY504" s="190">
        <f t="shared" si="778"/>
        <v>0</v>
      </c>
      <c r="AZ504" s="187">
        <f t="shared" si="779"/>
        <v>0</v>
      </c>
      <c r="BA504" s="176">
        <f t="shared" si="780"/>
        <v>0</v>
      </c>
      <c r="BB504" s="176">
        <f t="shared" si="781"/>
        <v>0</v>
      </c>
      <c r="BC504" s="177">
        <f t="shared" si="782"/>
        <v>0</v>
      </c>
      <c r="BD504" s="187">
        <f t="shared" si="783"/>
        <v>0</v>
      </c>
    </row>
    <row r="505" spans="3:90" ht="15" customHeight="1">
      <c r="C505" s="225" t="s">
        <v>102</v>
      </c>
      <c r="D505" s="677" t="s">
        <v>103</v>
      </c>
      <c r="E505" s="677"/>
      <c r="F505" s="677"/>
      <c r="G505" s="677"/>
      <c r="H505" s="677"/>
      <c r="I505" s="677"/>
      <c r="J505" s="677"/>
      <c r="K505" s="677"/>
      <c r="L505" s="677"/>
      <c r="M505" s="6"/>
      <c r="N505" s="6"/>
      <c r="O505" s="6"/>
      <c r="P505" s="6"/>
      <c r="Q505" s="6"/>
      <c r="R505" s="6"/>
      <c r="S505" s="6"/>
      <c r="T505" s="6"/>
      <c r="U505" s="6"/>
      <c r="V505" s="6"/>
      <c r="W505" s="6"/>
      <c r="X505" s="6"/>
      <c r="Y505" s="6"/>
      <c r="Z505" s="6"/>
      <c r="AA505" s="6"/>
      <c r="AB505" s="6"/>
      <c r="AC505" s="6"/>
      <c r="AD505" s="6"/>
      <c r="AG505" s="178">
        <f t="shared" si="760"/>
        <v>0</v>
      </c>
      <c r="AH505" s="178">
        <f t="shared" si="761"/>
        <v>0</v>
      </c>
      <c r="AI505" s="190">
        <f t="shared" si="762"/>
        <v>0</v>
      </c>
      <c r="AJ505" s="187">
        <f t="shared" si="763"/>
        <v>0</v>
      </c>
      <c r="AK505" s="176">
        <f t="shared" si="764"/>
        <v>0</v>
      </c>
      <c r="AL505" s="176">
        <f t="shared" si="765"/>
        <v>0</v>
      </c>
      <c r="AM505" s="177">
        <f t="shared" si="766"/>
        <v>0</v>
      </c>
      <c r="AN505" s="187">
        <f t="shared" si="767"/>
        <v>0</v>
      </c>
      <c r="AO505" s="178">
        <f t="shared" si="768"/>
        <v>0</v>
      </c>
      <c r="AP505" s="178">
        <f t="shared" si="769"/>
        <v>0</v>
      </c>
      <c r="AQ505" s="190">
        <f t="shared" si="770"/>
        <v>0</v>
      </c>
      <c r="AR505" s="187">
        <f t="shared" si="771"/>
        <v>0</v>
      </c>
      <c r="AS505" s="176">
        <f t="shared" si="772"/>
        <v>0</v>
      </c>
      <c r="AT505" s="176">
        <f t="shared" si="773"/>
        <v>0</v>
      </c>
      <c r="AU505" s="177">
        <f t="shared" si="774"/>
        <v>0</v>
      </c>
      <c r="AV505" s="187">
        <f t="shared" si="775"/>
        <v>0</v>
      </c>
      <c r="AW505" s="178">
        <f t="shared" si="776"/>
        <v>0</v>
      </c>
      <c r="AX505" s="178">
        <f t="shared" si="777"/>
        <v>0</v>
      </c>
      <c r="AY505" s="190">
        <f t="shared" si="778"/>
        <v>0</v>
      </c>
      <c r="AZ505" s="187">
        <f t="shared" si="779"/>
        <v>0</v>
      </c>
      <c r="BA505" s="176">
        <f t="shared" si="780"/>
        <v>0</v>
      </c>
      <c r="BB505" s="176">
        <f t="shared" si="781"/>
        <v>0</v>
      </c>
      <c r="BC505" s="177">
        <f t="shared" si="782"/>
        <v>0</v>
      </c>
      <c r="BD505" s="187">
        <f t="shared" si="783"/>
        <v>0</v>
      </c>
      <c r="BU505" s="721" t="s">
        <v>553</v>
      </c>
      <c r="BV505" s="721"/>
      <c r="BW505" s="721"/>
      <c r="BX505" s="721" t="s">
        <v>554</v>
      </c>
      <c r="BY505" s="721"/>
      <c r="BZ505" s="721"/>
      <c r="CA505" s="721"/>
      <c r="CB505" s="721"/>
      <c r="CC505" s="721"/>
      <c r="CD505" s="721"/>
      <c r="CE505" s="721"/>
      <c r="CF505" s="721"/>
      <c r="CG505" s="721" t="s">
        <v>555</v>
      </c>
      <c r="CH505" s="721"/>
      <c r="CI505" s="721"/>
      <c r="CJ505" s="721"/>
      <c r="CK505" s="721"/>
      <c r="CL505" s="721"/>
    </row>
    <row r="506" spans="3:90" ht="15" customHeight="1">
      <c r="C506" s="225" t="s">
        <v>105</v>
      </c>
      <c r="D506" s="677" t="s">
        <v>509</v>
      </c>
      <c r="E506" s="677"/>
      <c r="F506" s="677"/>
      <c r="G506" s="677"/>
      <c r="H506" s="677"/>
      <c r="I506" s="677"/>
      <c r="J506" s="677"/>
      <c r="K506" s="677"/>
      <c r="L506" s="677"/>
      <c r="M506" s="6"/>
      <c r="N506" s="6"/>
      <c r="O506" s="6"/>
      <c r="P506" s="6"/>
      <c r="Q506" s="6"/>
      <c r="R506" s="6"/>
      <c r="S506" s="6"/>
      <c r="T506" s="6"/>
      <c r="U506" s="6"/>
      <c r="V506" s="6"/>
      <c r="W506" s="6"/>
      <c r="X506" s="6"/>
      <c r="Y506" s="6"/>
      <c r="Z506" s="6"/>
      <c r="AA506" s="6"/>
      <c r="AB506" s="6"/>
      <c r="AC506" s="6"/>
      <c r="AD506" s="6"/>
      <c r="AG506" s="178">
        <f t="shared" si="760"/>
        <v>0</v>
      </c>
      <c r="AH506" s="178">
        <f t="shared" si="761"/>
        <v>0</v>
      </c>
      <c r="AI506" s="190">
        <f t="shared" si="762"/>
        <v>0</v>
      </c>
      <c r="AJ506" s="187">
        <f t="shared" si="763"/>
        <v>0</v>
      </c>
      <c r="AK506" s="176">
        <f t="shared" si="764"/>
        <v>0</v>
      </c>
      <c r="AL506" s="176">
        <f t="shared" si="765"/>
        <v>0</v>
      </c>
      <c r="AM506" s="177">
        <f t="shared" si="766"/>
        <v>0</v>
      </c>
      <c r="AN506" s="187">
        <f t="shared" si="767"/>
        <v>0</v>
      </c>
      <c r="AO506" s="178">
        <f t="shared" si="768"/>
        <v>0</v>
      </c>
      <c r="AP506" s="178">
        <f t="shared" si="769"/>
        <v>0</v>
      </c>
      <c r="AQ506" s="190">
        <f t="shared" si="770"/>
        <v>0</v>
      </c>
      <c r="AR506" s="187">
        <f t="shared" si="771"/>
        <v>0</v>
      </c>
      <c r="AS506" s="176">
        <f t="shared" si="772"/>
        <v>0</v>
      </c>
      <c r="AT506" s="176">
        <f t="shared" si="773"/>
        <v>0</v>
      </c>
      <c r="AU506" s="177">
        <f t="shared" si="774"/>
        <v>0</v>
      </c>
      <c r="AV506" s="187">
        <f t="shared" si="775"/>
        <v>0</v>
      </c>
      <c r="AW506" s="178">
        <f t="shared" si="776"/>
        <v>0</v>
      </c>
      <c r="AX506" s="178">
        <f t="shared" si="777"/>
        <v>0</v>
      </c>
      <c r="AY506" s="190">
        <f t="shared" si="778"/>
        <v>0</v>
      </c>
      <c r="AZ506" s="187">
        <f t="shared" si="779"/>
        <v>0</v>
      </c>
      <c r="BA506" s="176">
        <f t="shared" si="780"/>
        <v>0</v>
      </c>
      <c r="BB506" s="176">
        <f t="shared" si="781"/>
        <v>0</v>
      </c>
      <c r="BC506" s="177">
        <f t="shared" si="782"/>
        <v>0</v>
      </c>
      <c r="BD506" s="187">
        <f t="shared" si="783"/>
        <v>0</v>
      </c>
      <c r="BU506" s="721" t="s">
        <v>532</v>
      </c>
      <c r="BV506" s="721"/>
      <c r="BW506" s="721"/>
      <c r="BX506" s="721" t="s">
        <v>535</v>
      </c>
      <c r="BY506" s="721"/>
      <c r="BZ506" s="721"/>
      <c r="CA506" s="721" t="s">
        <v>537</v>
      </c>
      <c r="CB506" s="721"/>
      <c r="CC506" s="721"/>
      <c r="CD506" s="721" t="s">
        <v>539</v>
      </c>
      <c r="CE506" s="721"/>
      <c r="CF506" s="721"/>
      <c r="CG506" s="721" t="s">
        <v>542</v>
      </c>
      <c r="CH506" s="721"/>
      <c r="CI506" s="721"/>
      <c r="CJ506" s="721" t="s">
        <v>544</v>
      </c>
      <c r="CK506" s="721"/>
      <c r="CL506" s="721"/>
    </row>
    <row r="507" spans="3:90" ht="15" customHeight="1">
      <c r="C507" s="225" t="s">
        <v>107</v>
      </c>
      <c r="D507" s="677" t="s">
        <v>510</v>
      </c>
      <c r="E507" s="677"/>
      <c r="F507" s="677"/>
      <c r="G507" s="677"/>
      <c r="H507" s="677"/>
      <c r="I507" s="677"/>
      <c r="J507" s="677"/>
      <c r="K507" s="677"/>
      <c r="L507" s="677"/>
      <c r="M507" s="6"/>
      <c r="N507" s="6"/>
      <c r="O507" s="6"/>
      <c r="P507" s="6"/>
      <c r="Q507" s="6"/>
      <c r="R507" s="6"/>
      <c r="S507" s="6"/>
      <c r="T507" s="6"/>
      <c r="U507" s="6"/>
      <c r="V507" s="6"/>
      <c r="W507" s="6"/>
      <c r="X507" s="6"/>
      <c r="Y507" s="6"/>
      <c r="Z507" s="6"/>
      <c r="AA507" s="6"/>
      <c r="AB507" s="6"/>
      <c r="AC507" s="6"/>
      <c r="AD507" s="6"/>
      <c r="AG507" s="178">
        <f t="shared" si="760"/>
        <v>0</v>
      </c>
      <c r="AH507" s="178">
        <f t="shared" si="761"/>
        <v>0</v>
      </c>
      <c r="AI507" s="190">
        <f t="shared" si="762"/>
        <v>0</v>
      </c>
      <c r="AJ507" s="187">
        <f t="shared" si="763"/>
        <v>0</v>
      </c>
      <c r="AK507" s="176">
        <f t="shared" si="764"/>
        <v>0</v>
      </c>
      <c r="AL507" s="176">
        <f t="shared" si="765"/>
        <v>0</v>
      </c>
      <c r="AM507" s="177">
        <f t="shared" si="766"/>
        <v>0</v>
      </c>
      <c r="AN507" s="187">
        <f t="shared" si="767"/>
        <v>0</v>
      </c>
      <c r="AO507" s="178">
        <f t="shared" si="768"/>
        <v>0</v>
      </c>
      <c r="AP507" s="178">
        <f t="shared" si="769"/>
        <v>0</v>
      </c>
      <c r="AQ507" s="190">
        <f t="shared" si="770"/>
        <v>0</v>
      </c>
      <c r="AR507" s="187">
        <f t="shared" si="771"/>
        <v>0</v>
      </c>
      <c r="AS507" s="176">
        <f t="shared" si="772"/>
        <v>0</v>
      </c>
      <c r="AT507" s="176">
        <f t="shared" si="773"/>
        <v>0</v>
      </c>
      <c r="AU507" s="177">
        <f t="shared" si="774"/>
        <v>0</v>
      </c>
      <c r="AV507" s="187">
        <f t="shared" si="775"/>
        <v>0</v>
      </c>
      <c r="AW507" s="178">
        <f t="shared" si="776"/>
        <v>0</v>
      </c>
      <c r="AX507" s="178">
        <f t="shared" si="777"/>
        <v>0</v>
      </c>
      <c r="AY507" s="190">
        <f t="shared" si="778"/>
        <v>0</v>
      </c>
      <c r="AZ507" s="187">
        <f t="shared" si="779"/>
        <v>0</v>
      </c>
      <c r="BA507" s="176">
        <f t="shared" si="780"/>
        <v>0</v>
      </c>
      <c r="BB507" s="176">
        <f t="shared" si="781"/>
        <v>0</v>
      </c>
      <c r="BC507" s="177">
        <f t="shared" si="782"/>
        <v>0</v>
      </c>
      <c r="BD507" s="187">
        <f t="shared" si="783"/>
        <v>0</v>
      </c>
      <c r="BU507" s="200" t="s">
        <v>8092</v>
      </c>
      <c r="BV507" s="139" t="s">
        <v>8071</v>
      </c>
      <c r="BW507" s="139" t="s">
        <v>8072</v>
      </c>
      <c r="BX507" s="195" t="s">
        <v>8092</v>
      </c>
      <c r="BY507" s="139" t="s">
        <v>8071</v>
      </c>
      <c r="BZ507" s="139" t="s">
        <v>8072</v>
      </c>
      <c r="CA507" s="195" t="s">
        <v>8092</v>
      </c>
      <c r="CB507" s="139" t="s">
        <v>8071</v>
      </c>
      <c r="CC507" s="139" t="s">
        <v>8072</v>
      </c>
      <c r="CD507" s="195" t="s">
        <v>8092</v>
      </c>
      <c r="CE507" s="139" t="s">
        <v>8071</v>
      </c>
      <c r="CF507" s="139" t="s">
        <v>8072</v>
      </c>
      <c r="CG507" s="195" t="s">
        <v>8092</v>
      </c>
      <c r="CH507" s="139" t="s">
        <v>8071</v>
      </c>
      <c r="CI507" s="139" t="s">
        <v>8072</v>
      </c>
      <c r="CJ507" s="195" t="s">
        <v>8092</v>
      </c>
      <c r="CK507" s="139" t="s">
        <v>8071</v>
      </c>
      <c r="CL507" s="139" t="s">
        <v>8072</v>
      </c>
    </row>
    <row r="508" spans="3:90" ht="15" customHeight="1">
      <c r="C508" s="225" t="s">
        <v>183</v>
      </c>
      <c r="D508" s="677" t="s">
        <v>50</v>
      </c>
      <c r="E508" s="677"/>
      <c r="F508" s="677"/>
      <c r="G508" s="677"/>
      <c r="H508" s="677"/>
      <c r="I508" s="677"/>
      <c r="J508" s="677"/>
      <c r="K508" s="677"/>
      <c r="L508" s="677"/>
      <c r="M508" s="6"/>
      <c r="N508" s="6"/>
      <c r="O508" s="6"/>
      <c r="P508" s="6"/>
      <c r="Q508" s="6"/>
      <c r="R508" s="6"/>
      <c r="S508" s="6"/>
      <c r="T508" s="6"/>
      <c r="U508" s="6"/>
      <c r="V508" s="6"/>
      <c r="W508" s="6"/>
      <c r="X508" s="6"/>
      <c r="Y508" s="6"/>
      <c r="Z508" s="6"/>
      <c r="AA508" s="6"/>
      <c r="AB508" s="6"/>
      <c r="AC508" s="6"/>
      <c r="AD508" s="6"/>
      <c r="AG508" s="178">
        <f t="shared" si="760"/>
        <v>0</v>
      </c>
      <c r="AH508" s="178">
        <f t="shared" si="761"/>
        <v>0</v>
      </c>
      <c r="AI508" s="190">
        <f t="shared" si="762"/>
        <v>0</v>
      </c>
      <c r="AJ508" s="187">
        <f t="shared" si="763"/>
        <v>0</v>
      </c>
      <c r="AK508" s="176">
        <f t="shared" si="764"/>
        <v>0</v>
      </c>
      <c r="AL508" s="176">
        <f t="shared" si="765"/>
        <v>0</v>
      </c>
      <c r="AM508" s="177">
        <f t="shared" si="766"/>
        <v>0</v>
      </c>
      <c r="AN508" s="187">
        <f t="shared" si="767"/>
        <v>0</v>
      </c>
      <c r="AO508" s="178">
        <f t="shared" si="768"/>
        <v>0</v>
      </c>
      <c r="AP508" s="178">
        <f t="shared" si="769"/>
        <v>0</v>
      </c>
      <c r="AQ508" s="190">
        <f t="shared" si="770"/>
        <v>0</v>
      </c>
      <c r="AR508" s="187">
        <f t="shared" si="771"/>
        <v>0</v>
      </c>
      <c r="AS508" s="176">
        <f t="shared" si="772"/>
        <v>0</v>
      </c>
      <c r="AT508" s="176">
        <f t="shared" si="773"/>
        <v>0</v>
      </c>
      <c r="AU508" s="177">
        <f t="shared" si="774"/>
        <v>0</v>
      </c>
      <c r="AV508" s="187">
        <f t="shared" si="775"/>
        <v>0</v>
      </c>
      <c r="AW508" s="178">
        <f t="shared" si="776"/>
        <v>0</v>
      </c>
      <c r="AX508" s="178">
        <f t="shared" si="777"/>
        <v>0</v>
      </c>
      <c r="AY508" s="190">
        <f t="shared" si="778"/>
        <v>0</v>
      </c>
      <c r="AZ508" s="187">
        <f t="shared" si="779"/>
        <v>0</v>
      </c>
      <c r="BA508" s="176">
        <f t="shared" si="780"/>
        <v>0</v>
      </c>
      <c r="BB508" s="176">
        <f t="shared" si="781"/>
        <v>0</v>
      </c>
      <c r="BC508" s="177">
        <f t="shared" si="782"/>
        <v>0</v>
      </c>
      <c r="BD508" s="187">
        <f t="shared" si="783"/>
        <v>0</v>
      </c>
      <c r="BU508" s="199">
        <f>$M$114</f>
        <v>0</v>
      </c>
      <c r="BV508" s="201">
        <f>$S$114</f>
        <v>0</v>
      </c>
      <c r="BW508" s="201">
        <f>$Y$114</f>
        <v>0</v>
      </c>
      <c r="BX508" s="201">
        <f>$M$115</f>
        <v>0</v>
      </c>
      <c r="BY508" s="201">
        <f>$S$115</f>
        <v>0</v>
      </c>
      <c r="BZ508" s="201">
        <f>$Y$115</f>
        <v>0</v>
      </c>
      <c r="CA508" s="201">
        <f>$M$116</f>
        <v>0</v>
      </c>
      <c r="CB508" s="201">
        <f>$S$116</f>
        <v>0</v>
      </c>
      <c r="CC508" s="201">
        <f>$Y$116</f>
        <v>0</v>
      </c>
      <c r="CD508" s="201">
        <f>$M$117</f>
        <v>0</v>
      </c>
      <c r="CE508" s="201">
        <f>$S$117</f>
        <v>0</v>
      </c>
      <c r="CF508" s="201">
        <f>$Y$117</f>
        <v>0</v>
      </c>
      <c r="CG508" s="201">
        <f>$M$118</f>
        <v>0</v>
      </c>
      <c r="CH508" s="201">
        <f>$S$118</f>
        <v>0</v>
      </c>
      <c r="CI508" s="201">
        <f>$Y$118</f>
        <v>0</v>
      </c>
      <c r="CJ508" s="201">
        <f>$M$119</f>
        <v>0</v>
      </c>
      <c r="CK508" s="201">
        <f>$S$119</f>
        <v>0</v>
      </c>
      <c r="CL508" s="201">
        <f>$Y$119</f>
        <v>0</v>
      </c>
    </row>
    <row r="509" spans="3:90" ht="15" customHeight="1">
      <c r="C509" s="207" t="s">
        <v>1817</v>
      </c>
      <c r="D509" s="677" t="s">
        <v>182</v>
      </c>
      <c r="E509" s="677"/>
      <c r="F509" s="677"/>
      <c r="G509" s="677"/>
      <c r="H509" s="677"/>
      <c r="I509" s="677"/>
      <c r="J509" s="677"/>
      <c r="K509" s="677"/>
      <c r="L509" s="677"/>
      <c r="M509" s="6"/>
      <c r="N509" s="6"/>
      <c r="O509" s="6"/>
      <c r="P509" s="6"/>
      <c r="Q509" s="6"/>
      <c r="R509" s="6"/>
      <c r="S509" s="6"/>
      <c r="T509" s="6"/>
      <c r="U509" s="6"/>
      <c r="V509" s="6"/>
      <c r="W509" s="6"/>
      <c r="X509" s="6"/>
      <c r="Y509" s="6"/>
      <c r="Z509" s="6"/>
      <c r="AA509" s="6"/>
      <c r="AB509" s="6"/>
      <c r="AC509" s="6"/>
      <c r="AD509" s="6"/>
      <c r="AG509" s="178">
        <f t="shared" si="760"/>
        <v>0</v>
      </c>
      <c r="AH509" s="178">
        <f t="shared" si="761"/>
        <v>0</v>
      </c>
      <c r="AI509" s="190">
        <f t="shared" si="762"/>
        <v>0</v>
      </c>
      <c r="AJ509" s="187">
        <f t="shared" si="763"/>
        <v>0</v>
      </c>
      <c r="AK509" s="176">
        <f t="shared" si="764"/>
        <v>0</v>
      </c>
      <c r="AL509" s="176">
        <f t="shared" si="765"/>
        <v>0</v>
      </c>
      <c r="AM509" s="177">
        <f t="shared" si="766"/>
        <v>0</v>
      </c>
      <c r="AN509" s="187">
        <f t="shared" si="767"/>
        <v>0</v>
      </c>
      <c r="AO509" s="178">
        <f t="shared" si="768"/>
        <v>0</v>
      </c>
      <c r="AP509" s="178">
        <f t="shared" si="769"/>
        <v>0</v>
      </c>
      <c r="AQ509" s="190">
        <f t="shared" si="770"/>
        <v>0</v>
      </c>
      <c r="AR509" s="187">
        <f t="shared" si="771"/>
        <v>0</v>
      </c>
      <c r="AS509" s="176">
        <f t="shared" si="772"/>
        <v>0</v>
      </c>
      <c r="AT509" s="176">
        <f t="shared" si="773"/>
        <v>0</v>
      </c>
      <c r="AU509" s="177">
        <f t="shared" si="774"/>
        <v>0</v>
      </c>
      <c r="AV509" s="187">
        <f t="shared" si="775"/>
        <v>0</v>
      </c>
      <c r="AW509" s="178">
        <f t="shared" si="776"/>
        <v>0</v>
      </c>
      <c r="AX509" s="178">
        <f t="shared" si="777"/>
        <v>0</v>
      </c>
      <c r="AY509" s="190">
        <f t="shared" si="778"/>
        <v>0</v>
      </c>
      <c r="AZ509" s="187">
        <f t="shared" si="779"/>
        <v>0</v>
      </c>
      <c r="BA509" s="176">
        <f t="shared" si="780"/>
        <v>0</v>
      </c>
      <c r="BB509" s="176">
        <f t="shared" si="781"/>
        <v>0</v>
      </c>
      <c r="BC509" s="177">
        <f t="shared" si="782"/>
        <v>0</v>
      </c>
      <c r="BD509" s="187">
        <f t="shared" si="783"/>
        <v>0</v>
      </c>
      <c r="BU509" s="199">
        <f>M510</f>
        <v>0</v>
      </c>
      <c r="BV509" s="201">
        <f>N510</f>
        <v>0</v>
      </c>
      <c r="BW509" s="201">
        <f t="shared" ref="BW509" si="784">O510</f>
        <v>0</v>
      </c>
      <c r="BX509" s="201">
        <f t="shared" ref="BX509" si="785">P510</f>
        <v>0</v>
      </c>
      <c r="BY509" s="201">
        <f t="shared" ref="BY509" si="786">Q510</f>
        <v>0</v>
      </c>
      <c r="BZ509" s="201">
        <f t="shared" ref="BZ509" si="787">R510</f>
        <v>0</v>
      </c>
      <c r="CA509" s="201">
        <f t="shared" ref="CA509" si="788">S510</f>
        <v>0</v>
      </c>
      <c r="CB509" s="201">
        <f t="shared" ref="CB509" si="789">T510</f>
        <v>0</v>
      </c>
      <c r="CC509" s="201">
        <f t="shared" ref="CC509" si="790">U510</f>
        <v>0</v>
      </c>
      <c r="CD509" s="201">
        <f t="shared" ref="CD509" si="791">V510</f>
        <v>0</v>
      </c>
      <c r="CE509" s="201">
        <f t="shared" ref="CE509" si="792">W510</f>
        <v>0</v>
      </c>
      <c r="CF509" s="201">
        <f t="shared" ref="CF509" si="793">X510</f>
        <v>0</v>
      </c>
      <c r="CG509" s="201">
        <f t="shared" ref="CG509" si="794">Y510</f>
        <v>0</v>
      </c>
      <c r="CH509" s="201">
        <f t="shared" ref="CH509" si="795">Z510</f>
        <v>0</v>
      </c>
      <c r="CI509" s="201">
        <f t="shared" ref="CI509" si="796">AA510</f>
        <v>0</v>
      </c>
      <c r="CJ509" s="201">
        <f t="shared" ref="CJ509" si="797">AB510</f>
        <v>0</v>
      </c>
      <c r="CK509" s="201">
        <f t="shared" ref="CK509" si="798">AC510</f>
        <v>0</v>
      </c>
      <c r="CL509" s="201">
        <f t="shared" ref="CL509" si="799">AD510</f>
        <v>0</v>
      </c>
    </row>
    <row r="510" spans="3:90">
      <c r="C510" s="151"/>
      <c r="M510" s="510">
        <f>IF(AND(SUM(M483:M509)=0,COUNTIF(M483:M509,"NS")&gt;0),"NS",
IF(AND(SUM(M483:M509)=0,COUNTIF(M483:M509,0)&gt;0),0,
IF(AND(SUM(M483:M509)=0,COUNTIF(M483:M509,"NA")&gt;0),"NA",
SUM(M483:M509))))</f>
        <v>0</v>
      </c>
      <c r="N510" s="510">
        <f t="shared" ref="N510:AD510" si="800">IF(AND(SUM(N483:N509)=0,COUNTIF(N483:N509,"NS")&gt;0),"NS",
IF(AND(SUM(N483:N509)=0,COUNTIF(N483:N509,0)&gt;0),0,
IF(AND(SUM(N483:N509)=0,COUNTIF(N483:N509,"NA")&gt;0),"NA",
SUM(N483:N509))))</f>
        <v>0</v>
      </c>
      <c r="O510" s="510">
        <f t="shared" si="800"/>
        <v>0</v>
      </c>
      <c r="P510" s="510">
        <f t="shared" si="800"/>
        <v>0</v>
      </c>
      <c r="Q510" s="510">
        <f t="shared" si="800"/>
        <v>0</v>
      </c>
      <c r="R510" s="510">
        <f t="shared" si="800"/>
        <v>0</v>
      </c>
      <c r="S510" s="510">
        <f t="shared" si="800"/>
        <v>0</v>
      </c>
      <c r="T510" s="510">
        <f t="shared" si="800"/>
        <v>0</v>
      </c>
      <c r="U510" s="510">
        <f t="shared" si="800"/>
        <v>0</v>
      </c>
      <c r="V510" s="510">
        <f t="shared" si="800"/>
        <v>0</v>
      </c>
      <c r="W510" s="510">
        <f t="shared" si="800"/>
        <v>0</v>
      </c>
      <c r="X510" s="510">
        <f t="shared" si="800"/>
        <v>0</v>
      </c>
      <c r="Y510" s="510">
        <f t="shared" si="800"/>
        <v>0</v>
      </c>
      <c r="Z510" s="510">
        <f t="shared" si="800"/>
        <v>0</v>
      </c>
      <c r="AA510" s="510">
        <f t="shared" si="800"/>
        <v>0</v>
      </c>
      <c r="AB510" s="510">
        <f t="shared" si="800"/>
        <v>0</v>
      </c>
      <c r="AC510" s="510">
        <f t="shared" si="800"/>
        <v>0</v>
      </c>
      <c r="AD510" s="510">
        <f t="shared" si="800"/>
        <v>0</v>
      </c>
      <c r="AJ510" s="187">
        <f>SUM(AJ483:AJ509)</f>
        <v>0</v>
      </c>
      <c r="AN510" s="187">
        <f>SUM(AN483:AN509)</f>
        <v>0</v>
      </c>
      <c r="AR510" s="187">
        <f>SUM(AR483:AR509)</f>
        <v>0</v>
      </c>
      <c r="AV510" s="187">
        <f>SUM(AV483:AV509)</f>
        <v>0</v>
      </c>
      <c r="AZ510" s="187">
        <f>SUM(AZ483:AZ509)</f>
        <v>0</v>
      </c>
      <c r="BD510" s="187">
        <f>SUM(BD483:BD509)</f>
        <v>0</v>
      </c>
      <c r="BU510" s="201">
        <f>IF($AJ$553=$AH$553,0,
IF(BU508=BU509,0,1))</f>
        <v>0</v>
      </c>
      <c r="BV510" s="201">
        <f t="shared" ref="BV510:CL510" si="801">IF($AJ$553=$AH$553,0,
IF(BV508=BV509,0,1))</f>
        <v>0</v>
      </c>
      <c r="BW510" s="201">
        <f t="shared" si="801"/>
        <v>0</v>
      </c>
      <c r="BX510" s="201">
        <f t="shared" si="801"/>
        <v>0</v>
      </c>
      <c r="BY510" s="201">
        <f t="shared" si="801"/>
        <v>0</v>
      </c>
      <c r="BZ510" s="201">
        <f t="shared" si="801"/>
        <v>0</v>
      </c>
      <c r="CA510" s="201">
        <f t="shared" si="801"/>
        <v>0</v>
      </c>
      <c r="CB510" s="201">
        <f t="shared" si="801"/>
        <v>0</v>
      </c>
      <c r="CC510" s="201">
        <f t="shared" si="801"/>
        <v>0</v>
      </c>
      <c r="CD510" s="201">
        <f t="shared" si="801"/>
        <v>0</v>
      </c>
      <c r="CE510" s="201">
        <f t="shared" si="801"/>
        <v>0</v>
      </c>
      <c r="CF510" s="201">
        <f t="shared" si="801"/>
        <v>0</v>
      </c>
      <c r="CG510" s="201">
        <f t="shared" si="801"/>
        <v>0</v>
      </c>
      <c r="CH510" s="201">
        <f t="shared" si="801"/>
        <v>0</v>
      </c>
      <c r="CI510" s="201">
        <f t="shared" si="801"/>
        <v>0</v>
      </c>
      <c r="CJ510" s="201">
        <f t="shared" si="801"/>
        <v>0</v>
      </c>
      <c r="CK510" s="201">
        <f t="shared" si="801"/>
        <v>0</v>
      </c>
      <c r="CL510" s="201">
        <f t="shared" si="801"/>
        <v>0</v>
      </c>
    </row>
    <row r="511" spans="3:90"/>
    <row r="512" spans="3:90">
      <c r="P512" s="90"/>
      <c r="Q512" s="90"/>
      <c r="R512" s="90"/>
      <c r="S512" s="90"/>
      <c r="T512" s="90"/>
      <c r="U512" s="90"/>
      <c r="V512" s="90"/>
      <c r="W512" s="90"/>
      <c r="X512" s="90"/>
      <c r="Y512" s="90"/>
      <c r="Z512" s="90"/>
      <c r="AA512" s="722" t="s">
        <v>1524</v>
      </c>
      <c r="AB512" s="722"/>
      <c r="AC512" s="722"/>
      <c r="AD512" s="722"/>
    </row>
    <row r="513" spans="3:52" ht="24" customHeight="1">
      <c r="C513" s="760" t="s">
        <v>2935</v>
      </c>
      <c r="D513" s="760"/>
      <c r="E513" s="760"/>
      <c r="F513" s="760"/>
      <c r="G513" s="760"/>
      <c r="H513" s="760"/>
      <c r="I513" s="760"/>
      <c r="J513" s="760"/>
      <c r="K513" s="760"/>
      <c r="L513" s="760"/>
      <c r="M513" s="760"/>
      <c r="N513" s="760"/>
      <c r="O513" s="760"/>
      <c r="P513" s="696" t="s">
        <v>1523</v>
      </c>
      <c r="Q513" s="697"/>
      <c r="R513" s="697"/>
      <c r="S513" s="697"/>
      <c r="T513" s="697"/>
      <c r="U513" s="697"/>
      <c r="V513" s="697"/>
      <c r="W513" s="697"/>
      <c r="X513" s="697"/>
      <c r="Y513" s="697"/>
      <c r="Z513" s="697"/>
      <c r="AA513" s="697"/>
      <c r="AB513" s="697"/>
      <c r="AC513" s="697"/>
      <c r="AD513" s="698"/>
    </row>
    <row r="514" spans="3:52" ht="15" customHeight="1">
      <c r="C514" s="760"/>
      <c r="D514" s="760"/>
      <c r="E514" s="760"/>
      <c r="F514" s="760"/>
      <c r="G514" s="760"/>
      <c r="H514" s="760"/>
      <c r="I514" s="760"/>
      <c r="J514" s="760"/>
      <c r="K514" s="760"/>
      <c r="L514" s="760"/>
      <c r="M514" s="760"/>
      <c r="N514" s="760"/>
      <c r="O514" s="760"/>
      <c r="P514" s="721" t="s">
        <v>555</v>
      </c>
      <c r="Q514" s="721"/>
      <c r="R514" s="721"/>
      <c r="S514" s="721"/>
      <c r="T514" s="721"/>
      <c r="U514" s="721"/>
      <c r="V514" s="721" t="s">
        <v>556</v>
      </c>
      <c r="W514" s="721"/>
      <c r="X514" s="721"/>
      <c r="Y514" s="721" t="s">
        <v>550</v>
      </c>
      <c r="Z514" s="721"/>
      <c r="AA514" s="721"/>
      <c r="AB514" s="721" t="s">
        <v>182</v>
      </c>
      <c r="AC514" s="721"/>
      <c r="AD514" s="721"/>
    </row>
    <row r="515" spans="3:52" ht="36" customHeight="1">
      <c r="C515" s="760"/>
      <c r="D515" s="760"/>
      <c r="E515" s="760"/>
      <c r="F515" s="760"/>
      <c r="G515" s="760"/>
      <c r="H515" s="760"/>
      <c r="I515" s="760"/>
      <c r="J515" s="760"/>
      <c r="K515" s="760"/>
      <c r="L515" s="760"/>
      <c r="M515" s="760"/>
      <c r="N515" s="760"/>
      <c r="O515" s="760"/>
      <c r="P515" s="606" t="s">
        <v>546</v>
      </c>
      <c r="Q515" s="607"/>
      <c r="R515" s="608"/>
      <c r="S515" s="606" t="s">
        <v>548</v>
      </c>
      <c r="T515" s="607"/>
      <c r="U515" s="608"/>
      <c r="V515" s="721"/>
      <c r="W515" s="721"/>
      <c r="X515" s="721"/>
      <c r="Y515" s="721"/>
      <c r="Z515" s="721"/>
      <c r="AA515" s="721"/>
      <c r="AB515" s="721"/>
      <c r="AC515" s="721"/>
      <c r="AD515" s="721"/>
      <c r="AG515" s="767" t="s">
        <v>546</v>
      </c>
      <c r="AH515" s="767"/>
      <c r="AI515" s="767"/>
      <c r="AJ515" s="767"/>
      <c r="AK515" s="765" t="s">
        <v>548</v>
      </c>
      <c r="AL515" s="765"/>
      <c r="AM515" s="765"/>
      <c r="AN515" s="765"/>
      <c r="AO515" s="767" t="s">
        <v>556</v>
      </c>
      <c r="AP515" s="767"/>
      <c r="AQ515" s="767"/>
      <c r="AR515" s="767"/>
      <c r="AS515" s="718" t="s">
        <v>550</v>
      </c>
      <c r="AT515" s="718"/>
      <c r="AU515" s="718"/>
      <c r="AV515" s="718"/>
      <c r="AW515" s="688" t="s">
        <v>182</v>
      </c>
      <c r="AX515" s="688"/>
      <c r="AY515" s="688"/>
      <c r="AZ515" s="688"/>
    </row>
    <row r="516" spans="3:52" ht="48" customHeight="1">
      <c r="C516" s="760"/>
      <c r="D516" s="760"/>
      <c r="E516" s="760"/>
      <c r="F516" s="760"/>
      <c r="G516" s="760"/>
      <c r="H516" s="760"/>
      <c r="I516" s="760"/>
      <c r="J516" s="760"/>
      <c r="K516" s="760"/>
      <c r="L516" s="760"/>
      <c r="M516" s="760"/>
      <c r="N516" s="760"/>
      <c r="O516" s="760"/>
      <c r="P516" s="184" t="s">
        <v>205</v>
      </c>
      <c r="Q516" s="141" t="s">
        <v>115</v>
      </c>
      <c r="R516" s="141" t="s">
        <v>116</v>
      </c>
      <c r="S516" s="184" t="s">
        <v>205</v>
      </c>
      <c r="T516" s="141" t="s">
        <v>115</v>
      </c>
      <c r="U516" s="141" t="s">
        <v>116</v>
      </c>
      <c r="V516" s="184" t="s">
        <v>205</v>
      </c>
      <c r="W516" s="141" t="s">
        <v>115</v>
      </c>
      <c r="X516" s="141" t="s">
        <v>116</v>
      </c>
      <c r="Y516" s="184" t="s">
        <v>205</v>
      </c>
      <c r="Z516" s="141" t="s">
        <v>115</v>
      </c>
      <c r="AA516" s="141" t="s">
        <v>116</v>
      </c>
      <c r="AB516" s="184" t="s">
        <v>205</v>
      </c>
      <c r="AC516" s="141" t="s">
        <v>115</v>
      </c>
      <c r="AD516" s="141" t="s">
        <v>116</v>
      </c>
      <c r="AG516" s="185" t="s">
        <v>8061</v>
      </c>
      <c r="AH516" s="185" t="s">
        <v>8062</v>
      </c>
      <c r="AI516" s="185" t="s">
        <v>8063</v>
      </c>
      <c r="AJ516" s="185" t="s">
        <v>8064</v>
      </c>
      <c r="AK516" s="186" t="s">
        <v>8061</v>
      </c>
      <c r="AL516" s="186" t="s">
        <v>8062</v>
      </c>
      <c r="AM516" s="186" t="s">
        <v>8063</v>
      </c>
      <c r="AN516" s="186" t="s">
        <v>8064</v>
      </c>
      <c r="AO516" s="185" t="s">
        <v>8061</v>
      </c>
      <c r="AP516" s="185" t="s">
        <v>8062</v>
      </c>
      <c r="AQ516" s="185" t="s">
        <v>8063</v>
      </c>
      <c r="AR516" s="185" t="s">
        <v>8064</v>
      </c>
      <c r="AS516" s="186" t="s">
        <v>8061</v>
      </c>
      <c r="AT516" s="186" t="s">
        <v>8062</v>
      </c>
      <c r="AU516" s="186" t="s">
        <v>8063</v>
      </c>
      <c r="AV516" s="186" t="s">
        <v>8064</v>
      </c>
      <c r="AW516" s="185" t="s">
        <v>8061</v>
      </c>
      <c r="AX516" s="185" t="s">
        <v>8062</v>
      </c>
      <c r="AY516" s="185" t="s">
        <v>8063</v>
      </c>
      <c r="AZ516" s="185" t="s">
        <v>8064</v>
      </c>
    </row>
    <row r="517" spans="3:52" ht="15" customHeight="1">
      <c r="C517" s="139" t="s">
        <v>23</v>
      </c>
      <c r="D517" s="677" t="s">
        <v>29</v>
      </c>
      <c r="E517" s="677"/>
      <c r="F517" s="677"/>
      <c r="G517" s="677"/>
      <c r="H517" s="677"/>
      <c r="I517" s="677"/>
      <c r="J517" s="677"/>
      <c r="K517" s="677"/>
      <c r="L517" s="677"/>
      <c r="M517" s="677"/>
      <c r="N517" s="677"/>
      <c r="O517" s="677"/>
      <c r="P517" s="6"/>
      <c r="Q517" s="6"/>
      <c r="R517" s="6"/>
      <c r="S517" s="6"/>
      <c r="T517" s="6"/>
      <c r="U517" s="6"/>
      <c r="V517" s="6"/>
      <c r="W517" s="6"/>
      <c r="X517" s="6"/>
      <c r="Y517" s="6"/>
      <c r="Z517" s="6"/>
      <c r="AA517" s="6"/>
      <c r="AB517" s="6"/>
      <c r="AC517" s="6"/>
      <c r="AD517" s="6"/>
      <c r="AG517" s="176">
        <f>P517</f>
        <v>0</v>
      </c>
      <c r="AH517" s="176">
        <f>COUNTIF(Q517:R517,"NS")</f>
        <v>0</v>
      </c>
      <c r="AI517" s="177">
        <f>IF(COUNTIF(Q517:R517,"NA")=2,"NA",SUM(Q517:R517))</f>
        <v>0</v>
      </c>
      <c r="AJ517" s="187">
        <f t="shared" ref="AJ517" si="802">IF($AJ$553=$AH$553, 0,  IF(OR(AND(AG517=0, AH517&gt;0),AND(AG517="NS", AI517&gt;0), AND(AG517="NS", AH517=0, AI517=0)), 1, IF(OR(AND(AG517&gt;0, AH517=2), AND(AG517="NS", AH517=2), AND(AG517="NS", AI517=0, AH517&gt;0), AG517=AI517), 0, 1)))</f>
        <v>0</v>
      </c>
      <c r="AK517" s="178">
        <f>S517</f>
        <v>0</v>
      </c>
      <c r="AL517" s="178">
        <f>COUNTIF(T517:U517,"NS")</f>
        <v>0</v>
      </c>
      <c r="AM517" s="190">
        <f>IF(COUNTIF(T517:U517,"NA")=2,"NA",SUM(T517:U517))</f>
        <v>0</v>
      </c>
      <c r="AN517" s="187">
        <f t="shared" ref="AN517" si="803">IF($AJ$553=$AH$553, 0,  IF(OR(AND(AK517=0, AL517&gt;0),AND(AK517="NS", AM517&gt;0), AND(AK517="NS", AL517=0, AM517=0)), 1, IF(OR(AND(AK517&gt;0, AL517=2), AND(AK517="NS", AL517=2), AND(AK517="NS", AM517=0, AL517&gt;0), AK517=AM517), 0, 1)))</f>
        <v>0</v>
      </c>
      <c r="AO517" s="176">
        <f>V517</f>
        <v>0</v>
      </c>
      <c r="AP517" s="176">
        <f>COUNTIF(W517:X517,"NS")</f>
        <v>0</v>
      </c>
      <c r="AQ517" s="177">
        <f>IF(COUNTIF(W517:X517,"NA")=2,"NA",SUM(W517:X517))</f>
        <v>0</v>
      </c>
      <c r="AR517" s="187">
        <f t="shared" ref="AR517" si="804">IF($AJ$553=$AH$553, 0,  IF(OR(AND(AO517=0, AP517&gt;0),AND(AO517="NS", AQ517&gt;0), AND(AO517="NS", AP517=0, AQ517=0)), 1, IF(OR(AND(AO517&gt;0, AP517=2), AND(AO517="NS", AP517=2), AND(AO517="NS", AQ517=0, AP517&gt;0), AO517=AQ517), 0, 1)))</f>
        <v>0</v>
      </c>
      <c r="AS517" s="178">
        <f>Y517</f>
        <v>0</v>
      </c>
      <c r="AT517" s="178">
        <f>COUNTIF(Z517:AA517,"NS")</f>
        <v>0</v>
      </c>
      <c r="AU517" s="190">
        <f>IF(COUNTIF(Z517:AA517,"NA")=2,"NA",SUM(Z517:AA517))</f>
        <v>0</v>
      </c>
      <c r="AV517" s="187">
        <f t="shared" ref="AV517" si="805">IF($AJ$553=$AH$553, 0,  IF(OR(AND(AS517=0, AT517&gt;0),AND(AS517="NS", AU517&gt;0), AND(AS517="NS", AT517=0, AU517=0)), 1, IF(OR(AND(AS517&gt;0, AT517=2), AND(AS517="NS", AT517=2), AND(AS517="NS", AU517=0, AT517&gt;0), AS517=AU517), 0, 1)))</f>
        <v>0</v>
      </c>
      <c r="AW517" s="176">
        <f>AB517</f>
        <v>0</v>
      </c>
      <c r="AX517" s="176">
        <f>COUNTIF(AC517:AD517,"NS")</f>
        <v>0</v>
      </c>
      <c r="AY517" s="177">
        <f>IF(COUNTIF(AC517:AD517,"NA")=2,"NA",SUM(AC517:AD517))</f>
        <v>0</v>
      </c>
      <c r="AZ517" s="187">
        <f t="shared" ref="AZ517" si="806">IF($AJ$553=$AH$553, 0,  IF(OR(AND(AW517=0, AX517&gt;0),AND(AW517="NS", AY517&gt;0), AND(AW517="NS", AX517=0, AY517=0)), 1, IF(OR(AND(AW517&gt;0, AX517=2), AND(AW517="NS", AX517=2), AND(AW517="NS", AY517=0, AX517&gt;0), AW517=AY517), 0, 1)))</f>
        <v>0</v>
      </c>
    </row>
    <row r="518" spans="3:52" ht="15" customHeight="1">
      <c r="C518" s="139" t="s">
        <v>30</v>
      </c>
      <c r="D518" s="677" t="s">
        <v>33</v>
      </c>
      <c r="E518" s="677"/>
      <c r="F518" s="677"/>
      <c r="G518" s="677"/>
      <c r="H518" s="677"/>
      <c r="I518" s="677"/>
      <c r="J518" s="677"/>
      <c r="K518" s="677"/>
      <c r="L518" s="677"/>
      <c r="M518" s="677"/>
      <c r="N518" s="677"/>
      <c r="O518" s="677"/>
      <c r="P518" s="6"/>
      <c r="Q518" s="6"/>
      <c r="R518" s="6"/>
      <c r="S518" s="6"/>
      <c r="T518" s="6"/>
      <c r="U518" s="6"/>
      <c r="V518" s="6"/>
      <c r="W518" s="6"/>
      <c r="X518" s="6"/>
      <c r="Y518" s="6"/>
      <c r="Z518" s="6"/>
      <c r="AA518" s="6"/>
      <c r="AB518" s="6"/>
      <c r="AC518" s="6"/>
      <c r="AD518" s="6"/>
      <c r="AG518" s="176">
        <f t="shared" ref="AG518:AG543" si="807">P518</f>
        <v>0</v>
      </c>
      <c r="AH518" s="176">
        <f t="shared" ref="AH518:AH543" si="808">COUNTIF(Q518:R518,"NS")</f>
        <v>0</v>
      </c>
      <c r="AI518" s="177">
        <f t="shared" ref="AI518:AI543" si="809">IF(COUNTIF(Q518:R518,"NA")=2,"NA",SUM(Q518:R518))</f>
        <v>0</v>
      </c>
      <c r="AJ518" s="187">
        <f t="shared" ref="AJ518:AJ543" si="810">IF($AJ$553=$AH$553, 0,  IF(OR(AND(AG518=0, AH518&gt;0),AND(AG518="NS", AI518&gt;0), AND(AG518="NS", AH518=0, AI518=0)), 1, IF(OR(AND(AG518&gt;0, AH518=2), AND(AG518="NS", AH518=2), AND(AG518="NS", AI518=0, AH518&gt;0), AG518=AI518), 0, 1)))</f>
        <v>0</v>
      </c>
      <c r="AK518" s="178">
        <f t="shared" ref="AK518:AK543" si="811">S518</f>
        <v>0</v>
      </c>
      <c r="AL518" s="178">
        <f t="shared" ref="AL518:AL543" si="812">COUNTIF(T518:U518,"NS")</f>
        <v>0</v>
      </c>
      <c r="AM518" s="190">
        <f t="shared" ref="AM518:AM543" si="813">IF(COUNTIF(T518:U518,"NA")=2,"NA",SUM(T518:U518))</f>
        <v>0</v>
      </c>
      <c r="AN518" s="187">
        <f t="shared" ref="AN518:AN543" si="814">IF($AJ$553=$AH$553, 0,  IF(OR(AND(AK518=0, AL518&gt;0),AND(AK518="NS", AM518&gt;0), AND(AK518="NS", AL518=0, AM518=0)), 1, IF(OR(AND(AK518&gt;0, AL518=2), AND(AK518="NS", AL518=2), AND(AK518="NS", AM518=0, AL518&gt;0), AK518=AM518), 0, 1)))</f>
        <v>0</v>
      </c>
      <c r="AO518" s="176">
        <f t="shared" ref="AO518:AO543" si="815">V518</f>
        <v>0</v>
      </c>
      <c r="AP518" s="176">
        <f t="shared" ref="AP518:AP543" si="816">COUNTIF(W518:X518,"NS")</f>
        <v>0</v>
      </c>
      <c r="AQ518" s="177">
        <f t="shared" ref="AQ518:AQ543" si="817">IF(COUNTIF(W518:X518,"NA")=2,"NA",SUM(W518:X518))</f>
        <v>0</v>
      </c>
      <c r="AR518" s="187">
        <f t="shared" ref="AR518:AR543" si="818">IF($AJ$553=$AH$553, 0,  IF(OR(AND(AO518=0, AP518&gt;0),AND(AO518="NS", AQ518&gt;0), AND(AO518="NS", AP518=0, AQ518=0)), 1, IF(OR(AND(AO518&gt;0, AP518=2), AND(AO518="NS", AP518=2), AND(AO518="NS", AQ518=0, AP518&gt;0), AO518=AQ518), 0, 1)))</f>
        <v>0</v>
      </c>
      <c r="AS518" s="178">
        <f t="shared" ref="AS518:AS543" si="819">Y518</f>
        <v>0</v>
      </c>
      <c r="AT518" s="178">
        <f t="shared" ref="AT518:AT543" si="820">COUNTIF(Z518:AA518,"NS")</f>
        <v>0</v>
      </c>
      <c r="AU518" s="190">
        <f t="shared" ref="AU518:AU543" si="821">IF(COUNTIF(Z518:AA518,"NA")=2,"NA",SUM(Z518:AA518))</f>
        <v>0</v>
      </c>
      <c r="AV518" s="187">
        <f t="shared" ref="AV518:AV543" si="822">IF($AJ$553=$AH$553, 0,  IF(OR(AND(AS518=0, AT518&gt;0),AND(AS518="NS", AU518&gt;0), AND(AS518="NS", AT518=0, AU518=0)), 1, IF(OR(AND(AS518&gt;0, AT518=2), AND(AS518="NS", AT518=2), AND(AS518="NS", AU518=0, AT518&gt;0), AS518=AU518), 0, 1)))</f>
        <v>0</v>
      </c>
      <c r="AW518" s="176">
        <f t="shared" ref="AW518:AW543" si="823">AB518</f>
        <v>0</v>
      </c>
      <c r="AX518" s="176">
        <f t="shared" ref="AX518:AX543" si="824">COUNTIF(AC518:AD518,"NS")</f>
        <v>0</v>
      </c>
      <c r="AY518" s="177">
        <f t="shared" ref="AY518:AY543" si="825">IF(COUNTIF(AC518:AD518,"NA")=2,"NA",SUM(AC518:AD518))</f>
        <v>0</v>
      </c>
      <c r="AZ518" s="187">
        <f t="shared" ref="AZ518:AZ543" si="826">IF($AJ$553=$AH$553, 0,  IF(OR(AND(AW518=0, AX518&gt;0),AND(AW518="NS", AY518&gt;0), AND(AW518="NS", AX518=0, AY518=0)), 1, IF(OR(AND(AW518&gt;0, AX518=2), AND(AW518="NS", AX518=2), AND(AW518="NS", AY518=0, AX518&gt;0), AW518=AY518), 0, 1)))</f>
        <v>0</v>
      </c>
    </row>
    <row r="519" spans="3:52" ht="15" customHeight="1">
      <c r="C519" s="139" t="s">
        <v>36</v>
      </c>
      <c r="D519" s="677" t="s">
        <v>38</v>
      </c>
      <c r="E519" s="677"/>
      <c r="F519" s="677"/>
      <c r="G519" s="677"/>
      <c r="H519" s="677"/>
      <c r="I519" s="677"/>
      <c r="J519" s="677"/>
      <c r="K519" s="677"/>
      <c r="L519" s="677"/>
      <c r="M519" s="677"/>
      <c r="N519" s="677"/>
      <c r="O519" s="677"/>
      <c r="P519" s="6"/>
      <c r="Q519" s="6"/>
      <c r="R519" s="6"/>
      <c r="S519" s="6"/>
      <c r="T519" s="6"/>
      <c r="U519" s="6"/>
      <c r="V519" s="6"/>
      <c r="W519" s="6"/>
      <c r="X519" s="6"/>
      <c r="Y519" s="6"/>
      <c r="Z519" s="6"/>
      <c r="AA519" s="6"/>
      <c r="AB519" s="6"/>
      <c r="AC519" s="6"/>
      <c r="AD519" s="6"/>
      <c r="AG519" s="176">
        <f t="shared" si="807"/>
        <v>0</v>
      </c>
      <c r="AH519" s="176">
        <f t="shared" si="808"/>
        <v>0</v>
      </c>
      <c r="AI519" s="177">
        <f t="shared" si="809"/>
        <v>0</v>
      </c>
      <c r="AJ519" s="187">
        <f t="shared" si="810"/>
        <v>0</v>
      </c>
      <c r="AK519" s="178">
        <f t="shared" si="811"/>
        <v>0</v>
      </c>
      <c r="AL519" s="178">
        <f t="shared" si="812"/>
        <v>0</v>
      </c>
      <c r="AM519" s="190">
        <f t="shared" si="813"/>
        <v>0</v>
      </c>
      <c r="AN519" s="187">
        <f t="shared" si="814"/>
        <v>0</v>
      </c>
      <c r="AO519" s="176">
        <f t="shared" si="815"/>
        <v>0</v>
      </c>
      <c r="AP519" s="176">
        <f t="shared" si="816"/>
        <v>0</v>
      </c>
      <c r="AQ519" s="177">
        <f t="shared" si="817"/>
        <v>0</v>
      </c>
      <c r="AR519" s="187">
        <f t="shared" si="818"/>
        <v>0</v>
      </c>
      <c r="AS519" s="178">
        <f t="shared" si="819"/>
        <v>0</v>
      </c>
      <c r="AT519" s="178">
        <f t="shared" si="820"/>
        <v>0</v>
      </c>
      <c r="AU519" s="190">
        <f t="shared" si="821"/>
        <v>0</v>
      </c>
      <c r="AV519" s="187">
        <f t="shared" si="822"/>
        <v>0</v>
      </c>
      <c r="AW519" s="176">
        <f t="shared" si="823"/>
        <v>0</v>
      </c>
      <c r="AX519" s="176">
        <f t="shared" si="824"/>
        <v>0</v>
      </c>
      <c r="AY519" s="177">
        <f t="shared" si="825"/>
        <v>0</v>
      </c>
      <c r="AZ519" s="187">
        <f t="shared" si="826"/>
        <v>0</v>
      </c>
    </row>
    <row r="520" spans="3:52" ht="15" customHeight="1">
      <c r="C520" s="139" t="s">
        <v>40</v>
      </c>
      <c r="D520" s="677" t="s">
        <v>42</v>
      </c>
      <c r="E520" s="677"/>
      <c r="F520" s="677"/>
      <c r="G520" s="677"/>
      <c r="H520" s="677"/>
      <c r="I520" s="677"/>
      <c r="J520" s="677"/>
      <c r="K520" s="677"/>
      <c r="L520" s="677"/>
      <c r="M520" s="677"/>
      <c r="N520" s="677"/>
      <c r="O520" s="677"/>
      <c r="P520" s="6"/>
      <c r="Q520" s="6"/>
      <c r="R520" s="6"/>
      <c r="S520" s="6"/>
      <c r="T520" s="6"/>
      <c r="U520" s="6"/>
      <c r="V520" s="6"/>
      <c r="W520" s="6"/>
      <c r="X520" s="6"/>
      <c r="Y520" s="6"/>
      <c r="Z520" s="6"/>
      <c r="AA520" s="6"/>
      <c r="AB520" s="6"/>
      <c r="AC520" s="6"/>
      <c r="AD520" s="6"/>
      <c r="AG520" s="176">
        <f t="shared" si="807"/>
        <v>0</v>
      </c>
      <c r="AH520" s="176">
        <f t="shared" si="808"/>
        <v>0</v>
      </c>
      <c r="AI520" s="177">
        <f t="shared" si="809"/>
        <v>0</v>
      </c>
      <c r="AJ520" s="187">
        <f t="shared" si="810"/>
        <v>0</v>
      </c>
      <c r="AK520" s="178">
        <f t="shared" si="811"/>
        <v>0</v>
      </c>
      <c r="AL520" s="178">
        <f t="shared" si="812"/>
        <v>0</v>
      </c>
      <c r="AM520" s="190">
        <f t="shared" si="813"/>
        <v>0</v>
      </c>
      <c r="AN520" s="187">
        <f t="shared" si="814"/>
        <v>0</v>
      </c>
      <c r="AO520" s="176">
        <f t="shared" si="815"/>
        <v>0</v>
      </c>
      <c r="AP520" s="176">
        <f t="shared" si="816"/>
        <v>0</v>
      </c>
      <c r="AQ520" s="177">
        <f t="shared" si="817"/>
        <v>0</v>
      </c>
      <c r="AR520" s="187">
        <f t="shared" si="818"/>
        <v>0</v>
      </c>
      <c r="AS520" s="178">
        <f t="shared" si="819"/>
        <v>0</v>
      </c>
      <c r="AT520" s="178">
        <f t="shared" si="820"/>
        <v>0</v>
      </c>
      <c r="AU520" s="190">
        <f t="shared" si="821"/>
        <v>0</v>
      </c>
      <c r="AV520" s="187">
        <f t="shared" si="822"/>
        <v>0</v>
      </c>
      <c r="AW520" s="176">
        <f t="shared" si="823"/>
        <v>0</v>
      </c>
      <c r="AX520" s="176">
        <f t="shared" si="824"/>
        <v>0</v>
      </c>
      <c r="AY520" s="177">
        <f t="shared" si="825"/>
        <v>0</v>
      </c>
      <c r="AZ520" s="187">
        <f t="shared" si="826"/>
        <v>0</v>
      </c>
    </row>
    <row r="521" spans="3:52" ht="15" customHeight="1">
      <c r="C521" s="139" t="s">
        <v>43</v>
      </c>
      <c r="D521" s="677" t="s">
        <v>45</v>
      </c>
      <c r="E521" s="677"/>
      <c r="F521" s="677"/>
      <c r="G521" s="677"/>
      <c r="H521" s="677"/>
      <c r="I521" s="677"/>
      <c r="J521" s="677"/>
      <c r="K521" s="677"/>
      <c r="L521" s="677"/>
      <c r="M521" s="677"/>
      <c r="N521" s="677"/>
      <c r="O521" s="677"/>
      <c r="P521" s="6"/>
      <c r="Q521" s="6"/>
      <c r="R521" s="6"/>
      <c r="S521" s="6"/>
      <c r="T521" s="6"/>
      <c r="U521" s="6"/>
      <c r="V521" s="6"/>
      <c r="W521" s="6"/>
      <c r="X521" s="6"/>
      <c r="Y521" s="6"/>
      <c r="Z521" s="6"/>
      <c r="AA521" s="6"/>
      <c r="AB521" s="6"/>
      <c r="AC521" s="6"/>
      <c r="AD521" s="6"/>
      <c r="AG521" s="176">
        <f t="shared" si="807"/>
        <v>0</v>
      </c>
      <c r="AH521" s="176">
        <f t="shared" si="808"/>
        <v>0</v>
      </c>
      <c r="AI521" s="177">
        <f t="shared" si="809"/>
        <v>0</v>
      </c>
      <c r="AJ521" s="187">
        <f t="shared" si="810"/>
        <v>0</v>
      </c>
      <c r="AK521" s="178">
        <f t="shared" si="811"/>
        <v>0</v>
      </c>
      <c r="AL521" s="178">
        <f t="shared" si="812"/>
        <v>0</v>
      </c>
      <c r="AM521" s="190">
        <f t="shared" si="813"/>
        <v>0</v>
      </c>
      <c r="AN521" s="187">
        <f t="shared" si="814"/>
        <v>0</v>
      </c>
      <c r="AO521" s="176">
        <f t="shared" si="815"/>
        <v>0</v>
      </c>
      <c r="AP521" s="176">
        <f t="shared" si="816"/>
        <v>0</v>
      </c>
      <c r="AQ521" s="177">
        <f t="shared" si="817"/>
        <v>0</v>
      </c>
      <c r="AR521" s="187">
        <f t="shared" si="818"/>
        <v>0</v>
      </c>
      <c r="AS521" s="178">
        <f t="shared" si="819"/>
        <v>0</v>
      </c>
      <c r="AT521" s="178">
        <f t="shared" si="820"/>
        <v>0</v>
      </c>
      <c r="AU521" s="190">
        <f t="shared" si="821"/>
        <v>0</v>
      </c>
      <c r="AV521" s="187">
        <f t="shared" si="822"/>
        <v>0</v>
      </c>
      <c r="AW521" s="176">
        <f t="shared" si="823"/>
        <v>0</v>
      </c>
      <c r="AX521" s="176">
        <f t="shared" si="824"/>
        <v>0</v>
      </c>
      <c r="AY521" s="177">
        <f t="shared" si="825"/>
        <v>0</v>
      </c>
      <c r="AZ521" s="187">
        <f t="shared" si="826"/>
        <v>0</v>
      </c>
    </row>
    <row r="522" spans="3:52" ht="15" customHeight="1">
      <c r="C522" s="139" t="s">
        <v>47</v>
      </c>
      <c r="D522" s="677" t="s">
        <v>49</v>
      </c>
      <c r="E522" s="677"/>
      <c r="F522" s="677"/>
      <c r="G522" s="677"/>
      <c r="H522" s="677"/>
      <c r="I522" s="677"/>
      <c r="J522" s="677"/>
      <c r="K522" s="677"/>
      <c r="L522" s="677"/>
      <c r="M522" s="677"/>
      <c r="N522" s="677"/>
      <c r="O522" s="677"/>
      <c r="P522" s="6"/>
      <c r="Q522" s="6"/>
      <c r="R522" s="6"/>
      <c r="S522" s="6"/>
      <c r="T522" s="6"/>
      <c r="U522" s="6"/>
      <c r="V522" s="6"/>
      <c r="W522" s="6"/>
      <c r="X522" s="6"/>
      <c r="Y522" s="6"/>
      <c r="Z522" s="6"/>
      <c r="AA522" s="6"/>
      <c r="AB522" s="6"/>
      <c r="AC522" s="6"/>
      <c r="AD522" s="6"/>
      <c r="AG522" s="176">
        <f t="shared" si="807"/>
        <v>0</v>
      </c>
      <c r="AH522" s="176">
        <f t="shared" si="808"/>
        <v>0</v>
      </c>
      <c r="AI522" s="177">
        <f t="shared" si="809"/>
        <v>0</v>
      </c>
      <c r="AJ522" s="187">
        <f t="shared" si="810"/>
        <v>0</v>
      </c>
      <c r="AK522" s="178">
        <f t="shared" si="811"/>
        <v>0</v>
      </c>
      <c r="AL522" s="178">
        <f t="shared" si="812"/>
        <v>0</v>
      </c>
      <c r="AM522" s="190">
        <f t="shared" si="813"/>
        <v>0</v>
      </c>
      <c r="AN522" s="187">
        <f t="shared" si="814"/>
        <v>0</v>
      </c>
      <c r="AO522" s="176">
        <f t="shared" si="815"/>
        <v>0</v>
      </c>
      <c r="AP522" s="176">
        <f t="shared" si="816"/>
        <v>0</v>
      </c>
      <c r="AQ522" s="177">
        <f t="shared" si="817"/>
        <v>0</v>
      </c>
      <c r="AR522" s="187">
        <f t="shared" si="818"/>
        <v>0</v>
      </c>
      <c r="AS522" s="178">
        <f t="shared" si="819"/>
        <v>0</v>
      </c>
      <c r="AT522" s="178">
        <f t="shared" si="820"/>
        <v>0</v>
      </c>
      <c r="AU522" s="190">
        <f t="shared" si="821"/>
        <v>0</v>
      </c>
      <c r="AV522" s="187">
        <f t="shared" si="822"/>
        <v>0</v>
      </c>
      <c r="AW522" s="176">
        <f t="shared" si="823"/>
        <v>0</v>
      </c>
      <c r="AX522" s="176">
        <f t="shared" si="824"/>
        <v>0</v>
      </c>
      <c r="AY522" s="177">
        <f t="shared" si="825"/>
        <v>0</v>
      </c>
      <c r="AZ522" s="187">
        <f t="shared" si="826"/>
        <v>0</v>
      </c>
    </row>
    <row r="523" spans="3:52" ht="15" customHeight="1">
      <c r="C523" s="139" t="s">
        <v>51</v>
      </c>
      <c r="D523" s="677" t="s">
        <v>52</v>
      </c>
      <c r="E523" s="677"/>
      <c r="F523" s="677"/>
      <c r="G523" s="677"/>
      <c r="H523" s="677"/>
      <c r="I523" s="677"/>
      <c r="J523" s="677"/>
      <c r="K523" s="677"/>
      <c r="L523" s="677"/>
      <c r="M523" s="677"/>
      <c r="N523" s="677"/>
      <c r="O523" s="677"/>
      <c r="P523" s="6"/>
      <c r="Q523" s="6"/>
      <c r="R523" s="6"/>
      <c r="S523" s="6"/>
      <c r="T523" s="6"/>
      <c r="U523" s="6"/>
      <c r="V523" s="6"/>
      <c r="W523" s="6"/>
      <c r="X523" s="6"/>
      <c r="Y523" s="6"/>
      <c r="Z523" s="6"/>
      <c r="AA523" s="6"/>
      <c r="AB523" s="6"/>
      <c r="AC523" s="6"/>
      <c r="AD523" s="6"/>
      <c r="AG523" s="176">
        <f t="shared" si="807"/>
        <v>0</v>
      </c>
      <c r="AH523" s="176">
        <f t="shared" si="808"/>
        <v>0</v>
      </c>
      <c r="AI523" s="177">
        <f t="shared" si="809"/>
        <v>0</v>
      </c>
      <c r="AJ523" s="187">
        <f t="shared" si="810"/>
        <v>0</v>
      </c>
      <c r="AK523" s="178">
        <f t="shared" si="811"/>
        <v>0</v>
      </c>
      <c r="AL523" s="178">
        <f t="shared" si="812"/>
        <v>0</v>
      </c>
      <c r="AM523" s="190">
        <f t="shared" si="813"/>
        <v>0</v>
      </c>
      <c r="AN523" s="187">
        <f t="shared" si="814"/>
        <v>0</v>
      </c>
      <c r="AO523" s="176">
        <f t="shared" si="815"/>
        <v>0</v>
      </c>
      <c r="AP523" s="176">
        <f t="shared" si="816"/>
        <v>0</v>
      </c>
      <c r="AQ523" s="177">
        <f t="shared" si="817"/>
        <v>0</v>
      </c>
      <c r="AR523" s="187">
        <f t="shared" si="818"/>
        <v>0</v>
      </c>
      <c r="AS523" s="178">
        <f t="shared" si="819"/>
        <v>0</v>
      </c>
      <c r="AT523" s="178">
        <f t="shared" si="820"/>
        <v>0</v>
      </c>
      <c r="AU523" s="190">
        <f t="shared" si="821"/>
        <v>0</v>
      </c>
      <c r="AV523" s="187">
        <f t="shared" si="822"/>
        <v>0</v>
      </c>
      <c r="AW523" s="176">
        <f t="shared" si="823"/>
        <v>0</v>
      </c>
      <c r="AX523" s="176">
        <f t="shared" si="824"/>
        <v>0</v>
      </c>
      <c r="AY523" s="177">
        <f t="shared" si="825"/>
        <v>0</v>
      </c>
      <c r="AZ523" s="187">
        <f t="shared" si="826"/>
        <v>0</v>
      </c>
    </row>
    <row r="524" spans="3:52" ht="15" customHeight="1">
      <c r="C524" s="139" t="s">
        <v>34</v>
      </c>
      <c r="D524" s="677" t="s">
        <v>55</v>
      </c>
      <c r="E524" s="677"/>
      <c r="F524" s="677"/>
      <c r="G524" s="677"/>
      <c r="H524" s="677"/>
      <c r="I524" s="677"/>
      <c r="J524" s="677"/>
      <c r="K524" s="677"/>
      <c r="L524" s="677"/>
      <c r="M524" s="677"/>
      <c r="N524" s="677"/>
      <c r="O524" s="677"/>
      <c r="P524" s="6"/>
      <c r="Q524" s="6"/>
      <c r="R524" s="6"/>
      <c r="S524" s="6"/>
      <c r="T524" s="6"/>
      <c r="U524" s="6"/>
      <c r="V524" s="6"/>
      <c r="W524" s="6"/>
      <c r="X524" s="6"/>
      <c r="Y524" s="6"/>
      <c r="Z524" s="6"/>
      <c r="AA524" s="6"/>
      <c r="AB524" s="6"/>
      <c r="AC524" s="6"/>
      <c r="AD524" s="6"/>
      <c r="AG524" s="176">
        <f t="shared" si="807"/>
        <v>0</v>
      </c>
      <c r="AH524" s="176">
        <f t="shared" si="808"/>
        <v>0</v>
      </c>
      <c r="AI524" s="177">
        <f t="shared" si="809"/>
        <v>0</v>
      </c>
      <c r="AJ524" s="187">
        <f t="shared" si="810"/>
        <v>0</v>
      </c>
      <c r="AK524" s="178">
        <f t="shared" si="811"/>
        <v>0</v>
      </c>
      <c r="AL524" s="178">
        <f t="shared" si="812"/>
        <v>0</v>
      </c>
      <c r="AM524" s="190">
        <f t="shared" si="813"/>
        <v>0</v>
      </c>
      <c r="AN524" s="187">
        <f t="shared" si="814"/>
        <v>0</v>
      </c>
      <c r="AO524" s="176">
        <f t="shared" si="815"/>
        <v>0</v>
      </c>
      <c r="AP524" s="176">
        <f t="shared" si="816"/>
        <v>0</v>
      </c>
      <c r="AQ524" s="177">
        <f t="shared" si="817"/>
        <v>0</v>
      </c>
      <c r="AR524" s="187">
        <f t="shared" si="818"/>
        <v>0</v>
      </c>
      <c r="AS524" s="178">
        <f t="shared" si="819"/>
        <v>0</v>
      </c>
      <c r="AT524" s="178">
        <f t="shared" si="820"/>
        <v>0</v>
      </c>
      <c r="AU524" s="190">
        <f t="shared" si="821"/>
        <v>0</v>
      </c>
      <c r="AV524" s="187">
        <f t="shared" si="822"/>
        <v>0</v>
      </c>
      <c r="AW524" s="176">
        <f t="shared" si="823"/>
        <v>0</v>
      </c>
      <c r="AX524" s="176">
        <f t="shared" si="824"/>
        <v>0</v>
      </c>
      <c r="AY524" s="177">
        <f t="shared" si="825"/>
        <v>0</v>
      </c>
      <c r="AZ524" s="187">
        <f t="shared" si="826"/>
        <v>0</v>
      </c>
    </row>
    <row r="525" spans="3:52" ht="15" customHeight="1">
      <c r="C525" s="139" t="s">
        <v>39</v>
      </c>
      <c r="D525" s="677" t="s">
        <v>57</v>
      </c>
      <c r="E525" s="677"/>
      <c r="F525" s="677"/>
      <c r="G525" s="677"/>
      <c r="H525" s="677"/>
      <c r="I525" s="677"/>
      <c r="J525" s="677"/>
      <c r="K525" s="677"/>
      <c r="L525" s="677"/>
      <c r="M525" s="677"/>
      <c r="N525" s="677"/>
      <c r="O525" s="677"/>
      <c r="P525" s="6"/>
      <c r="Q525" s="6"/>
      <c r="R525" s="6"/>
      <c r="S525" s="6"/>
      <c r="T525" s="6"/>
      <c r="U525" s="6"/>
      <c r="V525" s="6"/>
      <c r="W525" s="6"/>
      <c r="X525" s="6"/>
      <c r="Y525" s="6"/>
      <c r="Z525" s="6"/>
      <c r="AA525" s="6"/>
      <c r="AB525" s="6"/>
      <c r="AC525" s="6"/>
      <c r="AD525" s="6"/>
      <c r="AG525" s="176">
        <f t="shared" si="807"/>
        <v>0</v>
      </c>
      <c r="AH525" s="176">
        <f t="shared" si="808"/>
        <v>0</v>
      </c>
      <c r="AI525" s="177">
        <f t="shared" si="809"/>
        <v>0</v>
      </c>
      <c r="AJ525" s="187">
        <f t="shared" si="810"/>
        <v>0</v>
      </c>
      <c r="AK525" s="178">
        <f t="shared" si="811"/>
        <v>0</v>
      </c>
      <c r="AL525" s="178">
        <f t="shared" si="812"/>
        <v>0</v>
      </c>
      <c r="AM525" s="190">
        <f t="shared" si="813"/>
        <v>0</v>
      </c>
      <c r="AN525" s="187">
        <f t="shared" si="814"/>
        <v>0</v>
      </c>
      <c r="AO525" s="176">
        <f t="shared" si="815"/>
        <v>0</v>
      </c>
      <c r="AP525" s="176">
        <f t="shared" si="816"/>
        <v>0</v>
      </c>
      <c r="AQ525" s="177">
        <f t="shared" si="817"/>
        <v>0</v>
      </c>
      <c r="AR525" s="187">
        <f t="shared" si="818"/>
        <v>0</v>
      </c>
      <c r="AS525" s="178">
        <f t="shared" si="819"/>
        <v>0</v>
      </c>
      <c r="AT525" s="178">
        <f t="shared" si="820"/>
        <v>0</v>
      </c>
      <c r="AU525" s="190">
        <f t="shared" si="821"/>
        <v>0</v>
      </c>
      <c r="AV525" s="187">
        <f t="shared" si="822"/>
        <v>0</v>
      </c>
      <c r="AW525" s="176">
        <f t="shared" si="823"/>
        <v>0</v>
      </c>
      <c r="AX525" s="176">
        <f t="shared" si="824"/>
        <v>0</v>
      </c>
      <c r="AY525" s="177">
        <f t="shared" si="825"/>
        <v>0</v>
      </c>
      <c r="AZ525" s="187">
        <f t="shared" si="826"/>
        <v>0</v>
      </c>
    </row>
    <row r="526" spans="3:52" ht="15" customHeight="1">
      <c r="C526" s="139" t="s">
        <v>59</v>
      </c>
      <c r="D526" s="677" t="s">
        <v>61</v>
      </c>
      <c r="E526" s="677"/>
      <c r="F526" s="677"/>
      <c r="G526" s="677"/>
      <c r="H526" s="677"/>
      <c r="I526" s="677"/>
      <c r="J526" s="677"/>
      <c r="K526" s="677"/>
      <c r="L526" s="677"/>
      <c r="M526" s="677"/>
      <c r="N526" s="677"/>
      <c r="O526" s="677"/>
      <c r="P526" s="6"/>
      <c r="Q526" s="6"/>
      <c r="R526" s="6"/>
      <c r="S526" s="6"/>
      <c r="T526" s="6"/>
      <c r="U526" s="6"/>
      <c r="V526" s="6"/>
      <c r="W526" s="6"/>
      <c r="X526" s="6"/>
      <c r="Y526" s="6"/>
      <c r="Z526" s="6"/>
      <c r="AA526" s="6"/>
      <c r="AB526" s="6"/>
      <c r="AC526" s="6"/>
      <c r="AD526" s="6"/>
      <c r="AG526" s="176">
        <f t="shared" si="807"/>
        <v>0</v>
      </c>
      <c r="AH526" s="176">
        <f t="shared" si="808"/>
        <v>0</v>
      </c>
      <c r="AI526" s="177">
        <f t="shared" si="809"/>
        <v>0</v>
      </c>
      <c r="AJ526" s="187">
        <f t="shared" si="810"/>
        <v>0</v>
      </c>
      <c r="AK526" s="178">
        <f t="shared" si="811"/>
        <v>0</v>
      </c>
      <c r="AL526" s="178">
        <f t="shared" si="812"/>
        <v>0</v>
      </c>
      <c r="AM526" s="190">
        <f t="shared" si="813"/>
        <v>0</v>
      </c>
      <c r="AN526" s="187">
        <f t="shared" si="814"/>
        <v>0</v>
      </c>
      <c r="AO526" s="176">
        <f t="shared" si="815"/>
        <v>0</v>
      </c>
      <c r="AP526" s="176">
        <f t="shared" si="816"/>
        <v>0</v>
      </c>
      <c r="AQ526" s="177">
        <f t="shared" si="817"/>
        <v>0</v>
      </c>
      <c r="AR526" s="187">
        <f t="shared" si="818"/>
        <v>0</v>
      </c>
      <c r="AS526" s="178">
        <f t="shared" si="819"/>
        <v>0</v>
      </c>
      <c r="AT526" s="178">
        <f t="shared" si="820"/>
        <v>0</v>
      </c>
      <c r="AU526" s="190">
        <f t="shared" si="821"/>
        <v>0</v>
      </c>
      <c r="AV526" s="187">
        <f t="shared" si="822"/>
        <v>0</v>
      </c>
      <c r="AW526" s="176">
        <f t="shared" si="823"/>
        <v>0</v>
      </c>
      <c r="AX526" s="176">
        <f t="shared" si="824"/>
        <v>0</v>
      </c>
      <c r="AY526" s="177">
        <f t="shared" si="825"/>
        <v>0</v>
      </c>
      <c r="AZ526" s="187">
        <f t="shared" si="826"/>
        <v>0</v>
      </c>
    </row>
    <row r="527" spans="3:52" ht="15" customHeight="1">
      <c r="C527" s="139" t="s">
        <v>63</v>
      </c>
      <c r="D527" s="677" t="s">
        <v>64</v>
      </c>
      <c r="E527" s="677"/>
      <c r="F527" s="677"/>
      <c r="G527" s="677"/>
      <c r="H527" s="677"/>
      <c r="I527" s="677"/>
      <c r="J527" s="677"/>
      <c r="K527" s="677"/>
      <c r="L527" s="677"/>
      <c r="M527" s="677"/>
      <c r="N527" s="677"/>
      <c r="O527" s="677"/>
      <c r="P527" s="6"/>
      <c r="Q527" s="6"/>
      <c r="R527" s="6"/>
      <c r="S527" s="6"/>
      <c r="T527" s="6"/>
      <c r="U527" s="6"/>
      <c r="V527" s="6"/>
      <c r="W527" s="6"/>
      <c r="X527" s="6"/>
      <c r="Y527" s="6"/>
      <c r="Z527" s="6"/>
      <c r="AA527" s="6"/>
      <c r="AB527" s="6"/>
      <c r="AC527" s="6"/>
      <c r="AD527" s="6"/>
      <c r="AG527" s="176">
        <f t="shared" si="807"/>
        <v>0</v>
      </c>
      <c r="AH527" s="176">
        <f t="shared" si="808"/>
        <v>0</v>
      </c>
      <c r="AI527" s="177">
        <f t="shared" si="809"/>
        <v>0</v>
      </c>
      <c r="AJ527" s="187">
        <f t="shared" si="810"/>
        <v>0</v>
      </c>
      <c r="AK527" s="178">
        <f t="shared" si="811"/>
        <v>0</v>
      </c>
      <c r="AL527" s="178">
        <f t="shared" si="812"/>
        <v>0</v>
      </c>
      <c r="AM527" s="190">
        <f t="shared" si="813"/>
        <v>0</v>
      </c>
      <c r="AN527" s="187">
        <f t="shared" si="814"/>
        <v>0</v>
      </c>
      <c r="AO527" s="176">
        <f t="shared" si="815"/>
        <v>0</v>
      </c>
      <c r="AP527" s="176">
        <f t="shared" si="816"/>
        <v>0</v>
      </c>
      <c r="AQ527" s="177">
        <f t="shared" si="817"/>
        <v>0</v>
      </c>
      <c r="AR527" s="187">
        <f t="shared" si="818"/>
        <v>0</v>
      </c>
      <c r="AS527" s="178">
        <f t="shared" si="819"/>
        <v>0</v>
      </c>
      <c r="AT527" s="178">
        <f t="shared" si="820"/>
        <v>0</v>
      </c>
      <c r="AU527" s="190">
        <f t="shared" si="821"/>
        <v>0</v>
      </c>
      <c r="AV527" s="187">
        <f t="shared" si="822"/>
        <v>0</v>
      </c>
      <c r="AW527" s="176">
        <f t="shared" si="823"/>
        <v>0</v>
      </c>
      <c r="AX527" s="176">
        <f t="shared" si="824"/>
        <v>0</v>
      </c>
      <c r="AY527" s="177">
        <f t="shared" si="825"/>
        <v>0</v>
      </c>
      <c r="AZ527" s="187">
        <f t="shared" si="826"/>
        <v>0</v>
      </c>
    </row>
    <row r="528" spans="3:52" ht="15" customHeight="1">
      <c r="C528" s="139" t="s">
        <v>66</v>
      </c>
      <c r="D528" s="677" t="s">
        <v>67</v>
      </c>
      <c r="E528" s="677"/>
      <c r="F528" s="677"/>
      <c r="G528" s="677"/>
      <c r="H528" s="677"/>
      <c r="I528" s="677"/>
      <c r="J528" s="677"/>
      <c r="K528" s="677"/>
      <c r="L528" s="677"/>
      <c r="M528" s="677"/>
      <c r="N528" s="677"/>
      <c r="O528" s="677"/>
      <c r="P528" s="6"/>
      <c r="Q528" s="6"/>
      <c r="R528" s="6"/>
      <c r="S528" s="6"/>
      <c r="T528" s="6"/>
      <c r="U528" s="6"/>
      <c r="V528" s="6"/>
      <c r="W528" s="6"/>
      <c r="X528" s="6"/>
      <c r="Y528" s="6"/>
      <c r="Z528" s="6"/>
      <c r="AA528" s="6"/>
      <c r="AB528" s="6"/>
      <c r="AC528" s="6"/>
      <c r="AD528" s="6"/>
      <c r="AG528" s="176">
        <f t="shared" si="807"/>
        <v>0</v>
      </c>
      <c r="AH528" s="176">
        <f t="shared" si="808"/>
        <v>0</v>
      </c>
      <c r="AI528" s="177">
        <f t="shared" si="809"/>
        <v>0</v>
      </c>
      <c r="AJ528" s="187">
        <f t="shared" si="810"/>
        <v>0</v>
      </c>
      <c r="AK528" s="178">
        <f t="shared" si="811"/>
        <v>0</v>
      </c>
      <c r="AL528" s="178">
        <f t="shared" si="812"/>
        <v>0</v>
      </c>
      <c r="AM528" s="190">
        <f t="shared" si="813"/>
        <v>0</v>
      </c>
      <c r="AN528" s="187">
        <f t="shared" si="814"/>
        <v>0</v>
      </c>
      <c r="AO528" s="176">
        <f t="shared" si="815"/>
        <v>0</v>
      </c>
      <c r="AP528" s="176">
        <f t="shared" si="816"/>
        <v>0</v>
      </c>
      <c r="AQ528" s="177">
        <f t="shared" si="817"/>
        <v>0</v>
      </c>
      <c r="AR528" s="187">
        <f t="shared" si="818"/>
        <v>0</v>
      </c>
      <c r="AS528" s="178">
        <f t="shared" si="819"/>
        <v>0</v>
      </c>
      <c r="AT528" s="178">
        <f t="shared" si="820"/>
        <v>0</v>
      </c>
      <c r="AU528" s="190">
        <f t="shared" si="821"/>
        <v>0</v>
      </c>
      <c r="AV528" s="187">
        <f t="shared" si="822"/>
        <v>0</v>
      </c>
      <c r="AW528" s="176">
        <f t="shared" si="823"/>
        <v>0</v>
      </c>
      <c r="AX528" s="176">
        <f t="shared" si="824"/>
        <v>0</v>
      </c>
      <c r="AY528" s="177">
        <f t="shared" si="825"/>
        <v>0</v>
      </c>
      <c r="AZ528" s="187">
        <f t="shared" si="826"/>
        <v>0</v>
      </c>
    </row>
    <row r="529" spans="3:87" ht="15" customHeight="1">
      <c r="C529" s="139" t="s">
        <v>69</v>
      </c>
      <c r="D529" s="677" t="s">
        <v>70</v>
      </c>
      <c r="E529" s="677"/>
      <c r="F529" s="677"/>
      <c r="G529" s="677"/>
      <c r="H529" s="677"/>
      <c r="I529" s="677"/>
      <c r="J529" s="677"/>
      <c r="K529" s="677"/>
      <c r="L529" s="677"/>
      <c r="M529" s="677"/>
      <c r="N529" s="677"/>
      <c r="O529" s="677"/>
      <c r="P529" s="6"/>
      <c r="Q529" s="6"/>
      <c r="R529" s="6"/>
      <c r="S529" s="6"/>
      <c r="T529" s="6"/>
      <c r="U529" s="6"/>
      <c r="V529" s="6"/>
      <c r="W529" s="6"/>
      <c r="X529" s="6"/>
      <c r="Y529" s="6"/>
      <c r="Z529" s="6"/>
      <c r="AA529" s="6"/>
      <c r="AB529" s="6"/>
      <c r="AC529" s="6"/>
      <c r="AD529" s="6"/>
      <c r="AG529" s="176">
        <f t="shared" si="807"/>
        <v>0</v>
      </c>
      <c r="AH529" s="176">
        <f t="shared" si="808"/>
        <v>0</v>
      </c>
      <c r="AI529" s="177">
        <f t="shared" si="809"/>
        <v>0</v>
      </c>
      <c r="AJ529" s="187">
        <f t="shared" si="810"/>
        <v>0</v>
      </c>
      <c r="AK529" s="178">
        <f t="shared" si="811"/>
        <v>0</v>
      </c>
      <c r="AL529" s="178">
        <f t="shared" si="812"/>
        <v>0</v>
      </c>
      <c r="AM529" s="190">
        <f t="shared" si="813"/>
        <v>0</v>
      </c>
      <c r="AN529" s="187">
        <f t="shared" si="814"/>
        <v>0</v>
      </c>
      <c r="AO529" s="176">
        <f t="shared" si="815"/>
        <v>0</v>
      </c>
      <c r="AP529" s="176">
        <f t="shared" si="816"/>
        <v>0</v>
      </c>
      <c r="AQ529" s="177">
        <f t="shared" si="817"/>
        <v>0</v>
      </c>
      <c r="AR529" s="187">
        <f t="shared" si="818"/>
        <v>0</v>
      </c>
      <c r="AS529" s="178">
        <f t="shared" si="819"/>
        <v>0</v>
      </c>
      <c r="AT529" s="178">
        <f t="shared" si="820"/>
        <v>0</v>
      </c>
      <c r="AU529" s="190">
        <f t="shared" si="821"/>
        <v>0</v>
      </c>
      <c r="AV529" s="187">
        <f t="shared" si="822"/>
        <v>0</v>
      </c>
      <c r="AW529" s="176">
        <f t="shared" si="823"/>
        <v>0</v>
      </c>
      <c r="AX529" s="176">
        <f t="shared" si="824"/>
        <v>0</v>
      </c>
      <c r="AY529" s="177">
        <f t="shared" si="825"/>
        <v>0</v>
      </c>
      <c r="AZ529" s="187">
        <f t="shared" si="826"/>
        <v>0</v>
      </c>
    </row>
    <row r="530" spans="3:87" ht="15" customHeight="1">
      <c r="C530" s="139" t="s">
        <v>72</v>
      </c>
      <c r="D530" s="677" t="s">
        <v>2041</v>
      </c>
      <c r="E530" s="677"/>
      <c r="F530" s="677"/>
      <c r="G530" s="677"/>
      <c r="H530" s="677"/>
      <c r="I530" s="677"/>
      <c r="J530" s="677"/>
      <c r="K530" s="677"/>
      <c r="L530" s="677"/>
      <c r="M530" s="677"/>
      <c r="N530" s="677"/>
      <c r="O530" s="677"/>
      <c r="P530" s="6"/>
      <c r="Q530" s="6"/>
      <c r="R530" s="6"/>
      <c r="S530" s="6"/>
      <c r="T530" s="6"/>
      <c r="U530" s="6"/>
      <c r="V530" s="6"/>
      <c r="W530" s="6"/>
      <c r="X530" s="6"/>
      <c r="Y530" s="6"/>
      <c r="Z530" s="6"/>
      <c r="AA530" s="6"/>
      <c r="AB530" s="6"/>
      <c r="AC530" s="6"/>
      <c r="AD530" s="6"/>
      <c r="AG530" s="176">
        <f t="shared" si="807"/>
        <v>0</v>
      </c>
      <c r="AH530" s="176">
        <f t="shared" si="808"/>
        <v>0</v>
      </c>
      <c r="AI530" s="177">
        <f t="shared" si="809"/>
        <v>0</v>
      </c>
      <c r="AJ530" s="187">
        <f t="shared" si="810"/>
        <v>0</v>
      </c>
      <c r="AK530" s="178">
        <f t="shared" si="811"/>
        <v>0</v>
      </c>
      <c r="AL530" s="178">
        <f t="shared" si="812"/>
        <v>0</v>
      </c>
      <c r="AM530" s="190">
        <f t="shared" si="813"/>
        <v>0</v>
      </c>
      <c r="AN530" s="187">
        <f t="shared" si="814"/>
        <v>0</v>
      </c>
      <c r="AO530" s="176">
        <f t="shared" si="815"/>
        <v>0</v>
      </c>
      <c r="AP530" s="176">
        <f t="shared" si="816"/>
        <v>0</v>
      </c>
      <c r="AQ530" s="177">
        <f t="shared" si="817"/>
        <v>0</v>
      </c>
      <c r="AR530" s="187">
        <f t="shared" si="818"/>
        <v>0</v>
      </c>
      <c r="AS530" s="178">
        <f t="shared" si="819"/>
        <v>0</v>
      </c>
      <c r="AT530" s="178">
        <f t="shared" si="820"/>
        <v>0</v>
      </c>
      <c r="AU530" s="190">
        <f t="shared" si="821"/>
        <v>0</v>
      </c>
      <c r="AV530" s="187">
        <f t="shared" si="822"/>
        <v>0</v>
      </c>
      <c r="AW530" s="176">
        <f t="shared" si="823"/>
        <v>0</v>
      </c>
      <c r="AX530" s="176">
        <f t="shared" si="824"/>
        <v>0</v>
      </c>
      <c r="AY530" s="177">
        <f t="shared" si="825"/>
        <v>0</v>
      </c>
      <c r="AZ530" s="187">
        <f t="shared" si="826"/>
        <v>0</v>
      </c>
    </row>
    <row r="531" spans="3:87" ht="15" customHeight="1">
      <c r="C531" s="139" t="s">
        <v>74</v>
      </c>
      <c r="D531" s="677" t="s">
        <v>75</v>
      </c>
      <c r="E531" s="677"/>
      <c r="F531" s="677"/>
      <c r="G531" s="677"/>
      <c r="H531" s="677"/>
      <c r="I531" s="677"/>
      <c r="J531" s="677"/>
      <c r="K531" s="677"/>
      <c r="L531" s="677"/>
      <c r="M531" s="677"/>
      <c r="N531" s="677"/>
      <c r="O531" s="677"/>
      <c r="P531" s="6"/>
      <c r="Q531" s="6"/>
      <c r="R531" s="6"/>
      <c r="S531" s="6"/>
      <c r="T531" s="6"/>
      <c r="U531" s="6"/>
      <c r="V531" s="6"/>
      <c r="W531" s="6"/>
      <c r="X531" s="6"/>
      <c r="Y531" s="6"/>
      <c r="Z531" s="6"/>
      <c r="AA531" s="6"/>
      <c r="AB531" s="6"/>
      <c r="AC531" s="6"/>
      <c r="AD531" s="6"/>
      <c r="AG531" s="176">
        <f t="shared" si="807"/>
        <v>0</v>
      </c>
      <c r="AH531" s="176">
        <f t="shared" si="808"/>
        <v>0</v>
      </c>
      <c r="AI531" s="177">
        <f t="shared" si="809"/>
        <v>0</v>
      </c>
      <c r="AJ531" s="187">
        <f t="shared" si="810"/>
        <v>0</v>
      </c>
      <c r="AK531" s="178">
        <f t="shared" si="811"/>
        <v>0</v>
      </c>
      <c r="AL531" s="178">
        <f t="shared" si="812"/>
        <v>0</v>
      </c>
      <c r="AM531" s="190">
        <f t="shared" si="813"/>
        <v>0</v>
      </c>
      <c r="AN531" s="187">
        <f t="shared" si="814"/>
        <v>0</v>
      </c>
      <c r="AO531" s="176">
        <f t="shared" si="815"/>
        <v>0</v>
      </c>
      <c r="AP531" s="176">
        <f t="shared" si="816"/>
        <v>0</v>
      </c>
      <c r="AQ531" s="177">
        <f t="shared" si="817"/>
        <v>0</v>
      </c>
      <c r="AR531" s="187">
        <f t="shared" si="818"/>
        <v>0</v>
      </c>
      <c r="AS531" s="178">
        <f t="shared" si="819"/>
        <v>0</v>
      </c>
      <c r="AT531" s="178">
        <f t="shared" si="820"/>
        <v>0</v>
      </c>
      <c r="AU531" s="190">
        <f t="shared" si="821"/>
        <v>0</v>
      </c>
      <c r="AV531" s="187">
        <f t="shared" si="822"/>
        <v>0</v>
      </c>
      <c r="AW531" s="176">
        <f t="shared" si="823"/>
        <v>0</v>
      </c>
      <c r="AX531" s="176">
        <f t="shared" si="824"/>
        <v>0</v>
      </c>
      <c r="AY531" s="177">
        <f t="shared" si="825"/>
        <v>0</v>
      </c>
      <c r="AZ531" s="187">
        <f t="shared" si="826"/>
        <v>0</v>
      </c>
    </row>
    <row r="532" spans="3:87" ht="15" customHeight="1">
      <c r="C532" s="139" t="s">
        <v>76</v>
      </c>
      <c r="D532" s="677" t="s">
        <v>78</v>
      </c>
      <c r="E532" s="677"/>
      <c r="F532" s="677"/>
      <c r="G532" s="677"/>
      <c r="H532" s="677"/>
      <c r="I532" s="677"/>
      <c r="J532" s="677"/>
      <c r="K532" s="677"/>
      <c r="L532" s="677"/>
      <c r="M532" s="677"/>
      <c r="N532" s="677"/>
      <c r="O532" s="677"/>
      <c r="P532" s="6"/>
      <c r="Q532" s="6"/>
      <c r="R532" s="6"/>
      <c r="S532" s="6"/>
      <c r="T532" s="6"/>
      <c r="U532" s="6"/>
      <c r="V532" s="6"/>
      <c r="W532" s="6"/>
      <c r="X532" s="6"/>
      <c r="Y532" s="6"/>
      <c r="Z532" s="6"/>
      <c r="AA532" s="6"/>
      <c r="AB532" s="6"/>
      <c r="AC532" s="6"/>
      <c r="AD532" s="6"/>
      <c r="AG532" s="176">
        <f t="shared" si="807"/>
        <v>0</v>
      </c>
      <c r="AH532" s="176">
        <f t="shared" si="808"/>
        <v>0</v>
      </c>
      <c r="AI532" s="177">
        <f t="shared" si="809"/>
        <v>0</v>
      </c>
      <c r="AJ532" s="187">
        <f t="shared" si="810"/>
        <v>0</v>
      </c>
      <c r="AK532" s="178">
        <f t="shared" si="811"/>
        <v>0</v>
      </c>
      <c r="AL532" s="178">
        <f t="shared" si="812"/>
        <v>0</v>
      </c>
      <c r="AM532" s="190">
        <f t="shared" si="813"/>
        <v>0</v>
      </c>
      <c r="AN532" s="187">
        <f t="shared" si="814"/>
        <v>0</v>
      </c>
      <c r="AO532" s="176">
        <f t="shared" si="815"/>
        <v>0</v>
      </c>
      <c r="AP532" s="176">
        <f t="shared" si="816"/>
        <v>0</v>
      </c>
      <c r="AQ532" s="177">
        <f t="shared" si="817"/>
        <v>0</v>
      </c>
      <c r="AR532" s="187">
        <f t="shared" si="818"/>
        <v>0</v>
      </c>
      <c r="AS532" s="178">
        <f t="shared" si="819"/>
        <v>0</v>
      </c>
      <c r="AT532" s="178">
        <f t="shared" si="820"/>
        <v>0</v>
      </c>
      <c r="AU532" s="190">
        <f t="shared" si="821"/>
        <v>0</v>
      </c>
      <c r="AV532" s="187">
        <f t="shared" si="822"/>
        <v>0</v>
      </c>
      <c r="AW532" s="176">
        <f t="shared" si="823"/>
        <v>0</v>
      </c>
      <c r="AX532" s="176">
        <f t="shared" si="824"/>
        <v>0</v>
      </c>
      <c r="AY532" s="177">
        <f t="shared" si="825"/>
        <v>0</v>
      </c>
      <c r="AZ532" s="187">
        <f t="shared" si="826"/>
        <v>0</v>
      </c>
    </row>
    <row r="533" spans="3:87" ht="15" customHeight="1">
      <c r="C533" s="139" t="s">
        <v>80</v>
      </c>
      <c r="D533" s="677" t="s">
        <v>82</v>
      </c>
      <c r="E533" s="677"/>
      <c r="F533" s="677"/>
      <c r="G533" s="677"/>
      <c r="H533" s="677"/>
      <c r="I533" s="677"/>
      <c r="J533" s="677"/>
      <c r="K533" s="677"/>
      <c r="L533" s="677"/>
      <c r="M533" s="677"/>
      <c r="N533" s="677"/>
      <c r="O533" s="677"/>
      <c r="P533" s="6"/>
      <c r="Q533" s="6"/>
      <c r="R533" s="6"/>
      <c r="S533" s="6"/>
      <c r="T533" s="6"/>
      <c r="U533" s="6"/>
      <c r="V533" s="6"/>
      <c r="W533" s="6"/>
      <c r="X533" s="6"/>
      <c r="Y533" s="6"/>
      <c r="Z533" s="6"/>
      <c r="AA533" s="6"/>
      <c r="AB533" s="6"/>
      <c r="AC533" s="6"/>
      <c r="AD533" s="6"/>
      <c r="AG533" s="176">
        <f t="shared" si="807"/>
        <v>0</v>
      </c>
      <c r="AH533" s="176">
        <f t="shared" si="808"/>
        <v>0</v>
      </c>
      <c r="AI533" s="177">
        <f t="shared" si="809"/>
        <v>0</v>
      </c>
      <c r="AJ533" s="187">
        <f t="shared" si="810"/>
        <v>0</v>
      </c>
      <c r="AK533" s="178">
        <f t="shared" si="811"/>
        <v>0</v>
      </c>
      <c r="AL533" s="178">
        <f t="shared" si="812"/>
        <v>0</v>
      </c>
      <c r="AM533" s="190">
        <f t="shared" si="813"/>
        <v>0</v>
      </c>
      <c r="AN533" s="187">
        <f t="shared" si="814"/>
        <v>0</v>
      </c>
      <c r="AO533" s="176">
        <f t="shared" si="815"/>
        <v>0</v>
      </c>
      <c r="AP533" s="176">
        <f t="shared" si="816"/>
        <v>0</v>
      </c>
      <c r="AQ533" s="177">
        <f t="shared" si="817"/>
        <v>0</v>
      </c>
      <c r="AR533" s="187">
        <f t="shared" si="818"/>
        <v>0</v>
      </c>
      <c r="AS533" s="178">
        <f t="shared" si="819"/>
        <v>0</v>
      </c>
      <c r="AT533" s="178">
        <f t="shared" si="820"/>
        <v>0</v>
      </c>
      <c r="AU533" s="190">
        <f t="shared" si="821"/>
        <v>0</v>
      </c>
      <c r="AV533" s="187">
        <f t="shared" si="822"/>
        <v>0</v>
      </c>
      <c r="AW533" s="176">
        <f t="shared" si="823"/>
        <v>0</v>
      </c>
      <c r="AX533" s="176">
        <f t="shared" si="824"/>
        <v>0</v>
      </c>
      <c r="AY533" s="177">
        <f t="shared" si="825"/>
        <v>0</v>
      </c>
      <c r="AZ533" s="187">
        <f t="shared" si="826"/>
        <v>0</v>
      </c>
    </row>
    <row r="534" spans="3:87" ht="15" customHeight="1">
      <c r="C534" s="139" t="s">
        <v>84</v>
      </c>
      <c r="D534" s="677" t="s">
        <v>86</v>
      </c>
      <c r="E534" s="677"/>
      <c r="F534" s="677"/>
      <c r="G534" s="677"/>
      <c r="H534" s="677"/>
      <c r="I534" s="677"/>
      <c r="J534" s="677"/>
      <c r="K534" s="677"/>
      <c r="L534" s="677"/>
      <c r="M534" s="677"/>
      <c r="N534" s="677"/>
      <c r="O534" s="677"/>
      <c r="P534" s="6"/>
      <c r="Q534" s="6"/>
      <c r="R534" s="6"/>
      <c r="S534" s="6"/>
      <c r="T534" s="6"/>
      <c r="U534" s="6"/>
      <c r="V534" s="6"/>
      <c r="W534" s="6"/>
      <c r="X534" s="6"/>
      <c r="Y534" s="6"/>
      <c r="Z534" s="6"/>
      <c r="AA534" s="6"/>
      <c r="AB534" s="6"/>
      <c r="AC534" s="6"/>
      <c r="AD534" s="6"/>
      <c r="AG534" s="176">
        <f t="shared" si="807"/>
        <v>0</v>
      </c>
      <c r="AH534" s="176">
        <f t="shared" si="808"/>
        <v>0</v>
      </c>
      <c r="AI534" s="177">
        <f t="shared" si="809"/>
        <v>0</v>
      </c>
      <c r="AJ534" s="187">
        <f t="shared" si="810"/>
        <v>0</v>
      </c>
      <c r="AK534" s="178">
        <f t="shared" si="811"/>
        <v>0</v>
      </c>
      <c r="AL534" s="178">
        <f t="shared" si="812"/>
        <v>0</v>
      </c>
      <c r="AM534" s="190">
        <f t="shared" si="813"/>
        <v>0</v>
      </c>
      <c r="AN534" s="187">
        <f t="shared" si="814"/>
        <v>0</v>
      </c>
      <c r="AO534" s="176">
        <f t="shared" si="815"/>
        <v>0</v>
      </c>
      <c r="AP534" s="176">
        <f t="shared" si="816"/>
        <v>0</v>
      </c>
      <c r="AQ534" s="177">
        <f t="shared" si="817"/>
        <v>0</v>
      </c>
      <c r="AR534" s="187">
        <f t="shared" si="818"/>
        <v>0</v>
      </c>
      <c r="AS534" s="178">
        <f t="shared" si="819"/>
        <v>0</v>
      </c>
      <c r="AT534" s="178">
        <f t="shared" si="820"/>
        <v>0</v>
      </c>
      <c r="AU534" s="190">
        <f t="shared" si="821"/>
        <v>0</v>
      </c>
      <c r="AV534" s="187">
        <f t="shared" si="822"/>
        <v>0</v>
      </c>
      <c r="AW534" s="176">
        <f t="shared" si="823"/>
        <v>0</v>
      </c>
      <c r="AX534" s="176">
        <f t="shared" si="824"/>
        <v>0</v>
      </c>
      <c r="AY534" s="177">
        <f t="shared" si="825"/>
        <v>0</v>
      </c>
      <c r="AZ534" s="187">
        <f t="shared" si="826"/>
        <v>0</v>
      </c>
    </row>
    <row r="535" spans="3:87" ht="15" customHeight="1">
      <c r="C535" s="139" t="s">
        <v>88</v>
      </c>
      <c r="D535" s="677" t="s">
        <v>90</v>
      </c>
      <c r="E535" s="677"/>
      <c r="F535" s="677"/>
      <c r="G535" s="677"/>
      <c r="H535" s="677"/>
      <c r="I535" s="677"/>
      <c r="J535" s="677"/>
      <c r="K535" s="677"/>
      <c r="L535" s="677"/>
      <c r="M535" s="677"/>
      <c r="N535" s="677"/>
      <c r="O535" s="677"/>
      <c r="P535" s="6"/>
      <c r="Q535" s="6"/>
      <c r="R535" s="6"/>
      <c r="S535" s="6"/>
      <c r="T535" s="6"/>
      <c r="U535" s="6"/>
      <c r="V535" s="6"/>
      <c r="W535" s="6"/>
      <c r="X535" s="6"/>
      <c r="Y535" s="6"/>
      <c r="Z535" s="6"/>
      <c r="AA535" s="6"/>
      <c r="AB535" s="6"/>
      <c r="AC535" s="6"/>
      <c r="AD535" s="6"/>
      <c r="AG535" s="176">
        <f t="shared" si="807"/>
        <v>0</v>
      </c>
      <c r="AH535" s="176">
        <f t="shared" si="808"/>
        <v>0</v>
      </c>
      <c r="AI535" s="177">
        <f t="shared" si="809"/>
        <v>0</v>
      </c>
      <c r="AJ535" s="187">
        <f t="shared" si="810"/>
        <v>0</v>
      </c>
      <c r="AK535" s="178">
        <f t="shared" si="811"/>
        <v>0</v>
      </c>
      <c r="AL535" s="178">
        <f t="shared" si="812"/>
        <v>0</v>
      </c>
      <c r="AM535" s="190">
        <f t="shared" si="813"/>
        <v>0</v>
      </c>
      <c r="AN535" s="187">
        <f t="shared" si="814"/>
        <v>0</v>
      </c>
      <c r="AO535" s="176">
        <f t="shared" si="815"/>
        <v>0</v>
      </c>
      <c r="AP535" s="176">
        <f t="shared" si="816"/>
        <v>0</v>
      </c>
      <c r="AQ535" s="177">
        <f t="shared" si="817"/>
        <v>0</v>
      </c>
      <c r="AR535" s="187">
        <f t="shared" si="818"/>
        <v>0</v>
      </c>
      <c r="AS535" s="178">
        <f t="shared" si="819"/>
        <v>0</v>
      </c>
      <c r="AT535" s="178">
        <f t="shared" si="820"/>
        <v>0</v>
      </c>
      <c r="AU535" s="190">
        <f t="shared" si="821"/>
        <v>0</v>
      </c>
      <c r="AV535" s="187">
        <f t="shared" si="822"/>
        <v>0</v>
      </c>
      <c r="AW535" s="176">
        <f t="shared" si="823"/>
        <v>0</v>
      </c>
      <c r="AX535" s="176">
        <f t="shared" si="824"/>
        <v>0</v>
      </c>
      <c r="AY535" s="177">
        <f t="shared" si="825"/>
        <v>0</v>
      </c>
      <c r="AZ535" s="187">
        <f t="shared" si="826"/>
        <v>0</v>
      </c>
    </row>
    <row r="536" spans="3:87" ht="15" customHeight="1">
      <c r="C536" s="139" t="s">
        <v>93</v>
      </c>
      <c r="D536" s="677" t="s">
        <v>94</v>
      </c>
      <c r="E536" s="677"/>
      <c r="F536" s="677"/>
      <c r="G536" s="677"/>
      <c r="H536" s="677"/>
      <c r="I536" s="677"/>
      <c r="J536" s="677"/>
      <c r="K536" s="677"/>
      <c r="L536" s="677"/>
      <c r="M536" s="677"/>
      <c r="N536" s="677"/>
      <c r="O536" s="677"/>
      <c r="P536" s="6"/>
      <c r="Q536" s="6"/>
      <c r="R536" s="6"/>
      <c r="S536" s="6"/>
      <c r="T536" s="6"/>
      <c r="U536" s="6"/>
      <c r="V536" s="6"/>
      <c r="W536" s="6"/>
      <c r="X536" s="6"/>
      <c r="Y536" s="6"/>
      <c r="Z536" s="6"/>
      <c r="AA536" s="6"/>
      <c r="AB536" s="6"/>
      <c r="AC536" s="6"/>
      <c r="AD536" s="6"/>
      <c r="AG536" s="176">
        <f t="shared" si="807"/>
        <v>0</v>
      </c>
      <c r="AH536" s="176">
        <f t="shared" si="808"/>
        <v>0</v>
      </c>
      <c r="AI536" s="177">
        <f t="shared" si="809"/>
        <v>0</v>
      </c>
      <c r="AJ536" s="187">
        <f t="shared" si="810"/>
        <v>0</v>
      </c>
      <c r="AK536" s="178">
        <f t="shared" si="811"/>
        <v>0</v>
      </c>
      <c r="AL536" s="178">
        <f t="shared" si="812"/>
        <v>0</v>
      </c>
      <c r="AM536" s="190">
        <f t="shared" si="813"/>
        <v>0</v>
      </c>
      <c r="AN536" s="187">
        <f t="shared" si="814"/>
        <v>0</v>
      </c>
      <c r="AO536" s="176">
        <f t="shared" si="815"/>
        <v>0</v>
      </c>
      <c r="AP536" s="176">
        <f t="shared" si="816"/>
        <v>0</v>
      </c>
      <c r="AQ536" s="177">
        <f t="shared" si="817"/>
        <v>0</v>
      </c>
      <c r="AR536" s="187">
        <f t="shared" si="818"/>
        <v>0</v>
      </c>
      <c r="AS536" s="178">
        <f t="shared" si="819"/>
        <v>0</v>
      </c>
      <c r="AT536" s="178">
        <f t="shared" si="820"/>
        <v>0</v>
      </c>
      <c r="AU536" s="190">
        <f t="shared" si="821"/>
        <v>0</v>
      </c>
      <c r="AV536" s="187">
        <f t="shared" si="822"/>
        <v>0</v>
      </c>
      <c r="AW536" s="176">
        <f t="shared" si="823"/>
        <v>0</v>
      </c>
      <c r="AX536" s="176">
        <f t="shared" si="824"/>
        <v>0</v>
      </c>
      <c r="AY536" s="177">
        <f t="shared" si="825"/>
        <v>0</v>
      </c>
      <c r="AZ536" s="187">
        <f t="shared" si="826"/>
        <v>0</v>
      </c>
    </row>
    <row r="537" spans="3:87" ht="15" customHeight="1">
      <c r="C537" s="139" t="s">
        <v>96</v>
      </c>
      <c r="D537" s="677" t="s">
        <v>97</v>
      </c>
      <c r="E537" s="677"/>
      <c r="F537" s="677"/>
      <c r="G537" s="677"/>
      <c r="H537" s="677"/>
      <c r="I537" s="677"/>
      <c r="J537" s="677"/>
      <c r="K537" s="677"/>
      <c r="L537" s="677"/>
      <c r="M537" s="677"/>
      <c r="N537" s="677"/>
      <c r="O537" s="677"/>
      <c r="P537" s="6"/>
      <c r="Q537" s="6"/>
      <c r="R537" s="6"/>
      <c r="S537" s="6"/>
      <c r="T537" s="6"/>
      <c r="U537" s="6"/>
      <c r="V537" s="6"/>
      <c r="W537" s="6"/>
      <c r="X537" s="6"/>
      <c r="Y537" s="6"/>
      <c r="Z537" s="6"/>
      <c r="AA537" s="6"/>
      <c r="AB537" s="6"/>
      <c r="AC537" s="6"/>
      <c r="AD537" s="6"/>
      <c r="AG537" s="176">
        <f t="shared" si="807"/>
        <v>0</v>
      </c>
      <c r="AH537" s="176">
        <f t="shared" si="808"/>
        <v>0</v>
      </c>
      <c r="AI537" s="177">
        <f t="shared" si="809"/>
        <v>0</v>
      </c>
      <c r="AJ537" s="187">
        <f t="shared" si="810"/>
        <v>0</v>
      </c>
      <c r="AK537" s="178">
        <f t="shared" si="811"/>
        <v>0</v>
      </c>
      <c r="AL537" s="178">
        <f t="shared" si="812"/>
        <v>0</v>
      </c>
      <c r="AM537" s="190">
        <f t="shared" si="813"/>
        <v>0</v>
      </c>
      <c r="AN537" s="187">
        <f t="shared" si="814"/>
        <v>0</v>
      </c>
      <c r="AO537" s="176">
        <f t="shared" si="815"/>
        <v>0</v>
      </c>
      <c r="AP537" s="176">
        <f t="shared" si="816"/>
        <v>0</v>
      </c>
      <c r="AQ537" s="177">
        <f t="shared" si="817"/>
        <v>0</v>
      </c>
      <c r="AR537" s="187">
        <f t="shared" si="818"/>
        <v>0</v>
      </c>
      <c r="AS537" s="178">
        <f t="shared" si="819"/>
        <v>0</v>
      </c>
      <c r="AT537" s="178">
        <f t="shared" si="820"/>
        <v>0</v>
      </c>
      <c r="AU537" s="190">
        <f t="shared" si="821"/>
        <v>0</v>
      </c>
      <c r="AV537" s="187">
        <f t="shared" si="822"/>
        <v>0</v>
      </c>
      <c r="AW537" s="176">
        <f t="shared" si="823"/>
        <v>0</v>
      </c>
      <c r="AX537" s="176">
        <f t="shared" si="824"/>
        <v>0</v>
      </c>
      <c r="AY537" s="177">
        <f t="shared" si="825"/>
        <v>0</v>
      </c>
      <c r="AZ537" s="187">
        <f t="shared" si="826"/>
        <v>0</v>
      </c>
    </row>
    <row r="538" spans="3:87" ht="15" customHeight="1">
      <c r="C538" s="139" t="s">
        <v>100</v>
      </c>
      <c r="D538" s="677" t="s">
        <v>101</v>
      </c>
      <c r="E538" s="677"/>
      <c r="F538" s="677"/>
      <c r="G538" s="677"/>
      <c r="H538" s="677"/>
      <c r="I538" s="677"/>
      <c r="J538" s="677"/>
      <c r="K538" s="677"/>
      <c r="L538" s="677"/>
      <c r="M538" s="677"/>
      <c r="N538" s="677"/>
      <c r="O538" s="677"/>
      <c r="P538" s="6"/>
      <c r="Q538" s="6"/>
      <c r="R538" s="6"/>
      <c r="S538" s="6"/>
      <c r="T538" s="6"/>
      <c r="U538" s="6"/>
      <c r="V538" s="6"/>
      <c r="W538" s="6"/>
      <c r="X538" s="6"/>
      <c r="Y538" s="6"/>
      <c r="Z538" s="6"/>
      <c r="AA538" s="6"/>
      <c r="AB538" s="6"/>
      <c r="AC538" s="6"/>
      <c r="AD538" s="6"/>
      <c r="AG538" s="176">
        <f t="shared" si="807"/>
        <v>0</v>
      </c>
      <c r="AH538" s="176">
        <f t="shared" si="808"/>
        <v>0</v>
      </c>
      <c r="AI538" s="177">
        <f t="shared" si="809"/>
        <v>0</v>
      </c>
      <c r="AJ538" s="187">
        <f t="shared" si="810"/>
        <v>0</v>
      </c>
      <c r="AK538" s="178">
        <f t="shared" si="811"/>
        <v>0</v>
      </c>
      <c r="AL538" s="178">
        <f t="shared" si="812"/>
        <v>0</v>
      </c>
      <c r="AM538" s="190">
        <f t="shared" si="813"/>
        <v>0</v>
      </c>
      <c r="AN538" s="187">
        <f t="shared" si="814"/>
        <v>0</v>
      </c>
      <c r="AO538" s="176">
        <f t="shared" si="815"/>
        <v>0</v>
      </c>
      <c r="AP538" s="176">
        <f t="shared" si="816"/>
        <v>0</v>
      </c>
      <c r="AQ538" s="177">
        <f t="shared" si="817"/>
        <v>0</v>
      </c>
      <c r="AR538" s="187">
        <f t="shared" si="818"/>
        <v>0</v>
      </c>
      <c r="AS538" s="178">
        <f t="shared" si="819"/>
        <v>0</v>
      </c>
      <c r="AT538" s="178">
        <f t="shared" si="820"/>
        <v>0</v>
      </c>
      <c r="AU538" s="190">
        <f t="shared" si="821"/>
        <v>0</v>
      </c>
      <c r="AV538" s="187">
        <f t="shared" si="822"/>
        <v>0</v>
      </c>
      <c r="AW538" s="176">
        <f t="shared" si="823"/>
        <v>0</v>
      </c>
      <c r="AX538" s="176">
        <f t="shared" si="824"/>
        <v>0</v>
      </c>
      <c r="AY538" s="177">
        <f t="shared" si="825"/>
        <v>0</v>
      </c>
      <c r="AZ538" s="187">
        <f t="shared" si="826"/>
        <v>0</v>
      </c>
    </row>
    <row r="539" spans="3:87" ht="15" customHeight="1">
      <c r="C539" s="139" t="s">
        <v>102</v>
      </c>
      <c r="D539" s="677" t="s">
        <v>103</v>
      </c>
      <c r="E539" s="677"/>
      <c r="F539" s="677"/>
      <c r="G539" s="677"/>
      <c r="H539" s="677"/>
      <c r="I539" s="677"/>
      <c r="J539" s="677"/>
      <c r="K539" s="677"/>
      <c r="L539" s="677"/>
      <c r="M539" s="677"/>
      <c r="N539" s="677"/>
      <c r="O539" s="677"/>
      <c r="P539" s="6"/>
      <c r="Q539" s="6"/>
      <c r="R539" s="6"/>
      <c r="S539" s="6"/>
      <c r="T539" s="6"/>
      <c r="U539" s="6"/>
      <c r="V539" s="6"/>
      <c r="W539" s="6"/>
      <c r="X539" s="6"/>
      <c r="Y539" s="6"/>
      <c r="Z539" s="6"/>
      <c r="AA539" s="6"/>
      <c r="AB539" s="6"/>
      <c r="AC539" s="6"/>
      <c r="AD539" s="6"/>
      <c r="AG539" s="176">
        <f t="shared" si="807"/>
        <v>0</v>
      </c>
      <c r="AH539" s="176">
        <f t="shared" si="808"/>
        <v>0</v>
      </c>
      <c r="AI539" s="177">
        <f t="shared" si="809"/>
        <v>0</v>
      </c>
      <c r="AJ539" s="187">
        <f t="shared" si="810"/>
        <v>0</v>
      </c>
      <c r="AK539" s="178">
        <f t="shared" si="811"/>
        <v>0</v>
      </c>
      <c r="AL539" s="178">
        <f t="shared" si="812"/>
        <v>0</v>
      </c>
      <c r="AM539" s="190">
        <f t="shared" si="813"/>
        <v>0</v>
      </c>
      <c r="AN539" s="187">
        <f t="shared" si="814"/>
        <v>0</v>
      </c>
      <c r="AO539" s="176">
        <f t="shared" si="815"/>
        <v>0</v>
      </c>
      <c r="AP539" s="176">
        <f t="shared" si="816"/>
        <v>0</v>
      </c>
      <c r="AQ539" s="177">
        <f t="shared" si="817"/>
        <v>0</v>
      </c>
      <c r="AR539" s="187">
        <f t="shared" si="818"/>
        <v>0</v>
      </c>
      <c r="AS539" s="178">
        <f t="shared" si="819"/>
        <v>0</v>
      </c>
      <c r="AT539" s="178">
        <f t="shared" si="820"/>
        <v>0</v>
      </c>
      <c r="AU539" s="190">
        <f t="shared" si="821"/>
        <v>0</v>
      </c>
      <c r="AV539" s="187">
        <f t="shared" si="822"/>
        <v>0</v>
      </c>
      <c r="AW539" s="176">
        <f t="shared" si="823"/>
        <v>0</v>
      </c>
      <c r="AX539" s="176">
        <f t="shared" si="824"/>
        <v>0</v>
      </c>
      <c r="AY539" s="177">
        <f t="shared" si="825"/>
        <v>0</v>
      </c>
      <c r="AZ539" s="187">
        <f t="shared" si="826"/>
        <v>0</v>
      </c>
      <c r="BU539" s="205" t="s">
        <v>555</v>
      </c>
      <c r="BV539" s="206"/>
      <c r="BW539" s="206"/>
      <c r="BX539" s="206"/>
      <c r="BY539" s="206"/>
      <c r="BZ539" s="206"/>
      <c r="CA539" s="206" t="s">
        <v>556</v>
      </c>
      <c r="CB539" s="206"/>
      <c r="CC539" s="206"/>
      <c r="CD539" s="206" t="s">
        <v>550</v>
      </c>
      <c r="CE539" s="206"/>
      <c r="CF539" s="206"/>
      <c r="CG539" s="206" t="s">
        <v>182</v>
      </c>
      <c r="CH539" s="206"/>
      <c r="CI539" s="206"/>
    </row>
    <row r="540" spans="3:87" ht="15" customHeight="1">
      <c r="C540" s="139" t="s">
        <v>105</v>
      </c>
      <c r="D540" s="677" t="s">
        <v>509</v>
      </c>
      <c r="E540" s="677"/>
      <c r="F540" s="677"/>
      <c r="G540" s="677"/>
      <c r="H540" s="677"/>
      <c r="I540" s="677"/>
      <c r="J540" s="677"/>
      <c r="K540" s="677"/>
      <c r="L540" s="677"/>
      <c r="M540" s="677"/>
      <c r="N540" s="677"/>
      <c r="O540" s="677"/>
      <c r="P540" s="6"/>
      <c r="Q540" s="6"/>
      <c r="R540" s="6"/>
      <c r="S540" s="6"/>
      <c r="T540" s="6"/>
      <c r="U540" s="6"/>
      <c r="V540" s="6"/>
      <c r="W540" s="6"/>
      <c r="X540" s="6"/>
      <c r="Y540" s="6"/>
      <c r="Z540" s="6"/>
      <c r="AA540" s="6"/>
      <c r="AB540" s="6"/>
      <c r="AC540" s="6"/>
      <c r="AD540" s="6"/>
      <c r="AG540" s="176">
        <f t="shared" si="807"/>
        <v>0</v>
      </c>
      <c r="AH540" s="176">
        <f t="shared" si="808"/>
        <v>0</v>
      </c>
      <c r="AI540" s="177">
        <f t="shared" si="809"/>
        <v>0</v>
      </c>
      <c r="AJ540" s="187">
        <f t="shared" si="810"/>
        <v>0</v>
      </c>
      <c r="AK540" s="178">
        <f t="shared" si="811"/>
        <v>0</v>
      </c>
      <c r="AL540" s="178">
        <f t="shared" si="812"/>
        <v>0</v>
      </c>
      <c r="AM540" s="190">
        <f t="shared" si="813"/>
        <v>0</v>
      </c>
      <c r="AN540" s="187">
        <f t="shared" si="814"/>
        <v>0</v>
      </c>
      <c r="AO540" s="176">
        <f t="shared" si="815"/>
        <v>0</v>
      </c>
      <c r="AP540" s="176">
        <f t="shared" si="816"/>
        <v>0</v>
      </c>
      <c r="AQ540" s="177">
        <f t="shared" si="817"/>
        <v>0</v>
      </c>
      <c r="AR540" s="187">
        <f t="shared" si="818"/>
        <v>0</v>
      </c>
      <c r="AS540" s="178">
        <f t="shared" si="819"/>
        <v>0</v>
      </c>
      <c r="AT540" s="178">
        <f t="shared" si="820"/>
        <v>0</v>
      </c>
      <c r="AU540" s="190">
        <f t="shared" si="821"/>
        <v>0</v>
      </c>
      <c r="AV540" s="187">
        <f t="shared" si="822"/>
        <v>0</v>
      </c>
      <c r="AW540" s="176">
        <f t="shared" si="823"/>
        <v>0</v>
      </c>
      <c r="AX540" s="176">
        <f t="shared" si="824"/>
        <v>0</v>
      </c>
      <c r="AY540" s="177">
        <f t="shared" si="825"/>
        <v>0</v>
      </c>
      <c r="AZ540" s="187">
        <f t="shared" si="826"/>
        <v>0</v>
      </c>
      <c r="BU540" s="205" t="s">
        <v>546</v>
      </c>
      <c r="BV540" s="206"/>
      <c r="BW540" s="206"/>
      <c r="BX540" s="206" t="s">
        <v>548</v>
      </c>
      <c r="BY540" s="206"/>
      <c r="BZ540" s="206"/>
      <c r="CA540" s="206"/>
      <c r="CB540" s="206"/>
      <c r="CC540" s="206"/>
      <c r="CD540" s="206"/>
      <c r="CE540" s="206"/>
      <c r="CF540" s="206"/>
      <c r="CG540" s="206"/>
      <c r="CH540" s="206"/>
      <c r="CI540" s="206"/>
    </row>
    <row r="541" spans="3:87" ht="15" customHeight="1">
      <c r="C541" s="139" t="s">
        <v>107</v>
      </c>
      <c r="D541" s="677" t="s">
        <v>510</v>
      </c>
      <c r="E541" s="677"/>
      <c r="F541" s="677"/>
      <c r="G541" s="677"/>
      <c r="H541" s="677"/>
      <c r="I541" s="677"/>
      <c r="J541" s="677"/>
      <c r="K541" s="677"/>
      <c r="L541" s="677"/>
      <c r="M541" s="677"/>
      <c r="N541" s="677"/>
      <c r="O541" s="677"/>
      <c r="P541" s="6"/>
      <c r="Q541" s="6"/>
      <c r="R541" s="6"/>
      <c r="S541" s="6"/>
      <c r="T541" s="6"/>
      <c r="U541" s="6"/>
      <c r="V541" s="6"/>
      <c r="W541" s="6"/>
      <c r="X541" s="6"/>
      <c r="Y541" s="6"/>
      <c r="Z541" s="6"/>
      <c r="AA541" s="6"/>
      <c r="AB541" s="6"/>
      <c r="AC541" s="6"/>
      <c r="AD541" s="6"/>
      <c r="AG541" s="176">
        <f t="shared" si="807"/>
        <v>0</v>
      </c>
      <c r="AH541" s="176">
        <f t="shared" si="808"/>
        <v>0</v>
      </c>
      <c r="AI541" s="177">
        <f t="shared" si="809"/>
        <v>0</v>
      </c>
      <c r="AJ541" s="187">
        <f t="shared" si="810"/>
        <v>0</v>
      </c>
      <c r="AK541" s="178">
        <f t="shared" si="811"/>
        <v>0</v>
      </c>
      <c r="AL541" s="178">
        <f t="shared" si="812"/>
        <v>0</v>
      </c>
      <c r="AM541" s="190">
        <f t="shared" si="813"/>
        <v>0</v>
      </c>
      <c r="AN541" s="187">
        <f t="shared" si="814"/>
        <v>0</v>
      </c>
      <c r="AO541" s="176">
        <f t="shared" si="815"/>
        <v>0</v>
      </c>
      <c r="AP541" s="176">
        <f t="shared" si="816"/>
        <v>0</v>
      </c>
      <c r="AQ541" s="177">
        <f t="shared" si="817"/>
        <v>0</v>
      </c>
      <c r="AR541" s="187">
        <f t="shared" si="818"/>
        <v>0</v>
      </c>
      <c r="AS541" s="178">
        <f t="shared" si="819"/>
        <v>0</v>
      </c>
      <c r="AT541" s="178">
        <f t="shared" si="820"/>
        <v>0</v>
      </c>
      <c r="AU541" s="190">
        <f t="shared" si="821"/>
        <v>0</v>
      </c>
      <c r="AV541" s="187">
        <f t="shared" si="822"/>
        <v>0</v>
      </c>
      <c r="AW541" s="176">
        <f t="shared" si="823"/>
        <v>0</v>
      </c>
      <c r="AX541" s="176">
        <f t="shared" si="824"/>
        <v>0</v>
      </c>
      <c r="AY541" s="177">
        <f t="shared" si="825"/>
        <v>0</v>
      </c>
      <c r="AZ541" s="187">
        <f t="shared" si="826"/>
        <v>0</v>
      </c>
      <c r="BU541" s="205" t="s">
        <v>8092</v>
      </c>
      <c r="BV541" s="206" t="s">
        <v>8071</v>
      </c>
      <c r="BW541" s="206" t="s">
        <v>8072</v>
      </c>
      <c r="BX541" s="206" t="s">
        <v>8092</v>
      </c>
      <c r="BY541" s="206" t="s">
        <v>8071</v>
      </c>
      <c r="BZ541" s="206" t="s">
        <v>8072</v>
      </c>
      <c r="CA541" s="206" t="s">
        <v>8092</v>
      </c>
      <c r="CB541" s="206" t="s">
        <v>8071</v>
      </c>
      <c r="CC541" s="206" t="s">
        <v>8072</v>
      </c>
      <c r="CD541" s="206" t="s">
        <v>8092</v>
      </c>
      <c r="CE541" s="206" t="s">
        <v>8071</v>
      </c>
      <c r="CF541" s="206" t="s">
        <v>8072</v>
      </c>
      <c r="CG541" s="206" t="s">
        <v>8092</v>
      </c>
      <c r="CH541" s="206" t="s">
        <v>8071</v>
      </c>
      <c r="CI541" s="206" t="s">
        <v>8072</v>
      </c>
    </row>
    <row r="542" spans="3:87" ht="15" customHeight="1">
      <c r="C542" s="139" t="s">
        <v>183</v>
      </c>
      <c r="D542" s="677" t="s">
        <v>50</v>
      </c>
      <c r="E542" s="677"/>
      <c r="F542" s="677"/>
      <c r="G542" s="677"/>
      <c r="H542" s="677"/>
      <c r="I542" s="677"/>
      <c r="J542" s="677"/>
      <c r="K542" s="677"/>
      <c r="L542" s="677"/>
      <c r="M542" s="677"/>
      <c r="N542" s="677"/>
      <c r="O542" s="677"/>
      <c r="P542" s="6"/>
      <c r="Q542" s="6"/>
      <c r="R542" s="6"/>
      <c r="S542" s="6"/>
      <c r="T542" s="6"/>
      <c r="U542" s="6"/>
      <c r="V542" s="6"/>
      <c r="W542" s="6"/>
      <c r="X542" s="6"/>
      <c r="Y542" s="6"/>
      <c r="Z542" s="6"/>
      <c r="AA542" s="6"/>
      <c r="AB542" s="6"/>
      <c r="AC542" s="6"/>
      <c r="AD542" s="6"/>
      <c r="AG542" s="176">
        <f t="shared" si="807"/>
        <v>0</v>
      </c>
      <c r="AH542" s="176">
        <f t="shared" si="808"/>
        <v>0</v>
      </c>
      <c r="AI542" s="177">
        <f t="shared" si="809"/>
        <v>0</v>
      </c>
      <c r="AJ542" s="187">
        <f t="shared" si="810"/>
        <v>0</v>
      </c>
      <c r="AK542" s="178">
        <f t="shared" si="811"/>
        <v>0</v>
      </c>
      <c r="AL542" s="178">
        <f t="shared" si="812"/>
        <v>0</v>
      </c>
      <c r="AM542" s="190">
        <f t="shared" si="813"/>
        <v>0</v>
      </c>
      <c r="AN542" s="187">
        <f t="shared" si="814"/>
        <v>0</v>
      </c>
      <c r="AO542" s="176">
        <f t="shared" si="815"/>
        <v>0</v>
      </c>
      <c r="AP542" s="176">
        <f t="shared" si="816"/>
        <v>0</v>
      </c>
      <c r="AQ542" s="177">
        <f t="shared" si="817"/>
        <v>0</v>
      </c>
      <c r="AR542" s="187">
        <f t="shared" si="818"/>
        <v>0</v>
      </c>
      <c r="AS542" s="178">
        <f t="shared" si="819"/>
        <v>0</v>
      </c>
      <c r="AT542" s="178">
        <f t="shared" si="820"/>
        <v>0</v>
      </c>
      <c r="AU542" s="190">
        <f t="shared" si="821"/>
        <v>0</v>
      </c>
      <c r="AV542" s="187">
        <f t="shared" si="822"/>
        <v>0</v>
      </c>
      <c r="AW542" s="176">
        <f t="shared" si="823"/>
        <v>0</v>
      </c>
      <c r="AX542" s="176">
        <f t="shared" si="824"/>
        <v>0</v>
      </c>
      <c r="AY542" s="177">
        <f t="shared" si="825"/>
        <v>0</v>
      </c>
      <c r="AZ542" s="187">
        <f t="shared" si="826"/>
        <v>0</v>
      </c>
      <c r="BU542" s="205">
        <f>$M$120</f>
        <v>0</v>
      </c>
      <c r="BV542" s="206">
        <f>$S$120</f>
        <v>0</v>
      </c>
      <c r="BW542" s="206">
        <f>$Y$120</f>
        <v>0</v>
      </c>
      <c r="BX542" s="206">
        <f>$M$121</f>
        <v>0</v>
      </c>
      <c r="BY542" s="206">
        <f>$S$121</f>
        <v>0</v>
      </c>
      <c r="BZ542" s="206">
        <f>$Y$121</f>
        <v>0</v>
      </c>
      <c r="CA542" s="206">
        <f>$M$122</f>
        <v>0</v>
      </c>
      <c r="CB542" s="206">
        <f>$S$122</f>
        <v>0</v>
      </c>
      <c r="CC542" s="206">
        <f>$Y$122</f>
        <v>0</v>
      </c>
      <c r="CD542" s="206">
        <f>$M$123</f>
        <v>0</v>
      </c>
      <c r="CE542" s="206">
        <f>$S$123</f>
        <v>0</v>
      </c>
      <c r="CF542" s="206">
        <f>$Y$123</f>
        <v>0</v>
      </c>
      <c r="CG542" s="206">
        <f>$M$124</f>
        <v>0</v>
      </c>
      <c r="CH542" s="206">
        <f>$S$124</f>
        <v>0</v>
      </c>
      <c r="CI542" s="206">
        <f>$Y$124</f>
        <v>0</v>
      </c>
    </row>
    <row r="543" spans="3:87" ht="15" customHeight="1">
      <c r="C543" s="207" t="s">
        <v>1817</v>
      </c>
      <c r="D543" s="677" t="s">
        <v>182</v>
      </c>
      <c r="E543" s="677"/>
      <c r="F543" s="677"/>
      <c r="G543" s="677"/>
      <c r="H543" s="677"/>
      <c r="I543" s="677"/>
      <c r="J543" s="677"/>
      <c r="K543" s="677"/>
      <c r="L543" s="677"/>
      <c r="M543" s="677"/>
      <c r="N543" s="677"/>
      <c r="O543" s="677"/>
      <c r="P543" s="6"/>
      <c r="Q543" s="6"/>
      <c r="R543" s="6"/>
      <c r="S543" s="6"/>
      <c r="T543" s="6"/>
      <c r="U543" s="6"/>
      <c r="V543" s="6"/>
      <c r="W543" s="6"/>
      <c r="X543" s="6"/>
      <c r="Y543" s="6"/>
      <c r="Z543" s="6"/>
      <c r="AA543" s="6"/>
      <c r="AB543" s="6"/>
      <c r="AC543" s="6"/>
      <c r="AD543" s="6"/>
      <c r="AG543" s="176">
        <f t="shared" si="807"/>
        <v>0</v>
      </c>
      <c r="AH543" s="176">
        <f t="shared" si="808"/>
        <v>0</v>
      </c>
      <c r="AI543" s="177">
        <f t="shared" si="809"/>
        <v>0</v>
      </c>
      <c r="AJ543" s="187">
        <f t="shared" si="810"/>
        <v>0</v>
      </c>
      <c r="AK543" s="178">
        <f t="shared" si="811"/>
        <v>0</v>
      </c>
      <c r="AL543" s="178">
        <f t="shared" si="812"/>
        <v>0</v>
      </c>
      <c r="AM543" s="190">
        <f t="shared" si="813"/>
        <v>0</v>
      </c>
      <c r="AN543" s="187">
        <f t="shared" si="814"/>
        <v>0</v>
      </c>
      <c r="AO543" s="176">
        <f t="shared" si="815"/>
        <v>0</v>
      </c>
      <c r="AP543" s="176">
        <f t="shared" si="816"/>
        <v>0</v>
      </c>
      <c r="AQ543" s="177">
        <f t="shared" si="817"/>
        <v>0</v>
      </c>
      <c r="AR543" s="187">
        <f t="shared" si="818"/>
        <v>0</v>
      </c>
      <c r="AS543" s="178">
        <f t="shared" si="819"/>
        <v>0</v>
      </c>
      <c r="AT543" s="178">
        <f t="shared" si="820"/>
        <v>0</v>
      </c>
      <c r="AU543" s="190">
        <f t="shared" si="821"/>
        <v>0</v>
      </c>
      <c r="AV543" s="187">
        <f t="shared" si="822"/>
        <v>0</v>
      </c>
      <c r="AW543" s="176">
        <f t="shared" si="823"/>
        <v>0</v>
      </c>
      <c r="AX543" s="176">
        <f t="shared" si="824"/>
        <v>0</v>
      </c>
      <c r="AY543" s="177">
        <f t="shared" si="825"/>
        <v>0</v>
      </c>
      <c r="AZ543" s="187">
        <f t="shared" si="826"/>
        <v>0</v>
      </c>
      <c r="BU543" s="205">
        <f>P544</f>
        <v>0</v>
      </c>
      <c r="BV543" s="206">
        <f>Q544</f>
        <v>0</v>
      </c>
      <c r="BW543" s="206">
        <f t="shared" ref="BW543" si="827">R544</f>
        <v>0</v>
      </c>
      <c r="BX543" s="206">
        <f t="shared" ref="BX543" si="828">S544</f>
        <v>0</v>
      </c>
      <c r="BY543" s="206">
        <f t="shared" ref="BY543" si="829">T544</f>
        <v>0</v>
      </c>
      <c r="BZ543" s="206">
        <f t="shared" ref="BZ543" si="830">U544</f>
        <v>0</v>
      </c>
      <c r="CA543" s="206">
        <f t="shared" ref="CA543" si="831">V544</f>
        <v>0</v>
      </c>
      <c r="CB543" s="206">
        <f t="shared" ref="CB543" si="832">W544</f>
        <v>0</v>
      </c>
      <c r="CC543" s="206">
        <f t="shared" ref="CC543" si="833">X544</f>
        <v>0</v>
      </c>
      <c r="CD543" s="206">
        <f t="shared" ref="CD543" si="834">Y544</f>
        <v>0</v>
      </c>
      <c r="CE543" s="206">
        <f t="shared" ref="CE543" si="835">Z544</f>
        <v>0</v>
      </c>
      <c r="CF543" s="206">
        <f t="shared" ref="CF543" si="836">AA544</f>
        <v>0</v>
      </c>
      <c r="CG543" s="206">
        <f t="shared" ref="CG543" si="837">AB544</f>
        <v>0</v>
      </c>
      <c r="CH543" s="206">
        <f t="shared" ref="CH543" si="838">AC544</f>
        <v>0</v>
      </c>
      <c r="CI543" s="206">
        <f t="shared" ref="CI543" si="839">AD544</f>
        <v>0</v>
      </c>
    </row>
    <row r="544" spans="3:87">
      <c r="P544" s="510">
        <f>IF(AND(SUM(P517:P543)=0,COUNTIF(P517:P543,"NS")&gt;0),"NS",
IF(AND(SUM(P517:P543)=0,COUNTIF(P517:P543,0)&gt;0),0,
IF(AND(SUM(P517:P543)=0,COUNTIF(P517:P543,"NA")&gt;0),"NA",
SUM(P517:P543))))</f>
        <v>0</v>
      </c>
      <c r="Q544" s="510">
        <f t="shared" ref="Q544:AD544" si="840">IF(AND(SUM(Q517:Q543)=0,COUNTIF(Q517:Q543,"NS")&gt;0),"NS",
IF(AND(SUM(Q517:Q543)=0,COUNTIF(Q517:Q543,0)&gt;0),0,
IF(AND(SUM(Q517:Q543)=0,COUNTIF(Q517:Q543,"NA")&gt;0),"NA",
SUM(Q517:Q543))))</f>
        <v>0</v>
      </c>
      <c r="R544" s="510">
        <f t="shared" si="840"/>
        <v>0</v>
      </c>
      <c r="S544" s="510">
        <f t="shared" si="840"/>
        <v>0</v>
      </c>
      <c r="T544" s="510">
        <f t="shared" si="840"/>
        <v>0</v>
      </c>
      <c r="U544" s="510">
        <f t="shared" si="840"/>
        <v>0</v>
      </c>
      <c r="V544" s="510">
        <f t="shared" si="840"/>
        <v>0</v>
      </c>
      <c r="W544" s="510">
        <f t="shared" si="840"/>
        <v>0</v>
      </c>
      <c r="X544" s="510">
        <f t="shared" si="840"/>
        <v>0</v>
      </c>
      <c r="Y544" s="510">
        <f t="shared" si="840"/>
        <v>0</v>
      </c>
      <c r="Z544" s="510">
        <f t="shared" si="840"/>
        <v>0</v>
      </c>
      <c r="AA544" s="510">
        <f t="shared" si="840"/>
        <v>0</v>
      </c>
      <c r="AB544" s="510">
        <f t="shared" si="840"/>
        <v>0</v>
      </c>
      <c r="AC544" s="510">
        <f t="shared" si="840"/>
        <v>0</v>
      </c>
      <c r="AD544" s="510">
        <f t="shared" si="840"/>
        <v>0</v>
      </c>
      <c r="AJ544" s="187">
        <f>SUM(AJ517:AJ543)</f>
        <v>0</v>
      </c>
      <c r="AN544" s="187">
        <f>SUM(AN517:AN543)</f>
        <v>0</v>
      </c>
      <c r="AR544" s="187">
        <f>SUM(AR517:AR543)</f>
        <v>0</v>
      </c>
      <c r="AV544" s="187">
        <f>SUM(AV517:AV543)</f>
        <v>0</v>
      </c>
      <c r="AZ544" s="187">
        <f>SUM(AZ517:AZ543)</f>
        <v>0</v>
      </c>
      <c r="BU544" s="201">
        <f>IF($AJ$553=$AH$553,0,
IF(BU542=BU543,0,1))</f>
        <v>0</v>
      </c>
      <c r="BV544" s="201">
        <f t="shared" ref="BV544:CI544" si="841">IF($AJ$553=$AH$553,0,
IF(BV542=BV543,0,1))</f>
        <v>0</v>
      </c>
      <c r="BW544" s="201">
        <f t="shared" si="841"/>
        <v>0</v>
      </c>
      <c r="BX544" s="201">
        <f t="shared" si="841"/>
        <v>0</v>
      </c>
      <c r="BY544" s="201">
        <f t="shared" si="841"/>
        <v>0</v>
      </c>
      <c r="BZ544" s="201">
        <f t="shared" si="841"/>
        <v>0</v>
      </c>
      <c r="CA544" s="201">
        <f t="shared" si="841"/>
        <v>0</v>
      </c>
      <c r="CB544" s="201">
        <f t="shared" si="841"/>
        <v>0</v>
      </c>
      <c r="CC544" s="201">
        <f t="shared" si="841"/>
        <v>0</v>
      </c>
      <c r="CD544" s="201">
        <f t="shared" si="841"/>
        <v>0</v>
      </c>
      <c r="CE544" s="201">
        <f t="shared" si="841"/>
        <v>0</v>
      </c>
      <c r="CF544" s="201">
        <f t="shared" si="841"/>
        <v>0</v>
      </c>
      <c r="CG544" s="201">
        <f t="shared" si="841"/>
        <v>0</v>
      </c>
      <c r="CH544" s="201">
        <f t="shared" si="841"/>
        <v>0</v>
      </c>
      <c r="CI544" s="201">
        <f t="shared" si="841"/>
        <v>0</v>
      </c>
    </row>
    <row r="545" spans="1:68"/>
    <row r="546" spans="1:68" ht="24" customHeight="1">
      <c r="C546" s="666" t="s">
        <v>109</v>
      </c>
      <c r="D546" s="666"/>
      <c r="E546" s="666"/>
      <c r="F546" s="666"/>
      <c r="G546" s="666"/>
      <c r="H546" s="666"/>
      <c r="I546" s="666"/>
      <c r="J546" s="666"/>
      <c r="K546" s="666"/>
      <c r="L546" s="666"/>
      <c r="M546" s="666"/>
      <c r="N546" s="666"/>
      <c r="O546" s="666"/>
      <c r="P546" s="666"/>
      <c r="Q546" s="666"/>
      <c r="R546" s="666"/>
      <c r="S546" s="666"/>
      <c r="T546" s="666"/>
      <c r="U546" s="666"/>
      <c r="V546" s="666"/>
      <c r="W546" s="666"/>
      <c r="X546" s="666"/>
      <c r="Y546" s="666"/>
      <c r="Z546" s="666"/>
      <c r="AA546" s="666"/>
      <c r="AB546" s="666"/>
      <c r="AC546" s="666"/>
      <c r="AD546" s="666"/>
    </row>
    <row r="547" spans="1:68" ht="60" customHeight="1">
      <c r="C547" s="702"/>
      <c r="D547" s="702"/>
      <c r="E547" s="702"/>
      <c r="F547" s="702"/>
      <c r="G547" s="702"/>
      <c r="H547" s="702"/>
      <c r="I547" s="702"/>
      <c r="J547" s="702"/>
      <c r="K547" s="702"/>
      <c r="L547" s="702"/>
      <c r="M547" s="702"/>
      <c r="N547" s="702"/>
      <c r="O547" s="702"/>
      <c r="P547" s="702"/>
      <c r="Q547" s="702"/>
      <c r="R547" s="702"/>
      <c r="S547" s="702"/>
      <c r="T547" s="702"/>
      <c r="U547" s="702"/>
      <c r="V547" s="702"/>
      <c r="W547" s="702"/>
      <c r="X547" s="702"/>
      <c r="Y547" s="702"/>
      <c r="Z547" s="702"/>
      <c r="AA547" s="702"/>
      <c r="AB547" s="702"/>
      <c r="AC547" s="702"/>
      <c r="AD547" s="702"/>
    </row>
    <row r="548" spans="1:68">
      <c r="B548" s="661" t="str">
        <f>IF(OR(AH548=0,AND(AH548&gt;0,C547&lt;&gt;"")),"","Si registró NS favor de emitir un comentario que explique su uso en la casilla al final de la pregunta")</f>
        <v/>
      </c>
      <c r="C548" s="661"/>
      <c r="D548" s="661"/>
      <c r="E548" s="661"/>
      <c r="F548" s="661"/>
      <c r="G548" s="661"/>
      <c r="H548" s="661"/>
      <c r="I548" s="661"/>
      <c r="J548" s="661"/>
      <c r="K548" s="661"/>
      <c r="L548" s="661"/>
      <c r="M548" s="661"/>
      <c r="N548" s="661"/>
      <c r="O548" s="661"/>
      <c r="P548" s="661"/>
      <c r="Q548" s="661"/>
      <c r="R548" s="661"/>
      <c r="S548" s="661"/>
      <c r="T548" s="661"/>
      <c r="U548" s="661"/>
      <c r="V548" s="661"/>
      <c r="W548" s="661"/>
      <c r="X548" s="661"/>
      <c r="Y548" s="661"/>
      <c r="Z548" s="661"/>
      <c r="AA548" s="661"/>
      <c r="AB548" s="661"/>
      <c r="AC548" s="661"/>
      <c r="AD548" s="661"/>
      <c r="AG548" t="s">
        <v>8062</v>
      </c>
      <c r="AH548">
        <f>COUNTIF(P517:AD543,"NS")+COUNTIF(M483:AD509,"NS")+COUNTIF(M449:AD475,"NS")</f>
        <v>0</v>
      </c>
    </row>
    <row r="549" spans="1:68">
      <c r="B549" s="661"/>
      <c r="C549" s="661"/>
      <c r="D549" s="661"/>
      <c r="E549" s="661"/>
      <c r="F549" s="661"/>
      <c r="G549" s="661"/>
      <c r="H549" s="661"/>
      <c r="I549" s="661"/>
      <c r="J549" s="661"/>
      <c r="K549" s="661"/>
      <c r="L549" s="661"/>
      <c r="M549" s="661"/>
      <c r="N549" s="661"/>
      <c r="O549" s="661"/>
      <c r="P549" s="661"/>
      <c r="Q549" s="661"/>
      <c r="R549" s="661"/>
      <c r="S549" s="661"/>
      <c r="T549" s="661"/>
      <c r="U549" s="661"/>
      <c r="V549" s="661"/>
      <c r="W549" s="661"/>
      <c r="X549" s="661"/>
      <c r="Y549" s="661"/>
      <c r="Z549" s="661"/>
      <c r="AA549" s="661"/>
      <c r="AB549" s="661"/>
      <c r="AC549" s="661"/>
      <c r="AD549" s="661"/>
      <c r="AG549" s="180" t="s">
        <v>124</v>
      </c>
    </row>
    <row r="550" spans="1:68">
      <c r="B550" s="661" t="str">
        <f>IF(AG550=0,"","Error: verificar sumas por fila")</f>
        <v/>
      </c>
      <c r="C550" s="661"/>
      <c r="D550" s="661"/>
      <c r="E550" s="661"/>
      <c r="F550" s="661"/>
      <c r="G550" s="661"/>
      <c r="H550" s="661"/>
      <c r="I550" s="661"/>
      <c r="J550" s="661"/>
      <c r="K550" s="661"/>
      <c r="L550" s="661"/>
      <c r="M550" s="661"/>
      <c r="N550" s="661"/>
      <c r="O550" s="661"/>
      <c r="P550" s="661"/>
      <c r="Q550" s="661"/>
      <c r="R550" s="661"/>
      <c r="S550" s="661"/>
      <c r="T550" s="661"/>
      <c r="U550" s="661"/>
      <c r="V550" s="661"/>
      <c r="W550" s="661"/>
      <c r="X550" s="661"/>
      <c r="Y550" s="661"/>
      <c r="Z550" s="661"/>
      <c r="AA550" s="661"/>
      <c r="AB550" s="661"/>
      <c r="AC550" s="661"/>
      <c r="AD550" s="661"/>
      <c r="AG550">
        <f>SUM(AG476:BP476,AG510:BD510,AG544:AZ544)</f>
        <v>0</v>
      </c>
    </row>
    <row r="551" spans="1:68">
      <c r="B551" s="661" t="str">
        <f>IF(AM553=0,"","Error: verificar la consistencia con la pregunta 1.3")</f>
        <v/>
      </c>
      <c r="C551" s="661"/>
      <c r="D551" s="661"/>
      <c r="E551" s="661"/>
      <c r="F551" s="661"/>
      <c r="G551" s="661"/>
      <c r="H551" s="661"/>
      <c r="I551" s="661"/>
      <c r="J551" s="661"/>
      <c r="K551" s="661"/>
      <c r="L551" s="661"/>
      <c r="M551" s="661"/>
      <c r="N551" s="661"/>
      <c r="O551" s="661"/>
      <c r="P551" s="661"/>
      <c r="Q551" s="661"/>
      <c r="R551" s="661"/>
      <c r="S551" s="661"/>
      <c r="T551" s="661"/>
      <c r="U551" s="661"/>
      <c r="V551" s="661"/>
      <c r="W551" s="661"/>
      <c r="X551" s="661"/>
      <c r="Y551" s="661"/>
      <c r="Z551" s="661"/>
      <c r="AA551" s="661"/>
      <c r="AB551" s="661"/>
      <c r="AC551" s="661"/>
      <c r="AD551" s="661"/>
    </row>
    <row r="552" spans="1:68" ht="15" customHeight="1">
      <c r="B552" s="662" t="str">
        <f>IF(AJ554=0,"","Error: debe completar toda la información requerida")</f>
        <v/>
      </c>
      <c r="C552" s="662"/>
      <c r="D552" s="662"/>
      <c r="E552" s="662"/>
      <c r="F552" s="662"/>
      <c r="G552" s="662"/>
      <c r="H552" s="662"/>
      <c r="I552" s="662"/>
      <c r="J552" s="662"/>
      <c r="K552" s="662"/>
      <c r="L552" s="662"/>
      <c r="M552" s="662"/>
      <c r="N552" s="662"/>
      <c r="O552" s="662"/>
      <c r="P552" s="662"/>
      <c r="Q552" s="662"/>
      <c r="R552" s="662"/>
      <c r="S552" s="662"/>
      <c r="T552" s="662"/>
      <c r="U552" s="662"/>
      <c r="V552" s="662"/>
      <c r="W552" s="662"/>
      <c r="X552" s="662"/>
      <c r="Y552" s="662"/>
      <c r="Z552" s="662"/>
      <c r="AA552" s="662"/>
      <c r="AB552" s="662"/>
      <c r="AC552" s="662"/>
      <c r="AD552" s="662"/>
      <c r="AE552" s="146"/>
      <c r="AH552" t="s">
        <v>8023</v>
      </c>
      <c r="AI552" t="s">
        <v>8024</v>
      </c>
      <c r="AJ552" t="s">
        <v>8025</v>
      </c>
      <c r="AM552" t="s">
        <v>8101</v>
      </c>
    </row>
    <row r="553" spans="1:68">
      <c r="B553" s="471"/>
      <c r="C553" s="471"/>
      <c r="D553" s="471"/>
      <c r="E553" s="471"/>
      <c r="F553" s="471"/>
      <c r="G553" s="471"/>
      <c r="H553" s="471"/>
      <c r="I553" s="471"/>
      <c r="J553" s="471"/>
      <c r="K553" s="471"/>
      <c r="L553" s="471"/>
      <c r="M553" s="471"/>
      <c r="N553" s="471"/>
      <c r="O553" s="471"/>
      <c r="P553" s="471"/>
      <c r="Q553" s="471"/>
      <c r="R553" s="471"/>
      <c r="S553" s="471"/>
      <c r="T553" s="471"/>
      <c r="U553" s="471"/>
      <c r="V553" s="471"/>
      <c r="W553" s="471"/>
      <c r="X553" s="471"/>
      <c r="Y553" s="471"/>
      <c r="Z553" s="471"/>
      <c r="AA553" s="471"/>
      <c r="AB553" s="471"/>
      <c r="AC553" s="471"/>
      <c r="AD553" s="471"/>
      <c r="AH553">
        <v>1377</v>
      </c>
      <c r="AI553">
        <v>0</v>
      </c>
      <c r="AJ553">
        <f>COUNTBLANK(M449:AD475)+COUNTBLANK(M483:AD509)+COUNTBLANK(P517:AD543)</f>
        <v>1377</v>
      </c>
      <c r="AM553">
        <f>SUM(BU544:CI544,BU510:CL510,BU476:CL476)</f>
        <v>0</v>
      </c>
    </row>
    <row r="554" spans="1:68" ht="24" customHeight="1">
      <c r="A554" s="157" t="s">
        <v>184</v>
      </c>
      <c r="B554" s="720" t="s">
        <v>2058</v>
      </c>
      <c r="C554" s="720"/>
      <c r="D554" s="720"/>
      <c r="E554" s="720"/>
      <c r="F554" s="720"/>
      <c r="G554" s="720"/>
      <c r="H554" s="720"/>
      <c r="I554" s="720"/>
      <c r="J554" s="720"/>
      <c r="K554" s="720"/>
      <c r="L554" s="720"/>
      <c r="M554" s="720"/>
      <c r="N554" s="720"/>
      <c r="O554" s="720"/>
      <c r="P554" s="720"/>
      <c r="Q554" s="720"/>
      <c r="R554" s="720"/>
      <c r="S554" s="720"/>
      <c r="T554" s="720"/>
      <c r="U554" s="720"/>
      <c r="V554" s="720"/>
      <c r="W554" s="720"/>
      <c r="X554" s="720"/>
      <c r="Y554" s="720"/>
      <c r="Z554" s="720"/>
      <c r="AA554" s="720"/>
      <c r="AB554" s="720"/>
      <c r="AC554" s="720"/>
      <c r="AD554" s="720"/>
      <c r="AJ554">
        <f>IF(OR(AJ553=AH553,AJ553=AI553),0,1)</f>
        <v>0</v>
      </c>
    </row>
    <row r="555" spans="1:68" ht="15" customHeight="1">
      <c r="A555" s="157"/>
      <c r="B555" s="218"/>
      <c r="C555" s="150"/>
      <c r="D555" s="150"/>
      <c r="E555" s="150"/>
      <c r="F555" s="150"/>
      <c r="G555" s="150"/>
      <c r="H555" s="150"/>
      <c r="I555" s="150"/>
      <c r="J555" s="150"/>
      <c r="K555" s="150"/>
      <c r="L555" s="150"/>
      <c r="M555" s="150"/>
      <c r="N555" s="150"/>
      <c r="O555" s="150"/>
      <c r="P555" s="150"/>
      <c r="Q555" s="150"/>
      <c r="R555" s="150"/>
      <c r="S555" s="150"/>
      <c r="T555" s="150"/>
      <c r="U555" s="150"/>
      <c r="V555" s="150"/>
      <c r="W555" s="150"/>
      <c r="X555" s="150"/>
      <c r="Y555" s="150"/>
      <c r="Z555" s="150"/>
      <c r="AA555" s="150"/>
      <c r="AB555" s="150"/>
      <c r="AC555" s="150"/>
      <c r="AD555" s="150"/>
    </row>
    <row r="556" spans="1:68" ht="15" customHeight="1">
      <c r="A556" s="226"/>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722" t="s">
        <v>1526</v>
      </c>
      <c r="AB556" s="722"/>
      <c r="AC556" s="722"/>
      <c r="AD556" s="722"/>
    </row>
    <row r="557" spans="1:68" ht="24" customHeight="1">
      <c r="A557" s="157"/>
      <c r="B557" s="218"/>
      <c r="C557" s="760" t="s">
        <v>1818</v>
      </c>
      <c r="D557" s="760"/>
      <c r="E557" s="760"/>
      <c r="F557" s="760"/>
      <c r="G557" s="760"/>
      <c r="H557" s="760"/>
      <c r="I557" s="760"/>
      <c r="J557" s="760"/>
      <c r="K557" s="760"/>
      <c r="L557" s="760"/>
      <c r="M557" s="696" t="s">
        <v>1523</v>
      </c>
      <c r="N557" s="697"/>
      <c r="O557" s="697"/>
      <c r="P557" s="697"/>
      <c r="Q557" s="697"/>
      <c r="R557" s="697"/>
      <c r="S557" s="697"/>
      <c r="T557" s="697"/>
      <c r="U557" s="697"/>
      <c r="V557" s="697"/>
      <c r="W557" s="697"/>
      <c r="X557" s="697"/>
      <c r="Y557" s="697"/>
      <c r="Z557" s="697"/>
      <c r="AA557" s="697"/>
      <c r="AB557" s="697"/>
      <c r="AC557" s="697"/>
      <c r="AD557" s="698"/>
    </row>
    <row r="558" spans="1:68">
      <c r="A558" s="157"/>
      <c r="B558" s="218"/>
      <c r="C558" s="760"/>
      <c r="D558" s="760"/>
      <c r="E558" s="760"/>
      <c r="F558" s="760"/>
      <c r="G558" s="760"/>
      <c r="H558" s="760"/>
      <c r="I558" s="760"/>
      <c r="J558" s="760"/>
      <c r="K558" s="760"/>
      <c r="L558" s="760"/>
      <c r="M558" s="828" t="s">
        <v>114</v>
      </c>
      <c r="N558" s="785" t="s">
        <v>115</v>
      </c>
      <c r="O558" s="785" t="s">
        <v>116</v>
      </c>
      <c r="P558" s="606" t="s">
        <v>552</v>
      </c>
      <c r="Q558" s="607"/>
      <c r="R558" s="607"/>
      <c r="S558" s="607"/>
      <c r="T558" s="607"/>
      <c r="U558" s="607"/>
      <c r="V558" s="607"/>
      <c r="W558" s="607"/>
      <c r="X558" s="608"/>
      <c r="Y558" s="606" t="s">
        <v>553</v>
      </c>
      <c r="Z558" s="607"/>
      <c r="AA558" s="607"/>
      <c r="AB558" s="607"/>
      <c r="AC558" s="607"/>
      <c r="AD558" s="608"/>
    </row>
    <row r="559" spans="1:68" ht="36" customHeight="1">
      <c r="A559" s="157"/>
      <c r="B559" s="218"/>
      <c r="C559" s="760"/>
      <c r="D559" s="760"/>
      <c r="E559" s="760"/>
      <c r="F559" s="760"/>
      <c r="G559" s="760"/>
      <c r="H559" s="760"/>
      <c r="I559" s="760"/>
      <c r="J559" s="760"/>
      <c r="K559" s="760"/>
      <c r="L559" s="760"/>
      <c r="M559" s="828"/>
      <c r="N559" s="785"/>
      <c r="O559" s="785"/>
      <c r="P559" s="606" t="s">
        <v>525</v>
      </c>
      <c r="Q559" s="607"/>
      <c r="R559" s="608"/>
      <c r="S559" s="606" t="s">
        <v>526</v>
      </c>
      <c r="T559" s="607"/>
      <c r="U559" s="608"/>
      <c r="V559" s="606" t="s">
        <v>527</v>
      </c>
      <c r="W559" s="607"/>
      <c r="X559" s="608"/>
      <c r="Y559" s="606" t="s">
        <v>529</v>
      </c>
      <c r="Z559" s="607"/>
      <c r="AA559" s="608"/>
      <c r="AB559" s="606" t="s">
        <v>530</v>
      </c>
      <c r="AC559" s="607"/>
      <c r="AD559" s="608"/>
      <c r="AG559" s="764" t="s">
        <v>8065</v>
      </c>
      <c r="AH559" s="764"/>
      <c r="AI559" s="764"/>
      <c r="AJ559" s="764"/>
      <c r="AK559" s="765" t="s">
        <v>8066</v>
      </c>
      <c r="AL559" s="765"/>
      <c r="AM559" s="765"/>
      <c r="AN559" s="765"/>
      <c r="AO559" s="764" t="s">
        <v>8067</v>
      </c>
      <c r="AP559" s="764"/>
      <c r="AQ559" s="764"/>
      <c r="AR559" s="764"/>
      <c r="AS559" s="766" t="s">
        <v>8068</v>
      </c>
      <c r="AT559" s="766"/>
      <c r="AU559" s="766"/>
      <c r="AV559" s="766"/>
      <c r="AW559" s="767" t="s">
        <v>525</v>
      </c>
      <c r="AX559" s="767"/>
      <c r="AY559" s="767"/>
      <c r="AZ559" s="767"/>
      <c r="BA559" s="765" t="s">
        <v>526</v>
      </c>
      <c r="BB559" s="765"/>
      <c r="BC559" s="765"/>
      <c r="BD559" s="765"/>
      <c r="BE559" s="688" t="s">
        <v>527</v>
      </c>
      <c r="BF559" s="688"/>
      <c r="BG559" s="688"/>
      <c r="BH559" s="688"/>
      <c r="BI559" s="765" t="s">
        <v>529</v>
      </c>
      <c r="BJ559" s="765"/>
      <c r="BK559" s="765"/>
      <c r="BL559" s="765"/>
      <c r="BM559" s="688" t="s">
        <v>530</v>
      </c>
      <c r="BN559" s="688"/>
      <c r="BO559" s="688"/>
      <c r="BP559" s="688"/>
    </row>
    <row r="560" spans="1:68" ht="48" customHeight="1">
      <c r="A560" s="157"/>
      <c r="B560" s="218"/>
      <c r="C560" s="760"/>
      <c r="D560" s="760"/>
      <c r="E560" s="760"/>
      <c r="F560" s="760"/>
      <c r="G560" s="760"/>
      <c r="H560" s="760"/>
      <c r="I560" s="760"/>
      <c r="J560" s="760"/>
      <c r="K560" s="760"/>
      <c r="L560" s="760"/>
      <c r="M560" s="829"/>
      <c r="N560" s="776"/>
      <c r="O560" s="776"/>
      <c r="P560" s="228" t="s">
        <v>205</v>
      </c>
      <c r="Q560" s="229" t="s">
        <v>115</v>
      </c>
      <c r="R560" s="229" t="s">
        <v>116</v>
      </c>
      <c r="S560" s="228" t="s">
        <v>205</v>
      </c>
      <c r="T560" s="229" t="s">
        <v>115</v>
      </c>
      <c r="U560" s="229" t="s">
        <v>116</v>
      </c>
      <c r="V560" s="228" t="s">
        <v>205</v>
      </c>
      <c r="W560" s="229" t="s">
        <v>115</v>
      </c>
      <c r="X560" s="229" t="s">
        <v>116</v>
      </c>
      <c r="Y560" s="228" t="s">
        <v>205</v>
      </c>
      <c r="Z560" s="229" t="s">
        <v>115</v>
      </c>
      <c r="AA560" s="229" t="s">
        <v>116</v>
      </c>
      <c r="AB560" s="228" t="s">
        <v>205</v>
      </c>
      <c r="AC560" s="229" t="s">
        <v>115</v>
      </c>
      <c r="AD560" s="229" t="s">
        <v>116</v>
      </c>
      <c r="AG560" s="185" t="s">
        <v>8061</v>
      </c>
      <c r="AH560" s="185" t="s">
        <v>8062</v>
      </c>
      <c r="AI560" s="185" t="s">
        <v>8063</v>
      </c>
      <c r="AJ560" s="185" t="s">
        <v>8064</v>
      </c>
      <c r="AK560" s="186" t="s">
        <v>8061</v>
      </c>
      <c r="AL560" s="186" t="s">
        <v>8062</v>
      </c>
      <c r="AM560" s="186" t="s">
        <v>8063</v>
      </c>
      <c r="AN560" s="186" t="s">
        <v>8064</v>
      </c>
      <c r="AO560" s="185" t="s">
        <v>8061</v>
      </c>
      <c r="AP560" s="185" t="s">
        <v>8062</v>
      </c>
      <c r="AQ560" s="185" t="s">
        <v>8063</v>
      </c>
      <c r="AR560" s="185" t="s">
        <v>8064</v>
      </c>
      <c r="AS560" s="186" t="s">
        <v>8061</v>
      </c>
      <c r="AT560" s="186" t="s">
        <v>8062</v>
      </c>
      <c r="AU560" s="186" t="s">
        <v>8063</v>
      </c>
      <c r="AV560" s="186" t="s">
        <v>8064</v>
      </c>
      <c r="AW560" s="185" t="s">
        <v>8061</v>
      </c>
      <c r="AX560" s="185" t="s">
        <v>8062</v>
      </c>
      <c r="AY560" s="185" t="s">
        <v>8063</v>
      </c>
      <c r="AZ560" s="185" t="s">
        <v>8064</v>
      </c>
      <c r="BA560" s="186" t="s">
        <v>8061</v>
      </c>
      <c r="BB560" s="186" t="s">
        <v>8062</v>
      </c>
      <c r="BC560" s="186" t="s">
        <v>8063</v>
      </c>
      <c r="BD560" s="186" t="s">
        <v>8064</v>
      </c>
      <c r="BE560" s="185" t="s">
        <v>8061</v>
      </c>
      <c r="BF560" s="185" t="s">
        <v>8062</v>
      </c>
      <c r="BG560" s="185" t="s">
        <v>8063</v>
      </c>
      <c r="BH560" s="185" t="s">
        <v>8064</v>
      </c>
      <c r="BI560" s="186" t="s">
        <v>8061</v>
      </c>
      <c r="BJ560" s="186" t="s">
        <v>8062</v>
      </c>
      <c r="BK560" s="186" t="s">
        <v>8063</v>
      </c>
      <c r="BL560" s="186" t="s">
        <v>8064</v>
      </c>
      <c r="BM560" s="185" t="s">
        <v>8061</v>
      </c>
      <c r="BN560" s="185" t="s">
        <v>8062</v>
      </c>
      <c r="BO560" s="185" t="s">
        <v>8063</v>
      </c>
      <c r="BP560" s="185" t="s">
        <v>8064</v>
      </c>
    </row>
    <row r="561" spans="1:90" ht="15" customHeight="1">
      <c r="A561" s="157"/>
      <c r="B561" s="218"/>
      <c r="C561" s="81" t="s">
        <v>23</v>
      </c>
      <c r="D561" s="778" t="s">
        <v>1819</v>
      </c>
      <c r="E561" s="779"/>
      <c r="F561" s="779"/>
      <c r="G561" s="779"/>
      <c r="H561" s="779"/>
      <c r="I561" s="779"/>
      <c r="J561" s="779"/>
      <c r="K561" s="779"/>
      <c r="L561" s="780"/>
      <c r="M561" s="9"/>
      <c r="N561" s="9"/>
      <c r="O561" s="9"/>
      <c r="P561" s="9"/>
      <c r="Q561" s="9"/>
      <c r="R561" s="9"/>
      <c r="S561" s="9"/>
      <c r="T561" s="9"/>
      <c r="U561" s="9"/>
      <c r="V561" s="9"/>
      <c r="W561" s="9"/>
      <c r="X561" s="9"/>
      <c r="Y561" s="9"/>
      <c r="Z561" s="9"/>
      <c r="AA561" s="9"/>
      <c r="AB561" s="9"/>
      <c r="AC561" s="9"/>
      <c r="AD561" s="9"/>
      <c r="AG561" s="176">
        <f>M561</f>
        <v>0</v>
      </c>
      <c r="AH561" s="181">
        <f t="shared" ref="AH561:AH566" si="842">IF(AND(N561="",O561=""),0,
IF(COUNTIF(N561:O561,"NS")&gt;0,COUNTIF(N561:O561,"NS"),
IF(AND(AG561&gt;AI561,COUNTIF(N561:O561,"NS")&lt;2),(AP561+AT561),0)))</f>
        <v>0</v>
      </c>
      <c r="AI561" s="177">
        <f>IF(COUNTIF(N561:O561,"NA")=2,"NA",SUM(N561:O561))</f>
        <v>0</v>
      </c>
      <c r="AJ561" s="511">
        <f>IF($AJ$602=$AH$602, 0,  IF(OR(AND(AG561=0, AH561&gt;0),AND(AG561="NS", AI561&gt;0), AND(AG561="NS", AH561=0, AI561=0)), 1, IF(OR(AND(AG561&gt;0, AH561&gt;1), AND(AG561="NS", AH561=2), AND(AG561="NS", AI561=0, AH561&gt;0), AG561=AI561), 0, 1)))</f>
        <v>0</v>
      </c>
      <c r="AK561" s="178">
        <f>M561</f>
        <v>0</v>
      </c>
      <c r="AL561" s="190">
        <f>COUNTIF(P561,"NS")+COUNTIF(S561,"NS")+COUNTIF(V561,"NS")+COUNTIF(Y561,"NS")+COUNTIF(AB561,"NS")+COUNTIF(M574,"NS")+COUNTIF(P574,"NS")+COUNTIF(S574,"NS")+COUNTIF(V574,"NS")+COUNTIF(Y574,"NS")+COUNTIF(AB574,"NS")+COUNTIF(P587,"NS")+COUNTIF(S587,"NS")+COUNTIF(V587,"NS")+COUNTIF(Y587,"NS")+COUNTIF(AB587,"NS")</f>
        <v>0</v>
      </c>
      <c r="AM561" s="190">
        <f>IF((COUNTIF(P561,"Na")+COUNTIF(S561,"Na")+COUNTIF(V561,"Na")+COUNTIF(Y561,"Na")+COUNTIF(AB561,"Na")+COUNTIF(M574,"Na")+COUNTIF(P574,"Na")+COUNTIF(S574,"Na")+COUNTIF(V574,"Na")+COUNTIF(Y574,"Na")+COUNTIF(AB574,"Na")+COUNTIF(P587,"Na")+COUNTIF(S587,"Na")+COUNTIF(V587,"Na")+COUNTIF(Y587,"Na")+COUNTIF(AB587,"Na"))=16,"NA",SUM(P561,S561,V561,Y561,AB561,M574,P574,S574,V574,Y574,AB574,P587,S587,V587,Y587,AB587))</f>
        <v>0</v>
      </c>
      <c r="AN561" s="187">
        <f>IF($AJ$602=$AH$602, 0, IF(OR(AND(AK561=0,AL561&gt;0), AND(AK561="NS", AM561&gt;0), AND(AK561="NS", AM561=0, AL561=0)), 1, IF(OR(AND(AL561&gt;=2, AM561&lt;AK561), AND(AK561="NS", AM561=0, AL561&gt;0), AK561=AM561), 0, 1)))</f>
        <v>0</v>
      </c>
      <c r="AO561" s="176">
        <f>N561</f>
        <v>0</v>
      </c>
      <c r="AP561" s="230">
        <f>COUNTIF(Q561,"NS")+COUNTIF(T561,"NS")+COUNTIF(W561,"NS")+COUNTIF(Z561,"NS")+COUNTIF(AC561,"NS")+COUNTIF(N574,"NS")+COUNTIF(Q574,"NS")+COUNTIF(T574,"NS")+COUNTIF(W574,"NS")+COUNTIF(Z574,"NS")+COUNTIF(AC574,"NS")+COUNTIF(Q587,"NS")+COUNTIF(T587,"NS")+COUNTIF(W587,"NS")+COUNTIF(Z587,"NS")+COUNTIF(AC587,"NS")</f>
        <v>0</v>
      </c>
      <c r="AQ561" s="230">
        <f>IF((COUNTIF(Q561,"Na")+COUNTIF(T561,"Na")+COUNTIF(W561,"Na")+COUNTIF(Z561,"Na")+COUNTIF(AC561,"Na")+COUNTIF(N574,"Na")+COUNTIF(Q574,"Na")+COUNTIF(T574,"Na")+COUNTIF(W574,"Na")+COUNTIF(Z574,"Na")+COUNTIF(AC574,"Na")+COUNTIF(Q587,"Na")+COUNTIF(T587,"Na")+COUNTIF(W587,"Na")+COUNTIF(Z587,"Na")+COUNTIF(AC587,"Na"))=16,"NA",SUM(Q561,T561,W561,Z561,AC561,N574,Q574,T574,W574,Z574,AC574,Q587,T587,W587,Z587,AC587))</f>
        <v>0</v>
      </c>
      <c r="AR561" s="187">
        <f>IF($AJ$602=$AH$602, 0, IF(OR(AND(AO561=0,AP561&gt;0), AND(AO561="NS", AQ561&gt;0), AND(AO561="NS", AQ561=0, AP561=0)), 1, IF(OR(AND(AP561&gt;=2, AQ561&lt;AO561), AND(AO561="NS", AQ561=0, AP561&gt;0), AO561=AQ561), 0, 1)))</f>
        <v>0</v>
      </c>
      <c r="AS561" s="178">
        <f>O561</f>
        <v>0</v>
      </c>
      <c r="AT561" s="231">
        <f>COUNTIF(R561,"NS")+COUNTIF(U561,"NS")+COUNTIF(X561,"NS")+COUNTIF(AA561,"NS")+COUNTIF(AD561,"NS")+COUNTIF(O574,"NS")+COUNTIF(R574,"NS")+COUNTIF(U574,"NS")+COUNTIF(X574,"NS")+COUNTIF(AA574,"NS")+COUNTIF(AD574,"NS")+COUNTIF(R587,"NS")+COUNTIF(U587,"NS")+COUNTIF(X587,"NS")+COUNTIF(AA587,"NS")+COUNTIF(AD587,"NS")</f>
        <v>0</v>
      </c>
      <c r="AU561" s="231">
        <f>IF((COUNTIF(R561,"Na")+COUNTIF(U561,"Na")+COUNTIF(X561,"Na")+COUNTIF(AA561,"Na")+COUNTIF(AD561,"Na")+COUNTIF(O574,"Na")+COUNTIF(R574,"Na")+COUNTIF(U574,"Na")+COUNTIF(X574,"Na")+COUNTIF(AA574,"Na")+COUNTIF(AD574,"Na")+COUNTIF(R587,"Na")+COUNTIF(U587,"Na")+COUNTIF(X587,"Na")+COUNTIF(AA587,"Na")+COUNTIF(AD587,"Na"))=16,"NA",SUM(R561,U561,X561,AA561,AD561,O574,R574,U574,X574,AA574,AD574,R587,U587,X587,AA587,AD587))</f>
        <v>0</v>
      </c>
      <c r="AV561" s="187">
        <f>IF($AJ$602=$AH$602, 0, IF(OR(AND(AS561=0,AT561&gt;0), AND(AS561="NS", AU561&gt;0), AND(AS561="NS", AU561=0, AT561=0)), 1, IF(OR(AND(AT561&gt;=2, AU561&lt;AS561), AND(AS561="NS", AU561=0, AT561&gt;0), AS561=AU561), 0, 1)))</f>
        <v>0</v>
      </c>
      <c r="AW561" s="176">
        <f>P561</f>
        <v>0</v>
      </c>
      <c r="AX561" s="176">
        <f>COUNTIF(Q561:R561,"NS")</f>
        <v>0</v>
      </c>
      <c r="AY561" s="177">
        <f>IF(COUNTIF(Q561:R561,"Na")=2,"NA",SUM(Q561:R561))</f>
        <v>0</v>
      </c>
      <c r="AZ561" s="187">
        <f t="shared" ref="AZ561" si="843">IF($AJ$602=$AH$602, 0,  IF(OR(AND(AW561=0, AX561&gt;0),AND(AW561="NS", AY561&gt;0), AND(AW561="NS", AX561=0, AY561=0)), 1, IF(OR(AND(AW561&gt;0, AX561=2), AND(AW561="NS", AX561=2), AND(AW561="NS", AY561=0, AX561&gt;0), AW561=AY561), 0, 1)))</f>
        <v>0</v>
      </c>
      <c r="BA561" s="178">
        <f>S561</f>
        <v>0</v>
      </c>
      <c r="BB561" s="178">
        <f>COUNTIF(T561:U561,"NS")</f>
        <v>0</v>
      </c>
      <c r="BC561" s="190">
        <f>IF(COUNTIF(T561:U561,"Na")=2,"NA",SUM(T561:U561))</f>
        <v>0</v>
      </c>
      <c r="BD561" s="187">
        <f t="shared" ref="BD561" si="844">IF($AJ$602=$AH$602, 0,  IF(OR(AND(BA561=0, BB561&gt;0),AND(BA561="NS", BC561&gt;0), AND(BA561="NS", BB561=0, BC561=0)), 1, IF(OR(AND(BA561&gt;0, BB561=2), AND(BA561="NS", BB561=2), AND(BA561="NS", BC561=0, BB561&gt;0), BA561=BC561), 0, 1)))</f>
        <v>0</v>
      </c>
      <c r="BE561" s="176">
        <f>V561</f>
        <v>0</v>
      </c>
      <c r="BF561" s="176">
        <f>COUNTIF(W561:X561,"NS")</f>
        <v>0</v>
      </c>
      <c r="BG561" s="177">
        <f>IF(COUNTIF(W561:X561,"NA")=2,"NA",SUM(W561:X561))</f>
        <v>0</v>
      </c>
      <c r="BH561" s="187">
        <f t="shared" ref="BH561" si="845">IF($AJ$602=$AH$602, 0,  IF(OR(AND(BE561=0, BF561&gt;0),AND(BE561="NS", BG561&gt;0), AND(BE561="NS", BF561=0, BG561=0)), 1, IF(OR(AND(BE561&gt;0, BF561=2), AND(BE561="NS", BF561=2), AND(BE561="NS", BG561=0, BF561&gt;0), BE561=BG561), 0, 1)))</f>
        <v>0</v>
      </c>
      <c r="BI561" s="178">
        <f>Y561</f>
        <v>0</v>
      </c>
      <c r="BJ561" s="178">
        <f>COUNTIF(Z561:AA561,"NS")</f>
        <v>0</v>
      </c>
      <c r="BK561" s="190">
        <f>IF(COUNTIF(Z561:AA561,"NA")=2,"NA",SUM(Z561:AA561))</f>
        <v>0</v>
      </c>
      <c r="BL561" s="187">
        <f t="shared" ref="BL561" si="846">IF($AJ$602=$AH$602, 0,  IF(OR(AND(BI561=0, BJ561&gt;0),AND(BI561="NS", BK561&gt;0), AND(BI561="NS", BJ561=0, BK561=0)), 1, IF(OR(AND(BI561&gt;0, BJ561=2), AND(BI561="NS", BJ561=2), AND(BI561="NS", BK561=0, BJ561&gt;0), BI561=BK561), 0, 1)))</f>
        <v>0</v>
      </c>
      <c r="BM561" s="176">
        <f>AB561</f>
        <v>0</v>
      </c>
      <c r="BN561" s="176">
        <f>COUNTIF(AC561:AD561,"NS")</f>
        <v>0</v>
      </c>
      <c r="BO561" s="177">
        <f>IF(COUNTIF(AC561:AD561,"NA")=2,"NA",SUM(AC561:AD561))</f>
        <v>0</v>
      </c>
      <c r="BP561" s="187">
        <f t="shared" ref="BP561" si="847">IF($AJ$602=$AH$602, 0,  IF(OR(AND(BM561=0, BN561&gt;0),AND(BM561="NS", BO561&gt;0), AND(BM561="NS", BN561=0, BO561=0)), 1, IF(OR(AND(BM561&gt;0, BN561=2), AND(BM561="NS", BN561=2), AND(BM561="NS", BO561=0, BN561&gt;0), BM561=BO561), 0, 1)))</f>
        <v>0</v>
      </c>
    </row>
    <row r="562" spans="1:90" ht="15" customHeight="1">
      <c r="A562" s="157"/>
      <c r="B562" s="218"/>
      <c r="C562" s="139" t="s">
        <v>30</v>
      </c>
      <c r="D562" s="778" t="s">
        <v>1820</v>
      </c>
      <c r="E562" s="779"/>
      <c r="F562" s="779"/>
      <c r="G562" s="779"/>
      <c r="H562" s="779"/>
      <c r="I562" s="779"/>
      <c r="J562" s="779"/>
      <c r="K562" s="779"/>
      <c r="L562" s="780"/>
      <c r="M562" s="9"/>
      <c r="N562" s="9"/>
      <c r="O562" s="9"/>
      <c r="P562" s="9"/>
      <c r="Q562" s="9"/>
      <c r="R562" s="9"/>
      <c r="S562" s="9"/>
      <c r="T562" s="9"/>
      <c r="U562" s="9"/>
      <c r="V562" s="9"/>
      <c r="W562" s="9"/>
      <c r="X562" s="9"/>
      <c r="Y562" s="9"/>
      <c r="Z562" s="9"/>
      <c r="AA562" s="9"/>
      <c r="AB562" s="9"/>
      <c r="AC562" s="9"/>
      <c r="AD562" s="9"/>
      <c r="AG562" s="176">
        <f t="shared" ref="AG562:AG566" si="848">M562</f>
        <v>0</v>
      </c>
      <c r="AH562" s="181">
        <f t="shared" si="842"/>
        <v>0</v>
      </c>
      <c r="AI562" s="177">
        <f>IF(COUNTIF(N562:O562,"NA")=2,"NA",SUM(N562:O562))</f>
        <v>0</v>
      </c>
      <c r="AJ562" s="511">
        <f t="shared" ref="AJ562:AJ566" si="849">IF($AJ$602=$AH$602, 0,  IF(OR(AND(AG562=0, AH562&gt;0),AND(AG562="NS", AI562&gt;0), AND(AG562="NS", AH562=0, AI562=0)), 1, IF(OR(AND(AG562&gt;0, AH562&gt;1), AND(AG562="NS", AH562=2), AND(AG562="NS", AI562=0, AH562&gt;0), AG562=AI562), 0, 1)))</f>
        <v>0</v>
      </c>
      <c r="AK562" s="178">
        <f t="shared" ref="AK562:AK566" si="850">M562</f>
        <v>0</v>
      </c>
      <c r="AL562" s="190">
        <f t="shared" ref="AL562:AL566" si="851">COUNTIF(P562,"NS")+COUNTIF(S562,"NS")+COUNTIF(V562,"NS")+COUNTIF(Y562,"NS")+COUNTIF(AB562,"NS")+COUNTIF(M575,"NS")+COUNTIF(P575,"NS")+COUNTIF(S575,"NS")+COUNTIF(V575,"NS")+COUNTIF(Y575,"NS")+COUNTIF(AB575,"NS")+COUNTIF(P588,"NS")+COUNTIF(S588,"NS")+COUNTIF(V588,"NS")+COUNTIF(Y588,"NS")+COUNTIF(AB588,"NS")</f>
        <v>0</v>
      </c>
      <c r="AM562" s="190">
        <f t="shared" ref="AM562:AM566" si="852">IF((COUNTIF(P562,"Na")+COUNTIF(S562,"Na")+COUNTIF(V562,"Na")+COUNTIF(Y562,"Na")+COUNTIF(AB562,"Na")+COUNTIF(M575,"Na")+COUNTIF(P575,"Na")+COUNTIF(S575,"Na")+COUNTIF(V575,"Na")+COUNTIF(Y575,"Na")+COUNTIF(AB575,"Na")+COUNTIF(P588,"Na")+COUNTIF(S588,"Na")+COUNTIF(V588,"Na")+COUNTIF(Y588,"Na")+COUNTIF(AB588,"Na"))=16,"NA",SUM(P562,S562,V562,Y562,AB562,M575,P575,S575,V575,Y575,AB575,P588,S588,V588,Y588,AB588))</f>
        <v>0</v>
      </c>
      <c r="AN562" s="187">
        <f t="shared" ref="AN562:AN566" si="853">IF($AJ$602=$AH$602, 0, IF(OR(AND(AK562=0,AL562&gt;0), AND(AK562="NS", AM562&gt;0), AND(AK562="NS", AM562=0, AL562=0)), 1, IF(OR(AND(AL562&gt;=2, AM562&lt;AK562), AND(AK562="NS", AM562=0, AL562&gt;0), AK562=AM562), 0, 1)))</f>
        <v>0</v>
      </c>
      <c r="AO562" s="176">
        <f t="shared" ref="AO562:AO566" si="854">N562</f>
        <v>0</v>
      </c>
      <c r="AP562" s="230">
        <f t="shared" ref="AP562:AP566" si="855">COUNTIF(Q562,"NS")+COUNTIF(T562,"NS")+COUNTIF(W562,"NS")+COUNTIF(Z562,"NS")+COUNTIF(AC562,"NS")+COUNTIF(N575,"NS")+COUNTIF(Q575,"NS")+COUNTIF(T575,"NS")+COUNTIF(W575,"NS")+COUNTIF(Z575,"NS")+COUNTIF(AC575,"NS")+COUNTIF(Q588,"NS")+COUNTIF(T588,"NS")+COUNTIF(W588,"NS")+COUNTIF(Z588,"NS")+COUNTIF(AC588,"NS")</f>
        <v>0</v>
      </c>
      <c r="AQ562" s="230">
        <f t="shared" ref="AQ562:AQ566" si="856">IF((COUNTIF(Q562,"Na")+COUNTIF(T562,"Na")+COUNTIF(W562,"Na")+COUNTIF(Z562,"Na")+COUNTIF(AC562,"Na")+COUNTIF(N575,"Na")+COUNTIF(Q575,"Na")+COUNTIF(T575,"Na")+COUNTIF(W575,"Na")+COUNTIF(Z575,"Na")+COUNTIF(AC575,"Na")+COUNTIF(Q588,"Na")+COUNTIF(T588,"Na")+COUNTIF(W588,"Na")+COUNTIF(Z588,"Na")+COUNTIF(AC588,"Na"))=16,"NA",SUM(Q562,T562,W562,Z562,AC562,N575,Q575,T575,W575,Z575,AC575,Q588,T588,W588,Z588,AC588))</f>
        <v>0</v>
      </c>
      <c r="AR562" s="187">
        <f t="shared" ref="AR562:AR566" si="857">IF($AJ$602=$AH$602, 0, IF(OR(AND(AO562=0,AP562&gt;0), AND(AO562="NS", AQ562&gt;0), AND(AO562="NS", AQ562=0, AP562=0)), 1, IF(OR(AND(AP562&gt;=2, AQ562&lt;AO562), AND(AO562="NS", AQ562=0, AP562&gt;0), AO562=AQ562), 0, 1)))</f>
        <v>0</v>
      </c>
      <c r="AS562" s="178">
        <f t="shared" ref="AS562:AS566" si="858">O562</f>
        <v>0</v>
      </c>
      <c r="AT562" s="231">
        <f t="shared" ref="AT562:AT566" si="859">COUNTIF(R562,"NS")+COUNTIF(U562,"NS")+COUNTIF(X562,"NS")+COUNTIF(AA562,"NS")+COUNTIF(AD562,"NS")+COUNTIF(O575,"NS")+COUNTIF(R575,"NS")+COUNTIF(U575,"NS")+COUNTIF(X575,"NS")+COUNTIF(AA575,"NS")+COUNTIF(AD575,"NS")+COUNTIF(R588,"NS")+COUNTIF(U588,"NS")+COUNTIF(X588,"NS")+COUNTIF(AA588,"NS")+COUNTIF(AD588,"NS")</f>
        <v>0</v>
      </c>
      <c r="AU562" s="231">
        <f t="shared" ref="AU562:AU566" si="860">IF((COUNTIF(R562,"Na")+COUNTIF(U562,"Na")+COUNTIF(X562,"Na")+COUNTIF(AA562,"Na")+COUNTIF(AD562,"Na")+COUNTIF(O575,"Na")+COUNTIF(R575,"Na")+COUNTIF(U575,"Na")+COUNTIF(X575,"Na")+COUNTIF(AA575,"Na")+COUNTIF(AD575,"Na")+COUNTIF(R588,"Na")+COUNTIF(U588,"Na")+COUNTIF(X588,"Na")+COUNTIF(AA588,"Na")+COUNTIF(AD588,"Na"))=16,"NA",SUM(R562,U562,X562,AA562,AD562,O575,R575,U575,X575,AA575,AD575,R588,U588,X588,AA588,AD588))</f>
        <v>0</v>
      </c>
      <c r="AV562" s="187">
        <f t="shared" ref="AV562:AV566" si="861">IF($AJ$602=$AH$602, 0, IF(OR(AND(AS562=0,AT562&gt;0), AND(AS562="NS", AU562&gt;0), AND(AS562="NS", AU562=0, AT562=0)), 1, IF(OR(AND(AT562&gt;=2, AU562&lt;AS562), AND(AS562="NS", AU562=0, AT562&gt;0), AS562=AU562), 0, 1)))</f>
        <v>0</v>
      </c>
      <c r="AW562" s="176">
        <f t="shared" ref="AW562:AW566" si="862">P562</f>
        <v>0</v>
      </c>
      <c r="AX562" s="176">
        <f t="shared" ref="AX562:AX566" si="863">COUNTIF(Q562:R562,"NS")</f>
        <v>0</v>
      </c>
      <c r="AY562" s="177">
        <f t="shared" ref="AY562:AY566" si="864">IF(COUNTIF(Q562:R562,"Na")=2,"NA",SUM(Q562:R562))</f>
        <v>0</v>
      </c>
      <c r="AZ562" s="187">
        <f t="shared" ref="AZ562:AZ566" si="865">IF($AJ$602=$AH$602, 0,  IF(OR(AND(AW562=0, AX562&gt;0),AND(AW562="NS", AY562&gt;0), AND(AW562="NS", AX562=0, AY562=0)), 1, IF(OR(AND(AW562&gt;0, AX562=2), AND(AW562="NS", AX562=2), AND(AW562="NS", AY562=0, AX562&gt;0), AW562=AY562), 0, 1)))</f>
        <v>0</v>
      </c>
      <c r="BA562" s="178">
        <f t="shared" ref="BA562:BA566" si="866">S562</f>
        <v>0</v>
      </c>
      <c r="BB562" s="178">
        <f t="shared" ref="BB562:BB566" si="867">COUNTIF(T562:U562,"NS")</f>
        <v>0</v>
      </c>
      <c r="BC562" s="190">
        <f t="shared" ref="BC562:BC566" si="868">IF(COUNTIF(T562:U562,"Na")=2,"NA",SUM(T562:U562))</f>
        <v>0</v>
      </c>
      <c r="BD562" s="187">
        <f t="shared" ref="BD562:BD566" si="869">IF($AJ$602=$AH$602, 0,  IF(OR(AND(BA562=0, BB562&gt;0),AND(BA562="NS", BC562&gt;0), AND(BA562="NS", BB562=0, BC562=0)), 1, IF(OR(AND(BA562&gt;0, BB562=2), AND(BA562="NS", BB562=2), AND(BA562="NS", BC562=0, BB562&gt;0), BA562=BC562), 0, 1)))</f>
        <v>0</v>
      </c>
      <c r="BE562" s="176">
        <f t="shared" ref="BE562:BE566" si="870">V562</f>
        <v>0</v>
      </c>
      <c r="BF562" s="176">
        <f t="shared" ref="BF562:BF566" si="871">COUNTIF(W562:X562,"NS")</f>
        <v>0</v>
      </c>
      <c r="BG562" s="177">
        <f t="shared" ref="BG562:BG566" si="872">IF(COUNTIF(W562:X562,"NA")=2,"NA",SUM(W562:X562))</f>
        <v>0</v>
      </c>
      <c r="BH562" s="187">
        <f t="shared" ref="BH562:BH566" si="873">IF($AJ$602=$AH$602, 0,  IF(OR(AND(BE562=0, BF562&gt;0),AND(BE562="NS", BG562&gt;0), AND(BE562="NS", BF562=0, BG562=0)), 1, IF(OR(AND(BE562&gt;0, BF562=2), AND(BE562="NS", BF562=2), AND(BE562="NS", BG562=0, BF562&gt;0), BE562=BG562), 0, 1)))</f>
        <v>0</v>
      </c>
      <c r="BI562" s="178">
        <f t="shared" ref="BI562:BI566" si="874">Y562</f>
        <v>0</v>
      </c>
      <c r="BJ562" s="178">
        <f t="shared" ref="BJ562:BJ566" si="875">COUNTIF(Z562:AA562,"NS")</f>
        <v>0</v>
      </c>
      <c r="BK562" s="190">
        <f t="shared" ref="BK562:BK566" si="876">IF(COUNTIF(Z562:AA562,"NA")=2,"NA",SUM(Z562:AA562))</f>
        <v>0</v>
      </c>
      <c r="BL562" s="187">
        <f t="shared" ref="BL562:BL566" si="877">IF($AJ$602=$AH$602, 0,  IF(OR(AND(BI562=0, BJ562&gt;0),AND(BI562="NS", BK562&gt;0), AND(BI562="NS", BJ562=0, BK562=0)), 1, IF(OR(AND(BI562&gt;0, BJ562=2), AND(BI562="NS", BJ562=2), AND(BI562="NS", BK562=0, BJ562&gt;0), BI562=BK562), 0, 1)))</f>
        <v>0</v>
      </c>
      <c r="BM562" s="176">
        <f t="shared" ref="BM562:BM566" si="878">AB562</f>
        <v>0</v>
      </c>
      <c r="BN562" s="176">
        <f t="shared" ref="BN562:BN566" si="879">COUNTIF(AC562:AD562,"NS")</f>
        <v>0</v>
      </c>
      <c r="BO562" s="177">
        <f t="shared" ref="BO562:BO566" si="880">IF(COUNTIF(AC562:AD562,"NA")=2,"NA",SUM(AC562:AD562))</f>
        <v>0</v>
      </c>
      <c r="BP562" s="187">
        <f t="shared" ref="BP562:BP566" si="881">IF($AJ$602=$AH$602, 0,  IF(OR(AND(BM562=0, BN562&gt;0),AND(BM562="NS", BO562&gt;0), AND(BM562="NS", BN562=0, BO562=0)), 1, IF(OR(AND(BM562&gt;0, BN562=2), AND(BM562="NS", BN562=2), AND(BM562="NS", BO562=0, BN562&gt;0), BM562=BO562), 0, 1)))</f>
        <v>0</v>
      </c>
      <c r="BU562" s="205" t="s">
        <v>114</v>
      </c>
      <c r="BV562" s="206" t="s">
        <v>115</v>
      </c>
      <c r="BW562" s="206" t="s">
        <v>116</v>
      </c>
      <c r="BX562" s="206" t="s">
        <v>552</v>
      </c>
      <c r="BY562" s="206"/>
      <c r="BZ562" s="206"/>
      <c r="CA562" s="206"/>
      <c r="CB562" s="206"/>
      <c r="CC562" s="206"/>
      <c r="CD562" s="206"/>
      <c r="CE562" s="206"/>
      <c r="CF562" s="206"/>
      <c r="CG562" s="206" t="s">
        <v>553</v>
      </c>
      <c r="CH562" s="206"/>
      <c r="CI562" s="206"/>
      <c r="CJ562" s="206"/>
      <c r="CK562" s="206"/>
      <c r="CL562" s="206"/>
    </row>
    <row r="563" spans="1:90" ht="15" customHeight="1">
      <c r="A563" s="157"/>
      <c r="B563" s="218"/>
      <c r="C563" s="139" t="s">
        <v>36</v>
      </c>
      <c r="D563" s="778" t="s">
        <v>1821</v>
      </c>
      <c r="E563" s="779"/>
      <c r="F563" s="779"/>
      <c r="G563" s="779"/>
      <c r="H563" s="779"/>
      <c r="I563" s="779"/>
      <c r="J563" s="779"/>
      <c r="K563" s="779"/>
      <c r="L563" s="780"/>
      <c r="M563" s="9"/>
      <c r="N563" s="9"/>
      <c r="O563" s="9"/>
      <c r="P563" s="9"/>
      <c r="Q563" s="9"/>
      <c r="R563" s="9"/>
      <c r="S563" s="9"/>
      <c r="T563" s="9"/>
      <c r="U563" s="9"/>
      <c r="V563" s="9"/>
      <c r="W563" s="9"/>
      <c r="X563" s="9"/>
      <c r="Y563" s="9"/>
      <c r="Z563" s="9"/>
      <c r="AA563" s="9"/>
      <c r="AB563" s="9"/>
      <c r="AC563" s="9"/>
      <c r="AD563" s="9"/>
      <c r="AG563" s="176">
        <f t="shared" si="848"/>
        <v>0</v>
      </c>
      <c r="AH563" s="181">
        <f t="shared" si="842"/>
        <v>0</v>
      </c>
      <c r="AI563" s="177">
        <f t="shared" ref="AI563:AI566" si="882">IF(COUNTIF(N563:O563,"NA")=2,"NA",SUM(N563:O563))</f>
        <v>0</v>
      </c>
      <c r="AJ563" s="511">
        <f t="shared" si="849"/>
        <v>0</v>
      </c>
      <c r="AK563" s="178">
        <f t="shared" si="850"/>
        <v>0</v>
      </c>
      <c r="AL563" s="190">
        <f t="shared" si="851"/>
        <v>0</v>
      </c>
      <c r="AM563" s="190">
        <f t="shared" si="852"/>
        <v>0</v>
      </c>
      <c r="AN563" s="187">
        <f t="shared" si="853"/>
        <v>0</v>
      </c>
      <c r="AO563" s="176">
        <f t="shared" si="854"/>
        <v>0</v>
      </c>
      <c r="AP563" s="230">
        <f t="shared" si="855"/>
        <v>0</v>
      </c>
      <c r="AQ563" s="230">
        <f t="shared" si="856"/>
        <v>0</v>
      </c>
      <c r="AR563" s="187">
        <f t="shared" si="857"/>
        <v>0</v>
      </c>
      <c r="AS563" s="178">
        <f t="shared" si="858"/>
        <v>0</v>
      </c>
      <c r="AT563" s="231">
        <f t="shared" si="859"/>
        <v>0</v>
      </c>
      <c r="AU563" s="231">
        <f t="shared" si="860"/>
        <v>0</v>
      </c>
      <c r="AV563" s="187">
        <f t="shared" si="861"/>
        <v>0</v>
      </c>
      <c r="AW563" s="176">
        <f t="shared" si="862"/>
        <v>0</v>
      </c>
      <c r="AX563" s="176">
        <f t="shared" si="863"/>
        <v>0</v>
      </c>
      <c r="AY563" s="177">
        <f t="shared" si="864"/>
        <v>0</v>
      </c>
      <c r="AZ563" s="187">
        <f t="shared" si="865"/>
        <v>0</v>
      </c>
      <c r="BA563" s="178">
        <f t="shared" si="866"/>
        <v>0</v>
      </c>
      <c r="BB563" s="178">
        <f t="shared" si="867"/>
        <v>0</v>
      </c>
      <c r="BC563" s="190">
        <f t="shared" si="868"/>
        <v>0</v>
      </c>
      <c r="BD563" s="187">
        <f t="shared" si="869"/>
        <v>0</v>
      </c>
      <c r="BE563" s="176">
        <f t="shared" si="870"/>
        <v>0</v>
      </c>
      <c r="BF563" s="176">
        <f t="shared" si="871"/>
        <v>0</v>
      </c>
      <c r="BG563" s="177">
        <f t="shared" si="872"/>
        <v>0</v>
      </c>
      <c r="BH563" s="187">
        <f t="shared" si="873"/>
        <v>0</v>
      </c>
      <c r="BI563" s="178">
        <f t="shared" si="874"/>
        <v>0</v>
      </c>
      <c r="BJ563" s="178">
        <f t="shared" si="875"/>
        <v>0</v>
      </c>
      <c r="BK563" s="190">
        <f t="shared" si="876"/>
        <v>0</v>
      </c>
      <c r="BL563" s="187">
        <f t="shared" si="877"/>
        <v>0</v>
      </c>
      <c r="BM563" s="176">
        <f t="shared" si="878"/>
        <v>0</v>
      </c>
      <c r="BN563" s="176">
        <f t="shared" si="879"/>
        <v>0</v>
      </c>
      <c r="BO563" s="177">
        <f t="shared" si="880"/>
        <v>0</v>
      </c>
      <c r="BP563" s="187">
        <f t="shared" si="881"/>
        <v>0</v>
      </c>
      <c r="BU563" s="205"/>
      <c r="BV563" s="206"/>
      <c r="BW563" s="206"/>
      <c r="BX563" s="206" t="s">
        <v>525</v>
      </c>
      <c r="BY563" s="206"/>
      <c r="BZ563" s="206"/>
      <c r="CA563" s="206" t="s">
        <v>526</v>
      </c>
      <c r="CB563" s="206"/>
      <c r="CC563" s="206"/>
      <c r="CD563" s="206" t="s">
        <v>527</v>
      </c>
      <c r="CE563" s="206"/>
      <c r="CF563" s="206"/>
      <c r="CG563" s="206" t="s">
        <v>529</v>
      </c>
      <c r="CH563" s="206"/>
      <c r="CI563" s="206"/>
      <c r="CJ563" s="206" t="s">
        <v>530</v>
      </c>
      <c r="CK563" s="206"/>
      <c r="CL563" s="206"/>
    </row>
    <row r="564" spans="1:90" ht="15" customHeight="1">
      <c r="A564" s="157"/>
      <c r="B564" s="218"/>
      <c r="C564" s="139" t="s">
        <v>40</v>
      </c>
      <c r="D564" s="778" t="s">
        <v>1822</v>
      </c>
      <c r="E564" s="779"/>
      <c r="F564" s="779"/>
      <c r="G564" s="779"/>
      <c r="H564" s="779"/>
      <c r="I564" s="779"/>
      <c r="J564" s="779"/>
      <c r="K564" s="779"/>
      <c r="L564" s="780"/>
      <c r="M564" s="9"/>
      <c r="N564" s="9"/>
      <c r="O564" s="9"/>
      <c r="P564" s="9"/>
      <c r="Q564" s="9"/>
      <c r="R564" s="9"/>
      <c r="S564" s="9"/>
      <c r="T564" s="9"/>
      <c r="U564" s="9"/>
      <c r="V564" s="9"/>
      <c r="W564" s="9"/>
      <c r="X564" s="9"/>
      <c r="Y564" s="9"/>
      <c r="Z564" s="9"/>
      <c r="AA564" s="9"/>
      <c r="AB564" s="9"/>
      <c r="AC564" s="9"/>
      <c r="AD564" s="9"/>
      <c r="AG564" s="176">
        <f t="shared" si="848"/>
        <v>0</v>
      </c>
      <c r="AH564" s="181">
        <f t="shared" si="842"/>
        <v>0</v>
      </c>
      <c r="AI564" s="177">
        <f t="shared" si="882"/>
        <v>0</v>
      </c>
      <c r="AJ564" s="511">
        <f t="shared" si="849"/>
        <v>0</v>
      </c>
      <c r="AK564" s="178">
        <f t="shared" si="850"/>
        <v>0</v>
      </c>
      <c r="AL564" s="190">
        <f t="shared" si="851"/>
        <v>0</v>
      </c>
      <c r="AM564" s="190">
        <f t="shared" si="852"/>
        <v>0</v>
      </c>
      <c r="AN564" s="187">
        <f t="shared" si="853"/>
        <v>0</v>
      </c>
      <c r="AO564" s="176">
        <f t="shared" si="854"/>
        <v>0</v>
      </c>
      <c r="AP564" s="230">
        <f t="shared" si="855"/>
        <v>0</v>
      </c>
      <c r="AQ564" s="230">
        <f t="shared" si="856"/>
        <v>0</v>
      </c>
      <c r="AR564" s="187">
        <f t="shared" si="857"/>
        <v>0</v>
      </c>
      <c r="AS564" s="178">
        <f t="shared" si="858"/>
        <v>0</v>
      </c>
      <c r="AT564" s="231">
        <f t="shared" si="859"/>
        <v>0</v>
      </c>
      <c r="AU564" s="231">
        <f t="shared" si="860"/>
        <v>0</v>
      </c>
      <c r="AV564" s="187">
        <f t="shared" si="861"/>
        <v>0</v>
      </c>
      <c r="AW564" s="176">
        <f t="shared" si="862"/>
        <v>0</v>
      </c>
      <c r="AX564" s="176">
        <f t="shared" si="863"/>
        <v>0</v>
      </c>
      <c r="AY564" s="177">
        <f t="shared" si="864"/>
        <v>0</v>
      </c>
      <c r="AZ564" s="187">
        <f t="shared" si="865"/>
        <v>0</v>
      </c>
      <c r="BA564" s="178">
        <f t="shared" si="866"/>
        <v>0</v>
      </c>
      <c r="BB564" s="178">
        <f t="shared" si="867"/>
        <v>0</v>
      </c>
      <c r="BC564" s="190">
        <f t="shared" si="868"/>
        <v>0</v>
      </c>
      <c r="BD564" s="187">
        <f t="shared" si="869"/>
        <v>0</v>
      </c>
      <c r="BE564" s="176">
        <f t="shared" si="870"/>
        <v>0</v>
      </c>
      <c r="BF564" s="176">
        <f t="shared" si="871"/>
        <v>0</v>
      </c>
      <c r="BG564" s="177">
        <f t="shared" si="872"/>
        <v>0</v>
      </c>
      <c r="BH564" s="187">
        <f t="shared" si="873"/>
        <v>0</v>
      </c>
      <c r="BI564" s="178">
        <f t="shared" si="874"/>
        <v>0</v>
      </c>
      <c r="BJ564" s="178">
        <f t="shared" si="875"/>
        <v>0</v>
      </c>
      <c r="BK564" s="190">
        <f t="shared" si="876"/>
        <v>0</v>
      </c>
      <c r="BL564" s="187">
        <f t="shared" si="877"/>
        <v>0</v>
      </c>
      <c r="BM564" s="176">
        <f t="shared" si="878"/>
        <v>0</v>
      </c>
      <c r="BN564" s="176">
        <f t="shared" si="879"/>
        <v>0</v>
      </c>
      <c r="BO564" s="177">
        <f t="shared" si="880"/>
        <v>0</v>
      </c>
      <c r="BP564" s="187">
        <f t="shared" si="881"/>
        <v>0</v>
      </c>
      <c r="BU564" s="205"/>
      <c r="BV564" s="206"/>
      <c r="BW564" s="206"/>
      <c r="BX564" s="206" t="s">
        <v>8092</v>
      </c>
      <c r="BY564" s="206" t="s">
        <v>8071</v>
      </c>
      <c r="BZ564" s="206" t="s">
        <v>8072</v>
      </c>
      <c r="CA564" s="206" t="s">
        <v>8092</v>
      </c>
      <c r="CB564" s="206" t="s">
        <v>8071</v>
      </c>
      <c r="CC564" s="206" t="s">
        <v>8072</v>
      </c>
      <c r="CD564" s="206" t="s">
        <v>8092</v>
      </c>
      <c r="CE564" s="206" t="s">
        <v>8071</v>
      </c>
      <c r="CF564" s="206" t="s">
        <v>8072</v>
      </c>
      <c r="CG564" s="206" t="s">
        <v>8092</v>
      </c>
      <c r="CH564" s="206" t="s">
        <v>8071</v>
      </c>
      <c r="CI564" s="206" t="s">
        <v>8072</v>
      </c>
      <c r="CJ564" s="206" t="s">
        <v>8092</v>
      </c>
      <c r="CK564" s="206" t="s">
        <v>8071</v>
      </c>
      <c r="CL564" s="206" t="s">
        <v>8072</v>
      </c>
    </row>
    <row r="565" spans="1:90">
      <c r="A565" s="157"/>
      <c r="B565" s="218"/>
      <c r="C565" s="139" t="s">
        <v>43</v>
      </c>
      <c r="D565" s="778" t="s">
        <v>1823</v>
      </c>
      <c r="E565" s="779"/>
      <c r="F565" s="779"/>
      <c r="G565" s="779"/>
      <c r="H565" s="779"/>
      <c r="I565" s="779"/>
      <c r="J565" s="779"/>
      <c r="K565" s="779"/>
      <c r="L565" s="780"/>
      <c r="M565" s="9"/>
      <c r="N565" s="9"/>
      <c r="O565" s="9"/>
      <c r="P565" s="9"/>
      <c r="Q565" s="9"/>
      <c r="R565" s="9"/>
      <c r="S565" s="9"/>
      <c r="T565" s="9"/>
      <c r="U565" s="9"/>
      <c r="V565" s="9"/>
      <c r="W565" s="9"/>
      <c r="X565" s="9"/>
      <c r="Y565" s="9"/>
      <c r="Z565" s="9"/>
      <c r="AA565" s="9"/>
      <c r="AB565" s="9"/>
      <c r="AC565" s="9"/>
      <c r="AD565" s="9"/>
      <c r="AG565" s="176">
        <f t="shared" si="848"/>
        <v>0</v>
      </c>
      <c r="AH565" s="181">
        <f t="shared" si="842"/>
        <v>0</v>
      </c>
      <c r="AI565" s="177">
        <f t="shared" si="882"/>
        <v>0</v>
      </c>
      <c r="AJ565" s="511">
        <f t="shared" si="849"/>
        <v>0</v>
      </c>
      <c r="AK565" s="178">
        <f t="shared" si="850"/>
        <v>0</v>
      </c>
      <c r="AL565" s="190">
        <f t="shared" si="851"/>
        <v>0</v>
      </c>
      <c r="AM565" s="190">
        <f t="shared" si="852"/>
        <v>0</v>
      </c>
      <c r="AN565" s="187">
        <f t="shared" si="853"/>
        <v>0</v>
      </c>
      <c r="AO565" s="176">
        <f t="shared" si="854"/>
        <v>0</v>
      </c>
      <c r="AP565" s="230">
        <f t="shared" si="855"/>
        <v>0</v>
      </c>
      <c r="AQ565" s="230">
        <f t="shared" si="856"/>
        <v>0</v>
      </c>
      <c r="AR565" s="187">
        <f t="shared" si="857"/>
        <v>0</v>
      </c>
      <c r="AS565" s="178">
        <f t="shared" si="858"/>
        <v>0</v>
      </c>
      <c r="AT565" s="231">
        <f t="shared" si="859"/>
        <v>0</v>
      </c>
      <c r="AU565" s="231">
        <f>IF((COUNTIF(R565,"Na")+COUNTIF(U565,"Na")+COUNTIF(X565,"Na")+COUNTIF(AA565,"Na")+COUNTIF(AD565,"Na")+COUNTIF(O578,"Na")+COUNTIF(R578,"Na")+COUNTIF(U578,"Na")+COUNTIF(X578,"Na")+COUNTIF(AA578,"Na")+COUNTIF(AD578,"Na")+COUNTIF(R591,"Na")+COUNTIF(U591,"Na")+COUNTIF(X591,"Na")+COUNTIF(AA591,"Na")+COUNTIF(AD591,"Na"))=16,"NA",SUM(R565,U565,X565,AA565,AD565,O578,R578,U578,X578,AA578,AD578,R591,U591,X591,AA591,AD591))</f>
        <v>0</v>
      </c>
      <c r="AV565" s="187">
        <f t="shared" si="861"/>
        <v>0</v>
      </c>
      <c r="AW565" s="176">
        <f t="shared" si="862"/>
        <v>0</v>
      </c>
      <c r="AX565" s="176">
        <f t="shared" si="863"/>
        <v>0</v>
      </c>
      <c r="AY565" s="177">
        <f t="shared" si="864"/>
        <v>0</v>
      </c>
      <c r="AZ565" s="187">
        <f t="shared" si="865"/>
        <v>0</v>
      </c>
      <c r="BA565" s="178">
        <f t="shared" si="866"/>
        <v>0</v>
      </c>
      <c r="BB565" s="178">
        <f t="shared" si="867"/>
        <v>0</v>
      </c>
      <c r="BC565" s="190">
        <f t="shared" si="868"/>
        <v>0</v>
      </c>
      <c r="BD565" s="187">
        <f t="shared" si="869"/>
        <v>0</v>
      </c>
      <c r="BE565" s="176">
        <f t="shared" si="870"/>
        <v>0</v>
      </c>
      <c r="BF565" s="176">
        <f t="shared" si="871"/>
        <v>0</v>
      </c>
      <c r="BG565" s="177">
        <f t="shared" si="872"/>
        <v>0</v>
      </c>
      <c r="BH565" s="187">
        <f t="shared" si="873"/>
        <v>0</v>
      </c>
      <c r="BI565" s="178">
        <f t="shared" si="874"/>
        <v>0</v>
      </c>
      <c r="BJ565" s="178">
        <f t="shared" si="875"/>
        <v>0</v>
      </c>
      <c r="BK565" s="190">
        <f t="shared" si="876"/>
        <v>0</v>
      </c>
      <c r="BL565" s="187">
        <f t="shared" si="877"/>
        <v>0</v>
      </c>
      <c r="BM565" s="176">
        <f t="shared" si="878"/>
        <v>0</v>
      </c>
      <c r="BN565" s="176">
        <f t="shared" si="879"/>
        <v>0</v>
      </c>
      <c r="BO565" s="177">
        <f>IF(COUNTIF(AC565:AD565,"NA")=2,"NA",SUM(AC565:AD565))</f>
        <v>0</v>
      </c>
      <c r="BP565" s="187">
        <f t="shared" si="881"/>
        <v>0</v>
      </c>
      <c r="BU565" s="205">
        <f>$M$125</f>
        <v>0</v>
      </c>
      <c r="BV565" s="206">
        <f>$S$125</f>
        <v>0</v>
      </c>
      <c r="BW565" s="206">
        <f>$Y$125</f>
        <v>0</v>
      </c>
      <c r="BX565" s="206">
        <f>$M$109</f>
        <v>0</v>
      </c>
      <c r="BY565" s="206">
        <f>$S$109</f>
        <v>0</v>
      </c>
      <c r="BZ565" s="206">
        <f>$Y$109</f>
        <v>0</v>
      </c>
      <c r="CA565" s="206">
        <f>$M$110</f>
        <v>0</v>
      </c>
      <c r="CB565" s="206">
        <f>$S$110</f>
        <v>0</v>
      </c>
      <c r="CC565" s="206">
        <f>$Y$110</f>
        <v>0</v>
      </c>
      <c r="CD565" s="206">
        <f>$M$111</f>
        <v>0</v>
      </c>
      <c r="CE565" s="206">
        <f>$S$111</f>
        <v>0</v>
      </c>
      <c r="CF565" s="206">
        <f>$Y$111</f>
        <v>0</v>
      </c>
      <c r="CG565" s="206">
        <f>$M$112</f>
        <v>0</v>
      </c>
      <c r="CH565" s="206">
        <f>$S$112</f>
        <v>0</v>
      </c>
      <c r="CI565" s="206">
        <f>$Y$112</f>
        <v>0</v>
      </c>
      <c r="CJ565" s="206">
        <f>$M$113</f>
        <v>0</v>
      </c>
      <c r="CK565" s="206">
        <f>$S$113</f>
        <v>0</v>
      </c>
      <c r="CL565" s="206">
        <f>$Y$113</f>
        <v>0</v>
      </c>
    </row>
    <row r="566" spans="1:90">
      <c r="A566" s="157"/>
      <c r="B566" s="218"/>
      <c r="C566" s="139" t="s">
        <v>47</v>
      </c>
      <c r="D566" s="778" t="s">
        <v>182</v>
      </c>
      <c r="E566" s="779"/>
      <c r="F566" s="779"/>
      <c r="G566" s="779"/>
      <c r="H566" s="779"/>
      <c r="I566" s="779"/>
      <c r="J566" s="779"/>
      <c r="K566" s="779"/>
      <c r="L566" s="780"/>
      <c r="M566" s="9"/>
      <c r="N566" s="9"/>
      <c r="O566" s="9"/>
      <c r="P566" s="9"/>
      <c r="Q566" s="9"/>
      <c r="R566" s="9"/>
      <c r="S566" s="9"/>
      <c r="T566" s="9"/>
      <c r="U566" s="9"/>
      <c r="V566" s="9"/>
      <c r="W566" s="9"/>
      <c r="X566" s="9"/>
      <c r="Y566" s="9"/>
      <c r="Z566" s="9"/>
      <c r="AA566" s="9"/>
      <c r="AB566" s="9"/>
      <c r="AC566" s="9"/>
      <c r="AD566" s="9"/>
      <c r="AG566" s="176">
        <f t="shared" si="848"/>
        <v>0</v>
      </c>
      <c r="AH566" s="181">
        <f t="shared" si="842"/>
        <v>0</v>
      </c>
      <c r="AI566" s="177">
        <f t="shared" si="882"/>
        <v>0</v>
      </c>
      <c r="AJ566" s="511">
        <f t="shared" si="849"/>
        <v>0</v>
      </c>
      <c r="AK566" s="178">
        <f t="shared" si="850"/>
        <v>0</v>
      </c>
      <c r="AL566" s="190">
        <f t="shared" si="851"/>
        <v>0</v>
      </c>
      <c r="AM566" s="190">
        <f t="shared" si="852"/>
        <v>0</v>
      </c>
      <c r="AN566" s="187">
        <f t="shared" si="853"/>
        <v>0</v>
      </c>
      <c r="AO566" s="176">
        <f t="shared" si="854"/>
        <v>0</v>
      </c>
      <c r="AP566" s="230">
        <f t="shared" si="855"/>
        <v>0</v>
      </c>
      <c r="AQ566" s="230">
        <f t="shared" si="856"/>
        <v>0</v>
      </c>
      <c r="AR566" s="187">
        <f t="shared" si="857"/>
        <v>0</v>
      </c>
      <c r="AS566" s="178">
        <f t="shared" si="858"/>
        <v>0</v>
      </c>
      <c r="AT566" s="231">
        <f t="shared" si="859"/>
        <v>0</v>
      </c>
      <c r="AU566" s="231">
        <f t="shared" si="860"/>
        <v>0</v>
      </c>
      <c r="AV566" s="187">
        <f t="shared" si="861"/>
        <v>0</v>
      </c>
      <c r="AW566" s="176">
        <f t="shared" si="862"/>
        <v>0</v>
      </c>
      <c r="AX566" s="176">
        <f t="shared" si="863"/>
        <v>0</v>
      </c>
      <c r="AY566" s="177">
        <f t="shared" si="864"/>
        <v>0</v>
      </c>
      <c r="AZ566" s="187">
        <f t="shared" si="865"/>
        <v>0</v>
      </c>
      <c r="BA566" s="178">
        <f t="shared" si="866"/>
        <v>0</v>
      </c>
      <c r="BB566" s="178">
        <f t="shared" si="867"/>
        <v>0</v>
      </c>
      <c r="BC566" s="190">
        <f t="shared" si="868"/>
        <v>0</v>
      </c>
      <c r="BD566" s="187">
        <f t="shared" si="869"/>
        <v>0</v>
      </c>
      <c r="BE566" s="176">
        <f t="shared" si="870"/>
        <v>0</v>
      </c>
      <c r="BF566" s="176">
        <f t="shared" si="871"/>
        <v>0</v>
      </c>
      <c r="BG566" s="177">
        <f t="shared" si="872"/>
        <v>0</v>
      </c>
      <c r="BH566" s="187">
        <f t="shared" si="873"/>
        <v>0</v>
      </c>
      <c r="BI566" s="178">
        <f t="shared" si="874"/>
        <v>0</v>
      </c>
      <c r="BJ566" s="178">
        <f t="shared" si="875"/>
        <v>0</v>
      </c>
      <c r="BK566" s="190">
        <f t="shared" si="876"/>
        <v>0</v>
      </c>
      <c r="BL566" s="187">
        <f t="shared" si="877"/>
        <v>0</v>
      </c>
      <c r="BM566" s="176">
        <f t="shared" si="878"/>
        <v>0</v>
      </c>
      <c r="BN566" s="176">
        <f t="shared" si="879"/>
        <v>0</v>
      </c>
      <c r="BO566" s="177">
        <f t="shared" si="880"/>
        <v>0</v>
      </c>
      <c r="BP566" s="187">
        <f t="shared" si="881"/>
        <v>0</v>
      </c>
      <c r="BU566" s="205">
        <f>M567</f>
        <v>0</v>
      </c>
      <c r="BV566" s="206">
        <f t="shared" ref="BV566" si="883">N567</f>
        <v>0</v>
      </c>
      <c r="BW566" s="206">
        <f t="shared" ref="BW566" si="884">O567</f>
        <v>0</v>
      </c>
      <c r="BX566" s="206">
        <f t="shared" ref="BX566" si="885">P567</f>
        <v>0</v>
      </c>
      <c r="BY566" s="206">
        <f t="shared" ref="BY566" si="886">Q567</f>
        <v>0</v>
      </c>
      <c r="BZ566" s="206">
        <f t="shared" ref="BZ566" si="887">R567</f>
        <v>0</v>
      </c>
      <c r="CA566" s="206">
        <f t="shared" ref="CA566" si="888">S567</f>
        <v>0</v>
      </c>
      <c r="CB566" s="206">
        <f t="shared" ref="CB566" si="889">T567</f>
        <v>0</v>
      </c>
      <c r="CC566" s="206">
        <f t="shared" ref="CC566" si="890">U567</f>
        <v>0</v>
      </c>
      <c r="CD566" s="206">
        <f t="shared" ref="CD566" si="891">V567</f>
        <v>0</v>
      </c>
      <c r="CE566" s="206">
        <f t="shared" ref="CE566" si="892">W567</f>
        <v>0</v>
      </c>
      <c r="CF566" s="206">
        <f t="shared" ref="CF566" si="893">X567</f>
        <v>0</v>
      </c>
      <c r="CG566" s="206">
        <f t="shared" ref="CG566" si="894">Y567</f>
        <v>0</v>
      </c>
      <c r="CH566" s="206">
        <f t="shared" ref="CH566" si="895">Z567</f>
        <v>0</v>
      </c>
      <c r="CI566" s="206">
        <f t="shared" ref="CI566" si="896">AA567</f>
        <v>0</v>
      </c>
      <c r="CJ566" s="206">
        <f t="shared" ref="CJ566" si="897">AB567</f>
        <v>0</v>
      </c>
      <c r="CK566" s="206">
        <f t="shared" ref="CK566" si="898">AC567</f>
        <v>0</v>
      </c>
      <c r="CL566" s="206">
        <f>AD567</f>
        <v>0</v>
      </c>
    </row>
    <row r="567" spans="1:90" ht="15" customHeight="1">
      <c r="A567" s="157"/>
      <c r="B567" s="218"/>
      <c r="C567" s="218"/>
      <c r="D567" s="218"/>
      <c r="E567" s="218"/>
      <c r="F567" s="218"/>
      <c r="G567" s="218"/>
      <c r="H567" s="218"/>
      <c r="I567" s="218"/>
      <c r="J567" s="218"/>
      <c r="K567" s="232"/>
      <c r="L567" s="180" t="s">
        <v>124</v>
      </c>
      <c r="M567" s="509">
        <f>IF(AND(SUM(M561:M566)=0,COUNTIF(M561:M566,"NS")&gt;0),"NS",
IF(AND(SUM(M561:M566)=0,COUNTIF(M561:M566,0)&gt;0),0,
IF(AND(SUM(M561:M566)=0,COUNTIF(M561:M566,"NA")&gt;0),"NA",
SUM(M561:M566))))</f>
        <v>0</v>
      </c>
      <c r="N567" s="509">
        <f t="shared" ref="N567:AD567" si="899">IF(AND(SUM(N561:N566)=0,COUNTIF(N561:N566,"NS")&gt;0),"NS",
IF(AND(SUM(N561:N566)=0,COUNTIF(N561:N566,0)&gt;0),0,
IF(AND(SUM(N561:N566)=0,COUNTIF(N561:N566,"NA")&gt;0),"NA",
SUM(N561:N566))))</f>
        <v>0</v>
      </c>
      <c r="O567" s="509">
        <f t="shared" si="899"/>
        <v>0</v>
      </c>
      <c r="P567" s="509">
        <f t="shared" si="899"/>
        <v>0</v>
      </c>
      <c r="Q567" s="509">
        <f t="shared" si="899"/>
        <v>0</v>
      </c>
      <c r="R567" s="509">
        <f t="shared" si="899"/>
        <v>0</v>
      </c>
      <c r="S567" s="509">
        <f t="shared" si="899"/>
        <v>0</v>
      </c>
      <c r="T567" s="509">
        <f t="shared" si="899"/>
        <v>0</v>
      </c>
      <c r="U567" s="509">
        <f t="shared" si="899"/>
        <v>0</v>
      </c>
      <c r="V567" s="509">
        <f t="shared" si="899"/>
        <v>0</v>
      </c>
      <c r="W567" s="509">
        <f t="shared" si="899"/>
        <v>0</v>
      </c>
      <c r="X567" s="509">
        <f t="shared" si="899"/>
        <v>0</v>
      </c>
      <c r="Y567" s="509">
        <f t="shared" si="899"/>
        <v>0</v>
      </c>
      <c r="Z567" s="509">
        <f t="shared" si="899"/>
        <v>0</v>
      </c>
      <c r="AA567" s="509">
        <f t="shared" si="899"/>
        <v>0</v>
      </c>
      <c r="AB567" s="509">
        <f t="shared" si="899"/>
        <v>0</v>
      </c>
      <c r="AC567" s="509">
        <f t="shared" si="899"/>
        <v>0</v>
      </c>
      <c r="AD567" s="509">
        <f t="shared" si="899"/>
        <v>0</v>
      </c>
      <c r="AG567" s="66"/>
      <c r="AH567" s="176"/>
      <c r="AI567" s="177"/>
      <c r="AJ567" s="187">
        <f>SUM(AJ561:AJ566)</f>
        <v>0</v>
      </c>
      <c r="AK567" s="188"/>
      <c r="AL567" s="189"/>
      <c r="AM567" s="190"/>
      <c r="AN567" s="187">
        <f>SUM(AN561:AN566)</f>
        <v>0</v>
      </c>
      <c r="AO567" s="66"/>
      <c r="AR567" s="187">
        <f>SUM(AR561:AR566)</f>
        <v>0</v>
      </c>
      <c r="AS567" s="188"/>
      <c r="AT567" s="192"/>
      <c r="AU567" s="192"/>
      <c r="AV567" s="187">
        <f>SUM(AV561:AV566)</f>
        <v>0</v>
      </c>
      <c r="AW567" s="66"/>
      <c r="AX567" s="176"/>
      <c r="AY567" s="177"/>
      <c r="AZ567" s="187">
        <f>SUM(AZ561:AZ566)</f>
        <v>0</v>
      </c>
      <c r="BA567" s="188"/>
      <c r="BB567" s="178"/>
      <c r="BC567" s="190"/>
      <c r="BD567" s="187">
        <f>SUM(BD561:BD566)</f>
        <v>0</v>
      </c>
      <c r="BE567" s="66"/>
      <c r="BF567" s="176"/>
      <c r="BG567" s="177"/>
      <c r="BH567" s="187">
        <f>SUM(BH561:BH566)</f>
        <v>0</v>
      </c>
      <c r="BI567" s="188"/>
      <c r="BJ567" s="178"/>
      <c r="BK567" s="190"/>
      <c r="BL567" s="187">
        <f>SUM(BL561:BL566)</f>
        <v>0</v>
      </c>
      <c r="BM567" s="66"/>
      <c r="BN567" s="176"/>
      <c r="BO567" s="177"/>
      <c r="BP567" s="187">
        <f>SUM(BP561:BP566)</f>
        <v>0</v>
      </c>
      <c r="BU567" s="201">
        <f>IF($AJ$602=$AH$602,0,
IF(BU565=BU566,0,1))</f>
        <v>0</v>
      </c>
      <c r="BV567" s="201">
        <f t="shared" ref="BV567:CL567" si="900">IF($AJ$602=$AH$602,0,
IF(BV565=BV566,0,1))</f>
        <v>0</v>
      </c>
      <c r="BW567" s="201">
        <f t="shared" si="900"/>
        <v>0</v>
      </c>
      <c r="BX567" s="201">
        <f t="shared" si="900"/>
        <v>0</v>
      </c>
      <c r="BY567" s="201">
        <f t="shared" si="900"/>
        <v>0</v>
      </c>
      <c r="BZ567" s="201">
        <f t="shared" si="900"/>
        <v>0</v>
      </c>
      <c r="CA567" s="201">
        <f t="shared" si="900"/>
        <v>0</v>
      </c>
      <c r="CB567" s="201">
        <f t="shared" si="900"/>
        <v>0</v>
      </c>
      <c r="CC567" s="201">
        <f t="shared" si="900"/>
        <v>0</v>
      </c>
      <c r="CD567" s="201">
        <f t="shared" si="900"/>
        <v>0</v>
      </c>
      <c r="CE567" s="201">
        <f t="shared" si="900"/>
        <v>0</v>
      </c>
      <c r="CF567" s="201">
        <f t="shared" si="900"/>
        <v>0</v>
      </c>
      <c r="CG567" s="201">
        <f t="shared" si="900"/>
        <v>0</v>
      </c>
      <c r="CH567" s="201">
        <f t="shared" si="900"/>
        <v>0</v>
      </c>
      <c r="CI567" s="201">
        <f t="shared" si="900"/>
        <v>0</v>
      </c>
      <c r="CJ567" s="201">
        <f t="shared" si="900"/>
        <v>0</v>
      </c>
      <c r="CK567" s="201">
        <f t="shared" si="900"/>
        <v>0</v>
      </c>
      <c r="CL567" s="201">
        <f t="shared" si="900"/>
        <v>0</v>
      </c>
    </row>
    <row r="568" spans="1:90" ht="15" customHeight="1">
      <c r="A568" s="157"/>
      <c r="B568" s="218"/>
      <c r="C568" s="218"/>
      <c r="D568" s="218"/>
      <c r="E568" s="218"/>
      <c r="F568" s="218"/>
      <c r="G568" s="218"/>
      <c r="H568" s="232"/>
      <c r="I568" s="232"/>
      <c r="J568" s="232"/>
      <c r="K568" s="232"/>
      <c r="L568" s="180"/>
      <c r="M568" s="168"/>
      <c r="N568" s="168"/>
      <c r="O568" s="168"/>
      <c r="P568" s="168"/>
      <c r="Q568" s="168"/>
      <c r="R568" s="168"/>
      <c r="S568" s="202"/>
      <c r="T568" s="202"/>
      <c r="U568" s="202"/>
      <c r="V568" s="202"/>
      <c r="W568" s="202"/>
      <c r="X568" s="202"/>
      <c r="Y568" s="202"/>
      <c r="Z568" s="202"/>
      <c r="AA568" s="202"/>
      <c r="AB568" s="202"/>
      <c r="AC568" s="202"/>
      <c r="AD568" s="202"/>
    </row>
    <row r="569" spans="1:90" ht="15" customHeight="1">
      <c r="A569" s="226"/>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722" t="s">
        <v>1525</v>
      </c>
      <c r="AB569" s="722"/>
      <c r="AC569" s="722"/>
      <c r="AD569" s="722"/>
    </row>
    <row r="570" spans="1:90" ht="24" customHeight="1">
      <c r="A570" s="157"/>
      <c r="B570" s="218"/>
      <c r="C570" s="760" t="s">
        <v>1824</v>
      </c>
      <c r="D570" s="760"/>
      <c r="E570" s="760"/>
      <c r="F570" s="760"/>
      <c r="G570" s="760"/>
      <c r="H570" s="760"/>
      <c r="I570" s="760"/>
      <c r="J570" s="760"/>
      <c r="K570" s="760"/>
      <c r="L570" s="760"/>
      <c r="M570" s="577" t="s">
        <v>1523</v>
      </c>
      <c r="N570" s="578"/>
      <c r="O570" s="578"/>
      <c r="P570" s="578"/>
      <c r="Q570" s="578"/>
      <c r="R570" s="578"/>
      <c r="S570" s="578"/>
      <c r="T570" s="578"/>
      <c r="U570" s="578"/>
      <c r="V570" s="578"/>
      <c r="W570" s="578"/>
      <c r="X570" s="578"/>
      <c r="Y570" s="578"/>
      <c r="Z570" s="578"/>
      <c r="AA570" s="578"/>
      <c r="AB570" s="578"/>
      <c r="AC570" s="578"/>
      <c r="AD570" s="579"/>
    </row>
    <row r="571" spans="1:90">
      <c r="A571" s="157"/>
      <c r="B571" s="218"/>
      <c r="C571" s="760"/>
      <c r="D571" s="760"/>
      <c r="E571" s="760"/>
      <c r="F571" s="760"/>
      <c r="G571" s="760"/>
      <c r="H571" s="760"/>
      <c r="I571" s="760"/>
      <c r="J571" s="760"/>
      <c r="K571" s="760"/>
      <c r="L571" s="760"/>
      <c r="M571" s="721" t="s">
        <v>553</v>
      </c>
      <c r="N571" s="721"/>
      <c r="O571" s="721"/>
      <c r="P571" s="721" t="s">
        <v>554</v>
      </c>
      <c r="Q571" s="721"/>
      <c r="R571" s="721"/>
      <c r="S571" s="721"/>
      <c r="T571" s="721"/>
      <c r="U571" s="721"/>
      <c r="V571" s="721"/>
      <c r="W571" s="721"/>
      <c r="X571" s="721"/>
      <c r="Y571" s="721" t="s">
        <v>555</v>
      </c>
      <c r="Z571" s="721"/>
      <c r="AA571" s="721"/>
      <c r="AB571" s="721"/>
      <c r="AC571" s="721"/>
      <c r="AD571" s="721"/>
    </row>
    <row r="572" spans="1:90" ht="36" customHeight="1">
      <c r="A572" s="157"/>
      <c r="B572" s="218"/>
      <c r="C572" s="760"/>
      <c r="D572" s="760"/>
      <c r="E572" s="760"/>
      <c r="F572" s="760"/>
      <c r="G572" s="760"/>
      <c r="H572" s="760"/>
      <c r="I572" s="760"/>
      <c r="J572" s="760"/>
      <c r="K572" s="760"/>
      <c r="L572" s="760"/>
      <c r="M572" s="721" t="s">
        <v>532</v>
      </c>
      <c r="N572" s="721"/>
      <c r="O572" s="721"/>
      <c r="P572" s="721" t="s">
        <v>535</v>
      </c>
      <c r="Q572" s="721"/>
      <c r="R572" s="721"/>
      <c r="S572" s="721" t="s">
        <v>537</v>
      </c>
      <c r="T572" s="721"/>
      <c r="U572" s="721"/>
      <c r="V572" s="721" t="s">
        <v>539</v>
      </c>
      <c r="W572" s="721"/>
      <c r="X572" s="721"/>
      <c r="Y572" s="721" t="s">
        <v>542</v>
      </c>
      <c r="Z572" s="721"/>
      <c r="AA572" s="721"/>
      <c r="AB572" s="606" t="s">
        <v>544</v>
      </c>
      <c r="AC572" s="607"/>
      <c r="AD572" s="608"/>
      <c r="AG572" s="766" t="s">
        <v>532</v>
      </c>
      <c r="AH572" s="766"/>
      <c r="AI572" s="766"/>
      <c r="AJ572" s="766"/>
      <c r="AK572" s="767" t="s">
        <v>535</v>
      </c>
      <c r="AL572" s="767"/>
      <c r="AM572" s="767"/>
      <c r="AN572" s="767"/>
      <c r="AO572" s="765" t="s">
        <v>537</v>
      </c>
      <c r="AP572" s="765"/>
      <c r="AQ572" s="765"/>
      <c r="AR572" s="765"/>
      <c r="AS572" s="688" t="s">
        <v>539</v>
      </c>
      <c r="AT572" s="688"/>
      <c r="AU572" s="688"/>
      <c r="AV572" s="688"/>
      <c r="AW572" s="765" t="s">
        <v>542</v>
      </c>
      <c r="AX572" s="765"/>
      <c r="AY572" s="765"/>
      <c r="AZ572" s="765"/>
      <c r="BA572" s="688" t="s">
        <v>544</v>
      </c>
      <c r="BB572" s="688"/>
      <c r="BC572" s="688"/>
      <c r="BD572" s="688"/>
    </row>
    <row r="573" spans="1:90" ht="48" customHeight="1">
      <c r="A573" s="157"/>
      <c r="B573" s="218"/>
      <c r="C573" s="760"/>
      <c r="D573" s="760"/>
      <c r="E573" s="760"/>
      <c r="F573" s="760"/>
      <c r="G573" s="760"/>
      <c r="H573" s="760"/>
      <c r="I573" s="760"/>
      <c r="J573" s="760"/>
      <c r="K573" s="760"/>
      <c r="L573" s="760"/>
      <c r="M573" s="233" t="s">
        <v>205</v>
      </c>
      <c r="N573" s="229" t="s">
        <v>115</v>
      </c>
      <c r="O573" s="229" t="s">
        <v>116</v>
      </c>
      <c r="P573" s="233" t="s">
        <v>205</v>
      </c>
      <c r="Q573" s="229" t="s">
        <v>115</v>
      </c>
      <c r="R573" s="229" t="s">
        <v>116</v>
      </c>
      <c r="S573" s="233" t="s">
        <v>205</v>
      </c>
      <c r="T573" s="229" t="s">
        <v>115</v>
      </c>
      <c r="U573" s="229" t="s">
        <v>116</v>
      </c>
      <c r="V573" s="233" t="s">
        <v>205</v>
      </c>
      <c r="W573" s="229" t="s">
        <v>115</v>
      </c>
      <c r="X573" s="229" t="s">
        <v>116</v>
      </c>
      <c r="Y573" s="233" t="s">
        <v>205</v>
      </c>
      <c r="Z573" s="229" t="s">
        <v>115</v>
      </c>
      <c r="AA573" s="229" t="s">
        <v>116</v>
      </c>
      <c r="AB573" s="228" t="s">
        <v>205</v>
      </c>
      <c r="AC573" s="229" t="s">
        <v>115</v>
      </c>
      <c r="AD573" s="229" t="s">
        <v>116</v>
      </c>
      <c r="AG573" s="186" t="s">
        <v>8061</v>
      </c>
      <c r="AH573" s="186" t="s">
        <v>8062</v>
      </c>
      <c r="AI573" s="186" t="s">
        <v>8063</v>
      </c>
      <c r="AJ573" s="186" t="s">
        <v>8064</v>
      </c>
      <c r="AK573" s="185" t="s">
        <v>8061</v>
      </c>
      <c r="AL573" s="185" t="s">
        <v>8062</v>
      </c>
      <c r="AM573" s="185" t="s">
        <v>8063</v>
      </c>
      <c r="AN573" s="185" t="s">
        <v>8064</v>
      </c>
      <c r="AO573" s="186" t="s">
        <v>8061</v>
      </c>
      <c r="AP573" s="186" t="s">
        <v>8062</v>
      </c>
      <c r="AQ573" s="186" t="s">
        <v>8063</v>
      </c>
      <c r="AR573" s="186" t="s">
        <v>8064</v>
      </c>
      <c r="AS573" s="185" t="s">
        <v>8061</v>
      </c>
      <c r="AT573" s="185" t="s">
        <v>8062</v>
      </c>
      <c r="AU573" s="185" t="s">
        <v>8063</v>
      </c>
      <c r="AV573" s="185" t="s">
        <v>8064</v>
      </c>
      <c r="AW573" s="186" t="s">
        <v>8061</v>
      </c>
      <c r="AX573" s="186" t="s">
        <v>8062</v>
      </c>
      <c r="AY573" s="186" t="s">
        <v>8063</v>
      </c>
      <c r="AZ573" s="186" t="s">
        <v>8064</v>
      </c>
      <c r="BA573" s="185" t="s">
        <v>8061</v>
      </c>
      <c r="BB573" s="185" t="s">
        <v>8062</v>
      </c>
      <c r="BC573" s="185" t="s">
        <v>8063</v>
      </c>
      <c r="BD573" s="185" t="s">
        <v>8064</v>
      </c>
    </row>
    <row r="574" spans="1:90" ht="15" customHeight="1">
      <c r="A574" s="157"/>
      <c r="B574" s="218"/>
      <c r="C574" s="81" t="s">
        <v>23</v>
      </c>
      <c r="D574" s="778" t="s">
        <v>1819</v>
      </c>
      <c r="E574" s="779"/>
      <c r="F574" s="779"/>
      <c r="G574" s="779"/>
      <c r="H574" s="779"/>
      <c r="I574" s="779"/>
      <c r="J574" s="779"/>
      <c r="K574" s="779"/>
      <c r="L574" s="780"/>
      <c r="M574" s="9"/>
      <c r="N574" s="9"/>
      <c r="O574" s="9"/>
      <c r="P574" s="9"/>
      <c r="Q574" s="9"/>
      <c r="R574" s="9"/>
      <c r="S574" s="9"/>
      <c r="T574" s="9"/>
      <c r="U574" s="9"/>
      <c r="V574" s="9"/>
      <c r="W574" s="9"/>
      <c r="X574" s="9"/>
      <c r="Y574" s="9"/>
      <c r="Z574" s="9"/>
      <c r="AA574" s="9"/>
      <c r="AB574" s="9"/>
      <c r="AC574" s="9"/>
      <c r="AD574" s="9"/>
      <c r="AG574" s="178">
        <f>M574</f>
        <v>0</v>
      </c>
      <c r="AH574" s="178">
        <f>COUNTIF(N574:O574,"NS")</f>
        <v>0</v>
      </c>
      <c r="AI574" s="190">
        <f>IF(COUNTIF(N574:O574,"NA")=2,"NA",SUM(N574:O574))</f>
        <v>0</v>
      </c>
      <c r="AJ574" s="187">
        <f t="shared" ref="AJ574" si="901">IF($AJ$602=$AH$602, 0,  IF(OR(AND(AG574=0, AH574&gt;0),AND(AG574="NS", AI574&gt;0), AND(AG574="NS", AH574=0, AI574=0)), 1, IF(OR(AND(AG574&gt;0, AH574=2), AND(AG574="NS", AH574=2), AND(AG574="NS", AI574=0, AH574&gt;0), AG574=AI574), 0, 1)))</f>
        <v>0</v>
      </c>
      <c r="AK574" s="176">
        <f>P574</f>
        <v>0</v>
      </c>
      <c r="AL574" s="176">
        <f>COUNTIF(Q574:R574,"NS")</f>
        <v>0</v>
      </c>
      <c r="AM574" s="177">
        <f>IF(COUNTIF(Q574:R574,"NA")=2,"NA",SUM(Q574:R574))</f>
        <v>0</v>
      </c>
      <c r="AN574" s="187">
        <f t="shared" ref="AN574" si="902">IF($AJ$602=$AH$602, 0,  IF(OR(AND(AK574=0, AL574&gt;0),AND(AK574="NS", AM574&gt;0), AND(AK574="NS", AL574=0, AM574=0)), 1, IF(OR(AND(AK574&gt;0, AL574=2), AND(AK574="NS", AL574=2), AND(AK574="NS", AM574=0, AL574&gt;0), AK574=AM574), 0, 1)))</f>
        <v>0</v>
      </c>
      <c r="AO574" s="178">
        <f>S574</f>
        <v>0</v>
      </c>
      <c r="AP574" s="178">
        <f>COUNTIF(T574:U574,"NS")</f>
        <v>0</v>
      </c>
      <c r="AQ574" s="190">
        <f>IF(COUNTIF(T574:U574,"NA")=2,"NA",SUM(T574:U574))</f>
        <v>0</v>
      </c>
      <c r="AR574" s="187">
        <f t="shared" ref="AR574" si="903">IF($AJ$602=$AH$602, 0,  IF(OR(AND(AO574=0, AP574&gt;0),AND(AO574="NS", AQ574&gt;0), AND(AO574="NS", AP574=0, AQ574=0)), 1, IF(OR(AND(AO574&gt;0, AP574=2), AND(AO574="NS", AP574=2), AND(AO574="NS", AQ574=0, AP574&gt;0), AO574=AQ574), 0, 1)))</f>
        <v>0</v>
      </c>
      <c r="AS574" s="176">
        <f>V574</f>
        <v>0</v>
      </c>
      <c r="AT574" s="176">
        <f>COUNTIF(W574:X574,"NS")</f>
        <v>0</v>
      </c>
      <c r="AU574" s="177">
        <f>IF(COUNTIF(W574:X574,"NA")=2,"NA",SUM(W574:X574))</f>
        <v>0</v>
      </c>
      <c r="AV574" s="187">
        <f t="shared" ref="AV574" si="904">IF($AJ$602=$AH$602, 0,  IF(OR(AND(AS574=0, AT574&gt;0),AND(AS574="NS", AU574&gt;0), AND(AS574="NS", AT574=0, AU574=0)), 1, IF(OR(AND(AS574&gt;0, AT574=2), AND(AS574="NS", AT574=2), AND(AS574="NS", AU574=0, AT574&gt;0), AS574=AU574), 0, 1)))</f>
        <v>0</v>
      </c>
      <c r="AW574" s="178">
        <f>Y574</f>
        <v>0</v>
      </c>
      <c r="AX574" s="178">
        <f>COUNTIF(Z574:AA574,"NS")</f>
        <v>0</v>
      </c>
      <c r="AY574" s="190">
        <f>IF(COUNTIF(Z574:AA574,"NA")=2,"NA",SUM(Z574:AA574))</f>
        <v>0</v>
      </c>
      <c r="AZ574" s="187">
        <f t="shared" ref="AZ574" si="905">IF($AJ$602=$AH$602, 0,  IF(OR(AND(AW574=0, AX574&gt;0),AND(AW574="NS", AY574&gt;0), AND(AW574="NS", AX574=0, AY574=0)), 1, IF(OR(AND(AW574&gt;0, AX574=2), AND(AW574="NS", AX574=2), AND(AW574="NS", AY574=0, AX574&gt;0), AW574=AY574), 0, 1)))</f>
        <v>0</v>
      </c>
      <c r="BA574" s="176">
        <f>AB574</f>
        <v>0</v>
      </c>
      <c r="BB574" s="176">
        <f>COUNTIF(AC574:AD574,"NS")</f>
        <v>0</v>
      </c>
      <c r="BC574" s="177">
        <f>IF(COUNTIF(AC574:AD574,"NA")=2,"NA",SUM(AC574:AD574))</f>
        <v>0</v>
      </c>
      <c r="BD574" s="187">
        <f t="shared" ref="BD574" si="906">IF($AJ$602=$AH$602, 0,  IF(OR(AND(BA574=0, BB574&gt;0),AND(BA574="NS", BC574&gt;0), AND(BA574="NS", BB574=0, BC574=0)), 1, IF(OR(AND(BA574&gt;0, BB574=2), AND(BA574="NS", BB574=2), AND(BA574="NS", BC574=0, BB574&gt;0), BA574=BC574), 0, 1)))</f>
        <v>0</v>
      </c>
    </row>
    <row r="575" spans="1:90" ht="15" customHeight="1">
      <c r="A575" s="157"/>
      <c r="B575" s="218"/>
      <c r="C575" s="139" t="s">
        <v>30</v>
      </c>
      <c r="D575" s="778" t="s">
        <v>1820</v>
      </c>
      <c r="E575" s="779"/>
      <c r="F575" s="779"/>
      <c r="G575" s="779"/>
      <c r="H575" s="779"/>
      <c r="I575" s="779"/>
      <c r="J575" s="779"/>
      <c r="K575" s="779"/>
      <c r="L575" s="780"/>
      <c r="M575" s="9"/>
      <c r="N575" s="9"/>
      <c r="O575" s="9"/>
      <c r="P575" s="9"/>
      <c r="Q575" s="9"/>
      <c r="R575" s="9"/>
      <c r="S575" s="9"/>
      <c r="T575" s="9"/>
      <c r="U575" s="9"/>
      <c r="V575" s="9"/>
      <c r="W575" s="9"/>
      <c r="X575" s="9"/>
      <c r="Y575" s="9"/>
      <c r="Z575" s="9"/>
      <c r="AA575" s="9"/>
      <c r="AB575" s="9"/>
      <c r="AC575" s="9"/>
      <c r="AD575" s="9"/>
      <c r="AG575" s="178">
        <f t="shared" ref="AG575:AG579" si="907">M575</f>
        <v>0</v>
      </c>
      <c r="AH575" s="178">
        <f t="shared" ref="AH575:AH579" si="908">COUNTIF(N575:O575,"NS")</f>
        <v>0</v>
      </c>
      <c r="AI575" s="190">
        <f t="shared" ref="AI575:AI579" si="909">IF(COUNTIF(N575:O575,"NA")=2,"NA",SUM(N575:O575))</f>
        <v>0</v>
      </c>
      <c r="AJ575" s="187">
        <f t="shared" ref="AJ575:AJ579" si="910">IF($AJ$602=$AH$602, 0,  IF(OR(AND(AG575=0, AH575&gt;0),AND(AG575="NS", AI575&gt;0), AND(AG575="NS", AH575=0, AI575=0)), 1, IF(OR(AND(AG575&gt;0, AH575=2), AND(AG575="NS", AH575=2), AND(AG575="NS", AI575=0, AH575&gt;0), AG575=AI575), 0, 1)))</f>
        <v>0</v>
      </c>
      <c r="AK575" s="176">
        <f t="shared" ref="AK575:AK579" si="911">P575</f>
        <v>0</v>
      </c>
      <c r="AL575" s="176">
        <f t="shared" ref="AL575:AL579" si="912">COUNTIF(Q575:R575,"NS")</f>
        <v>0</v>
      </c>
      <c r="AM575" s="177">
        <f t="shared" ref="AM575:AM579" si="913">IF(COUNTIF(Q575:R575,"NA")=2,"NA",SUM(Q575:R575))</f>
        <v>0</v>
      </c>
      <c r="AN575" s="187">
        <f t="shared" ref="AN575:AN579" si="914">IF($AJ$602=$AH$602, 0,  IF(OR(AND(AK575=0, AL575&gt;0),AND(AK575="NS", AM575&gt;0), AND(AK575="NS", AL575=0, AM575=0)), 1, IF(OR(AND(AK575&gt;0, AL575=2), AND(AK575="NS", AL575=2), AND(AK575="NS", AM575=0, AL575&gt;0), AK575=AM575), 0, 1)))</f>
        <v>0</v>
      </c>
      <c r="AO575" s="178">
        <f t="shared" ref="AO575:AO579" si="915">S575</f>
        <v>0</v>
      </c>
      <c r="AP575" s="178">
        <f t="shared" ref="AP575:AP579" si="916">COUNTIF(T575:U575,"NS")</f>
        <v>0</v>
      </c>
      <c r="AQ575" s="190">
        <f t="shared" ref="AQ575:AQ579" si="917">IF(COUNTIF(T575:U575,"NA")=2,"NA",SUM(T575:U575))</f>
        <v>0</v>
      </c>
      <c r="AR575" s="187">
        <f t="shared" ref="AR575:AR579" si="918">IF($AJ$602=$AH$602, 0,  IF(OR(AND(AO575=0, AP575&gt;0),AND(AO575="NS", AQ575&gt;0), AND(AO575="NS", AP575=0, AQ575=0)), 1, IF(OR(AND(AO575&gt;0, AP575=2), AND(AO575="NS", AP575=2), AND(AO575="NS", AQ575=0, AP575&gt;0), AO575=AQ575), 0, 1)))</f>
        <v>0</v>
      </c>
      <c r="AS575" s="176">
        <f t="shared" ref="AS575:AS579" si="919">V575</f>
        <v>0</v>
      </c>
      <c r="AT575" s="176">
        <f t="shared" ref="AT575:AT579" si="920">COUNTIF(W575:X575,"NS")</f>
        <v>0</v>
      </c>
      <c r="AU575" s="177">
        <f t="shared" ref="AU575:AU579" si="921">IF(COUNTIF(W575:X575,"NA")=2,"NA",SUM(W575:X575))</f>
        <v>0</v>
      </c>
      <c r="AV575" s="187">
        <f t="shared" ref="AV575:AV579" si="922">IF($AJ$602=$AH$602, 0,  IF(OR(AND(AS575=0, AT575&gt;0),AND(AS575="NS", AU575&gt;0), AND(AS575="NS", AT575=0, AU575=0)), 1, IF(OR(AND(AS575&gt;0, AT575=2), AND(AS575="NS", AT575=2), AND(AS575="NS", AU575=0, AT575&gt;0), AS575=AU575), 0, 1)))</f>
        <v>0</v>
      </c>
      <c r="AW575" s="178">
        <f t="shared" ref="AW575:AW579" si="923">Y575</f>
        <v>0</v>
      </c>
      <c r="AX575" s="178">
        <f t="shared" ref="AX575:AX579" si="924">COUNTIF(Z575:AA575,"NS")</f>
        <v>0</v>
      </c>
      <c r="AY575" s="190">
        <f t="shared" ref="AY575:AY579" si="925">IF(COUNTIF(Z575:AA575,"NA")=2,"NA",SUM(Z575:AA575))</f>
        <v>0</v>
      </c>
      <c r="AZ575" s="187">
        <f t="shared" ref="AZ575:AZ579" si="926">IF($AJ$602=$AH$602, 0,  IF(OR(AND(AW575=0, AX575&gt;0),AND(AW575="NS", AY575&gt;0), AND(AW575="NS", AX575=0, AY575=0)), 1, IF(OR(AND(AW575&gt;0, AX575=2), AND(AW575="NS", AX575=2), AND(AW575="NS", AY575=0, AX575&gt;0), AW575=AY575), 0, 1)))</f>
        <v>0</v>
      </c>
      <c r="BA575" s="176">
        <f t="shared" ref="BA575:BA579" si="927">AB575</f>
        <v>0</v>
      </c>
      <c r="BB575" s="176">
        <f t="shared" ref="BB575:BB579" si="928">COUNTIF(AC575:AD575,"NS")</f>
        <v>0</v>
      </c>
      <c r="BC575" s="177">
        <f t="shared" ref="BC575:BC579" si="929">IF(COUNTIF(AC575:AD575,"NA")=2,"NA",SUM(AC575:AD575))</f>
        <v>0</v>
      </c>
      <c r="BD575" s="187">
        <f t="shared" ref="BD575:BD579" si="930">IF($AJ$602=$AH$602, 0,  IF(OR(AND(BA575=0, BB575&gt;0),AND(BA575="NS", BC575&gt;0), AND(BA575="NS", BB575=0, BC575=0)), 1, IF(OR(AND(BA575&gt;0, BB575=2), AND(BA575="NS", BB575=2), AND(BA575="NS", BC575=0, BB575&gt;0), BA575=BC575), 0, 1)))</f>
        <v>0</v>
      </c>
      <c r="BU575" s="721" t="s">
        <v>553</v>
      </c>
      <c r="BV575" s="721"/>
      <c r="BW575" s="721"/>
      <c r="BX575" s="721" t="s">
        <v>554</v>
      </c>
      <c r="BY575" s="721"/>
      <c r="BZ575" s="721"/>
      <c r="CA575" s="721"/>
      <c r="CB575" s="721"/>
      <c r="CC575" s="721"/>
      <c r="CD575" s="721"/>
      <c r="CE575" s="721"/>
      <c r="CF575" s="721"/>
      <c r="CG575" s="721" t="s">
        <v>555</v>
      </c>
      <c r="CH575" s="721"/>
      <c r="CI575" s="721"/>
      <c r="CJ575" s="721"/>
      <c r="CK575" s="721"/>
      <c r="CL575" s="721"/>
    </row>
    <row r="576" spans="1:90" ht="15" customHeight="1">
      <c r="A576" s="157"/>
      <c r="B576" s="218"/>
      <c r="C576" s="139" t="s">
        <v>36</v>
      </c>
      <c r="D576" s="778" t="s">
        <v>1821</v>
      </c>
      <c r="E576" s="779"/>
      <c r="F576" s="779"/>
      <c r="G576" s="779"/>
      <c r="H576" s="779"/>
      <c r="I576" s="779"/>
      <c r="J576" s="779"/>
      <c r="K576" s="779"/>
      <c r="L576" s="780"/>
      <c r="M576" s="9"/>
      <c r="N576" s="9"/>
      <c r="O576" s="9"/>
      <c r="P576" s="9"/>
      <c r="Q576" s="9"/>
      <c r="R576" s="9"/>
      <c r="S576" s="9"/>
      <c r="T576" s="9"/>
      <c r="U576" s="9"/>
      <c r="V576" s="9"/>
      <c r="W576" s="9"/>
      <c r="X576" s="9"/>
      <c r="Y576" s="9"/>
      <c r="Z576" s="9"/>
      <c r="AA576" s="9"/>
      <c r="AB576" s="9"/>
      <c r="AC576" s="9"/>
      <c r="AD576" s="9"/>
      <c r="AG576" s="178">
        <f t="shared" si="907"/>
        <v>0</v>
      </c>
      <c r="AH576" s="178">
        <f t="shared" si="908"/>
        <v>0</v>
      </c>
      <c r="AI576" s="190">
        <f t="shared" si="909"/>
        <v>0</v>
      </c>
      <c r="AJ576" s="187">
        <f t="shared" si="910"/>
        <v>0</v>
      </c>
      <c r="AK576" s="176">
        <f t="shared" si="911"/>
        <v>0</v>
      </c>
      <c r="AL576" s="176">
        <f t="shared" si="912"/>
        <v>0</v>
      </c>
      <c r="AM576" s="177">
        <f t="shared" si="913"/>
        <v>0</v>
      </c>
      <c r="AN576" s="187">
        <f t="shared" si="914"/>
        <v>0</v>
      </c>
      <c r="AO576" s="178">
        <f t="shared" si="915"/>
        <v>0</v>
      </c>
      <c r="AP576" s="178">
        <f t="shared" si="916"/>
        <v>0</v>
      </c>
      <c r="AQ576" s="190">
        <f t="shared" si="917"/>
        <v>0</v>
      </c>
      <c r="AR576" s="187">
        <f t="shared" si="918"/>
        <v>0</v>
      </c>
      <c r="AS576" s="176">
        <f t="shared" si="919"/>
        <v>0</v>
      </c>
      <c r="AT576" s="176">
        <f t="shared" si="920"/>
        <v>0</v>
      </c>
      <c r="AU576" s="177">
        <f t="shared" si="921"/>
        <v>0</v>
      </c>
      <c r="AV576" s="187">
        <f t="shared" si="922"/>
        <v>0</v>
      </c>
      <c r="AW576" s="178">
        <f t="shared" si="923"/>
        <v>0</v>
      </c>
      <c r="AX576" s="178">
        <f t="shared" si="924"/>
        <v>0</v>
      </c>
      <c r="AY576" s="190">
        <f t="shared" si="925"/>
        <v>0</v>
      </c>
      <c r="AZ576" s="187">
        <f t="shared" si="926"/>
        <v>0</v>
      </c>
      <c r="BA576" s="176">
        <f t="shared" si="927"/>
        <v>0</v>
      </c>
      <c r="BB576" s="176">
        <f t="shared" si="928"/>
        <v>0</v>
      </c>
      <c r="BC576" s="177">
        <f t="shared" si="929"/>
        <v>0</v>
      </c>
      <c r="BD576" s="187">
        <f t="shared" si="930"/>
        <v>0</v>
      </c>
      <c r="BU576" s="721" t="s">
        <v>532</v>
      </c>
      <c r="BV576" s="721"/>
      <c r="BW576" s="721"/>
      <c r="BX576" s="721" t="s">
        <v>535</v>
      </c>
      <c r="BY576" s="721"/>
      <c r="BZ576" s="721"/>
      <c r="CA576" s="721" t="s">
        <v>537</v>
      </c>
      <c r="CB576" s="721"/>
      <c r="CC576" s="721"/>
      <c r="CD576" s="721" t="s">
        <v>539</v>
      </c>
      <c r="CE576" s="721"/>
      <c r="CF576" s="721"/>
      <c r="CG576" s="721" t="s">
        <v>542</v>
      </c>
      <c r="CH576" s="721"/>
      <c r="CI576" s="721"/>
      <c r="CJ576" s="721" t="s">
        <v>544</v>
      </c>
      <c r="CK576" s="721"/>
      <c r="CL576" s="721"/>
    </row>
    <row r="577" spans="1:90" ht="15" customHeight="1">
      <c r="A577" s="157"/>
      <c r="B577" s="218"/>
      <c r="C577" s="139" t="s">
        <v>40</v>
      </c>
      <c r="D577" s="778" t="s">
        <v>1822</v>
      </c>
      <c r="E577" s="779"/>
      <c r="F577" s="779"/>
      <c r="G577" s="779"/>
      <c r="H577" s="779"/>
      <c r="I577" s="779"/>
      <c r="J577" s="779"/>
      <c r="K577" s="779"/>
      <c r="L577" s="780"/>
      <c r="M577" s="9"/>
      <c r="N577" s="9"/>
      <c r="O577" s="9"/>
      <c r="P577" s="9"/>
      <c r="Q577" s="9"/>
      <c r="R577" s="9"/>
      <c r="S577" s="9"/>
      <c r="T577" s="9"/>
      <c r="U577" s="9"/>
      <c r="V577" s="9"/>
      <c r="W577" s="9"/>
      <c r="X577" s="9"/>
      <c r="Y577" s="9"/>
      <c r="Z577" s="9"/>
      <c r="AA577" s="9"/>
      <c r="AB577" s="9"/>
      <c r="AC577" s="9"/>
      <c r="AD577" s="9"/>
      <c r="AG577" s="178">
        <f t="shared" si="907"/>
        <v>0</v>
      </c>
      <c r="AH577" s="178">
        <f t="shared" si="908"/>
        <v>0</v>
      </c>
      <c r="AI577" s="190">
        <f t="shared" si="909"/>
        <v>0</v>
      </c>
      <c r="AJ577" s="187">
        <f t="shared" si="910"/>
        <v>0</v>
      </c>
      <c r="AK577" s="176">
        <f t="shared" si="911"/>
        <v>0</v>
      </c>
      <c r="AL577" s="176">
        <f t="shared" si="912"/>
        <v>0</v>
      </c>
      <c r="AM577" s="177">
        <f t="shared" si="913"/>
        <v>0</v>
      </c>
      <c r="AN577" s="187">
        <f t="shared" si="914"/>
        <v>0</v>
      </c>
      <c r="AO577" s="178">
        <f t="shared" si="915"/>
        <v>0</v>
      </c>
      <c r="AP577" s="178">
        <f t="shared" si="916"/>
        <v>0</v>
      </c>
      <c r="AQ577" s="190">
        <f t="shared" si="917"/>
        <v>0</v>
      </c>
      <c r="AR577" s="187">
        <f t="shared" si="918"/>
        <v>0</v>
      </c>
      <c r="AS577" s="176">
        <f t="shared" si="919"/>
        <v>0</v>
      </c>
      <c r="AT577" s="176">
        <f t="shared" si="920"/>
        <v>0</v>
      </c>
      <c r="AU577" s="177">
        <f t="shared" si="921"/>
        <v>0</v>
      </c>
      <c r="AV577" s="187">
        <f t="shared" si="922"/>
        <v>0</v>
      </c>
      <c r="AW577" s="178">
        <f t="shared" si="923"/>
        <v>0</v>
      </c>
      <c r="AX577" s="178">
        <f t="shared" si="924"/>
        <v>0</v>
      </c>
      <c r="AY577" s="190">
        <f t="shared" si="925"/>
        <v>0</v>
      </c>
      <c r="AZ577" s="187">
        <f t="shared" si="926"/>
        <v>0</v>
      </c>
      <c r="BA577" s="176">
        <f t="shared" si="927"/>
        <v>0</v>
      </c>
      <c r="BB577" s="176">
        <f t="shared" si="928"/>
        <v>0</v>
      </c>
      <c r="BC577" s="177">
        <f t="shared" si="929"/>
        <v>0</v>
      </c>
      <c r="BD577" s="187">
        <f t="shared" si="930"/>
        <v>0</v>
      </c>
      <c r="BU577" s="200" t="s">
        <v>8092</v>
      </c>
      <c r="BV577" s="139" t="s">
        <v>8071</v>
      </c>
      <c r="BW577" s="139" t="s">
        <v>8072</v>
      </c>
      <c r="BX577" s="195" t="s">
        <v>8092</v>
      </c>
      <c r="BY577" s="139" t="s">
        <v>8071</v>
      </c>
      <c r="BZ577" s="139" t="s">
        <v>8072</v>
      </c>
      <c r="CA577" s="195" t="s">
        <v>8092</v>
      </c>
      <c r="CB577" s="139" t="s">
        <v>8071</v>
      </c>
      <c r="CC577" s="139" t="s">
        <v>8072</v>
      </c>
      <c r="CD577" s="195" t="s">
        <v>8092</v>
      </c>
      <c r="CE577" s="139" t="s">
        <v>8071</v>
      </c>
      <c r="CF577" s="139" t="s">
        <v>8072</v>
      </c>
      <c r="CG577" s="195" t="s">
        <v>8092</v>
      </c>
      <c r="CH577" s="139" t="s">
        <v>8071</v>
      </c>
      <c r="CI577" s="139" t="s">
        <v>8072</v>
      </c>
      <c r="CJ577" s="195" t="s">
        <v>8092</v>
      </c>
      <c r="CK577" s="139" t="s">
        <v>8071</v>
      </c>
      <c r="CL577" s="139" t="s">
        <v>8072</v>
      </c>
    </row>
    <row r="578" spans="1:90">
      <c r="A578" s="157"/>
      <c r="B578" s="218"/>
      <c r="C578" s="139" t="s">
        <v>43</v>
      </c>
      <c r="D578" s="778" t="s">
        <v>1823</v>
      </c>
      <c r="E578" s="779"/>
      <c r="F578" s="779"/>
      <c r="G578" s="779"/>
      <c r="H578" s="779"/>
      <c r="I578" s="779"/>
      <c r="J578" s="779"/>
      <c r="K578" s="779"/>
      <c r="L578" s="780"/>
      <c r="M578" s="9"/>
      <c r="N578" s="9"/>
      <c r="O578" s="9"/>
      <c r="P578" s="9"/>
      <c r="Q578" s="9"/>
      <c r="R578" s="9"/>
      <c r="S578" s="9"/>
      <c r="T578" s="9"/>
      <c r="U578" s="9"/>
      <c r="V578" s="9"/>
      <c r="W578" s="9"/>
      <c r="X578" s="9"/>
      <c r="Y578" s="9"/>
      <c r="Z578" s="9"/>
      <c r="AA578" s="9"/>
      <c r="AB578" s="9"/>
      <c r="AC578" s="9"/>
      <c r="AD578" s="9"/>
      <c r="AG578" s="178">
        <f t="shared" si="907"/>
        <v>0</v>
      </c>
      <c r="AH578" s="178">
        <f t="shared" si="908"/>
        <v>0</v>
      </c>
      <c r="AI578" s="190">
        <f t="shared" si="909"/>
        <v>0</v>
      </c>
      <c r="AJ578" s="187">
        <f t="shared" si="910"/>
        <v>0</v>
      </c>
      <c r="AK578" s="176">
        <f t="shared" si="911"/>
        <v>0</v>
      </c>
      <c r="AL578" s="176">
        <f t="shared" si="912"/>
        <v>0</v>
      </c>
      <c r="AM578" s="177">
        <f t="shared" si="913"/>
        <v>0</v>
      </c>
      <c r="AN578" s="187">
        <f t="shared" si="914"/>
        <v>0</v>
      </c>
      <c r="AO578" s="178">
        <f t="shared" si="915"/>
        <v>0</v>
      </c>
      <c r="AP578" s="178">
        <f t="shared" si="916"/>
        <v>0</v>
      </c>
      <c r="AQ578" s="190">
        <f t="shared" si="917"/>
        <v>0</v>
      </c>
      <c r="AR578" s="187">
        <f t="shared" si="918"/>
        <v>0</v>
      </c>
      <c r="AS578" s="176">
        <f t="shared" si="919"/>
        <v>0</v>
      </c>
      <c r="AT578" s="176">
        <f t="shared" si="920"/>
        <v>0</v>
      </c>
      <c r="AU578" s="177">
        <f t="shared" si="921"/>
        <v>0</v>
      </c>
      <c r="AV578" s="187">
        <f t="shared" si="922"/>
        <v>0</v>
      </c>
      <c r="AW578" s="178">
        <f t="shared" si="923"/>
        <v>0</v>
      </c>
      <c r="AX578" s="178">
        <f t="shared" si="924"/>
        <v>0</v>
      </c>
      <c r="AY578" s="190">
        <f t="shared" si="925"/>
        <v>0</v>
      </c>
      <c r="AZ578" s="187">
        <f t="shared" si="926"/>
        <v>0</v>
      </c>
      <c r="BA578" s="176">
        <f t="shared" si="927"/>
        <v>0</v>
      </c>
      <c r="BB578" s="176">
        <f t="shared" si="928"/>
        <v>0</v>
      </c>
      <c r="BC578" s="177">
        <f t="shared" si="929"/>
        <v>0</v>
      </c>
      <c r="BD578" s="187">
        <f t="shared" si="930"/>
        <v>0</v>
      </c>
      <c r="BU578" s="199">
        <f>$M$114</f>
        <v>0</v>
      </c>
      <c r="BV578" s="201">
        <f>$S$114</f>
        <v>0</v>
      </c>
      <c r="BW578" s="201">
        <f>$Y$114</f>
        <v>0</v>
      </c>
      <c r="BX578" s="201">
        <f>$M$115</f>
        <v>0</v>
      </c>
      <c r="BY578" s="201">
        <f>$S$115</f>
        <v>0</v>
      </c>
      <c r="BZ578" s="201">
        <f>$Y$115</f>
        <v>0</v>
      </c>
      <c r="CA578" s="201">
        <f>$M$116</f>
        <v>0</v>
      </c>
      <c r="CB578" s="201">
        <f>$S$116</f>
        <v>0</v>
      </c>
      <c r="CC578" s="201">
        <f>$Y$116</f>
        <v>0</v>
      </c>
      <c r="CD578" s="201">
        <f>$M$117</f>
        <v>0</v>
      </c>
      <c r="CE578" s="201">
        <f>$S$117</f>
        <v>0</v>
      </c>
      <c r="CF578" s="201">
        <f>$Y$117</f>
        <v>0</v>
      </c>
      <c r="CG578" s="201">
        <f>$M$118</f>
        <v>0</v>
      </c>
      <c r="CH578" s="201">
        <f>$S$118</f>
        <v>0</v>
      </c>
      <c r="CI578" s="201">
        <f>$Y$118</f>
        <v>0</v>
      </c>
      <c r="CJ578" s="201">
        <f>$M$119</f>
        <v>0</v>
      </c>
      <c r="CK578" s="201">
        <f>$S$119</f>
        <v>0</v>
      </c>
      <c r="CL578" s="201">
        <f>$Y$119</f>
        <v>0</v>
      </c>
    </row>
    <row r="579" spans="1:90">
      <c r="A579" s="157"/>
      <c r="B579" s="218"/>
      <c r="C579" s="139" t="s">
        <v>47</v>
      </c>
      <c r="D579" s="778" t="s">
        <v>182</v>
      </c>
      <c r="E579" s="779"/>
      <c r="F579" s="779"/>
      <c r="G579" s="779"/>
      <c r="H579" s="779"/>
      <c r="I579" s="779"/>
      <c r="J579" s="779"/>
      <c r="K579" s="779"/>
      <c r="L579" s="780"/>
      <c r="M579" s="9"/>
      <c r="N579" s="9"/>
      <c r="O579" s="9"/>
      <c r="P579" s="9"/>
      <c r="Q579" s="9"/>
      <c r="R579" s="9"/>
      <c r="S579" s="9"/>
      <c r="T579" s="9"/>
      <c r="U579" s="9"/>
      <c r="V579" s="9"/>
      <c r="W579" s="9"/>
      <c r="X579" s="9"/>
      <c r="Y579" s="9"/>
      <c r="Z579" s="9"/>
      <c r="AA579" s="9"/>
      <c r="AB579" s="9"/>
      <c r="AC579" s="9"/>
      <c r="AD579" s="9"/>
      <c r="AG579" s="178">
        <f t="shared" si="907"/>
        <v>0</v>
      </c>
      <c r="AH579" s="178">
        <f t="shared" si="908"/>
        <v>0</v>
      </c>
      <c r="AI579" s="190">
        <f t="shared" si="909"/>
        <v>0</v>
      </c>
      <c r="AJ579" s="187">
        <f t="shared" si="910"/>
        <v>0</v>
      </c>
      <c r="AK579" s="176">
        <f t="shared" si="911"/>
        <v>0</v>
      </c>
      <c r="AL579" s="176">
        <f t="shared" si="912"/>
        <v>0</v>
      </c>
      <c r="AM579" s="177">
        <f t="shared" si="913"/>
        <v>0</v>
      </c>
      <c r="AN579" s="187">
        <f t="shared" si="914"/>
        <v>0</v>
      </c>
      <c r="AO579" s="178">
        <f t="shared" si="915"/>
        <v>0</v>
      </c>
      <c r="AP579" s="178">
        <f t="shared" si="916"/>
        <v>0</v>
      </c>
      <c r="AQ579" s="190">
        <f t="shared" si="917"/>
        <v>0</v>
      </c>
      <c r="AR579" s="187">
        <f t="shared" si="918"/>
        <v>0</v>
      </c>
      <c r="AS579" s="176">
        <f t="shared" si="919"/>
        <v>0</v>
      </c>
      <c r="AT579" s="176">
        <f t="shared" si="920"/>
        <v>0</v>
      </c>
      <c r="AU579" s="177">
        <f t="shared" si="921"/>
        <v>0</v>
      </c>
      <c r="AV579" s="187">
        <f t="shared" si="922"/>
        <v>0</v>
      </c>
      <c r="AW579" s="178">
        <f t="shared" si="923"/>
        <v>0</v>
      </c>
      <c r="AX579" s="178">
        <f t="shared" si="924"/>
        <v>0</v>
      </c>
      <c r="AY579" s="190">
        <f t="shared" si="925"/>
        <v>0</v>
      </c>
      <c r="AZ579" s="187">
        <f t="shared" si="926"/>
        <v>0</v>
      </c>
      <c r="BA579" s="176">
        <f t="shared" si="927"/>
        <v>0</v>
      </c>
      <c r="BB579" s="176">
        <f t="shared" si="928"/>
        <v>0</v>
      </c>
      <c r="BC579" s="177">
        <f t="shared" si="929"/>
        <v>0</v>
      </c>
      <c r="BD579" s="187">
        <f t="shared" si="930"/>
        <v>0</v>
      </c>
      <c r="BU579" s="199">
        <f>M580</f>
        <v>0</v>
      </c>
      <c r="BV579" s="201">
        <f>N580</f>
        <v>0</v>
      </c>
      <c r="BW579" s="201">
        <f t="shared" ref="BW579" si="931">O580</f>
        <v>0</v>
      </c>
      <c r="BX579" s="201">
        <f t="shared" ref="BX579" si="932">P580</f>
        <v>0</v>
      </c>
      <c r="BY579" s="201">
        <f t="shared" ref="BY579" si="933">Q580</f>
        <v>0</v>
      </c>
      <c r="BZ579" s="201">
        <f t="shared" ref="BZ579" si="934">R580</f>
        <v>0</v>
      </c>
      <c r="CA579" s="201">
        <f t="shared" ref="CA579" si="935">S580</f>
        <v>0</v>
      </c>
      <c r="CB579" s="201">
        <f t="shared" ref="CB579" si="936">T580</f>
        <v>0</v>
      </c>
      <c r="CC579" s="201">
        <f t="shared" ref="CC579" si="937">U580</f>
        <v>0</v>
      </c>
      <c r="CD579" s="201">
        <f t="shared" ref="CD579" si="938">V580</f>
        <v>0</v>
      </c>
      <c r="CE579" s="201">
        <f t="shared" ref="CE579" si="939">W580</f>
        <v>0</v>
      </c>
      <c r="CF579" s="201">
        <f t="shared" ref="CF579" si="940">X580</f>
        <v>0</v>
      </c>
      <c r="CG579" s="201">
        <f t="shared" ref="CG579" si="941">Y580</f>
        <v>0</v>
      </c>
      <c r="CH579" s="201">
        <f t="shared" ref="CH579" si="942">Z580</f>
        <v>0</v>
      </c>
      <c r="CI579" s="201">
        <f t="shared" ref="CI579" si="943">AA580</f>
        <v>0</v>
      </c>
      <c r="CJ579" s="201">
        <f t="shared" ref="CJ579" si="944">AB580</f>
        <v>0</v>
      </c>
      <c r="CK579" s="201">
        <f t="shared" ref="CK579" si="945">AC580</f>
        <v>0</v>
      </c>
      <c r="CL579" s="201">
        <f t="shared" ref="CL579" si="946">AD580</f>
        <v>0</v>
      </c>
    </row>
    <row r="580" spans="1:90" ht="15" customHeight="1">
      <c r="A580" s="157"/>
      <c r="B580" s="218"/>
      <c r="C580" s="218"/>
      <c r="D580" s="218"/>
      <c r="E580" s="218"/>
      <c r="F580" s="218"/>
      <c r="G580" s="218"/>
      <c r="H580" s="218"/>
      <c r="I580" s="218"/>
      <c r="J580" s="218"/>
      <c r="K580" s="232"/>
      <c r="L580" s="96"/>
      <c r="M580" s="509">
        <f>IF(AND(SUM(M574:M579)=0,COUNTIF(M574:M579,"NS")&gt;0),"NS",
IF(AND(SUM(M574:M579)=0,COUNTIF(M574:M579,0)&gt;0),0,
IF(AND(SUM(M574:M579)=0,COUNTIF(M574:M579,"NA")&gt;0),"NA",
SUM(M574:M579))))</f>
        <v>0</v>
      </c>
      <c r="N580" s="509">
        <f t="shared" ref="N580:AD580" si="947">IF(AND(SUM(N574:N579)=0,COUNTIF(N574:N579,"NS")&gt;0),"NS",
IF(AND(SUM(N574:N579)=0,COUNTIF(N574:N579,0)&gt;0),0,
IF(AND(SUM(N574:N579)=0,COUNTIF(N574:N579,"NA")&gt;0),"NA",
SUM(N574:N579))))</f>
        <v>0</v>
      </c>
      <c r="O580" s="509">
        <f t="shared" si="947"/>
        <v>0</v>
      </c>
      <c r="P580" s="509">
        <f t="shared" si="947"/>
        <v>0</v>
      </c>
      <c r="Q580" s="509">
        <f t="shared" si="947"/>
        <v>0</v>
      </c>
      <c r="R580" s="509">
        <f t="shared" si="947"/>
        <v>0</v>
      </c>
      <c r="S580" s="509">
        <f t="shared" si="947"/>
        <v>0</v>
      </c>
      <c r="T580" s="509">
        <f t="shared" si="947"/>
        <v>0</v>
      </c>
      <c r="U580" s="509">
        <f t="shared" si="947"/>
        <v>0</v>
      </c>
      <c r="V580" s="509">
        <f t="shared" si="947"/>
        <v>0</v>
      </c>
      <c r="W580" s="509">
        <f t="shared" si="947"/>
        <v>0</v>
      </c>
      <c r="X580" s="509">
        <f t="shared" si="947"/>
        <v>0</v>
      </c>
      <c r="Y580" s="509">
        <f t="shared" si="947"/>
        <v>0</v>
      </c>
      <c r="Z580" s="509">
        <f t="shared" si="947"/>
        <v>0</v>
      </c>
      <c r="AA580" s="509">
        <f t="shared" si="947"/>
        <v>0</v>
      </c>
      <c r="AB580" s="509">
        <f t="shared" si="947"/>
        <v>0</v>
      </c>
      <c r="AC580" s="509">
        <f t="shared" si="947"/>
        <v>0</v>
      </c>
      <c r="AD580" s="509">
        <f t="shared" si="947"/>
        <v>0</v>
      </c>
      <c r="AJ580" s="187">
        <f>SUM(AJ574:AJ579)</f>
        <v>0</v>
      </c>
      <c r="AN580" s="187">
        <f>SUM(AN574:AN579)</f>
        <v>0</v>
      </c>
      <c r="AR580" s="187">
        <f>SUM(AR574:AR579)</f>
        <v>0</v>
      </c>
      <c r="AV580" s="187">
        <f>SUM(AV574:AV579)</f>
        <v>0</v>
      </c>
      <c r="AZ580" s="187">
        <f>SUM(AZ574:AZ579)</f>
        <v>0</v>
      </c>
      <c r="BD580" s="187">
        <f>SUM(BD574:BD579)</f>
        <v>0</v>
      </c>
      <c r="BU580" s="201">
        <f>IF($AJ$602=$AH$602,0,
IF(BU578=BU579,0,1))</f>
        <v>0</v>
      </c>
      <c r="BV580" s="201">
        <f t="shared" ref="BV580:CL580" si="948">IF($AJ$602=$AH$602,0,
IF(BV578=BV579,0,1))</f>
        <v>0</v>
      </c>
      <c r="BW580" s="201">
        <f t="shared" si="948"/>
        <v>0</v>
      </c>
      <c r="BX580" s="201">
        <f t="shared" si="948"/>
        <v>0</v>
      </c>
      <c r="BY580" s="201">
        <f t="shared" si="948"/>
        <v>0</v>
      </c>
      <c r="BZ580" s="201">
        <f t="shared" si="948"/>
        <v>0</v>
      </c>
      <c r="CA580" s="201">
        <f t="shared" si="948"/>
        <v>0</v>
      </c>
      <c r="CB580" s="201">
        <f t="shared" si="948"/>
        <v>0</v>
      </c>
      <c r="CC580" s="201">
        <f t="shared" si="948"/>
        <v>0</v>
      </c>
      <c r="CD580" s="201">
        <f t="shared" si="948"/>
        <v>0</v>
      </c>
      <c r="CE580" s="201">
        <f t="shared" si="948"/>
        <v>0</v>
      </c>
      <c r="CF580" s="201">
        <f t="shared" si="948"/>
        <v>0</v>
      </c>
      <c r="CG580" s="201">
        <f t="shared" si="948"/>
        <v>0</v>
      </c>
      <c r="CH580" s="201">
        <f t="shared" si="948"/>
        <v>0</v>
      </c>
      <c r="CI580" s="201">
        <f t="shared" si="948"/>
        <v>0</v>
      </c>
      <c r="CJ580" s="201">
        <f t="shared" si="948"/>
        <v>0</v>
      </c>
      <c r="CK580" s="201">
        <f t="shared" si="948"/>
        <v>0</v>
      </c>
      <c r="CL580" s="201">
        <f t="shared" si="948"/>
        <v>0</v>
      </c>
    </row>
    <row r="581" spans="1:90" ht="15" customHeight="1">
      <c r="A581" s="157"/>
      <c r="B581" s="218"/>
      <c r="C581" s="218"/>
      <c r="D581" s="218"/>
      <c r="E581" s="218"/>
      <c r="F581" s="218"/>
      <c r="G581" s="218"/>
      <c r="H581" s="232"/>
      <c r="I581" s="232"/>
      <c r="J581" s="232"/>
      <c r="K581" s="232"/>
      <c r="L581" s="180"/>
      <c r="M581" s="168"/>
      <c r="N581" s="168"/>
      <c r="O581" s="168"/>
      <c r="P581" s="168"/>
      <c r="Q581" s="168"/>
      <c r="R581" s="168"/>
      <c r="S581" s="202"/>
      <c r="T581" s="202"/>
      <c r="U581" s="202"/>
      <c r="V581" s="202"/>
      <c r="W581" s="202"/>
      <c r="X581" s="202"/>
      <c r="Y581" s="202"/>
      <c r="Z581" s="202"/>
      <c r="AA581" s="202"/>
      <c r="AB581" s="202"/>
      <c r="AC581" s="202"/>
      <c r="AD581" s="202"/>
    </row>
    <row r="582" spans="1:90" ht="15" customHeight="1">
      <c r="A582" s="226"/>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722" t="s">
        <v>1524</v>
      </c>
      <c r="AB582" s="722"/>
      <c r="AC582" s="722"/>
      <c r="AD582" s="722"/>
    </row>
    <row r="583" spans="1:90" ht="24" customHeight="1">
      <c r="A583" s="157"/>
      <c r="B583" s="218"/>
      <c r="C583" s="796" t="s">
        <v>1824</v>
      </c>
      <c r="D583" s="797"/>
      <c r="E583" s="797"/>
      <c r="F583" s="797"/>
      <c r="G583" s="797"/>
      <c r="H583" s="797"/>
      <c r="I583" s="797"/>
      <c r="J583" s="797"/>
      <c r="K583" s="797"/>
      <c r="L583" s="797"/>
      <c r="M583" s="797"/>
      <c r="N583" s="797"/>
      <c r="O583" s="798"/>
      <c r="P583" s="577" t="s">
        <v>1523</v>
      </c>
      <c r="Q583" s="578"/>
      <c r="R583" s="578"/>
      <c r="S583" s="578"/>
      <c r="T583" s="578"/>
      <c r="U583" s="578"/>
      <c r="V583" s="578"/>
      <c r="W583" s="578"/>
      <c r="X583" s="578"/>
      <c r="Y583" s="578"/>
      <c r="Z583" s="578"/>
      <c r="AA583" s="578"/>
      <c r="AB583" s="578"/>
      <c r="AC583" s="578"/>
      <c r="AD583" s="579"/>
    </row>
    <row r="584" spans="1:90" ht="15" customHeight="1">
      <c r="A584" s="157"/>
      <c r="B584" s="218"/>
      <c r="C584" s="799"/>
      <c r="D584" s="800"/>
      <c r="E584" s="800"/>
      <c r="F584" s="800"/>
      <c r="G584" s="800"/>
      <c r="H584" s="800"/>
      <c r="I584" s="800"/>
      <c r="J584" s="800"/>
      <c r="K584" s="800"/>
      <c r="L584" s="800"/>
      <c r="M584" s="800"/>
      <c r="N584" s="800"/>
      <c r="O584" s="801"/>
      <c r="P584" s="606" t="s">
        <v>555</v>
      </c>
      <c r="Q584" s="607"/>
      <c r="R584" s="607"/>
      <c r="S584" s="607"/>
      <c r="T584" s="607"/>
      <c r="U584" s="608"/>
      <c r="V584" s="721" t="s">
        <v>556</v>
      </c>
      <c r="W584" s="721"/>
      <c r="X584" s="721"/>
      <c r="Y584" s="721" t="s">
        <v>550</v>
      </c>
      <c r="Z584" s="721"/>
      <c r="AA584" s="721"/>
      <c r="AB584" s="721" t="s">
        <v>182</v>
      </c>
      <c r="AC584" s="721"/>
      <c r="AD584" s="721"/>
    </row>
    <row r="585" spans="1:90" ht="36" customHeight="1">
      <c r="A585" s="157"/>
      <c r="B585" s="218"/>
      <c r="C585" s="799"/>
      <c r="D585" s="800"/>
      <c r="E585" s="800"/>
      <c r="F585" s="800"/>
      <c r="G585" s="800"/>
      <c r="H585" s="800"/>
      <c r="I585" s="800"/>
      <c r="J585" s="800"/>
      <c r="K585" s="800"/>
      <c r="L585" s="800"/>
      <c r="M585" s="800"/>
      <c r="N585" s="800"/>
      <c r="O585" s="801"/>
      <c r="P585" s="606" t="s">
        <v>546</v>
      </c>
      <c r="Q585" s="607"/>
      <c r="R585" s="608"/>
      <c r="S585" s="606" t="s">
        <v>548</v>
      </c>
      <c r="T585" s="607"/>
      <c r="U585" s="608"/>
      <c r="V585" s="721"/>
      <c r="W585" s="721"/>
      <c r="X585" s="721"/>
      <c r="Y585" s="721"/>
      <c r="Z585" s="721"/>
      <c r="AA585" s="721"/>
      <c r="AB585" s="721"/>
      <c r="AC585" s="721"/>
      <c r="AD585" s="721"/>
      <c r="AG585" s="767" t="s">
        <v>546</v>
      </c>
      <c r="AH585" s="767"/>
      <c r="AI585" s="767"/>
      <c r="AJ585" s="767"/>
      <c r="AK585" s="765" t="s">
        <v>548</v>
      </c>
      <c r="AL585" s="765"/>
      <c r="AM585" s="765"/>
      <c r="AN585" s="765"/>
      <c r="AO585" s="767" t="s">
        <v>556</v>
      </c>
      <c r="AP585" s="767"/>
      <c r="AQ585" s="767"/>
      <c r="AR585" s="767"/>
      <c r="AS585" s="718" t="s">
        <v>550</v>
      </c>
      <c r="AT585" s="718"/>
      <c r="AU585" s="718"/>
      <c r="AV585" s="718"/>
      <c r="AW585" s="688" t="s">
        <v>182</v>
      </c>
      <c r="AX585" s="688"/>
      <c r="AY585" s="688"/>
      <c r="AZ585" s="688"/>
    </row>
    <row r="586" spans="1:90" ht="48" customHeight="1">
      <c r="A586" s="157"/>
      <c r="B586" s="218"/>
      <c r="C586" s="802"/>
      <c r="D586" s="803"/>
      <c r="E586" s="803"/>
      <c r="F586" s="803"/>
      <c r="G586" s="803"/>
      <c r="H586" s="803"/>
      <c r="I586" s="803"/>
      <c r="J586" s="803"/>
      <c r="K586" s="803"/>
      <c r="L586" s="803"/>
      <c r="M586" s="803"/>
      <c r="N586" s="803"/>
      <c r="O586" s="804"/>
      <c r="P586" s="228" t="s">
        <v>205</v>
      </c>
      <c r="Q586" s="229" t="s">
        <v>115</v>
      </c>
      <c r="R586" s="229" t="s">
        <v>116</v>
      </c>
      <c r="S586" s="228" t="s">
        <v>205</v>
      </c>
      <c r="T586" s="229" t="s">
        <v>115</v>
      </c>
      <c r="U586" s="229" t="s">
        <v>116</v>
      </c>
      <c r="V586" s="228" t="s">
        <v>205</v>
      </c>
      <c r="W586" s="229" t="s">
        <v>115</v>
      </c>
      <c r="X586" s="229" t="s">
        <v>116</v>
      </c>
      <c r="Y586" s="228" t="s">
        <v>205</v>
      </c>
      <c r="Z586" s="229" t="s">
        <v>115</v>
      </c>
      <c r="AA586" s="229" t="s">
        <v>116</v>
      </c>
      <c r="AB586" s="228" t="s">
        <v>205</v>
      </c>
      <c r="AC586" s="229" t="s">
        <v>115</v>
      </c>
      <c r="AD586" s="229" t="s">
        <v>116</v>
      </c>
      <c r="AG586" s="185" t="s">
        <v>8061</v>
      </c>
      <c r="AH586" s="185" t="s">
        <v>8062</v>
      </c>
      <c r="AI586" s="185" t="s">
        <v>8063</v>
      </c>
      <c r="AJ586" s="185" t="s">
        <v>8064</v>
      </c>
      <c r="AK586" s="186" t="s">
        <v>8061</v>
      </c>
      <c r="AL586" s="186" t="s">
        <v>8062</v>
      </c>
      <c r="AM586" s="186" t="s">
        <v>8063</v>
      </c>
      <c r="AN586" s="186" t="s">
        <v>8064</v>
      </c>
      <c r="AO586" s="185" t="s">
        <v>8061</v>
      </c>
      <c r="AP586" s="185" t="s">
        <v>8062</v>
      </c>
      <c r="AQ586" s="185" t="s">
        <v>8063</v>
      </c>
      <c r="AR586" s="185" t="s">
        <v>8064</v>
      </c>
      <c r="AS586" s="186" t="s">
        <v>8061</v>
      </c>
      <c r="AT586" s="186" t="s">
        <v>8062</v>
      </c>
      <c r="AU586" s="186" t="s">
        <v>8063</v>
      </c>
      <c r="AV586" s="186" t="s">
        <v>8064</v>
      </c>
      <c r="AW586" s="185" t="s">
        <v>8061</v>
      </c>
      <c r="AX586" s="185" t="s">
        <v>8062</v>
      </c>
      <c r="AY586" s="185" t="s">
        <v>8063</v>
      </c>
      <c r="AZ586" s="185" t="s">
        <v>8064</v>
      </c>
    </row>
    <row r="587" spans="1:90" ht="15" customHeight="1">
      <c r="A587" s="157"/>
      <c r="B587" s="218"/>
      <c r="C587" s="81" t="s">
        <v>23</v>
      </c>
      <c r="D587" s="778" t="s">
        <v>1819</v>
      </c>
      <c r="E587" s="779"/>
      <c r="F587" s="779"/>
      <c r="G587" s="779"/>
      <c r="H587" s="779"/>
      <c r="I587" s="779"/>
      <c r="J587" s="779"/>
      <c r="K587" s="779"/>
      <c r="L587" s="779"/>
      <c r="M587" s="779"/>
      <c r="N587" s="779"/>
      <c r="O587" s="780"/>
      <c r="P587" s="9"/>
      <c r="Q587" s="9"/>
      <c r="R587" s="9"/>
      <c r="S587" s="9"/>
      <c r="T587" s="9"/>
      <c r="U587" s="9"/>
      <c r="V587" s="9"/>
      <c r="W587" s="9"/>
      <c r="X587" s="9"/>
      <c r="Y587" s="9"/>
      <c r="Z587" s="9"/>
      <c r="AA587" s="9"/>
      <c r="AB587" s="9"/>
      <c r="AC587" s="9"/>
      <c r="AD587" s="9"/>
      <c r="AG587" s="176">
        <f>P587</f>
        <v>0</v>
      </c>
      <c r="AH587" s="176">
        <f>COUNTIF(Q587:R587,"NS")</f>
        <v>0</v>
      </c>
      <c r="AI587" s="177">
        <f>IF(COUNTIF(Q587:R587,"NA")=2,"NA",SUM(Q587:R587))</f>
        <v>0</v>
      </c>
      <c r="AJ587" s="187">
        <f t="shared" ref="AJ587" si="949">IF($AJ$602=$AH$602, 0,  IF(OR(AND(AG587=0, AH587&gt;0),AND(AG587="NS", AI587&gt;0), AND(AG587="NS", AH587=0, AI587=0)), 1, IF(OR(AND(AG587&gt;0, AH587=2), AND(AG587="NS", AH587=2), AND(AG587="NS", AI587=0, AH587&gt;0), AG587=AI587), 0, 1)))</f>
        <v>0</v>
      </c>
      <c r="AK587" s="178">
        <f>S587</f>
        <v>0</v>
      </c>
      <c r="AL587" s="178">
        <f>COUNTIF(T587:U587,"NS")</f>
        <v>0</v>
      </c>
      <c r="AM587" s="190">
        <f>IF(COUNTIF(T587:U587,"NA")=2,"NA",SUM(T587:U587))</f>
        <v>0</v>
      </c>
      <c r="AN587" s="187">
        <f t="shared" ref="AN587" si="950">IF($AJ$602=$AH$602, 0,  IF(OR(AND(AK587=0, AL587&gt;0),AND(AK587="NS", AM587&gt;0), AND(AK587="NS", AL587=0, AM587=0)), 1, IF(OR(AND(AK587&gt;0, AL587=2), AND(AK587="NS", AL587=2), AND(AK587="NS", AM587=0, AL587&gt;0), AK587=AM587), 0, 1)))</f>
        <v>0</v>
      </c>
      <c r="AO587" s="176">
        <f>V587</f>
        <v>0</v>
      </c>
      <c r="AP587" s="176">
        <f>COUNTIF(W587:X587,"NS")</f>
        <v>0</v>
      </c>
      <c r="AQ587" s="177">
        <f>IF(COUNTIF(W587:X587,"NA")=2,"NA",SUM(W587:X587))</f>
        <v>0</v>
      </c>
      <c r="AR587" s="187">
        <f t="shared" ref="AR587" si="951">IF($AJ$602=$AH$602, 0,  IF(OR(AND(AO587=0, AP587&gt;0),AND(AO587="NS", AQ587&gt;0), AND(AO587="NS", AP587=0, AQ587=0)), 1, IF(OR(AND(AO587&gt;0, AP587=2), AND(AO587="NS", AP587=2), AND(AO587="NS", AQ587=0, AP587&gt;0), AO587=AQ587), 0, 1)))</f>
        <v>0</v>
      </c>
      <c r="AS587" s="178">
        <f>Y587</f>
        <v>0</v>
      </c>
      <c r="AT587" s="178">
        <f>COUNTIF(Z587:AA587,"NS")</f>
        <v>0</v>
      </c>
      <c r="AU587" s="190">
        <f>IF(COUNTIF(Z587:AA587,"NA")=2,"NA",SUM(Z587:AA587))</f>
        <v>0</v>
      </c>
      <c r="AV587" s="187">
        <f t="shared" ref="AV587" si="952">IF($AJ$602=$AH$602, 0,  IF(OR(AND(AS587=0, AT587&gt;0),AND(AS587="NS", AU587&gt;0), AND(AS587="NS", AT587=0, AU587=0)), 1, IF(OR(AND(AS587&gt;0, AT587=2), AND(AS587="NS", AT587=2), AND(AS587="NS", AU587=0, AT587&gt;0), AS587=AU587), 0, 1)))</f>
        <v>0</v>
      </c>
      <c r="AW587" s="176">
        <f>AB587</f>
        <v>0</v>
      </c>
      <c r="AX587" s="176">
        <f>COUNTIF(AC587:AD587,"NS")</f>
        <v>0</v>
      </c>
      <c r="AY587" s="177">
        <f>IF(COUNTIF(AC587:AD587,"NA")=2,"NA",SUM(AC587:AD587))</f>
        <v>0</v>
      </c>
      <c r="AZ587" s="187">
        <f t="shared" ref="AZ587" si="953">IF($AJ$602=$AH$602, 0,  IF(OR(AND(AW587=0, AX587&gt;0),AND(AW587="NS", AY587&gt;0), AND(AW587="NS", AX587=0, AY587=0)), 1, IF(OR(AND(AW587&gt;0, AX587=2), AND(AW587="NS", AX587=2), AND(AW587="NS", AY587=0, AX587&gt;0), AW587=AY587), 0, 1)))</f>
        <v>0</v>
      </c>
    </row>
    <row r="588" spans="1:90" ht="15" customHeight="1">
      <c r="A588" s="157"/>
      <c r="B588" s="218"/>
      <c r="C588" s="139" t="s">
        <v>30</v>
      </c>
      <c r="D588" s="778" t="s">
        <v>1820</v>
      </c>
      <c r="E588" s="779"/>
      <c r="F588" s="779"/>
      <c r="G588" s="779"/>
      <c r="H588" s="779"/>
      <c r="I588" s="779"/>
      <c r="J588" s="779"/>
      <c r="K588" s="779"/>
      <c r="L588" s="779"/>
      <c r="M588" s="779"/>
      <c r="N588" s="779"/>
      <c r="O588" s="780"/>
      <c r="P588" s="9"/>
      <c r="Q588" s="9"/>
      <c r="R588" s="9"/>
      <c r="S588" s="9"/>
      <c r="T588" s="9"/>
      <c r="U588" s="9"/>
      <c r="V588" s="9"/>
      <c r="W588" s="9"/>
      <c r="X588" s="9"/>
      <c r="Y588" s="9"/>
      <c r="Z588" s="9"/>
      <c r="AA588" s="9"/>
      <c r="AB588" s="9"/>
      <c r="AC588" s="9"/>
      <c r="AD588" s="9"/>
      <c r="AG588" s="176">
        <f t="shared" ref="AG588:AG592" si="954">P588</f>
        <v>0</v>
      </c>
      <c r="AH588" s="176">
        <f t="shared" ref="AH588:AH592" si="955">COUNTIF(Q588:R588,"NS")</f>
        <v>0</v>
      </c>
      <c r="AI588" s="177">
        <f t="shared" ref="AI588:AI592" si="956">IF(COUNTIF(Q588:R588,"NA")=2,"NA",SUM(Q588:R588))</f>
        <v>0</v>
      </c>
      <c r="AJ588" s="187">
        <f t="shared" ref="AJ588:AJ592" si="957">IF($AJ$602=$AH$602, 0,  IF(OR(AND(AG588=0, AH588&gt;0),AND(AG588="NS", AI588&gt;0), AND(AG588="NS", AH588=0, AI588=0)), 1, IF(OR(AND(AG588&gt;0, AH588=2), AND(AG588="NS", AH588=2), AND(AG588="NS", AI588=0, AH588&gt;0), AG588=AI588), 0, 1)))</f>
        <v>0</v>
      </c>
      <c r="AK588" s="178">
        <f t="shared" ref="AK588:AK592" si="958">S588</f>
        <v>0</v>
      </c>
      <c r="AL588" s="178">
        <f t="shared" ref="AL588:AL592" si="959">COUNTIF(T588:U588,"NS")</f>
        <v>0</v>
      </c>
      <c r="AM588" s="190">
        <f t="shared" ref="AM588:AM592" si="960">IF(COUNTIF(T588:U588,"NA")=2,"NA",SUM(T588:U588))</f>
        <v>0</v>
      </c>
      <c r="AN588" s="187">
        <f t="shared" ref="AN588:AN592" si="961">IF($AJ$602=$AH$602, 0,  IF(OR(AND(AK588=0, AL588&gt;0),AND(AK588="NS", AM588&gt;0), AND(AK588="NS", AL588=0, AM588=0)), 1, IF(OR(AND(AK588&gt;0, AL588=2), AND(AK588="NS", AL588=2), AND(AK588="NS", AM588=0, AL588&gt;0), AK588=AM588), 0, 1)))</f>
        <v>0</v>
      </c>
      <c r="AO588" s="176">
        <f t="shared" ref="AO588:AO592" si="962">V588</f>
        <v>0</v>
      </c>
      <c r="AP588" s="176">
        <f t="shared" ref="AP588:AP592" si="963">COUNTIF(W588:X588,"NS")</f>
        <v>0</v>
      </c>
      <c r="AQ588" s="177">
        <f t="shared" ref="AQ588:AQ592" si="964">IF(COUNTIF(W588:X588,"NA")=2,"NA",SUM(W588:X588))</f>
        <v>0</v>
      </c>
      <c r="AR588" s="187">
        <f t="shared" ref="AR588:AR592" si="965">IF($AJ$602=$AH$602, 0,  IF(OR(AND(AO588=0, AP588&gt;0),AND(AO588="NS", AQ588&gt;0), AND(AO588="NS", AP588=0, AQ588=0)), 1, IF(OR(AND(AO588&gt;0, AP588=2), AND(AO588="NS", AP588=2), AND(AO588="NS", AQ588=0, AP588&gt;0), AO588=AQ588), 0, 1)))</f>
        <v>0</v>
      </c>
      <c r="AS588" s="178">
        <f t="shared" ref="AS588:AS592" si="966">Y588</f>
        <v>0</v>
      </c>
      <c r="AT588" s="178">
        <f t="shared" ref="AT588:AT592" si="967">COUNTIF(Z588:AA588,"NS")</f>
        <v>0</v>
      </c>
      <c r="AU588" s="190">
        <f t="shared" ref="AU588:AU592" si="968">IF(COUNTIF(Z588:AA588,"NA")=2,"NA",SUM(Z588:AA588))</f>
        <v>0</v>
      </c>
      <c r="AV588" s="187">
        <f t="shared" ref="AV588:AV592" si="969">IF($AJ$602=$AH$602, 0,  IF(OR(AND(AS588=0, AT588&gt;0),AND(AS588="NS", AU588&gt;0), AND(AS588="NS", AT588=0, AU588=0)), 1, IF(OR(AND(AS588&gt;0, AT588=2), AND(AS588="NS", AT588=2), AND(AS588="NS", AU588=0, AT588&gt;0), AS588=AU588), 0, 1)))</f>
        <v>0</v>
      </c>
      <c r="AW588" s="176">
        <f t="shared" ref="AW588:AW592" si="970">AB588</f>
        <v>0</v>
      </c>
      <c r="AX588" s="176">
        <f t="shared" ref="AX588:AX592" si="971">COUNTIF(AC588:AD588,"NS")</f>
        <v>0</v>
      </c>
      <c r="AY588" s="177">
        <f t="shared" ref="AY588:AY592" si="972">IF(COUNTIF(AC588:AD588,"NA")=2,"NA",SUM(AC588:AD588))</f>
        <v>0</v>
      </c>
      <c r="AZ588" s="187">
        <f t="shared" ref="AZ588:AZ592" si="973">IF($AJ$602=$AH$602, 0,  IF(OR(AND(AW588=0, AX588&gt;0),AND(AW588="NS", AY588&gt;0), AND(AW588="NS", AX588=0, AY588=0)), 1, IF(OR(AND(AW588&gt;0, AX588=2), AND(AW588="NS", AX588=2), AND(AW588="NS", AY588=0, AX588&gt;0), AW588=AY588), 0, 1)))</f>
        <v>0</v>
      </c>
      <c r="BU588" s="205" t="s">
        <v>555</v>
      </c>
      <c r="BV588" s="206"/>
      <c r="BW588" s="206"/>
      <c r="BX588" s="206"/>
      <c r="BY588" s="206"/>
      <c r="BZ588" s="206"/>
      <c r="CA588" s="206" t="s">
        <v>556</v>
      </c>
      <c r="CB588" s="206"/>
      <c r="CC588" s="206"/>
      <c r="CD588" s="206" t="s">
        <v>550</v>
      </c>
      <c r="CE588" s="206"/>
      <c r="CF588" s="206"/>
      <c r="CG588" s="206" t="s">
        <v>182</v>
      </c>
      <c r="CH588" s="206"/>
      <c r="CI588" s="206"/>
    </row>
    <row r="589" spans="1:90" ht="15" customHeight="1">
      <c r="A589" s="157"/>
      <c r="B589" s="218"/>
      <c r="C589" s="139" t="s">
        <v>36</v>
      </c>
      <c r="D589" s="778" t="s">
        <v>1821</v>
      </c>
      <c r="E589" s="779"/>
      <c r="F589" s="779"/>
      <c r="G589" s="779"/>
      <c r="H589" s="779"/>
      <c r="I589" s="779"/>
      <c r="J589" s="779"/>
      <c r="K589" s="779"/>
      <c r="L589" s="779"/>
      <c r="M589" s="779"/>
      <c r="N589" s="779"/>
      <c r="O589" s="780"/>
      <c r="P589" s="9"/>
      <c r="Q589" s="9"/>
      <c r="R589" s="9"/>
      <c r="S589" s="9"/>
      <c r="T589" s="9"/>
      <c r="U589" s="9"/>
      <c r="V589" s="9"/>
      <c r="W589" s="9"/>
      <c r="X589" s="9"/>
      <c r="Y589" s="9"/>
      <c r="Z589" s="9"/>
      <c r="AA589" s="9"/>
      <c r="AB589" s="9"/>
      <c r="AC589" s="9"/>
      <c r="AD589" s="9"/>
      <c r="AG589" s="176">
        <f t="shared" si="954"/>
        <v>0</v>
      </c>
      <c r="AH589" s="176">
        <f t="shared" si="955"/>
        <v>0</v>
      </c>
      <c r="AI589" s="177">
        <f t="shared" si="956"/>
        <v>0</v>
      </c>
      <c r="AJ589" s="187">
        <f t="shared" si="957"/>
        <v>0</v>
      </c>
      <c r="AK589" s="178">
        <f t="shared" si="958"/>
        <v>0</v>
      </c>
      <c r="AL589" s="178">
        <f t="shared" si="959"/>
        <v>0</v>
      </c>
      <c r="AM589" s="190">
        <f t="shared" si="960"/>
        <v>0</v>
      </c>
      <c r="AN589" s="187">
        <f t="shared" si="961"/>
        <v>0</v>
      </c>
      <c r="AO589" s="176">
        <f t="shared" si="962"/>
        <v>0</v>
      </c>
      <c r="AP589" s="176">
        <f t="shared" si="963"/>
        <v>0</v>
      </c>
      <c r="AQ589" s="177">
        <f t="shared" si="964"/>
        <v>0</v>
      </c>
      <c r="AR589" s="187">
        <f t="shared" si="965"/>
        <v>0</v>
      </c>
      <c r="AS589" s="178">
        <f t="shared" si="966"/>
        <v>0</v>
      </c>
      <c r="AT589" s="178">
        <f t="shared" si="967"/>
        <v>0</v>
      </c>
      <c r="AU589" s="190">
        <f t="shared" si="968"/>
        <v>0</v>
      </c>
      <c r="AV589" s="187">
        <f t="shared" si="969"/>
        <v>0</v>
      </c>
      <c r="AW589" s="176">
        <f t="shared" si="970"/>
        <v>0</v>
      </c>
      <c r="AX589" s="176">
        <f t="shared" si="971"/>
        <v>0</v>
      </c>
      <c r="AY589" s="177">
        <f t="shared" si="972"/>
        <v>0</v>
      </c>
      <c r="AZ589" s="187">
        <f t="shared" si="973"/>
        <v>0</v>
      </c>
      <c r="BU589" s="205" t="s">
        <v>546</v>
      </c>
      <c r="BV589" s="206"/>
      <c r="BW589" s="206"/>
      <c r="BX589" s="206" t="s">
        <v>548</v>
      </c>
      <c r="BY589" s="206"/>
      <c r="BZ589" s="206"/>
      <c r="CA589" s="206"/>
      <c r="CB589" s="206"/>
      <c r="CC589" s="206"/>
      <c r="CD589" s="206"/>
      <c r="CE589" s="206"/>
      <c r="CF589" s="206"/>
      <c r="CG589" s="206"/>
      <c r="CH589" s="206"/>
      <c r="CI589" s="206"/>
    </row>
    <row r="590" spans="1:90" ht="15" customHeight="1">
      <c r="A590" s="157"/>
      <c r="B590" s="218"/>
      <c r="C590" s="139" t="s">
        <v>40</v>
      </c>
      <c r="D590" s="778" t="s">
        <v>1822</v>
      </c>
      <c r="E590" s="779"/>
      <c r="F590" s="779"/>
      <c r="G590" s="779"/>
      <c r="H590" s="779"/>
      <c r="I590" s="779"/>
      <c r="J590" s="779"/>
      <c r="K590" s="779"/>
      <c r="L590" s="779"/>
      <c r="M590" s="779"/>
      <c r="N590" s="779"/>
      <c r="O590" s="780"/>
      <c r="P590" s="9"/>
      <c r="Q590" s="9"/>
      <c r="R590" s="9"/>
      <c r="S590" s="9"/>
      <c r="T590" s="9"/>
      <c r="U590" s="9"/>
      <c r="V590" s="9"/>
      <c r="W590" s="9"/>
      <c r="X590" s="9"/>
      <c r="Y590" s="9"/>
      <c r="Z590" s="9"/>
      <c r="AA590" s="9"/>
      <c r="AB590" s="9"/>
      <c r="AC590" s="9"/>
      <c r="AD590" s="9"/>
      <c r="AG590" s="176">
        <f t="shared" si="954"/>
        <v>0</v>
      </c>
      <c r="AH590" s="176">
        <f t="shared" si="955"/>
        <v>0</v>
      </c>
      <c r="AI590" s="177">
        <f t="shared" si="956"/>
        <v>0</v>
      </c>
      <c r="AJ590" s="187">
        <f t="shared" si="957"/>
        <v>0</v>
      </c>
      <c r="AK590" s="178">
        <f t="shared" si="958"/>
        <v>0</v>
      </c>
      <c r="AL590" s="178">
        <f t="shared" si="959"/>
        <v>0</v>
      </c>
      <c r="AM590" s="190">
        <f t="shared" si="960"/>
        <v>0</v>
      </c>
      <c r="AN590" s="187">
        <f t="shared" si="961"/>
        <v>0</v>
      </c>
      <c r="AO590" s="176">
        <f t="shared" si="962"/>
        <v>0</v>
      </c>
      <c r="AP590" s="176">
        <f t="shared" si="963"/>
        <v>0</v>
      </c>
      <c r="AQ590" s="177">
        <f t="shared" si="964"/>
        <v>0</v>
      </c>
      <c r="AR590" s="187">
        <f t="shared" si="965"/>
        <v>0</v>
      </c>
      <c r="AS590" s="178">
        <f t="shared" si="966"/>
        <v>0</v>
      </c>
      <c r="AT590" s="178">
        <f t="shared" si="967"/>
        <v>0</v>
      </c>
      <c r="AU590" s="190">
        <f t="shared" si="968"/>
        <v>0</v>
      </c>
      <c r="AV590" s="187">
        <f t="shared" si="969"/>
        <v>0</v>
      </c>
      <c r="AW590" s="176">
        <f t="shared" si="970"/>
        <v>0</v>
      </c>
      <c r="AX590" s="176">
        <f t="shared" si="971"/>
        <v>0</v>
      </c>
      <c r="AY590" s="177">
        <f t="shared" si="972"/>
        <v>0</v>
      </c>
      <c r="AZ590" s="187">
        <f t="shared" si="973"/>
        <v>0</v>
      </c>
      <c r="BU590" s="205" t="s">
        <v>8092</v>
      </c>
      <c r="BV590" s="206" t="s">
        <v>8071</v>
      </c>
      <c r="BW590" s="206" t="s">
        <v>8072</v>
      </c>
      <c r="BX590" s="206" t="s">
        <v>8092</v>
      </c>
      <c r="BY590" s="206" t="s">
        <v>8071</v>
      </c>
      <c r="BZ590" s="206" t="s">
        <v>8072</v>
      </c>
      <c r="CA590" s="206" t="s">
        <v>8092</v>
      </c>
      <c r="CB590" s="206" t="s">
        <v>8071</v>
      </c>
      <c r="CC590" s="206" t="s">
        <v>8072</v>
      </c>
      <c r="CD590" s="206" t="s">
        <v>8092</v>
      </c>
      <c r="CE590" s="206" t="s">
        <v>8071</v>
      </c>
      <c r="CF590" s="206" t="s">
        <v>8072</v>
      </c>
      <c r="CG590" s="206" t="s">
        <v>8092</v>
      </c>
      <c r="CH590" s="206" t="s">
        <v>8071</v>
      </c>
      <c r="CI590" s="206" t="s">
        <v>8072</v>
      </c>
    </row>
    <row r="591" spans="1:90">
      <c r="A591" s="157"/>
      <c r="B591" s="218"/>
      <c r="C591" s="139" t="s">
        <v>43</v>
      </c>
      <c r="D591" s="778" t="s">
        <v>1823</v>
      </c>
      <c r="E591" s="779"/>
      <c r="F591" s="779"/>
      <c r="G591" s="779"/>
      <c r="H591" s="779"/>
      <c r="I591" s="779"/>
      <c r="J591" s="779"/>
      <c r="K591" s="779"/>
      <c r="L591" s="779"/>
      <c r="M591" s="779"/>
      <c r="N591" s="779"/>
      <c r="O591" s="780"/>
      <c r="P591" s="9"/>
      <c r="Q591" s="9"/>
      <c r="R591" s="9"/>
      <c r="S591" s="9"/>
      <c r="T591" s="9"/>
      <c r="U591" s="9"/>
      <c r="V591" s="9"/>
      <c r="W591" s="9"/>
      <c r="X591" s="9"/>
      <c r="Y591" s="9"/>
      <c r="Z591" s="9"/>
      <c r="AA591" s="9"/>
      <c r="AB591" s="9"/>
      <c r="AC591" s="9"/>
      <c r="AD591" s="9"/>
      <c r="AG591" s="176">
        <f t="shared" si="954"/>
        <v>0</v>
      </c>
      <c r="AH591" s="176">
        <f t="shared" si="955"/>
        <v>0</v>
      </c>
      <c r="AI591" s="177">
        <f t="shared" si="956"/>
        <v>0</v>
      </c>
      <c r="AJ591" s="187">
        <f t="shared" si="957"/>
        <v>0</v>
      </c>
      <c r="AK591" s="178">
        <f t="shared" si="958"/>
        <v>0</v>
      </c>
      <c r="AL591" s="178">
        <f t="shared" si="959"/>
        <v>0</v>
      </c>
      <c r="AM591" s="190">
        <f t="shared" si="960"/>
        <v>0</v>
      </c>
      <c r="AN591" s="187">
        <f t="shared" si="961"/>
        <v>0</v>
      </c>
      <c r="AO591" s="176">
        <f t="shared" si="962"/>
        <v>0</v>
      </c>
      <c r="AP591" s="176">
        <f t="shared" si="963"/>
        <v>0</v>
      </c>
      <c r="AQ591" s="177">
        <f t="shared" si="964"/>
        <v>0</v>
      </c>
      <c r="AR591" s="187">
        <f t="shared" si="965"/>
        <v>0</v>
      </c>
      <c r="AS591" s="178">
        <f t="shared" si="966"/>
        <v>0</v>
      </c>
      <c r="AT591" s="178">
        <f t="shared" si="967"/>
        <v>0</v>
      </c>
      <c r="AU591" s="190">
        <f t="shared" si="968"/>
        <v>0</v>
      </c>
      <c r="AV591" s="187">
        <f t="shared" si="969"/>
        <v>0</v>
      </c>
      <c r="AW591" s="176">
        <f t="shared" si="970"/>
        <v>0</v>
      </c>
      <c r="AX591" s="176">
        <f t="shared" si="971"/>
        <v>0</v>
      </c>
      <c r="AY591" s="177">
        <f t="shared" si="972"/>
        <v>0</v>
      </c>
      <c r="AZ591" s="187">
        <f t="shared" si="973"/>
        <v>0</v>
      </c>
      <c r="BU591" s="205">
        <f>$M$120</f>
        <v>0</v>
      </c>
      <c r="BV591" s="206">
        <f>$S$120</f>
        <v>0</v>
      </c>
      <c r="BW591" s="206">
        <f>$Y$120</f>
        <v>0</v>
      </c>
      <c r="BX591" s="206">
        <f>$M$121</f>
        <v>0</v>
      </c>
      <c r="BY591" s="206">
        <f>$S$121</f>
        <v>0</v>
      </c>
      <c r="BZ591" s="206">
        <f>$Y$121</f>
        <v>0</v>
      </c>
      <c r="CA591" s="206">
        <f>$M$122</f>
        <v>0</v>
      </c>
      <c r="CB591" s="206">
        <f>$S$122</f>
        <v>0</v>
      </c>
      <c r="CC591" s="206">
        <f>$Y$122</f>
        <v>0</v>
      </c>
      <c r="CD591" s="206">
        <f>$M$123</f>
        <v>0</v>
      </c>
      <c r="CE591" s="206">
        <f>$S$123</f>
        <v>0</v>
      </c>
      <c r="CF591" s="206">
        <f>$Y$123</f>
        <v>0</v>
      </c>
      <c r="CG591" s="206">
        <f>$M$124</f>
        <v>0</v>
      </c>
      <c r="CH591" s="206">
        <f>$S$124</f>
        <v>0</v>
      </c>
      <c r="CI591" s="206">
        <f>$Y$124</f>
        <v>0</v>
      </c>
    </row>
    <row r="592" spans="1:90">
      <c r="A592" s="157"/>
      <c r="B592" s="218"/>
      <c r="C592" s="139" t="s">
        <v>47</v>
      </c>
      <c r="D592" s="778" t="s">
        <v>182</v>
      </c>
      <c r="E592" s="779"/>
      <c r="F592" s="779"/>
      <c r="G592" s="779"/>
      <c r="H592" s="779"/>
      <c r="I592" s="779"/>
      <c r="J592" s="779"/>
      <c r="K592" s="779"/>
      <c r="L592" s="779"/>
      <c r="M592" s="779"/>
      <c r="N592" s="779"/>
      <c r="O592" s="780"/>
      <c r="P592" s="9"/>
      <c r="Q592" s="9"/>
      <c r="R592" s="9"/>
      <c r="S592" s="9"/>
      <c r="T592" s="9"/>
      <c r="U592" s="9"/>
      <c r="V592" s="9"/>
      <c r="W592" s="9"/>
      <c r="X592" s="9"/>
      <c r="Y592" s="9"/>
      <c r="Z592" s="9"/>
      <c r="AA592" s="9"/>
      <c r="AB592" s="9"/>
      <c r="AC592" s="9"/>
      <c r="AD592" s="9"/>
      <c r="AG592" s="176">
        <f t="shared" si="954"/>
        <v>0</v>
      </c>
      <c r="AH592" s="176">
        <f t="shared" si="955"/>
        <v>0</v>
      </c>
      <c r="AI592" s="177">
        <f t="shared" si="956"/>
        <v>0</v>
      </c>
      <c r="AJ592" s="187">
        <f t="shared" si="957"/>
        <v>0</v>
      </c>
      <c r="AK592" s="178">
        <f t="shared" si="958"/>
        <v>0</v>
      </c>
      <c r="AL592" s="178">
        <f t="shared" si="959"/>
        <v>0</v>
      </c>
      <c r="AM592" s="190">
        <f t="shared" si="960"/>
        <v>0</v>
      </c>
      <c r="AN592" s="187">
        <f t="shared" si="961"/>
        <v>0</v>
      </c>
      <c r="AO592" s="176">
        <f t="shared" si="962"/>
        <v>0</v>
      </c>
      <c r="AP592" s="176">
        <f t="shared" si="963"/>
        <v>0</v>
      </c>
      <c r="AQ592" s="177">
        <f t="shared" si="964"/>
        <v>0</v>
      </c>
      <c r="AR592" s="187">
        <f t="shared" si="965"/>
        <v>0</v>
      </c>
      <c r="AS592" s="178">
        <f t="shared" si="966"/>
        <v>0</v>
      </c>
      <c r="AT592" s="178">
        <f t="shared" si="967"/>
        <v>0</v>
      </c>
      <c r="AU592" s="190">
        <f t="shared" si="968"/>
        <v>0</v>
      </c>
      <c r="AV592" s="187">
        <f t="shared" si="969"/>
        <v>0</v>
      </c>
      <c r="AW592" s="176">
        <f t="shared" si="970"/>
        <v>0</v>
      </c>
      <c r="AX592" s="176">
        <f t="shared" si="971"/>
        <v>0</v>
      </c>
      <c r="AY592" s="177">
        <f t="shared" si="972"/>
        <v>0</v>
      </c>
      <c r="AZ592" s="187">
        <f t="shared" si="973"/>
        <v>0</v>
      </c>
      <c r="BU592" s="205">
        <f>P593</f>
        <v>0</v>
      </c>
      <c r="BV592" s="206">
        <f>Q593</f>
        <v>0</v>
      </c>
      <c r="BW592" s="206">
        <f t="shared" ref="BW592" si="974">R593</f>
        <v>0</v>
      </c>
      <c r="BX592" s="206">
        <f t="shared" ref="BX592" si="975">S593</f>
        <v>0</v>
      </c>
      <c r="BY592" s="206">
        <f t="shared" ref="BY592" si="976">T593</f>
        <v>0</v>
      </c>
      <c r="BZ592" s="206">
        <f t="shared" ref="BZ592" si="977">U593</f>
        <v>0</v>
      </c>
      <c r="CA592" s="206">
        <f t="shared" ref="CA592" si="978">V593</f>
        <v>0</v>
      </c>
      <c r="CB592" s="206">
        <f t="shared" ref="CB592" si="979">W593</f>
        <v>0</v>
      </c>
      <c r="CC592" s="206">
        <f t="shared" ref="CC592" si="980">X593</f>
        <v>0</v>
      </c>
      <c r="CD592" s="206">
        <f t="shared" ref="CD592" si="981">Y593</f>
        <v>0</v>
      </c>
      <c r="CE592" s="206">
        <f t="shared" ref="CE592" si="982">Z593</f>
        <v>0</v>
      </c>
      <c r="CF592" s="206">
        <f t="shared" ref="CF592" si="983">AA593</f>
        <v>0</v>
      </c>
      <c r="CG592" s="206">
        <f t="shared" ref="CG592" si="984">AB593</f>
        <v>0</v>
      </c>
      <c r="CH592" s="206">
        <f t="shared" ref="CH592" si="985">AC593</f>
        <v>0</v>
      </c>
      <c r="CI592" s="206">
        <f t="shared" ref="CI592" si="986">AD593</f>
        <v>0</v>
      </c>
    </row>
    <row r="593" spans="1:90" ht="15" customHeight="1">
      <c r="A593" s="157"/>
      <c r="B593" s="218"/>
      <c r="C593" s="218"/>
      <c r="D593" s="218"/>
      <c r="E593" s="218"/>
      <c r="F593" s="218"/>
      <c r="G593" s="218"/>
      <c r="H593" s="218"/>
      <c r="I593" s="218"/>
      <c r="J593" s="218"/>
      <c r="K593" s="232"/>
      <c r="L593" s="96"/>
      <c r="M593" s="232"/>
      <c r="N593" s="232"/>
      <c r="O593" s="180"/>
      <c r="P593" s="509">
        <f>IF(AND(SUM(P587:P592)=0,COUNTIF(P587:P592,"NS")&gt;0),"NS",
IF(AND(SUM(P587:P592)=0,COUNTIF(P587:P592,0)&gt;0),0,
IF(AND(SUM(P587:P592)=0,COUNTIF(P587:P592,"NA")&gt;0),"NA",
SUM(P587:P592))))</f>
        <v>0</v>
      </c>
      <c r="Q593" s="509">
        <f t="shared" ref="Q593:AD593" si="987">IF(AND(SUM(Q587:Q592)=0,COUNTIF(Q587:Q592,"NS")&gt;0),"NS",
IF(AND(SUM(Q587:Q592)=0,COUNTIF(Q587:Q592,0)&gt;0),0,
IF(AND(SUM(Q587:Q592)=0,COUNTIF(Q587:Q592,"NA")&gt;0),"NA",
SUM(Q587:Q592))))</f>
        <v>0</v>
      </c>
      <c r="R593" s="509">
        <f t="shared" si="987"/>
        <v>0</v>
      </c>
      <c r="S593" s="509">
        <f t="shared" si="987"/>
        <v>0</v>
      </c>
      <c r="T593" s="509">
        <f t="shared" si="987"/>
        <v>0</v>
      </c>
      <c r="U593" s="509">
        <f t="shared" si="987"/>
        <v>0</v>
      </c>
      <c r="V593" s="509">
        <f t="shared" si="987"/>
        <v>0</v>
      </c>
      <c r="W593" s="509">
        <f t="shared" si="987"/>
        <v>0</v>
      </c>
      <c r="X593" s="509">
        <f t="shared" si="987"/>
        <v>0</v>
      </c>
      <c r="Y593" s="509">
        <f t="shared" si="987"/>
        <v>0</v>
      </c>
      <c r="Z593" s="509">
        <f t="shared" si="987"/>
        <v>0</v>
      </c>
      <c r="AA593" s="509">
        <f t="shared" si="987"/>
        <v>0</v>
      </c>
      <c r="AB593" s="509">
        <f t="shared" si="987"/>
        <v>0</v>
      </c>
      <c r="AC593" s="509">
        <f t="shared" si="987"/>
        <v>0</v>
      </c>
      <c r="AD593" s="509">
        <f t="shared" si="987"/>
        <v>0</v>
      </c>
      <c r="AJ593" s="187">
        <f>SUM(AJ587:AJ592)</f>
        <v>0</v>
      </c>
      <c r="AN593" s="187">
        <f>SUM(AN587:AN592)</f>
        <v>0</v>
      </c>
      <c r="AR593" s="187">
        <f>SUM(AR587:AR592)</f>
        <v>0</v>
      </c>
      <c r="AV593" s="187">
        <f>SUM(AV587:AV592)</f>
        <v>0</v>
      </c>
      <c r="AZ593" s="187">
        <f>SUM(AZ587:AZ592)</f>
        <v>0</v>
      </c>
      <c r="BU593" s="201">
        <f>IF($AJ$602=$AH$602,0,
IF(BU591=BU592,0,1))</f>
        <v>0</v>
      </c>
      <c r="BV593" s="201">
        <f t="shared" ref="BV593:CI593" si="988">IF($AJ$602=$AH$602,0,
IF(BV591=BV592,0,1))</f>
        <v>0</v>
      </c>
      <c r="BW593" s="201">
        <f t="shared" si="988"/>
        <v>0</v>
      </c>
      <c r="BX593" s="201">
        <f t="shared" si="988"/>
        <v>0</v>
      </c>
      <c r="BY593" s="201">
        <f t="shared" si="988"/>
        <v>0</v>
      </c>
      <c r="BZ593" s="201">
        <f t="shared" si="988"/>
        <v>0</v>
      </c>
      <c r="CA593" s="201">
        <f t="shared" si="988"/>
        <v>0</v>
      </c>
      <c r="CB593" s="201">
        <f t="shared" si="988"/>
        <v>0</v>
      </c>
      <c r="CC593" s="201">
        <f t="shared" si="988"/>
        <v>0</v>
      </c>
      <c r="CD593" s="201">
        <f t="shared" si="988"/>
        <v>0</v>
      </c>
      <c r="CE593" s="201">
        <f t="shared" si="988"/>
        <v>0</v>
      </c>
      <c r="CF593" s="201">
        <f t="shared" si="988"/>
        <v>0</v>
      </c>
      <c r="CG593" s="201">
        <f t="shared" si="988"/>
        <v>0</v>
      </c>
      <c r="CH593" s="201">
        <f t="shared" si="988"/>
        <v>0</v>
      </c>
      <c r="CI593" s="201">
        <f t="shared" si="988"/>
        <v>0</v>
      </c>
    </row>
    <row r="594" spans="1:90">
      <c r="A594" s="157"/>
      <c r="B594" s="198"/>
      <c r="C594" s="198"/>
      <c r="D594" s="198"/>
      <c r="E594" s="198"/>
      <c r="F594" s="198"/>
      <c r="G594" s="198"/>
      <c r="H594" s="198"/>
      <c r="I594" s="198"/>
      <c r="J594" s="198"/>
      <c r="K594" s="198"/>
      <c r="L594" s="198"/>
      <c r="M594" s="198"/>
      <c r="N594" s="198"/>
      <c r="O594" s="198"/>
      <c r="P594" s="198"/>
      <c r="Q594" s="198"/>
      <c r="R594" s="198"/>
      <c r="S594" s="198"/>
      <c r="T594" s="198"/>
      <c r="U594" s="198"/>
      <c r="V594" s="198"/>
      <c r="W594" s="198"/>
      <c r="X594" s="198"/>
      <c r="Y594" s="198"/>
      <c r="Z594" s="198"/>
      <c r="AA594" s="198"/>
      <c r="AB594" s="198"/>
      <c r="AC594" s="198"/>
      <c r="AD594" s="198"/>
    </row>
    <row r="595" spans="1:90" ht="24" customHeight="1">
      <c r="A595" s="157"/>
      <c r="B595" s="73"/>
      <c r="C595" s="666" t="s">
        <v>109</v>
      </c>
      <c r="D595" s="666"/>
      <c r="E595" s="666"/>
      <c r="F595" s="666"/>
      <c r="G595" s="666"/>
      <c r="H595" s="666"/>
      <c r="I595" s="666"/>
      <c r="J595" s="666"/>
      <c r="K595" s="666"/>
      <c r="L595" s="666"/>
      <c r="M595" s="666"/>
      <c r="N595" s="666"/>
      <c r="O595" s="666"/>
      <c r="P595" s="666"/>
      <c r="Q595" s="666"/>
      <c r="R595" s="666"/>
      <c r="S595" s="666"/>
      <c r="T595" s="666"/>
      <c r="U595" s="666"/>
      <c r="V595" s="666"/>
      <c r="W595" s="666"/>
      <c r="X595" s="666"/>
      <c r="Y595" s="666"/>
      <c r="Z595" s="666"/>
      <c r="AA595" s="666"/>
      <c r="AB595" s="666"/>
      <c r="AC595" s="666"/>
      <c r="AD595" s="666"/>
    </row>
    <row r="596" spans="1:90" ht="60" customHeight="1">
      <c r="A596" s="157"/>
      <c r="B596" s="73"/>
      <c r="C596" s="753"/>
      <c r="D596" s="753"/>
      <c r="E596" s="753"/>
      <c r="F596" s="753"/>
      <c r="G596" s="753"/>
      <c r="H596" s="753"/>
      <c r="I596" s="753"/>
      <c r="J596" s="753"/>
      <c r="K596" s="753"/>
      <c r="L596" s="753"/>
      <c r="M596" s="753"/>
      <c r="N596" s="753"/>
      <c r="O596" s="753"/>
      <c r="P596" s="753"/>
      <c r="Q596" s="753"/>
      <c r="R596" s="753"/>
      <c r="S596" s="753"/>
      <c r="T596" s="753"/>
      <c r="U596" s="753"/>
      <c r="V596" s="753"/>
      <c r="W596" s="753"/>
      <c r="X596" s="753"/>
      <c r="Y596" s="753"/>
      <c r="Z596" s="753"/>
      <c r="AA596" s="753"/>
      <c r="AB596" s="753"/>
      <c r="AC596" s="753"/>
      <c r="AD596" s="753"/>
    </row>
    <row r="597" spans="1:90">
      <c r="B597" s="661" t="str">
        <f>IF(OR(AH597=0,AND(AH597&gt;0,C596&lt;&gt;"")),"","Si registró NS favor de emitir un comentario que explique su uso en la casilla al final de la pregunta")</f>
        <v/>
      </c>
      <c r="C597" s="661"/>
      <c r="D597" s="661"/>
      <c r="E597" s="661"/>
      <c r="F597" s="661"/>
      <c r="G597" s="661"/>
      <c r="H597" s="661"/>
      <c r="I597" s="661"/>
      <c r="J597" s="661"/>
      <c r="K597" s="661"/>
      <c r="L597" s="661"/>
      <c r="M597" s="661"/>
      <c r="N597" s="661"/>
      <c r="O597" s="661"/>
      <c r="P597" s="661"/>
      <c r="Q597" s="661"/>
      <c r="R597" s="661"/>
      <c r="S597" s="661"/>
      <c r="T597" s="661"/>
      <c r="U597" s="661"/>
      <c r="V597" s="661"/>
      <c r="W597" s="661"/>
      <c r="X597" s="661"/>
      <c r="Y597" s="661"/>
      <c r="Z597" s="661"/>
      <c r="AA597" s="661"/>
      <c r="AB597" s="661"/>
      <c r="AC597" s="661"/>
      <c r="AD597" s="661"/>
      <c r="AG597" t="s">
        <v>8062</v>
      </c>
      <c r="AH597">
        <f>COUNTIF(P587:AD592,"NS")+COUNTIF(M574:AD579,"NS")+COUNTIF(M561:AD566,"NS")</f>
        <v>0</v>
      </c>
    </row>
    <row r="598" spans="1:90">
      <c r="B598" s="661"/>
      <c r="C598" s="661"/>
      <c r="D598" s="661"/>
      <c r="E598" s="661"/>
      <c r="F598" s="661"/>
      <c r="G598" s="661"/>
      <c r="H598" s="661"/>
      <c r="I598" s="661"/>
      <c r="J598" s="661"/>
      <c r="K598" s="661"/>
      <c r="L598" s="661"/>
      <c r="M598" s="661"/>
      <c r="N598" s="661"/>
      <c r="O598" s="661"/>
      <c r="P598" s="661"/>
      <c r="Q598" s="661"/>
      <c r="R598" s="661"/>
      <c r="S598" s="661"/>
      <c r="T598" s="661"/>
      <c r="U598" s="661"/>
      <c r="V598" s="661"/>
      <c r="W598" s="661"/>
      <c r="X598" s="661"/>
      <c r="Y598" s="661"/>
      <c r="Z598" s="661"/>
      <c r="AA598" s="661"/>
      <c r="AB598" s="661"/>
      <c r="AC598" s="661"/>
      <c r="AD598" s="661"/>
      <c r="AG598" s="180" t="s">
        <v>124</v>
      </c>
    </row>
    <row r="599" spans="1:90">
      <c r="B599" s="661" t="str">
        <f>IF(AG599=0,"","Error: verificar sumas por fila")</f>
        <v/>
      </c>
      <c r="C599" s="661"/>
      <c r="D599" s="661"/>
      <c r="E599" s="661"/>
      <c r="F599" s="661"/>
      <c r="G599" s="661"/>
      <c r="H599" s="661"/>
      <c r="I599" s="661"/>
      <c r="J599" s="661"/>
      <c r="K599" s="661"/>
      <c r="L599" s="661"/>
      <c r="M599" s="661"/>
      <c r="N599" s="661"/>
      <c r="O599" s="661"/>
      <c r="P599" s="661"/>
      <c r="Q599" s="661"/>
      <c r="R599" s="661"/>
      <c r="S599" s="661"/>
      <c r="T599" s="661"/>
      <c r="U599" s="661"/>
      <c r="V599" s="661"/>
      <c r="W599" s="661"/>
      <c r="X599" s="661"/>
      <c r="Y599" s="661"/>
      <c r="Z599" s="661"/>
      <c r="AA599" s="661"/>
      <c r="AB599" s="661"/>
      <c r="AC599" s="661"/>
      <c r="AD599" s="661"/>
      <c r="AG599">
        <f>SUM(AG567:BP567,AG580:BD580,AG593:AZ593)</f>
        <v>0</v>
      </c>
    </row>
    <row r="600" spans="1:90">
      <c r="B600" s="661" t="str">
        <f>IF(AM602=0,"","Error: verificar la consistencia con la pregunta 1.3")</f>
        <v/>
      </c>
      <c r="C600" s="661"/>
      <c r="D600" s="661"/>
      <c r="E600" s="661"/>
      <c r="F600" s="661"/>
      <c r="G600" s="661"/>
      <c r="H600" s="661"/>
      <c r="I600" s="661"/>
      <c r="J600" s="661"/>
      <c r="K600" s="661"/>
      <c r="L600" s="661"/>
      <c r="M600" s="661"/>
      <c r="N600" s="661"/>
      <c r="O600" s="661"/>
      <c r="P600" s="661"/>
      <c r="Q600" s="661"/>
      <c r="R600" s="661"/>
      <c r="S600" s="661"/>
      <c r="T600" s="661"/>
      <c r="U600" s="661"/>
      <c r="V600" s="661"/>
      <c r="W600" s="661"/>
      <c r="X600" s="661"/>
      <c r="Y600" s="661"/>
      <c r="Z600" s="661"/>
      <c r="AA600" s="661"/>
      <c r="AB600" s="661"/>
      <c r="AC600" s="661"/>
      <c r="AD600" s="661"/>
    </row>
    <row r="601" spans="1:90">
      <c r="B601" s="662" t="str">
        <f>IF(AJ603=0,"","Error: debe completar toda la información requerida")</f>
        <v/>
      </c>
      <c r="C601" s="662"/>
      <c r="D601" s="662"/>
      <c r="E601" s="662"/>
      <c r="F601" s="662"/>
      <c r="G601" s="662"/>
      <c r="H601" s="662"/>
      <c r="I601" s="662"/>
      <c r="J601" s="662"/>
      <c r="K601" s="662"/>
      <c r="L601" s="662"/>
      <c r="M601" s="662"/>
      <c r="N601" s="662"/>
      <c r="O601" s="662"/>
      <c r="P601" s="662"/>
      <c r="Q601" s="662"/>
      <c r="R601" s="662"/>
      <c r="S601" s="662"/>
      <c r="T601" s="662"/>
      <c r="U601" s="662"/>
      <c r="V601" s="662"/>
      <c r="W601" s="662"/>
      <c r="X601" s="662"/>
      <c r="Y601" s="662"/>
      <c r="Z601" s="662"/>
      <c r="AA601" s="662"/>
      <c r="AB601" s="662"/>
      <c r="AC601" s="662"/>
      <c r="AD601" s="662"/>
      <c r="AE601" s="146"/>
      <c r="AH601" t="s">
        <v>8023</v>
      </c>
      <c r="AI601" t="s">
        <v>8024</v>
      </c>
      <c r="AJ601" t="s">
        <v>8025</v>
      </c>
      <c r="AM601" t="s">
        <v>8101</v>
      </c>
    </row>
    <row r="602" spans="1:90">
      <c r="B602" s="471"/>
      <c r="C602" s="471"/>
      <c r="D602" s="471"/>
      <c r="E602" s="471"/>
      <c r="F602" s="471"/>
      <c r="G602" s="471"/>
      <c r="H602" s="471"/>
      <c r="I602" s="471"/>
      <c r="J602" s="471"/>
      <c r="K602" s="471"/>
      <c r="L602" s="471"/>
      <c r="M602" s="471"/>
      <c r="N602" s="471"/>
      <c r="O602" s="471"/>
      <c r="P602" s="471"/>
      <c r="Q602" s="471"/>
      <c r="R602" s="471"/>
      <c r="S602" s="471"/>
      <c r="T602" s="471"/>
      <c r="U602" s="471"/>
      <c r="V602" s="471"/>
      <c r="W602" s="471"/>
      <c r="X602" s="471"/>
      <c r="Y602" s="471"/>
      <c r="Z602" s="471"/>
      <c r="AA602" s="471"/>
      <c r="AB602" s="471"/>
      <c r="AC602" s="471"/>
      <c r="AD602" s="471"/>
      <c r="AH602">
        <v>306</v>
      </c>
      <c r="AI602">
        <v>0</v>
      </c>
      <c r="AJ602">
        <f>COUNTBLANK(M561:AD566)+COUNTBLANK(M574:AD579)+COUNTBLANK(P587:AD592)</f>
        <v>306</v>
      </c>
      <c r="AM602">
        <f>SUM(BU593:CI593,BU580:CL580,BU567:CL567)</f>
        <v>0</v>
      </c>
    </row>
    <row r="603" spans="1:90" ht="24" customHeight="1">
      <c r="A603" s="157" t="s">
        <v>185</v>
      </c>
      <c r="B603" s="720" t="s">
        <v>3116</v>
      </c>
      <c r="C603" s="720"/>
      <c r="D603" s="720"/>
      <c r="E603" s="720"/>
      <c r="F603" s="720"/>
      <c r="G603" s="720"/>
      <c r="H603" s="720"/>
      <c r="I603" s="720"/>
      <c r="J603" s="720"/>
      <c r="K603" s="720"/>
      <c r="L603" s="720"/>
      <c r="M603" s="720"/>
      <c r="N603" s="720"/>
      <c r="O603" s="720"/>
      <c r="P603" s="720"/>
      <c r="Q603" s="720"/>
      <c r="R603" s="720"/>
      <c r="S603" s="720"/>
      <c r="T603" s="720"/>
      <c r="U603" s="720"/>
      <c r="V603" s="720"/>
      <c r="W603" s="720"/>
      <c r="X603" s="720"/>
      <c r="Y603" s="720"/>
      <c r="Z603" s="720"/>
      <c r="AA603" s="720"/>
      <c r="AB603" s="720"/>
      <c r="AC603" s="720"/>
      <c r="AD603" s="720"/>
      <c r="AJ603">
        <f>IF(OR(AJ602=AH602,AJ602=AI602),0,1)</f>
        <v>0</v>
      </c>
    </row>
    <row r="604" spans="1:90">
      <c r="A604" s="157"/>
      <c r="B604" s="218"/>
      <c r="C604" s="150"/>
      <c r="D604" s="150"/>
      <c r="E604" s="150"/>
      <c r="F604" s="150"/>
      <c r="G604" s="150"/>
      <c r="H604" s="150"/>
      <c r="I604" s="150"/>
      <c r="J604" s="150"/>
      <c r="K604" s="150"/>
      <c r="L604" s="150"/>
      <c r="M604" s="150"/>
      <c r="N604" s="150"/>
      <c r="O604" s="150"/>
      <c r="P604" s="150"/>
      <c r="Q604" s="150"/>
      <c r="R604" s="150"/>
      <c r="S604" s="150"/>
      <c r="T604" s="150"/>
      <c r="U604" s="150"/>
      <c r="V604" s="150"/>
      <c r="W604" s="150"/>
      <c r="X604" s="150"/>
      <c r="Y604" s="150"/>
      <c r="Z604" s="150"/>
      <c r="AA604" s="150"/>
      <c r="AB604" s="150"/>
      <c r="AC604" s="150"/>
      <c r="AD604" s="150"/>
    </row>
    <row r="605" spans="1:90">
      <c r="A605" s="226"/>
      <c r="B605" s="227"/>
      <c r="C605" s="227"/>
      <c r="D605" s="227"/>
      <c r="E605" s="227"/>
      <c r="F605" s="227"/>
      <c r="G605" s="227"/>
      <c r="H605" s="227"/>
      <c r="I605" s="227"/>
      <c r="J605" s="227"/>
      <c r="K605" s="227"/>
      <c r="L605" s="227"/>
      <c r="M605" s="227"/>
      <c r="N605" s="227"/>
      <c r="O605" s="227"/>
      <c r="P605" s="227"/>
      <c r="Q605" s="227"/>
      <c r="R605" s="227"/>
      <c r="S605" s="227"/>
      <c r="T605" s="227"/>
      <c r="U605" s="227"/>
      <c r="V605" s="227"/>
      <c r="W605" s="227"/>
      <c r="X605" s="227"/>
      <c r="Y605" s="227"/>
      <c r="Z605" s="227"/>
      <c r="AA605" s="722" t="s">
        <v>1526</v>
      </c>
      <c r="AB605" s="722"/>
      <c r="AC605" s="722"/>
      <c r="AD605" s="722"/>
    </row>
    <row r="606" spans="1:90" ht="24" customHeight="1">
      <c r="A606" s="157"/>
      <c r="B606" s="218"/>
      <c r="C606" s="760" t="s">
        <v>3117</v>
      </c>
      <c r="D606" s="760"/>
      <c r="E606" s="760"/>
      <c r="F606" s="760"/>
      <c r="G606" s="760"/>
      <c r="H606" s="760"/>
      <c r="I606" s="760"/>
      <c r="J606" s="760"/>
      <c r="K606" s="760"/>
      <c r="L606" s="760"/>
      <c r="M606" s="696" t="s">
        <v>1523</v>
      </c>
      <c r="N606" s="697"/>
      <c r="O606" s="697"/>
      <c r="P606" s="697"/>
      <c r="Q606" s="697"/>
      <c r="R606" s="697"/>
      <c r="S606" s="697"/>
      <c r="T606" s="697"/>
      <c r="U606" s="697"/>
      <c r="V606" s="697"/>
      <c r="W606" s="697"/>
      <c r="X606" s="697"/>
      <c r="Y606" s="697"/>
      <c r="Z606" s="697"/>
      <c r="AA606" s="697"/>
      <c r="AB606" s="697"/>
      <c r="AC606" s="697"/>
      <c r="AD606" s="698"/>
    </row>
    <row r="607" spans="1:90">
      <c r="A607" s="157"/>
      <c r="B607" s="218"/>
      <c r="C607" s="760"/>
      <c r="D607" s="760"/>
      <c r="E607" s="760"/>
      <c r="F607" s="760"/>
      <c r="G607" s="760"/>
      <c r="H607" s="760"/>
      <c r="I607" s="760"/>
      <c r="J607" s="760"/>
      <c r="K607" s="760"/>
      <c r="L607" s="760"/>
      <c r="M607" s="828" t="s">
        <v>114</v>
      </c>
      <c r="N607" s="785" t="s">
        <v>115</v>
      </c>
      <c r="O607" s="785" t="s">
        <v>116</v>
      </c>
      <c r="P607" s="606" t="s">
        <v>552</v>
      </c>
      <c r="Q607" s="607"/>
      <c r="R607" s="607"/>
      <c r="S607" s="607"/>
      <c r="T607" s="607"/>
      <c r="U607" s="607"/>
      <c r="V607" s="607"/>
      <c r="W607" s="607"/>
      <c r="X607" s="608"/>
      <c r="Y607" s="606" t="s">
        <v>553</v>
      </c>
      <c r="Z607" s="607"/>
      <c r="AA607" s="607"/>
      <c r="AB607" s="607"/>
      <c r="AC607" s="607"/>
      <c r="AD607" s="608"/>
    </row>
    <row r="608" spans="1:90" ht="36" customHeight="1">
      <c r="A608" s="157"/>
      <c r="B608" s="218"/>
      <c r="C608" s="760"/>
      <c r="D608" s="760"/>
      <c r="E608" s="760"/>
      <c r="F608" s="760"/>
      <c r="G608" s="760"/>
      <c r="H608" s="760"/>
      <c r="I608" s="760"/>
      <c r="J608" s="760"/>
      <c r="K608" s="760"/>
      <c r="L608" s="760"/>
      <c r="M608" s="828"/>
      <c r="N608" s="785"/>
      <c r="O608" s="785"/>
      <c r="P608" s="606" t="s">
        <v>525</v>
      </c>
      <c r="Q608" s="607"/>
      <c r="R608" s="608"/>
      <c r="S608" s="606" t="s">
        <v>526</v>
      </c>
      <c r="T608" s="607"/>
      <c r="U608" s="608"/>
      <c r="V608" s="606" t="s">
        <v>527</v>
      </c>
      <c r="W608" s="607"/>
      <c r="X608" s="608"/>
      <c r="Y608" s="606" t="s">
        <v>529</v>
      </c>
      <c r="Z608" s="607"/>
      <c r="AA608" s="608"/>
      <c r="AB608" s="606" t="s">
        <v>530</v>
      </c>
      <c r="AC608" s="607"/>
      <c r="AD608" s="608"/>
      <c r="AG608" s="764" t="s">
        <v>8065</v>
      </c>
      <c r="AH608" s="764"/>
      <c r="AI608" s="764"/>
      <c r="AJ608" s="764"/>
      <c r="AK608" s="765" t="s">
        <v>8066</v>
      </c>
      <c r="AL608" s="765"/>
      <c r="AM608" s="765"/>
      <c r="AN608" s="765"/>
      <c r="AO608" s="764" t="s">
        <v>8067</v>
      </c>
      <c r="AP608" s="764"/>
      <c r="AQ608" s="764"/>
      <c r="AR608" s="764"/>
      <c r="AS608" s="766" t="s">
        <v>8068</v>
      </c>
      <c r="AT608" s="766"/>
      <c r="AU608" s="766"/>
      <c r="AV608" s="766"/>
      <c r="AW608" s="767" t="s">
        <v>525</v>
      </c>
      <c r="AX608" s="767"/>
      <c r="AY608" s="767"/>
      <c r="AZ608" s="767"/>
      <c r="BA608" s="765" t="s">
        <v>526</v>
      </c>
      <c r="BB608" s="765"/>
      <c r="BC608" s="765"/>
      <c r="BD608" s="765"/>
      <c r="BE608" s="688" t="s">
        <v>527</v>
      </c>
      <c r="BF608" s="688"/>
      <c r="BG608" s="688"/>
      <c r="BH608" s="688"/>
      <c r="BI608" s="765" t="s">
        <v>529</v>
      </c>
      <c r="BJ608" s="765"/>
      <c r="BK608" s="765"/>
      <c r="BL608" s="765"/>
      <c r="BM608" s="688" t="s">
        <v>530</v>
      </c>
      <c r="BN608" s="688"/>
      <c r="BO608" s="688"/>
      <c r="BP608" s="688"/>
      <c r="BU608" s="205" t="s">
        <v>114</v>
      </c>
      <c r="BV608" s="206" t="s">
        <v>115</v>
      </c>
      <c r="BW608" s="206" t="s">
        <v>116</v>
      </c>
      <c r="BX608" s="206" t="s">
        <v>552</v>
      </c>
      <c r="BY608" s="206"/>
      <c r="BZ608" s="206"/>
      <c r="CA608" s="206"/>
      <c r="CB608" s="206"/>
      <c r="CC608" s="206"/>
      <c r="CD608" s="206"/>
      <c r="CE608" s="206"/>
      <c r="CF608" s="206"/>
      <c r="CG608" s="206" t="s">
        <v>553</v>
      </c>
      <c r="CH608" s="206"/>
      <c r="CI608" s="206"/>
      <c r="CJ608" s="206"/>
      <c r="CK608" s="206"/>
      <c r="CL608" s="206"/>
    </row>
    <row r="609" spans="1:90" ht="48" customHeight="1">
      <c r="A609" s="157"/>
      <c r="B609" s="218"/>
      <c r="C609" s="760"/>
      <c r="D609" s="760"/>
      <c r="E609" s="760"/>
      <c r="F609" s="760"/>
      <c r="G609" s="760"/>
      <c r="H609" s="760"/>
      <c r="I609" s="760"/>
      <c r="J609" s="760"/>
      <c r="K609" s="760"/>
      <c r="L609" s="760"/>
      <c r="M609" s="829"/>
      <c r="N609" s="776"/>
      <c r="O609" s="776"/>
      <c r="P609" s="228" t="s">
        <v>205</v>
      </c>
      <c r="Q609" s="229" t="s">
        <v>115</v>
      </c>
      <c r="R609" s="229" t="s">
        <v>116</v>
      </c>
      <c r="S609" s="228" t="s">
        <v>205</v>
      </c>
      <c r="T609" s="229" t="s">
        <v>115</v>
      </c>
      <c r="U609" s="229" t="s">
        <v>116</v>
      </c>
      <c r="V609" s="228" t="s">
        <v>205</v>
      </c>
      <c r="W609" s="229" t="s">
        <v>115</v>
      </c>
      <c r="X609" s="229" t="s">
        <v>116</v>
      </c>
      <c r="Y609" s="228" t="s">
        <v>205</v>
      </c>
      <c r="Z609" s="229" t="s">
        <v>115</v>
      </c>
      <c r="AA609" s="229" t="s">
        <v>116</v>
      </c>
      <c r="AB609" s="228" t="s">
        <v>205</v>
      </c>
      <c r="AC609" s="229" t="s">
        <v>115</v>
      </c>
      <c r="AD609" s="229" t="s">
        <v>116</v>
      </c>
      <c r="AG609" s="185" t="s">
        <v>8061</v>
      </c>
      <c r="AH609" s="185" t="s">
        <v>8062</v>
      </c>
      <c r="AI609" s="185" t="s">
        <v>8063</v>
      </c>
      <c r="AJ609" s="185" t="s">
        <v>8064</v>
      </c>
      <c r="AK609" s="186" t="s">
        <v>8061</v>
      </c>
      <c r="AL609" s="186" t="s">
        <v>8062</v>
      </c>
      <c r="AM609" s="186" t="s">
        <v>8063</v>
      </c>
      <c r="AN609" s="186" t="s">
        <v>8064</v>
      </c>
      <c r="AO609" s="185" t="s">
        <v>8061</v>
      </c>
      <c r="AP609" s="185" t="s">
        <v>8062</v>
      </c>
      <c r="AQ609" s="185" t="s">
        <v>8063</v>
      </c>
      <c r="AR609" s="185" t="s">
        <v>8064</v>
      </c>
      <c r="AS609" s="186" t="s">
        <v>8061</v>
      </c>
      <c r="AT609" s="186" t="s">
        <v>8062</v>
      </c>
      <c r="AU609" s="186" t="s">
        <v>8063</v>
      </c>
      <c r="AV609" s="186" t="s">
        <v>8064</v>
      </c>
      <c r="AW609" s="185" t="s">
        <v>8061</v>
      </c>
      <c r="AX609" s="185" t="s">
        <v>8062</v>
      </c>
      <c r="AY609" s="185" t="s">
        <v>8063</v>
      </c>
      <c r="AZ609" s="185" t="s">
        <v>8064</v>
      </c>
      <c r="BA609" s="186" t="s">
        <v>8061</v>
      </c>
      <c r="BB609" s="186" t="s">
        <v>8062</v>
      </c>
      <c r="BC609" s="186" t="s">
        <v>8063</v>
      </c>
      <c r="BD609" s="186" t="s">
        <v>8064</v>
      </c>
      <c r="BE609" s="185" t="s">
        <v>8061</v>
      </c>
      <c r="BF609" s="185" t="s">
        <v>8062</v>
      </c>
      <c r="BG609" s="185" t="s">
        <v>8063</v>
      </c>
      <c r="BH609" s="185" t="s">
        <v>8064</v>
      </c>
      <c r="BI609" s="186" t="s">
        <v>8061</v>
      </c>
      <c r="BJ609" s="186" t="s">
        <v>8062</v>
      </c>
      <c r="BK609" s="186" t="s">
        <v>8063</v>
      </c>
      <c r="BL609" s="186" t="s">
        <v>8064</v>
      </c>
      <c r="BM609" s="185" t="s">
        <v>8061</v>
      </c>
      <c r="BN609" s="185" t="s">
        <v>8062</v>
      </c>
      <c r="BO609" s="185" t="s">
        <v>8063</v>
      </c>
      <c r="BP609" s="185" t="s">
        <v>8064</v>
      </c>
      <c r="BU609" s="205"/>
      <c r="BV609" s="206"/>
      <c r="BW609" s="206"/>
      <c r="BX609" s="206" t="s">
        <v>525</v>
      </c>
      <c r="BY609" s="206"/>
      <c r="BZ609" s="206"/>
      <c r="CA609" s="206" t="s">
        <v>526</v>
      </c>
      <c r="CB609" s="206"/>
      <c r="CC609" s="206"/>
      <c r="CD609" s="206" t="s">
        <v>527</v>
      </c>
      <c r="CE609" s="206"/>
      <c r="CF609" s="206"/>
      <c r="CG609" s="206" t="s">
        <v>529</v>
      </c>
      <c r="CH609" s="206"/>
      <c r="CI609" s="206"/>
      <c r="CJ609" s="206" t="s">
        <v>530</v>
      </c>
      <c r="CK609" s="206"/>
      <c r="CL609" s="206"/>
    </row>
    <row r="610" spans="1:90">
      <c r="A610" s="157"/>
      <c r="B610" s="218"/>
      <c r="C610" s="81" t="s">
        <v>23</v>
      </c>
      <c r="D610" s="778" t="s">
        <v>3118</v>
      </c>
      <c r="E610" s="779"/>
      <c r="F610" s="779"/>
      <c r="G610" s="779"/>
      <c r="H610" s="779"/>
      <c r="I610" s="779"/>
      <c r="J610" s="779"/>
      <c r="K610" s="779"/>
      <c r="L610" s="780"/>
      <c r="M610" s="9"/>
      <c r="N610" s="9"/>
      <c r="O610" s="9"/>
      <c r="P610" s="9"/>
      <c r="Q610" s="9"/>
      <c r="R610" s="9"/>
      <c r="S610" s="9"/>
      <c r="T610" s="9"/>
      <c r="U610" s="9"/>
      <c r="V610" s="9"/>
      <c r="W610" s="9"/>
      <c r="X610" s="9"/>
      <c r="Y610" s="9"/>
      <c r="Z610" s="9"/>
      <c r="AA610" s="9"/>
      <c r="AB610" s="9"/>
      <c r="AC610" s="9"/>
      <c r="AD610" s="9"/>
      <c r="AG610" s="176">
        <f>M610</f>
        <v>0</v>
      </c>
      <c r="AH610" s="181">
        <f t="shared" ref="AH610:AH612" si="989">IF(AND(N610="",O610=""),0,
IF(COUNTIF(N610:O610,"NS")&gt;0,COUNTIF(N610:O610,"NS"),
IF(AND(AG610&gt;AI610,COUNTIF(N610:O610,"NS")&lt;2),(AP610+AT610),0)))</f>
        <v>0</v>
      </c>
      <c r="AI610" s="177">
        <f>IF(COUNTIF(N610:O610,"NA")=2,"NA",SUM(N610:O610))</f>
        <v>0</v>
      </c>
      <c r="AJ610" s="511">
        <f>IF($AJ$642=$AH$642, 0,  IF(OR(AND(AG610=0, AH610&gt;0),AND(AG610="NS", AI610&gt;0), AND(AG610="NS", AH610=0, AI610=0)), 1, IF(OR(AND(AG610&gt;0, AH610&gt;1), AND(AG610="NS", AH610=2), AND(AG610="NS", AI610=0, AH610&gt;0), AG610=AI610), 0, 1)))</f>
        <v>0</v>
      </c>
      <c r="AK610" s="188">
        <f t="shared" ref="AK610" si="990">M610</f>
        <v>0</v>
      </c>
      <c r="AL610" s="189">
        <f>COUNTIF(P610,"NS")+COUNTIF(S610,"NS")+COUNTIF(V610,"NS")+COUNTIF(Y610,"NS")+COUNTIF(AB610,"NS")+COUNTIF(M620,"NS")+COUNTIF(P620,"NS")+COUNTIF(S620,"NS")+COUNTIF(V620,"NS")+COUNTIF(Y620,"NS")+COUNTIF(AB620,"NS")+COUNTIF(P630,"NS")+COUNTIF(S630,"NS")+COUNTIF(V630,"NS")+COUNTIF(Y630,"NS")+COUNTIF(AB630,"NS")</f>
        <v>0</v>
      </c>
      <c r="AM610" s="190">
        <f>IF((COUNTIF(P610,"NA")+COUNTIF(S610,"NA")+COUNTIF(V610,"NA")+COUNTIF(Y610,"NA")+COUNTIF(AB610,"NA")+COUNTIF(M620,"NA")+COUNTIF(P620,"NA")+COUNTIF(S620,"NA")+COUNTIF(V620,"NA")+COUNTIF(Y620,"NA")+COUNTIF(AB620,"NA")+COUNTIF(P630,"NA")+COUNTIF(S630,"NA")+COUNTIF(V630,"NA")+COUNTIF(Y630,"NA")+COUNTIF(AB630,"NA"))=16,"NA",SUM(P610,S610,V610,Y610,AB610,M620,P620,S620,V620,Y620,AB620,P630,S630,V630,Y630,AB630))</f>
        <v>0</v>
      </c>
      <c r="AN610" s="191">
        <f t="shared" ref="AN610" si="991">IF($AJ$642=$AH$642, 0, IF(OR(AND(AK610=0,AL610&gt;0), AND(AK610="NS", AM610&gt;0), AND(AK610="NS", AM610=0, AL610=0)), 1, IF(OR(AND(AL610&gt;=2, AM610&lt;AK610), AND(AK610="NS", AM610=0, AL610&gt;0), AK610=AM610), 0, 1)))</f>
        <v>0</v>
      </c>
      <c r="AO610" s="66">
        <f t="shared" ref="AO610" si="992">N610</f>
        <v>0</v>
      </c>
      <c r="AP610">
        <f t="shared" ref="AP610" si="993">COUNTIF(Q610,"NS")+COUNTIF(T610,"NS")+COUNTIF(W610,"NS")+COUNTIF(Z610,"NS")+COUNTIF(AC610,"NS")+COUNTIF(N620,"NS")+COUNTIF(Q620,"NS")+COUNTIF(T620,"NS")+COUNTIF(W620,"NS")+COUNTIF(Z620,"NS")+COUNTIF(AC620,"NS")+COUNTIF(Q630,"NS")+COUNTIF(T630,"NS")+COUNTIF(W630,"NS")+COUNTIF(Z630,"NS")+COUNTIF(AC630,"NS")</f>
        <v>0</v>
      </c>
      <c r="AQ610">
        <f>IF((COUNTIF(Q610,"NA")+COUNTIF(T610,"NA")+COUNTIF(W610,"NA")+COUNTIF(Z610,"NA")+COUNTIF(AC610,"NA")+COUNTIF(N620,"NA")+COUNTIF(Q620,"NA")+COUNTIF(T620,"NA")+COUNTIF(W620,"NA")+COUNTIF(Z620,"NA")+COUNTIF(AC620,"NA")+COUNTIF(Q630,"NA")+COUNTIF(T630,"NA")+COUNTIF(W630,"NA")+COUNTIF(Z630,"NA")+COUNTIF(AC630,"NA"))=16,"NA",SUM(Q610,T610,W610,Z610,AC610,N620,Q620,T620,W620,Z620,AC620,Q630,T630,W630,Z630,AC630))</f>
        <v>0</v>
      </c>
      <c r="AR610" s="191">
        <f t="shared" ref="AR610" si="994">IF($AJ$642=$AH$642, 0, IF(OR(AND(AO610=0,AP610&gt;0), AND(AO610="NS", AQ610&gt;0), AND(AO610="NS", AQ610=0, AP610=0)), 1, IF(OR(AND(AP610&gt;=2, AQ610&lt;AO610), AND(AO610="NS", AQ610=0, AP610&gt;0), AO610=AQ610), 0, 1)))</f>
        <v>0</v>
      </c>
      <c r="AS610" s="188">
        <f t="shared" ref="AS610" si="995">O610</f>
        <v>0</v>
      </c>
      <c r="AT610" s="192">
        <f t="shared" ref="AT610" si="996">COUNTIF(R610,"NS")+COUNTIF(U610,"NS")+COUNTIF(X610,"NS")+COUNTIF(AA610,"NS")+COUNTIF(AD610,"NS")+COUNTIF(O620,"NS")+COUNTIF(R620,"NS")+COUNTIF(U620,"NS")+COUNTIF(X620,"NS")+COUNTIF(AA620,"NS")+COUNTIF(AD620,"NS")+COUNTIF(R630,"NS")+COUNTIF(U630,"NS")+COUNTIF(X630,"NS")+COUNTIF(AA630,"NS")+COUNTIF(AD630,"NS")</f>
        <v>0</v>
      </c>
      <c r="AU610" s="192">
        <f>IF((COUNTIF(R610,"NA")+COUNTIF(U610,"NA")+COUNTIF(X610,"NA")+COUNTIF(AA610,"NA")+COUNTIF(AD610,"NA")+COUNTIF(O620,"NA")+COUNTIF(R620,"NA")+COUNTIF(U620,"NA")+COUNTIF(X620,"NA")+COUNTIF(AA620,"NA")+COUNTIF(AD620,"NA")+COUNTIF(R630,"NA")+COUNTIF(U630,"NA")+COUNTIF(X630,"NA")+COUNTIF(AA630,"NA")+COUNTIF(AD630,"NA"))=16,"NA",SUM(R610,U610,X610,AA610,AD610,O620,R620,U620,X620,AA620,AD620,R630,U630,X630,AA630,AD630))</f>
        <v>0</v>
      </c>
      <c r="AV610" s="191">
        <f t="shared" ref="AV610" si="997">IF($AJ$642=$AH$642, 0, IF(OR(AND(AS610=0,AT610&gt;0), AND(AS610="NS", AU610&gt;0), AND(AS610="NS", AU610=0, AT610=0)), 1, IF(OR(AND(AT610&gt;=2, AU610&lt;AS610), AND(AS610="NS", AU610=0, AT610&gt;0), AS610=AU610), 0, 1)))</f>
        <v>0</v>
      </c>
      <c r="AW610" s="176">
        <f>P610</f>
        <v>0</v>
      </c>
      <c r="AX610" s="176">
        <f>COUNTIF(Q610:R610,"NS")</f>
        <v>0</v>
      </c>
      <c r="AY610" s="177">
        <f>IF(COUNTIF(Q610:R610,"Na")=2,"NA",SUM(Q610:R610))</f>
        <v>0</v>
      </c>
      <c r="AZ610" s="187">
        <f t="shared" ref="AZ610" si="998">IF($AJ$602=$AH$602, 0,  IF(OR(AND(AW610=0, AX610&gt;0),AND(AW610="NS", AY610&gt;0), AND(AW610="NS", AX610=0, AY610=0)), 1, IF(OR(AND(AW610&gt;0, AX610=2), AND(AW610="NS", AX610=2), AND(AW610="NS", AY610=0, AX610&gt;0), AW610=AY610), 0, 1)))</f>
        <v>0</v>
      </c>
      <c r="BA610" s="178">
        <f>S610</f>
        <v>0</v>
      </c>
      <c r="BB610" s="178">
        <f>COUNTIF(T610:U610,"NS")</f>
        <v>0</v>
      </c>
      <c r="BC610" s="190">
        <f>IF(COUNTIF(T610:U610,"Na")=2,"NA",SUM(T610:U610))</f>
        <v>0</v>
      </c>
      <c r="BD610" s="187">
        <f t="shared" ref="BD610" si="999">IF($AJ$602=$AH$602, 0,  IF(OR(AND(BA610=0, BB610&gt;0),AND(BA610="NS", BC610&gt;0), AND(BA610="NS", BB610=0, BC610=0)), 1, IF(OR(AND(BA610&gt;0, BB610=2), AND(BA610="NS", BB610=2), AND(BA610="NS", BC610=0, BB610&gt;0), BA610=BC610), 0, 1)))</f>
        <v>0</v>
      </c>
      <c r="BE610" s="176">
        <f>V610</f>
        <v>0</v>
      </c>
      <c r="BF610" s="176">
        <f>COUNTIF(W610:X610,"NS")</f>
        <v>0</v>
      </c>
      <c r="BG610" s="177">
        <f>IF(COUNTIF(W610:X610,"NA")=2,"NA",SUM(W610:X610))</f>
        <v>0</v>
      </c>
      <c r="BH610" s="187">
        <f t="shared" ref="BH610" si="1000">IF($AJ$602=$AH$602, 0,  IF(OR(AND(BE610=0, BF610&gt;0),AND(BE610="NS", BG610&gt;0), AND(BE610="NS", BF610=0, BG610=0)), 1, IF(OR(AND(BE610&gt;0, BF610=2), AND(BE610="NS", BF610=2), AND(BE610="NS", BG610=0, BF610&gt;0), BE610=BG610), 0, 1)))</f>
        <v>0</v>
      </c>
      <c r="BI610" s="178">
        <f>Y610</f>
        <v>0</v>
      </c>
      <c r="BJ610" s="178">
        <f>COUNTIF(Z610:AA610,"NS")</f>
        <v>0</v>
      </c>
      <c r="BK610" s="190">
        <f>IF(COUNTIF(Z610:AA610,"NA")=2,"NA",SUM(Z610:AA610))</f>
        <v>0</v>
      </c>
      <c r="BL610" s="187">
        <f t="shared" ref="BL610" si="1001">IF($AJ$602=$AH$602, 0,  IF(OR(AND(BI610=0, BJ610&gt;0),AND(BI610="NS", BK610&gt;0), AND(BI610="NS", BJ610=0, BK610=0)), 1, IF(OR(AND(BI610&gt;0, BJ610=2), AND(BI610="NS", BJ610=2), AND(BI610="NS", BK610=0, BJ610&gt;0), BI610=BK610), 0, 1)))</f>
        <v>0</v>
      </c>
      <c r="BM610" s="176">
        <f>AB610</f>
        <v>0</v>
      </c>
      <c r="BN610" s="176">
        <f>COUNTIF(AC610:AD610,"NS")</f>
        <v>0</v>
      </c>
      <c r="BO610" s="177">
        <f>IF(COUNTIF(AC610:AD610,"NA")=2,"NA",SUM(AC610:AD610))</f>
        <v>0</v>
      </c>
      <c r="BP610" s="187">
        <f t="shared" ref="BP610" si="1002">IF($AJ$602=$AH$602, 0,  IF(OR(AND(BM610=0, BN610&gt;0),AND(BM610="NS", BO610&gt;0), AND(BM610="NS", BN610=0, BO610=0)), 1, IF(OR(AND(BM610&gt;0, BN610=2), AND(BM610="NS", BN610=2), AND(BM610="NS", BO610=0, BN610&gt;0), BM610=BO610), 0, 1)))</f>
        <v>0</v>
      </c>
      <c r="BU610" s="205"/>
      <c r="BV610" s="206"/>
      <c r="BW610" s="206"/>
      <c r="BX610" s="206" t="s">
        <v>8092</v>
      </c>
      <c r="BY610" s="206" t="s">
        <v>8071</v>
      </c>
      <c r="BZ610" s="206" t="s">
        <v>8072</v>
      </c>
      <c r="CA610" s="206" t="s">
        <v>8092</v>
      </c>
      <c r="CB610" s="206" t="s">
        <v>8071</v>
      </c>
      <c r="CC610" s="206" t="s">
        <v>8072</v>
      </c>
      <c r="CD610" s="206" t="s">
        <v>8092</v>
      </c>
      <c r="CE610" s="206" t="s">
        <v>8071</v>
      </c>
      <c r="CF610" s="206" t="s">
        <v>8072</v>
      </c>
      <c r="CG610" s="206" t="s">
        <v>8092</v>
      </c>
      <c r="CH610" s="206" t="s">
        <v>8071</v>
      </c>
      <c r="CI610" s="206" t="s">
        <v>8072</v>
      </c>
      <c r="CJ610" s="206" t="s">
        <v>8092</v>
      </c>
      <c r="CK610" s="206" t="s">
        <v>8071</v>
      </c>
      <c r="CL610" s="206" t="s">
        <v>8072</v>
      </c>
    </row>
    <row r="611" spans="1:90" ht="15" customHeight="1">
      <c r="A611" s="157"/>
      <c r="B611" s="218"/>
      <c r="C611" s="139" t="s">
        <v>30</v>
      </c>
      <c r="D611" s="778" t="s">
        <v>3119</v>
      </c>
      <c r="E611" s="779"/>
      <c r="F611" s="779"/>
      <c r="G611" s="779"/>
      <c r="H611" s="779"/>
      <c r="I611" s="779"/>
      <c r="J611" s="779"/>
      <c r="K611" s="779"/>
      <c r="L611" s="780"/>
      <c r="M611" s="9"/>
      <c r="N611" s="9"/>
      <c r="O611" s="9"/>
      <c r="P611" s="9"/>
      <c r="Q611" s="9"/>
      <c r="R611" s="9"/>
      <c r="S611" s="9"/>
      <c r="T611" s="9"/>
      <c r="U611" s="9"/>
      <c r="V611" s="9"/>
      <c r="W611" s="9"/>
      <c r="X611" s="9"/>
      <c r="Y611" s="9"/>
      <c r="Z611" s="9"/>
      <c r="AA611" s="9"/>
      <c r="AB611" s="9"/>
      <c r="AC611" s="9"/>
      <c r="AD611" s="9"/>
      <c r="AG611" s="176">
        <f t="shared" ref="AG611:AG612" si="1003">M611</f>
        <v>0</v>
      </c>
      <c r="AH611" s="181">
        <f t="shared" si="989"/>
        <v>0</v>
      </c>
      <c r="AI611" s="177">
        <f t="shared" ref="AI611:AI612" si="1004">IF(COUNTIF(N611:O611,"NA")=2,"NA",SUM(N611:O611))</f>
        <v>0</v>
      </c>
      <c r="AJ611" s="511">
        <f t="shared" ref="AJ611:AJ612" si="1005">IF($AJ$642=$AH$642, 0,  IF(OR(AND(AG611=0, AH611&gt;0),AND(AG611="NS", AI611&gt;0), AND(AG611="NS", AH611=0, AI611=0)), 1, IF(OR(AND(AG611&gt;0, AH611&gt;1), AND(AG611="NS", AH611=2), AND(AG611="NS", AI611=0, AH611&gt;0), AG611=AI611), 0, 1)))</f>
        <v>0</v>
      </c>
      <c r="AK611" s="188">
        <f t="shared" ref="AK611:AK612" si="1006">M611</f>
        <v>0</v>
      </c>
      <c r="AL611" s="189">
        <f t="shared" ref="AL611:AL612" si="1007">COUNTIF(P611,"NS")+COUNTIF(S611,"NS")+COUNTIF(V611,"NS")+COUNTIF(Y611,"NS")+COUNTIF(AB611,"NS")+COUNTIF(M621,"NS")+COUNTIF(P621,"NS")+COUNTIF(S621,"NS")+COUNTIF(V621,"NS")+COUNTIF(Y621,"NS")+COUNTIF(AB621,"NS")+COUNTIF(P631,"NS")+COUNTIF(S631,"NS")+COUNTIF(V631,"NS")+COUNTIF(Y631,"NS")+COUNTIF(AB631,"NS")</f>
        <v>0</v>
      </c>
      <c r="AM611" s="190">
        <f t="shared" ref="AM611:AM612" si="1008">IF((COUNTIF(P611,"NA")+COUNTIF(S611,"NA")+COUNTIF(V611,"NA")+COUNTIF(Y611,"NA")+COUNTIF(AB611,"NA")+COUNTIF(M621,"NA")+COUNTIF(P621,"NA")+COUNTIF(S621,"NA")+COUNTIF(V621,"NA")+COUNTIF(Y621,"NA")+COUNTIF(AB621,"NA")+COUNTIF(P631,"NA")+COUNTIF(S631,"NA")+COUNTIF(V631,"NA")+COUNTIF(Y631,"NA")+COUNTIF(AB631,"NA"))=16,"NA",SUM(P611,S611,V611,Y611,AB611,M621,P621,S621,V621,Y621,AB621,P631,S631,V631,Y631,AB631))</f>
        <v>0</v>
      </c>
      <c r="AN611" s="191">
        <f t="shared" ref="AN611:AN612" si="1009">IF($AJ$642=$AH$642, 0, IF(OR(AND(AK611=0,AL611&gt;0), AND(AK611="NS", AM611&gt;0), AND(AK611="NS", AM611=0, AL611=0)), 1, IF(OR(AND(AL611&gt;=2, AM611&lt;AK611), AND(AK611="NS", AM611=0, AL611&gt;0), AK611=AM611), 0, 1)))</f>
        <v>0</v>
      </c>
      <c r="AO611" s="66">
        <f t="shared" ref="AO611:AO612" si="1010">N611</f>
        <v>0</v>
      </c>
      <c r="AP611">
        <f t="shared" ref="AP611:AP612" si="1011">COUNTIF(Q611,"NS")+COUNTIF(T611,"NS")+COUNTIF(W611,"NS")+COUNTIF(Z611,"NS")+COUNTIF(AC611,"NS")+COUNTIF(N621,"NS")+COUNTIF(Q621,"NS")+COUNTIF(T621,"NS")+COUNTIF(W621,"NS")+COUNTIF(Z621,"NS")+COUNTIF(AC621,"NS")+COUNTIF(Q631,"NS")+COUNTIF(T631,"NS")+COUNTIF(W631,"NS")+COUNTIF(Z631,"NS")+COUNTIF(AC631,"NS")</f>
        <v>0</v>
      </c>
      <c r="AQ611">
        <f t="shared" ref="AQ611:AQ612" si="1012">IF((COUNTIF(Q611,"NA")+COUNTIF(T611,"NA")+COUNTIF(W611,"NA")+COUNTIF(Z611,"NA")+COUNTIF(AC611,"NA")+COUNTIF(N621,"NA")+COUNTIF(Q621,"NA")+COUNTIF(T621,"NA")+COUNTIF(W621,"NA")+COUNTIF(Z621,"NA")+COUNTIF(AC621,"NA")+COUNTIF(Q631,"NA")+COUNTIF(T631,"NA")+COUNTIF(W631,"NA")+COUNTIF(Z631,"NA")+COUNTIF(AC631,"NA"))=16,"NA",SUM(Q611,T611,W611,Z611,AC611,N621,Q621,T621,W621,Z621,AC621,Q631,T631,W631,Z631,AC631))</f>
        <v>0</v>
      </c>
      <c r="AR611" s="191">
        <f t="shared" ref="AR611:AR612" si="1013">IF($AJ$642=$AH$642, 0, IF(OR(AND(AO611=0,AP611&gt;0), AND(AO611="NS", AQ611&gt;0), AND(AO611="NS", AQ611=0, AP611=0)), 1, IF(OR(AND(AP611&gt;=2, AQ611&lt;AO611), AND(AO611="NS", AQ611=0, AP611&gt;0), AO611=AQ611), 0, 1)))</f>
        <v>0</v>
      </c>
      <c r="AS611" s="188">
        <f t="shared" ref="AS611:AS612" si="1014">O611</f>
        <v>0</v>
      </c>
      <c r="AT611" s="192">
        <f t="shared" ref="AT611:AT612" si="1015">COUNTIF(R611,"NS")+COUNTIF(U611,"NS")+COUNTIF(X611,"NS")+COUNTIF(AA611,"NS")+COUNTIF(AD611,"NS")+COUNTIF(O621,"NS")+COUNTIF(R621,"NS")+COUNTIF(U621,"NS")+COUNTIF(X621,"NS")+COUNTIF(AA621,"NS")+COUNTIF(AD621,"NS")+COUNTIF(R631,"NS")+COUNTIF(U631,"NS")+COUNTIF(X631,"NS")+COUNTIF(AA631,"NS")+COUNTIF(AD631,"NS")</f>
        <v>0</v>
      </c>
      <c r="AU611" s="192">
        <f t="shared" ref="AU611:AU612" si="1016">IF((COUNTIF(R611,"NA")+COUNTIF(U611,"NA")+COUNTIF(X611,"NA")+COUNTIF(AA611,"NA")+COUNTIF(AD611,"NA")+COUNTIF(O621,"NA")+COUNTIF(R621,"NA")+COUNTIF(U621,"NA")+COUNTIF(X621,"NA")+COUNTIF(AA621,"NA")+COUNTIF(AD621,"NA")+COUNTIF(R631,"NA")+COUNTIF(U631,"NA")+COUNTIF(X631,"NA")+COUNTIF(AA631,"NA")+COUNTIF(AD631,"NA"))=16,"NA",SUM(R611,U611,X611,AA611,AD611,O621,R621,U621,X621,AA621,AD621,R631,U631,X631,AA631,AD631))</f>
        <v>0</v>
      </c>
      <c r="AV611" s="191">
        <f t="shared" ref="AV611:AV612" si="1017">IF($AJ$642=$AH$642, 0, IF(OR(AND(AS611=0,AT611&gt;0), AND(AS611="NS", AU611&gt;0), AND(AS611="NS", AU611=0, AT611=0)), 1, IF(OR(AND(AT611&gt;=2, AU611&lt;AS611), AND(AS611="NS", AU611=0, AT611&gt;0), AS611=AU611), 0, 1)))</f>
        <v>0</v>
      </c>
      <c r="AW611" s="176">
        <f t="shared" ref="AW611:AW612" si="1018">P611</f>
        <v>0</v>
      </c>
      <c r="AX611" s="176">
        <f t="shared" ref="AX611:AX612" si="1019">COUNTIF(Q611:R611,"NS")</f>
        <v>0</v>
      </c>
      <c r="AY611" s="177">
        <f t="shared" ref="AY611:AY612" si="1020">IF(COUNTIF(Q611:R611,"Na")=2,"NA",SUM(Q611:R611))</f>
        <v>0</v>
      </c>
      <c r="AZ611" s="187">
        <f t="shared" ref="AZ611:AZ612" si="1021">IF($AJ$602=$AH$602, 0,  IF(OR(AND(AW611=0, AX611&gt;0),AND(AW611="NS", AY611&gt;0), AND(AW611="NS", AX611=0, AY611=0)), 1, IF(OR(AND(AW611&gt;0, AX611=2), AND(AW611="NS", AX611=2), AND(AW611="NS", AY611=0, AX611&gt;0), AW611=AY611), 0, 1)))</f>
        <v>0</v>
      </c>
      <c r="BA611" s="178">
        <f t="shared" ref="BA611:BA612" si="1022">S611</f>
        <v>0</v>
      </c>
      <c r="BB611" s="178">
        <f t="shared" ref="BB611:BB612" si="1023">COUNTIF(T611:U611,"NS")</f>
        <v>0</v>
      </c>
      <c r="BC611" s="190">
        <f t="shared" ref="BC611:BC612" si="1024">IF(COUNTIF(T611:U611,"Na")=2,"NA",SUM(T611:U611))</f>
        <v>0</v>
      </c>
      <c r="BD611" s="187">
        <f t="shared" ref="BD611:BD612" si="1025">IF($AJ$602=$AH$602, 0,  IF(OR(AND(BA611=0, BB611&gt;0),AND(BA611="NS", BC611&gt;0), AND(BA611="NS", BB611=0, BC611=0)), 1, IF(OR(AND(BA611&gt;0, BB611=2), AND(BA611="NS", BB611=2), AND(BA611="NS", BC611=0, BB611&gt;0), BA611=BC611), 0, 1)))</f>
        <v>0</v>
      </c>
      <c r="BE611" s="176">
        <f t="shared" ref="BE611:BE612" si="1026">V611</f>
        <v>0</v>
      </c>
      <c r="BF611" s="176">
        <f t="shared" ref="BF611:BF612" si="1027">COUNTIF(W611:X611,"NS")</f>
        <v>0</v>
      </c>
      <c r="BG611" s="177">
        <f t="shared" ref="BG611:BG612" si="1028">IF(COUNTIF(W611:X611,"NA")=2,"NA",SUM(W611:X611))</f>
        <v>0</v>
      </c>
      <c r="BH611" s="187">
        <f t="shared" ref="BH611:BH612" si="1029">IF($AJ$602=$AH$602, 0,  IF(OR(AND(BE611=0, BF611&gt;0),AND(BE611="NS", BG611&gt;0), AND(BE611="NS", BF611=0, BG611=0)), 1, IF(OR(AND(BE611&gt;0, BF611=2), AND(BE611="NS", BF611=2), AND(BE611="NS", BG611=0, BF611&gt;0), BE611=BG611), 0, 1)))</f>
        <v>0</v>
      </c>
      <c r="BI611" s="178">
        <f t="shared" ref="BI611:BI612" si="1030">Y611</f>
        <v>0</v>
      </c>
      <c r="BJ611" s="178">
        <f t="shared" ref="BJ611:BJ612" si="1031">COUNTIF(Z611:AA611,"NS")</f>
        <v>0</v>
      </c>
      <c r="BK611" s="190">
        <f t="shared" ref="BK611:BK612" si="1032">IF(COUNTIF(Z611:AA611,"NA")=2,"NA",SUM(Z611:AA611))</f>
        <v>0</v>
      </c>
      <c r="BL611" s="187">
        <f t="shared" ref="BL611:BL612" si="1033">IF($AJ$602=$AH$602, 0,  IF(OR(AND(BI611=0, BJ611&gt;0),AND(BI611="NS", BK611&gt;0), AND(BI611="NS", BJ611=0, BK611=0)), 1, IF(OR(AND(BI611&gt;0, BJ611=2), AND(BI611="NS", BJ611=2), AND(BI611="NS", BK611=0, BJ611&gt;0), BI611=BK611), 0, 1)))</f>
        <v>0</v>
      </c>
      <c r="BM611" s="176">
        <f t="shared" ref="BM611:BM612" si="1034">AB611</f>
        <v>0</v>
      </c>
      <c r="BN611" s="176">
        <f t="shared" ref="BN611:BN612" si="1035">COUNTIF(AC611:AD611,"NS")</f>
        <v>0</v>
      </c>
      <c r="BO611" s="177">
        <f t="shared" ref="BO611:BO612" si="1036">IF(COUNTIF(AC611:AD611,"NA")=2,"NA",SUM(AC611:AD611))</f>
        <v>0</v>
      </c>
      <c r="BP611" s="187">
        <f t="shared" ref="BP611:BP612" si="1037">IF($AJ$602=$AH$602, 0,  IF(OR(AND(BM611=0, BN611&gt;0),AND(BM611="NS", BO611&gt;0), AND(BM611="NS", BN611=0, BO611=0)), 1, IF(OR(AND(BM611&gt;0, BN611=2), AND(BM611="NS", BN611=2), AND(BM611="NS", BO611=0, BN611&gt;0), BM611=BO611), 0, 1)))</f>
        <v>0</v>
      </c>
      <c r="BU611" s="205">
        <f>$M$125</f>
        <v>0</v>
      </c>
      <c r="BV611" s="206">
        <f>$S$125</f>
        <v>0</v>
      </c>
      <c r="BW611" s="206">
        <f>$Y$125</f>
        <v>0</v>
      </c>
      <c r="BX611" s="206">
        <f>$M$109</f>
        <v>0</v>
      </c>
      <c r="BY611" s="206">
        <f>$S$109</f>
        <v>0</v>
      </c>
      <c r="BZ611" s="206">
        <f>$Y$109</f>
        <v>0</v>
      </c>
      <c r="CA611" s="206">
        <f>$M$110</f>
        <v>0</v>
      </c>
      <c r="CB611" s="206">
        <f>$S$110</f>
        <v>0</v>
      </c>
      <c r="CC611" s="206">
        <f>$Y$110</f>
        <v>0</v>
      </c>
      <c r="CD611" s="206">
        <f>$M$111</f>
        <v>0</v>
      </c>
      <c r="CE611" s="206">
        <f>$S$111</f>
        <v>0</v>
      </c>
      <c r="CF611" s="206">
        <f>$Y$111</f>
        <v>0</v>
      </c>
      <c r="CG611" s="206">
        <f>$M$112</f>
        <v>0</v>
      </c>
      <c r="CH611" s="206">
        <f>$S$112</f>
        <v>0</v>
      </c>
      <c r="CI611" s="206">
        <f>$Y$112</f>
        <v>0</v>
      </c>
      <c r="CJ611" s="206">
        <f>$M$113</f>
        <v>0</v>
      </c>
      <c r="CK611" s="206">
        <f>$S$113</f>
        <v>0</v>
      </c>
      <c r="CL611" s="206">
        <f>$Y$113</f>
        <v>0</v>
      </c>
    </row>
    <row r="612" spans="1:90">
      <c r="A612" s="157"/>
      <c r="B612" s="218"/>
      <c r="C612" s="139" t="s">
        <v>36</v>
      </c>
      <c r="D612" s="778" t="s">
        <v>182</v>
      </c>
      <c r="E612" s="779"/>
      <c r="F612" s="779"/>
      <c r="G612" s="779"/>
      <c r="H612" s="779"/>
      <c r="I612" s="779"/>
      <c r="J612" s="779"/>
      <c r="K612" s="779"/>
      <c r="L612" s="780"/>
      <c r="M612" s="9"/>
      <c r="N612" s="9"/>
      <c r="O612" s="9"/>
      <c r="P612" s="9"/>
      <c r="Q612" s="9"/>
      <c r="R612" s="9"/>
      <c r="S612" s="9"/>
      <c r="T612" s="9"/>
      <c r="U612" s="9"/>
      <c r="V612" s="9"/>
      <c r="W612" s="9"/>
      <c r="X612" s="9"/>
      <c r="Y612" s="9"/>
      <c r="Z612" s="9"/>
      <c r="AA612" s="9"/>
      <c r="AB612" s="9"/>
      <c r="AC612" s="9"/>
      <c r="AD612" s="9"/>
      <c r="AG612" s="176">
        <f t="shared" si="1003"/>
        <v>0</v>
      </c>
      <c r="AH612" s="181">
        <f t="shared" si="989"/>
        <v>0</v>
      </c>
      <c r="AI612" s="177">
        <f t="shared" si="1004"/>
        <v>0</v>
      </c>
      <c r="AJ612" s="511">
        <f t="shared" si="1005"/>
        <v>0</v>
      </c>
      <c r="AK612" s="188">
        <f t="shared" si="1006"/>
        <v>0</v>
      </c>
      <c r="AL612" s="189">
        <f t="shared" si="1007"/>
        <v>0</v>
      </c>
      <c r="AM612" s="190">
        <f t="shared" si="1008"/>
        <v>0</v>
      </c>
      <c r="AN612" s="191">
        <f t="shared" si="1009"/>
        <v>0</v>
      </c>
      <c r="AO612" s="66">
        <f t="shared" si="1010"/>
        <v>0</v>
      </c>
      <c r="AP612">
        <f t="shared" si="1011"/>
        <v>0</v>
      </c>
      <c r="AQ612">
        <f t="shared" si="1012"/>
        <v>0</v>
      </c>
      <c r="AR612" s="191">
        <f t="shared" si="1013"/>
        <v>0</v>
      </c>
      <c r="AS612" s="188">
        <f t="shared" si="1014"/>
        <v>0</v>
      </c>
      <c r="AT612" s="192">
        <f t="shared" si="1015"/>
        <v>0</v>
      </c>
      <c r="AU612" s="192">
        <f t="shared" si="1016"/>
        <v>0</v>
      </c>
      <c r="AV612" s="191">
        <f t="shared" si="1017"/>
        <v>0</v>
      </c>
      <c r="AW612" s="176">
        <f t="shared" si="1018"/>
        <v>0</v>
      </c>
      <c r="AX612" s="176">
        <f t="shared" si="1019"/>
        <v>0</v>
      </c>
      <c r="AY612" s="177">
        <f t="shared" si="1020"/>
        <v>0</v>
      </c>
      <c r="AZ612" s="187">
        <f t="shared" si="1021"/>
        <v>0</v>
      </c>
      <c r="BA612" s="178">
        <f t="shared" si="1022"/>
        <v>0</v>
      </c>
      <c r="BB612" s="178">
        <f t="shared" si="1023"/>
        <v>0</v>
      </c>
      <c r="BC612" s="190">
        <f t="shared" si="1024"/>
        <v>0</v>
      </c>
      <c r="BD612" s="187">
        <f t="shared" si="1025"/>
        <v>0</v>
      </c>
      <c r="BE612" s="176">
        <f t="shared" si="1026"/>
        <v>0</v>
      </c>
      <c r="BF612" s="176">
        <f t="shared" si="1027"/>
        <v>0</v>
      </c>
      <c r="BG612" s="177">
        <f t="shared" si="1028"/>
        <v>0</v>
      </c>
      <c r="BH612" s="187">
        <f t="shared" si="1029"/>
        <v>0</v>
      </c>
      <c r="BI612" s="178">
        <f t="shared" si="1030"/>
        <v>0</v>
      </c>
      <c r="BJ612" s="178">
        <f t="shared" si="1031"/>
        <v>0</v>
      </c>
      <c r="BK612" s="190">
        <f t="shared" si="1032"/>
        <v>0</v>
      </c>
      <c r="BL612" s="187">
        <f t="shared" si="1033"/>
        <v>0</v>
      </c>
      <c r="BM612" s="176">
        <f t="shared" si="1034"/>
        <v>0</v>
      </c>
      <c r="BN612" s="176">
        <f t="shared" si="1035"/>
        <v>0</v>
      </c>
      <c r="BO612" s="177">
        <f t="shared" si="1036"/>
        <v>0</v>
      </c>
      <c r="BP612" s="187">
        <f t="shared" si="1037"/>
        <v>0</v>
      </c>
      <c r="BU612" s="205">
        <f>M613</f>
        <v>0</v>
      </c>
      <c r="BV612" s="206">
        <f t="shared" ref="BV612" si="1038">N613</f>
        <v>0</v>
      </c>
      <c r="BW612" s="206">
        <f t="shared" ref="BW612" si="1039">O613</f>
        <v>0</v>
      </c>
      <c r="BX612" s="206">
        <f t="shared" ref="BX612" si="1040">P613</f>
        <v>0</v>
      </c>
      <c r="BY612" s="206">
        <f t="shared" ref="BY612" si="1041">Q613</f>
        <v>0</v>
      </c>
      <c r="BZ612" s="206">
        <f t="shared" ref="BZ612" si="1042">R613</f>
        <v>0</v>
      </c>
      <c r="CA612" s="206">
        <f t="shared" ref="CA612" si="1043">S613</f>
        <v>0</v>
      </c>
      <c r="CB612" s="206">
        <f t="shared" ref="CB612" si="1044">T613</f>
        <v>0</v>
      </c>
      <c r="CC612" s="206">
        <f t="shared" ref="CC612" si="1045">U613</f>
        <v>0</v>
      </c>
      <c r="CD612" s="206">
        <f t="shared" ref="CD612" si="1046">V613</f>
        <v>0</v>
      </c>
      <c r="CE612" s="206">
        <f t="shared" ref="CE612" si="1047">W613</f>
        <v>0</v>
      </c>
      <c r="CF612" s="206">
        <f t="shared" ref="CF612" si="1048">X613</f>
        <v>0</v>
      </c>
      <c r="CG612" s="206">
        <f t="shared" ref="CG612" si="1049">Y613</f>
        <v>0</v>
      </c>
      <c r="CH612" s="206">
        <f t="shared" ref="CH612" si="1050">Z613</f>
        <v>0</v>
      </c>
      <c r="CI612" s="206">
        <f t="shared" ref="CI612" si="1051">AA613</f>
        <v>0</v>
      </c>
      <c r="CJ612" s="206">
        <f t="shared" ref="CJ612" si="1052">AB613</f>
        <v>0</v>
      </c>
      <c r="CK612" s="206">
        <f t="shared" ref="CK612" si="1053">AC613</f>
        <v>0</v>
      </c>
      <c r="CL612" s="206">
        <f>AD613</f>
        <v>0</v>
      </c>
    </row>
    <row r="613" spans="1:90">
      <c r="A613" s="157"/>
      <c r="B613" s="218"/>
      <c r="C613" s="218"/>
      <c r="D613" s="218"/>
      <c r="E613" s="218"/>
      <c r="F613" s="218"/>
      <c r="G613" s="218"/>
      <c r="H613" s="218"/>
      <c r="I613" s="218"/>
      <c r="J613" s="218"/>
      <c r="K613" s="232"/>
      <c r="L613" s="180" t="s">
        <v>124</v>
      </c>
      <c r="M613" s="509">
        <f>IF(AND(SUM(M610:M612)=0,COUNTIF(M610:M612,"NS")&gt;0),"NS",
IF(AND(SUM(M610:M612)=0,COUNTIF(M610:M612,0)&gt;0),0,
IF(AND(SUM(M610:M612)=0,COUNTIF(M610:M612,"NA")&gt;0),"NA",
SUM(M610:M612))))</f>
        <v>0</v>
      </c>
      <c r="N613" s="509">
        <f t="shared" ref="N613:AD613" si="1054">IF(AND(SUM(N610:N612)=0,COUNTIF(N610:N612,"NS")&gt;0),"NS",
IF(AND(SUM(N610:N612)=0,COUNTIF(N610:N612,0)&gt;0),0,
IF(AND(SUM(N610:N612)=0,COUNTIF(N610:N612,"NA")&gt;0),"NA",
SUM(N610:N612))))</f>
        <v>0</v>
      </c>
      <c r="O613" s="509">
        <f t="shared" si="1054"/>
        <v>0</v>
      </c>
      <c r="P613" s="509">
        <f t="shared" si="1054"/>
        <v>0</v>
      </c>
      <c r="Q613" s="509">
        <f t="shared" si="1054"/>
        <v>0</v>
      </c>
      <c r="R613" s="509">
        <f t="shared" si="1054"/>
        <v>0</v>
      </c>
      <c r="S613" s="509">
        <f t="shared" si="1054"/>
        <v>0</v>
      </c>
      <c r="T613" s="509">
        <f t="shared" si="1054"/>
        <v>0</v>
      </c>
      <c r="U613" s="509">
        <f t="shared" si="1054"/>
        <v>0</v>
      </c>
      <c r="V613" s="509">
        <f t="shared" si="1054"/>
        <v>0</v>
      </c>
      <c r="W613" s="509">
        <f t="shared" si="1054"/>
        <v>0</v>
      </c>
      <c r="X613" s="509">
        <f t="shared" si="1054"/>
        <v>0</v>
      </c>
      <c r="Y613" s="509">
        <f t="shared" si="1054"/>
        <v>0</v>
      </c>
      <c r="Z613" s="509">
        <f t="shared" si="1054"/>
        <v>0</v>
      </c>
      <c r="AA613" s="509">
        <f t="shared" si="1054"/>
        <v>0</v>
      </c>
      <c r="AB613" s="509">
        <f t="shared" si="1054"/>
        <v>0</v>
      </c>
      <c r="AC613" s="509">
        <f t="shared" si="1054"/>
        <v>0</v>
      </c>
      <c r="AD613" s="509">
        <f t="shared" si="1054"/>
        <v>0</v>
      </c>
      <c r="AJ613" s="187">
        <f>SUM(AJ610:AJ612)</f>
        <v>0</v>
      </c>
      <c r="AN613" s="187">
        <f>SUM(AN610:AN612)</f>
        <v>0</v>
      </c>
      <c r="AR613" s="187">
        <f>SUM(AR610:AR612)</f>
        <v>0</v>
      </c>
      <c r="AV613" s="187">
        <f>SUM(AV610:AV612)</f>
        <v>0</v>
      </c>
      <c r="AZ613" s="187">
        <f>SUM(AZ610:AZ612)</f>
        <v>0</v>
      </c>
      <c r="BD613" s="187">
        <f>SUM(BD610:BD612)</f>
        <v>0</v>
      </c>
      <c r="BH613" s="187">
        <f>SUM(BH610:BH612)</f>
        <v>0</v>
      </c>
      <c r="BL613" s="187">
        <f>SUM(BL610:BL612)</f>
        <v>0</v>
      </c>
      <c r="BP613" s="187">
        <f>SUM(BP610:BP612)</f>
        <v>0</v>
      </c>
      <c r="BU613" s="201">
        <f>IF($AJ$642=$AH$642,0,
IF(BU611=BU612,0,1))</f>
        <v>0</v>
      </c>
      <c r="BV613" s="201">
        <f t="shared" ref="BV613:CL613" si="1055">IF($AJ$642=$AH$642,0,
IF(BV611=BV612,0,1))</f>
        <v>0</v>
      </c>
      <c r="BW613" s="201">
        <f t="shared" si="1055"/>
        <v>0</v>
      </c>
      <c r="BX613" s="201">
        <f t="shared" si="1055"/>
        <v>0</v>
      </c>
      <c r="BY613" s="201">
        <f t="shared" si="1055"/>
        <v>0</v>
      </c>
      <c r="BZ613" s="201">
        <f t="shared" si="1055"/>
        <v>0</v>
      </c>
      <c r="CA613" s="201">
        <f t="shared" si="1055"/>
        <v>0</v>
      </c>
      <c r="CB613" s="201">
        <f t="shared" si="1055"/>
        <v>0</v>
      </c>
      <c r="CC613" s="201">
        <f t="shared" si="1055"/>
        <v>0</v>
      </c>
      <c r="CD613" s="201">
        <f t="shared" si="1055"/>
        <v>0</v>
      </c>
      <c r="CE613" s="201">
        <f t="shared" si="1055"/>
        <v>0</v>
      </c>
      <c r="CF613" s="201">
        <f t="shared" si="1055"/>
        <v>0</v>
      </c>
      <c r="CG613" s="201">
        <f t="shared" si="1055"/>
        <v>0</v>
      </c>
      <c r="CH613" s="201">
        <f t="shared" si="1055"/>
        <v>0</v>
      </c>
      <c r="CI613" s="201">
        <f t="shared" si="1055"/>
        <v>0</v>
      </c>
      <c r="CJ613" s="201">
        <f t="shared" si="1055"/>
        <v>0</v>
      </c>
      <c r="CK613" s="201">
        <f t="shared" si="1055"/>
        <v>0</v>
      </c>
      <c r="CL613" s="201">
        <f t="shared" si="1055"/>
        <v>0</v>
      </c>
    </row>
    <row r="614" spans="1:90">
      <c r="A614" s="157"/>
      <c r="B614" s="218"/>
      <c r="C614" s="218"/>
      <c r="D614" s="218"/>
      <c r="E614" s="218"/>
      <c r="F614" s="218"/>
      <c r="G614" s="218"/>
      <c r="H614" s="232"/>
      <c r="I614" s="232"/>
      <c r="J614" s="232"/>
      <c r="K614" s="232"/>
      <c r="L614" s="180"/>
      <c r="M614" s="168"/>
      <c r="N614" s="168"/>
      <c r="O614" s="168"/>
      <c r="P614" s="168"/>
      <c r="Q614" s="168"/>
      <c r="R614" s="168"/>
      <c r="S614" s="202"/>
      <c r="T614" s="202"/>
      <c r="U614" s="202"/>
      <c r="V614" s="202"/>
      <c r="W614" s="202"/>
      <c r="X614" s="202"/>
      <c r="Y614" s="202"/>
      <c r="Z614" s="202"/>
      <c r="AA614" s="202"/>
      <c r="AB614" s="202"/>
      <c r="AC614" s="202"/>
      <c r="AD614" s="202"/>
    </row>
    <row r="615" spans="1:90">
      <c r="A615" s="226"/>
      <c r="B615" s="227"/>
      <c r="C615" s="227"/>
      <c r="D615" s="227"/>
      <c r="E615" s="227"/>
      <c r="F615" s="227"/>
      <c r="G615" s="227"/>
      <c r="H615" s="227"/>
      <c r="I615" s="227"/>
      <c r="J615" s="227"/>
      <c r="K615" s="227"/>
      <c r="L615" s="227"/>
      <c r="M615" s="227"/>
      <c r="N615" s="227"/>
      <c r="O615" s="227"/>
      <c r="P615" s="227"/>
      <c r="Q615" s="227"/>
      <c r="R615" s="227"/>
      <c r="S615" s="227"/>
      <c r="T615" s="227"/>
      <c r="U615" s="227"/>
      <c r="V615" s="227"/>
      <c r="W615" s="227"/>
      <c r="X615" s="227"/>
      <c r="Y615" s="227"/>
      <c r="Z615" s="227"/>
      <c r="AA615" s="722" t="s">
        <v>1525</v>
      </c>
      <c r="AB615" s="722"/>
      <c r="AC615" s="722"/>
      <c r="AD615" s="722"/>
    </row>
    <row r="616" spans="1:90" ht="24" customHeight="1">
      <c r="A616" s="157"/>
      <c r="B616" s="218"/>
      <c r="C616" s="760" t="s">
        <v>1825</v>
      </c>
      <c r="D616" s="760"/>
      <c r="E616" s="760"/>
      <c r="F616" s="760"/>
      <c r="G616" s="760"/>
      <c r="H616" s="760"/>
      <c r="I616" s="760"/>
      <c r="J616" s="760"/>
      <c r="K616" s="760"/>
      <c r="L616" s="760"/>
      <c r="M616" s="696" t="s">
        <v>1523</v>
      </c>
      <c r="N616" s="697"/>
      <c r="O616" s="697"/>
      <c r="P616" s="697"/>
      <c r="Q616" s="697"/>
      <c r="R616" s="697"/>
      <c r="S616" s="697"/>
      <c r="T616" s="697"/>
      <c r="U616" s="697"/>
      <c r="V616" s="697"/>
      <c r="W616" s="697"/>
      <c r="X616" s="697"/>
      <c r="Y616" s="697"/>
      <c r="Z616" s="697"/>
      <c r="AA616" s="697"/>
      <c r="AB616" s="697"/>
      <c r="AC616" s="697"/>
      <c r="AD616" s="698"/>
    </row>
    <row r="617" spans="1:90">
      <c r="A617" s="157"/>
      <c r="B617" s="218"/>
      <c r="C617" s="760"/>
      <c r="D617" s="760"/>
      <c r="E617" s="760"/>
      <c r="F617" s="760"/>
      <c r="G617" s="760"/>
      <c r="H617" s="760"/>
      <c r="I617" s="760"/>
      <c r="J617" s="760"/>
      <c r="K617" s="760"/>
      <c r="L617" s="760"/>
      <c r="M617" s="721" t="s">
        <v>553</v>
      </c>
      <c r="N617" s="721"/>
      <c r="O617" s="721"/>
      <c r="P617" s="721" t="s">
        <v>554</v>
      </c>
      <c r="Q617" s="721"/>
      <c r="R617" s="721"/>
      <c r="S617" s="721"/>
      <c r="T617" s="721"/>
      <c r="U617" s="721"/>
      <c r="V617" s="721"/>
      <c r="W617" s="721"/>
      <c r="X617" s="721"/>
      <c r="Y617" s="721" t="s">
        <v>555</v>
      </c>
      <c r="Z617" s="721"/>
      <c r="AA617" s="721"/>
      <c r="AB617" s="721"/>
      <c r="AC617" s="721"/>
      <c r="AD617" s="721"/>
    </row>
    <row r="618" spans="1:90" ht="36" customHeight="1">
      <c r="A618" s="157"/>
      <c r="B618" s="218"/>
      <c r="C618" s="760"/>
      <c r="D618" s="760"/>
      <c r="E618" s="760"/>
      <c r="F618" s="760"/>
      <c r="G618" s="760"/>
      <c r="H618" s="760"/>
      <c r="I618" s="760"/>
      <c r="J618" s="760"/>
      <c r="K618" s="760"/>
      <c r="L618" s="760"/>
      <c r="M618" s="721" t="s">
        <v>532</v>
      </c>
      <c r="N618" s="721"/>
      <c r="O618" s="721"/>
      <c r="P618" s="721" t="s">
        <v>535</v>
      </c>
      <c r="Q618" s="721"/>
      <c r="R618" s="721"/>
      <c r="S618" s="721" t="s">
        <v>537</v>
      </c>
      <c r="T618" s="721"/>
      <c r="U618" s="721"/>
      <c r="V618" s="721" t="s">
        <v>539</v>
      </c>
      <c r="W618" s="721"/>
      <c r="X618" s="721"/>
      <c r="Y618" s="721" t="s">
        <v>542</v>
      </c>
      <c r="Z618" s="721"/>
      <c r="AA618" s="721"/>
      <c r="AB618" s="606" t="s">
        <v>544</v>
      </c>
      <c r="AC618" s="607"/>
      <c r="AD618" s="608"/>
      <c r="AG618" s="766" t="s">
        <v>532</v>
      </c>
      <c r="AH618" s="766"/>
      <c r="AI618" s="766"/>
      <c r="AJ618" s="766"/>
      <c r="AK618" s="767" t="s">
        <v>535</v>
      </c>
      <c r="AL618" s="767"/>
      <c r="AM618" s="767"/>
      <c r="AN618" s="767"/>
      <c r="AO618" s="765" t="s">
        <v>537</v>
      </c>
      <c r="AP618" s="765"/>
      <c r="AQ618" s="765"/>
      <c r="AR618" s="765"/>
      <c r="AS618" s="688" t="s">
        <v>539</v>
      </c>
      <c r="AT618" s="688"/>
      <c r="AU618" s="688"/>
      <c r="AV618" s="688"/>
      <c r="AW618" s="765" t="s">
        <v>542</v>
      </c>
      <c r="AX618" s="765"/>
      <c r="AY618" s="765"/>
      <c r="AZ618" s="765"/>
      <c r="BA618" s="688" t="s">
        <v>544</v>
      </c>
      <c r="BB618" s="688"/>
      <c r="BC618" s="688"/>
      <c r="BD618" s="688"/>
      <c r="BU618" s="721" t="s">
        <v>553</v>
      </c>
      <c r="BV618" s="721"/>
      <c r="BW618" s="721"/>
      <c r="BX618" s="721" t="s">
        <v>554</v>
      </c>
      <c r="BY618" s="721"/>
      <c r="BZ618" s="721"/>
      <c r="CA618" s="721"/>
      <c r="CB618" s="721"/>
      <c r="CC618" s="721"/>
      <c r="CD618" s="721"/>
      <c r="CE618" s="721"/>
      <c r="CF618" s="721"/>
      <c r="CG618" s="721" t="s">
        <v>555</v>
      </c>
      <c r="CH618" s="721"/>
      <c r="CI618" s="721"/>
      <c r="CJ618" s="721"/>
      <c r="CK618" s="721"/>
      <c r="CL618" s="721"/>
    </row>
    <row r="619" spans="1:90" ht="48" customHeight="1">
      <c r="A619" s="157"/>
      <c r="B619" s="218"/>
      <c r="C619" s="760"/>
      <c r="D619" s="760"/>
      <c r="E619" s="760"/>
      <c r="F619" s="760"/>
      <c r="G619" s="760"/>
      <c r="H619" s="760"/>
      <c r="I619" s="760"/>
      <c r="J619" s="760"/>
      <c r="K619" s="760"/>
      <c r="L619" s="760"/>
      <c r="M619" s="233" t="s">
        <v>205</v>
      </c>
      <c r="N619" s="229" t="s">
        <v>115</v>
      </c>
      <c r="O619" s="229" t="s">
        <v>116</v>
      </c>
      <c r="P619" s="233" t="s">
        <v>205</v>
      </c>
      <c r="Q619" s="229" t="s">
        <v>115</v>
      </c>
      <c r="R619" s="229" t="s">
        <v>116</v>
      </c>
      <c r="S619" s="233" t="s">
        <v>205</v>
      </c>
      <c r="T619" s="229" t="s">
        <v>115</v>
      </c>
      <c r="U619" s="229" t="s">
        <v>116</v>
      </c>
      <c r="V619" s="233" t="s">
        <v>205</v>
      </c>
      <c r="W619" s="229" t="s">
        <v>115</v>
      </c>
      <c r="X619" s="229" t="s">
        <v>116</v>
      </c>
      <c r="Y619" s="233" t="s">
        <v>205</v>
      </c>
      <c r="Z619" s="229" t="s">
        <v>115</v>
      </c>
      <c r="AA619" s="229" t="s">
        <v>116</v>
      </c>
      <c r="AB619" s="228" t="s">
        <v>205</v>
      </c>
      <c r="AC619" s="229" t="s">
        <v>115</v>
      </c>
      <c r="AD619" s="229" t="s">
        <v>116</v>
      </c>
      <c r="AG619" s="186" t="s">
        <v>8061</v>
      </c>
      <c r="AH619" s="186" t="s">
        <v>8062</v>
      </c>
      <c r="AI619" s="186" t="s">
        <v>8063</v>
      </c>
      <c r="AJ619" s="186" t="s">
        <v>8064</v>
      </c>
      <c r="AK619" s="185" t="s">
        <v>8061</v>
      </c>
      <c r="AL619" s="185" t="s">
        <v>8062</v>
      </c>
      <c r="AM619" s="185" t="s">
        <v>8063</v>
      </c>
      <c r="AN619" s="185" t="s">
        <v>8064</v>
      </c>
      <c r="AO619" s="186" t="s">
        <v>8061</v>
      </c>
      <c r="AP619" s="186" t="s">
        <v>8062</v>
      </c>
      <c r="AQ619" s="186" t="s">
        <v>8063</v>
      </c>
      <c r="AR619" s="186" t="s">
        <v>8064</v>
      </c>
      <c r="AS619" s="185" t="s">
        <v>8061</v>
      </c>
      <c r="AT619" s="185" t="s">
        <v>8062</v>
      </c>
      <c r="AU619" s="185" t="s">
        <v>8063</v>
      </c>
      <c r="AV619" s="185" t="s">
        <v>8064</v>
      </c>
      <c r="AW619" s="186" t="s">
        <v>8061</v>
      </c>
      <c r="AX619" s="186" t="s">
        <v>8062</v>
      </c>
      <c r="AY619" s="186" t="s">
        <v>8063</v>
      </c>
      <c r="AZ619" s="186" t="s">
        <v>8064</v>
      </c>
      <c r="BA619" s="185" t="s">
        <v>8061</v>
      </c>
      <c r="BB619" s="185" t="s">
        <v>8062</v>
      </c>
      <c r="BC619" s="185" t="s">
        <v>8063</v>
      </c>
      <c r="BD619" s="185" t="s">
        <v>8064</v>
      </c>
      <c r="BU619" s="721" t="s">
        <v>532</v>
      </c>
      <c r="BV619" s="721"/>
      <c r="BW619" s="721"/>
      <c r="BX619" s="721" t="s">
        <v>535</v>
      </c>
      <c r="BY619" s="721"/>
      <c r="BZ619" s="721"/>
      <c r="CA619" s="721" t="s">
        <v>537</v>
      </c>
      <c r="CB619" s="721"/>
      <c r="CC619" s="721"/>
      <c r="CD619" s="721" t="s">
        <v>539</v>
      </c>
      <c r="CE619" s="721"/>
      <c r="CF619" s="721"/>
      <c r="CG619" s="721" t="s">
        <v>542</v>
      </c>
      <c r="CH619" s="721"/>
      <c r="CI619" s="721"/>
      <c r="CJ619" s="721" t="s">
        <v>544</v>
      </c>
      <c r="CK619" s="721"/>
      <c r="CL619" s="721"/>
    </row>
    <row r="620" spans="1:90" ht="15" customHeight="1">
      <c r="A620" s="157"/>
      <c r="B620" s="218"/>
      <c r="C620" s="81" t="s">
        <v>23</v>
      </c>
      <c r="D620" s="778" t="s">
        <v>3118</v>
      </c>
      <c r="E620" s="779"/>
      <c r="F620" s="779"/>
      <c r="G620" s="779"/>
      <c r="H620" s="779"/>
      <c r="I620" s="779"/>
      <c r="J620" s="779"/>
      <c r="K620" s="779"/>
      <c r="L620" s="780"/>
      <c r="M620" s="9"/>
      <c r="N620" s="9"/>
      <c r="O620" s="9"/>
      <c r="P620" s="9"/>
      <c r="Q620" s="9"/>
      <c r="R620" s="9"/>
      <c r="S620" s="9"/>
      <c r="T620" s="9"/>
      <c r="U620" s="9"/>
      <c r="V620" s="9"/>
      <c r="W620" s="9"/>
      <c r="X620" s="9"/>
      <c r="Y620" s="9"/>
      <c r="Z620" s="9"/>
      <c r="AA620" s="9"/>
      <c r="AB620" s="9"/>
      <c r="AC620" s="9"/>
      <c r="AD620" s="9"/>
      <c r="AG620" s="178">
        <f>M620</f>
        <v>0</v>
      </c>
      <c r="AH620" s="178">
        <f>COUNTIF(N620:O620,"NS")</f>
        <v>0</v>
      </c>
      <c r="AI620" s="190">
        <f>IF(COUNTIF(N620:O620,"NA")=2,"NA",SUM(N620:O620))</f>
        <v>0</v>
      </c>
      <c r="AJ620" s="187">
        <f>IF($AJ$642=$AH$642, 0,  IF(OR(AND(AG620=0, AH620&gt;0),AND(AG620="NS", AI620&gt;0), AND(AG620="NS", AH620=0, AI620=0)), 1, IF(OR(AND(AG620&gt;0, AH620=2), AND(AG620="NS", AH620=2), AND(AG620="NS", AI620=0, AH620&gt;0), AG620=AI620), 0, 1)))</f>
        <v>0</v>
      </c>
      <c r="AK620" s="176">
        <f>P620</f>
        <v>0</v>
      </c>
      <c r="AL620" s="176">
        <f>COUNTIF(Q620:R620,"NS")</f>
        <v>0</v>
      </c>
      <c r="AM620" s="177">
        <f>IF(COUNTIF(Q620:R620,"NA")=2,"NA",SUM(Q620:R620))</f>
        <v>0</v>
      </c>
      <c r="AN620" s="187">
        <f>IF($AJ$642=$AH$642, 0,  IF(OR(AND(AK620=0, AL620&gt;0),AND(AK620="NS", AM620&gt;0), AND(AK620="NS", AL620=0, AM620=0)), 1, IF(OR(AND(AK620&gt;0, AL620=2), AND(AK620="NS", AL620=2), AND(AK620="NS", AM620=0, AL620&gt;0), AK620=AM620), 0, 1)))</f>
        <v>0</v>
      </c>
      <c r="AO620" s="178">
        <f>S620</f>
        <v>0</v>
      </c>
      <c r="AP620" s="178">
        <f>COUNTIF(T620:U620,"NS")</f>
        <v>0</v>
      </c>
      <c r="AQ620" s="190">
        <f>IF(COUNTIF(T620:U620,"NA")=2,"NA",SUM(T620:U620))</f>
        <v>0</v>
      </c>
      <c r="AR620" s="187">
        <f t="shared" ref="AR620" si="1056">IF($AJ$642=$AH$642, 0,  IF(OR(AND(AO620=0, AP620&gt;0),AND(AO620="NS", AQ620&gt;0), AND(AO620="NS", AP620=0, AQ620=0)), 1, IF(OR(AND(AO620&gt;0, AP620=2), AND(AO620="NS", AP620=2), AND(AO620="NS", AQ620=0, AP620&gt;0), AO620=AQ620), 0, 1)))</f>
        <v>0</v>
      </c>
      <c r="AS620" s="176">
        <f>V620</f>
        <v>0</v>
      </c>
      <c r="AT620" s="176">
        <f>COUNTIF(W620:X620,"NS")</f>
        <v>0</v>
      </c>
      <c r="AU620" s="177">
        <f>IF(COUNTIF(W620:X620,"NA")=2,"NA",SUM(W620:X620))</f>
        <v>0</v>
      </c>
      <c r="AV620" s="187">
        <f t="shared" ref="AV620" si="1057">IF($AJ$642=$AH$642, 0,  IF(OR(AND(AS620=0, AT620&gt;0),AND(AS620="NS", AU620&gt;0), AND(AS620="NS", AT620=0, AU620=0)), 1, IF(OR(AND(AS620&gt;0, AT620=2), AND(AS620="NS", AT620=2), AND(AS620="NS", AU620=0, AT620&gt;0), AS620=AU620), 0, 1)))</f>
        <v>0</v>
      </c>
      <c r="AW620" s="178">
        <f>Y620</f>
        <v>0</v>
      </c>
      <c r="AX620" s="178">
        <f>COUNTIF(Z620:AA620,"NS")</f>
        <v>0</v>
      </c>
      <c r="AY620" s="190">
        <f>IF(COUNTIF(Z620:AA620,"NA")=2,"NA",SUM(Z620:AA620))</f>
        <v>0</v>
      </c>
      <c r="AZ620" s="187">
        <f t="shared" ref="AZ620" si="1058">IF($AJ$642=$AH$642, 0,  IF(OR(AND(AW620=0, AX620&gt;0),AND(AW620="NS", AY620&gt;0), AND(AW620="NS", AX620=0, AY620=0)), 1, IF(OR(AND(AW620&gt;0, AX620=2), AND(AW620="NS", AX620=2), AND(AW620="NS", AY620=0, AX620&gt;0), AW620=AY620), 0, 1)))</f>
        <v>0</v>
      </c>
      <c r="BA620" s="176">
        <f>AB620</f>
        <v>0</v>
      </c>
      <c r="BB620" s="176">
        <f>COUNTIF(AC620:AD620,"NS")</f>
        <v>0</v>
      </c>
      <c r="BC620" s="177">
        <f>IF(COUNTIF(AC620:AD620,"NA")=2,"NA",SUM(AC620:AD620))</f>
        <v>0</v>
      </c>
      <c r="BD620" s="187">
        <f t="shared" ref="BD620" si="1059">IF($AJ$642=$AH$642, 0,  IF(OR(AND(BA620=0, BB620&gt;0),AND(BA620="NS", BC620&gt;0), AND(BA620="NS", BB620=0, BC620=0)), 1, IF(OR(AND(BA620&gt;0, BB620=2), AND(BA620="NS", BB620=2), AND(BA620="NS", BC620=0, BB620&gt;0), BA620=BC620), 0, 1)))</f>
        <v>0</v>
      </c>
      <c r="BU620" s="200" t="s">
        <v>8092</v>
      </c>
      <c r="BV620" s="139" t="s">
        <v>8071</v>
      </c>
      <c r="BW620" s="139" t="s">
        <v>8072</v>
      </c>
      <c r="BX620" s="195" t="s">
        <v>8092</v>
      </c>
      <c r="BY620" s="139" t="s">
        <v>8071</v>
      </c>
      <c r="BZ620" s="139" t="s">
        <v>8072</v>
      </c>
      <c r="CA620" s="195" t="s">
        <v>8092</v>
      </c>
      <c r="CB620" s="139" t="s">
        <v>8071</v>
      </c>
      <c r="CC620" s="139" t="s">
        <v>8072</v>
      </c>
      <c r="CD620" s="195" t="s">
        <v>8092</v>
      </c>
      <c r="CE620" s="139" t="s">
        <v>8071</v>
      </c>
      <c r="CF620" s="139" t="s">
        <v>8072</v>
      </c>
      <c r="CG620" s="195" t="s">
        <v>8092</v>
      </c>
      <c r="CH620" s="139" t="s">
        <v>8071</v>
      </c>
      <c r="CI620" s="139" t="s">
        <v>8072</v>
      </c>
      <c r="CJ620" s="195" t="s">
        <v>8092</v>
      </c>
      <c r="CK620" s="139" t="s">
        <v>8071</v>
      </c>
      <c r="CL620" s="139" t="s">
        <v>8072</v>
      </c>
    </row>
    <row r="621" spans="1:90" ht="15" customHeight="1">
      <c r="A621" s="157"/>
      <c r="B621" s="218"/>
      <c r="C621" s="139" t="s">
        <v>30</v>
      </c>
      <c r="D621" s="778" t="s">
        <v>3119</v>
      </c>
      <c r="E621" s="779"/>
      <c r="F621" s="779"/>
      <c r="G621" s="779"/>
      <c r="H621" s="779"/>
      <c r="I621" s="779"/>
      <c r="J621" s="779"/>
      <c r="K621" s="779"/>
      <c r="L621" s="780"/>
      <c r="M621" s="9"/>
      <c r="N621" s="9"/>
      <c r="O621" s="9"/>
      <c r="P621" s="9"/>
      <c r="Q621" s="9"/>
      <c r="R621" s="9"/>
      <c r="S621" s="9"/>
      <c r="T621" s="9"/>
      <c r="U621" s="9"/>
      <c r="V621" s="9"/>
      <c r="W621" s="9"/>
      <c r="X621" s="9"/>
      <c r="Y621" s="9"/>
      <c r="Z621" s="9"/>
      <c r="AA621" s="9"/>
      <c r="AB621" s="9"/>
      <c r="AC621" s="9"/>
      <c r="AD621" s="9"/>
      <c r="AG621" s="178">
        <f t="shared" ref="AG621:AG622" si="1060">M621</f>
        <v>0</v>
      </c>
      <c r="AH621" s="178">
        <f t="shared" ref="AH621:AH622" si="1061">COUNTIF(N621:O621,"NS")</f>
        <v>0</v>
      </c>
      <c r="AI621" s="190">
        <f t="shared" ref="AI621:AI622" si="1062">IF(COUNTIF(N621:O621,"NA")=2,"NA",SUM(N621:O621))</f>
        <v>0</v>
      </c>
      <c r="AJ621" s="187">
        <f t="shared" ref="AJ621" si="1063">IF($AJ$642=$AH$642, 0,  IF(OR(AND(AG621=0, AH621&gt;0),AND(AG621="NS", AI621&gt;0), AND(AG621="NS", AH621=0, AI621=0)), 1, IF(OR(AND(AG621&gt;0, AH621=2), AND(AG621="NS", AH621=2), AND(AG621="NS", AI621=0, AH621&gt;0), AG621=AI621), 0, 1)))</f>
        <v>0</v>
      </c>
      <c r="AK621" s="176">
        <f t="shared" ref="AK621:AK622" si="1064">P621</f>
        <v>0</v>
      </c>
      <c r="AL621" s="176">
        <f t="shared" ref="AL621:AL622" si="1065">COUNTIF(Q621:R621,"NS")</f>
        <v>0</v>
      </c>
      <c r="AM621" s="177">
        <f t="shared" ref="AM621:AM622" si="1066">IF(COUNTIF(Q621:R621,"NA")=2,"NA",SUM(Q621:R621))</f>
        <v>0</v>
      </c>
      <c r="AN621" s="187">
        <f t="shared" ref="AN621:AN622" si="1067">IF($AJ$642=$AH$642, 0,  IF(OR(AND(AK621=0, AL621&gt;0),AND(AK621="NS", AM621&gt;0), AND(AK621="NS", AL621=0, AM621=0)), 1, IF(OR(AND(AK621&gt;0, AL621=2), AND(AK621="NS", AL621=2), AND(AK621="NS", AM621=0, AL621&gt;0), AK621=AM621), 0, 1)))</f>
        <v>0</v>
      </c>
      <c r="AO621" s="178">
        <f t="shared" ref="AO621:AO622" si="1068">S621</f>
        <v>0</v>
      </c>
      <c r="AP621" s="178">
        <f t="shared" ref="AP621:AP622" si="1069">COUNTIF(T621:U621,"NS")</f>
        <v>0</v>
      </c>
      <c r="AQ621" s="190">
        <f t="shared" ref="AQ621:AQ622" si="1070">IF(COUNTIF(T621:U621,"NA")=2,"NA",SUM(T621:U621))</f>
        <v>0</v>
      </c>
      <c r="AR621" s="187">
        <f t="shared" ref="AR621:AR622" si="1071">IF($AJ$642=$AH$642, 0,  IF(OR(AND(AO621=0, AP621&gt;0),AND(AO621="NS", AQ621&gt;0), AND(AO621="NS", AP621=0, AQ621=0)), 1, IF(OR(AND(AO621&gt;0, AP621=2), AND(AO621="NS", AP621=2), AND(AO621="NS", AQ621=0, AP621&gt;0), AO621=AQ621), 0, 1)))</f>
        <v>0</v>
      </c>
      <c r="AS621" s="176">
        <f t="shared" ref="AS621:AS622" si="1072">V621</f>
        <v>0</v>
      </c>
      <c r="AT621" s="176">
        <f t="shared" ref="AT621:AT622" si="1073">COUNTIF(W621:X621,"NS")</f>
        <v>0</v>
      </c>
      <c r="AU621" s="177">
        <f t="shared" ref="AU621:AU622" si="1074">IF(COUNTIF(W621:X621,"NA")=2,"NA",SUM(W621:X621))</f>
        <v>0</v>
      </c>
      <c r="AV621" s="187">
        <f t="shared" ref="AV621:AV622" si="1075">IF($AJ$642=$AH$642, 0,  IF(OR(AND(AS621=0, AT621&gt;0),AND(AS621="NS", AU621&gt;0), AND(AS621="NS", AT621=0, AU621=0)), 1, IF(OR(AND(AS621&gt;0, AT621=2), AND(AS621="NS", AT621=2), AND(AS621="NS", AU621=0, AT621&gt;0), AS621=AU621), 0, 1)))</f>
        <v>0</v>
      </c>
      <c r="AW621" s="178">
        <f t="shared" ref="AW621:AW622" si="1076">Y621</f>
        <v>0</v>
      </c>
      <c r="AX621" s="178">
        <f t="shared" ref="AX621:AX622" si="1077">COUNTIF(Z621:AA621,"NS")</f>
        <v>0</v>
      </c>
      <c r="AY621" s="190">
        <f t="shared" ref="AY621:AY622" si="1078">IF(COUNTIF(Z621:AA621,"NA")=2,"NA",SUM(Z621:AA621))</f>
        <v>0</v>
      </c>
      <c r="AZ621" s="187">
        <f t="shared" ref="AZ621:AZ622" si="1079">IF($AJ$642=$AH$642, 0,  IF(OR(AND(AW621=0, AX621&gt;0),AND(AW621="NS", AY621&gt;0), AND(AW621="NS", AX621=0, AY621=0)), 1, IF(OR(AND(AW621&gt;0, AX621=2), AND(AW621="NS", AX621=2), AND(AW621="NS", AY621=0, AX621&gt;0), AW621=AY621), 0, 1)))</f>
        <v>0</v>
      </c>
      <c r="BA621" s="176">
        <f t="shared" ref="BA621:BA622" si="1080">AB621</f>
        <v>0</v>
      </c>
      <c r="BB621" s="176">
        <f t="shared" ref="BB621:BB622" si="1081">COUNTIF(AC621:AD621,"NS")</f>
        <v>0</v>
      </c>
      <c r="BC621" s="177">
        <f t="shared" ref="BC621:BC622" si="1082">IF(COUNTIF(AC621:AD621,"NA")=2,"NA",SUM(AC621:AD621))</f>
        <v>0</v>
      </c>
      <c r="BD621" s="187">
        <f t="shared" ref="BD621:BD622" si="1083">IF($AJ$642=$AH$642, 0,  IF(OR(AND(BA621=0, BB621&gt;0),AND(BA621="NS", BC621&gt;0), AND(BA621="NS", BB621=0, BC621=0)), 1, IF(OR(AND(BA621&gt;0, BB621=2), AND(BA621="NS", BB621=2), AND(BA621="NS", BC621=0, BB621&gt;0), BA621=BC621), 0, 1)))</f>
        <v>0</v>
      </c>
      <c r="BU621" s="199">
        <f>$M$114</f>
        <v>0</v>
      </c>
      <c r="BV621" s="201">
        <f>$S$114</f>
        <v>0</v>
      </c>
      <c r="BW621" s="201">
        <f>$Y$114</f>
        <v>0</v>
      </c>
      <c r="BX621" s="201">
        <f>$M$115</f>
        <v>0</v>
      </c>
      <c r="BY621" s="201">
        <f>$S$115</f>
        <v>0</v>
      </c>
      <c r="BZ621" s="201">
        <f>$Y$115</f>
        <v>0</v>
      </c>
      <c r="CA621" s="201">
        <f>$M$116</f>
        <v>0</v>
      </c>
      <c r="CB621" s="201">
        <f>$S$116</f>
        <v>0</v>
      </c>
      <c r="CC621" s="201">
        <f>$Y$116</f>
        <v>0</v>
      </c>
      <c r="CD621" s="201">
        <f>$M$117</f>
        <v>0</v>
      </c>
      <c r="CE621" s="201">
        <f>$S$117</f>
        <v>0</v>
      </c>
      <c r="CF621" s="201">
        <f>$Y$117</f>
        <v>0</v>
      </c>
      <c r="CG621" s="201">
        <f>$M$118</f>
        <v>0</v>
      </c>
      <c r="CH621" s="201">
        <f>$S$118</f>
        <v>0</v>
      </c>
      <c r="CI621" s="201">
        <f>$Y$118</f>
        <v>0</v>
      </c>
      <c r="CJ621" s="201">
        <f>$M$119</f>
        <v>0</v>
      </c>
      <c r="CK621" s="201">
        <f>$S$119</f>
        <v>0</v>
      </c>
      <c r="CL621" s="201">
        <f>$Y$119</f>
        <v>0</v>
      </c>
    </row>
    <row r="622" spans="1:90" ht="15" customHeight="1">
      <c r="A622" s="157"/>
      <c r="B622" s="218"/>
      <c r="C622" s="139" t="s">
        <v>36</v>
      </c>
      <c r="D622" s="778" t="s">
        <v>182</v>
      </c>
      <c r="E622" s="779"/>
      <c r="F622" s="779"/>
      <c r="G622" s="779"/>
      <c r="H622" s="779"/>
      <c r="I622" s="779"/>
      <c r="J622" s="779"/>
      <c r="K622" s="779"/>
      <c r="L622" s="780"/>
      <c r="M622" s="9"/>
      <c r="N622" s="9"/>
      <c r="O622" s="9"/>
      <c r="P622" s="9"/>
      <c r="Q622" s="9"/>
      <c r="R622" s="9"/>
      <c r="S622" s="9"/>
      <c r="T622" s="9"/>
      <c r="U622" s="9"/>
      <c r="V622" s="9"/>
      <c r="W622" s="9"/>
      <c r="X622" s="9"/>
      <c r="Y622" s="9"/>
      <c r="Z622" s="9"/>
      <c r="AA622" s="9"/>
      <c r="AB622" s="9"/>
      <c r="AC622" s="9"/>
      <c r="AD622" s="9"/>
      <c r="AG622" s="178">
        <f t="shared" si="1060"/>
        <v>0</v>
      </c>
      <c r="AH622" s="178">
        <f t="shared" si="1061"/>
        <v>0</v>
      </c>
      <c r="AI622" s="190">
        <f t="shared" si="1062"/>
        <v>0</v>
      </c>
      <c r="AJ622" s="187">
        <f>IF($AJ$642=$AH$642, 0,  IF(OR(AND(AG622=0, AH622&gt;0),AND(AG622="NS", AI622&gt;0), AND(AG622="NS", AH622=0, AI622=0)), 1, IF(OR(AND(AG622&gt;0, AH622=2), AND(AG622="NS", AH622=2), AND(AG622="NS", AI622=0, AH622&gt;0), AG622=AI622), 0, 1)))</f>
        <v>0</v>
      </c>
      <c r="AK622" s="176">
        <f t="shared" si="1064"/>
        <v>0</v>
      </c>
      <c r="AL622" s="176">
        <f t="shared" si="1065"/>
        <v>0</v>
      </c>
      <c r="AM622" s="177">
        <f t="shared" si="1066"/>
        <v>0</v>
      </c>
      <c r="AN622" s="187">
        <f t="shared" si="1067"/>
        <v>0</v>
      </c>
      <c r="AO622" s="178">
        <f t="shared" si="1068"/>
        <v>0</v>
      </c>
      <c r="AP622" s="178">
        <f t="shared" si="1069"/>
        <v>0</v>
      </c>
      <c r="AQ622" s="190">
        <f t="shared" si="1070"/>
        <v>0</v>
      </c>
      <c r="AR622" s="187">
        <f t="shared" si="1071"/>
        <v>0</v>
      </c>
      <c r="AS622" s="176">
        <f t="shared" si="1072"/>
        <v>0</v>
      </c>
      <c r="AT622" s="176">
        <f t="shared" si="1073"/>
        <v>0</v>
      </c>
      <c r="AU622" s="177">
        <f t="shared" si="1074"/>
        <v>0</v>
      </c>
      <c r="AV622" s="187">
        <f t="shared" si="1075"/>
        <v>0</v>
      </c>
      <c r="AW622" s="178">
        <f t="shared" si="1076"/>
        <v>0</v>
      </c>
      <c r="AX622" s="178">
        <f t="shared" si="1077"/>
        <v>0</v>
      </c>
      <c r="AY622" s="190">
        <f t="shared" si="1078"/>
        <v>0</v>
      </c>
      <c r="AZ622" s="187">
        <f t="shared" si="1079"/>
        <v>0</v>
      </c>
      <c r="BA622" s="176">
        <f t="shared" si="1080"/>
        <v>0</v>
      </c>
      <c r="BB622" s="176">
        <f t="shared" si="1081"/>
        <v>0</v>
      </c>
      <c r="BC622" s="177">
        <f t="shared" si="1082"/>
        <v>0</v>
      </c>
      <c r="BD622" s="187">
        <f t="shared" si="1083"/>
        <v>0</v>
      </c>
      <c r="BU622" s="199">
        <f>M623</f>
        <v>0</v>
      </c>
      <c r="BV622" s="201">
        <f>N623</f>
        <v>0</v>
      </c>
      <c r="BW622" s="201">
        <f t="shared" ref="BW622" si="1084">O623</f>
        <v>0</v>
      </c>
      <c r="BX622" s="201">
        <f t="shared" ref="BX622" si="1085">P623</f>
        <v>0</v>
      </c>
      <c r="BY622" s="201">
        <f t="shared" ref="BY622" si="1086">Q623</f>
        <v>0</v>
      </c>
      <c r="BZ622" s="201">
        <f t="shared" ref="BZ622" si="1087">R623</f>
        <v>0</v>
      </c>
      <c r="CA622" s="201">
        <f t="shared" ref="CA622" si="1088">S623</f>
        <v>0</v>
      </c>
      <c r="CB622" s="201">
        <f t="shared" ref="CB622" si="1089">T623</f>
        <v>0</v>
      </c>
      <c r="CC622" s="201">
        <f t="shared" ref="CC622" si="1090">U623</f>
        <v>0</v>
      </c>
      <c r="CD622" s="201">
        <f t="shared" ref="CD622" si="1091">V623</f>
        <v>0</v>
      </c>
      <c r="CE622" s="201">
        <f t="shared" ref="CE622" si="1092">W623</f>
        <v>0</v>
      </c>
      <c r="CF622" s="201">
        <f t="shared" ref="CF622" si="1093">X623</f>
        <v>0</v>
      </c>
      <c r="CG622" s="201">
        <f t="shared" ref="CG622" si="1094">Y623</f>
        <v>0</v>
      </c>
      <c r="CH622" s="201">
        <f t="shared" ref="CH622" si="1095">Z623</f>
        <v>0</v>
      </c>
      <c r="CI622" s="201">
        <f t="shared" ref="CI622" si="1096">AA623</f>
        <v>0</v>
      </c>
      <c r="CJ622" s="201">
        <f t="shared" ref="CJ622" si="1097">AB623</f>
        <v>0</v>
      </c>
      <c r="CK622" s="201">
        <f t="shared" ref="CK622" si="1098">AC623</f>
        <v>0</v>
      </c>
      <c r="CL622" s="201">
        <f t="shared" ref="CL622" si="1099">AD623</f>
        <v>0</v>
      </c>
    </row>
    <row r="623" spans="1:90">
      <c r="A623" s="157"/>
      <c r="B623" s="218"/>
      <c r="C623" s="218"/>
      <c r="D623" s="218"/>
      <c r="E623" s="218"/>
      <c r="F623" s="218"/>
      <c r="G623" s="218"/>
      <c r="H623" s="218"/>
      <c r="I623" s="218"/>
      <c r="J623" s="218"/>
      <c r="K623" s="232"/>
      <c r="L623" s="96"/>
      <c r="M623" s="509">
        <f>IF(AND(SUM(M620:M622)=0,COUNTIF(M620:M622,"NS")&gt;0),"NS",
IF(AND(SUM(M620:M622)=0,COUNTIF(M620:M622,0)&gt;0),0,
IF(AND(SUM(M620:M622)=0,COUNTIF(M620:M622,"NA")&gt;0),"NA",
SUM(M620:M622))))</f>
        <v>0</v>
      </c>
      <c r="N623" s="509">
        <f t="shared" ref="N623:AD623" si="1100">IF(AND(SUM(N620:N622)=0,COUNTIF(N620:N622,"NS")&gt;0),"NS",
IF(AND(SUM(N620:N622)=0,COUNTIF(N620:N622,0)&gt;0),0,
IF(AND(SUM(N620:N622)=0,COUNTIF(N620:N622,"NA")&gt;0),"NA",
SUM(N620:N622))))</f>
        <v>0</v>
      </c>
      <c r="O623" s="509">
        <f t="shared" si="1100"/>
        <v>0</v>
      </c>
      <c r="P623" s="509">
        <f t="shared" si="1100"/>
        <v>0</v>
      </c>
      <c r="Q623" s="509">
        <f t="shared" si="1100"/>
        <v>0</v>
      </c>
      <c r="R623" s="509">
        <f t="shared" si="1100"/>
        <v>0</v>
      </c>
      <c r="S623" s="509">
        <f t="shared" si="1100"/>
        <v>0</v>
      </c>
      <c r="T623" s="509">
        <f t="shared" si="1100"/>
        <v>0</v>
      </c>
      <c r="U623" s="509">
        <f t="shared" si="1100"/>
        <v>0</v>
      </c>
      <c r="V623" s="509">
        <f t="shared" si="1100"/>
        <v>0</v>
      </c>
      <c r="W623" s="509">
        <f t="shared" si="1100"/>
        <v>0</v>
      </c>
      <c r="X623" s="509">
        <f t="shared" si="1100"/>
        <v>0</v>
      </c>
      <c r="Y623" s="509">
        <f t="shared" si="1100"/>
        <v>0</v>
      </c>
      <c r="Z623" s="509">
        <f t="shared" si="1100"/>
        <v>0</v>
      </c>
      <c r="AA623" s="509">
        <f t="shared" si="1100"/>
        <v>0</v>
      </c>
      <c r="AB623" s="509">
        <f t="shared" si="1100"/>
        <v>0</v>
      </c>
      <c r="AC623" s="509">
        <f t="shared" si="1100"/>
        <v>0</v>
      </c>
      <c r="AD623" s="509">
        <f t="shared" si="1100"/>
        <v>0</v>
      </c>
      <c r="AJ623" s="187">
        <f>SUM(AJ620:AJ622)</f>
        <v>0</v>
      </c>
      <c r="AN623" s="187">
        <f>SUM(AN620:AN622)</f>
        <v>0</v>
      </c>
      <c r="AR623" s="187">
        <f>SUM(AR620:AR622)</f>
        <v>0</v>
      </c>
      <c r="AV623" s="187">
        <f>SUM(AV620:AV622)</f>
        <v>0</v>
      </c>
      <c r="AZ623" s="187">
        <f>SUM(AZ620:AZ622)</f>
        <v>0</v>
      </c>
      <c r="BD623" s="187">
        <f>SUM(BD620:BD622)</f>
        <v>0</v>
      </c>
      <c r="BU623" s="201">
        <f>IF($AJ$642=$AH$642,0,
IF(BU621=BU622,0,1))</f>
        <v>0</v>
      </c>
      <c r="BV623" s="201">
        <f t="shared" ref="BV623:CL623" si="1101">IF($AJ$642=$AH$642,0,
IF(BV621=BV622,0,1))</f>
        <v>0</v>
      </c>
      <c r="BW623" s="201">
        <f t="shared" si="1101"/>
        <v>0</v>
      </c>
      <c r="BX623" s="201">
        <f t="shared" si="1101"/>
        <v>0</v>
      </c>
      <c r="BY623" s="201">
        <f t="shared" si="1101"/>
        <v>0</v>
      </c>
      <c r="BZ623" s="201">
        <f t="shared" si="1101"/>
        <v>0</v>
      </c>
      <c r="CA623" s="201">
        <f t="shared" si="1101"/>
        <v>0</v>
      </c>
      <c r="CB623" s="201">
        <f t="shared" si="1101"/>
        <v>0</v>
      </c>
      <c r="CC623" s="201">
        <f t="shared" si="1101"/>
        <v>0</v>
      </c>
      <c r="CD623" s="201">
        <f t="shared" si="1101"/>
        <v>0</v>
      </c>
      <c r="CE623" s="201">
        <f t="shared" si="1101"/>
        <v>0</v>
      </c>
      <c r="CF623" s="201">
        <f t="shared" si="1101"/>
        <v>0</v>
      </c>
      <c r="CG623" s="201">
        <f t="shared" si="1101"/>
        <v>0</v>
      </c>
      <c r="CH623" s="201">
        <f t="shared" si="1101"/>
        <v>0</v>
      </c>
      <c r="CI623" s="201">
        <f t="shared" si="1101"/>
        <v>0</v>
      </c>
      <c r="CJ623" s="201">
        <f t="shared" si="1101"/>
        <v>0</v>
      </c>
      <c r="CK623" s="201">
        <f t="shared" si="1101"/>
        <v>0</v>
      </c>
      <c r="CL623" s="201">
        <f t="shared" si="1101"/>
        <v>0</v>
      </c>
    </row>
    <row r="624" spans="1:90">
      <c r="A624" s="157"/>
      <c r="B624" s="218"/>
      <c r="C624" s="218"/>
      <c r="D624" s="218"/>
      <c r="E624" s="218"/>
      <c r="F624" s="218"/>
      <c r="G624" s="218"/>
      <c r="H624" s="232"/>
      <c r="I624" s="232"/>
      <c r="J624" s="232"/>
      <c r="K624" s="232"/>
      <c r="L624" s="180"/>
      <c r="M624" s="168"/>
      <c r="N624" s="168"/>
      <c r="O624" s="168"/>
      <c r="P624" s="168"/>
      <c r="Q624" s="168"/>
      <c r="R624" s="168"/>
      <c r="S624" s="202"/>
      <c r="T624" s="202"/>
      <c r="U624" s="202"/>
      <c r="V624" s="202"/>
      <c r="W624" s="202"/>
      <c r="X624" s="202"/>
      <c r="Y624" s="202"/>
      <c r="Z624" s="202"/>
      <c r="AA624" s="202"/>
      <c r="AB624" s="202"/>
      <c r="AC624" s="202"/>
      <c r="AD624" s="202"/>
    </row>
    <row r="625" spans="1:87">
      <c r="A625" s="226"/>
      <c r="B625" s="227"/>
      <c r="C625" s="227"/>
      <c r="D625" s="227"/>
      <c r="E625" s="227"/>
      <c r="F625" s="227"/>
      <c r="G625" s="227"/>
      <c r="H625" s="227"/>
      <c r="I625" s="227"/>
      <c r="J625" s="227"/>
      <c r="K625" s="227"/>
      <c r="L625" s="227"/>
      <c r="M625" s="227"/>
      <c r="N625" s="227"/>
      <c r="O625" s="227"/>
      <c r="P625" s="227"/>
      <c r="Q625" s="227"/>
      <c r="R625" s="227"/>
      <c r="S625" s="227"/>
      <c r="T625" s="227"/>
      <c r="U625" s="227"/>
      <c r="V625" s="227"/>
      <c r="W625" s="227"/>
      <c r="X625" s="227"/>
      <c r="Y625" s="227"/>
      <c r="Z625" s="227"/>
      <c r="AA625" s="722" t="s">
        <v>1524</v>
      </c>
      <c r="AB625" s="722"/>
      <c r="AC625" s="722"/>
      <c r="AD625" s="722"/>
    </row>
    <row r="626" spans="1:87" ht="24" customHeight="1">
      <c r="A626" s="157"/>
      <c r="B626" s="218"/>
      <c r="C626" s="796" t="s">
        <v>1825</v>
      </c>
      <c r="D626" s="797"/>
      <c r="E626" s="797"/>
      <c r="F626" s="797"/>
      <c r="G626" s="797"/>
      <c r="H626" s="797"/>
      <c r="I626" s="797"/>
      <c r="J626" s="797"/>
      <c r="K626" s="797"/>
      <c r="L626" s="797"/>
      <c r="M626" s="797"/>
      <c r="N626" s="797"/>
      <c r="O626" s="798"/>
      <c r="P626" s="696" t="s">
        <v>1523</v>
      </c>
      <c r="Q626" s="697"/>
      <c r="R626" s="697"/>
      <c r="S626" s="697"/>
      <c r="T626" s="697"/>
      <c r="U626" s="697"/>
      <c r="V626" s="697"/>
      <c r="W626" s="697"/>
      <c r="X626" s="697"/>
      <c r="Y626" s="697"/>
      <c r="Z626" s="697"/>
      <c r="AA626" s="697"/>
      <c r="AB626" s="697"/>
      <c r="AC626" s="697"/>
      <c r="AD626" s="698"/>
    </row>
    <row r="627" spans="1:87" ht="15" customHeight="1">
      <c r="A627" s="157"/>
      <c r="B627" s="218"/>
      <c r="C627" s="799"/>
      <c r="D627" s="800"/>
      <c r="E627" s="800"/>
      <c r="F627" s="800"/>
      <c r="G627" s="800"/>
      <c r="H627" s="800"/>
      <c r="I627" s="800"/>
      <c r="J627" s="800"/>
      <c r="K627" s="800"/>
      <c r="L627" s="800"/>
      <c r="M627" s="800"/>
      <c r="N627" s="800"/>
      <c r="O627" s="801"/>
      <c r="P627" s="606" t="s">
        <v>555</v>
      </c>
      <c r="Q627" s="607"/>
      <c r="R627" s="607"/>
      <c r="S627" s="607"/>
      <c r="T627" s="607"/>
      <c r="U627" s="608"/>
      <c r="V627" s="721" t="s">
        <v>556</v>
      </c>
      <c r="W627" s="721"/>
      <c r="X627" s="721"/>
      <c r="Y627" s="721" t="s">
        <v>550</v>
      </c>
      <c r="Z627" s="721"/>
      <c r="AA627" s="721"/>
      <c r="AB627" s="721" t="s">
        <v>182</v>
      </c>
      <c r="AC627" s="721"/>
      <c r="AD627" s="721"/>
    </row>
    <row r="628" spans="1:87" ht="36" customHeight="1">
      <c r="A628" s="157"/>
      <c r="B628" s="218"/>
      <c r="C628" s="799"/>
      <c r="D628" s="800"/>
      <c r="E628" s="800"/>
      <c r="F628" s="800"/>
      <c r="G628" s="800"/>
      <c r="H628" s="800"/>
      <c r="I628" s="800"/>
      <c r="J628" s="800"/>
      <c r="K628" s="800"/>
      <c r="L628" s="800"/>
      <c r="M628" s="800"/>
      <c r="N628" s="800"/>
      <c r="O628" s="801"/>
      <c r="P628" s="606" t="s">
        <v>546</v>
      </c>
      <c r="Q628" s="607"/>
      <c r="R628" s="608"/>
      <c r="S628" s="606" t="s">
        <v>548</v>
      </c>
      <c r="T628" s="607"/>
      <c r="U628" s="608"/>
      <c r="V628" s="721"/>
      <c r="W628" s="721"/>
      <c r="X628" s="721"/>
      <c r="Y628" s="721"/>
      <c r="Z628" s="721"/>
      <c r="AA628" s="721"/>
      <c r="AB628" s="721"/>
      <c r="AC628" s="721"/>
      <c r="AD628" s="721"/>
      <c r="AG628" s="767" t="s">
        <v>546</v>
      </c>
      <c r="AH628" s="767"/>
      <c r="AI628" s="767"/>
      <c r="AJ628" s="767"/>
      <c r="AK628" s="765" t="s">
        <v>548</v>
      </c>
      <c r="AL628" s="765"/>
      <c r="AM628" s="765"/>
      <c r="AN628" s="765"/>
      <c r="AO628" s="767" t="s">
        <v>556</v>
      </c>
      <c r="AP628" s="767"/>
      <c r="AQ628" s="767"/>
      <c r="AR628" s="767"/>
      <c r="AS628" s="718" t="s">
        <v>550</v>
      </c>
      <c r="AT628" s="718"/>
      <c r="AU628" s="718"/>
      <c r="AV628" s="718"/>
      <c r="AW628" s="688" t="s">
        <v>182</v>
      </c>
      <c r="AX628" s="688"/>
      <c r="AY628" s="688"/>
      <c r="AZ628" s="688"/>
      <c r="BU628" s="205" t="s">
        <v>555</v>
      </c>
      <c r="BV628" s="206"/>
      <c r="BW628" s="206"/>
      <c r="BX628" s="206"/>
      <c r="BY628" s="206"/>
      <c r="BZ628" s="206"/>
      <c r="CA628" s="206" t="s">
        <v>556</v>
      </c>
      <c r="CB628" s="206"/>
      <c r="CC628" s="206"/>
      <c r="CD628" s="206" t="s">
        <v>550</v>
      </c>
      <c r="CE628" s="206"/>
      <c r="CF628" s="206"/>
      <c r="CG628" s="206" t="s">
        <v>182</v>
      </c>
      <c r="CH628" s="206"/>
      <c r="CI628" s="206"/>
    </row>
    <row r="629" spans="1:87" ht="48" customHeight="1">
      <c r="A629" s="157"/>
      <c r="B629" s="218"/>
      <c r="C629" s="802"/>
      <c r="D629" s="803"/>
      <c r="E629" s="803"/>
      <c r="F629" s="803"/>
      <c r="G629" s="803"/>
      <c r="H629" s="803"/>
      <c r="I629" s="803"/>
      <c r="J629" s="803"/>
      <c r="K629" s="803"/>
      <c r="L629" s="803"/>
      <c r="M629" s="803"/>
      <c r="N629" s="803"/>
      <c r="O629" s="804"/>
      <c r="P629" s="228" t="s">
        <v>205</v>
      </c>
      <c r="Q629" s="229" t="s">
        <v>115</v>
      </c>
      <c r="R629" s="229" t="s">
        <v>116</v>
      </c>
      <c r="S629" s="228" t="s">
        <v>205</v>
      </c>
      <c r="T629" s="229" t="s">
        <v>115</v>
      </c>
      <c r="U629" s="229" t="s">
        <v>116</v>
      </c>
      <c r="V629" s="228" t="s">
        <v>205</v>
      </c>
      <c r="W629" s="229" t="s">
        <v>115</v>
      </c>
      <c r="X629" s="229" t="s">
        <v>116</v>
      </c>
      <c r="Y629" s="228" t="s">
        <v>205</v>
      </c>
      <c r="Z629" s="229" t="s">
        <v>115</v>
      </c>
      <c r="AA629" s="229" t="s">
        <v>116</v>
      </c>
      <c r="AB629" s="228" t="s">
        <v>205</v>
      </c>
      <c r="AC629" s="229" t="s">
        <v>115</v>
      </c>
      <c r="AD629" s="229" t="s">
        <v>116</v>
      </c>
      <c r="AG629" s="185" t="s">
        <v>8061</v>
      </c>
      <c r="AH629" s="185" t="s">
        <v>8062</v>
      </c>
      <c r="AI629" s="185" t="s">
        <v>8063</v>
      </c>
      <c r="AJ629" s="185" t="s">
        <v>8064</v>
      </c>
      <c r="AK629" s="186" t="s">
        <v>8061</v>
      </c>
      <c r="AL629" s="186" t="s">
        <v>8062</v>
      </c>
      <c r="AM629" s="186" t="s">
        <v>8063</v>
      </c>
      <c r="AN629" s="186" t="s">
        <v>8064</v>
      </c>
      <c r="AO629" s="185" t="s">
        <v>8061</v>
      </c>
      <c r="AP629" s="185" t="s">
        <v>8062</v>
      </c>
      <c r="AQ629" s="185" t="s">
        <v>8063</v>
      </c>
      <c r="AR629" s="185" t="s">
        <v>8064</v>
      </c>
      <c r="AS629" s="186" t="s">
        <v>8061</v>
      </c>
      <c r="AT629" s="186" t="s">
        <v>8062</v>
      </c>
      <c r="AU629" s="186" t="s">
        <v>8063</v>
      </c>
      <c r="AV629" s="186" t="s">
        <v>8064</v>
      </c>
      <c r="AW629" s="185" t="s">
        <v>8061</v>
      </c>
      <c r="AX629" s="185" t="s">
        <v>8062</v>
      </c>
      <c r="AY629" s="185" t="s">
        <v>8063</v>
      </c>
      <c r="AZ629" s="185" t="s">
        <v>8064</v>
      </c>
      <c r="BU629" s="205" t="s">
        <v>546</v>
      </c>
      <c r="BV629" s="206"/>
      <c r="BW629" s="206"/>
      <c r="BX629" s="206" t="s">
        <v>548</v>
      </c>
      <c r="BY629" s="206"/>
      <c r="BZ629" s="206"/>
      <c r="CA629" s="206"/>
      <c r="CB629" s="206"/>
      <c r="CC629" s="206"/>
      <c r="CD629" s="206"/>
      <c r="CE629" s="206"/>
      <c r="CF629" s="206"/>
      <c r="CG629" s="206"/>
      <c r="CH629" s="206"/>
      <c r="CI629" s="206"/>
    </row>
    <row r="630" spans="1:87">
      <c r="A630" s="157"/>
      <c r="B630" s="218"/>
      <c r="C630" s="81" t="s">
        <v>23</v>
      </c>
      <c r="D630" s="778" t="s">
        <v>3118</v>
      </c>
      <c r="E630" s="779"/>
      <c r="F630" s="779"/>
      <c r="G630" s="779"/>
      <c r="H630" s="779"/>
      <c r="I630" s="779"/>
      <c r="J630" s="779"/>
      <c r="K630" s="779"/>
      <c r="L630" s="779"/>
      <c r="M630" s="779"/>
      <c r="N630" s="779"/>
      <c r="O630" s="780"/>
      <c r="P630" s="9"/>
      <c r="Q630" s="9"/>
      <c r="R630" s="9"/>
      <c r="S630" s="9"/>
      <c r="T630" s="9"/>
      <c r="U630" s="9"/>
      <c r="V630" s="9"/>
      <c r="W630" s="9"/>
      <c r="X630" s="9"/>
      <c r="Y630" s="9"/>
      <c r="Z630" s="9"/>
      <c r="AA630" s="9"/>
      <c r="AB630" s="9"/>
      <c r="AC630" s="9"/>
      <c r="AD630" s="9"/>
      <c r="AG630" s="176">
        <f>P630</f>
        <v>0</v>
      </c>
      <c r="AH630" s="176">
        <f>COUNTIF(Q630:R630,"NS")</f>
        <v>0</v>
      </c>
      <c r="AI630" s="177">
        <f>IF(COUNTIF(Q630:R630,"NA")=2,"NA",SUM(Q630:R630))</f>
        <v>0</v>
      </c>
      <c r="AJ630" s="187">
        <f t="shared" ref="AJ630" si="1102">IF($AJ$642=$AH$642, 0,  IF(OR(AND(AG630=0, AH630&gt;0),AND(AG630="NS", AI630&gt;0), AND(AG630="NS", AH630=0, AI630=0)), 1, IF(OR(AND(AG630&gt;0, AH630=2), AND(AG630="NS", AH630=2), AND(AG630="NS", AI630=0, AH630&gt;0), AG630=AI630), 0, 1)))</f>
        <v>0</v>
      </c>
      <c r="AK630" s="178">
        <f>S630</f>
        <v>0</v>
      </c>
      <c r="AL630" s="178">
        <f>COUNTIF(T630:U630,"NS")</f>
        <v>0</v>
      </c>
      <c r="AM630" s="190">
        <f>IF(COUNTIF(T630:U630,"NA")=2,"NA",SUM(T630:U630))</f>
        <v>0</v>
      </c>
      <c r="AN630" s="187">
        <f t="shared" ref="AN630" si="1103">IF($AJ$642=$AH$642, 0,  IF(OR(AND(AK630=0, AL630&gt;0),AND(AK630="NS", AM630&gt;0), AND(AK630="NS", AL630=0, AM630=0)), 1, IF(OR(AND(AK630&gt;0, AL630=2), AND(AK630="NS", AL630=2), AND(AK630="NS", AM630=0, AL630&gt;0), AK630=AM630), 0, 1)))</f>
        <v>0</v>
      </c>
      <c r="AO630" s="176">
        <f>V630</f>
        <v>0</v>
      </c>
      <c r="AP630" s="176">
        <f>COUNTIF(W630:X630,"NS")</f>
        <v>0</v>
      </c>
      <c r="AQ630" s="177">
        <f>IF(COUNTIF(W630:X630,"NA")=2,"NA",SUM(W630:X630))</f>
        <v>0</v>
      </c>
      <c r="AR630" s="187">
        <f t="shared" ref="AR630" si="1104">IF($AJ$642=$AH$642, 0,  IF(OR(AND(AO630=0, AP630&gt;0),AND(AO630="NS", AQ630&gt;0), AND(AO630="NS", AP630=0, AQ630=0)), 1, IF(OR(AND(AO630&gt;0, AP630=2), AND(AO630="NS", AP630=2), AND(AO630="NS", AQ630=0, AP630&gt;0), AO630=AQ630), 0, 1)))</f>
        <v>0</v>
      </c>
      <c r="AS630" s="178">
        <f>Y630</f>
        <v>0</v>
      </c>
      <c r="AT630" s="178">
        <f>COUNTIF(Z630:AA630,"NS")</f>
        <v>0</v>
      </c>
      <c r="AU630" s="190">
        <f>IF(COUNTIF(Z630:AA630,"NA")=2,"NA",SUM(Z630:AA630))</f>
        <v>0</v>
      </c>
      <c r="AV630" s="187">
        <f t="shared" ref="AV630" si="1105">IF($AJ$642=$AH$642, 0,  IF(OR(AND(AS630=0, AT630&gt;0),AND(AS630="NS", AU630&gt;0), AND(AS630="NS", AT630=0, AU630=0)), 1, IF(OR(AND(AS630&gt;0, AT630=2), AND(AS630="NS", AT630=2), AND(AS630="NS", AU630=0, AT630&gt;0), AS630=AU630), 0, 1)))</f>
        <v>0</v>
      </c>
      <c r="AW630" s="176">
        <f>AB630</f>
        <v>0</v>
      </c>
      <c r="AX630" s="176">
        <f>COUNTIF(AC630:AD630,"NS")</f>
        <v>0</v>
      </c>
      <c r="AY630" s="177">
        <f>IF(COUNTIF(AC630:AD630,"NA")=2,"NA",SUM(AC630:AD630))</f>
        <v>0</v>
      </c>
      <c r="AZ630" s="187">
        <f t="shared" ref="AZ630" si="1106">IF($AJ$642=$AH$642, 0,  IF(OR(AND(AW630=0, AX630&gt;0),AND(AW630="NS", AY630&gt;0), AND(AW630="NS", AX630=0, AY630=0)), 1, IF(OR(AND(AW630&gt;0, AX630=2), AND(AW630="NS", AX630=2), AND(AW630="NS", AY630=0, AX630&gt;0), AW630=AY630), 0, 1)))</f>
        <v>0</v>
      </c>
      <c r="BU630" s="205" t="s">
        <v>8092</v>
      </c>
      <c r="BV630" s="206" t="s">
        <v>8071</v>
      </c>
      <c r="BW630" s="206" t="s">
        <v>8072</v>
      </c>
      <c r="BX630" s="206" t="s">
        <v>8092</v>
      </c>
      <c r="BY630" s="206" t="s">
        <v>8071</v>
      </c>
      <c r="BZ630" s="206" t="s">
        <v>8072</v>
      </c>
      <c r="CA630" s="206" t="s">
        <v>8092</v>
      </c>
      <c r="CB630" s="206" t="s">
        <v>8071</v>
      </c>
      <c r="CC630" s="206" t="s">
        <v>8072</v>
      </c>
      <c r="CD630" s="206" t="s">
        <v>8092</v>
      </c>
      <c r="CE630" s="206" t="s">
        <v>8071</v>
      </c>
      <c r="CF630" s="206" t="s">
        <v>8072</v>
      </c>
      <c r="CG630" s="206" t="s">
        <v>8092</v>
      </c>
      <c r="CH630" s="206" t="s">
        <v>8071</v>
      </c>
      <c r="CI630" s="206" t="s">
        <v>8072</v>
      </c>
    </row>
    <row r="631" spans="1:87">
      <c r="A631" s="157"/>
      <c r="B631" s="218"/>
      <c r="C631" s="139" t="s">
        <v>30</v>
      </c>
      <c r="D631" s="778" t="s">
        <v>3119</v>
      </c>
      <c r="E631" s="779"/>
      <c r="F631" s="779"/>
      <c r="G631" s="779"/>
      <c r="H631" s="779"/>
      <c r="I631" s="779"/>
      <c r="J631" s="779"/>
      <c r="K631" s="779"/>
      <c r="L631" s="779"/>
      <c r="M631" s="779"/>
      <c r="N631" s="779"/>
      <c r="O631" s="780"/>
      <c r="P631" s="9"/>
      <c r="Q631" s="9"/>
      <c r="R631" s="9"/>
      <c r="S631" s="9"/>
      <c r="T631" s="9"/>
      <c r="U631" s="9"/>
      <c r="V631" s="9"/>
      <c r="W631" s="9"/>
      <c r="X631" s="9"/>
      <c r="Y631" s="9"/>
      <c r="Z631" s="9"/>
      <c r="AA631" s="9"/>
      <c r="AB631" s="9"/>
      <c r="AC631" s="9"/>
      <c r="AD631" s="9"/>
      <c r="AG631" s="176">
        <f t="shared" ref="AG631:AG632" si="1107">P631</f>
        <v>0</v>
      </c>
      <c r="AH631" s="176">
        <f t="shared" ref="AH631:AH632" si="1108">COUNTIF(Q631:R631,"NS")</f>
        <v>0</v>
      </c>
      <c r="AI631" s="177">
        <f t="shared" ref="AI631:AI632" si="1109">IF(COUNTIF(Q631:R631,"NA")=2,"NA",SUM(Q631:R631))</f>
        <v>0</v>
      </c>
      <c r="AJ631" s="187">
        <f t="shared" ref="AJ631:AJ632" si="1110">IF($AJ$642=$AH$642, 0,  IF(OR(AND(AG631=0, AH631&gt;0),AND(AG631="NS", AI631&gt;0), AND(AG631="NS", AH631=0, AI631=0)), 1, IF(OR(AND(AG631&gt;0, AH631=2), AND(AG631="NS", AH631=2), AND(AG631="NS", AI631=0, AH631&gt;0), AG631=AI631), 0, 1)))</f>
        <v>0</v>
      </c>
      <c r="AK631" s="178">
        <f t="shared" ref="AK631:AK632" si="1111">S631</f>
        <v>0</v>
      </c>
      <c r="AL631" s="178">
        <f t="shared" ref="AL631:AL632" si="1112">COUNTIF(T631:U631,"NS")</f>
        <v>0</v>
      </c>
      <c r="AM631" s="190">
        <f t="shared" ref="AM631:AM632" si="1113">IF(COUNTIF(T631:U631,"NA")=2,"NA",SUM(T631:U631))</f>
        <v>0</v>
      </c>
      <c r="AN631" s="187">
        <f t="shared" ref="AN631:AN632" si="1114">IF($AJ$642=$AH$642, 0,  IF(OR(AND(AK631=0, AL631&gt;0),AND(AK631="NS", AM631&gt;0), AND(AK631="NS", AL631=0, AM631=0)), 1, IF(OR(AND(AK631&gt;0, AL631=2), AND(AK631="NS", AL631=2), AND(AK631="NS", AM631=0, AL631&gt;0), AK631=AM631), 0, 1)))</f>
        <v>0</v>
      </c>
      <c r="AO631" s="176">
        <f t="shared" ref="AO631:AO632" si="1115">V631</f>
        <v>0</v>
      </c>
      <c r="AP631" s="176">
        <f t="shared" ref="AP631:AP632" si="1116">COUNTIF(W631:X631,"NS")</f>
        <v>0</v>
      </c>
      <c r="AQ631" s="177">
        <f t="shared" ref="AQ631:AQ632" si="1117">IF(COUNTIF(W631:X631,"NA")=2,"NA",SUM(W631:X631))</f>
        <v>0</v>
      </c>
      <c r="AR631" s="187">
        <f t="shared" ref="AR631:AR632" si="1118">IF($AJ$642=$AH$642, 0,  IF(OR(AND(AO631=0, AP631&gt;0),AND(AO631="NS", AQ631&gt;0), AND(AO631="NS", AP631=0, AQ631=0)), 1, IF(OR(AND(AO631&gt;0, AP631=2), AND(AO631="NS", AP631=2), AND(AO631="NS", AQ631=0, AP631&gt;0), AO631=AQ631), 0, 1)))</f>
        <v>0</v>
      </c>
      <c r="AS631" s="178">
        <f t="shared" ref="AS631:AS632" si="1119">Y631</f>
        <v>0</v>
      </c>
      <c r="AT631" s="178">
        <f t="shared" ref="AT631:AT632" si="1120">COUNTIF(Z631:AA631,"NS")</f>
        <v>0</v>
      </c>
      <c r="AU631" s="190">
        <f t="shared" ref="AU631:AU632" si="1121">IF(COUNTIF(Z631:AA631,"NA")=2,"NA",SUM(Z631:AA631))</f>
        <v>0</v>
      </c>
      <c r="AV631" s="187">
        <f t="shared" ref="AV631:AV632" si="1122">IF($AJ$642=$AH$642, 0,  IF(OR(AND(AS631=0, AT631&gt;0),AND(AS631="NS", AU631&gt;0), AND(AS631="NS", AT631=0, AU631=0)), 1, IF(OR(AND(AS631&gt;0, AT631=2), AND(AS631="NS", AT631=2), AND(AS631="NS", AU631=0, AT631&gt;0), AS631=AU631), 0, 1)))</f>
        <v>0</v>
      </c>
      <c r="AW631" s="176">
        <f t="shared" ref="AW631:AW632" si="1123">AB631</f>
        <v>0</v>
      </c>
      <c r="AX631" s="176">
        <f t="shared" ref="AX631:AX632" si="1124">COUNTIF(AC631:AD631,"NS")</f>
        <v>0</v>
      </c>
      <c r="AY631" s="177">
        <f t="shared" ref="AY631:AY632" si="1125">IF(COUNTIF(AC631:AD631,"NA")=2,"NA",SUM(AC631:AD631))</f>
        <v>0</v>
      </c>
      <c r="AZ631" s="187">
        <f t="shared" ref="AZ631:AZ632" si="1126">IF($AJ$642=$AH$642, 0,  IF(OR(AND(AW631=0, AX631&gt;0),AND(AW631="NS", AY631&gt;0), AND(AW631="NS", AX631=0, AY631=0)), 1, IF(OR(AND(AW631&gt;0, AX631=2), AND(AW631="NS", AX631=2), AND(AW631="NS", AY631=0, AX631&gt;0), AW631=AY631), 0, 1)))</f>
        <v>0</v>
      </c>
      <c r="BU631" s="205">
        <f>$M$120</f>
        <v>0</v>
      </c>
      <c r="BV631" s="206">
        <f>$S$120</f>
        <v>0</v>
      </c>
      <c r="BW631" s="206">
        <f>$Y$120</f>
        <v>0</v>
      </c>
      <c r="BX631" s="206">
        <f>$M$121</f>
        <v>0</v>
      </c>
      <c r="BY631" s="206">
        <f>$S$121</f>
        <v>0</v>
      </c>
      <c r="BZ631" s="206">
        <f>$Y$121</f>
        <v>0</v>
      </c>
      <c r="CA631" s="206">
        <f>$M$122</f>
        <v>0</v>
      </c>
      <c r="CB631" s="206">
        <f>$S$122</f>
        <v>0</v>
      </c>
      <c r="CC631" s="206">
        <f>$Y$122</f>
        <v>0</v>
      </c>
      <c r="CD631" s="206">
        <f>$M$123</f>
        <v>0</v>
      </c>
      <c r="CE631" s="206">
        <f>$S$123</f>
        <v>0</v>
      </c>
      <c r="CF631" s="206">
        <f>$Y$123</f>
        <v>0</v>
      </c>
      <c r="CG631" s="206">
        <f>$M$124</f>
        <v>0</v>
      </c>
      <c r="CH631" s="206">
        <f>$S$124</f>
        <v>0</v>
      </c>
      <c r="CI631" s="206">
        <f>$Y$124</f>
        <v>0</v>
      </c>
    </row>
    <row r="632" spans="1:87">
      <c r="A632" s="157"/>
      <c r="B632" s="218"/>
      <c r="C632" s="139" t="s">
        <v>36</v>
      </c>
      <c r="D632" s="778" t="s">
        <v>182</v>
      </c>
      <c r="E632" s="779"/>
      <c r="F632" s="779"/>
      <c r="G632" s="779"/>
      <c r="H632" s="779"/>
      <c r="I632" s="779"/>
      <c r="J632" s="779"/>
      <c r="K632" s="779"/>
      <c r="L632" s="779"/>
      <c r="M632" s="779"/>
      <c r="N632" s="779"/>
      <c r="O632" s="780"/>
      <c r="P632" s="9"/>
      <c r="Q632" s="9"/>
      <c r="R632" s="9"/>
      <c r="S632" s="9"/>
      <c r="T632" s="9"/>
      <c r="U632" s="9"/>
      <c r="V632" s="9"/>
      <c r="W632" s="9"/>
      <c r="X632" s="9"/>
      <c r="Y632" s="9"/>
      <c r="Z632" s="9"/>
      <c r="AA632" s="9"/>
      <c r="AB632" s="9"/>
      <c r="AC632" s="9"/>
      <c r="AD632" s="9"/>
      <c r="AG632" s="176">
        <f t="shared" si="1107"/>
        <v>0</v>
      </c>
      <c r="AH632" s="176">
        <f t="shared" si="1108"/>
        <v>0</v>
      </c>
      <c r="AI632" s="177">
        <f t="shared" si="1109"/>
        <v>0</v>
      </c>
      <c r="AJ632" s="187">
        <f t="shared" si="1110"/>
        <v>0</v>
      </c>
      <c r="AK632" s="178">
        <f t="shared" si="1111"/>
        <v>0</v>
      </c>
      <c r="AL632" s="178">
        <f t="shared" si="1112"/>
        <v>0</v>
      </c>
      <c r="AM632" s="190">
        <f t="shared" si="1113"/>
        <v>0</v>
      </c>
      <c r="AN632" s="187">
        <f t="shared" si="1114"/>
        <v>0</v>
      </c>
      <c r="AO632" s="176">
        <f t="shared" si="1115"/>
        <v>0</v>
      </c>
      <c r="AP632" s="176">
        <f t="shared" si="1116"/>
        <v>0</v>
      </c>
      <c r="AQ632" s="177">
        <f t="shared" si="1117"/>
        <v>0</v>
      </c>
      <c r="AR632" s="187">
        <f t="shared" si="1118"/>
        <v>0</v>
      </c>
      <c r="AS632" s="178">
        <f t="shared" si="1119"/>
        <v>0</v>
      </c>
      <c r="AT632" s="178">
        <f t="shared" si="1120"/>
        <v>0</v>
      </c>
      <c r="AU632" s="190">
        <f t="shared" si="1121"/>
        <v>0</v>
      </c>
      <c r="AV632" s="187">
        <f t="shared" si="1122"/>
        <v>0</v>
      </c>
      <c r="AW632" s="176">
        <f t="shared" si="1123"/>
        <v>0</v>
      </c>
      <c r="AX632" s="176">
        <f t="shared" si="1124"/>
        <v>0</v>
      </c>
      <c r="AY632" s="177">
        <f t="shared" si="1125"/>
        <v>0</v>
      </c>
      <c r="AZ632" s="187">
        <f t="shared" si="1126"/>
        <v>0</v>
      </c>
      <c r="BU632" s="205">
        <f>P633</f>
        <v>0</v>
      </c>
      <c r="BV632" s="206">
        <f>Q633</f>
        <v>0</v>
      </c>
      <c r="BW632" s="206">
        <f t="shared" ref="BW632" si="1127">R633</f>
        <v>0</v>
      </c>
      <c r="BX632" s="206">
        <f t="shared" ref="BX632" si="1128">S633</f>
        <v>0</v>
      </c>
      <c r="BY632" s="206">
        <f t="shared" ref="BY632" si="1129">T633</f>
        <v>0</v>
      </c>
      <c r="BZ632" s="206">
        <f t="shared" ref="BZ632" si="1130">U633</f>
        <v>0</v>
      </c>
      <c r="CA632" s="206">
        <f t="shared" ref="CA632" si="1131">V633</f>
        <v>0</v>
      </c>
      <c r="CB632" s="206">
        <f t="shared" ref="CB632" si="1132">W633</f>
        <v>0</v>
      </c>
      <c r="CC632" s="206">
        <f t="shared" ref="CC632" si="1133">X633</f>
        <v>0</v>
      </c>
      <c r="CD632" s="206">
        <f t="shared" ref="CD632" si="1134">Y633</f>
        <v>0</v>
      </c>
      <c r="CE632" s="206">
        <f t="shared" ref="CE632" si="1135">Z633</f>
        <v>0</v>
      </c>
      <c r="CF632" s="206">
        <f t="shared" ref="CF632" si="1136">AA633</f>
        <v>0</v>
      </c>
      <c r="CG632" s="206">
        <f t="shared" ref="CG632" si="1137">AB633</f>
        <v>0</v>
      </c>
      <c r="CH632" s="206">
        <f t="shared" ref="CH632" si="1138">AC633</f>
        <v>0</v>
      </c>
      <c r="CI632" s="206">
        <f t="shared" ref="CI632" si="1139">AD633</f>
        <v>0</v>
      </c>
    </row>
    <row r="633" spans="1:87">
      <c r="A633" s="157"/>
      <c r="B633" s="218"/>
      <c r="C633" s="218"/>
      <c r="D633" s="218"/>
      <c r="E633" s="218"/>
      <c r="F633" s="218"/>
      <c r="G633" s="218"/>
      <c r="H633" s="218"/>
      <c r="I633" s="218"/>
      <c r="J633" s="218"/>
      <c r="K633" s="232"/>
      <c r="L633" s="96"/>
      <c r="M633" s="232"/>
      <c r="N633" s="232"/>
      <c r="O633" s="180"/>
      <c r="P633" s="509">
        <f>IF(AND(SUM(P630:P632)=0,COUNTIF(P630:P632,"NS")&gt;0),"NS",
IF(AND(SUM(P630:P632)=0,COUNTIF(P630:P632,0)&gt;0),0,
IF(AND(SUM(P630:P632)=0,COUNTIF(P630:P632,"NA")&gt;0),"NA",
SUM(P630:P632))))</f>
        <v>0</v>
      </c>
      <c r="Q633" s="509">
        <f t="shared" ref="Q633:AD633" si="1140">IF(AND(SUM(Q630:Q632)=0,COUNTIF(Q630:Q632,"NS")&gt;0),"NS",
IF(AND(SUM(Q630:Q632)=0,COUNTIF(Q630:Q632,0)&gt;0),0,
IF(AND(SUM(Q630:Q632)=0,COUNTIF(Q630:Q632,"NA")&gt;0),"NA",
SUM(Q630:Q632))))</f>
        <v>0</v>
      </c>
      <c r="R633" s="509">
        <f t="shared" si="1140"/>
        <v>0</v>
      </c>
      <c r="S633" s="509">
        <f t="shared" si="1140"/>
        <v>0</v>
      </c>
      <c r="T633" s="509">
        <f t="shared" si="1140"/>
        <v>0</v>
      </c>
      <c r="U633" s="509">
        <f t="shared" si="1140"/>
        <v>0</v>
      </c>
      <c r="V633" s="509">
        <f t="shared" si="1140"/>
        <v>0</v>
      </c>
      <c r="W633" s="509">
        <f t="shared" si="1140"/>
        <v>0</v>
      </c>
      <c r="X633" s="509">
        <f t="shared" si="1140"/>
        <v>0</v>
      </c>
      <c r="Y633" s="509">
        <f t="shared" si="1140"/>
        <v>0</v>
      </c>
      <c r="Z633" s="509">
        <f t="shared" si="1140"/>
        <v>0</v>
      </c>
      <c r="AA633" s="509">
        <f t="shared" si="1140"/>
        <v>0</v>
      </c>
      <c r="AB633" s="509">
        <f t="shared" si="1140"/>
        <v>0</v>
      </c>
      <c r="AC633" s="509">
        <f t="shared" si="1140"/>
        <v>0</v>
      </c>
      <c r="AD633" s="509">
        <f t="shared" si="1140"/>
        <v>0</v>
      </c>
      <c r="AJ633" s="187">
        <f>SUM(AJ630:AJ632)</f>
        <v>0</v>
      </c>
      <c r="AN633" s="187">
        <f>SUM(AN630:AN632)</f>
        <v>0</v>
      </c>
      <c r="AR633" s="187">
        <f>SUM(AR630:AR632)</f>
        <v>0</v>
      </c>
      <c r="AV633" s="187">
        <f>SUM(AV630:AV632)</f>
        <v>0</v>
      </c>
      <c r="AZ633" s="187">
        <f>SUM(AZ630:AZ632)</f>
        <v>0</v>
      </c>
      <c r="BU633" s="201">
        <f>IF($AJ$642=$AH$642,0,
IF(BU631=BU632,0,1))</f>
        <v>0</v>
      </c>
      <c r="BV633" s="201">
        <f t="shared" ref="BV633:CI633" si="1141">IF($AJ$642=$AH$642,0,
IF(BV631=BV632,0,1))</f>
        <v>0</v>
      </c>
      <c r="BW633" s="201">
        <f t="shared" si="1141"/>
        <v>0</v>
      </c>
      <c r="BX633" s="201">
        <f t="shared" si="1141"/>
        <v>0</v>
      </c>
      <c r="BY633" s="201">
        <f t="shared" si="1141"/>
        <v>0</v>
      </c>
      <c r="BZ633" s="201">
        <f t="shared" si="1141"/>
        <v>0</v>
      </c>
      <c r="CA633" s="201">
        <f t="shared" si="1141"/>
        <v>0</v>
      </c>
      <c r="CB633" s="201">
        <f t="shared" si="1141"/>
        <v>0</v>
      </c>
      <c r="CC633" s="201">
        <f t="shared" si="1141"/>
        <v>0</v>
      </c>
      <c r="CD633" s="201">
        <f t="shared" si="1141"/>
        <v>0</v>
      </c>
      <c r="CE633" s="201">
        <f t="shared" si="1141"/>
        <v>0</v>
      </c>
      <c r="CF633" s="201">
        <f t="shared" si="1141"/>
        <v>0</v>
      </c>
      <c r="CG633" s="201">
        <f t="shared" si="1141"/>
        <v>0</v>
      </c>
      <c r="CH633" s="201">
        <f t="shared" si="1141"/>
        <v>0</v>
      </c>
      <c r="CI633" s="201">
        <f t="shared" si="1141"/>
        <v>0</v>
      </c>
    </row>
    <row r="634" spans="1:87">
      <c r="A634" s="157"/>
      <c r="B634" s="198"/>
      <c r="C634" s="198"/>
      <c r="D634" s="198"/>
      <c r="E634" s="198"/>
      <c r="F634" s="198"/>
      <c r="G634" s="198"/>
      <c r="H634" s="198"/>
      <c r="I634" s="198"/>
      <c r="J634" s="198"/>
      <c r="K634" s="198"/>
      <c r="L634" s="198"/>
      <c r="M634" s="198"/>
      <c r="N634" s="198"/>
      <c r="O634" s="198"/>
      <c r="P634" s="198"/>
      <c r="Q634" s="198"/>
      <c r="R634" s="198"/>
      <c r="S634" s="198"/>
      <c r="T634" s="198"/>
      <c r="U634" s="198"/>
      <c r="V634" s="198"/>
      <c r="W634" s="198"/>
      <c r="X634" s="198"/>
      <c r="Y634" s="198"/>
      <c r="Z634" s="198"/>
      <c r="AA634" s="198"/>
      <c r="AB634" s="198"/>
      <c r="AC634" s="198"/>
      <c r="AD634" s="198"/>
    </row>
    <row r="635" spans="1:87" ht="24" customHeight="1">
      <c r="A635" s="157"/>
      <c r="B635" s="73"/>
      <c r="C635" s="666" t="s">
        <v>109</v>
      </c>
      <c r="D635" s="666"/>
      <c r="E635" s="666"/>
      <c r="F635" s="666"/>
      <c r="G635" s="666"/>
      <c r="H635" s="666"/>
      <c r="I635" s="666"/>
      <c r="J635" s="666"/>
      <c r="K635" s="666"/>
      <c r="L635" s="666"/>
      <c r="M635" s="666"/>
      <c r="N635" s="666"/>
      <c r="O635" s="666"/>
      <c r="P635" s="666"/>
      <c r="Q635" s="666"/>
      <c r="R635" s="666"/>
      <c r="S635" s="666"/>
      <c r="T635" s="666"/>
      <c r="U635" s="666"/>
      <c r="V635" s="666"/>
      <c r="W635" s="666"/>
      <c r="X635" s="666"/>
      <c r="Y635" s="666"/>
      <c r="Z635" s="666"/>
      <c r="AA635" s="666"/>
      <c r="AB635" s="666"/>
      <c r="AC635" s="666"/>
      <c r="AD635" s="666"/>
    </row>
    <row r="636" spans="1:87" ht="60" customHeight="1">
      <c r="A636" s="157"/>
      <c r="B636" s="73"/>
      <c r="C636" s="753"/>
      <c r="D636" s="753"/>
      <c r="E636" s="753"/>
      <c r="F636" s="753"/>
      <c r="G636" s="753"/>
      <c r="H636" s="753"/>
      <c r="I636" s="753"/>
      <c r="J636" s="753"/>
      <c r="K636" s="753"/>
      <c r="L636" s="753"/>
      <c r="M636" s="753"/>
      <c r="N636" s="753"/>
      <c r="O636" s="753"/>
      <c r="P636" s="753"/>
      <c r="Q636" s="753"/>
      <c r="R636" s="753"/>
      <c r="S636" s="753"/>
      <c r="T636" s="753"/>
      <c r="U636" s="753"/>
      <c r="V636" s="753"/>
      <c r="W636" s="753"/>
      <c r="X636" s="753"/>
      <c r="Y636" s="753"/>
      <c r="Z636" s="753"/>
      <c r="AA636" s="753"/>
      <c r="AB636" s="753"/>
      <c r="AC636" s="753"/>
      <c r="AD636" s="753"/>
    </row>
    <row r="637" spans="1:87">
      <c r="B637" s="661" t="str">
        <f>IF(OR(AH637=0,AND(AH637&gt;0,C636&lt;&gt;"")),"","Si registró NS favor de emitir un comentario que explique su uso en la casilla al final de la pregunta")</f>
        <v/>
      </c>
      <c r="C637" s="661"/>
      <c r="D637" s="661"/>
      <c r="E637" s="661"/>
      <c r="F637" s="661"/>
      <c r="G637" s="661"/>
      <c r="H637" s="661"/>
      <c r="I637" s="661"/>
      <c r="J637" s="661"/>
      <c r="K637" s="661"/>
      <c r="L637" s="661"/>
      <c r="M637" s="661"/>
      <c r="N637" s="661"/>
      <c r="O637" s="661"/>
      <c r="P637" s="661"/>
      <c r="Q637" s="661"/>
      <c r="R637" s="661"/>
      <c r="S637" s="661"/>
      <c r="T637" s="661"/>
      <c r="U637" s="661"/>
      <c r="V637" s="661"/>
      <c r="W637" s="661"/>
      <c r="X637" s="661"/>
      <c r="Y637" s="661"/>
      <c r="Z637" s="661"/>
      <c r="AA637" s="661"/>
      <c r="AB637" s="661"/>
      <c r="AC637" s="661"/>
      <c r="AD637" s="661"/>
      <c r="AG637" t="s">
        <v>8062</v>
      </c>
      <c r="AH637">
        <f>COUNTIF(P630:AD632,"NS")+COUNTIF(M620:AD622,"NS")+COUNTIF(M610:AD612,"NS")</f>
        <v>0</v>
      </c>
    </row>
    <row r="638" spans="1:87">
      <c r="B638" s="661"/>
      <c r="C638" s="661"/>
      <c r="D638" s="661"/>
      <c r="E638" s="661"/>
      <c r="F638" s="661"/>
      <c r="G638" s="661"/>
      <c r="H638" s="661"/>
      <c r="I638" s="661"/>
      <c r="J638" s="661"/>
      <c r="K638" s="661"/>
      <c r="L638" s="661"/>
      <c r="M638" s="661"/>
      <c r="N638" s="661"/>
      <c r="O638" s="661"/>
      <c r="P638" s="661"/>
      <c r="Q638" s="661"/>
      <c r="R638" s="661"/>
      <c r="S638" s="661"/>
      <c r="T638" s="661"/>
      <c r="U638" s="661"/>
      <c r="V638" s="661"/>
      <c r="W638" s="661"/>
      <c r="X638" s="661"/>
      <c r="Y638" s="661"/>
      <c r="Z638" s="661"/>
      <c r="AA638" s="661"/>
      <c r="AB638" s="661"/>
      <c r="AC638" s="661"/>
      <c r="AD638" s="661"/>
      <c r="AG638" s="180" t="s">
        <v>124</v>
      </c>
    </row>
    <row r="639" spans="1:87">
      <c r="B639" s="661" t="str">
        <f>IF(AG639=0,"","Error: verificar sumas por fila")</f>
        <v/>
      </c>
      <c r="C639" s="661"/>
      <c r="D639" s="661"/>
      <c r="E639" s="661"/>
      <c r="F639" s="661"/>
      <c r="G639" s="661"/>
      <c r="H639" s="661"/>
      <c r="I639" s="661"/>
      <c r="J639" s="661"/>
      <c r="K639" s="661"/>
      <c r="L639" s="661"/>
      <c r="M639" s="661"/>
      <c r="N639" s="661"/>
      <c r="O639" s="661"/>
      <c r="P639" s="661"/>
      <c r="Q639" s="661"/>
      <c r="R639" s="661"/>
      <c r="S639" s="661"/>
      <c r="T639" s="661"/>
      <c r="U639" s="661"/>
      <c r="V639" s="661"/>
      <c r="W639" s="661"/>
      <c r="X639" s="661"/>
      <c r="Y639" s="661"/>
      <c r="Z639" s="661"/>
      <c r="AA639" s="661"/>
      <c r="AB639" s="661"/>
      <c r="AC639" s="661"/>
      <c r="AD639" s="661"/>
      <c r="AG639">
        <f>SUM(AG613:BP613,AG623:BD623,AG633:AZ633)</f>
        <v>0</v>
      </c>
    </row>
    <row r="640" spans="1:87">
      <c r="B640" s="661" t="str">
        <f>IF(AM642=0,"","Error: verificar la consistencia con la pregunta 1.3")</f>
        <v/>
      </c>
      <c r="C640" s="661"/>
      <c r="D640" s="661"/>
      <c r="E640" s="661"/>
      <c r="F640" s="661"/>
      <c r="G640" s="661"/>
      <c r="H640" s="661"/>
      <c r="I640" s="661"/>
      <c r="J640" s="661"/>
      <c r="K640" s="661"/>
      <c r="L640" s="661"/>
      <c r="M640" s="661"/>
      <c r="N640" s="661"/>
      <c r="O640" s="661"/>
      <c r="P640" s="661"/>
      <c r="Q640" s="661"/>
      <c r="R640" s="661"/>
      <c r="S640" s="661"/>
      <c r="T640" s="661"/>
      <c r="U640" s="661"/>
      <c r="V640" s="661"/>
      <c r="W640" s="661"/>
      <c r="X640" s="661"/>
      <c r="Y640" s="661"/>
      <c r="Z640" s="661"/>
      <c r="AA640" s="661"/>
      <c r="AB640" s="661"/>
      <c r="AC640" s="661"/>
      <c r="AD640" s="661"/>
    </row>
    <row r="641" spans="1:68">
      <c r="B641" s="662" t="str">
        <f>IF(AJ643=0,"","Error: debe completar toda la información requerida")</f>
        <v/>
      </c>
      <c r="C641" s="662"/>
      <c r="D641" s="662"/>
      <c r="E641" s="662"/>
      <c r="F641" s="662"/>
      <c r="G641" s="662"/>
      <c r="H641" s="662"/>
      <c r="I641" s="662"/>
      <c r="J641" s="662"/>
      <c r="K641" s="662"/>
      <c r="L641" s="662"/>
      <c r="M641" s="662"/>
      <c r="N641" s="662"/>
      <c r="O641" s="662"/>
      <c r="P641" s="662"/>
      <c r="Q641" s="662"/>
      <c r="R641" s="662"/>
      <c r="S641" s="662"/>
      <c r="T641" s="662"/>
      <c r="U641" s="662"/>
      <c r="V641" s="662"/>
      <c r="W641" s="662"/>
      <c r="X641" s="662"/>
      <c r="Y641" s="662"/>
      <c r="Z641" s="662"/>
      <c r="AA641" s="662"/>
      <c r="AB641" s="662"/>
      <c r="AC641" s="662"/>
      <c r="AD641" s="662"/>
      <c r="AE641" s="146"/>
      <c r="AH641" t="s">
        <v>8023</v>
      </c>
      <c r="AI641" t="s">
        <v>8024</v>
      </c>
      <c r="AJ641" t="s">
        <v>8025</v>
      </c>
      <c r="AM641" t="s">
        <v>8101</v>
      </c>
    </row>
    <row r="642" spans="1:68">
      <c r="B642" s="471"/>
      <c r="C642" s="471"/>
      <c r="D642" s="471"/>
      <c r="E642" s="471"/>
      <c r="F642" s="471"/>
      <c r="G642" s="471"/>
      <c r="H642" s="471"/>
      <c r="I642" s="471"/>
      <c r="J642" s="471"/>
      <c r="K642" s="471"/>
      <c r="L642" s="471"/>
      <c r="M642" s="471"/>
      <c r="N642" s="471"/>
      <c r="O642" s="471"/>
      <c r="P642" s="471"/>
      <c r="Q642" s="471"/>
      <c r="R642" s="471"/>
      <c r="S642" s="471"/>
      <c r="T642" s="471"/>
      <c r="U642" s="471"/>
      <c r="V642" s="471"/>
      <c r="W642" s="471"/>
      <c r="X642" s="471"/>
      <c r="Y642" s="471"/>
      <c r="Z642" s="471"/>
      <c r="AA642" s="471"/>
      <c r="AB642" s="471"/>
      <c r="AC642" s="471"/>
      <c r="AD642" s="471"/>
      <c r="AH642">
        <v>153</v>
      </c>
      <c r="AI642">
        <v>0</v>
      </c>
      <c r="AJ642">
        <f>COUNTBLANK(M610:AD612)+COUNTBLANK(M620:AD622)+COUNTBLANK(P630:AD632)</f>
        <v>153</v>
      </c>
      <c r="AM642">
        <f>SUM(BU633:CI633,BU623:CL623,BU613:CL613)</f>
        <v>0</v>
      </c>
    </row>
    <row r="643" spans="1:68" ht="24" customHeight="1">
      <c r="A643" s="157" t="s">
        <v>190</v>
      </c>
      <c r="B643" s="700" t="s">
        <v>2059</v>
      </c>
      <c r="C643" s="700"/>
      <c r="D643" s="700"/>
      <c r="E643" s="700"/>
      <c r="F643" s="700"/>
      <c r="G643" s="700"/>
      <c r="H643" s="700"/>
      <c r="I643" s="700"/>
      <c r="J643" s="700"/>
      <c r="K643" s="700"/>
      <c r="L643" s="700"/>
      <c r="M643" s="700"/>
      <c r="N643" s="700"/>
      <c r="O643" s="700"/>
      <c r="P643" s="700"/>
      <c r="Q643" s="700"/>
      <c r="R643" s="700"/>
      <c r="S643" s="700"/>
      <c r="T643" s="700"/>
      <c r="U643" s="700"/>
      <c r="V643" s="700"/>
      <c r="W643" s="700"/>
      <c r="X643" s="700"/>
      <c r="Y643" s="700"/>
      <c r="Z643" s="700"/>
      <c r="AA643" s="700"/>
      <c r="AB643" s="700"/>
      <c r="AC643" s="700"/>
      <c r="AD643" s="700"/>
      <c r="AJ643">
        <f>IF(OR(AJ642=AH642,AJ642=AI642),0,1)</f>
        <v>0</v>
      </c>
    </row>
    <row r="644" spans="1:68" ht="36" customHeight="1">
      <c r="A644" s="157"/>
      <c r="B644" s="138"/>
      <c r="C644" s="666" t="s">
        <v>2061</v>
      </c>
      <c r="D644" s="666"/>
      <c r="E644" s="666"/>
      <c r="F644" s="666"/>
      <c r="G644" s="666"/>
      <c r="H644" s="666"/>
      <c r="I644" s="666"/>
      <c r="J644" s="666"/>
      <c r="K644" s="666"/>
      <c r="L644" s="666"/>
      <c r="M644" s="666"/>
      <c r="N644" s="666"/>
      <c r="O644" s="666"/>
      <c r="P644" s="666"/>
      <c r="Q644" s="666"/>
      <c r="R644" s="666"/>
      <c r="S644" s="666"/>
      <c r="T644" s="666"/>
      <c r="U644" s="666"/>
      <c r="V644" s="666"/>
      <c r="W644" s="666"/>
      <c r="X644" s="666"/>
      <c r="Y644" s="666"/>
      <c r="Z644" s="666"/>
      <c r="AA644" s="666"/>
      <c r="AB644" s="666"/>
      <c r="AC644" s="666"/>
      <c r="AD644" s="666"/>
    </row>
    <row r="645" spans="1:68" ht="15" customHeight="1">
      <c r="A645" s="157"/>
      <c r="B645" s="137"/>
      <c r="C645" s="667" t="s">
        <v>1529</v>
      </c>
      <c r="D645" s="667"/>
      <c r="E645" s="667"/>
      <c r="F645" s="667"/>
      <c r="G645" s="667"/>
      <c r="H645" s="667"/>
      <c r="I645" s="667"/>
      <c r="J645" s="667"/>
      <c r="K645" s="667"/>
      <c r="L645" s="667"/>
      <c r="M645" s="667"/>
      <c r="N645" s="667"/>
      <c r="O645" s="667"/>
      <c r="P645" s="667"/>
      <c r="Q645" s="667"/>
      <c r="R645" s="667"/>
      <c r="S645" s="667"/>
      <c r="T645" s="667"/>
      <c r="U645" s="667"/>
      <c r="V645" s="667"/>
      <c r="W645" s="667"/>
      <c r="X645" s="667"/>
      <c r="Y645" s="667"/>
      <c r="Z645" s="667"/>
      <c r="AA645" s="667"/>
      <c r="AB645" s="667"/>
      <c r="AC645" s="667"/>
      <c r="AD645" s="667"/>
    </row>
    <row r="646" spans="1:68" ht="24" customHeight="1">
      <c r="A646" s="157"/>
      <c r="B646" s="137"/>
      <c r="C646" s="682" t="s">
        <v>2060</v>
      </c>
      <c r="D646" s="682"/>
      <c r="E646" s="682"/>
      <c r="F646" s="682"/>
      <c r="G646" s="682"/>
      <c r="H646" s="682"/>
      <c r="I646" s="682"/>
      <c r="J646" s="682"/>
      <c r="K646" s="682"/>
      <c r="L646" s="682"/>
      <c r="M646" s="682"/>
      <c r="N646" s="682"/>
      <c r="O646" s="682"/>
      <c r="P646" s="682"/>
      <c r="Q646" s="682"/>
      <c r="R646" s="682"/>
      <c r="S646" s="682"/>
      <c r="T646" s="682"/>
      <c r="U646" s="682"/>
      <c r="V646" s="682"/>
      <c r="W646" s="682"/>
      <c r="X646" s="682"/>
      <c r="Y646" s="682"/>
      <c r="Z646" s="682"/>
      <c r="AA646" s="682"/>
      <c r="AB646" s="682"/>
      <c r="AC646" s="682"/>
      <c r="AD646" s="682"/>
    </row>
    <row r="647" spans="1:68" ht="15" customHeight="1">
      <c r="A647" s="234"/>
      <c r="B647" s="127"/>
      <c r="C647" s="235"/>
      <c r="D647" s="235"/>
      <c r="E647" s="235"/>
      <c r="F647" s="235"/>
      <c r="G647" s="235"/>
      <c r="H647" s="235"/>
      <c r="I647" s="235"/>
      <c r="J647" s="235"/>
      <c r="K647" s="235"/>
      <c r="L647" s="235"/>
      <c r="M647" s="235"/>
      <c r="N647" s="235"/>
      <c r="O647" s="235"/>
      <c r="P647" s="235"/>
      <c r="Q647" s="235"/>
      <c r="R647" s="235"/>
      <c r="S647" s="235"/>
      <c r="T647" s="235"/>
      <c r="U647" s="235"/>
      <c r="V647" s="235"/>
      <c r="W647" s="235"/>
      <c r="X647" s="235"/>
      <c r="Y647" s="235"/>
      <c r="Z647" s="235"/>
      <c r="AA647" s="235"/>
      <c r="AB647" s="235"/>
      <c r="AC647" s="235"/>
      <c r="AD647" s="235"/>
    </row>
    <row r="648" spans="1:68" ht="15" customHeight="1">
      <c r="A648" s="234"/>
      <c r="B648" s="127"/>
      <c r="C648" s="235"/>
      <c r="D648" s="235"/>
      <c r="E648" s="235"/>
      <c r="F648" s="235"/>
      <c r="G648" s="235"/>
      <c r="H648" s="235"/>
      <c r="I648" s="235"/>
      <c r="J648" s="235"/>
      <c r="K648" s="235"/>
      <c r="L648" s="235"/>
      <c r="M648" s="235"/>
      <c r="N648" s="235"/>
      <c r="O648" s="235"/>
      <c r="P648" s="235"/>
      <c r="Q648" s="235"/>
      <c r="R648" s="235"/>
      <c r="S648" s="235"/>
      <c r="T648" s="235"/>
      <c r="U648" s="235"/>
      <c r="V648" s="235"/>
      <c r="W648" s="235"/>
      <c r="X648" s="235"/>
      <c r="Y648" s="235"/>
      <c r="Z648" s="235"/>
      <c r="AA648" s="722" t="s">
        <v>1526</v>
      </c>
      <c r="AB648" s="722"/>
      <c r="AC648" s="722"/>
      <c r="AD648" s="722"/>
    </row>
    <row r="649" spans="1:68" ht="24" customHeight="1">
      <c r="A649" s="234"/>
      <c r="B649" s="127"/>
      <c r="C649" s="796" t="s">
        <v>113</v>
      </c>
      <c r="D649" s="797"/>
      <c r="E649" s="797"/>
      <c r="F649" s="797"/>
      <c r="G649" s="797"/>
      <c r="H649" s="797"/>
      <c r="I649" s="797"/>
      <c r="J649" s="797"/>
      <c r="K649" s="797"/>
      <c r="L649" s="798"/>
      <c r="M649" s="577" t="s">
        <v>1523</v>
      </c>
      <c r="N649" s="578"/>
      <c r="O649" s="578"/>
      <c r="P649" s="578"/>
      <c r="Q649" s="578"/>
      <c r="R649" s="578"/>
      <c r="S649" s="578"/>
      <c r="T649" s="578"/>
      <c r="U649" s="578"/>
      <c r="V649" s="578"/>
      <c r="W649" s="578"/>
      <c r="X649" s="578"/>
      <c r="Y649" s="578"/>
      <c r="Z649" s="578"/>
      <c r="AA649" s="578"/>
      <c r="AB649" s="578"/>
      <c r="AC649" s="578"/>
      <c r="AD649" s="579"/>
    </row>
    <row r="650" spans="1:68" ht="15" customHeight="1">
      <c r="C650" s="799"/>
      <c r="D650" s="800"/>
      <c r="E650" s="800"/>
      <c r="F650" s="800"/>
      <c r="G650" s="800"/>
      <c r="H650" s="800"/>
      <c r="I650" s="800"/>
      <c r="J650" s="800"/>
      <c r="K650" s="800"/>
      <c r="L650" s="801"/>
      <c r="M650" s="828" t="s">
        <v>114</v>
      </c>
      <c r="N650" s="785" t="s">
        <v>115</v>
      </c>
      <c r="O650" s="785" t="s">
        <v>116</v>
      </c>
      <c r="P650" s="606" t="s">
        <v>552</v>
      </c>
      <c r="Q650" s="607"/>
      <c r="R650" s="607"/>
      <c r="S650" s="607"/>
      <c r="T650" s="607"/>
      <c r="U650" s="607"/>
      <c r="V650" s="607"/>
      <c r="W650" s="607"/>
      <c r="X650" s="608"/>
      <c r="Y650" s="606" t="s">
        <v>553</v>
      </c>
      <c r="Z650" s="607"/>
      <c r="AA650" s="607"/>
      <c r="AB650" s="607"/>
      <c r="AC650" s="607"/>
      <c r="AD650" s="608"/>
    </row>
    <row r="651" spans="1:68" ht="36" customHeight="1">
      <c r="C651" s="799"/>
      <c r="D651" s="800"/>
      <c r="E651" s="800"/>
      <c r="F651" s="800"/>
      <c r="G651" s="800"/>
      <c r="H651" s="800"/>
      <c r="I651" s="800"/>
      <c r="J651" s="800"/>
      <c r="K651" s="800"/>
      <c r="L651" s="801"/>
      <c r="M651" s="828"/>
      <c r="N651" s="785"/>
      <c r="O651" s="785"/>
      <c r="P651" s="606" t="s">
        <v>525</v>
      </c>
      <c r="Q651" s="607"/>
      <c r="R651" s="608"/>
      <c r="S651" s="606" t="s">
        <v>526</v>
      </c>
      <c r="T651" s="607"/>
      <c r="U651" s="608"/>
      <c r="V651" s="606" t="s">
        <v>527</v>
      </c>
      <c r="W651" s="607"/>
      <c r="X651" s="608"/>
      <c r="Y651" s="606" t="s">
        <v>529</v>
      </c>
      <c r="Z651" s="607"/>
      <c r="AA651" s="608"/>
      <c r="AB651" s="606" t="s">
        <v>530</v>
      </c>
      <c r="AC651" s="607"/>
      <c r="AD651" s="608"/>
      <c r="AG651" s="764" t="s">
        <v>8065</v>
      </c>
      <c r="AH651" s="764"/>
      <c r="AI651" s="764"/>
      <c r="AJ651" s="764"/>
      <c r="AK651" s="765" t="s">
        <v>8066</v>
      </c>
      <c r="AL651" s="765"/>
      <c r="AM651" s="765"/>
      <c r="AN651" s="765"/>
      <c r="AO651" s="764" t="s">
        <v>8067</v>
      </c>
      <c r="AP651" s="764"/>
      <c r="AQ651" s="764"/>
      <c r="AR651" s="764"/>
      <c r="AS651" s="766" t="s">
        <v>8068</v>
      </c>
      <c r="AT651" s="766"/>
      <c r="AU651" s="766"/>
      <c r="AV651" s="766"/>
      <c r="AW651" s="767" t="s">
        <v>525</v>
      </c>
      <c r="AX651" s="767"/>
      <c r="AY651" s="767"/>
      <c r="AZ651" s="767"/>
      <c r="BA651" s="765" t="s">
        <v>526</v>
      </c>
      <c r="BB651" s="765"/>
      <c r="BC651" s="765"/>
      <c r="BD651" s="765"/>
      <c r="BE651" s="688" t="s">
        <v>527</v>
      </c>
      <c r="BF651" s="688"/>
      <c r="BG651" s="688"/>
      <c r="BH651" s="688"/>
      <c r="BI651" s="765" t="s">
        <v>529</v>
      </c>
      <c r="BJ651" s="765"/>
      <c r="BK651" s="765"/>
      <c r="BL651" s="765"/>
      <c r="BM651" s="688" t="s">
        <v>530</v>
      </c>
      <c r="BN651" s="688"/>
      <c r="BO651" s="688"/>
      <c r="BP651" s="688"/>
    </row>
    <row r="652" spans="1:68" ht="48" customHeight="1">
      <c r="C652" s="802"/>
      <c r="D652" s="803"/>
      <c r="E652" s="803"/>
      <c r="F652" s="803"/>
      <c r="G652" s="803"/>
      <c r="H652" s="803"/>
      <c r="I652" s="803"/>
      <c r="J652" s="803"/>
      <c r="K652" s="803"/>
      <c r="L652" s="804"/>
      <c r="M652" s="829"/>
      <c r="N652" s="776"/>
      <c r="O652" s="776"/>
      <c r="P652" s="228" t="s">
        <v>205</v>
      </c>
      <c r="Q652" s="229" t="s">
        <v>115</v>
      </c>
      <c r="R652" s="229" t="s">
        <v>116</v>
      </c>
      <c r="S652" s="228" t="s">
        <v>205</v>
      </c>
      <c r="T652" s="229" t="s">
        <v>115</v>
      </c>
      <c r="U652" s="229" t="s">
        <v>116</v>
      </c>
      <c r="V652" s="228" t="s">
        <v>205</v>
      </c>
      <c r="W652" s="229" t="s">
        <v>115</v>
      </c>
      <c r="X652" s="229" t="s">
        <v>116</v>
      </c>
      <c r="Y652" s="228" t="s">
        <v>205</v>
      </c>
      <c r="Z652" s="229" t="s">
        <v>115</v>
      </c>
      <c r="AA652" s="229" t="s">
        <v>116</v>
      </c>
      <c r="AB652" s="228" t="s">
        <v>205</v>
      </c>
      <c r="AC652" s="229" t="s">
        <v>115</v>
      </c>
      <c r="AD652" s="229" t="s">
        <v>116</v>
      </c>
      <c r="AG652" s="185" t="s">
        <v>8061</v>
      </c>
      <c r="AH652" s="185" t="s">
        <v>8062</v>
      </c>
      <c r="AI652" s="185" t="s">
        <v>8063</v>
      </c>
      <c r="AJ652" s="185" t="s">
        <v>8064</v>
      </c>
      <c r="AK652" s="186" t="s">
        <v>8061</v>
      </c>
      <c r="AL652" s="186" t="s">
        <v>8062</v>
      </c>
      <c r="AM652" s="186" t="s">
        <v>8063</v>
      </c>
      <c r="AN652" s="186" t="s">
        <v>8064</v>
      </c>
      <c r="AO652" s="185" t="s">
        <v>8061</v>
      </c>
      <c r="AP652" s="185" t="s">
        <v>8062</v>
      </c>
      <c r="AQ652" s="185" t="s">
        <v>8063</v>
      </c>
      <c r="AR652" s="185" t="s">
        <v>8064</v>
      </c>
      <c r="AS652" s="186" t="s">
        <v>8061</v>
      </c>
      <c r="AT652" s="186" t="s">
        <v>8062</v>
      </c>
      <c r="AU652" s="186" t="s">
        <v>8063</v>
      </c>
      <c r="AV652" s="186" t="s">
        <v>8064</v>
      </c>
      <c r="AW652" s="185" t="s">
        <v>8061</v>
      </c>
      <c r="AX652" s="185" t="s">
        <v>8062</v>
      </c>
      <c r="AY652" s="185" t="s">
        <v>8063</v>
      </c>
      <c r="AZ652" s="185" t="s">
        <v>8064</v>
      </c>
      <c r="BA652" s="186" t="s">
        <v>8061</v>
      </c>
      <c r="BB652" s="186" t="s">
        <v>8062</v>
      </c>
      <c r="BC652" s="186" t="s">
        <v>8063</v>
      </c>
      <c r="BD652" s="186" t="s">
        <v>8064</v>
      </c>
      <c r="BE652" s="185" t="s">
        <v>8061</v>
      </c>
      <c r="BF652" s="185" t="s">
        <v>8062</v>
      </c>
      <c r="BG652" s="185" t="s">
        <v>8063</v>
      </c>
      <c r="BH652" s="185" t="s">
        <v>8064</v>
      </c>
      <c r="BI652" s="186" t="s">
        <v>8061</v>
      </c>
      <c r="BJ652" s="186" t="s">
        <v>8062</v>
      </c>
      <c r="BK652" s="186" t="s">
        <v>8063</v>
      </c>
      <c r="BL652" s="186" t="s">
        <v>8064</v>
      </c>
      <c r="BM652" s="185" t="s">
        <v>8061</v>
      </c>
      <c r="BN652" s="185" t="s">
        <v>8062</v>
      </c>
      <c r="BO652" s="185" t="s">
        <v>8063</v>
      </c>
      <c r="BP652" s="185" t="s">
        <v>8064</v>
      </c>
    </row>
    <row r="653" spans="1:68" ht="15" customHeight="1">
      <c r="C653" s="886" t="s">
        <v>511</v>
      </c>
      <c r="D653" s="887"/>
      <c r="E653" s="139" t="s">
        <v>512</v>
      </c>
      <c r="F653" s="711" t="s">
        <v>117</v>
      </c>
      <c r="G653" s="712"/>
      <c r="H653" s="712"/>
      <c r="I653" s="712"/>
      <c r="J653" s="712"/>
      <c r="K653" s="712"/>
      <c r="L653" s="713"/>
      <c r="M653" s="9"/>
      <c r="N653" s="9"/>
      <c r="O653" s="9"/>
      <c r="P653" s="9"/>
      <c r="Q653" s="9"/>
      <c r="R653" s="9"/>
      <c r="S653" s="9"/>
      <c r="T653" s="9"/>
      <c r="U653" s="9"/>
      <c r="V653" s="9"/>
      <c r="W653" s="9"/>
      <c r="X653" s="9"/>
      <c r="Y653" s="9"/>
      <c r="Z653" s="9"/>
      <c r="AA653" s="9"/>
      <c r="AB653" s="9"/>
      <c r="AC653" s="9"/>
      <c r="AD653" s="9"/>
      <c r="AG653" s="176">
        <f>M653</f>
        <v>0</v>
      </c>
      <c r="AH653" s="181">
        <f t="shared" ref="AH653:AH661" si="1142">IF(AND(N653="",O653=""),0,
IF(COUNTIF(N653:O653,"NS")&gt;0,COUNTIF(N653:O653,"NS"),
IF(AND(AG653&gt;AI653,COUNTIF(N653:O653,"NS")&lt;2),(AP653+AT653),0)))</f>
        <v>0</v>
      </c>
      <c r="AI653" s="177">
        <f>IF(COUNTIF(N653:O653,"NA")=2,"NA",SUM(N653:O653))</f>
        <v>0</v>
      </c>
      <c r="AJ653" s="187">
        <f t="shared" ref="AJ653" si="1143">IF($AJ$705=$AH$705, 0,  IF(OR(AND(AG653=0, AH653&gt;0),AND(AG653="NS", AI653&gt;0), AND(AG653="NS", AH653=0, AI653=0)), 1, IF(OR(AND(AG653&gt;0, AH653=2), AND(AG653="NS", AH653=2), AND(AG653="NS", AI653=0, AH653&gt;0), AG653=AI653), 0, 1)))</f>
        <v>0</v>
      </c>
      <c r="AK653" s="188">
        <f>M653</f>
        <v>0</v>
      </c>
      <c r="AL653" s="189">
        <f>COUNTIF(P653,"NS")+COUNTIF(S653,"NS")+COUNTIF(V653,"NS")+COUNTIF(Y653,"NS")+COUNTIF(AB653,"NS")+COUNTIF(M669,"NS")+COUNTIF(P669,"NS")+COUNTIF(S669,"NS")+COUNTIF(V669,"NS")+COUNTIF(Y669,"NS")+COUNTIF(AB669,"NS")+COUNTIF(P685,"NS")+COUNTIF(S685,"NS")+COUNTIF(V685,"NS")+COUNTIF(Y685,"NS")+COUNTIF(AB685,"NS")</f>
        <v>0</v>
      </c>
      <c r="AM653" s="190">
        <f>IF((COUNTIF(P653,"NA")+COUNTIF(S653,"NA")+COUNTIF(V653,"NA")+COUNTIF(Y653,"NA")+COUNTIF(AB653,"NA")+COUNTIF(M669,"NA")+COUNTIF(P669,"NA")+COUNTIF(S669,"NA")+COUNTIF(V669,"NA")+COUNTIF(Y669,"NA")+COUNTIF(AB669,"NA")+COUNTIF(P685,"NA")+COUNTIF(S685,"NA")+COUNTIF(V685,"NA")+COUNTIF(Y685,"NA")+COUNTIF(AB685,"NA"))=16,"NA",SUM(P653,S653,V653,Y653,AB653,M669,P669,S669,V669,Y669,AB669,P685,S685,V685,Y685,AB685))</f>
        <v>0</v>
      </c>
      <c r="AN653" s="191">
        <f t="shared" ref="AN653" si="1144">IF($AJ$705=$AH$705, 0, IF(OR(AND(AK653=0,AL653&gt;0), AND(AK653="NS", AM653&gt;0), AND(AK653="NS", AM653=0, AL653=0)), 1, IF(OR(AND(AL653&gt;=2, AM653&lt;AK653), AND(AK653="NS", AM653=0, AL653&gt;0), AK653=AM653), 0, 1)))</f>
        <v>0</v>
      </c>
      <c r="AO653" s="66">
        <f>N653</f>
        <v>0</v>
      </c>
      <c r="AP653">
        <f>COUNTIF(Q653,"NS")+COUNTIF(T653,"NS")+COUNTIF(W653,"NS")+COUNTIF(Z653,"NS")+COUNTIF(AC653,"NS")+COUNTIF(N669,"NS")+COUNTIF(Q669,"NS")+COUNTIF(T669,"NS")+COUNTIF(W669,"NS")+COUNTIF(Z669,"NS")+COUNTIF(AC669,"NS")+COUNTIF(Q685,"NS")+COUNTIF(T685,"NS")+COUNTIF(W685,"NS")+COUNTIF(Z685,"NS")+COUNTIF(AC685,"NS")</f>
        <v>0</v>
      </c>
      <c r="AQ653">
        <f>IF((COUNTIF(Q653,"NA")+COUNTIF(T653,"NA")+COUNTIF(W653,"NA")+COUNTIF(Z653,"NA")+COUNTIF(AC653,"NA")+COUNTIF(N669,"NA")+COUNTIF(Q669,"NA")+COUNTIF(T669,"NA")+COUNTIF(W669,"NA")+COUNTIF(Z669,"NA")+COUNTIF(AC669,"NA")+COUNTIF(Q685,"NA")+COUNTIF(T685,"NA")+COUNTIF(W685,"NA")+COUNTIF(Z685,"NA")+COUNTIF(AC685,"NA"))=16,"NA",SUM(Q653,T653,W653,Z653,AC653,N669,Q669,T669,W669,Z669,AC669,Q685,T685,W685,Z685,AC685))</f>
        <v>0</v>
      </c>
      <c r="AR653" s="191">
        <f t="shared" ref="AR653" si="1145">IF($AJ$705=$AH$705, 0, IF(OR(AND(AO653=0,AP653&gt;0), AND(AO653="NS", AQ653&gt;0), AND(AO653="NS", AQ653=0, AP653=0)), 1, IF(OR(AND(AP653&gt;=2, AQ653&lt;AO653), AND(AO653="NS", AQ653=0, AP653&gt;0), AO653=AQ653), 0, 1)))</f>
        <v>0</v>
      </c>
      <c r="AS653" s="188">
        <f>O653</f>
        <v>0</v>
      </c>
      <c r="AT653" s="192">
        <f>COUNTIF(R653,"NS")+COUNTIF(U653,"NS")+COUNTIF(X653,"NS")+COUNTIF(AA653,"NS")+COUNTIF(AD653,"NS")+COUNTIF(O669,"NS")+COUNTIF(R669,"NS")+COUNTIF(U669,"NS")+COUNTIF(X669,"NS")+COUNTIF(AA669,"NS")+COUNTIF(AD669,"NS")+COUNTIF(R685,"NS")+COUNTIF(U685,"NS")+COUNTIF(X685,"NS")+COUNTIF(AA685,"NS")+COUNTIF(AD685,"NS")</f>
        <v>0</v>
      </c>
      <c r="AU653" s="192">
        <f>IF((COUNTIF(R653,"NA")+COUNTIF(U653,"NA")+COUNTIF(X653,"NA")+COUNTIF(AA653,"NA")+COUNTIF(AD653,"NA")+COUNTIF(O669,"NA")+COUNTIF(R669,"NA")+COUNTIF(U669,"NA")+COUNTIF(X669,"NA")+COUNTIF(AA669,"NA")+COUNTIF(AD669,"NA")+COUNTIF(R685,"NA")+COUNTIF(U685,"NA")+COUNTIF(X685,"NA")+COUNTIF(AA685,"NA")+COUNTIF(AD685,"NA"))=16,"NA",SUM(R653,U653,X653,AA653,AD653,O669,R669,U669,X669,AA669,AD669,R685,U685,X685,AA685,AD685))</f>
        <v>0</v>
      </c>
      <c r="AV653" s="191">
        <f t="shared" ref="AV653" si="1146">IF($AJ$705=$AH$705, 0, IF(OR(AND(AS653=0,AT653&gt;0), AND(AS653="NS", AU653&gt;0), AND(AS653="NS", AU653=0, AT653=0)), 1, IF(OR(AND(AT653&gt;=2, AU653&lt;AS653), AND(AS653="NS", AU653=0, AT653&gt;0), AS653=AU653), 0, 1)))</f>
        <v>0</v>
      </c>
      <c r="AW653" s="66">
        <f>P653</f>
        <v>0</v>
      </c>
      <c r="AX653" s="176">
        <f>COUNTIF(Q653:R653,"NS")</f>
        <v>0</v>
      </c>
      <c r="AY653" s="177">
        <f>IF(COUNTIF(Q653:R653,"Na")=2,"NA",SUM(Q653:R653))</f>
        <v>0</v>
      </c>
      <c r="AZ653" s="187">
        <f t="shared" ref="AZ653" si="1147">IF($AJ$705=$AH$705, 0,  IF(OR(AND(AW653=0, AX653&gt;0),AND(AW653="NS", AY653&gt;0), AND(AW653="NS", AX653=0, AY653=0)), 1, IF(OR(AND(AW653&gt;0, AX653=2), AND(AW653="NS", AX653=2), AND(AW653="NS", AY653=0, AX653&gt;0), AW653=AY653), 0, 1)))</f>
        <v>0</v>
      </c>
      <c r="BA653" s="188">
        <f>S653</f>
        <v>0</v>
      </c>
      <c r="BB653" s="178">
        <f>COUNTIF(T653:U653,"NS")</f>
        <v>0</v>
      </c>
      <c r="BC653" s="190">
        <f>IF(COUNTIF(T653:U653,"Na")=2,"NA",SUM(T653:U653))</f>
        <v>0</v>
      </c>
      <c r="BD653" s="187">
        <f t="shared" ref="BD653" si="1148">IF($AJ$705=$AH$705, 0,  IF(OR(AND(BA653=0, BB653&gt;0),AND(BA653="NS", BC653&gt;0), AND(BA653="NS", BB653=0, BC653=0)), 1, IF(OR(AND(BA653&gt;0, BB653=2), AND(BA653="NS", BB653=2), AND(BA653="NS", BC653=0, BB653&gt;0), BA653=BC653), 0, 1)))</f>
        <v>0</v>
      </c>
      <c r="BE653" s="66">
        <f>V653</f>
        <v>0</v>
      </c>
      <c r="BF653" s="176">
        <f>COUNTIF(W653:X653,"NS")</f>
        <v>0</v>
      </c>
      <c r="BG653" s="177">
        <f>IF(COUNTIF(W653:X653,"NA")=2,"NA",SUM(W653:X653))</f>
        <v>0</v>
      </c>
      <c r="BH653" s="187">
        <f t="shared" ref="BH653" si="1149">IF($AJ$705=$AH$705, 0,  IF(OR(AND(BE653=0, BF653&gt;0),AND(BE653="NS", BG653&gt;0), AND(BE653="NS", BF653=0, BG653=0)), 1, IF(OR(AND(BE653&gt;0, BF653=2), AND(BE653="NS", BF653=2), AND(BE653="NS", BG653=0, BF653&gt;0), BE653=BG653), 0, 1)))</f>
        <v>0</v>
      </c>
      <c r="BI653" s="188">
        <f>Y653</f>
        <v>0</v>
      </c>
      <c r="BJ653" s="178">
        <f>COUNTIF(Z653:AA653,"NS")</f>
        <v>0</v>
      </c>
      <c r="BK653" s="190">
        <f>IF(COUNTIF(Z653:AA653,"NA")=2,"NA",SUM(Z653:AA653))</f>
        <v>0</v>
      </c>
      <c r="BL653" s="187">
        <f t="shared" ref="BL653" si="1150">IF($AJ$705=$AH$705, 0,  IF(OR(AND(BI653=0, BJ653&gt;0),AND(BI653="NS", BK653&gt;0), AND(BI653="NS", BJ653=0, BK653=0)), 1, IF(OR(AND(BI653&gt;0, BJ653=2), AND(BI653="NS", BJ653=2), AND(BI653="NS", BK653=0, BJ653&gt;0), BI653=BK653), 0, 1)))</f>
        <v>0</v>
      </c>
      <c r="BM653" s="66">
        <f>AB653</f>
        <v>0</v>
      </c>
      <c r="BN653" s="176">
        <f>COUNTIF(AC653:AD653,"NS")</f>
        <v>0</v>
      </c>
      <c r="BO653" s="177">
        <f>IF(COUNTIF(AC653:AD653,"NA")=2,"NA",SUM(AC653:AD653))</f>
        <v>0</v>
      </c>
      <c r="BP653" s="187">
        <f t="shared" ref="BP653" si="1151">IF($AJ$705=$AH$705, 0,  IF(OR(AND(BM653=0, BN653&gt;0),AND(BM653="NS", BO653&gt;0), AND(BM653="NS", BN653=0, BO653=0)), 1, IF(OR(AND(BM653&gt;0, BN653=2), AND(BM653="NS", BN653=2), AND(BM653="NS", BO653=0, BN653&gt;0), BM653=BO653), 0, 1)))</f>
        <v>0</v>
      </c>
    </row>
    <row r="654" spans="1:68" ht="15" customHeight="1">
      <c r="C654" s="888"/>
      <c r="D654" s="889"/>
      <c r="E654" s="139" t="s">
        <v>513</v>
      </c>
      <c r="F654" s="711" t="s">
        <v>118</v>
      </c>
      <c r="G654" s="712"/>
      <c r="H654" s="712"/>
      <c r="I654" s="712"/>
      <c r="J654" s="712"/>
      <c r="K654" s="712"/>
      <c r="L654" s="713"/>
      <c r="M654" s="9"/>
      <c r="N654" s="9"/>
      <c r="O654" s="9"/>
      <c r="P654" s="9"/>
      <c r="Q654" s="9"/>
      <c r="R654" s="9"/>
      <c r="S654" s="9"/>
      <c r="T654" s="9"/>
      <c r="U654" s="9"/>
      <c r="V654" s="9"/>
      <c r="W654" s="9"/>
      <c r="X654" s="9"/>
      <c r="Y654" s="9"/>
      <c r="Z654" s="9"/>
      <c r="AA654" s="9"/>
      <c r="AB654" s="9"/>
      <c r="AC654" s="9"/>
      <c r="AD654" s="9"/>
      <c r="AG654" s="176">
        <f t="shared" ref="AG654:AG661" si="1152">M654</f>
        <v>0</v>
      </c>
      <c r="AH654" s="181">
        <f t="shared" si="1142"/>
        <v>0</v>
      </c>
      <c r="AI654" s="177">
        <f t="shared" ref="AI654:AI661" si="1153">IF(COUNTIF(N654:O654,"NA")=2,"NA",SUM(N654:O654))</f>
        <v>0</v>
      </c>
      <c r="AJ654" s="187">
        <f t="shared" ref="AJ654:AJ661" si="1154">IF($AJ$705=$AH$705, 0,  IF(OR(AND(AG654=0, AH654&gt;0),AND(AG654="NS", AI654&gt;0), AND(AG654="NS", AH654=0, AI654=0)), 1, IF(OR(AND(AG654&gt;0, AH654=2), AND(AG654="NS", AH654=2), AND(AG654="NS", AI654=0, AH654&gt;0), AG654=AI654), 0, 1)))</f>
        <v>0</v>
      </c>
      <c r="AK654" s="188">
        <f t="shared" ref="AK654:AK661" si="1155">M654</f>
        <v>0</v>
      </c>
      <c r="AL654" s="189">
        <f t="shared" ref="AL654:AL661" si="1156">COUNTIF(P654,"NS")+COUNTIF(S654,"NS")+COUNTIF(V654,"NS")+COUNTIF(Y654,"NS")+COUNTIF(AB654,"NS")+COUNTIF(M670,"NS")+COUNTIF(P670,"NS")+COUNTIF(S670,"NS")+COUNTIF(V670,"NS")+COUNTIF(Y670,"NS")+COUNTIF(AB670,"NS")+COUNTIF(P686,"NS")+COUNTIF(S686,"NS")+COUNTIF(V686,"NS")+COUNTIF(Y686,"NS")+COUNTIF(AB686,"NS")</f>
        <v>0</v>
      </c>
      <c r="AM654" s="190">
        <f>IF((COUNTIF(P654,"NA")+COUNTIF(S654,"NA")+COUNTIF(V654,"NA")+COUNTIF(Y654,"NA")+COUNTIF(AB654,"NA")+COUNTIF(M670,"NA")+COUNTIF(P670,"NA")+COUNTIF(S670,"NA")+COUNTIF(V670,"NA")+COUNTIF(Y670,"NA")+COUNTIF(AB670,"NA")+COUNTIF(P686,"NA")+COUNTIF(S686,"NA")+COUNTIF(V686,"NA")+COUNTIF(Y686,"NA")+COUNTIF(AB686,"NA"))=16,"NA",SUM(P654,S654,V654,Y654,AB654,M670,P670,S670,V670,Y670,AB670,P686,S686,V686,Y686,AB686))</f>
        <v>0</v>
      </c>
      <c r="AN654" s="191">
        <f t="shared" ref="AN654:AN661" si="1157">IF($AJ$705=$AH$705, 0, IF(OR(AND(AK654=0,AL654&gt;0), AND(AK654="NS", AM654&gt;0), AND(AK654="NS", AM654=0, AL654=0)), 1, IF(OR(AND(AL654&gt;=2, AM654&lt;AK654), AND(AK654="NS", AM654=0, AL654&gt;0), AK654=AM654), 0, 1)))</f>
        <v>0</v>
      </c>
      <c r="AO654" s="66">
        <f t="shared" ref="AO654:AO661" si="1158">N654</f>
        <v>0</v>
      </c>
      <c r="AP654">
        <f t="shared" ref="AP654:AP661" si="1159">COUNTIF(Q654,"NS")+COUNTIF(T654,"NS")+COUNTIF(W654,"NS")+COUNTIF(Z654,"NS")+COUNTIF(AC654,"NS")+COUNTIF(N670,"NS")+COUNTIF(Q670,"NS")+COUNTIF(T670,"NS")+COUNTIF(W670,"NS")+COUNTIF(Z670,"NS")+COUNTIF(AC670,"NS")+COUNTIF(Q686,"NS")+COUNTIF(T686,"NS")+COUNTIF(W686,"NS")+COUNTIF(Z686,"NS")+COUNTIF(AC686,"NS")</f>
        <v>0</v>
      </c>
      <c r="AQ654">
        <f t="shared" ref="AQ654:AQ661" si="1160">IF((COUNTIF(Q654,"NA")+COUNTIF(T654,"NA")+COUNTIF(W654,"NA")+COUNTIF(Z654,"NA")+COUNTIF(AC654,"NA")+COUNTIF(N670,"NA")+COUNTIF(Q670,"NA")+COUNTIF(T670,"NA")+COUNTIF(W670,"NA")+COUNTIF(Z670,"NA")+COUNTIF(AC670,"NA")+COUNTIF(Q686,"NA")+COUNTIF(T686,"NA")+COUNTIF(W686,"NA")+COUNTIF(Z686,"NA")+COUNTIF(AC686,"NA"))=16,"NA",SUM(Q654,T654,W654,Z654,AC654,N670,Q670,T670,W670,Z670,AC670,Q686,T686,W686,Z686,AC686))</f>
        <v>0</v>
      </c>
      <c r="AR654" s="191">
        <f t="shared" ref="AR654:AR661" si="1161">IF($AJ$705=$AH$705, 0, IF(OR(AND(AO654=0,AP654&gt;0), AND(AO654="NS", AQ654&gt;0), AND(AO654="NS", AQ654=0, AP654=0)), 1, IF(OR(AND(AP654&gt;=2, AQ654&lt;AO654), AND(AO654="NS", AQ654=0, AP654&gt;0), AO654=AQ654), 0, 1)))</f>
        <v>0</v>
      </c>
      <c r="AS654" s="188">
        <f t="shared" ref="AS654:AS661" si="1162">O654</f>
        <v>0</v>
      </c>
      <c r="AT654" s="192">
        <f t="shared" ref="AT654:AT661" si="1163">COUNTIF(R654,"NS")+COUNTIF(U654,"NS")+COUNTIF(X654,"NS")+COUNTIF(AA654,"NS")+COUNTIF(AD654,"NS")+COUNTIF(O670,"NS")+COUNTIF(R670,"NS")+COUNTIF(U670,"NS")+COUNTIF(X670,"NS")+COUNTIF(AA670,"NS")+COUNTIF(AD670,"NS")+COUNTIF(R686,"NS")+COUNTIF(U686,"NS")+COUNTIF(X686,"NS")+COUNTIF(AA686,"NS")+COUNTIF(AD686,"NS")</f>
        <v>0</v>
      </c>
      <c r="AU654" s="192">
        <f t="shared" ref="AU654:AU660" si="1164">IF((COUNTIF(R654,"NA")+COUNTIF(U654,"NA")+COUNTIF(X654,"NA")+COUNTIF(AA654,"NA")+COUNTIF(AD654,"NA")+COUNTIF(O670,"NA")+COUNTIF(R670,"NA")+COUNTIF(U670,"NA")+COUNTIF(X670,"NA")+COUNTIF(AA670,"NA")+COUNTIF(AD670,"NA")+COUNTIF(R686,"NA")+COUNTIF(U686,"NA")+COUNTIF(X686,"NA")+COUNTIF(AA686,"NA")+COUNTIF(AD686,"NA"))=16,"NA",SUM(R654,U654,X654,AA654,AD654,O670,R670,U670,X670,AA670,AD670,R686,U686,X686,AA686,AD686))</f>
        <v>0</v>
      </c>
      <c r="AV654" s="191">
        <f t="shared" ref="AV654:AV661" si="1165">IF($AJ$705=$AH$705, 0, IF(OR(AND(AS654=0,AT654&gt;0), AND(AS654="NS", AU654&gt;0), AND(AS654="NS", AU654=0, AT654=0)), 1, IF(OR(AND(AT654&gt;=2, AU654&lt;AS654), AND(AS654="NS", AU654=0, AT654&gt;0), AS654=AU654), 0, 1)))</f>
        <v>0</v>
      </c>
      <c r="AW654" s="66">
        <f t="shared" ref="AW654:AW661" si="1166">P654</f>
        <v>0</v>
      </c>
      <c r="AX654" s="176">
        <f t="shared" ref="AX654:AX661" si="1167">COUNTIF(Q654:R654,"NS")</f>
        <v>0</v>
      </c>
      <c r="AY654" s="177">
        <f t="shared" ref="AY654:AY661" si="1168">IF(COUNTIF(Q654:R654,"Na")=2,"NA",SUM(Q654:R654))</f>
        <v>0</v>
      </c>
      <c r="AZ654" s="187">
        <f t="shared" ref="AZ654:AZ661" si="1169">IF($AJ$705=$AH$705, 0,  IF(OR(AND(AW654=0, AX654&gt;0),AND(AW654="NS", AY654&gt;0), AND(AW654="NS", AX654=0, AY654=0)), 1, IF(OR(AND(AW654&gt;0, AX654=2), AND(AW654="NS", AX654=2), AND(AW654="NS", AY654=0, AX654&gt;0), AW654=AY654), 0, 1)))</f>
        <v>0</v>
      </c>
      <c r="BA654" s="188">
        <f t="shared" ref="BA654:BA661" si="1170">S654</f>
        <v>0</v>
      </c>
      <c r="BB654" s="178">
        <f t="shared" ref="BB654:BB661" si="1171">COUNTIF(T654:U654,"NS")</f>
        <v>0</v>
      </c>
      <c r="BC654" s="190">
        <f t="shared" ref="BC654:BC661" si="1172">IF(COUNTIF(T654:U654,"Na")=2,"NA",SUM(T654:U654))</f>
        <v>0</v>
      </c>
      <c r="BD654" s="187">
        <f t="shared" ref="BD654:BD661" si="1173">IF($AJ$705=$AH$705, 0,  IF(OR(AND(BA654=0, BB654&gt;0),AND(BA654="NS", BC654&gt;0), AND(BA654="NS", BB654=0, BC654=0)), 1, IF(OR(AND(BA654&gt;0, BB654=2), AND(BA654="NS", BB654=2), AND(BA654="NS", BC654=0, BB654&gt;0), BA654=BC654), 0, 1)))</f>
        <v>0</v>
      </c>
      <c r="BE654" s="66">
        <f t="shared" ref="BE654:BE661" si="1174">V654</f>
        <v>0</v>
      </c>
      <c r="BF654" s="176">
        <f t="shared" ref="BF654:BF661" si="1175">COUNTIF(W654:X654,"NS")</f>
        <v>0</v>
      </c>
      <c r="BG654" s="177">
        <f t="shared" ref="BG654:BG661" si="1176">IF(COUNTIF(W654:X654,"NA")=2,"NA",SUM(W654:X654))</f>
        <v>0</v>
      </c>
      <c r="BH654" s="187">
        <f t="shared" ref="BH654:BH661" si="1177">IF($AJ$705=$AH$705, 0,  IF(OR(AND(BE654=0, BF654&gt;0),AND(BE654="NS", BG654&gt;0), AND(BE654="NS", BF654=0, BG654=0)), 1, IF(OR(AND(BE654&gt;0, BF654=2), AND(BE654="NS", BF654=2), AND(BE654="NS", BG654=0, BF654&gt;0), BE654=BG654), 0, 1)))</f>
        <v>0</v>
      </c>
      <c r="BI654" s="188">
        <f t="shared" ref="BI654:BI661" si="1178">Y654</f>
        <v>0</v>
      </c>
      <c r="BJ654" s="178">
        <f t="shared" ref="BJ654:BJ661" si="1179">COUNTIF(Z654:AA654,"NS")</f>
        <v>0</v>
      </c>
      <c r="BK654" s="190">
        <f t="shared" ref="BK654:BK661" si="1180">IF(COUNTIF(Z654:AA654,"NA")=2,"NA",SUM(Z654:AA654))</f>
        <v>0</v>
      </c>
      <c r="BL654" s="187">
        <f t="shared" ref="BL654:BL661" si="1181">IF($AJ$705=$AH$705, 0,  IF(OR(AND(BI654=0, BJ654&gt;0),AND(BI654="NS", BK654&gt;0), AND(BI654="NS", BJ654=0, BK654=0)), 1, IF(OR(AND(BI654&gt;0, BJ654=2), AND(BI654="NS", BJ654=2), AND(BI654="NS", BK654=0, BJ654&gt;0), BI654=BK654), 0, 1)))</f>
        <v>0</v>
      </c>
      <c r="BM654" s="66">
        <f t="shared" ref="BM654:BM661" si="1182">AB654</f>
        <v>0</v>
      </c>
      <c r="BN654" s="176">
        <f t="shared" ref="BN654:BN661" si="1183">COUNTIF(AC654:AD654,"NS")</f>
        <v>0</v>
      </c>
      <c r="BO654" s="177">
        <f t="shared" ref="BO654:BO661" si="1184">IF(COUNTIF(AC654:AD654,"NA")=2,"NA",SUM(AC654:AD654))</f>
        <v>0</v>
      </c>
      <c r="BP654" s="187">
        <f t="shared" ref="BP654:BP661" si="1185">IF($AJ$705=$AH$705, 0,  IF(OR(AND(BM654=0, BN654&gt;0),AND(BM654="NS", BO654&gt;0), AND(BM654="NS", BN654=0, BO654=0)), 1, IF(OR(AND(BM654&gt;0, BN654=2), AND(BM654="NS", BN654=2), AND(BM654="NS", BO654=0, BN654&gt;0), BM654=BO654), 0, 1)))</f>
        <v>0</v>
      </c>
    </row>
    <row r="655" spans="1:68" ht="24" customHeight="1">
      <c r="C655" s="888"/>
      <c r="D655" s="889"/>
      <c r="E655" s="139" t="s">
        <v>514</v>
      </c>
      <c r="F655" s="711" t="s">
        <v>119</v>
      </c>
      <c r="G655" s="712"/>
      <c r="H655" s="712"/>
      <c r="I655" s="712"/>
      <c r="J655" s="712"/>
      <c r="K655" s="712"/>
      <c r="L655" s="713"/>
      <c r="M655" s="9"/>
      <c r="N655" s="9"/>
      <c r="O655" s="9"/>
      <c r="P655" s="9"/>
      <c r="Q655" s="9"/>
      <c r="R655" s="9"/>
      <c r="S655" s="9"/>
      <c r="T655" s="9"/>
      <c r="U655" s="9"/>
      <c r="V655" s="9"/>
      <c r="W655" s="9"/>
      <c r="X655" s="9"/>
      <c r="Y655" s="9"/>
      <c r="Z655" s="9"/>
      <c r="AA655" s="9"/>
      <c r="AB655" s="9"/>
      <c r="AC655" s="9"/>
      <c r="AD655" s="9"/>
      <c r="AG655" s="176">
        <f t="shared" si="1152"/>
        <v>0</v>
      </c>
      <c r="AH655" s="181">
        <f t="shared" si="1142"/>
        <v>0</v>
      </c>
      <c r="AI655" s="177">
        <f t="shared" si="1153"/>
        <v>0</v>
      </c>
      <c r="AJ655" s="187">
        <f t="shared" si="1154"/>
        <v>0</v>
      </c>
      <c r="AK655" s="188">
        <f t="shared" si="1155"/>
        <v>0</v>
      </c>
      <c r="AL655" s="189">
        <f t="shared" si="1156"/>
        <v>0</v>
      </c>
      <c r="AM655" s="190">
        <f t="shared" ref="AM655:AM661" si="1186">IF((COUNTIF(P655,"NA")+COUNTIF(S655,"NA")+COUNTIF(V655,"NA")+COUNTIF(Y655,"NA")+COUNTIF(AB655,"NA")+COUNTIF(M671,"NA")+COUNTIF(P671,"NA")+COUNTIF(S671,"NA")+COUNTIF(V671,"NA")+COUNTIF(Y671,"NA")+COUNTIF(AB671,"NA")+COUNTIF(P687,"NA")+COUNTIF(S687,"NA")+COUNTIF(V687,"NA")+COUNTIF(Y687,"NA")+COUNTIF(AB687,"NA"))=16,"NA",SUM(P655,S655,V655,Y655,AB655,M671,P671,S671,V671,Y671,AB671,P687,S687,V687,Y687,AB687))</f>
        <v>0</v>
      </c>
      <c r="AN655" s="191">
        <f t="shared" si="1157"/>
        <v>0</v>
      </c>
      <c r="AO655" s="66">
        <f t="shared" si="1158"/>
        <v>0</v>
      </c>
      <c r="AP655">
        <f t="shared" si="1159"/>
        <v>0</v>
      </c>
      <c r="AQ655">
        <f t="shared" si="1160"/>
        <v>0</v>
      </c>
      <c r="AR655" s="191">
        <f t="shared" si="1161"/>
        <v>0</v>
      </c>
      <c r="AS655" s="188">
        <f t="shared" si="1162"/>
        <v>0</v>
      </c>
      <c r="AT655" s="192">
        <f t="shared" si="1163"/>
        <v>0</v>
      </c>
      <c r="AU655" s="192">
        <f t="shared" si="1164"/>
        <v>0</v>
      </c>
      <c r="AV655" s="191">
        <f t="shared" si="1165"/>
        <v>0</v>
      </c>
      <c r="AW655" s="66">
        <f t="shared" si="1166"/>
        <v>0</v>
      </c>
      <c r="AX655" s="176">
        <f t="shared" si="1167"/>
        <v>0</v>
      </c>
      <c r="AY655" s="177">
        <f t="shared" si="1168"/>
        <v>0</v>
      </c>
      <c r="AZ655" s="187">
        <f t="shared" si="1169"/>
        <v>0</v>
      </c>
      <c r="BA655" s="188">
        <f t="shared" si="1170"/>
        <v>0</v>
      </c>
      <c r="BB655" s="178">
        <f t="shared" si="1171"/>
        <v>0</v>
      </c>
      <c r="BC655" s="190">
        <f t="shared" si="1172"/>
        <v>0</v>
      </c>
      <c r="BD655" s="187">
        <f t="shared" si="1173"/>
        <v>0</v>
      </c>
      <c r="BE655" s="66">
        <f t="shared" si="1174"/>
        <v>0</v>
      </c>
      <c r="BF655" s="176">
        <f t="shared" si="1175"/>
        <v>0</v>
      </c>
      <c r="BG655" s="177">
        <f t="shared" si="1176"/>
        <v>0</v>
      </c>
      <c r="BH655" s="187">
        <f t="shared" si="1177"/>
        <v>0</v>
      </c>
      <c r="BI655" s="188">
        <f t="shared" si="1178"/>
        <v>0</v>
      </c>
      <c r="BJ655" s="178">
        <f t="shared" si="1179"/>
        <v>0</v>
      </c>
      <c r="BK655" s="190">
        <f t="shared" si="1180"/>
        <v>0</v>
      </c>
      <c r="BL655" s="187">
        <f t="shared" si="1181"/>
        <v>0</v>
      </c>
      <c r="BM655" s="66">
        <f t="shared" si="1182"/>
        <v>0</v>
      </c>
      <c r="BN655" s="176">
        <f t="shared" si="1183"/>
        <v>0</v>
      </c>
      <c r="BO655" s="177">
        <f t="shared" si="1184"/>
        <v>0</v>
      </c>
      <c r="BP655" s="187">
        <f t="shared" si="1185"/>
        <v>0</v>
      </c>
    </row>
    <row r="656" spans="1:68" ht="15" customHeight="1">
      <c r="C656" s="888"/>
      <c r="D656" s="889"/>
      <c r="E656" s="139" t="s">
        <v>515</v>
      </c>
      <c r="F656" s="711" t="s">
        <v>120</v>
      </c>
      <c r="G656" s="712"/>
      <c r="H656" s="712"/>
      <c r="I656" s="712"/>
      <c r="J656" s="712"/>
      <c r="K656" s="712"/>
      <c r="L656" s="713"/>
      <c r="M656" s="9"/>
      <c r="N656" s="9"/>
      <c r="O656" s="9"/>
      <c r="P656" s="9"/>
      <c r="Q656" s="9"/>
      <c r="R656" s="9"/>
      <c r="S656" s="9"/>
      <c r="T656" s="9"/>
      <c r="U656" s="9"/>
      <c r="V656" s="9"/>
      <c r="W656" s="9"/>
      <c r="X656" s="9"/>
      <c r="Y656" s="9"/>
      <c r="Z656" s="9"/>
      <c r="AA656" s="9"/>
      <c r="AB656" s="9"/>
      <c r="AC656" s="9"/>
      <c r="AD656" s="9"/>
      <c r="AG656" s="176">
        <f t="shared" si="1152"/>
        <v>0</v>
      </c>
      <c r="AH656" s="181">
        <f t="shared" si="1142"/>
        <v>0</v>
      </c>
      <c r="AI656" s="177">
        <f t="shared" si="1153"/>
        <v>0</v>
      </c>
      <c r="AJ656" s="187">
        <f t="shared" si="1154"/>
        <v>0</v>
      </c>
      <c r="AK656" s="188">
        <f t="shared" si="1155"/>
        <v>0</v>
      </c>
      <c r="AL656" s="189">
        <f t="shared" si="1156"/>
        <v>0</v>
      </c>
      <c r="AM656" s="190">
        <f t="shared" si="1186"/>
        <v>0</v>
      </c>
      <c r="AN656" s="191">
        <f t="shared" si="1157"/>
        <v>0</v>
      </c>
      <c r="AO656" s="66">
        <f t="shared" si="1158"/>
        <v>0</v>
      </c>
      <c r="AP656">
        <f t="shared" si="1159"/>
        <v>0</v>
      </c>
      <c r="AQ656">
        <f t="shared" si="1160"/>
        <v>0</v>
      </c>
      <c r="AR656" s="191">
        <f t="shared" si="1161"/>
        <v>0</v>
      </c>
      <c r="AS656" s="188">
        <f t="shared" si="1162"/>
        <v>0</v>
      </c>
      <c r="AT656" s="192">
        <f t="shared" si="1163"/>
        <v>0</v>
      </c>
      <c r="AU656" s="192">
        <f t="shared" si="1164"/>
        <v>0</v>
      </c>
      <c r="AV656" s="191">
        <f t="shared" si="1165"/>
        <v>0</v>
      </c>
      <c r="AW656" s="66">
        <f t="shared" si="1166"/>
        <v>0</v>
      </c>
      <c r="AX656" s="176">
        <f t="shared" si="1167"/>
        <v>0</v>
      </c>
      <c r="AY656" s="177">
        <f t="shared" si="1168"/>
        <v>0</v>
      </c>
      <c r="AZ656" s="187">
        <f t="shared" si="1169"/>
        <v>0</v>
      </c>
      <c r="BA656" s="188">
        <f t="shared" si="1170"/>
        <v>0</v>
      </c>
      <c r="BB656" s="178">
        <f t="shared" si="1171"/>
        <v>0</v>
      </c>
      <c r="BC656" s="190">
        <f t="shared" si="1172"/>
        <v>0</v>
      </c>
      <c r="BD656" s="187">
        <f t="shared" si="1173"/>
        <v>0</v>
      </c>
      <c r="BE656" s="66">
        <f t="shared" si="1174"/>
        <v>0</v>
      </c>
      <c r="BF656" s="176">
        <f t="shared" si="1175"/>
        <v>0</v>
      </c>
      <c r="BG656" s="177">
        <f t="shared" si="1176"/>
        <v>0</v>
      </c>
      <c r="BH656" s="187">
        <f t="shared" si="1177"/>
        <v>0</v>
      </c>
      <c r="BI656" s="188">
        <f t="shared" si="1178"/>
        <v>0</v>
      </c>
      <c r="BJ656" s="178">
        <f t="shared" si="1179"/>
        <v>0</v>
      </c>
      <c r="BK656" s="190">
        <f t="shared" si="1180"/>
        <v>0</v>
      </c>
      <c r="BL656" s="187">
        <f t="shared" si="1181"/>
        <v>0</v>
      </c>
      <c r="BM656" s="66">
        <f t="shared" si="1182"/>
        <v>0</v>
      </c>
      <c r="BN656" s="176">
        <f t="shared" si="1183"/>
        <v>0</v>
      </c>
      <c r="BO656" s="177">
        <f t="shared" si="1184"/>
        <v>0</v>
      </c>
      <c r="BP656" s="187">
        <f t="shared" si="1185"/>
        <v>0</v>
      </c>
    </row>
    <row r="657" spans="3:90" ht="24" customHeight="1">
      <c r="C657" s="890"/>
      <c r="D657" s="891"/>
      <c r="E657" s="139" t="s">
        <v>516</v>
      </c>
      <c r="F657" s="711" t="s">
        <v>1527</v>
      </c>
      <c r="G657" s="712"/>
      <c r="H657" s="712"/>
      <c r="I657" s="712"/>
      <c r="J657" s="712"/>
      <c r="K657" s="712"/>
      <c r="L657" s="713"/>
      <c r="M657" s="9"/>
      <c r="N657" s="9"/>
      <c r="O657" s="9"/>
      <c r="P657" s="9"/>
      <c r="Q657" s="9"/>
      <c r="R657" s="9"/>
      <c r="S657" s="9"/>
      <c r="T657" s="9"/>
      <c r="U657" s="9"/>
      <c r="V657" s="9"/>
      <c r="W657" s="9"/>
      <c r="X657" s="9"/>
      <c r="Y657" s="9"/>
      <c r="Z657" s="9"/>
      <c r="AA657" s="9"/>
      <c r="AB657" s="9"/>
      <c r="AC657" s="9"/>
      <c r="AD657" s="9"/>
      <c r="AG657" s="176">
        <f t="shared" si="1152"/>
        <v>0</v>
      </c>
      <c r="AH657" s="181">
        <f t="shared" si="1142"/>
        <v>0</v>
      </c>
      <c r="AI657" s="177">
        <f t="shared" si="1153"/>
        <v>0</v>
      </c>
      <c r="AJ657" s="187">
        <f t="shared" si="1154"/>
        <v>0</v>
      </c>
      <c r="AK657" s="188">
        <f t="shared" si="1155"/>
        <v>0</v>
      </c>
      <c r="AL657" s="189">
        <f t="shared" si="1156"/>
        <v>0</v>
      </c>
      <c r="AM657" s="190">
        <f t="shared" si="1186"/>
        <v>0</v>
      </c>
      <c r="AN657" s="191">
        <f t="shared" si="1157"/>
        <v>0</v>
      </c>
      <c r="AO657" s="66">
        <f t="shared" si="1158"/>
        <v>0</v>
      </c>
      <c r="AP657">
        <f t="shared" si="1159"/>
        <v>0</v>
      </c>
      <c r="AQ657">
        <f t="shared" si="1160"/>
        <v>0</v>
      </c>
      <c r="AR657" s="191">
        <f t="shared" si="1161"/>
        <v>0</v>
      </c>
      <c r="AS657" s="188">
        <f t="shared" si="1162"/>
        <v>0</v>
      </c>
      <c r="AT657" s="192">
        <f t="shared" si="1163"/>
        <v>0</v>
      </c>
      <c r="AU657" s="192">
        <f t="shared" si="1164"/>
        <v>0</v>
      </c>
      <c r="AV657" s="191">
        <f t="shared" si="1165"/>
        <v>0</v>
      </c>
      <c r="AW657" s="66">
        <f t="shared" si="1166"/>
        <v>0</v>
      </c>
      <c r="AX657" s="176">
        <f t="shared" si="1167"/>
        <v>0</v>
      </c>
      <c r="AY657" s="177">
        <f t="shared" si="1168"/>
        <v>0</v>
      </c>
      <c r="AZ657" s="187">
        <f t="shared" si="1169"/>
        <v>0</v>
      </c>
      <c r="BA657" s="188">
        <f t="shared" si="1170"/>
        <v>0</v>
      </c>
      <c r="BB657" s="178">
        <f t="shared" si="1171"/>
        <v>0</v>
      </c>
      <c r="BC657" s="190">
        <f t="shared" si="1172"/>
        <v>0</v>
      </c>
      <c r="BD657" s="187">
        <f t="shared" si="1173"/>
        <v>0</v>
      </c>
      <c r="BE657" s="66">
        <f t="shared" si="1174"/>
        <v>0</v>
      </c>
      <c r="BF657" s="176">
        <f t="shared" si="1175"/>
        <v>0</v>
      </c>
      <c r="BG657" s="177">
        <f t="shared" si="1176"/>
        <v>0</v>
      </c>
      <c r="BH657" s="187">
        <f t="shared" si="1177"/>
        <v>0</v>
      </c>
      <c r="BI657" s="188">
        <f t="shared" si="1178"/>
        <v>0</v>
      </c>
      <c r="BJ657" s="178">
        <f t="shared" si="1179"/>
        <v>0</v>
      </c>
      <c r="BK657" s="190">
        <f t="shared" si="1180"/>
        <v>0</v>
      </c>
      <c r="BL657" s="187">
        <f t="shared" si="1181"/>
        <v>0</v>
      </c>
      <c r="BM657" s="66">
        <f t="shared" si="1182"/>
        <v>0</v>
      </c>
      <c r="BN657" s="176">
        <f t="shared" si="1183"/>
        <v>0</v>
      </c>
      <c r="BO657" s="177">
        <f t="shared" si="1184"/>
        <v>0</v>
      </c>
      <c r="BP657" s="187">
        <f t="shared" si="1185"/>
        <v>0</v>
      </c>
      <c r="BU657" s="205" t="s">
        <v>114</v>
      </c>
      <c r="BV657" s="206" t="s">
        <v>115</v>
      </c>
      <c r="BW657" s="206" t="s">
        <v>116</v>
      </c>
      <c r="BX657" s="206" t="s">
        <v>552</v>
      </c>
      <c r="BY657" s="206"/>
      <c r="BZ657" s="206"/>
      <c r="CA657" s="206"/>
      <c r="CB657" s="206"/>
      <c r="CC657" s="206"/>
      <c r="CD657" s="206"/>
      <c r="CE657" s="206"/>
      <c r="CF657" s="206"/>
      <c r="CG657" s="206" t="s">
        <v>553</v>
      </c>
      <c r="CH657" s="206"/>
      <c r="CI657" s="206"/>
      <c r="CJ657" s="206"/>
      <c r="CK657" s="206"/>
      <c r="CL657" s="206"/>
    </row>
    <row r="658" spans="3:90" ht="24" customHeight="1">
      <c r="C658" s="738" t="s">
        <v>517</v>
      </c>
      <c r="D658" s="738"/>
      <c r="E658" s="139" t="s">
        <v>518</v>
      </c>
      <c r="F658" s="711" t="s">
        <v>121</v>
      </c>
      <c r="G658" s="712"/>
      <c r="H658" s="712"/>
      <c r="I658" s="712"/>
      <c r="J658" s="712"/>
      <c r="K658" s="712"/>
      <c r="L658" s="713"/>
      <c r="M658" s="9"/>
      <c r="N658" s="9"/>
      <c r="O658" s="9"/>
      <c r="P658" s="9"/>
      <c r="Q658" s="9"/>
      <c r="R658" s="9"/>
      <c r="S658" s="9"/>
      <c r="T658" s="9"/>
      <c r="U658" s="9"/>
      <c r="V658" s="9"/>
      <c r="W658" s="9"/>
      <c r="X658" s="9"/>
      <c r="Y658" s="9"/>
      <c r="Z658" s="9"/>
      <c r="AA658" s="9"/>
      <c r="AB658" s="9"/>
      <c r="AC658" s="9"/>
      <c r="AD658" s="9"/>
      <c r="AG658" s="176">
        <f t="shared" si="1152"/>
        <v>0</v>
      </c>
      <c r="AH658" s="181">
        <f t="shared" si="1142"/>
        <v>0</v>
      </c>
      <c r="AI658" s="177">
        <f t="shared" si="1153"/>
        <v>0</v>
      </c>
      <c r="AJ658" s="187">
        <f t="shared" si="1154"/>
        <v>0</v>
      </c>
      <c r="AK658" s="188">
        <f t="shared" si="1155"/>
        <v>0</v>
      </c>
      <c r="AL658" s="189">
        <f t="shared" si="1156"/>
        <v>0</v>
      </c>
      <c r="AM658" s="190">
        <f t="shared" si="1186"/>
        <v>0</v>
      </c>
      <c r="AN658" s="191">
        <f t="shared" si="1157"/>
        <v>0</v>
      </c>
      <c r="AO658" s="66">
        <f t="shared" si="1158"/>
        <v>0</v>
      </c>
      <c r="AP658">
        <f t="shared" si="1159"/>
        <v>0</v>
      </c>
      <c r="AQ658">
        <f t="shared" si="1160"/>
        <v>0</v>
      </c>
      <c r="AR658" s="191">
        <f t="shared" si="1161"/>
        <v>0</v>
      </c>
      <c r="AS658" s="188">
        <f t="shared" si="1162"/>
        <v>0</v>
      </c>
      <c r="AT658" s="192">
        <f t="shared" si="1163"/>
        <v>0</v>
      </c>
      <c r="AU658" s="192">
        <f t="shared" si="1164"/>
        <v>0</v>
      </c>
      <c r="AV658" s="191">
        <f t="shared" si="1165"/>
        <v>0</v>
      </c>
      <c r="AW658" s="66">
        <f t="shared" si="1166"/>
        <v>0</v>
      </c>
      <c r="AX658" s="176">
        <f t="shared" si="1167"/>
        <v>0</v>
      </c>
      <c r="AY658" s="177">
        <f t="shared" si="1168"/>
        <v>0</v>
      </c>
      <c r="AZ658" s="187">
        <f t="shared" si="1169"/>
        <v>0</v>
      </c>
      <c r="BA658" s="188">
        <f t="shared" si="1170"/>
        <v>0</v>
      </c>
      <c r="BB658" s="178">
        <f t="shared" si="1171"/>
        <v>0</v>
      </c>
      <c r="BC658" s="190">
        <f t="shared" si="1172"/>
        <v>0</v>
      </c>
      <c r="BD658" s="187">
        <f t="shared" si="1173"/>
        <v>0</v>
      </c>
      <c r="BE658" s="66">
        <f t="shared" si="1174"/>
        <v>0</v>
      </c>
      <c r="BF658" s="176">
        <f t="shared" si="1175"/>
        <v>0</v>
      </c>
      <c r="BG658" s="177">
        <f t="shared" si="1176"/>
        <v>0</v>
      </c>
      <c r="BH658" s="187">
        <f t="shared" si="1177"/>
        <v>0</v>
      </c>
      <c r="BI658" s="188">
        <f t="shared" si="1178"/>
        <v>0</v>
      </c>
      <c r="BJ658" s="178">
        <f t="shared" si="1179"/>
        <v>0</v>
      </c>
      <c r="BK658" s="190">
        <f t="shared" si="1180"/>
        <v>0</v>
      </c>
      <c r="BL658" s="187">
        <f t="shared" si="1181"/>
        <v>0</v>
      </c>
      <c r="BM658" s="66">
        <f t="shared" si="1182"/>
        <v>0</v>
      </c>
      <c r="BN658" s="176">
        <f t="shared" si="1183"/>
        <v>0</v>
      </c>
      <c r="BO658" s="177">
        <f t="shared" si="1184"/>
        <v>0</v>
      </c>
      <c r="BP658" s="187">
        <f t="shared" si="1185"/>
        <v>0</v>
      </c>
      <c r="BU658" s="205"/>
      <c r="BV658" s="206"/>
      <c r="BW658" s="206"/>
      <c r="BX658" s="206" t="s">
        <v>525</v>
      </c>
      <c r="BY658" s="206"/>
      <c r="BZ658" s="206"/>
      <c r="CA658" s="206" t="s">
        <v>526</v>
      </c>
      <c r="CB658" s="206"/>
      <c r="CC658" s="206"/>
      <c r="CD658" s="206" t="s">
        <v>527</v>
      </c>
      <c r="CE658" s="206"/>
      <c r="CF658" s="206"/>
      <c r="CG658" s="206" t="s">
        <v>529</v>
      </c>
      <c r="CH658" s="206"/>
      <c r="CI658" s="206"/>
      <c r="CJ658" s="206" t="s">
        <v>530</v>
      </c>
      <c r="CK658" s="206"/>
      <c r="CL658" s="206"/>
    </row>
    <row r="659" spans="3:90" ht="24" customHeight="1">
      <c r="C659" s="738"/>
      <c r="D659" s="738"/>
      <c r="E659" s="139" t="s">
        <v>519</v>
      </c>
      <c r="F659" s="711" t="s">
        <v>122</v>
      </c>
      <c r="G659" s="712"/>
      <c r="H659" s="712"/>
      <c r="I659" s="712"/>
      <c r="J659" s="712"/>
      <c r="K659" s="712"/>
      <c r="L659" s="713"/>
      <c r="M659" s="9"/>
      <c r="N659" s="9"/>
      <c r="O659" s="9"/>
      <c r="P659" s="9"/>
      <c r="Q659" s="9"/>
      <c r="R659" s="9"/>
      <c r="S659" s="9"/>
      <c r="T659" s="9"/>
      <c r="U659" s="9"/>
      <c r="V659" s="9"/>
      <c r="W659" s="9"/>
      <c r="X659" s="9"/>
      <c r="Y659" s="9"/>
      <c r="Z659" s="9"/>
      <c r="AA659" s="9"/>
      <c r="AB659" s="9"/>
      <c r="AC659" s="9"/>
      <c r="AD659" s="9"/>
      <c r="AG659" s="176">
        <f t="shared" si="1152"/>
        <v>0</v>
      </c>
      <c r="AH659" s="181">
        <f t="shared" si="1142"/>
        <v>0</v>
      </c>
      <c r="AI659" s="177">
        <f t="shared" si="1153"/>
        <v>0</v>
      </c>
      <c r="AJ659" s="187">
        <f t="shared" si="1154"/>
        <v>0</v>
      </c>
      <c r="AK659" s="188">
        <f t="shared" si="1155"/>
        <v>0</v>
      </c>
      <c r="AL659" s="189">
        <f t="shared" si="1156"/>
        <v>0</v>
      </c>
      <c r="AM659" s="190">
        <f t="shared" si="1186"/>
        <v>0</v>
      </c>
      <c r="AN659" s="191">
        <f t="shared" si="1157"/>
        <v>0</v>
      </c>
      <c r="AO659" s="66">
        <f t="shared" si="1158"/>
        <v>0</v>
      </c>
      <c r="AP659">
        <f t="shared" si="1159"/>
        <v>0</v>
      </c>
      <c r="AQ659">
        <f t="shared" si="1160"/>
        <v>0</v>
      </c>
      <c r="AR659" s="191">
        <f t="shared" si="1161"/>
        <v>0</v>
      </c>
      <c r="AS659" s="188">
        <f t="shared" si="1162"/>
        <v>0</v>
      </c>
      <c r="AT659" s="192">
        <f t="shared" si="1163"/>
        <v>0</v>
      </c>
      <c r="AU659" s="192">
        <f t="shared" si="1164"/>
        <v>0</v>
      </c>
      <c r="AV659" s="191">
        <f t="shared" si="1165"/>
        <v>0</v>
      </c>
      <c r="AW659" s="66">
        <f t="shared" si="1166"/>
        <v>0</v>
      </c>
      <c r="AX659" s="176">
        <f t="shared" si="1167"/>
        <v>0</v>
      </c>
      <c r="AY659" s="177">
        <f t="shared" si="1168"/>
        <v>0</v>
      </c>
      <c r="AZ659" s="187">
        <f t="shared" si="1169"/>
        <v>0</v>
      </c>
      <c r="BA659" s="188">
        <f t="shared" si="1170"/>
        <v>0</v>
      </c>
      <c r="BB659" s="178">
        <f t="shared" si="1171"/>
        <v>0</v>
      </c>
      <c r="BC659" s="190">
        <f t="shared" si="1172"/>
        <v>0</v>
      </c>
      <c r="BD659" s="187">
        <f t="shared" si="1173"/>
        <v>0</v>
      </c>
      <c r="BE659" s="66">
        <f t="shared" si="1174"/>
        <v>0</v>
      </c>
      <c r="BF659" s="176">
        <f t="shared" si="1175"/>
        <v>0</v>
      </c>
      <c r="BG659" s="177">
        <f t="shared" si="1176"/>
        <v>0</v>
      </c>
      <c r="BH659" s="187">
        <f t="shared" si="1177"/>
        <v>0</v>
      </c>
      <c r="BI659" s="188">
        <f t="shared" si="1178"/>
        <v>0</v>
      </c>
      <c r="BJ659" s="178">
        <f t="shared" si="1179"/>
        <v>0</v>
      </c>
      <c r="BK659" s="190">
        <f t="shared" si="1180"/>
        <v>0</v>
      </c>
      <c r="BL659" s="187">
        <f t="shared" si="1181"/>
        <v>0</v>
      </c>
      <c r="BM659" s="66">
        <f t="shared" si="1182"/>
        <v>0</v>
      </c>
      <c r="BN659" s="176">
        <f t="shared" si="1183"/>
        <v>0</v>
      </c>
      <c r="BO659" s="177">
        <f t="shared" si="1184"/>
        <v>0</v>
      </c>
      <c r="BP659" s="187">
        <f t="shared" si="1185"/>
        <v>0</v>
      </c>
      <c r="BU659" s="205"/>
      <c r="BV659" s="206"/>
      <c r="BW659" s="206"/>
      <c r="BX659" s="206" t="s">
        <v>8092</v>
      </c>
      <c r="BY659" s="206" t="s">
        <v>8071</v>
      </c>
      <c r="BZ659" s="206" t="s">
        <v>8072</v>
      </c>
      <c r="CA659" s="206" t="s">
        <v>8092</v>
      </c>
      <c r="CB659" s="206" t="s">
        <v>8071</v>
      </c>
      <c r="CC659" s="206" t="s">
        <v>8072</v>
      </c>
      <c r="CD659" s="206" t="s">
        <v>8092</v>
      </c>
      <c r="CE659" s="206" t="s">
        <v>8071</v>
      </c>
      <c r="CF659" s="206" t="s">
        <v>8072</v>
      </c>
      <c r="CG659" s="206" t="s">
        <v>8092</v>
      </c>
      <c r="CH659" s="206" t="s">
        <v>8071</v>
      </c>
      <c r="CI659" s="206" t="s">
        <v>8072</v>
      </c>
      <c r="CJ659" s="206" t="s">
        <v>8092</v>
      </c>
      <c r="CK659" s="206" t="s">
        <v>8071</v>
      </c>
      <c r="CL659" s="206" t="s">
        <v>8072</v>
      </c>
    </row>
    <row r="660" spans="3:90" ht="15" customHeight="1">
      <c r="C660" s="606" t="s">
        <v>36</v>
      </c>
      <c r="D660" s="607"/>
      <c r="E660" s="608"/>
      <c r="F660" s="711" t="s">
        <v>123</v>
      </c>
      <c r="G660" s="712"/>
      <c r="H660" s="712"/>
      <c r="I660" s="712"/>
      <c r="J660" s="712"/>
      <c r="K660" s="712"/>
      <c r="L660" s="713"/>
      <c r="M660" s="9"/>
      <c r="N660" s="9"/>
      <c r="O660" s="9"/>
      <c r="P660" s="9"/>
      <c r="Q660" s="9"/>
      <c r="R660" s="9"/>
      <c r="S660" s="9"/>
      <c r="T660" s="9"/>
      <c r="U660" s="9"/>
      <c r="V660" s="9"/>
      <c r="W660" s="9"/>
      <c r="X660" s="9"/>
      <c r="Y660" s="9"/>
      <c r="Z660" s="9"/>
      <c r="AA660" s="9"/>
      <c r="AB660" s="9"/>
      <c r="AC660" s="9"/>
      <c r="AD660" s="9"/>
      <c r="AG660" s="176">
        <f t="shared" si="1152"/>
        <v>0</v>
      </c>
      <c r="AH660" s="181">
        <f t="shared" si="1142"/>
        <v>0</v>
      </c>
      <c r="AI660" s="177">
        <f t="shared" si="1153"/>
        <v>0</v>
      </c>
      <c r="AJ660" s="187">
        <f t="shared" si="1154"/>
        <v>0</v>
      </c>
      <c r="AK660" s="188">
        <f t="shared" si="1155"/>
        <v>0</v>
      </c>
      <c r="AL660" s="189">
        <f t="shared" si="1156"/>
        <v>0</v>
      </c>
      <c r="AM660" s="190">
        <f t="shared" si="1186"/>
        <v>0</v>
      </c>
      <c r="AN660" s="191">
        <f t="shared" si="1157"/>
        <v>0</v>
      </c>
      <c r="AO660" s="66">
        <f t="shared" si="1158"/>
        <v>0</v>
      </c>
      <c r="AP660">
        <f t="shared" si="1159"/>
        <v>0</v>
      </c>
      <c r="AQ660">
        <f t="shared" si="1160"/>
        <v>0</v>
      </c>
      <c r="AR660" s="191">
        <f t="shared" si="1161"/>
        <v>0</v>
      </c>
      <c r="AS660" s="188">
        <f t="shared" si="1162"/>
        <v>0</v>
      </c>
      <c r="AT660" s="192">
        <f t="shared" si="1163"/>
        <v>0</v>
      </c>
      <c r="AU660" s="192">
        <f t="shared" si="1164"/>
        <v>0</v>
      </c>
      <c r="AV660" s="191">
        <f t="shared" si="1165"/>
        <v>0</v>
      </c>
      <c r="AW660" s="66">
        <f t="shared" si="1166"/>
        <v>0</v>
      </c>
      <c r="AX660" s="176">
        <f t="shared" si="1167"/>
        <v>0</v>
      </c>
      <c r="AY660" s="177">
        <f t="shared" si="1168"/>
        <v>0</v>
      </c>
      <c r="AZ660" s="187">
        <f t="shared" si="1169"/>
        <v>0</v>
      </c>
      <c r="BA660" s="188">
        <f t="shared" si="1170"/>
        <v>0</v>
      </c>
      <c r="BB660" s="178">
        <f t="shared" si="1171"/>
        <v>0</v>
      </c>
      <c r="BC660" s="190">
        <f t="shared" si="1172"/>
        <v>0</v>
      </c>
      <c r="BD660" s="187">
        <f t="shared" si="1173"/>
        <v>0</v>
      </c>
      <c r="BE660" s="66">
        <f t="shared" si="1174"/>
        <v>0</v>
      </c>
      <c r="BF660" s="176">
        <f t="shared" si="1175"/>
        <v>0</v>
      </c>
      <c r="BG660" s="177">
        <f t="shared" si="1176"/>
        <v>0</v>
      </c>
      <c r="BH660" s="187">
        <f t="shared" si="1177"/>
        <v>0</v>
      </c>
      <c r="BI660" s="188">
        <f t="shared" si="1178"/>
        <v>0</v>
      </c>
      <c r="BJ660" s="178">
        <f t="shared" si="1179"/>
        <v>0</v>
      </c>
      <c r="BK660" s="190">
        <f t="shared" si="1180"/>
        <v>0</v>
      </c>
      <c r="BL660" s="187">
        <f t="shared" si="1181"/>
        <v>0</v>
      </c>
      <c r="BM660" s="66">
        <f t="shared" si="1182"/>
        <v>0</v>
      </c>
      <c r="BN660" s="176">
        <f t="shared" si="1183"/>
        <v>0</v>
      </c>
      <c r="BO660" s="177">
        <f t="shared" si="1184"/>
        <v>0</v>
      </c>
      <c r="BP660" s="187">
        <f t="shared" si="1185"/>
        <v>0</v>
      </c>
      <c r="BU660" s="205">
        <f>$M$125</f>
        <v>0</v>
      </c>
      <c r="BV660" s="206">
        <f>$S$125</f>
        <v>0</v>
      </c>
      <c r="BW660" s="206">
        <f>$Y$125</f>
        <v>0</v>
      </c>
      <c r="BX660" s="206">
        <f>$M$109</f>
        <v>0</v>
      </c>
      <c r="BY660" s="206">
        <f>$S$109</f>
        <v>0</v>
      </c>
      <c r="BZ660" s="206">
        <f>$Y$109</f>
        <v>0</v>
      </c>
      <c r="CA660" s="206">
        <f>$M$110</f>
        <v>0</v>
      </c>
      <c r="CB660" s="206">
        <f>$S$110</f>
        <v>0</v>
      </c>
      <c r="CC660" s="206">
        <f>$Y$110</f>
        <v>0</v>
      </c>
      <c r="CD660" s="206">
        <f>$M$111</f>
        <v>0</v>
      </c>
      <c r="CE660" s="206">
        <f>$S$111</f>
        <v>0</v>
      </c>
      <c r="CF660" s="206">
        <f>$Y$111</f>
        <v>0</v>
      </c>
      <c r="CG660" s="206">
        <f>$M$112</f>
        <v>0</v>
      </c>
      <c r="CH660" s="206">
        <f>$S$112</f>
        <v>0</v>
      </c>
      <c r="CI660" s="206">
        <f>$Y$112</f>
        <v>0</v>
      </c>
      <c r="CJ660" s="206">
        <f>$M$113</f>
        <v>0</v>
      </c>
      <c r="CK660" s="206">
        <f>$S$113</f>
        <v>0</v>
      </c>
      <c r="CL660" s="206">
        <f>$Y$113</f>
        <v>0</v>
      </c>
    </row>
    <row r="661" spans="3:90" ht="15" customHeight="1">
      <c r="C661" s="606" t="s">
        <v>40</v>
      </c>
      <c r="D661" s="607"/>
      <c r="E661" s="608"/>
      <c r="F661" s="711" t="s">
        <v>182</v>
      </c>
      <c r="G661" s="712"/>
      <c r="H661" s="712"/>
      <c r="I661" s="712"/>
      <c r="J661" s="712"/>
      <c r="K661" s="712"/>
      <c r="L661" s="713"/>
      <c r="M661" s="9"/>
      <c r="N661" s="9"/>
      <c r="O661" s="9"/>
      <c r="P661" s="9"/>
      <c r="Q661" s="9"/>
      <c r="R661" s="9"/>
      <c r="S661" s="9"/>
      <c r="T661" s="9"/>
      <c r="U661" s="9"/>
      <c r="V661" s="9"/>
      <c r="W661" s="9"/>
      <c r="X661" s="9"/>
      <c r="Y661" s="9"/>
      <c r="Z661" s="9"/>
      <c r="AA661" s="9"/>
      <c r="AB661" s="9"/>
      <c r="AC661" s="9"/>
      <c r="AD661" s="9"/>
      <c r="AG661" s="176">
        <f t="shared" si="1152"/>
        <v>0</v>
      </c>
      <c r="AH661" s="181">
        <f t="shared" si="1142"/>
        <v>0</v>
      </c>
      <c r="AI661" s="177">
        <f t="shared" si="1153"/>
        <v>0</v>
      </c>
      <c r="AJ661" s="187">
        <f t="shared" si="1154"/>
        <v>0</v>
      </c>
      <c r="AK661" s="188">
        <f t="shared" si="1155"/>
        <v>0</v>
      </c>
      <c r="AL661" s="189">
        <f t="shared" si="1156"/>
        <v>0</v>
      </c>
      <c r="AM661" s="190">
        <f t="shared" si="1186"/>
        <v>0</v>
      </c>
      <c r="AN661" s="191">
        <f t="shared" si="1157"/>
        <v>0</v>
      </c>
      <c r="AO661" s="66">
        <f t="shared" si="1158"/>
        <v>0</v>
      </c>
      <c r="AP661">
        <f t="shared" si="1159"/>
        <v>0</v>
      </c>
      <c r="AQ661">
        <f t="shared" si="1160"/>
        <v>0</v>
      </c>
      <c r="AR661" s="191">
        <f t="shared" si="1161"/>
        <v>0</v>
      </c>
      <c r="AS661" s="188">
        <f t="shared" si="1162"/>
        <v>0</v>
      </c>
      <c r="AT661" s="192">
        <f t="shared" si="1163"/>
        <v>0</v>
      </c>
      <c r="AU661" s="192">
        <f>IF((COUNTIF(R661,"NA")+COUNTIF(U661,"NA")+COUNTIF(X661,"NA")+COUNTIF(AA661,"NA")+COUNTIF(AD661,"NA")+COUNTIF(O677,"NA")+COUNTIF(R677,"NA")+COUNTIF(U677,"NA")+COUNTIF(X677,"NA")+COUNTIF(AA677,"NA")+COUNTIF(AD677,"NA")+COUNTIF(R693,"NA")+COUNTIF(U693,"NA")+COUNTIF(X693,"NA")+COUNTIF(AA693,"NA")+COUNTIF(AD693,"NA"))=16,"NA",SUM(R661,U661,X661,AA661,AD661,O677,R677,U677,X677,AA677,AD677,R693,U693,X693,AA693,AD693))</f>
        <v>0</v>
      </c>
      <c r="AV661" s="191">
        <f t="shared" si="1165"/>
        <v>0</v>
      </c>
      <c r="AW661" s="66">
        <f t="shared" si="1166"/>
        <v>0</v>
      </c>
      <c r="AX661" s="176">
        <f t="shared" si="1167"/>
        <v>0</v>
      </c>
      <c r="AY661" s="177">
        <f t="shared" si="1168"/>
        <v>0</v>
      </c>
      <c r="AZ661" s="187">
        <f t="shared" si="1169"/>
        <v>0</v>
      </c>
      <c r="BA661" s="188">
        <f t="shared" si="1170"/>
        <v>0</v>
      </c>
      <c r="BB661" s="178">
        <f t="shared" si="1171"/>
        <v>0</v>
      </c>
      <c r="BC661" s="190">
        <f t="shared" si="1172"/>
        <v>0</v>
      </c>
      <c r="BD661" s="187">
        <f t="shared" si="1173"/>
        <v>0</v>
      </c>
      <c r="BE661" s="66">
        <f t="shared" si="1174"/>
        <v>0</v>
      </c>
      <c r="BF661" s="176">
        <f t="shared" si="1175"/>
        <v>0</v>
      </c>
      <c r="BG661" s="177">
        <f t="shared" si="1176"/>
        <v>0</v>
      </c>
      <c r="BH661" s="187">
        <f t="shared" si="1177"/>
        <v>0</v>
      </c>
      <c r="BI661" s="188">
        <f t="shared" si="1178"/>
        <v>0</v>
      </c>
      <c r="BJ661" s="178">
        <f t="shared" si="1179"/>
        <v>0</v>
      </c>
      <c r="BK661" s="190">
        <f t="shared" si="1180"/>
        <v>0</v>
      </c>
      <c r="BL661" s="187">
        <f t="shared" si="1181"/>
        <v>0</v>
      </c>
      <c r="BM661" s="66">
        <f t="shared" si="1182"/>
        <v>0</v>
      </c>
      <c r="BN661" s="176">
        <f t="shared" si="1183"/>
        <v>0</v>
      </c>
      <c r="BO661" s="177">
        <f t="shared" si="1184"/>
        <v>0</v>
      </c>
      <c r="BP661" s="187">
        <f t="shared" si="1185"/>
        <v>0</v>
      </c>
      <c r="BU661" s="205">
        <f>M662</f>
        <v>0</v>
      </c>
      <c r="BV661" s="206">
        <f t="shared" ref="BV661" si="1187">N662</f>
        <v>0</v>
      </c>
      <c r="BW661" s="206">
        <f t="shared" ref="BW661" si="1188">O662</f>
        <v>0</v>
      </c>
      <c r="BX661" s="206">
        <f>P662</f>
        <v>0</v>
      </c>
      <c r="BY661" s="206">
        <f t="shared" ref="BY661" si="1189">Q662</f>
        <v>0</v>
      </c>
      <c r="BZ661" s="206">
        <f t="shared" ref="BZ661" si="1190">R662</f>
        <v>0</v>
      </c>
      <c r="CA661" s="206">
        <f t="shared" ref="CA661" si="1191">S662</f>
        <v>0</v>
      </c>
      <c r="CB661" s="206">
        <f t="shared" ref="CB661" si="1192">T662</f>
        <v>0</v>
      </c>
      <c r="CC661" s="206">
        <f t="shared" ref="CC661" si="1193">U662</f>
        <v>0</v>
      </c>
      <c r="CD661" s="206">
        <f t="shared" ref="CD661" si="1194">V662</f>
        <v>0</v>
      </c>
      <c r="CE661" s="206">
        <f t="shared" ref="CE661" si="1195">W662</f>
        <v>0</v>
      </c>
      <c r="CF661" s="206">
        <f t="shared" ref="CF661" si="1196">X662</f>
        <v>0</v>
      </c>
      <c r="CG661" s="206">
        <f t="shared" ref="CG661" si="1197">Y662</f>
        <v>0</v>
      </c>
      <c r="CH661" s="206">
        <f t="shared" ref="CH661" si="1198">Z662</f>
        <v>0</v>
      </c>
      <c r="CI661" s="206">
        <f t="shared" ref="CI661" si="1199">AA662</f>
        <v>0</v>
      </c>
      <c r="CJ661" s="206">
        <f t="shared" ref="CJ661" si="1200">AB662</f>
        <v>0</v>
      </c>
      <c r="CK661" s="206">
        <f t="shared" ref="CK661" si="1201">AC662</f>
        <v>0</v>
      </c>
      <c r="CL661" s="206">
        <f>AD662</f>
        <v>0</v>
      </c>
    </row>
    <row r="662" spans="3:90">
      <c r="C662" s="198"/>
      <c r="D662" s="198"/>
      <c r="E662" s="198"/>
      <c r="F662" s="198"/>
      <c r="G662" s="198"/>
      <c r="H662" s="198"/>
      <c r="I662" s="198"/>
      <c r="J662" s="198"/>
      <c r="K662" s="198"/>
      <c r="L662" s="180" t="s">
        <v>124</v>
      </c>
      <c r="M662" s="509">
        <f>IF(AND(SUM(M653:M661)=0,COUNTIF(M653:M661,"NS")&gt;0),"NS",
IF(AND(SUM(M653:M661)=0,COUNTIF(M653:M661,0)&gt;0),0,
IF(AND(SUM(M653:M661)=0,COUNTIF(M653:M661,"NA")&gt;0),"NA",
SUM(M653:M661))))</f>
        <v>0</v>
      </c>
      <c r="N662" s="509">
        <f t="shared" ref="N662:AD662" si="1202">IF(AND(SUM(N653:N661)=0,COUNTIF(N653:N661,"NS")&gt;0),"NS",
IF(AND(SUM(N653:N661)=0,COUNTIF(N653:N661,0)&gt;0),0,
IF(AND(SUM(N653:N661)=0,COUNTIF(N653:N661,"NA")&gt;0),"NA",
SUM(N653:N661))))</f>
        <v>0</v>
      </c>
      <c r="O662" s="509">
        <f t="shared" si="1202"/>
        <v>0</v>
      </c>
      <c r="P662" s="509">
        <f t="shared" si="1202"/>
        <v>0</v>
      </c>
      <c r="Q662" s="509">
        <f t="shared" si="1202"/>
        <v>0</v>
      </c>
      <c r="R662" s="509">
        <f t="shared" si="1202"/>
        <v>0</v>
      </c>
      <c r="S662" s="509">
        <f t="shared" si="1202"/>
        <v>0</v>
      </c>
      <c r="T662" s="509">
        <f t="shared" si="1202"/>
        <v>0</v>
      </c>
      <c r="U662" s="509">
        <f t="shared" si="1202"/>
        <v>0</v>
      </c>
      <c r="V662" s="509">
        <f t="shared" si="1202"/>
        <v>0</v>
      </c>
      <c r="W662" s="509">
        <f t="shared" si="1202"/>
        <v>0</v>
      </c>
      <c r="X662" s="509">
        <f t="shared" si="1202"/>
        <v>0</v>
      </c>
      <c r="Y662" s="509">
        <f t="shared" si="1202"/>
        <v>0</v>
      </c>
      <c r="Z662" s="509">
        <f t="shared" si="1202"/>
        <v>0</v>
      </c>
      <c r="AA662" s="509">
        <f t="shared" si="1202"/>
        <v>0</v>
      </c>
      <c r="AB662" s="509">
        <f t="shared" si="1202"/>
        <v>0</v>
      </c>
      <c r="AC662" s="509">
        <f t="shared" si="1202"/>
        <v>0</v>
      </c>
      <c r="AD662" s="509">
        <f t="shared" si="1202"/>
        <v>0</v>
      </c>
      <c r="AJ662" s="187">
        <f>SUM(AJ653:AJ661)</f>
        <v>0</v>
      </c>
      <c r="AN662" s="187">
        <f>SUM(AN653:AN661)</f>
        <v>0</v>
      </c>
      <c r="AR662" s="187">
        <f>SUM(AR653:AR661)</f>
        <v>0</v>
      </c>
      <c r="AV662" s="187">
        <f>SUM(AV653:AV661)</f>
        <v>0</v>
      </c>
      <c r="AZ662" s="187">
        <f>SUM(AZ653:AZ661)</f>
        <v>0</v>
      </c>
      <c r="BD662" s="187">
        <f>SUM(BD653:BD661)</f>
        <v>0</v>
      </c>
      <c r="BH662" s="187">
        <f>SUM(BH653:BH661)</f>
        <v>0</v>
      </c>
      <c r="BL662" s="187">
        <f>SUM(BL653:BL661)</f>
        <v>0</v>
      </c>
      <c r="BP662" s="187">
        <f>SUM(BP653:BP661)</f>
        <v>0</v>
      </c>
      <c r="BU662" s="201">
        <f>IF($AJ$705=$AH$705,0,
IF(OR(BU660=BU661,AND(BU660="NA",COUNTIF(M653:M660,"NA")=8,M661=0)),0,1))</f>
        <v>0</v>
      </c>
      <c r="BV662" s="201">
        <f>IF($AJ$705=$AH$705,0,
IF(OR(BV660=BV661,AND(BV660="NA",COUNTIF(N653:N660,"NA")=8,N661=0)),0,1))</f>
        <v>0</v>
      </c>
      <c r="BW662" s="201">
        <f>IF($AJ$705=$AH$705,0,
IF(OR(BW660=BW661,AND(BW660="NA",COUNTIF(O653:O660,"NA")=8,O661=0)),0,1))</f>
        <v>0</v>
      </c>
      <c r="BX662" s="201">
        <f>IF($AJ$705=$AH$705,0,
IF(OR(BX660=BX661,AND(BX660="NA",COUNTIF(P653:P660,"NA")=8,P661=0)),0,1))</f>
        <v>0</v>
      </c>
      <c r="BY662" s="201">
        <f t="shared" ref="BY662:CK662" si="1203">IF($AJ$705=$AH$705,0,
IF(OR(BY660=BY661,AND(BY660="NA",COUNTIF(Q653:Q660,"NA")=8,Q661=0)),0,1))</f>
        <v>0</v>
      </c>
      <c r="BZ662" s="201">
        <f t="shared" si="1203"/>
        <v>0</v>
      </c>
      <c r="CA662" s="201">
        <f t="shared" si="1203"/>
        <v>0</v>
      </c>
      <c r="CB662" s="201">
        <f t="shared" si="1203"/>
        <v>0</v>
      </c>
      <c r="CC662" s="201">
        <f t="shared" si="1203"/>
        <v>0</v>
      </c>
      <c r="CD662" s="201">
        <f t="shared" si="1203"/>
        <v>0</v>
      </c>
      <c r="CE662" s="201">
        <f t="shared" si="1203"/>
        <v>0</v>
      </c>
      <c r="CF662" s="201">
        <f t="shared" si="1203"/>
        <v>0</v>
      </c>
      <c r="CG662" s="201">
        <f t="shared" si="1203"/>
        <v>0</v>
      </c>
      <c r="CH662" s="201">
        <f t="shared" si="1203"/>
        <v>0</v>
      </c>
      <c r="CI662" s="201">
        <f t="shared" si="1203"/>
        <v>0</v>
      </c>
      <c r="CJ662" s="201">
        <f t="shared" si="1203"/>
        <v>0</v>
      </c>
      <c r="CK662" s="201">
        <f t="shared" si="1203"/>
        <v>0</v>
      </c>
      <c r="CL662" s="201">
        <f>IF($AJ$705=$AH$705,0,
IF(OR(CL660=CL661,AND(CL660="NA",COUNTIF(AD653:AD660,"NA")=8,AD661=0)),0,1))</f>
        <v>0</v>
      </c>
    </row>
    <row r="663" spans="3:90">
      <c r="C663" s="198"/>
      <c r="D663" s="198"/>
      <c r="E663" s="198"/>
      <c r="F663" s="198"/>
      <c r="G663" s="198"/>
      <c r="H663" s="198"/>
      <c r="I663" s="198"/>
      <c r="J663" s="198"/>
      <c r="K663" s="198"/>
      <c r="L663" s="198"/>
      <c r="M663" s="198"/>
      <c r="N663" s="198"/>
      <c r="O663" s="198"/>
      <c r="P663" s="198"/>
      <c r="Q663" s="198"/>
      <c r="R663" s="198"/>
      <c r="S663" s="198"/>
      <c r="T663" s="198"/>
      <c r="U663" s="198"/>
      <c r="V663" s="198"/>
      <c r="W663" s="198"/>
      <c r="X663" s="198"/>
      <c r="Y663" s="198"/>
      <c r="Z663" s="198"/>
      <c r="AA663" s="198"/>
      <c r="AB663" s="198"/>
      <c r="AC663" s="198"/>
      <c r="AD663" s="198"/>
    </row>
    <row r="664" spans="3:90">
      <c r="C664" s="198"/>
      <c r="D664" s="198"/>
      <c r="E664" s="198"/>
      <c r="F664" s="198"/>
      <c r="G664" s="198"/>
      <c r="H664" s="198"/>
      <c r="I664" s="198"/>
      <c r="J664" s="198"/>
      <c r="K664" s="198"/>
      <c r="L664" s="198"/>
      <c r="M664" s="198"/>
      <c r="N664" s="198"/>
      <c r="O664" s="198"/>
      <c r="P664" s="198"/>
      <c r="Q664" s="198"/>
      <c r="R664" s="198"/>
      <c r="S664" s="198"/>
      <c r="T664" s="198"/>
      <c r="U664" s="198"/>
      <c r="V664" s="198"/>
      <c r="W664" s="198"/>
      <c r="X664" s="198"/>
      <c r="Y664" s="198"/>
      <c r="Z664" s="198"/>
      <c r="AA664" s="722" t="s">
        <v>1525</v>
      </c>
      <c r="AB664" s="722"/>
      <c r="AC664" s="722"/>
      <c r="AD664" s="722"/>
    </row>
    <row r="665" spans="3:90" ht="24" customHeight="1">
      <c r="C665" s="760" t="s">
        <v>113</v>
      </c>
      <c r="D665" s="760"/>
      <c r="E665" s="760"/>
      <c r="F665" s="760"/>
      <c r="G665" s="760"/>
      <c r="H665" s="760"/>
      <c r="I665" s="760"/>
      <c r="J665" s="760"/>
      <c r="K665" s="760"/>
      <c r="L665" s="760"/>
      <c r="M665" s="577" t="s">
        <v>1523</v>
      </c>
      <c r="N665" s="578"/>
      <c r="O665" s="578"/>
      <c r="P665" s="578"/>
      <c r="Q665" s="578"/>
      <c r="R665" s="578"/>
      <c r="S665" s="578"/>
      <c r="T665" s="578"/>
      <c r="U665" s="578"/>
      <c r="V665" s="578"/>
      <c r="W665" s="578"/>
      <c r="X665" s="578"/>
      <c r="Y665" s="578"/>
      <c r="Z665" s="578"/>
      <c r="AA665" s="578"/>
      <c r="AB665" s="578"/>
      <c r="AC665" s="578"/>
      <c r="AD665" s="579"/>
    </row>
    <row r="666" spans="3:90" ht="15" customHeight="1">
      <c r="C666" s="760"/>
      <c r="D666" s="760"/>
      <c r="E666" s="760"/>
      <c r="F666" s="760"/>
      <c r="G666" s="760"/>
      <c r="H666" s="760"/>
      <c r="I666" s="760"/>
      <c r="J666" s="760"/>
      <c r="K666" s="760"/>
      <c r="L666" s="760"/>
      <c r="M666" s="574" t="s">
        <v>553</v>
      </c>
      <c r="N666" s="574"/>
      <c r="O666" s="574"/>
      <c r="P666" s="574" t="s">
        <v>554</v>
      </c>
      <c r="Q666" s="574"/>
      <c r="R666" s="574"/>
      <c r="S666" s="574"/>
      <c r="T666" s="574"/>
      <c r="U666" s="574"/>
      <c r="V666" s="574"/>
      <c r="W666" s="574"/>
      <c r="X666" s="574"/>
      <c r="Y666" s="574" t="s">
        <v>555</v>
      </c>
      <c r="Z666" s="574"/>
      <c r="AA666" s="574"/>
      <c r="AB666" s="574"/>
      <c r="AC666" s="574"/>
      <c r="AD666" s="574"/>
    </row>
    <row r="667" spans="3:90" ht="36" customHeight="1">
      <c r="C667" s="760"/>
      <c r="D667" s="760"/>
      <c r="E667" s="760"/>
      <c r="F667" s="760"/>
      <c r="G667" s="760"/>
      <c r="H667" s="760"/>
      <c r="I667" s="760"/>
      <c r="J667" s="760"/>
      <c r="K667" s="760"/>
      <c r="L667" s="760"/>
      <c r="M667" s="574" t="s">
        <v>532</v>
      </c>
      <c r="N667" s="574"/>
      <c r="O667" s="574"/>
      <c r="P667" s="574" t="s">
        <v>535</v>
      </c>
      <c r="Q667" s="574"/>
      <c r="R667" s="574"/>
      <c r="S667" s="574" t="s">
        <v>537</v>
      </c>
      <c r="T667" s="574"/>
      <c r="U667" s="574"/>
      <c r="V667" s="574" t="s">
        <v>539</v>
      </c>
      <c r="W667" s="574"/>
      <c r="X667" s="574"/>
      <c r="Y667" s="574" t="s">
        <v>542</v>
      </c>
      <c r="Z667" s="574"/>
      <c r="AA667" s="574"/>
      <c r="AB667" s="571" t="s">
        <v>544</v>
      </c>
      <c r="AC667" s="572"/>
      <c r="AD667" s="573"/>
      <c r="AG667" s="766" t="s">
        <v>532</v>
      </c>
      <c r="AH667" s="766"/>
      <c r="AI667" s="766"/>
      <c r="AJ667" s="766"/>
      <c r="AK667" s="767" t="s">
        <v>535</v>
      </c>
      <c r="AL667" s="767"/>
      <c r="AM667" s="767"/>
      <c r="AN667" s="767"/>
      <c r="AO667" s="765" t="s">
        <v>537</v>
      </c>
      <c r="AP667" s="765"/>
      <c r="AQ667" s="765"/>
      <c r="AR667" s="765"/>
      <c r="AS667" s="688" t="s">
        <v>539</v>
      </c>
      <c r="AT667" s="688"/>
      <c r="AU667" s="688"/>
      <c r="AV667" s="688"/>
      <c r="AW667" s="765" t="s">
        <v>542</v>
      </c>
      <c r="AX667" s="765"/>
      <c r="AY667" s="765"/>
      <c r="AZ667" s="765"/>
      <c r="BA667" s="688" t="s">
        <v>544</v>
      </c>
      <c r="BB667" s="688"/>
      <c r="BC667" s="688"/>
      <c r="BD667" s="688"/>
    </row>
    <row r="668" spans="3:90" ht="48" customHeight="1">
      <c r="C668" s="760"/>
      <c r="D668" s="760"/>
      <c r="E668" s="760"/>
      <c r="F668" s="760"/>
      <c r="G668" s="760"/>
      <c r="H668" s="760"/>
      <c r="I668" s="760"/>
      <c r="J668" s="760"/>
      <c r="K668" s="760"/>
      <c r="L668" s="760"/>
      <c r="M668" s="236" t="s">
        <v>205</v>
      </c>
      <c r="N668" s="237" t="s">
        <v>115</v>
      </c>
      <c r="O668" s="237" t="s">
        <v>116</v>
      </c>
      <c r="P668" s="236" t="s">
        <v>205</v>
      </c>
      <c r="Q668" s="237" t="s">
        <v>115</v>
      </c>
      <c r="R668" s="237" t="s">
        <v>116</v>
      </c>
      <c r="S668" s="236" t="s">
        <v>205</v>
      </c>
      <c r="T668" s="237" t="s">
        <v>115</v>
      </c>
      <c r="U668" s="237" t="s">
        <v>116</v>
      </c>
      <c r="V668" s="236" t="s">
        <v>205</v>
      </c>
      <c r="W668" s="237" t="s">
        <v>115</v>
      </c>
      <c r="X668" s="237" t="s">
        <v>116</v>
      </c>
      <c r="Y668" s="236" t="s">
        <v>205</v>
      </c>
      <c r="Z668" s="237" t="s">
        <v>115</v>
      </c>
      <c r="AA668" s="237" t="s">
        <v>116</v>
      </c>
      <c r="AB668" s="238" t="s">
        <v>205</v>
      </c>
      <c r="AC668" s="237" t="s">
        <v>115</v>
      </c>
      <c r="AD668" s="237" t="s">
        <v>116</v>
      </c>
      <c r="AG668" s="186" t="s">
        <v>8061</v>
      </c>
      <c r="AH668" s="186" t="s">
        <v>8062</v>
      </c>
      <c r="AI668" s="186" t="s">
        <v>8063</v>
      </c>
      <c r="AJ668" s="186" t="s">
        <v>8064</v>
      </c>
      <c r="AK668" s="185" t="s">
        <v>8061</v>
      </c>
      <c r="AL668" s="185" t="s">
        <v>8062</v>
      </c>
      <c r="AM668" s="185" t="s">
        <v>8063</v>
      </c>
      <c r="AN668" s="185" t="s">
        <v>8064</v>
      </c>
      <c r="AO668" s="186" t="s">
        <v>8061</v>
      </c>
      <c r="AP668" s="186" t="s">
        <v>8062</v>
      </c>
      <c r="AQ668" s="186" t="s">
        <v>8063</v>
      </c>
      <c r="AR668" s="186" t="s">
        <v>8064</v>
      </c>
      <c r="AS668" s="185" t="s">
        <v>8061</v>
      </c>
      <c r="AT668" s="185" t="s">
        <v>8062</v>
      </c>
      <c r="AU668" s="185" t="s">
        <v>8063</v>
      </c>
      <c r="AV668" s="185" t="s">
        <v>8064</v>
      </c>
      <c r="AW668" s="186" t="s">
        <v>8061</v>
      </c>
      <c r="AX668" s="186" t="s">
        <v>8062</v>
      </c>
      <c r="AY668" s="186" t="s">
        <v>8063</v>
      </c>
      <c r="AZ668" s="186" t="s">
        <v>8064</v>
      </c>
      <c r="BA668" s="185" t="s">
        <v>8061</v>
      </c>
      <c r="BB668" s="185" t="s">
        <v>8062</v>
      </c>
      <c r="BC668" s="185" t="s">
        <v>8063</v>
      </c>
      <c r="BD668" s="185" t="s">
        <v>8064</v>
      </c>
    </row>
    <row r="669" spans="3:90" ht="15" customHeight="1">
      <c r="C669" s="886" t="s">
        <v>511</v>
      </c>
      <c r="D669" s="887"/>
      <c r="E669" s="139" t="s">
        <v>512</v>
      </c>
      <c r="F669" s="711" t="s">
        <v>117</v>
      </c>
      <c r="G669" s="712"/>
      <c r="H669" s="712"/>
      <c r="I669" s="712"/>
      <c r="J669" s="712"/>
      <c r="K669" s="712"/>
      <c r="L669" s="713"/>
      <c r="M669" s="9"/>
      <c r="N669" s="9"/>
      <c r="O669" s="9"/>
      <c r="P669" s="9"/>
      <c r="Q669" s="9"/>
      <c r="R669" s="9"/>
      <c r="S669" s="9"/>
      <c r="T669" s="9"/>
      <c r="U669" s="9"/>
      <c r="V669" s="9"/>
      <c r="W669" s="9"/>
      <c r="X669" s="9"/>
      <c r="Y669" s="9"/>
      <c r="Z669" s="9"/>
      <c r="AA669" s="9"/>
      <c r="AB669" s="9"/>
      <c r="AC669" s="9"/>
      <c r="AD669" s="9"/>
      <c r="AG669" s="178">
        <f>M669</f>
        <v>0</v>
      </c>
      <c r="AH669" s="178">
        <f>COUNTIF(N669:O669,"NS")</f>
        <v>0</v>
      </c>
      <c r="AI669" s="190">
        <f>IF(COUNTIF(N669:O669,"NA")=2,"NA",SUM(N669:O669))</f>
        <v>0</v>
      </c>
      <c r="AJ669" s="187">
        <f t="shared" ref="AJ669" si="1204">IF($AJ$705=$AH$705, 0,  IF(OR(AND(AG669=0, AH669&gt;0),AND(AG669="NS", AI669&gt;0), AND(AG669="NS", AH669=0, AI669=0)), 1, IF(OR(AND(AG669&gt;0, AH669=2), AND(AG669="NS", AH669=2), AND(AG669="NS", AI669=0, AH669&gt;0), AG669=AI669), 0, 1)))</f>
        <v>0</v>
      </c>
      <c r="AK669" s="176">
        <f>P669</f>
        <v>0</v>
      </c>
      <c r="AL669" s="176">
        <f>COUNTIF(Q669:R669,"NS")</f>
        <v>0</v>
      </c>
      <c r="AM669" s="177">
        <f>IF(COUNTIF(Q669:R669,"NA")=2,"NA",SUM(Q669:R669))</f>
        <v>0</v>
      </c>
      <c r="AN669" s="187">
        <f t="shared" ref="AN669" si="1205">IF($AJ$705=$AH$705, 0,  IF(OR(AND(AK669=0, AL669&gt;0),AND(AK669="NS", AM669&gt;0), AND(AK669="NS", AL669=0, AM669=0)), 1, IF(OR(AND(AK669&gt;0, AL669=2), AND(AK669="NS", AL669=2), AND(AK669="NS", AM669=0, AL669&gt;0), AK669=AM669), 0, 1)))</f>
        <v>0</v>
      </c>
      <c r="AO669" s="178">
        <f>S669</f>
        <v>0</v>
      </c>
      <c r="AP669" s="178">
        <f>COUNTIF(T669:U669,"NS")</f>
        <v>0</v>
      </c>
      <c r="AQ669" s="190">
        <f>IF(COUNTIF(T669:U669,"NA")=2,"NA",SUM(T669:U669))</f>
        <v>0</v>
      </c>
      <c r="AR669" s="187">
        <f t="shared" ref="AR669" si="1206">IF($AJ$705=$AH$705, 0,  IF(OR(AND(AO669=0, AP669&gt;0),AND(AO669="NS", AQ669&gt;0), AND(AO669="NS", AP669=0, AQ669=0)), 1, IF(OR(AND(AO669&gt;0, AP669=2), AND(AO669="NS", AP669=2), AND(AO669="NS", AQ669=0, AP669&gt;0), AO669=AQ669), 0, 1)))</f>
        <v>0</v>
      </c>
      <c r="AS669" s="176">
        <f>V669</f>
        <v>0</v>
      </c>
      <c r="AT669" s="176">
        <f>COUNTIF(W669:X669,"NS")</f>
        <v>0</v>
      </c>
      <c r="AU669" s="177">
        <f>IF(COUNTIF(W669:X669,"NA")=2,"NA",SUM(W669:X669))</f>
        <v>0</v>
      </c>
      <c r="AV669" s="187">
        <f t="shared" ref="AV669" si="1207">IF($AJ$705=$AH$705, 0,  IF(OR(AND(AS669=0, AT669&gt;0),AND(AS669="NS", AU669&gt;0), AND(AS669="NS", AT669=0, AU669=0)), 1, IF(OR(AND(AS669&gt;0, AT669=2), AND(AS669="NS", AT669=2), AND(AS669="NS", AU669=0, AT669&gt;0), AS669=AU669), 0, 1)))</f>
        <v>0</v>
      </c>
      <c r="AW669" s="178">
        <f>Y669</f>
        <v>0</v>
      </c>
      <c r="AX669" s="178">
        <f>COUNTIF(Z669:AA669,"NS")</f>
        <v>0</v>
      </c>
      <c r="AY669" s="190">
        <f>IF(COUNTIF(Z669:AA669,"NA")=2,"NA",SUM(Z669:AA669))</f>
        <v>0</v>
      </c>
      <c r="AZ669" s="187">
        <f t="shared" ref="AZ669" si="1208">IF($AJ$705=$AH$705, 0,  IF(OR(AND(AW669=0, AX669&gt;0),AND(AW669="NS", AY669&gt;0), AND(AW669="NS", AX669=0, AY669=0)), 1, IF(OR(AND(AW669&gt;0, AX669=2), AND(AW669="NS", AX669=2), AND(AW669="NS", AY669=0, AX669&gt;0), AW669=AY669), 0, 1)))</f>
        <v>0</v>
      </c>
      <c r="BA669" s="176">
        <f>AB669</f>
        <v>0</v>
      </c>
      <c r="BB669" s="176">
        <f>COUNTIF(AC669:AD669,"NS")</f>
        <v>0</v>
      </c>
      <c r="BC669" s="177">
        <f>IF(COUNTIF(AC669:AD669,"NA")=2,"NA",SUM(AC669:AD669))</f>
        <v>0</v>
      </c>
      <c r="BD669" s="187">
        <f t="shared" ref="BD669" si="1209">IF($AJ$705=$AH$705, 0,  IF(OR(AND(BA669=0, BB669&gt;0),AND(BA669="NS", BC669&gt;0), AND(BA669="NS", BB669=0, BC669=0)), 1, IF(OR(AND(BA669&gt;0, BB669=2), AND(BA669="NS", BB669=2), AND(BA669="NS", BC669=0, BB669&gt;0), BA669=BC669), 0, 1)))</f>
        <v>0</v>
      </c>
    </row>
    <row r="670" spans="3:90" ht="15" customHeight="1">
      <c r="C670" s="888"/>
      <c r="D670" s="889"/>
      <c r="E670" s="139" t="s">
        <v>513</v>
      </c>
      <c r="F670" s="711" t="s">
        <v>118</v>
      </c>
      <c r="G670" s="712"/>
      <c r="H670" s="712"/>
      <c r="I670" s="712"/>
      <c r="J670" s="712"/>
      <c r="K670" s="712"/>
      <c r="L670" s="713"/>
      <c r="M670" s="9"/>
      <c r="N670" s="9"/>
      <c r="O670" s="9"/>
      <c r="P670" s="9"/>
      <c r="Q670" s="9"/>
      <c r="R670" s="9"/>
      <c r="S670" s="9"/>
      <c r="T670" s="9"/>
      <c r="U670" s="9"/>
      <c r="V670" s="9"/>
      <c r="W670" s="9"/>
      <c r="X670" s="9"/>
      <c r="Y670" s="9"/>
      <c r="Z670" s="9"/>
      <c r="AA670" s="9"/>
      <c r="AB670" s="9"/>
      <c r="AC670" s="9"/>
      <c r="AD670" s="9"/>
      <c r="AG670" s="178">
        <f t="shared" ref="AG670:AG677" si="1210">M670</f>
        <v>0</v>
      </c>
      <c r="AH670" s="178">
        <f t="shared" ref="AH670:AH677" si="1211">COUNTIF(N670:O670,"NS")</f>
        <v>0</v>
      </c>
      <c r="AI670" s="190">
        <f t="shared" ref="AI670:AI677" si="1212">IF(COUNTIF(N670:O670,"NA")=2,"NA",SUM(N670:O670))</f>
        <v>0</v>
      </c>
      <c r="AJ670" s="187">
        <f t="shared" ref="AJ670:AJ677" si="1213">IF($AJ$705=$AH$705, 0,  IF(OR(AND(AG670=0, AH670&gt;0),AND(AG670="NS", AI670&gt;0), AND(AG670="NS", AH670=0, AI670=0)), 1, IF(OR(AND(AG670&gt;0, AH670=2), AND(AG670="NS", AH670=2), AND(AG670="NS", AI670=0, AH670&gt;0), AG670=AI670), 0, 1)))</f>
        <v>0</v>
      </c>
      <c r="AK670" s="176">
        <f t="shared" ref="AK670:AK677" si="1214">P670</f>
        <v>0</v>
      </c>
      <c r="AL670" s="176">
        <f t="shared" ref="AL670:AL677" si="1215">COUNTIF(Q670:R670,"NS")</f>
        <v>0</v>
      </c>
      <c r="AM670" s="177">
        <f t="shared" ref="AM670:AM677" si="1216">IF(COUNTIF(Q670:R670,"NA")=2,"NA",SUM(Q670:R670))</f>
        <v>0</v>
      </c>
      <c r="AN670" s="187">
        <f t="shared" ref="AN670:AN677" si="1217">IF($AJ$705=$AH$705, 0,  IF(OR(AND(AK670=0, AL670&gt;0),AND(AK670="NS", AM670&gt;0), AND(AK670="NS", AL670=0, AM670=0)), 1, IF(OR(AND(AK670&gt;0, AL670=2), AND(AK670="NS", AL670=2), AND(AK670="NS", AM670=0, AL670&gt;0), AK670=AM670), 0, 1)))</f>
        <v>0</v>
      </c>
      <c r="AO670" s="178">
        <f t="shared" ref="AO670:AO677" si="1218">S670</f>
        <v>0</v>
      </c>
      <c r="AP670" s="178">
        <f t="shared" ref="AP670:AP677" si="1219">COUNTIF(T670:U670,"NS")</f>
        <v>0</v>
      </c>
      <c r="AQ670" s="190">
        <f t="shared" ref="AQ670:AQ677" si="1220">IF(COUNTIF(T670:U670,"NA")=2,"NA",SUM(T670:U670))</f>
        <v>0</v>
      </c>
      <c r="AR670" s="187">
        <f t="shared" ref="AR670:AR677" si="1221">IF($AJ$705=$AH$705, 0,  IF(OR(AND(AO670=0, AP670&gt;0),AND(AO670="NS", AQ670&gt;0), AND(AO670="NS", AP670=0, AQ670=0)), 1, IF(OR(AND(AO670&gt;0, AP670=2), AND(AO670="NS", AP670=2), AND(AO670="NS", AQ670=0, AP670&gt;0), AO670=AQ670), 0, 1)))</f>
        <v>0</v>
      </c>
      <c r="AS670" s="176">
        <f t="shared" ref="AS670:AS677" si="1222">V670</f>
        <v>0</v>
      </c>
      <c r="AT670" s="176">
        <f t="shared" ref="AT670:AT677" si="1223">COUNTIF(W670:X670,"NS")</f>
        <v>0</v>
      </c>
      <c r="AU670" s="177">
        <f t="shared" ref="AU670:AU677" si="1224">IF(COUNTIF(W670:X670,"NA")=2,"NA",SUM(W670:X670))</f>
        <v>0</v>
      </c>
      <c r="AV670" s="187">
        <f t="shared" ref="AV670:AV677" si="1225">IF($AJ$705=$AH$705, 0,  IF(OR(AND(AS670=0, AT670&gt;0),AND(AS670="NS", AU670&gt;0), AND(AS670="NS", AT670=0, AU670=0)), 1, IF(OR(AND(AS670&gt;0, AT670=2), AND(AS670="NS", AT670=2), AND(AS670="NS", AU670=0, AT670&gt;0), AS670=AU670), 0, 1)))</f>
        <v>0</v>
      </c>
      <c r="AW670" s="178">
        <f t="shared" ref="AW670:AW677" si="1226">Y670</f>
        <v>0</v>
      </c>
      <c r="AX670" s="178">
        <f t="shared" ref="AX670:AX677" si="1227">COUNTIF(Z670:AA670,"NS")</f>
        <v>0</v>
      </c>
      <c r="AY670" s="190">
        <f t="shared" ref="AY670:AY677" si="1228">IF(COUNTIF(Z670:AA670,"NA")=2,"NA",SUM(Z670:AA670))</f>
        <v>0</v>
      </c>
      <c r="AZ670" s="187">
        <f t="shared" ref="AZ670:AZ677" si="1229">IF($AJ$705=$AH$705, 0,  IF(OR(AND(AW670=0, AX670&gt;0),AND(AW670="NS", AY670&gt;0), AND(AW670="NS", AX670=0, AY670=0)), 1, IF(OR(AND(AW670&gt;0, AX670=2), AND(AW670="NS", AX670=2), AND(AW670="NS", AY670=0, AX670&gt;0), AW670=AY670), 0, 1)))</f>
        <v>0</v>
      </c>
      <c r="BA670" s="176">
        <f t="shared" ref="BA670:BA677" si="1230">AB670</f>
        <v>0</v>
      </c>
      <c r="BB670" s="176">
        <f t="shared" ref="BB670:BB677" si="1231">COUNTIF(AC670:AD670,"NS")</f>
        <v>0</v>
      </c>
      <c r="BC670" s="177">
        <f t="shared" ref="BC670:BC677" si="1232">IF(COUNTIF(AC670:AD670,"NA")=2,"NA",SUM(AC670:AD670))</f>
        <v>0</v>
      </c>
      <c r="BD670" s="187">
        <f t="shared" ref="BD670:BD677" si="1233">IF($AJ$705=$AH$705, 0,  IF(OR(AND(BA670=0, BB670&gt;0),AND(BA670="NS", BC670&gt;0), AND(BA670="NS", BB670=0, BC670=0)), 1, IF(OR(AND(BA670&gt;0, BB670=2), AND(BA670="NS", BB670=2), AND(BA670="NS", BC670=0, BB670&gt;0), BA670=BC670), 0, 1)))</f>
        <v>0</v>
      </c>
    </row>
    <row r="671" spans="3:90" ht="24" customHeight="1">
      <c r="C671" s="888"/>
      <c r="D671" s="889"/>
      <c r="E671" s="139" t="s">
        <v>514</v>
      </c>
      <c r="F671" s="711" t="s">
        <v>119</v>
      </c>
      <c r="G671" s="712"/>
      <c r="H671" s="712"/>
      <c r="I671" s="712"/>
      <c r="J671" s="712"/>
      <c r="K671" s="712"/>
      <c r="L671" s="713"/>
      <c r="M671" s="9"/>
      <c r="N671" s="9"/>
      <c r="O671" s="9"/>
      <c r="P671" s="9"/>
      <c r="Q671" s="9"/>
      <c r="R671" s="9"/>
      <c r="S671" s="9"/>
      <c r="T671" s="9"/>
      <c r="U671" s="9"/>
      <c r="V671" s="9"/>
      <c r="W671" s="9"/>
      <c r="X671" s="9"/>
      <c r="Y671" s="9"/>
      <c r="Z671" s="9"/>
      <c r="AA671" s="9"/>
      <c r="AB671" s="9"/>
      <c r="AC671" s="9"/>
      <c r="AD671" s="9"/>
      <c r="AG671" s="178">
        <f t="shared" si="1210"/>
        <v>0</v>
      </c>
      <c r="AH671" s="178">
        <f t="shared" si="1211"/>
        <v>0</v>
      </c>
      <c r="AI671" s="190">
        <f t="shared" si="1212"/>
        <v>0</v>
      </c>
      <c r="AJ671" s="187">
        <f t="shared" si="1213"/>
        <v>0</v>
      </c>
      <c r="AK671" s="176">
        <f t="shared" si="1214"/>
        <v>0</v>
      </c>
      <c r="AL671" s="176">
        <f t="shared" si="1215"/>
        <v>0</v>
      </c>
      <c r="AM671" s="177">
        <f t="shared" si="1216"/>
        <v>0</v>
      </c>
      <c r="AN671" s="187">
        <f t="shared" si="1217"/>
        <v>0</v>
      </c>
      <c r="AO671" s="178">
        <f t="shared" si="1218"/>
        <v>0</v>
      </c>
      <c r="AP671" s="178">
        <f t="shared" si="1219"/>
        <v>0</v>
      </c>
      <c r="AQ671" s="190">
        <f t="shared" si="1220"/>
        <v>0</v>
      </c>
      <c r="AR671" s="187">
        <f t="shared" si="1221"/>
        <v>0</v>
      </c>
      <c r="AS671" s="176">
        <f t="shared" si="1222"/>
        <v>0</v>
      </c>
      <c r="AT671" s="176">
        <f t="shared" si="1223"/>
        <v>0</v>
      </c>
      <c r="AU671" s="177">
        <f t="shared" si="1224"/>
        <v>0</v>
      </c>
      <c r="AV671" s="187">
        <f t="shared" si="1225"/>
        <v>0</v>
      </c>
      <c r="AW671" s="178">
        <f t="shared" si="1226"/>
        <v>0</v>
      </c>
      <c r="AX671" s="178">
        <f t="shared" si="1227"/>
        <v>0</v>
      </c>
      <c r="AY671" s="190">
        <f t="shared" si="1228"/>
        <v>0</v>
      </c>
      <c r="AZ671" s="187">
        <f t="shared" si="1229"/>
        <v>0</v>
      </c>
      <c r="BA671" s="176">
        <f t="shared" si="1230"/>
        <v>0</v>
      </c>
      <c r="BB671" s="176">
        <f t="shared" si="1231"/>
        <v>0</v>
      </c>
      <c r="BC671" s="177">
        <f t="shared" si="1232"/>
        <v>0</v>
      </c>
      <c r="BD671" s="187">
        <f t="shared" si="1233"/>
        <v>0</v>
      </c>
    </row>
    <row r="672" spans="3:90" ht="15" customHeight="1">
      <c r="C672" s="888"/>
      <c r="D672" s="889"/>
      <c r="E672" s="139" t="s">
        <v>515</v>
      </c>
      <c r="F672" s="711" t="s">
        <v>120</v>
      </c>
      <c r="G672" s="712"/>
      <c r="H672" s="712"/>
      <c r="I672" s="712"/>
      <c r="J672" s="712"/>
      <c r="K672" s="712"/>
      <c r="L672" s="713"/>
      <c r="M672" s="9"/>
      <c r="N672" s="9"/>
      <c r="O672" s="9"/>
      <c r="P672" s="9"/>
      <c r="Q672" s="9"/>
      <c r="R672" s="9"/>
      <c r="S672" s="9"/>
      <c r="T672" s="9"/>
      <c r="U672" s="9"/>
      <c r="V672" s="9"/>
      <c r="W672" s="9"/>
      <c r="X672" s="9"/>
      <c r="Y672" s="9"/>
      <c r="Z672" s="9"/>
      <c r="AA672" s="9"/>
      <c r="AB672" s="9"/>
      <c r="AC672" s="9"/>
      <c r="AD672" s="9"/>
      <c r="AG672" s="178">
        <f t="shared" si="1210"/>
        <v>0</v>
      </c>
      <c r="AH672" s="178">
        <f t="shared" si="1211"/>
        <v>0</v>
      </c>
      <c r="AI672" s="190">
        <f t="shared" si="1212"/>
        <v>0</v>
      </c>
      <c r="AJ672" s="187">
        <f t="shared" si="1213"/>
        <v>0</v>
      </c>
      <c r="AK672" s="176">
        <f t="shared" si="1214"/>
        <v>0</v>
      </c>
      <c r="AL672" s="176">
        <f t="shared" si="1215"/>
        <v>0</v>
      </c>
      <c r="AM672" s="177">
        <f t="shared" si="1216"/>
        <v>0</v>
      </c>
      <c r="AN672" s="187">
        <f t="shared" si="1217"/>
        <v>0</v>
      </c>
      <c r="AO672" s="178">
        <f t="shared" si="1218"/>
        <v>0</v>
      </c>
      <c r="AP672" s="178">
        <f t="shared" si="1219"/>
        <v>0</v>
      </c>
      <c r="AQ672" s="190">
        <f t="shared" si="1220"/>
        <v>0</v>
      </c>
      <c r="AR672" s="187">
        <f t="shared" si="1221"/>
        <v>0</v>
      </c>
      <c r="AS672" s="176">
        <f t="shared" si="1222"/>
        <v>0</v>
      </c>
      <c r="AT672" s="176">
        <f t="shared" si="1223"/>
        <v>0</v>
      </c>
      <c r="AU672" s="177">
        <f t="shared" si="1224"/>
        <v>0</v>
      </c>
      <c r="AV672" s="187">
        <f t="shared" si="1225"/>
        <v>0</v>
      </c>
      <c r="AW672" s="178">
        <f t="shared" si="1226"/>
        <v>0</v>
      </c>
      <c r="AX672" s="178">
        <f t="shared" si="1227"/>
        <v>0</v>
      </c>
      <c r="AY672" s="190">
        <f t="shared" si="1228"/>
        <v>0</v>
      </c>
      <c r="AZ672" s="187">
        <f t="shared" si="1229"/>
        <v>0</v>
      </c>
      <c r="BA672" s="176">
        <f t="shared" si="1230"/>
        <v>0</v>
      </c>
      <c r="BB672" s="176">
        <f t="shared" si="1231"/>
        <v>0</v>
      </c>
      <c r="BC672" s="177">
        <f t="shared" si="1232"/>
        <v>0</v>
      </c>
      <c r="BD672" s="187">
        <f t="shared" si="1233"/>
        <v>0</v>
      </c>
    </row>
    <row r="673" spans="3:90" ht="24" customHeight="1">
      <c r="C673" s="890"/>
      <c r="D673" s="891"/>
      <c r="E673" s="139" t="s">
        <v>516</v>
      </c>
      <c r="F673" s="711" t="s">
        <v>1527</v>
      </c>
      <c r="G673" s="712"/>
      <c r="H673" s="712"/>
      <c r="I673" s="712"/>
      <c r="J673" s="712"/>
      <c r="K673" s="712"/>
      <c r="L673" s="713"/>
      <c r="M673" s="9"/>
      <c r="N673" s="9"/>
      <c r="O673" s="9"/>
      <c r="P673" s="9"/>
      <c r="Q673" s="9"/>
      <c r="R673" s="9"/>
      <c r="S673" s="9"/>
      <c r="T673" s="9"/>
      <c r="U673" s="9"/>
      <c r="V673" s="9"/>
      <c r="W673" s="9"/>
      <c r="X673" s="9"/>
      <c r="Y673" s="9"/>
      <c r="Z673" s="9"/>
      <c r="AA673" s="9"/>
      <c r="AB673" s="9"/>
      <c r="AC673" s="9"/>
      <c r="AD673" s="9"/>
      <c r="AG673" s="178">
        <f t="shared" si="1210"/>
        <v>0</v>
      </c>
      <c r="AH673" s="178">
        <f t="shared" si="1211"/>
        <v>0</v>
      </c>
      <c r="AI673" s="190">
        <f t="shared" si="1212"/>
        <v>0</v>
      </c>
      <c r="AJ673" s="187">
        <f t="shared" si="1213"/>
        <v>0</v>
      </c>
      <c r="AK673" s="176">
        <f t="shared" si="1214"/>
        <v>0</v>
      </c>
      <c r="AL673" s="176">
        <f t="shared" si="1215"/>
        <v>0</v>
      </c>
      <c r="AM673" s="177">
        <f t="shared" si="1216"/>
        <v>0</v>
      </c>
      <c r="AN673" s="187">
        <f t="shared" si="1217"/>
        <v>0</v>
      </c>
      <c r="AO673" s="178">
        <f t="shared" si="1218"/>
        <v>0</v>
      </c>
      <c r="AP673" s="178">
        <f t="shared" si="1219"/>
        <v>0</v>
      </c>
      <c r="AQ673" s="190">
        <f t="shared" si="1220"/>
        <v>0</v>
      </c>
      <c r="AR673" s="187">
        <f t="shared" si="1221"/>
        <v>0</v>
      </c>
      <c r="AS673" s="176">
        <f t="shared" si="1222"/>
        <v>0</v>
      </c>
      <c r="AT673" s="176">
        <f t="shared" si="1223"/>
        <v>0</v>
      </c>
      <c r="AU673" s="177">
        <f t="shared" si="1224"/>
        <v>0</v>
      </c>
      <c r="AV673" s="187">
        <f t="shared" si="1225"/>
        <v>0</v>
      </c>
      <c r="AW673" s="178">
        <f t="shared" si="1226"/>
        <v>0</v>
      </c>
      <c r="AX673" s="178">
        <f t="shared" si="1227"/>
        <v>0</v>
      </c>
      <c r="AY673" s="190">
        <f t="shared" si="1228"/>
        <v>0</v>
      </c>
      <c r="AZ673" s="187">
        <f t="shared" si="1229"/>
        <v>0</v>
      </c>
      <c r="BA673" s="176">
        <f t="shared" si="1230"/>
        <v>0</v>
      </c>
      <c r="BB673" s="176">
        <f t="shared" si="1231"/>
        <v>0</v>
      </c>
      <c r="BC673" s="177">
        <f t="shared" si="1232"/>
        <v>0</v>
      </c>
      <c r="BD673" s="187">
        <f t="shared" si="1233"/>
        <v>0</v>
      </c>
      <c r="BU673" s="721" t="s">
        <v>553</v>
      </c>
      <c r="BV673" s="721"/>
      <c r="BW673" s="721"/>
      <c r="BX673" s="721" t="s">
        <v>554</v>
      </c>
      <c r="BY673" s="721"/>
      <c r="BZ673" s="721"/>
      <c r="CA673" s="721"/>
      <c r="CB673" s="721"/>
      <c r="CC673" s="721"/>
      <c r="CD673" s="721"/>
      <c r="CE673" s="721"/>
      <c r="CF673" s="721"/>
      <c r="CG673" s="721" t="s">
        <v>555</v>
      </c>
      <c r="CH673" s="721"/>
      <c r="CI673" s="721"/>
      <c r="CJ673" s="721"/>
      <c r="CK673" s="721"/>
      <c r="CL673" s="721"/>
    </row>
    <row r="674" spans="3:90" ht="24" customHeight="1">
      <c r="C674" s="738" t="s">
        <v>517</v>
      </c>
      <c r="D674" s="738"/>
      <c r="E674" s="139" t="s">
        <v>518</v>
      </c>
      <c r="F674" s="711" t="s">
        <v>121</v>
      </c>
      <c r="G674" s="712"/>
      <c r="H674" s="712"/>
      <c r="I674" s="712"/>
      <c r="J674" s="712"/>
      <c r="K674" s="712"/>
      <c r="L674" s="713"/>
      <c r="M674" s="9"/>
      <c r="N674" s="9"/>
      <c r="O674" s="9"/>
      <c r="P674" s="9"/>
      <c r="Q674" s="9"/>
      <c r="R674" s="9"/>
      <c r="S674" s="9"/>
      <c r="T674" s="9"/>
      <c r="U674" s="9"/>
      <c r="V674" s="9"/>
      <c r="W674" s="9"/>
      <c r="X674" s="9"/>
      <c r="Y674" s="9"/>
      <c r="Z674" s="9"/>
      <c r="AA674" s="9"/>
      <c r="AB674" s="9"/>
      <c r="AC674" s="9"/>
      <c r="AD674" s="9"/>
      <c r="AG674" s="178">
        <f t="shared" si="1210"/>
        <v>0</v>
      </c>
      <c r="AH674" s="178">
        <f t="shared" si="1211"/>
        <v>0</v>
      </c>
      <c r="AI674" s="190">
        <f t="shared" si="1212"/>
        <v>0</v>
      </c>
      <c r="AJ674" s="187">
        <f t="shared" si="1213"/>
        <v>0</v>
      </c>
      <c r="AK674" s="176">
        <f t="shared" si="1214"/>
        <v>0</v>
      </c>
      <c r="AL674" s="176">
        <f t="shared" si="1215"/>
        <v>0</v>
      </c>
      <c r="AM674" s="177">
        <f t="shared" si="1216"/>
        <v>0</v>
      </c>
      <c r="AN674" s="187">
        <f t="shared" si="1217"/>
        <v>0</v>
      </c>
      <c r="AO674" s="178">
        <f t="shared" si="1218"/>
        <v>0</v>
      </c>
      <c r="AP674" s="178">
        <f t="shared" si="1219"/>
        <v>0</v>
      </c>
      <c r="AQ674" s="190">
        <f t="shared" si="1220"/>
        <v>0</v>
      </c>
      <c r="AR674" s="187">
        <f t="shared" si="1221"/>
        <v>0</v>
      </c>
      <c r="AS674" s="176">
        <f t="shared" si="1222"/>
        <v>0</v>
      </c>
      <c r="AT674" s="176">
        <f t="shared" si="1223"/>
        <v>0</v>
      </c>
      <c r="AU674" s="177">
        <f t="shared" si="1224"/>
        <v>0</v>
      </c>
      <c r="AV674" s="187">
        <f t="shared" si="1225"/>
        <v>0</v>
      </c>
      <c r="AW674" s="178">
        <f t="shared" si="1226"/>
        <v>0</v>
      </c>
      <c r="AX674" s="178">
        <f t="shared" si="1227"/>
        <v>0</v>
      </c>
      <c r="AY674" s="190">
        <f t="shared" si="1228"/>
        <v>0</v>
      </c>
      <c r="AZ674" s="187">
        <f t="shared" si="1229"/>
        <v>0</v>
      </c>
      <c r="BA674" s="176">
        <f t="shared" si="1230"/>
        <v>0</v>
      </c>
      <c r="BB674" s="176">
        <f t="shared" si="1231"/>
        <v>0</v>
      </c>
      <c r="BC674" s="177">
        <f t="shared" si="1232"/>
        <v>0</v>
      </c>
      <c r="BD674" s="187">
        <f t="shared" si="1233"/>
        <v>0</v>
      </c>
      <c r="BU674" s="721" t="s">
        <v>532</v>
      </c>
      <c r="BV674" s="721"/>
      <c r="BW674" s="721"/>
      <c r="BX674" s="721" t="s">
        <v>535</v>
      </c>
      <c r="BY674" s="721"/>
      <c r="BZ674" s="721"/>
      <c r="CA674" s="721" t="s">
        <v>537</v>
      </c>
      <c r="CB674" s="721"/>
      <c r="CC674" s="721"/>
      <c r="CD674" s="721" t="s">
        <v>539</v>
      </c>
      <c r="CE674" s="721"/>
      <c r="CF674" s="721"/>
      <c r="CG674" s="721" t="s">
        <v>542</v>
      </c>
      <c r="CH674" s="721"/>
      <c r="CI674" s="721"/>
      <c r="CJ674" s="721" t="s">
        <v>544</v>
      </c>
      <c r="CK674" s="721"/>
      <c r="CL674" s="721"/>
    </row>
    <row r="675" spans="3:90" ht="24" customHeight="1">
      <c r="C675" s="738"/>
      <c r="D675" s="738"/>
      <c r="E675" s="139" t="s">
        <v>519</v>
      </c>
      <c r="F675" s="711" t="s">
        <v>122</v>
      </c>
      <c r="G675" s="712"/>
      <c r="H675" s="712"/>
      <c r="I675" s="712"/>
      <c r="J675" s="712"/>
      <c r="K675" s="712"/>
      <c r="L675" s="713"/>
      <c r="M675" s="9"/>
      <c r="N675" s="9"/>
      <c r="O675" s="9"/>
      <c r="P675" s="9"/>
      <c r="Q675" s="9"/>
      <c r="R675" s="9"/>
      <c r="S675" s="9"/>
      <c r="T675" s="9"/>
      <c r="U675" s="9"/>
      <c r="V675" s="9"/>
      <c r="W675" s="9"/>
      <c r="X675" s="9"/>
      <c r="Y675" s="9"/>
      <c r="Z675" s="9"/>
      <c r="AA675" s="9"/>
      <c r="AB675" s="9"/>
      <c r="AC675" s="9"/>
      <c r="AD675" s="9"/>
      <c r="AG675" s="178">
        <f t="shared" si="1210"/>
        <v>0</v>
      </c>
      <c r="AH675" s="178">
        <f t="shared" si="1211"/>
        <v>0</v>
      </c>
      <c r="AI675" s="190">
        <f t="shared" si="1212"/>
        <v>0</v>
      </c>
      <c r="AJ675" s="187">
        <f t="shared" si="1213"/>
        <v>0</v>
      </c>
      <c r="AK675" s="176">
        <f t="shared" si="1214"/>
        <v>0</v>
      </c>
      <c r="AL675" s="176">
        <f t="shared" si="1215"/>
        <v>0</v>
      </c>
      <c r="AM675" s="177">
        <f t="shared" si="1216"/>
        <v>0</v>
      </c>
      <c r="AN675" s="187">
        <f t="shared" si="1217"/>
        <v>0</v>
      </c>
      <c r="AO675" s="178">
        <f t="shared" si="1218"/>
        <v>0</v>
      </c>
      <c r="AP675" s="178">
        <f t="shared" si="1219"/>
        <v>0</v>
      </c>
      <c r="AQ675" s="190">
        <f t="shared" si="1220"/>
        <v>0</v>
      </c>
      <c r="AR675" s="187">
        <f t="shared" si="1221"/>
        <v>0</v>
      </c>
      <c r="AS675" s="176">
        <f t="shared" si="1222"/>
        <v>0</v>
      </c>
      <c r="AT675" s="176">
        <f t="shared" si="1223"/>
        <v>0</v>
      </c>
      <c r="AU675" s="177">
        <f t="shared" si="1224"/>
        <v>0</v>
      </c>
      <c r="AV675" s="187">
        <f t="shared" si="1225"/>
        <v>0</v>
      </c>
      <c r="AW675" s="178">
        <f t="shared" si="1226"/>
        <v>0</v>
      </c>
      <c r="AX675" s="178">
        <f t="shared" si="1227"/>
        <v>0</v>
      </c>
      <c r="AY675" s="190">
        <f t="shared" si="1228"/>
        <v>0</v>
      </c>
      <c r="AZ675" s="187">
        <f t="shared" si="1229"/>
        <v>0</v>
      </c>
      <c r="BA675" s="176">
        <f t="shared" si="1230"/>
        <v>0</v>
      </c>
      <c r="BB675" s="176">
        <f t="shared" si="1231"/>
        <v>0</v>
      </c>
      <c r="BC675" s="177">
        <f t="shared" si="1232"/>
        <v>0</v>
      </c>
      <c r="BD675" s="187">
        <f t="shared" si="1233"/>
        <v>0</v>
      </c>
      <c r="BU675" s="200" t="s">
        <v>8092</v>
      </c>
      <c r="BV675" s="139" t="s">
        <v>8071</v>
      </c>
      <c r="BW675" s="139" t="s">
        <v>8072</v>
      </c>
      <c r="BX675" s="195" t="s">
        <v>8092</v>
      </c>
      <c r="BY675" s="139" t="s">
        <v>8071</v>
      </c>
      <c r="BZ675" s="139" t="s">
        <v>8072</v>
      </c>
      <c r="CA675" s="195" t="s">
        <v>8092</v>
      </c>
      <c r="CB675" s="139" t="s">
        <v>8071</v>
      </c>
      <c r="CC675" s="139" t="s">
        <v>8072</v>
      </c>
      <c r="CD675" s="195" t="s">
        <v>8092</v>
      </c>
      <c r="CE675" s="139" t="s">
        <v>8071</v>
      </c>
      <c r="CF675" s="139" t="s">
        <v>8072</v>
      </c>
      <c r="CG675" s="195" t="s">
        <v>8092</v>
      </c>
      <c r="CH675" s="139" t="s">
        <v>8071</v>
      </c>
      <c r="CI675" s="139" t="s">
        <v>8072</v>
      </c>
      <c r="CJ675" s="195" t="s">
        <v>8092</v>
      </c>
      <c r="CK675" s="139" t="s">
        <v>8071</v>
      </c>
      <c r="CL675" s="139" t="s">
        <v>8072</v>
      </c>
    </row>
    <row r="676" spans="3:90" ht="15" customHeight="1">
      <c r="C676" s="606" t="s">
        <v>36</v>
      </c>
      <c r="D676" s="607"/>
      <c r="E676" s="608"/>
      <c r="F676" s="711" t="s">
        <v>123</v>
      </c>
      <c r="G676" s="712"/>
      <c r="H676" s="712"/>
      <c r="I676" s="712"/>
      <c r="J676" s="712"/>
      <c r="K676" s="712"/>
      <c r="L676" s="713"/>
      <c r="M676" s="9"/>
      <c r="N676" s="9"/>
      <c r="O676" s="9"/>
      <c r="P676" s="9"/>
      <c r="Q676" s="9"/>
      <c r="R676" s="9"/>
      <c r="S676" s="9"/>
      <c r="T676" s="9"/>
      <c r="U676" s="9"/>
      <c r="V676" s="9"/>
      <c r="W676" s="9"/>
      <c r="X676" s="9"/>
      <c r="Y676" s="9"/>
      <c r="Z676" s="9"/>
      <c r="AA676" s="9"/>
      <c r="AB676" s="9"/>
      <c r="AC676" s="9"/>
      <c r="AD676" s="9"/>
      <c r="AG676" s="178">
        <f t="shared" si="1210"/>
        <v>0</v>
      </c>
      <c r="AH676" s="178">
        <f t="shared" si="1211"/>
        <v>0</v>
      </c>
      <c r="AI676" s="190">
        <f t="shared" si="1212"/>
        <v>0</v>
      </c>
      <c r="AJ676" s="187">
        <f t="shared" si="1213"/>
        <v>0</v>
      </c>
      <c r="AK676" s="176">
        <f t="shared" si="1214"/>
        <v>0</v>
      </c>
      <c r="AL676" s="176">
        <f t="shared" si="1215"/>
        <v>0</v>
      </c>
      <c r="AM676" s="177">
        <f t="shared" si="1216"/>
        <v>0</v>
      </c>
      <c r="AN676" s="187">
        <f t="shared" si="1217"/>
        <v>0</v>
      </c>
      <c r="AO676" s="178">
        <f t="shared" si="1218"/>
        <v>0</v>
      </c>
      <c r="AP676" s="178">
        <f t="shared" si="1219"/>
        <v>0</v>
      </c>
      <c r="AQ676" s="190">
        <f t="shared" si="1220"/>
        <v>0</v>
      </c>
      <c r="AR676" s="187">
        <f t="shared" si="1221"/>
        <v>0</v>
      </c>
      <c r="AS676" s="176">
        <f t="shared" si="1222"/>
        <v>0</v>
      </c>
      <c r="AT676" s="176">
        <f t="shared" si="1223"/>
        <v>0</v>
      </c>
      <c r="AU676" s="177">
        <f t="shared" si="1224"/>
        <v>0</v>
      </c>
      <c r="AV676" s="187">
        <f t="shared" si="1225"/>
        <v>0</v>
      </c>
      <c r="AW676" s="178">
        <f t="shared" si="1226"/>
        <v>0</v>
      </c>
      <c r="AX676" s="178">
        <f t="shared" si="1227"/>
        <v>0</v>
      </c>
      <c r="AY676" s="190">
        <f t="shared" si="1228"/>
        <v>0</v>
      </c>
      <c r="AZ676" s="187">
        <f t="shared" si="1229"/>
        <v>0</v>
      </c>
      <c r="BA676" s="176">
        <f t="shared" si="1230"/>
        <v>0</v>
      </c>
      <c r="BB676" s="176">
        <f t="shared" si="1231"/>
        <v>0</v>
      </c>
      <c r="BC676" s="177">
        <f t="shared" si="1232"/>
        <v>0</v>
      </c>
      <c r="BD676" s="187">
        <f t="shared" si="1233"/>
        <v>0</v>
      </c>
      <c r="BU676" s="199">
        <f>$M$114</f>
        <v>0</v>
      </c>
      <c r="BV676" s="201">
        <f>$S$114</f>
        <v>0</v>
      </c>
      <c r="BW676" s="201">
        <f>$Y$114</f>
        <v>0</v>
      </c>
      <c r="BX676" s="201">
        <f>$M$115</f>
        <v>0</v>
      </c>
      <c r="BY676" s="201">
        <f>$S$115</f>
        <v>0</v>
      </c>
      <c r="BZ676" s="201">
        <f>$Y$115</f>
        <v>0</v>
      </c>
      <c r="CA676" s="201">
        <f>$M$116</f>
        <v>0</v>
      </c>
      <c r="CB676" s="201">
        <f>$S$116</f>
        <v>0</v>
      </c>
      <c r="CC676" s="201">
        <f>$Y$116</f>
        <v>0</v>
      </c>
      <c r="CD676" s="201">
        <f>$M$117</f>
        <v>0</v>
      </c>
      <c r="CE676" s="201">
        <f>$S$117</f>
        <v>0</v>
      </c>
      <c r="CF676" s="201">
        <f>$Y$117</f>
        <v>0</v>
      </c>
      <c r="CG676" s="201">
        <f>$M$118</f>
        <v>0</v>
      </c>
      <c r="CH676" s="201">
        <f>$S$118</f>
        <v>0</v>
      </c>
      <c r="CI676" s="201">
        <f>$Y$118</f>
        <v>0</v>
      </c>
      <c r="CJ676" s="201">
        <f>$M$119</f>
        <v>0</v>
      </c>
      <c r="CK676" s="201">
        <f>$S$119</f>
        <v>0</v>
      </c>
      <c r="CL676" s="201">
        <f>$Y$119</f>
        <v>0</v>
      </c>
    </row>
    <row r="677" spans="3:90">
      <c r="C677" s="606" t="s">
        <v>40</v>
      </c>
      <c r="D677" s="607"/>
      <c r="E677" s="608"/>
      <c r="F677" s="711" t="s">
        <v>182</v>
      </c>
      <c r="G677" s="712"/>
      <c r="H677" s="712"/>
      <c r="I677" s="712"/>
      <c r="J677" s="712"/>
      <c r="K677" s="712"/>
      <c r="L677" s="713"/>
      <c r="M677" s="9"/>
      <c r="N677" s="9"/>
      <c r="O677" s="9"/>
      <c r="P677" s="9"/>
      <c r="Q677" s="9"/>
      <c r="R677" s="9"/>
      <c r="S677" s="9"/>
      <c r="T677" s="9"/>
      <c r="U677" s="9"/>
      <c r="V677" s="9"/>
      <c r="W677" s="9"/>
      <c r="X677" s="9"/>
      <c r="Y677" s="9"/>
      <c r="Z677" s="9"/>
      <c r="AA677" s="9"/>
      <c r="AB677" s="9"/>
      <c r="AC677" s="9"/>
      <c r="AD677" s="9"/>
      <c r="AG677" s="178">
        <f t="shared" si="1210"/>
        <v>0</v>
      </c>
      <c r="AH677" s="178">
        <f t="shared" si="1211"/>
        <v>0</v>
      </c>
      <c r="AI677" s="190">
        <f t="shared" si="1212"/>
        <v>0</v>
      </c>
      <c r="AJ677" s="187">
        <f t="shared" si="1213"/>
        <v>0</v>
      </c>
      <c r="AK677" s="176">
        <f t="shared" si="1214"/>
        <v>0</v>
      </c>
      <c r="AL677" s="176">
        <f t="shared" si="1215"/>
        <v>0</v>
      </c>
      <c r="AM677" s="177">
        <f t="shared" si="1216"/>
        <v>0</v>
      </c>
      <c r="AN677" s="187">
        <f t="shared" si="1217"/>
        <v>0</v>
      </c>
      <c r="AO677" s="178">
        <f t="shared" si="1218"/>
        <v>0</v>
      </c>
      <c r="AP677" s="178">
        <f t="shared" si="1219"/>
        <v>0</v>
      </c>
      <c r="AQ677" s="190">
        <f t="shared" si="1220"/>
        <v>0</v>
      </c>
      <c r="AR677" s="187">
        <f t="shared" si="1221"/>
        <v>0</v>
      </c>
      <c r="AS677" s="176">
        <f t="shared" si="1222"/>
        <v>0</v>
      </c>
      <c r="AT677" s="176">
        <f t="shared" si="1223"/>
        <v>0</v>
      </c>
      <c r="AU677" s="177">
        <f t="shared" si="1224"/>
        <v>0</v>
      </c>
      <c r="AV677" s="187">
        <f t="shared" si="1225"/>
        <v>0</v>
      </c>
      <c r="AW677" s="178">
        <f t="shared" si="1226"/>
        <v>0</v>
      </c>
      <c r="AX677" s="178">
        <f t="shared" si="1227"/>
        <v>0</v>
      </c>
      <c r="AY677" s="190">
        <f t="shared" si="1228"/>
        <v>0</v>
      </c>
      <c r="AZ677" s="187">
        <f t="shared" si="1229"/>
        <v>0</v>
      </c>
      <c r="BA677" s="176">
        <f t="shared" si="1230"/>
        <v>0</v>
      </c>
      <c r="BB677" s="176">
        <f t="shared" si="1231"/>
        <v>0</v>
      </c>
      <c r="BC677" s="177">
        <f t="shared" si="1232"/>
        <v>0</v>
      </c>
      <c r="BD677" s="187">
        <f t="shared" si="1233"/>
        <v>0</v>
      </c>
      <c r="BU677" s="199">
        <f>M678</f>
        <v>0</v>
      </c>
      <c r="BV677" s="201">
        <f>N678</f>
        <v>0</v>
      </c>
      <c r="BW677" s="201">
        <f t="shared" ref="BW677" si="1234">O678</f>
        <v>0</v>
      </c>
      <c r="BX677" s="201">
        <f t="shared" ref="BX677" si="1235">P678</f>
        <v>0</v>
      </c>
      <c r="BY677" s="201">
        <f t="shared" ref="BY677" si="1236">Q678</f>
        <v>0</v>
      </c>
      <c r="BZ677" s="201">
        <f t="shared" ref="BZ677" si="1237">R678</f>
        <v>0</v>
      </c>
      <c r="CA677" s="201">
        <f t="shared" ref="CA677" si="1238">S678</f>
        <v>0</v>
      </c>
      <c r="CB677" s="201">
        <f t="shared" ref="CB677" si="1239">T678</f>
        <v>0</v>
      </c>
      <c r="CC677" s="201">
        <f t="shared" ref="CC677" si="1240">U678</f>
        <v>0</v>
      </c>
      <c r="CD677" s="201">
        <f t="shared" ref="CD677" si="1241">V678</f>
        <v>0</v>
      </c>
      <c r="CE677" s="201">
        <f t="shared" ref="CE677" si="1242">W678</f>
        <v>0</v>
      </c>
      <c r="CF677" s="201">
        <f t="shared" ref="CF677" si="1243">X678</f>
        <v>0</v>
      </c>
      <c r="CG677" s="201">
        <f t="shared" ref="CG677" si="1244">Y678</f>
        <v>0</v>
      </c>
      <c r="CH677" s="201">
        <f t="shared" ref="CH677" si="1245">Z678</f>
        <v>0</v>
      </c>
      <c r="CI677" s="201">
        <f t="shared" ref="CI677" si="1246">AA678</f>
        <v>0</v>
      </c>
      <c r="CJ677" s="201">
        <f t="shared" ref="CJ677" si="1247">AB678</f>
        <v>0</v>
      </c>
      <c r="CK677" s="201">
        <f t="shared" ref="CK677" si="1248">AC678</f>
        <v>0</v>
      </c>
      <c r="CL677" s="201">
        <f t="shared" ref="CL677" si="1249">AD678</f>
        <v>0</v>
      </c>
    </row>
    <row r="678" spans="3:90">
      <c r="M678" s="509">
        <f>IF(AND(SUM(M669:M677)=0,COUNTIF(M669:M677,"NS")&gt;0),"NS",
IF(AND(SUM(M669:M677)=0,COUNTIF(M669:M677,0)&gt;0),0,
IF(AND(SUM(M669:M677)=0,COUNTIF(M669:M677,"NA")&gt;0),"NA",
SUM(M669:M677))))</f>
        <v>0</v>
      </c>
      <c r="N678" s="509">
        <f t="shared" ref="N678:AD678" si="1250">IF(AND(SUM(N669:N677)=0,COUNTIF(N669:N677,"NS")&gt;0),"NS",
IF(AND(SUM(N669:N677)=0,COUNTIF(N669:N677,0)&gt;0),0,
IF(AND(SUM(N669:N677)=0,COUNTIF(N669:N677,"NA")&gt;0),"NA",
SUM(N669:N677))))</f>
        <v>0</v>
      </c>
      <c r="O678" s="509">
        <f t="shared" si="1250"/>
        <v>0</v>
      </c>
      <c r="P678" s="509">
        <f t="shared" si="1250"/>
        <v>0</v>
      </c>
      <c r="Q678" s="509">
        <f t="shared" si="1250"/>
        <v>0</v>
      </c>
      <c r="R678" s="509">
        <f t="shared" si="1250"/>
        <v>0</v>
      </c>
      <c r="S678" s="509">
        <f t="shared" si="1250"/>
        <v>0</v>
      </c>
      <c r="T678" s="509">
        <f t="shared" si="1250"/>
        <v>0</v>
      </c>
      <c r="U678" s="509">
        <f t="shared" si="1250"/>
        <v>0</v>
      </c>
      <c r="V678" s="509">
        <f t="shared" si="1250"/>
        <v>0</v>
      </c>
      <c r="W678" s="509">
        <f t="shared" si="1250"/>
        <v>0</v>
      </c>
      <c r="X678" s="509">
        <f t="shared" si="1250"/>
        <v>0</v>
      </c>
      <c r="Y678" s="509">
        <f t="shared" si="1250"/>
        <v>0</v>
      </c>
      <c r="Z678" s="509">
        <f t="shared" si="1250"/>
        <v>0</v>
      </c>
      <c r="AA678" s="509">
        <f t="shared" si="1250"/>
        <v>0</v>
      </c>
      <c r="AB678" s="509">
        <f t="shared" si="1250"/>
        <v>0</v>
      </c>
      <c r="AC678" s="509">
        <f t="shared" si="1250"/>
        <v>0</v>
      </c>
      <c r="AD678" s="509">
        <f t="shared" si="1250"/>
        <v>0</v>
      </c>
      <c r="AJ678" s="187">
        <f>SUM(AJ669:AJ677)</f>
        <v>0</v>
      </c>
      <c r="AN678" s="187">
        <f>SUM(AN669:AN677)</f>
        <v>0</v>
      </c>
      <c r="AR678" s="187">
        <f>SUM(AR669:AR677)</f>
        <v>0</v>
      </c>
      <c r="AV678" s="187">
        <f>SUM(AV669:AV677)</f>
        <v>0</v>
      </c>
      <c r="AZ678" s="187">
        <f>SUM(AZ669:AZ677)</f>
        <v>0</v>
      </c>
      <c r="BD678" s="187">
        <f>SUM(BD669:BD677)</f>
        <v>0</v>
      </c>
      <c r="BU678" s="201">
        <f>IF($AJ$705=$AH$705,0,
IF(OR(BU676=BU677,AND(BU676="NA",COUNTIF(M669:M676,"NA")=8,M677=0)),0,1))</f>
        <v>0</v>
      </c>
      <c r="BV678" s="201">
        <f t="shared" ref="BV678:CK678" si="1251">IF($AJ$705=$AH$705,0,
IF(OR(BV676=BV677,AND(BV676="NA",COUNTIF(N669:N676,"NA")=8,N677=0)),0,1))</f>
        <v>0</v>
      </c>
      <c r="BW678" s="201">
        <f t="shared" si="1251"/>
        <v>0</v>
      </c>
      <c r="BX678" s="201">
        <f t="shared" si="1251"/>
        <v>0</v>
      </c>
      <c r="BY678" s="201">
        <f t="shared" si="1251"/>
        <v>0</v>
      </c>
      <c r="BZ678" s="201">
        <f t="shared" si="1251"/>
        <v>0</v>
      </c>
      <c r="CA678" s="201">
        <f t="shared" si="1251"/>
        <v>0</v>
      </c>
      <c r="CB678" s="201">
        <f t="shared" si="1251"/>
        <v>0</v>
      </c>
      <c r="CC678" s="201">
        <f t="shared" si="1251"/>
        <v>0</v>
      </c>
      <c r="CD678" s="201">
        <f t="shared" si="1251"/>
        <v>0</v>
      </c>
      <c r="CE678" s="201">
        <f t="shared" si="1251"/>
        <v>0</v>
      </c>
      <c r="CF678" s="201">
        <f t="shared" si="1251"/>
        <v>0</v>
      </c>
      <c r="CG678" s="201">
        <f t="shared" si="1251"/>
        <v>0</v>
      </c>
      <c r="CH678" s="201">
        <f t="shared" si="1251"/>
        <v>0</v>
      </c>
      <c r="CI678" s="201">
        <f t="shared" si="1251"/>
        <v>0</v>
      </c>
      <c r="CJ678" s="201">
        <f t="shared" si="1251"/>
        <v>0</v>
      </c>
      <c r="CK678" s="201">
        <f t="shared" si="1251"/>
        <v>0</v>
      </c>
      <c r="CL678" s="201">
        <f>IF($AJ$705=$AH$705,0,
IF(OR(CL676=CL677,AND(CL676="NA",COUNTIF(AD669:AD676,"NA")=8,AD677=0)),0,1))</f>
        <v>0</v>
      </c>
    </row>
    <row r="679" spans="3:90"/>
    <row r="680" spans="3:90">
      <c r="AA680" s="722" t="s">
        <v>1524</v>
      </c>
      <c r="AB680" s="722"/>
      <c r="AC680" s="722"/>
      <c r="AD680" s="722"/>
    </row>
    <row r="681" spans="3:90" ht="24" customHeight="1">
      <c r="C681" s="796" t="s">
        <v>113</v>
      </c>
      <c r="D681" s="797"/>
      <c r="E681" s="797"/>
      <c r="F681" s="797"/>
      <c r="G681" s="797"/>
      <c r="H681" s="797"/>
      <c r="I681" s="797"/>
      <c r="J681" s="797"/>
      <c r="K681" s="797"/>
      <c r="L681" s="797"/>
      <c r="M681" s="797"/>
      <c r="N681" s="797"/>
      <c r="O681" s="798"/>
      <c r="P681" s="577" t="s">
        <v>1523</v>
      </c>
      <c r="Q681" s="578"/>
      <c r="R681" s="578"/>
      <c r="S681" s="578"/>
      <c r="T681" s="578"/>
      <c r="U681" s="578"/>
      <c r="V681" s="578"/>
      <c r="W681" s="578"/>
      <c r="X681" s="578"/>
      <c r="Y681" s="578"/>
      <c r="Z681" s="578"/>
      <c r="AA681" s="578"/>
      <c r="AB681" s="578"/>
      <c r="AC681" s="578"/>
      <c r="AD681" s="579"/>
    </row>
    <row r="682" spans="3:90" ht="15" customHeight="1">
      <c r="C682" s="799"/>
      <c r="D682" s="800"/>
      <c r="E682" s="800"/>
      <c r="F682" s="800"/>
      <c r="G682" s="800"/>
      <c r="H682" s="800"/>
      <c r="I682" s="800"/>
      <c r="J682" s="800"/>
      <c r="K682" s="800"/>
      <c r="L682" s="800"/>
      <c r="M682" s="800"/>
      <c r="N682" s="800"/>
      <c r="O682" s="801"/>
      <c r="P682" s="606" t="s">
        <v>555</v>
      </c>
      <c r="Q682" s="607"/>
      <c r="R682" s="607"/>
      <c r="S682" s="607"/>
      <c r="T682" s="607"/>
      <c r="U682" s="608"/>
      <c r="V682" s="721" t="s">
        <v>556</v>
      </c>
      <c r="W682" s="721"/>
      <c r="X682" s="721"/>
      <c r="Y682" s="721" t="s">
        <v>550</v>
      </c>
      <c r="Z682" s="721"/>
      <c r="AA682" s="721"/>
      <c r="AB682" s="721" t="s">
        <v>182</v>
      </c>
      <c r="AC682" s="721"/>
      <c r="AD682" s="721"/>
    </row>
    <row r="683" spans="3:90" ht="36" customHeight="1">
      <c r="C683" s="799"/>
      <c r="D683" s="800"/>
      <c r="E683" s="800"/>
      <c r="F683" s="800"/>
      <c r="G683" s="800"/>
      <c r="H683" s="800"/>
      <c r="I683" s="800"/>
      <c r="J683" s="800"/>
      <c r="K683" s="800"/>
      <c r="L683" s="800"/>
      <c r="M683" s="800"/>
      <c r="N683" s="800"/>
      <c r="O683" s="801"/>
      <c r="P683" s="606" t="s">
        <v>546</v>
      </c>
      <c r="Q683" s="607"/>
      <c r="R683" s="608"/>
      <c r="S683" s="606" t="s">
        <v>548</v>
      </c>
      <c r="T683" s="607"/>
      <c r="U683" s="608"/>
      <c r="V683" s="721"/>
      <c r="W683" s="721"/>
      <c r="X683" s="721"/>
      <c r="Y683" s="721"/>
      <c r="Z683" s="721"/>
      <c r="AA683" s="721"/>
      <c r="AB683" s="721"/>
      <c r="AC683" s="721"/>
      <c r="AD683" s="721"/>
      <c r="AG683" s="767" t="s">
        <v>546</v>
      </c>
      <c r="AH683" s="767"/>
      <c r="AI683" s="767"/>
      <c r="AJ683" s="767"/>
      <c r="AK683" s="765" t="s">
        <v>548</v>
      </c>
      <c r="AL683" s="765"/>
      <c r="AM683" s="765"/>
      <c r="AN683" s="765"/>
      <c r="AO683" s="767" t="s">
        <v>556</v>
      </c>
      <c r="AP683" s="767"/>
      <c r="AQ683" s="767"/>
      <c r="AR683" s="767"/>
      <c r="AS683" s="718" t="s">
        <v>550</v>
      </c>
      <c r="AT683" s="718"/>
      <c r="AU683" s="718"/>
      <c r="AV683" s="718"/>
      <c r="AW683" s="688" t="s">
        <v>182</v>
      </c>
      <c r="AX683" s="688"/>
      <c r="AY683" s="688"/>
      <c r="AZ683" s="688"/>
    </row>
    <row r="684" spans="3:90" ht="48" customHeight="1">
      <c r="C684" s="802"/>
      <c r="D684" s="803"/>
      <c r="E684" s="803"/>
      <c r="F684" s="803"/>
      <c r="G684" s="803"/>
      <c r="H684" s="803"/>
      <c r="I684" s="803"/>
      <c r="J684" s="803"/>
      <c r="K684" s="803"/>
      <c r="L684" s="803"/>
      <c r="M684" s="803"/>
      <c r="N684" s="803"/>
      <c r="O684" s="804"/>
      <c r="P684" s="228" t="s">
        <v>205</v>
      </c>
      <c r="Q684" s="229" t="s">
        <v>115</v>
      </c>
      <c r="R684" s="229" t="s">
        <v>116</v>
      </c>
      <c r="S684" s="228" t="s">
        <v>205</v>
      </c>
      <c r="T684" s="229" t="s">
        <v>115</v>
      </c>
      <c r="U684" s="229" t="s">
        <v>116</v>
      </c>
      <c r="V684" s="228" t="s">
        <v>205</v>
      </c>
      <c r="W684" s="229" t="s">
        <v>115</v>
      </c>
      <c r="X684" s="229" t="s">
        <v>116</v>
      </c>
      <c r="Y684" s="228" t="s">
        <v>205</v>
      </c>
      <c r="Z684" s="229" t="s">
        <v>115</v>
      </c>
      <c r="AA684" s="229" t="s">
        <v>116</v>
      </c>
      <c r="AB684" s="228" t="s">
        <v>205</v>
      </c>
      <c r="AC684" s="229" t="s">
        <v>115</v>
      </c>
      <c r="AD684" s="229" t="s">
        <v>116</v>
      </c>
      <c r="AG684" s="185" t="s">
        <v>8061</v>
      </c>
      <c r="AH684" s="185" t="s">
        <v>8062</v>
      </c>
      <c r="AI684" s="185" t="s">
        <v>8063</v>
      </c>
      <c r="AJ684" s="185" t="s">
        <v>8064</v>
      </c>
      <c r="AK684" s="186" t="s">
        <v>8061</v>
      </c>
      <c r="AL684" s="186" t="s">
        <v>8062</v>
      </c>
      <c r="AM684" s="186" t="s">
        <v>8063</v>
      </c>
      <c r="AN684" s="186" t="s">
        <v>8064</v>
      </c>
      <c r="AO684" s="185" t="s">
        <v>8061</v>
      </c>
      <c r="AP684" s="185" t="s">
        <v>8062</v>
      </c>
      <c r="AQ684" s="185" t="s">
        <v>8063</v>
      </c>
      <c r="AR684" s="185" t="s">
        <v>8064</v>
      </c>
      <c r="AS684" s="186" t="s">
        <v>8061</v>
      </c>
      <c r="AT684" s="186" t="s">
        <v>8062</v>
      </c>
      <c r="AU684" s="186" t="s">
        <v>8063</v>
      </c>
      <c r="AV684" s="186" t="s">
        <v>8064</v>
      </c>
      <c r="AW684" s="185" t="s">
        <v>8061</v>
      </c>
      <c r="AX684" s="185" t="s">
        <v>8062</v>
      </c>
      <c r="AY684" s="185" t="s">
        <v>8063</v>
      </c>
      <c r="AZ684" s="185" t="s">
        <v>8064</v>
      </c>
    </row>
    <row r="685" spans="3:90" ht="15" customHeight="1">
      <c r="C685" s="886" t="s">
        <v>511</v>
      </c>
      <c r="D685" s="887"/>
      <c r="E685" s="139" t="s">
        <v>512</v>
      </c>
      <c r="F685" s="711" t="s">
        <v>117</v>
      </c>
      <c r="G685" s="712"/>
      <c r="H685" s="712"/>
      <c r="I685" s="712"/>
      <c r="J685" s="712"/>
      <c r="K685" s="712"/>
      <c r="L685" s="712"/>
      <c r="M685" s="712"/>
      <c r="N685" s="712"/>
      <c r="O685" s="713"/>
      <c r="P685" s="9"/>
      <c r="Q685" s="9"/>
      <c r="R685" s="9"/>
      <c r="S685" s="9"/>
      <c r="T685" s="9"/>
      <c r="U685" s="9"/>
      <c r="V685" s="9"/>
      <c r="W685" s="9"/>
      <c r="X685" s="9"/>
      <c r="Y685" s="9"/>
      <c r="Z685" s="9"/>
      <c r="AA685" s="9"/>
      <c r="AB685" s="9"/>
      <c r="AC685" s="9"/>
      <c r="AD685" s="9"/>
      <c r="AG685" s="176">
        <f>P685</f>
        <v>0</v>
      </c>
      <c r="AH685" s="176">
        <f>COUNTIF(Q685:R685,"NS")</f>
        <v>0</v>
      </c>
      <c r="AI685" s="177">
        <f>IF(COUNTIF(Q685:R685,"NA")=2,"NA",SUM(Q685:R685))</f>
        <v>0</v>
      </c>
      <c r="AJ685" s="187">
        <f t="shared" ref="AJ685" si="1252">IF($AJ$705=$AH$705, 0,  IF(OR(AND(AG685=0, AH685&gt;0),AND(AG685="NS", AI685&gt;0), AND(AG685="NS", AH685=0, AI685=0)), 1, IF(OR(AND(AG685&gt;0, AH685=2), AND(AG685="NS", AH685=2), AND(AG685="NS", AI685=0, AH685&gt;0), AG685=AI685), 0, 1)))</f>
        <v>0</v>
      </c>
      <c r="AK685" s="178">
        <f>S685</f>
        <v>0</v>
      </c>
      <c r="AL685" s="178">
        <f>COUNTIF(T685:U685,"NS")</f>
        <v>0</v>
      </c>
      <c r="AM685" s="190">
        <f>IF(COUNTIF(T685:U685,"NA")=2,"NA",SUM(T685:U685))</f>
        <v>0</v>
      </c>
      <c r="AN685" s="187">
        <f t="shared" ref="AN685" si="1253">IF($AJ$705=$AH$705, 0,  IF(OR(AND(AK685=0, AL685&gt;0),AND(AK685="NS", AM685&gt;0), AND(AK685="NS", AL685=0, AM685=0)), 1, IF(OR(AND(AK685&gt;0, AL685=2), AND(AK685="NS", AL685=2), AND(AK685="NS", AM685=0, AL685&gt;0), AK685=AM685), 0, 1)))</f>
        <v>0</v>
      </c>
      <c r="AO685" s="176">
        <f>V685</f>
        <v>0</v>
      </c>
      <c r="AP685" s="176">
        <f>COUNTIF(W685:X685,"NS")</f>
        <v>0</v>
      </c>
      <c r="AQ685" s="177">
        <f>IF(COUNTIF(W685:X685,"NA")=2,"NA",SUM(W685:X685))</f>
        <v>0</v>
      </c>
      <c r="AR685" s="187">
        <f t="shared" ref="AR685" si="1254">IF($AJ$705=$AH$705, 0,  IF(OR(AND(AO685=0, AP685&gt;0),AND(AO685="NS", AQ685&gt;0), AND(AO685="NS", AP685=0, AQ685=0)), 1, IF(OR(AND(AO685&gt;0, AP685=2), AND(AO685="NS", AP685=2), AND(AO685="NS", AQ685=0, AP685&gt;0), AO685=AQ685), 0, 1)))</f>
        <v>0</v>
      </c>
      <c r="AS685" s="178">
        <f>Y685</f>
        <v>0</v>
      </c>
      <c r="AT685" s="178">
        <f>COUNTIF(Z685:AA685,"NS")</f>
        <v>0</v>
      </c>
      <c r="AU685" s="190">
        <f>IF(COUNTIF(Z685:AA685,"NA")=2,"NA",SUM(Z685:AA685))</f>
        <v>0</v>
      </c>
      <c r="AV685" s="187">
        <f t="shared" ref="AV685" si="1255">IF($AJ$705=$AH$705, 0,  IF(OR(AND(AS685=0, AT685&gt;0),AND(AS685="NS", AU685&gt;0), AND(AS685="NS", AT685=0, AU685=0)), 1, IF(OR(AND(AS685&gt;0, AT685=2), AND(AS685="NS", AT685=2), AND(AS685="NS", AU685=0, AT685&gt;0), AS685=AU685), 0, 1)))</f>
        <v>0</v>
      </c>
      <c r="AW685" s="176">
        <f>AB685</f>
        <v>0</v>
      </c>
      <c r="AX685" s="176">
        <f>COUNTIF(AC685:AD685,"NS")</f>
        <v>0</v>
      </c>
      <c r="AY685" s="177">
        <f>IF(COUNTIF(AC685:AD685,"NA")=2,"NA",SUM(AC685:AD685))</f>
        <v>0</v>
      </c>
      <c r="AZ685" s="187">
        <f t="shared" ref="AZ685" si="1256">IF($AJ$705=$AH$705, 0,  IF(OR(AND(AW685=0, AX685&gt;0),AND(AW685="NS", AY685&gt;0), AND(AW685="NS", AX685=0, AY685=0)), 1, IF(OR(AND(AW685&gt;0, AX685=2), AND(AW685="NS", AX685=2), AND(AW685="NS", AY685=0, AX685&gt;0), AW685=AY685), 0, 1)))</f>
        <v>0</v>
      </c>
    </row>
    <row r="686" spans="3:90" ht="15" customHeight="1">
      <c r="C686" s="888"/>
      <c r="D686" s="889"/>
      <c r="E686" s="139" t="s">
        <v>513</v>
      </c>
      <c r="F686" s="711" t="s">
        <v>118</v>
      </c>
      <c r="G686" s="712"/>
      <c r="H686" s="712"/>
      <c r="I686" s="712"/>
      <c r="J686" s="712"/>
      <c r="K686" s="712"/>
      <c r="L686" s="712"/>
      <c r="M686" s="712"/>
      <c r="N686" s="712"/>
      <c r="O686" s="713"/>
      <c r="P686" s="9"/>
      <c r="Q686" s="9"/>
      <c r="R686" s="9"/>
      <c r="S686" s="9"/>
      <c r="T686" s="9"/>
      <c r="U686" s="9"/>
      <c r="V686" s="9"/>
      <c r="W686" s="9"/>
      <c r="X686" s="9"/>
      <c r="Y686" s="9"/>
      <c r="Z686" s="9"/>
      <c r="AA686" s="9"/>
      <c r="AB686" s="9"/>
      <c r="AC686" s="9"/>
      <c r="AD686" s="9"/>
      <c r="AG686" s="176">
        <f t="shared" ref="AG686:AG693" si="1257">P686</f>
        <v>0</v>
      </c>
      <c r="AH686" s="176">
        <f t="shared" ref="AH686:AH693" si="1258">COUNTIF(Q686:R686,"NS")</f>
        <v>0</v>
      </c>
      <c r="AI686" s="177">
        <f t="shared" ref="AI686:AI693" si="1259">IF(COUNTIF(Q686:R686,"NA")=2,"NA",SUM(Q686:R686))</f>
        <v>0</v>
      </c>
      <c r="AJ686" s="187">
        <f t="shared" ref="AJ686:AJ693" si="1260">IF($AJ$705=$AH$705, 0,  IF(OR(AND(AG686=0, AH686&gt;0),AND(AG686="NS", AI686&gt;0), AND(AG686="NS", AH686=0, AI686=0)), 1, IF(OR(AND(AG686&gt;0, AH686=2), AND(AG686="NS", AH686=2), AND(AG686="NS", AI686=0, AH686&gt;0), AG686=AI686), 0, 1)))</f>
        <v>0</v>
      </c>
      <c r="AK686" s="178">
        <f t="shared" ref="AK686:AK693" si="1261">S686</f>
        <v>0</v>
      </c>
      <c r="AL686" s="178">
        <f t="shared" ref="AL686:AL693" si="1262">COUNTIF(T686:U686,"NS")</f>
        <v>0</v>
      </c>
      <c r="AM686" s="190">
        <f t="shared" ref="AM686:AM693" si="1263">IF(COUNTIF(T686:U686,"NA")=2,"NA",SUM(T686:U686))</f>
        <v>0</v>
      </c>
      <c r="AN686" s="187">
        <f t="shared" ref="AN686:AN693" si="1264">IF($AJ$705=$AH$705, 0,  IF(OR(AND(AK686=0, AL686&gt;0),AND(AK686="NS", AM686&gt;0), AND(AK686="NS", AL686=0, AM686=0)), 1, IF(OR(AND(AK686&gt;0, AL686=2), AND(AK686="NS", AL686=2), AND(AK686="NS", AM686=0, AL686&gt;0), AK686=AM686), 0, 1)))</f>
        <v>0</v>
      </c>
      <c r="AO686" s="176">
        <f t="shared" ref="AO686:AO693" si="1265">V686</f>
        <v>0</v>
      </c>
      <c r="AP686" s="176">
        <f t="shared" ref="AP686:AP693" si="1266">COUNTIF(W686:X686,"NS")</f>
        <v>0</v>
      </c>
      <c r="AQ686" s="177">
        <f t="shared" ref="AQ686:AQ693" si="1267">IF(COUNTIF(W686:X686,"NA")=2,"NA",SUM(W686:X686))</f>
        <v>0</v>
      </c>
      <c r="AR686" s="187">
        <f t="shared" ref="AR686:AR693" si="1268">IF($AJ$705=$AH$705, 0,  IF(OR(AND(AO686=0, AP686&gt;0),AND(AO686="NS", AQ686&gt;0), AND(AO686="NS", AP686=0, AQ686=0)), 1, IF(OR(AND(AO686&gt;0, AP686=2), AND(AO686="NS", AP686=2), AND(AO686="NS", AQ686=0, AP686&gt;0), AO686=AQ686), 0, 1)))</f>
        <v>0</v>
      </c>
      <c r="AS686" s="178">
        <f t="shared" ref="AS686:AS693" si="1269">Y686</f>
        <v>0</v>
      </c>
      <c r="AT686" s="178">
        <f t="shared" ref="AT686:AT693" si="1270">COUNTIF(Z686:AA686,"NS")</f>
        <v>0</v>
      </c>
      <c r="AU686" s="190">
        <f t="shared" ref="AU686:AU693" si="1271">IF(COUNTIF(Z686:AA686,"NA")=2,"NA",SUM(Z686:AA686))</f>
        <v>0</v>
      </c>
      <c r="AV686" s="187">
        <f t="shared" ref="AV686:AV693" si="1272">IF($AJ$705=$AH$705, 0,  IF(OR(AND(AS686=0, AT686&gt;0),AND(AS686="NS", AU686&gt;0), AND(AS686="NS", AT686=0, AU686=0)), 1, IF(OR(AND(AS686&gt;0, AT686=2), AND(AS686="NS", AT686=2), AND(AS686="NS", AU686=0, AT686&gt;0), AS686=AU686), 0, 1)))</f>
        <v>0</v>
      </c>
      <c r="AW686" s="176">
        <f t="shared" ref="AW686:AW693" si="1273">AB686</f>
        <v>0</v>
      </c>
      <c r="AX686" s="176">
        <f t="shared" ref="AX686:AX693" si="1274">COUNTIF(AC686:AD686,"NS")</f>
        <v>0</v>
      </c>
      <c r="AY686" s="177">
        <f t="shared" ref="AY686:AY693" si="1275">IF(COUNTIF(AC686:AD686,"NA")=2,"NA",SUM(AC686:AD686))</f>
        <v>0</v>
      </c>
      <c r="AZ686" s="187">
        <f t="shared" ref="AZ686:AZ693" si="1276">IF($AJ$705=$AH$705, 0,  IF(OR(AND(AW686=0, AX686&gt;0),AND(AW686="NS", AY686&gt;0), AND(AW686="NS", AX686=0, AY686=0)), 1, IF(OR(AND(AW686&gt;0, AX686=2), AND(AW686="NS", AX686=2), AND(AW686="NS", AY686=0, AX686&gt;0), AW686=AY686), 0, 1)))</f>
        <v>0</v>
      </c>
    </row>
    <row r="687" spans="3:90" ht="15" customHeight="1">
      <c r="C687" s="888"/>
      <c r="D687" s="889"/>
      <c r="E687" s="139" t="s">
        <v>514</v>
      </c>
      <c r="F687" s="711" t="s">
        <v>119</v>
      </c>
      <c r="G687" s="712"/>
      <c r="H687" s="712"/>
      <c r="I687" s="712"/>
      <c r="J687" s="712"/>
      <c r="K687" s="712"/>
      <c r="L687" s="712"/>
      <c r="M687" s="712"/>
      <c r="N687" s="712"/>
      <c r="O687" s="713"/>
      <c r="P687" s="9"/>
      <c r="Q687" s="9"/>
      <c r="R687" s="9"/>
      <c r="S687" s="9"/>
      <c r="T687" s="9"/>
      <c r="U687" s="9"/>
      <c r="V687" s="9"/>
      <c r="W687" s="9"/>
      <c r="X687" s="9"/>
      <c r="Y687" s="9"/>
      <c r="Z687" s="9"/>
      <c r="AA687" s="9"/>
      <c r="AB687" s="9"/>
      <c r="AC687" s="9"/>
      <c r="AD687" s="9"/>
      <c r="AG687" s="176">
        <f t="shared" si="1257"/>
        <v>0</v>
      </c>
      <c r="AH687" s="176">
        <f t="shared" si="1258"/>
        <v>0</v>
      </c>
      <c r="AI687" s="177">
        <f t="shared" si="1259"/>
        <v>0</v>
      </c>
      <c r="AJ687" s="187">
        <f t="shared" si="1260"/>
        <v>0</v>
      </c>
      <c r="AK687" s="178">
        <f t="shared" si="1261"/>
        <v>0</v>
      </c>
      <c r="AL687" s="178">
        <f t="shared" si="1262"/>
        <v>0</v>
      </c>
      <c r="AM687" s="190">
        <f t="shared" si="1263"/>
        <v>0</v>
      </c>
      <c r="AN687" s="187">
        <f t="shared" si="1264"/>
        <v>0</v>
      </c>
      <c r="AO687" s="176">
        <f t="shared" si="1265"/>
        <v>0</v>
      </c>
      <c r="AP687" s="176">
        <f t="shared" si="1266"/>
        <v>0</v>
      </c>
      <c r="AQ687" s="177">
        <f t="shared" si="1267"/>
        <v>0</v>
      </c>
      <c r="AR687" s="187">
        <f t="shared" si="1268"/>
        <v>0</v>
      </c>
      <c r="AS687" s="178">
        <f t="shared" si="1269"/>
        <v>0</v>
      </c>
      <c r="AT687" s="178">
        <f t="shared" si="1270"/>
        <v>0</v>
      </c>
      <c r="AU687" s="190">
        <f t="shared" si="1271"/>
        <v>0</v>
      </c>
      <c r="AV687" s="187">
        <f t="shared" si="1272"/>
        <v>0</v>
      </c>
      <c r="AW687" s="176">
        <f t="shared" si="1273"/>
        <v>0</v>
      </c>
      <c r="AX687" s="176">
        <f t="shared" si="1274"/>
        <v>0</v>
      </c>
      <c r="AY687" s="177">
        <f t="shared" si="1275"/>
        <v>0</v>
      </c>
      <c r="AZ687" s="187">
        <f t="shared" si="1276"/>
        <v>0</v>
      </c>
    </row>
    <row r="688" spans="3:90" ht="15" customHeight="1">
      <c r="C688" s="888"/>
      <c r="D688" s="889"/>
      <c r="E688" s="139" t="s">
        <v>515</v>
      </c>
      <c r="F688" s="711" t="s">
        <v>120</v>
      </c>
      <c r="G688" s="712"/>
      <c r="H688" s="712"/>
      <c r="I688" s="712"/>
      <c r="J688" s="712"/>
      <c r="K688" s="712"/>
      <c r="L688" s="712"/>
      <c r="M688" s="712"/>
      <c r="N688" s="712"/>
      <c r="O688" s="713"/>
      <c r="P688" s="9"/>
      <c r="Q688" s="9"/>
      <c r="R688" s="9"/>
      <c r="S688" s="9"/>
      <c r="T688" s="9"/>
      <c r="U688" s="9"/>
      <c r="V688" s="9"/>
      <c r="W688" s="9"/>
      <c r="X688" s="9"/>
      <c r="Y688" s="9"/>
      <c r="Z688" s="9"/>
      <c r="AA688" s="9"/>
      <c r="AB688" s="9"/>
      <c r="AC688" s="9"/>
      <c r="AD688" s="9"/>
      <c r="AG688" s="176">
        <f t="shared" si="1257"/>
        <v>0</v>
      </c>
      <c r="AH688" s="176">
        <f t="shared" si="1258"/>
        <v>0</v>
      </c>
      <c r="AI688" s="177">
        <f t="shared" si="1259"/>
        <v>0</v>
      </c>
      <c r="AJ688" s="187">
        <f t="shared" si="1260"/>
        <v>0</v>
      </c>
      <c r="AK688" s="178">
        <f t="shared" si="1261"/>
        <v>0</v>
      </c>
      <c r="AL688" s="178">
        <f t="shared" si="1262"/>
        <v>0</v>
      </c>
      <c r="AM688" s="190">
        <f t="shared" si="1263"/>
        <v>0</v>
      </c>
      <c r="AN688" s="187">
        <f t="shared" si="1264"/>
        <v>0</v>
      </c>
      <c r="AO688" s="176">
        <f t="shared" si="1265"/>
        <v>0</v>
      </c>
      <c r="AP688" s="176">
        <f t="shared" si="1266"/>
        <v>0</v>
      </c>
      <c r="AQ688" s="177">
        <f t="shared" si="1267"/>
        <v>0</v>
      </c>
      <c r="AR688" s="187">
        <f t="shared" si="1268"/>
        <v>0</v>
      </c>
      <c r="AS688" s="178">
        <f t="shared" si="1269"/>
        <v>0</v>
      </c>
      <c r="AT688" s="178">
        <f t="shared" si="1270"/>
        <v>0</v>
      </c>
      <c r="AU688" s="190">
        <f t="shared" si="1271"/>
        <v>0</v>
      </c>
      <c r="AV688" s="187">
        <f t="shared" si="1272"/>
        <v>0</v>
      </c>
      <c r="AW688" s="176">
        <f t="shared" si="1273"/>
        <v>0</v>
      </c>
      <c r="AX688" s="176">
        <f t="shared" si="1274"/>
        <v>0</v>
      </c>
      <c r="AY688" s="177">
        <f t="shared" si="1275"/>
        <v>0</v>
      </c>
      <c r="AZ688" s="187">
        <f t="shared" si="1276"/>
        <v>0</v>
      </c>
    </row>
    <row r="689" spans="2:87" ht="15" customHeight="1">
      <c r="C689" s="890"/>
      <c r="D689" s="891"/>
      <c r="E689" s="139" t="s">
        <v>516</v>
      </c>
      <c r="F689" s="711" t="s">
        <v>1527</v>
      </c>
      <c r="G689" s="712"/>
      <c r="H689" s="712"/>
      <c r="I689" s="712"/>
      <c r="J689" s="712"/>
      <c r="K689" s="712"/>
      <c r="L689" s="712"/>
      <c r="M689" s="712"/>
      <c r="N689" s="712"/>
      <c r="O689" s="713"/>
      <c r="P689" s="9"/>
      <c r="Q689" s="9"/>
      <c r="R689" s="9"/>
      <c r="S689" s="9"/>
      <c r="T689" s="9"/>
      <c r="U689" s="9"/>
      <c r="V689" s="9"/>
      <c r="W689" s="9"/>
      <c r="X689" s="9"/>
      <c r="Y689" s="9"/>
      <c r="Z689" s="9"/>
      <c r="AA689" s="9"/>
      <c r="AB689" s="9"/>
      <c r="AC689" s="9"/>
      <c r="AD689" s="9"/>
      <c r="AG689" s="176">
        <f t="shared" si="1257"/>
        <v>0</v>
      </c>
      <c r="AH689" s="176">
        <f t="shared" si="1258"/>
        <v>0</v>
      </c>
      <c r="AI689" s="177">
        <f t="shared" si="1259"/>
        <v>0</v>
      </c>
      <c r="AJ689" s="187">
        <f t="shared" si="1260"/>
        <v>0</v>
      </c>
      <c r="AK689" s="178">
        <f t="shared" si="1261"/>
        <v>0</v>
      </c>
      <c r="AL689" s="178">
        <f t="shared" si="1262"/>
        <v>0</v>
      </c>
      <c r="AM689" s="190">
        <f t="shared" si="1263"/>
        <v>0</v>
      </c>
      <c r="AN689" s="187">
        <f t="shared" si="1264"/>
        <v>0</v>
      </c>
      <c r="AO689" s="176">
        <f t="shared" si="1265"/>
        <v>0</v>
      </c>
      <c r="AP689" s="176">
        <f t="shared" si="1266"/>
        <v>0</v>
      </c>
      <c r="AQ689" s="177">
        <f t="shared" si="1267"/>
        <v>0</v>
      </c>
      <c r="AR689" s="187">
        <f t="shared" si="1268"/>
        <v>0</v>
      </c>
      <c r="AS689" s="178">
        <f t="shared" si="1269"/>
        <v>0</v>
      </c>
      <c r="AT689" s="178">
        <f t="shared" si="1270"/>
        <v>0</v>
      </c>
      <c r="AU689" s="190">
        <f t="shared" si="1271"/>
        <v>0</v>
      </c>
      <c r="AV689" s="187">
        <f t="shared" si="1272"/>
        <v>0</v>
      </c>
      <c r="AW689" s="176">
        <f t="shared" si="1273"/>
        <v>0</v>
      </c>
      <c r="AX689" s="176">
        <f t="shared" si="1274"/>
        <v>0</v>
      </c>
      <c r="AY689" s="177">
        <f t="shared" si="1275"/>
        <v>0</v>
      </c>
      <c r="AZ689" s="187">
        <f t="shared" si="1276"/>
        <v>0</v>
      </c>
      <c r="BU689" s="205" t="s">
        <v>555</v>
      </c>
      <c r="BV689" s="206"/>
      <c r="BW689" s="206"/>
      <c r="BX689" s="206"/>
      <c r="BY689" s="206"/>
      <c r="BZ689" s="206"/>
      <c r="CA689" s="206" t="s">
        <v>556</v>
      </c>
      <c r="CB689" s="206"/>
      <c r="CC689" s="206"/>
      <c r="CD689" s="206" t="s">
        <v>550</v>
      </c>
      <c r="CE689" s="206"/>
      <c r="CF689" s="206"/>
      <c r="CG689" s="206" t="s">
        <v>182</v>
      </c>
      <c r="CH689" s="206"/>
      <c r="CI689" s="206"/>
    </row>
    <row r="690" spans="2:87" ht="24" customHeight="1">
      <c r="C690" s="738" t="s">
        <v>517</v>
      </c>
      <c r="D690" s="738"/>
      <c r="E690" s="139" t="s">
        <v>518</v>
      </c>
      <c r="F690" s="711" t="s">
        <v>121</v>
      </c>
      <c r="G690" s="712"/>
      <c r="H690" s="712"/>
      <c r="I690" s="712"/>
      <c r="J690" s="712"/>
      <c r="K690" s="712"/>
      <c r="L690" s="712"/>
      <c r="M690" s="712"/>
      <c r="N690" s="712"/>
      <c r="O690" s="713"/>
      <c r="P690" s="9"/>
      <c r="Q690" s="9"/>
      <c r="R690" s="9"/>
      <c r="S690" s="9"/>
      <c r="T690" s="9"/>
      <c r="U690" s="9"/>
      <c r="V690" s="9"/>
      <c r="W690" s="9"/>
      <c r="X690" s="9"/>
      <c r="Y690" s="9"/>
      <c r="Z690" s="9"/>
      <c r="AA690" s="9"/>
      <c r="AB690" s="9"/>
      <c r="AC690" s="9"/>
      <c r="AD690" s="9"/>
      <c r="AG690" s="176">
        <f t="shared" si="1257"/>
        <v>0</v>
      </c>
      <c r="AH690" s="176">
        <f t="shared" si="1258"/>
        <v>0</v>
      </c>
      <c r="AI690" s="177">
        <f t="shared" si="1259"/>
        <v>0</v>
      </c>
      <c r="AJ690" s="187">
        <f t="shared" si="1260"/>
        <v>0</v>
      </c>
      <c r="AK690" s="178">
        <f t="shared" si="1261"/>
        <v>0</v>
      </c>
      <c r="AL690" s="178">
        <f t="shared" si="1262"/>
        <v>0</v>
      </c>
      <c r="AM690" s="190">
        <f t="shared" si="1263"/>
        <v>0</v>
      </c>
      <c r="AN690" s="187">
        <f t="shared" si="1264"/>
        <v>0</v>
      </c>
      <c r="AO690" s="176">
        <f t="shared" si="1265"/>
        <v>0</v>
      </c>
      <c r="AP690" s="176">
        <f t="shared" si="1266"/>
        <v>0</v>
      </c>
      <c r="AQ690" s="177">
        <f t="shared" si="1267"/>
        <v>0</v>
      </c>
      <c r="AR690" s="187">
        <f t="shared" si="1268"/>
        <v>0</v>
      </c>
      <c r="AS690" s="178">
        <f t="shared" si="1269"/>
        <v>0</v>
      </c>
      <c r="AT690" s="178">
        <f t="shared" si="1270"/>
        <v>0</v>
      </c>
      <c r="AU690" s="190">
        <f t="shared" si="1271"/>
        <v>0</v>
      </c>
      <c r="AV690" s="187">
        <f t="shared" si="1272"/>
        <v>0</v>
      </c>
      <c r="AW690" s="176">
        <f t="shared" si="1273"/>
        <v>0</v>
      </c>
      <c r="AX690" s="176">
        <f t="shared" si="1274"/>
        <v>0</v>
      </c>
      <c r="AY690" s="177">
        <f t="shared" si="1275"/>
        <v>0</v>
      </c>
      <c r="AZ690" s="187">
        <f t="shared" si="1276"/>
        <v>0</v>
      </c>
      <c r="BU690" s="205" t="s">
        <v>546</v>
      </c>
      <c r="BV690" s="206"/>
      <c r="BW690" s="206"/>
      <c r="BX690" s="206" t="s">
        <v>548</v>
      </c>
      <c r="BY690" s="206"/>
      <c r="BZ690" s="206"/>
      <c r="CA690" s="206"/>
      <c r="CB690" s="206"/>
      <c r="CC690" s="206"/>
      <c r="CD690" s="206"/>
      <c r="CE690" s="206"/>
      <c r="CF690" s="206"/>
      <c r="CG690" s="206"/>
      <c r="CH690" s="206"/>
      <c r="CI690" s="206"/>
    </row>
    <row r="691" spans="2:87" ht="24" customHeight="1">
      <c r="C691" s="738"/>
      <c r="D691" s="738"/>
      <c r="E691" s="139" t="s">
        <v>519</v>
      </c>
      <c r="F691" s="711" t="s">
        <v>122</v>
      </c>
      <c r="G691" s="712"/>
      <c r="H691" s="712"/>
      <c r="I691" s="712"/>
      <c r="J691" s="712"/>
      <c r="K691" s="712"/>
      <c r="L691" s="712"/>
      <c r="M691" s="712"/>
      <c r="N691" s="712"/>
      <c r="O691" s="713"/>
      <c r="P691" s="9"/>
      <c r="Q691" s="9"/>
      <c r="R691" s="9"/>
      <c r="S691" s="9"/>
      <c r="T691" s="9"/>
      <c r="U691" s="9"/>
      <c r="V691" s="9"/>
      <c r="W691" s="9"/>
      <c r="X691" s="9"/>
      <c r="Y691" s="9"/>
      <c r="Z691" s="9"/>
      <c r="AA691" s="9"/>
      <c r="AB691" s="9"/>
      <c r="AC691" s="9"/>
      <c r="AD691" s="9"/>
      <c r="AG691" s="176">
        <f t="shared" si="1257"/>
        <v>0</v>
      </c>
      <c r="AH691" s="176">
        <f t="shared" si="1258"/>
        <v>0</v>
      </c>
      <c r="AI691" s="177">
        <f t="shared" si="1259"/>
        <v>0</v>
      </c>
      <c r="AJ691" s="187">
        <f t="shared" si="1260"/>
        <v>0</v>
      </c>
      <c r="AK691" s="178">
        <f t="shared" si="1261"/>
        <v>0</v>
      </c>
      <c r="AL691" s="178">
        <f t="shared" si="1262"/>
        <v>0</v>
      </c>
      <c r="AM691" s="190">
        <f t="shared" si="1263"/>
        <v>0</v>
      </c>
      <c r="AN691" s="187">
        <f t="shared" si="1264"/>
        <v>0</v>
      </c>
      <c r="AO691" s="176">
        <f t="shared" si="1265"/>
        <v>0</v>
      </c>
      <c r="AP691" s="176">
        <f t="shared" si="1266"/>
        <v>0</v>
      </c>
      <c r="AQ691" s="177">
        <f t="shared" si="1267"/>
        <v>0</v>
      </c>
      <c r="AR691" s="187">
        <f t="shared" si="1268"/>
        <v>0</v>
      </c>
      <c r="AS691" s="178">
        <f t="shared" si="1269"/>
        <v>0</v>
      </c>
      <c r="AT691" s="178">
        <f t="shared" si="1270"/>
        <v>0</v>
      </c>
      <c r="AU691" s="190">
        <f>IF(COUNTIF(Z691:AA691,"NA")=2,"NA",SUM(Z691:AA691))</f>
        <v>0</v>
      </c>
      <c r="AV691" s="187">
        <f t="shared" si="1272"/>
        <v>0</v>
      </c>
      <c r="AW691" s="176">
        <f t="shared" si="1273"/>
        <v>0</v>
      </c>
      <c r="AX691" s="176">
        <f t="shared" si="1274"/>
        <v>0</v>
      </c>
      <c r="AY691" s="177">
        <f t="shared" si="1275"/>
        <v>0</v>
      </c>
      <c r="AZ691" s="187">
        <f t="shared" si="1276"/>
        <v>0</v>
      </c>
      <c r="BU691" s="205" t="s">
        <v>8092</v>
      </c>
      <c r="BV691" s="206" t="s">
        <v>8071</v>
      </c>
      <c r="BW691" s="206" t="s">
        <v>8072</v>
      </c>
      <c r="BX691" s="206" t="s">
        <v>8092</v>
      </c>
      <c r="BY691" s="206" t="s">
        <v>8071</v>
      </c>
      <c r="BZ691" s="206" t="s">
        <v>8072</v>
      </c>
      <c r="CA691" s="206" t="s">
        <v>8092</v>
      </c>
      <c r="CB691" s="206" t="s">
        <v>8071</v>
      </c>
      <c r="CC691" s="206" t="s">
        <v>8072</v>
      </c>
      <c r="CD691" s="206" t="s">
        <v>8092</v>
      </c>
      <c r="CE691" s="206" t="s">
        <v>8071</v>
      </c>
      <c r="CF691" s="206" t="s">
        <v>8072</v>
      </c>
      <c r="CG691" s="206" t="s">
        <v>8092</v>
      </c>
      <c r="CH691" s="206" t="s">
        <v>8071</v>
      </c>
      <c r="CI691" s="206" t="s">
        <v>8072</v>
      </c>
    </row>
    <row r="692" spans="2:87" ht="15" customHeight="1">
      <c r="C692" s="606" t="s">
        <v>36</v>
      </c>
      <c r="D692" s="607"/>
      <c r="E692" s="608"/>
      <c r="F692" s="711" t="s">
        <v>123</v>
      </c>
      <c r="G692" s="712"/>
      <c r="H692" s="712"/>
      <c r="I692" s="712"/>
      <c r="J692" s="712"/>
      <c r="K692" s="712"/>
      <c r="L692" s="712"/>
      <c r="M692" s="712"/>
      <c r="N692" s="712"/>
      <c r="O692" s="713"/>
      <c r="P692" s="9"/>
      <c r="Q692" s="9"/>
      <c r="R692" s="9"/>
      <c r="S692" s="9"/>
      <c r="T692" s="9"/>
      <c r="U692" s="9"/>
      <c r="V692" s="9"/>
      <c r="W692" s="9"/>
      <c r="X692" s="9"/>
      <c r="Y692" s="9"/>
      <c r="Z692" s="9"/>
      <c r="AA692" s="9"/>
      <c r="AB692" s="9"/>
      <c r="AC692" s="9"/>
      <c r="AD692" s="9"/>
      <c r="AG692" s="176">
        <f t="shared" si="1257"/>
        <v>0</v>
      </c>
      <c r="AH692" s="176">
        <f t="shared" si="1258"/>
        <v>0</v>
      </c>
      <c r="AI692" s="177">
        <f t="shared" si="1259"/>
        <v>0</v>
      </c>
      <c r="AJ692" s="187">
        <f t="shared" si="1260"/>
        <v>0</v>
      </c>
      <c r="AK692" s="178">
        <f t="shared" si="1261"/>
        <v>0</v>
      </c>
      <c r="AL692" s="178">
        <f t="shared" si="1262"/>
        <v>0</v>
      </c>
      <c r="AM692" s="190">
        <f t="shared" si="1263"/>
        <v>0</v>
      </c>
      <c r="AN692" s="187">
        <f t="shared" si="1264"/>
        <v>0</v>
      </c>
      <c r="AO692" s="176">
        <f t="shared" si="1265"/>
        <v>0</v>
      </c>
      <c r="AP692" s="176">
        <f t="shared" si="1266"/>
        <v>0</v>
      </c>
      <c r="AQ692" s="177">
        <f t="shared" si="1267"/>
        <v>0</v>
      </c>
      <c r="AR692" s="187">
        <f t="shared" si="1268"/>
        <v>0</v>
      </c>
      <c r="AS692" s="178">
        <f t="shared" si="1269"/>
        <v>0</v>
      </c>
      <c r="AT692" s="178">
        <f t="shared" si="1270"/>
        <v>0</v>
      </c>
      <c r="AU692" s="190">
        <f t="shared" si="1271"/>
        <v>0</v>
      </c>
      <c r="AV692" s="187">
        <f t="shared" si="1272"/>
        <v>0</v>
      </c>
      <c r="AW692" s="176">
        <f t="shared" si="1273"/>
        <v>0</v>
      </c>
      <c r="AX692" s="176">
        <f t="shared" si="1274"/>
        <v>0</v>
      </c>
      <c r="AY692" s="177">
        <f t="shared" si="1275"/>
        <v>0</v>
      </c>
      <c r="AZ692" s="187">
        <f t="shared" si="1276"/>
        <v>0</v>
      </c>
      <c r="BU692" s="205">
        <f>$M$120</f>
        <v>0</v>
      </c>
      <c r="BV692" s="206">
        <f>$S$120</f>
        <v>0</v>
      </c>
      <c r="BW692" s="206">
        <f>$Y$120</f>
        <v>0</v>
      </c>
      <c r="BX692" s="206">
        <f>$M$121</f>
        <v>0</v>
      </c>
      <c r="BY692" s="206">
        <f>$S$121</f>
        <v>0</v>
      </c>
      <c r="BZ692" s="206">
        <f>$Y$121</f>
        <v>0</v>
      </c>
      <c r="CA692" s="206">
        <f>$M$122</f>
        <v>0</v>
      </c>
      <c r="CB692" s="206">
        <f>$S$122</f>
        <v>0</v>
      </c>
      <c r="CC692" s="206">
        <f>$Y$122</f>
        <v>0</v>
      </c>
      <c r="CD692" s="206">
        <f>$M$123</f>
        <v>0</v>
      </c>
      <c r="CE692" s="206">
        <f>$S$123</f>
        <v>0</v>
      </c>
      <c r="CF692" s="206">
        <f>$Y$123</f>
        <v>0</v>
      </c>
      <c r="CG692" s="206">
        <f>$M$124</f>
        <v>0</v>
      </c>
      <c r="CH692" s="206">
        <f>$S$124</f>
        <v>0</v>
      </c>
      <c r="CI692" s="206">
        <f>$Y$124</f>
        <v>0</v>
      </c>
    </row>
    <row r="693" spans="2:87" ht="15" customHeight="1">
      <c r="C693" s="606" t="s">
        <v>40</v>
      </c>
      <c r="D693" s="607"/>
      <c r="E693" s="608"/>
      <c r="F693" s="711" t="s">
        <v>182</v>
      </c>
      <c r="G693" s="712"/>
      <c r="H693" s="712"/>
      <c r="I693" s="712"/>
      <c r="J693" s="712"/>
      <c r="K693" s="712"/>
      <c r="L693" s="712"/>
      <c r="M693" s="712"/>
      <c r="N693" s="712"/>
      <c r="O693" s="713"/>
      <c r="P693" s="9"/>
      <c r="Q693" s="9"/>
      <c r="R693" s="9"/>
      <c r="S693" s="9"/>
      <c r="T693" s="9"/>
      <c r="U693" s="9"/>
      <c r="V693" s="9"/>
      <c r="W693" s="9"/>
      <c r="X693" s="9"/>
      <c r="Y693" s="9"/>
      <c r="Z693" s="9"/>
      <c r="AA693" s="9"/>
      <c r="AB693" s="9"/>
      <c r="AC693" s="9"/>
      <c r="AD693" s="9"/>
      <c r="AG693" s="176">
        <f t="shared" si="1257"/>
        <v>0</v>
      </c>
      <c r="AH693" s="176">
        <f t="shared" si="1258"/>
        <v>0</v>
      </c>
      <c r="AI693" s="177">
        <f t="shared" si="1259"/>
        <v>0</v>
      </c>
      <c r="AJ693" s="187">
        <f t="shared" si="1260"/>
        <v>0</v>
      </c>
      <c r="AK693" s="178">
        <f t="shared" si="1261"/>
        <v>0</v>
      </c>
      <c r="AL693" s="178">
        <f t="shared" si="1262"/>
        <v>0</v>
      </c>
      <c r="AM693" s="190">
        <f t="shared" si="1263"/>
        <v>0</v>
      </c>
      <c r="AN693" s="187">
        <f t="shared" si="1264"/>
        <v>0</v>
      </c>
      <c r="AO693" s="176">
        <f t="shared" si="1265"/>
        <v>0</v>
      </c>
      <c r="AP693" s="176">
        <f t="shared" si="1266"/>
        <v>0</v>
      </c>
      <c r="AQ693" s="177">
        <f t="shared" si="1267"/>
        <v>0</v>
      </c>
      <c r="AR693" s="187">
        <f t="shared" si="1268"/>
        <v>0</v>
      </c>
      <c r="AS693" s="178">
        <f t="shared" si="1269"/>
        <v>0</v>
      </c>
      <c r="AT693" s="178">
        <f t="shared" si="1270"/>
        <v>0</v>
      </c>
      <c r="AU693" s="190">
        <f t="shared" si="1271"/>
        <v>0</v>
      </c>
      <c r="AV693" s="187">
        <f t="shared" si="1272"/>
        <v>0</v>
      </c>
      <c r="AW693" s="176">
        <f t="shared" si="1273"/>
        <v>0</v>
      </c>
      <c r="AX693" s="176">
        <f t="shared" si="1274"/>
        <v>0</v>
      </c>
      <c r="AY693" s="177">
        <f t="shared" si="1275"/>
        <v>0</v>
      </c>
      <c r="AZ693" s="187">
        <f t="shared" si="1276"/>
        <v>0</v>
      </c>
      <c r="BU693" s="205">
        <f>P694</f>
        <v>0</v>
      </c>
      <c r="BV693" s="206">
        <f>Q694</f>
        <v>0</v>
      </c>
      <c r="BW693" s="206">
        <f t="shared" ref="BW693" si="1277">R694</f>
        <v>0</v>
      </c>
      <c r="BX693" s="206">
        <f t="shared" ref="BX693" si="1278">S694</f>
        <v>0</v>
      </c>
      <c r="BY693" s="206">
        <f t="shared" ref="BY693" si="1279">T694</f>
        <v>0</v>
      </c>
      <c r="BZ693" s="206">
        <f t="shared" ref="BZ693" si="1280">U694</f>
        <v>0</v>
      </c>
      <c r="CA693" s="206">
        <f>V694</f>
        <v>0</v>
      </c>
      <c r="CB693" s="206">
        <f t="shared" ref="CB693" si="1281">W694</f>
        <v>0</v>
      </c>
      <c r="CC693" s="206">
        <f t="shared" ref="CC693" si="1282">X694</f>
        <v>0</v>
      </c>
      <c r="CD693" s="206">
        <f t="shared" ref="CD693" si="1283">Y694</f>
        <v>0</v>
      </c>
      <c r="CE693" s="206">
        <f t="shared" ref="CE693" si="1284">Z694</f>
        <v>0</v>
      </c>
      <c r="CF693" s="206">
        <f t="shared" ref="CF693" si="1285">AA694</f>
        <v>0</v>
      </c>
      <c r="CG693" s="206">
        <f t="shared" ref="CG693" si="1286">AB694</f>
        <v>0</v>
      </c>
      <c r="CH693" s="206">
        <f t="shared" ref="CH693" si="1287">AC694</f>
        <v>0</v>
      </c>
      <c r="CI693" s="206">
        <f t="shared" ref="CI693" si="1288">AD694</f>
        <v>0</v>
      </c>
    </row>
    <row r="694" spans="2:87">
      <c r="C694" s="198"/>
      <c r="D694" s="198"/>
      <c r="E694" s="198"/>
      <c r="F694" s="198"/>
      <c r="G694" s="198"/>
      <c r="H694" s="198"/>
      <c r="I694" s="198"/>
      <c r="J694" s="198"/>
      <c r="K694" s="198"/>
      <c r="L694" s="198"/>
      <c r="M694" s="198"/>
      <c r="N694" s="198"/>
      <c r="O694" s="198"/>
      <c r="P694" s="509">
        <f>IF(AND(SUM(P685:P693)=0,COUNTIF(P685:P693,"NS")&gt;0),"NS",
IF(AND(SUM(P685:P693)=0,COUNTIF(P685:P693,0)&gt;0),0,
IF(AND(SUM(P685:P693)=0,COUNTIF(P685:P693,"NA")&gt;0),"NA",
SUM(P685:P693))))</f>
        <v>0</v>
      </c>
      <c r="Q694" s="509">
        <f t="shared" ref="Q694:AD694" si="1289">IF(AND(SUM(Q685:Q693)=0,COUNTIF(Q685:Q693,"NS")&gt;0),"NS",
IF(AND(SUM(Q685:Q693)=0,COUNTIF(Q685:Q693,0)&gt;0),0,
IF(AND(SUM(Q685:Q693)=0,COUNTIF(Q685:Q693,"NA")&gt;0),"NA",
SUM(Q685:Q693))))</f>
        <v>0</v>
      </c>
      <c r="R694" s="509">
        <f t="shared" si="1289"/>
        <v>0</v>
      </c>
      <c r="S694" s="509">
        <f t="shared" si="1289"/>
        <v>0</v>
      </c>
      <c r="T694" s="509">
        <f t="shared" si="1289"/>
        <v>0</v>
      </c>
      <c r="U694" s="509">
        <f t="shared" si="1289"/>
        <v>0</v>
      </c>
      <c r="V694" s="509">
        <f t="shared" si="1289"/>
        <v>0</v>
      </c>
      <c r="W694" s="509">
        <f t="shared" si="1289"/>
        <v>0</v>
      </c>
      <c r="X694" s="509">
        <f t="shared" si="1289"/>
        <v>0</v>
      </c>
      <c r="Y694" s="509">
        <f t="shared" si="1289"/>
        <v>0</v>
      </c>
      <c r="Z694" s="509">
        <f t="shared" si="1289"/>
        <v>0</v>
      </c>
      <c r="AA694" s="509">
        <f t="shared" si="1289"/>
        <v>0</v>
      </c>
      <c r="AB694" s="509">
        <f t="shared" si="1289"/>
        <v>0</v>
      </c>
      <c r="AC694" s="509">
        <f t="shared" si="1289"/>
        <v>0</v>
      </c>
      <c r="AD694" s="509">
        <f t="shared" si="1289"/>
        <v>0</v>
      </c>
      <c r="AJ694" s="187">
        <f>SUM(AJ685:AJ693)</f>
        <v>0</v>
      </c>
      <c r="AN694" s="187">
        <f>SUM(AN685:AN693)</f>
        <v>0</v>
      </c>
      <c r="AR694" s="187">
        <f>SUM(AR685:AR693)</f>
        <v>0</v>
      </c>
      <c r="AV694" s="187">
        <f>SUM(AV685:AV693)</f>
        <v>0</v>
      </c>
      <c r="AZ694" s="187">
        <f>SUM(AZ685:AZ693)</f>
        <v>0</v>
      </c>
      <c r="BU694" s="201">
        <f t="shared" ref="BU694:BZ694" si="1290">IF($AJ$705=$AH$705,0,
IF(OR(BU692=BU693,AND(BU692="NA",COUNTIF(P685:P692,"NA")=8,P693=0)),0,1))</f>
        <v>0</v>
      </c>
      <c r="BV694" s="201">
        <f t="shared" si="1290"/>
        <v>0</v>
      </c>
      <c r="BW694" s="201">
        <f t="shared" si="1290"/>
        <v>0</v>
      </c>
      <c r="BX694" s="201">
        <f t="shared" si="1290"/>
        <v>0</v>
      </c>
      <c r="BY694" s="201">
        <f t="shared" si="1290"/>
        <v>0</v>
      </c>
      <c r="BZ694" s="201">
        <f t="shared" si="1290"/>
        <v>0</v>
      </c>
      <c r="CA694" s="201">
        <f>IF($AJ$705=$AH$705,0,
IF(OR(CA692=CA693,AND(CA692="NA",COUNTIF(V685:V692,"NA")=8,V693=0)),0,1))</f>
        <v>0</v>
      </c>
      <c r="CB694" s="201">
        <f t="shared" ref="CB694:CI694" si="1291">IF($AJ$705=$AH$705,0,
IF(OR(CB692=CB693,AND(CB692="NA",COUNTIF(W685:W692,"NA")=8,W693=0)),0,1))</f>
        <v>0</v>
      </c>
      <c r="CC694" s="201">
        <f t="shared" si="1291"/>
        <v>0</v>
      </c>
      <c r="CD694" s="201">
        <f t="shared" si="1291"/>
        <v>0</v>
      </c>
      <c r="CE694" s="201">
        <f t="shared" si="1291"/>
        <v>0</v>
      </c>
      <c r="CF694" s="201">
        <f t="shared" si="1291"/>
        <v>0</v>
      </c>
      <c r="CG694" s="201">
        <f t="shared" si="1291"/>
        <v>0</v>
      </c>
      <c r="CH694" s="201">
        <f t="shared" si="1291"/>
        <v>0</v>
      </c>
      <c r="CI694" s="201">
        <f t="shared" si="1291"/>
        <v>0</v>
      </c>
    </row>
    <row r="695" spans="2:87"/>
    <row r="696" spans="2:87" ht="45" customHeight="1">
      <c r="C696" s="843" t="s">
        <v>1528</v>
      </c>
      <c r="D696" s="843"/>
      <c r="E696" s="843"/>
      <c r="F696" s="691"/>
      <c r="G696" s="691"/>
      <c r="H696" s="691"/>
      <c r="I696" s="691"/>
      <c r="J696" s="691"/>
      <c r="K696" s="691"/>
      <c r="L696" s="691"/>
      <c r="M696" s="691"/>
      <c r="N696" s="691"/>
      <c r="O696" s="691"/>
      <c r="P696" s="691"/>
      <c r="Q696" s="691"/>
      <c r="R696" s="691"/>
      <c r="S696" s="691"/>
      <c r="T696" s="691"/>
      <c r="U696" s="691"/>
      <c r="V696" s="691"/>
      <c r="W696" s="691"/>
      <c r="X696" s="691"/>
      <c r="Y696" s="691"/>
      <c r="Z696" s="691"/>
      <c r="AA696" s="691"/>
      <c r="AB696" s="691"/>
      <c r="AC696" s="691"/>
      <c r="AD696" s="691"/>
      <c r="AG696">
        <f>IF(OR(M657="NS",M657="",M657="NA",M657=0),0,1)</f>
        <v>0</v>
      </c>
    </row>
    <row r="697" spans="2:87">
      <c r="C697" s="198"/>
      <c r="D697" s="198"/>
      <c r="E697" s="198"/>
      <c r="F697" s="198"/>
      <c r="G697" s="198"/>
      <c r="H697" s="198"/>
      <c r="I697" s="198"/>
      <c r="J697" s="198"/>
      <c r="K697" s="198"/>
      <c r="L697" s="198"/>
      <c r="M697" s="198"/>
      <c r="N697" s="198"/>
      <c r="O697" s="198"/>
      <c r="P697" s="198"/>
      <c r="Q697" s="198"/>
      <c r="R697" s="198"/>
      <c r="S697" s="198"/>
      <c r="T697" s="198"/>
      <c r="U697" s="198"/>
      <c r="V697" s="198"/>
      <c r="W697" s="198"/>
      <c r="X697" s="198"/>
      <c r="Y697" s="198"/>
      <c r="Z697" s="198"/>
      <c r="AA697" s="198"/>
      <c r="AB697" s="198"/>
      <c r="AC697" s="198"/>
      <c r="AD697" s="198"/>
    </row>
    <row r="698" spans="2:87" ht="24" customHeight="1">
      <c r="C698" s="666" t="s">
        <v>109</v>
      </c>
      <c r="D698" s="666"/>
      <c r="E698" s="666"/>
      <c r="F698" s="666"/>
      <c r="G698" s="666"/>
      <c r="H698" s="666"/>
      <c r="I698" s="666"/>
      <c r="J698" s="666"/>
      <c r="K698" s="666"/>
      <c r="L698" s="666"/>
      <c r="M698" s="666"/>
      <c r="N698" s="666"/>
      <c r="O698" s="666"/>
      <c r="P698" s="666"/>
      <c r="Q698" s="666"/>
      <c r="R698" s="666"/>
      <c r="S698" s="666"/>
      <c r="T698" s="666"/>
      <c r="U698" s="666"/>
      <c r="V698" s="666"/>
      <c r="W698" s="666"/>
      <c r="X698" s="666"/>
      <c r="Y698" s="666"/>
      <c r="Z698" s="666"/>
      <c r="AA698" s="666"/>
      <c r="AB698" s="666"/>
      <c r="AC698" s="666"/>
      <c r="AD698" s="666"/>
      <c r="AG698" t="s">
        <v>8102</v>
      </c>
    </row>
    <row r="699" spans="2:87" ht="60" customHeight="1">
      <c r="C699" s="753"/>
      <c r="D699" s="753"/>
      <c r="E699" s="753"/>
      <c r="F699" s="753"/>
      <c r="G699" s="753"/>
      <c r="H699" s="753"/>
      <c r="I699" s="753"/>
      <c r="J699" s="753"/>
      <c r="K699" s="753"/>
      <c r="L699" s="753"/>
      <c r="M699" s="753"/>
      <c r="N699" s="753"/>
      <c r="O699" s="753"/>
      <c r="P699" s="753"/>
      <c r="Q699" s="753"/>
      <c r="R699" s="753"/>
      <c r="S699" s="753"/>
      <c r="T699" s="753"/>
      <c r="U699" s="753"/>
      <c r="V699" s="753"/>
      <c r="W699" s="753"/>
      <c r="X699" s="753"/>
      <c r="Y699" s="753"/>
      <c r="Z699" s="753"/>
      <c r="AA699" s="753"/>
      <c r="AB699" s="753"/>
      <c r="AC699" s="753"/>
      <c r="AD699" s="753"/>
      <c r="AG699">
        <f>COUNTIF(P693:AD693,"NA")+COUNTIF(M677:AD677,"NA")+COUNTIF(M661:AD661,"NA")</f>
        <v>0</v>
      </c>
    </row>
    <row r="700" spans="2:87">
      <c r="B700" s="661" t="str">
        <f>IF(OR(AH700=0,AND(AH700&gt;0,C699&lt;&gt;"")),"","Si registró NS favor de emitir un comentario que explique su uso en la casilla al final de la pregunta")</f>
        <v/>
      </c>
      <c r="C700" s="661"/>
      <c r="D700" s="661"/>
      <c r="E700" s="661"/>
      <c r="F700" s="661"/>
      <c r="G700" s="661"/>
      <c r="H700" s="661"/>
      <c r="I700" s="661"/>
      <c r="J700" s="661"/>
      <c r="K700" s="661"/>
      <c r="L700" s="661"/>
      <c r="M700" s="661"/>
      <c r="N700" s="661"/>
      <c r="O700" s="661"/>
      <c r="P700" s="661"/>
      <c r="Q700" s="661"/>
      <c r="R700" s="661"/>
      <c r="S700" s="661"/>
      <c r="T700" s="661"/>
      <c r="U700" s="661"/>
      <c r="V700" s="661"/>
      <c r="W700" s="661"/>
      <c r="X700" s="661"/>
      <c r="Y700" s="661"/>
      <c r="Z700" s="661"/>
      <c r="AA700" s="661"/>
      <c r="AB700" s="661"/>
      <c r="AC700" s="661"/>
      <c r="AD700" s="661"/>
      <c r="AG700" t="s">
        <v>8062</v>
      </c>
      <c r="AH700">
        <f>COUNTIF(P685:AD693,"NS")+COUNTIF(M669:AD677,"NS")+COUNTIF(M653:AD661,"NS")</f>
        <v>0</v>
      </c>
    </row>
    <row r="701" spans="2:87">
      <c r="B701" s="661" t="str">
        <f>IF(AG699=0,"","Error: no puede registrar NA en las celdas del numeral 4")</f>
        <v/>
      </c>
      <c r="C701" s="661"/>
      <c r="D701" s="661"/>
      <c r="E701" s="661"/>
      <c r="F701" s="661"/>
      <c r="G701" s="661"/>
      <c r="H701" s="661"/>
      <c r="I701" s="661"/>
      <c r="J701" s="661"/>
      <c r="K701" s="661"/>
      <c r="L701" s="661"/>
      <c r="M701" s="661"/>
      <c r="N701" s="661"/>
      <c r="O701" s="661"/>
      <c r="P701" s="661"/>
      <c r="Q701" s="661"/>
      <c r="R701" s="661"/>
      <c r="S701" s="661"/>
      <c r="T701" s="661"/>
      <c r="U701" s="661"/>
      <c r="V701" s="661"/>
      <c r="W701" s="661"/>
      <c r="X701" s="661"/>
      <c r="Y701" s="661"/>
      <c r="Z701" s="661"/>
      <c r="AA701" s="661"/>
      <c r="AB701" s="661"/>
      <c r="AC701" s="661"/>
      <c r="AD701" s="661"/>
      <c r="AG701" s="180" t="s">
        <v>124</v>
      </c>
    </row>
    <row r="702" spans="2:87">
      <c r="B702" s="661" t="str">
        <f>IF(AG702=0,"","Error: verificar sumas por fila")</f>
        <v/>
      </c>
      <c r="C702" s="661"/>
      <c r="D702" s="661"/>
      <c r="E702" s="661"/>
      <c r="F702" s="661"/>
      <c r="G702" s="661"/>
      <c r="H702" s="661"/>
      <c r="I702" s="661"/>
      <c r="J702" s="661"/>
      <c r="K702" s="661"/>
      <c r="L702" s="661"/>
      <c r="M702" s="661"/>
      <c r="N702" s="661"/>
      <c r="O702" s="661"/>
      <c r="P702" s="661"/>
      <c r="Q702" s="661"/>
      <c r="R702" s="661"/>
      <c r="S702" s="661"/>
      <c r="T702" s="661"/>
      <c r="U702" s="661"/>
      <c r="V702" s="661"/>
      <c r="W702" s="661"/>
      <c r="X702" s="661"/>
      <c r="Y702" s="661"/>
      <c r="Z702" s="661"/>
      <c r="AA702" s="661"/>
      <c r="AB702" s="661"/>
      <c r="AC702" s="661"/>
      <c r="AD702" s="661"/>
      <c r="AG702">
        <f>SUM(AG662:BP662,AG678:BD678,AG694:AZ694)</f>
        <v>0</v>
      </c>
    </row>
    <row r="703" spans="2:87">
      <c r="B703" s="661" t="str">
        <f>IF(AM705=0,"","Error: verificar la consistencia con la pregunta 1.3")</f>
        <v/>
      </c>
      <c r="C703" s="661"/>
      <c r="D703" s="661"/>
      <c r="E703" s="661"/>
      <c r="F703" s="661"/>
      <c r="G703" s="661"/>
      <c r="H703" s="661"/>
      <c r="I703" s="661"/>
      <c r="J703" s="661"/>
      <c r="K703" s="661"/>
      <c r="L703" s="661"/>
      <c r="M703" s="661"/>
      <c r="N703" s="661"/>
      <c r="O703" s="661"/>
      <c r="P703" s="661"/>
      <c r="Q703" s="661"/>
      <c r="R703" s="661"/>
      <c r="S703" s="661"/>
      <c r="T703" s="661"/>
      <c r="U703" s="661"/>
      <c r="V703" s="661"/>
      <c r="W703" s="661"/>
      <c r="X703" s="661"/>
      <c r="Y703" s="661"/>
      <c r="Z703" s="661"/>
      <c r="AA703" s="661"/>
      <c r="AB703" s="661"/>
      <c r="AC703" s="661"/>
      <c r="AD703" s="661"/>
    </row>
    <row r="704" spans="2:87">
      <c r="B704" s="661" t="str">
        <f>IF(OR(AND(AG696=0,F696&lt;&gt;""),AND(AG696=1,F696="")),"Error: especificar el otro tipo de corporación policial en caso de que registre un dato mayor a cero en el numeral 1.5","")</f>
        <v/>
      </c>
      <c r="C704" s="661"/>
      <c r="D704" s="661"/>
      <c r="E704" s="661"/>
      <c r="F704" s="661"/>
      <c r="G704" s="661"/>
      <c r="H704" s="661"/>
      <c r="I704" s="661"/>
      <c r="J704" s="661"/>
      <c r="K704" s="661"/>
      <c r="L704" s="661"/>
      <c r="M704" s="661"/>
      <c r="N704" s="661"/>
      <c r="O704" s="661"/>
      <c r="P704" s="661"/>
      <c r="Q704" s="661"/>
      <c r="R704" s="661"/>
      <c r="S704" s="661"/>
      <c r="T704" s="661"/>
      <c r="U704" s="661"/>
      <c r="V704" s="661"/>
      <c r="W704" s="661"/>
      <c r="X704" s="661"/>
      <c r="Y704" s="661"/>
      <c r="Z704" s="661"/>
      <c r="AA704" s="661"/>
      <c r="AB704" s="661"/>
      <c r="AC704" s="661"/>
      <c r="AD704" s="661"/>
      <c r="AE704" s="146"/>
      <c r="AH704" t="s">
        <v>8023</v>
      </c>
      <c r="AI704" t="s">
        <v>8024</v>
      </c>
      <c r="AJ704" t="s">
        <v>8025</v>
      </c>
      <c r="AM704" t="s">
        <v>8101</v>
      </c>
    </row>
    <row r="705" spans="1:90">
      <c r="B705" s="662" t="str">
        <f>IF(AJ706=0,"","Error: debe completar toda la información requerida")</f>
        <v/>
      </c>
      <c r="C705" s="662"/>
      <c r="D705" s="662"/>
      <c r="E705" s="662"/>
      <c r="F705" s="662"/>
      <c r="G705" s="662"/>
      <c r="H705" s="662"/>
      <c r="I705" s="662"/>
      <c r="J705" s="662"/>
      <c r="K705" s="662"/>
      <c r="L705" s="662"/>
      <c r="M705" s="662"/>
      <c r="N705" s="662"/>
      <c r="O705" s="662"/>
      <c r="P705" s="662"/>
      <c r="Q705" s="662"/>
      <c r="R705" s="662"/>
      <c r="S705" s="662"/>
      <c r="T705" s="662"/>
      <c r="U705" s="662"/>
      <c r="V705" s="662"/>
      <c r="W705" s="662"/>
      <c r="X705" s="662"/>
      <c r="Y705" s="662"/>
      <c r="Z705" s="662"/>
      <c r="AA705" s="662"/>
      <c r="AB705" s="662"/>
      <c r="AC705" s="662"/>
      <c r="AD705" s="662"/>
      <c r="AH705">
        <v>459</v>
      </c>
      <c r="AI705">
        <v>0</v>
      </c>
      <c r="AJ705">
        <f>COUNTBLANK(M653:AD661)+COUNTBLANK(M669:AD677)+COUNTBLANK(P685:AD693)</f>
        <v>459</v>
      </c>
      <c r="AM705">
        <f>SUM(BU694:CI694,BU678:CL678,BU662:CL662)</f>
        <v>0</v>
      </c>
    </row>
    <row r="706" spans="1:90" ht="36" customHeight="1">
      <c r="A706" s="157" t="s">
        <v>199</v>
      </c>
      <c r="B706" s="720" t="s">
        <v>2065</v>
      </c>
      <c r="C706" s="720"/>
      <c r="D706" s="720"/>
      <c r="E706" s="720"/>
      <c r="F706" s="720"/>
      <c r="G706" s="720"/>
      <c r="H706" s="720"/>
      <c r="I706" s="720"/>
      <c r="J706" s="720"/>
      <c r="K706" s="720"/>
      <c r="L706" s="720"/>
      <c r="M706" s="720"/>
      <c r="N706" s="720"/>
      <c r="O706" s="720"/>
      <c r="P706" s="720"/>
      <c r="Q706" s="720"/>
      <c r="R706" s="720"/>
      <c r="S706" s="720"/>
      <c r="T706" s="720"/>
      <c r="U706" s="720"/>
      <c r="V706" s="720"/>
      <c r="W706" s="720"/>
      <c r="X706" s="720"/>
      <c r="Y706" s="720"/>
      <c r="Z706" s="720"/>
      <c r="AA706" s="720"/>
      <c r="AB706" s="720"/>
      <c r="AC706" s="720"/>
      <c r="AD706" s="720"/>
      <c r="AJ706">
        <f>IF(OR(AJ705=AH705,AJ705=AI705),0,1)</f>
        <v>0</v>
      </c>
    </row>
    <row r="707" spans="1:90" ht="36" customHeight="1">
      <c r="B707" s="127"/>
      <c r="C707" s="667" t="s">
        <v>2738</v>
      </c>
      <c r="D707" s="667"/>
      <c r="E707" s="667"/>
      <c r="F707" s="667"/>
      <c r="G707" s="667"/>
      <c r="H707" s="667"/>
      <c r="I707" s="667"/>
      <c r="J707" s="667"/>
      <c r="K707" s="667"/>
      <c r="L707" s="667"/>
      <c r="M707" s="667"/>
      <c r="N707" s="667"/>
      <c r="O707" s="667"/>
      <c r="P707" s="667"/>
      <c r="Q707" s="667"/>
      <c r="R707" s="667"/>
      <c r="S707" s="667"/>
      <c r="T707" s="667"/>
      <c r="U707" s="667"/>
      <c r="V707" s="667"/>
      <c r="W707" s="667"/>
      <c r="X707" s="667"/>
      <c r="Y707" s="667"/>
      <c r="Z707" s="667"/>
      <c r="AA707" s="667"/>
      <c r="AB707" s="667"/>
      <c r="AC707" s="667"/>
      <c r="AD707" s="667"/>
    </row>
    <row r="708" spans="1:90" ht="24" customHeight="1">
      <c r="B708" s="127"/>
      <c r="C708" s="693" t="s">
        <v>2062</v>
      </c>
      <c r="D708" s="693"/>
      <c r="E708" s="693"/>
      <c r="F708" s="693"/>
      <c r="G708" s="693"/>
      <c r="H708" s="693"/>
      <c r="I708" s="693"/>
      <c r="J708" s="693"/>
      <c r="K708" s="693"/>
      <c r="L708" s="693"/>
      <c r="M708" s="693"/>
      <c r="N708" s="693"/>
      <c r="O708" s="693"/>
      <c r="P708" s="693"/>
      <c r="Q708" s="693"/>
      <c r="R708" s="693"/>
      <c r="S708" s="693"/>
      <c r="T708" s="693"/>
      <c r="U708" s="693"/>
      <c r="V708" s="693"/>
      <c r="W708" s="693"/>
      <c r="X708" s="693"/>
      <c r="Y708" s="693"/>
      <c r="Z708" s="693"/>
      <c r="AA708" s="693"/>
      <c r="AB708" s="693"/>
      <c r="AC708" s="693"/>
      <c r="AD708" s="693"/>
    </row>
    <row r="709" spans="1:90" ht="24" customHeight="1">
      <c r="B709" s="127"/>
      <c r="C709" s="666" t="s">
        <v>2064</v>
      </c>
      <c r="D709" s="666"/>
      <c r="E709" s="666"/>
      <c r="F709" s="666"/>
      <c r="G709" s="666"/>
      <c r="H709" s="666"/>
      <c r="I709" s="666"/>
      <c r="J709" s="666"/>
      <c r="K709" s="666"/>
      <c r="L709" s="666"/>
      <c r="M709" s="666"/>
      <c r="N709" s="666"/>
      <c r="O709" s="666"/>
      <c r="P709" s="666"/>
      <c r="Q709" s="666"/>
      <c r="R709" s="666"/>
      <c r="S709" s="666"/>
      <c r="T709" s="666"/>
      <c r="U709" s="666"/>
      <c r="V709" s="666"/>
      <c r="W709" s="666"/>
      <c r="X709" s="666"/>
      <c r="Y709" s="666"/>
      <c r="Z709" s="666"/>
      <c r="AA709" s="666"/>
      <c r="AB709" s="666"/>
      <c r="AC709" s="666"/>
      <c r="AD709" s="666"/>
    </row>
    <row r="710" spans="1:90"/>
    <row r="711" spans="1:90">
      <c r="AA711" s="885" t="s">
        <v>1526</v>
      </c>
      <c r="AB711" s="885"/>
      <c r="AC711" s="885"/>
      <c r="AD711" s="885"/>
    </row>
    <row r="712" spans="1:90" ht="36" customHeight="1">
      <c r="C712" s="692" t="s">
        <v>1826</v>
      </c>
      <c r="D712" s="692"/>
      <c r="E712" s="692"/>
      <c r="F712" s="692"/>
      <c r="G712" s="692"/>
      <c r="H712" s="692"/>
      <c r="I712" s="692"/>
      <c r="J712" s="692"/>
      <c r="K712" s="692"/>
      <c r="L712" s="692"/>
      <c r="M712" s="703" t="s">
        <v>2066</v>
      </c>
      <c r="N712" s="704"/>
      <c r="O712" s="704"/>
      <c r="P712" s="704"/>
      <c r="Q712" s="704"/>
      <c r="R712" s="704"/>
      <c r="S712" s="704"/>
      <c r="T712" s="704"/>
      <c r="U712" s="704"/>
      <c r="V712" s="704"/>
      <c r="W712" s="704"/>
      <c r="X712" s="704"/>
      <c r="Y712" s="704"/>
      <c r="Z712" s="704"/>
      <c r="AA712" s="704"/>
      <c r="AB712" s="704"/>
      <c r="AC712" s="704"/>
      <c r="AD712" s="705"/>
    </row>
    <row r="713" spans="1:90" ht="15" customHeight="1">
      <c r="C713" s="692"/>
      <c r="D713" s="692"/>
      <c r="E713" s="692"/>
      <c r="F713" s="692"/>
      <c r="G713" s="692"/>
      <c r="H713" s="692"/>
      <c r="I713" s="692"/>
      <c r="J713" s="692"/>
      <c r="K713" s="692"/>
      <c r="L713" s="692"/>
      <c r="M713" s="724" t="s">
        <v>114</v>
      </c>
      <c r="N713" s="727" t="s">
        <v>115</v>
      </c>
      <c r="O713" s="727" t="s">
        <v>116</v>
      </c>
      <c r="P713" s="721" t="s">
        <v>552</v>
      </c>
      <c r="Q713" s="721"/>
      <c r="R713" s="721"/>
      <c r="S713" s="721"/>
      <c r="T713" s="721"/>
      <c r="U713" s="721"/>
      <c r="V713" s="721"/>
      <c r="W713" s="721"/>
      <c r="X713" s="721"/>
      <c r="Y713" s="721" t="s">
        <v>553</v>
      </c>
      <c r="Z713" s="721"/>
      <c r="AA713" s="721"/>
      <c r="AB713" s="721"/>
      <c r="AC713" s="721"/>
      <c r="AD713" s="721"/>
    </row>
    <row r="714" spans="1:90" ht="36" customHeight="1">
      <c r="C714" s="692"/>
      <c r="D714" s="692"/>
      <c r="E714" s="692"/>
      <c r="F714" s="692"/>
      <c r="G714" s="692"/>
      <c r="H714" s="692"/>
      <c r="I714" s="692"/>
      <c r="J714" s="692"/>
      <c r="K714" s="692"/>
      <c r="L714" s="692"/>
      <c r="M714" s="725"/>
      <c r="N714" s="728"/>
      <c r="O714" s="728"/>
      <c r="P714" s="721" t="s">
        <v>525</v>
      </c>
      <c r="Q714" s="721"/>
      <c r="R714" s="721"/>
      <c r="S714" s="721" t="s">
        <v>526</v>
      </c>
      <c r="T714" s="721"/>
      <c r="U714" s="721"/>
      <c r="V714" s="721" t="s">
        <v>527</v>
      </c>
      <c r="W714" s="721"/>
      <c r="X714" s="721"/>
      <c r="Y714" s="721" t="s">
        <v>529</v>
      </c>
      <c r="Z714" s="721"/>
      <c r="AA714" s="721"/>
      <c r="AB714" s="721" t="s">
        <v>530</v>
      </c>
      <c r="AC714" s="721"/>
      <c r="AD714" s="721"/>
      <c r="AG714" s="764" t="s">
        <v>8065</v>
      </c>
      <c r="AH714" s="764"/>
      <c r="AI714" s="764"/>
      <c r="AJ714" s="764"/>
      <c r="AK714" s="765" t="s">
        <v>8066</v>
      </c>
      <c r="AL714" s="765"/>
      <c r="AM714" s="765"/>
      <c r="AN714" s="765"/>
      <c r="AO714" s="764" t="s">
        <v>8067</v>
      </c>
      <c r="AP714" s="764"/>
      <c r="AQ714" s="764"/>
      <c r="AR714" s="764"/>
      <c r="AS714" s="766" t="s">
        <v>8068</v>
      </c>
      <c r="AT714" s="766"/>
      <c r="AU714" s="766"/>
      <c r="AV714" s="766"/>
      <c r="AW714" s="767" t="s">
        <v>525</v>
      </c>
      <c r="AX714" s="767"/>
      <c r="AY714" s="767"/>
      <c r="AZ714" s="767"/>
      <c r="BA714" s="765" t="s">
        <v>526</v>
      </c>
      <c r="BB714" s="765"/>
      <c r="BC714" s="765"/>
      <c r="BD714" s="765"/>
      <c r="BE714" s="688" t="s">
        <v>527</v>
      </c>
      <c r="BF714" s="688"/>
      <c r="BG714" s="688"/>
      <c r="BH714" s="688"/>
      <c r="BI714" s="765" t="s">
        <v>529</v>
      </c>
      <c r="BJ714" s="765"/>
      <c r="BK714" s="765"/>
      <c r="BL714" s="765"/>
      <c r="BM714" s="688" t="s">
        <v>530</v>
      </c>
      <c r="BN714" s="688"/>
      <c r="BO714" s="688"/>
      <c r="BP714" s="688"/>
    </row>
    <row r="715" spans="1:90" ht="48" customHeight="1">
      <c r="C715" s="692"/>
      <c r="D715" s="692"/>
      <c r="E715" s="692"/>
      <c r="F715" s="692"/>
      <c r="G715" s="692"/>
      <c r="H715" s="692"/>
      <c r="I715" s="692"/>
      <c r="J715" s="692"/>
      <c r="K715" s="692"/>
      <c r="L715" s="692"/>
      <c r="M715" s="726"/>
      <c r="N715" s="729"/>
      <c r="O715" s="729"/>
      <c r="P715" s="184" t="s">
        <v>205</v>
      </c>
      <c r="Q715" s="141" t="s">
        <v>115</v>
      </c>
      <c r="R715" s="141" t="s">
        <v>116</v>
      </c>
      <c r="S715" s="184" t="s">
        <v>205</v>
      </c>
      <c r="T715" s="141" t="s">
        <v>115</v>
      </c>
      <c r="U715" s="141" t="s">
        <v>116</v>
      </c>
      <c r="V715" s="184" t="s">
        <v>205</v>
      </c>
      <c r="W715" s="141" t="s">
        <v>115</v>
      </c>
      <c r="X715" s="141" t="s">
        <v>116</v>
      </c>
      <c r="Y715" s="184" t="s">
        <v>205</v>
      </c>
      <c r="Z715" s="141" t="s">
        <v>115</v>
      </c>
      <c r="AA715" s="141" t="s">
        <v>116</v>
      </c>
      <c r="AB715" s="184" t="s">
        <v>205</v>
      </c>
      <c r="AC715" s="141" t="s">
        <v>115</v>
      </c>
      <c r="AD715" s="141" t="s">
        <v>116</v>
      </c>
      <c r="AG715" s="185" t="s">
        <v>8061</v>
      </c>
      <c r="AH715" s="185" t="s">
        <v>8062</v>
      </c>
      <c r="AI715" s="185" t="s">
        <v>8063</v>
      </c>
      <c r="AJ715" s="185" t="s">
        <v>8064</v>
      </c>
      <c r="AK715" s="186" t="s">
        <v>8061</v>
      </c>
      <c r="AL715" s="186" t="s">
        <v>8062</v>
      </c>
      <c r="AM715" s="186" t="s">
        <v>8063</v>
      </c>
      <c r="AN715" s="186" t="s">
        <v>8064</v>
      </c>
      <c r="AO715" s="185" t="s">
        <v>8061</v>
      </c>
      <c r="AP715" s="185" t="s">
        <v>8062</v>
      </c>
      <c r="AQ715" s="185" t="s">
        <v>8063</v>
      </c>
      <c r="AR715" s="185" t="s">
        <v>8064</v>
      </c>
      <c r="AS715" s="186" t="s">
        <v>8061</v>
      </c>
      <c r="AT715" s="186" t="s">
        <v>8062</v>
      </c>
      <c r="AU715" s="186" t="s">
        <v>8063</v>
      </c>
      <c r="AV715" s="186" t="s">
        <v>8064</v>
      </c>
      <c r="AW715" s="185" t="s">
        <v>8061</v>
      </c>
      <c r="AX715" s="185" t="s">
        <v>8062</v>
      </c>
      <c r="AY715" s="185" t="s">
        <v>8063</v>
      </c>
      <c r="AZ715" s="185" t="s">
        <v>8064</v>
      </c>
      <c r="BA715" s="186" t="s">
        <v>8061</v>
      </c>
      <c r="BB715" s="186" t="s">
        <v>8062</v>
      </c>
      <c r="BC715" s="186" t="s">
        <v>8063</v>
      </c>
      <c r="BD715" s="186" t="s">
        <v>8064</v>
      </c>
      <c r="BE715" s="185" t="s">
        <v>8061</v>
      </c>
      <c r="BF715" s="185" t="s">
        <v>8062</v>
      </c>
      <c r="BG715" s="185" t="s">
        <v>8063</v>
      </c>
      <c r="BH715" s="185" t="s">
        <v>8064</v>
      </c>
      <c r="BI715" s="186" t="s">
        <v>8061</v>
      </c>
      <c r="BJ715" s="186" t="s">
        <v>8062</v>
      </c>
      <c r="BK715" s="186" t="s">
        <v>8063</v>
      </c>
      <c r="BL715" s="186" t="s">
        <v>8064</v>
      </c>
      <c r="BM715" s="185" t="s">
        <v>8061</v>
      </c>
      <c r="BN715" s="185" t="s">
        <v>8062</v>
      </c>
      <c r="BO715" s="185" t="s">
        <v>8063</v>
      </c>
      <c r="BP715" s="185" t="s">
        <v>8064</v>
      </c>
    </row>
    <row r="716" spans="1:90">
      <c r="C716" s="139" t="s">
        <v>23</v>
      </c>
      <c r="D716" s="711" t="s">
        <v>28</v>
      </c>
      <c r="E716" s="712"/>
      <c r="F716" s="712"/>
      <c r="G716" s="712"/>
      <c r="H716" s="712"/>
      <c r="I716" s="712"/>
      <c r="J716" s="712"/>
      <c r="K716" s="712"/>
      <c r="L716" s="713"/>
      <c r="M716" s="464"/>
      <c r="N716" s="464"/>
      <c r="O716" s="464"/>
      <c r="P716" s="464"/>
      <c r="Q716" s="464"/>
      <c r="R716" s="464"/>
      <c r="S716" s="464"/>
      <c r="T716" s="464"/>
      <c r="U716" s="464"/>
      <c r="V716" s="464"/>
      <c r="W716" s="464"/>
      <c r="X716" s="464"/>
      <c r="Y716" s="464"/>
      <c r="Z716" s="464"/>
      <c r="AA716" s="464"/>
      <c r="AB716" s="464"/>
      <c r="AC716" s="46"/>
      <c r="AD716" s="46"/>
      <c r="AG716" s="176">
        <f>M716</f>
        <v>0</v>
      </c>
      <c r="AH716" s="181">
        <f t="shared" ref="AH716:AH723" si="1292">IF(AND(N716="",O716=""),0,
IF(COUNTIF(N716:O716,"NS")&gt;0,COUNTIF(N716:O716,"NS"),
IF(AND(AG716&gt;AI716,COUNTIF(N716:O716,"NS")&lt;2),(AP716+AT716),0)))</f>
        <v>0</v>
      </c>
      <c r="AI716" s="177">
        <f>IF(COUNTIF(N716:O716,"NA")=2,"NA",SUM(N716:O716))</f>
        <v>0</v>
      </c>
      <c r="AJ716" s="511">
        <f>IF($AJ$765=$AH$765, 0,  IF(OR(AND(AG716=0, AH716&gt;0),AND(AG716="NS", AI716&gt;0), AND(AG716="NS", AH716=0, AI716=0)), 1, IF(OR(AND(AG716&gt;0, AH716&gt;1), AND(AG716="NS", AH716=2), AND(AG716="NS", AI716=0, AH716&gt;0), AG716=AI716), 0, 1)))</f>
        <v>0</v>
      </c>
      <c r="AK716" s="178">
        <f>M716</f>
        <v>0</v>
      </c>
      <c r="AL716" s="190">
        <f>COUNTIF(P716,"NS")+COUNTIF(S716,"NS")+COUNTIF(V716,"NS")+COUNTIF(Y716,"NS")+COUNTIF(AB716,"NS")+COUNTIF(M731,"NS")+COUNTIF(P731,"NS")+COUNTIF(S731,"NS")+COUNTIF(V731,"NS")+COUNTIF(Y731,"NS")+COUNTIF(AB731,"NS")+COUNTIF(P746,"NS")+COUNTIF(S746,"NS")+COUNTIF(V746,"NS")+COUNTIF(Y746,"NS")+COUNTIF(AB746,"NS")</f>
        <v>0</v>
      </c>
      <c r="AM716" s="190">
        <f>IF((COUNTIF(P716,"NA")+COUNTIF(S716,"NA")+COUNTIF(V716,"NA")+COUNTIF(Y716,"NA")+COUNTIF(AB716,"NA")+COUNTIF(M731,"NA")+COUNTIF(P731,"NA")+COUNTIF(S731,"NA")+COUNTIF(V731,"NA")+COUNTIF(Y731,"NA")+COUNTIF(AB731,"NA")+COUNTIF(P746,"NA")+COUNTIF(S746,"NA")+COUNTIF(V746,"NA")+COUNTIF(Y746,"NA")+COUNTIF(AB746,"NA"))=16,"na",SUM(P716,S716,V716,Y716,AB716,M731,P731,S731,V731,Y731,AB731,P746,S746,V746,Y746,AB746))</f>
        <v>0</v>
      </c>
      <c r="AN716" s="187">
        <f>IF($AJ$765=$AH$765, 0, IF(OR(AND(AK716=0,AL716&gt;0), AND(AK716="NS", AM716&gt;0), AND(AK716="NS", AM716=0, AL716=0)), 1, IF(OR(AND(AL716&gt;=2, AM716&lt;AK716), AND(AK716="NS", AM716=0, AL716&gt;0), AK716=AM716), 0, 1)))</f>
        <v>0</v>
      </c>
      <c r="AO716" s="176">
        <f>N716</f>
        <v>0</v>
      </c>
      <c r="AP716" s="176">
        <f>COUNTIF(Q716,"NS")+COUNTIF(T716,"NS")+COUNTIF(W716,"NS")+COUNTIF(Z716,"NS")+COUNTIF(AC716,"NS")+COUNTIF(N732,"NS")+COUNTIF(Q732,"NS")+COUNTIF(T732,"NS")+COUNTIF(W732,"NS")+COUNTIF(Z732,"NS")+COUNTIF(AC732,"NS")+COUNTIF(Q748,"NS")+COUNTIF(T748,"NS")+COUNTIF(W748,"NS")+COUNTIF(Z748,"NS")+COUNTIF(AC748,"NS")</f>
        <v>0</v>
      </c>
      <c r="AQ716" s="176">
        <f>IF((COUNTIF(Q716,"NA")+COUNTIF(T716,"NA")+COUNTIF(W716,"NA")+COUNTIF(Z716,"NA")+COUNTIF(AC716,"NA")+COUNTIF(N731,"NA")+COUNTIF(Q731,"NA")+COUNTIF(T731,"NA")+COUNTIF(W731,"NA")+COUNTIF(Z731,"NA")+COUNTIF(AC731,"NA")+COUNTIF(Q746,"NA")+COUNTIF(T746,"NA")+COUNTIF(W746,"NA")+COUNTIF(Z746,"NA")+COUNTIF(AC746,"NA"))=16,"na",SUM(Q716,T716,W716,Z716,AC716,N731,Q731,T731,W731,Z731,AC731,Q746,T746,W746,Z746,AC746))</f>
        <v>0</v>
      </c>
      <c r="AR716" s="187">
        <f t="shared" ref="AR716" si="1293">IF($AJ$765=$AH$765, 0, IF(OR(AND(AO716=0,AP716&gt;0), AND(AO716="NS", AQ716&gt;0), AND(AO716="NS", AQ716=0, AP716=0)), 1, IF(OR(AND(AP716&gt;=2, AQ716&lt;AO716), AND(AO716="NS", AQ716=0, AP716&gt;0), AO716=AQ716), 0, 1)))</f>
        <v>0</v>
      </c>
      <c r="AS716" s="178">
        <f>O716</f>
        <v>0</v>
      </c>
      <c r="AT716" s="178">
        <f>COUNTIF(R716,"NS")+COUNTIF(U716,"NS")+COUNTIF(X716,"NS")+COUNTIF(AA716,"NS")+COUNTIF(AD716,"NS")+COUNTIF(O732,"NS")+COUNTIF(R732,"NS")+COUNTIF(U732,"NS")+COUNTIF(X732,"NS")+COUNTIF(AA732,"NS")+COUNTIF(AD732,"NS")+COUNTIF(R748,"NS")+COUNTIF(U748,"NS")+COUNTIF(X748,"NS")+COUNTIF(AA748,"NS")+COUNTIF(AD748,"NS")</f>
        <v>0</v>
      </c>
      <c r="AU716" s="178">
        <f>IF((COUNTIF(R716,"NA")+COUNTIF(U716,"NA")+COUNTIF(X716,"NA")+COUNTIF(AA716,"NA")+COUNTIF(AD716,"NA")+COUNTIF(O731,"NA")+COUNTIF(R731,"NA")+COUNTIF(U731,"NA")+COUNTIF(X731,"NA")+COUNTIF(AA731,"NA")+COUNTIF(AD731,"NA")+COUNTIF(R746,"NA")+COUNTIF(U746,"NA")+COUNTIF(X746,"NA")+COUNTIF(AA746,"NA")+COUNTIF(AD746,"NA"))=16,"na",SUM(R716,U716,X716,AA716,AD716,O731,R731,U731,X731,AA731,AD731,R746,U746,X746,AA746,AD746))</f>
        <v>0</v>
      </c>
      <c r="AV716" s="187">
        <f t="shared" ref="AV716" si="1294">IF($AJ$765=$AH$765, 0, IF(OR(AND(AS716=0,AT716&gt;0), AND(AS716="NS", AU716&gt;0), AND(AS716="NS", AU716=0, AT716=0)), 1, IF(OR(AND(AT716&gt;=2, AU716&lt;AS716), AND(AS716="NS", AU716=0, AT716&gt;0), AS716=AU716), 0, 1)))</f>
        <v>0</v>
      </c>
      <c r="AW716" s="176">
        <f>P716</f>
        <v>0</v>
      </c>
      <c r="AX716" s="176">
        <f>COUNTIF(Q716:R716,"NS")</f>
        <v>0</v>
      </c>
      <c r="AY716" s="177">
        <f>IF(COUNTIF(Q716:R716,"Na")=2,"NA",SUM(Q716:R716))</f>
        <v>0</v>
      </c>
      <c r="AZ716" s="187">
        <f t="shared" ref="AZ716" si="1295">IF($AJ$765=$AH$765, 0,  IF(OR(AND(AW716=0, AX716&gt;0),AND(AW716="NS", AY716&gt;0), AND(AW716="NS", AX716=0, AY716=0)), 1, IF(OR(AND(AW716&gt;0, AX716=2), AND(AW716="NS", AX716=2), AND(AW716="NS", AY716=0, AX716&gt;0), AW716=AY716), 0, 1)))</f>
        <v>0</v>
      </c>
      <c r="BA716" s="178">
        <f>S716</f>
        <v>0</v>
      </c>
      <c r="BB716" s="178">
        <f>COUNTIF(T716:U716,"NS")</f>
        <v>0</v>
      </c>
      <c r="BC716" s="190">
        <f>IF(COUNTIF(T716:U716,"Na")=2,"NA",SUM(T716:U716))</f>
        <v>0</v>
      </c>
      <c r="BD716" s="187">
        <f t="shared" ref="BD716" si="1296">IF($AJ$765=$AH$765, 0,  IF(OR(AND(BA716=0, BB716&gt;0),AND(BA716="NS", BC716&gt;0), AND(BA716="NS", BB716=0, BC716=0)), 1, IF(OR(AND(BA716&gt;0, BB716=2), AND(BA716="NS", BB716=2), AND(BA716="NS", BC716=0, BB716&gt;0), BA716=BC716), 0, 1)))</f>
        <v>0</v>
      </c>
      <c r="BE716" s="176">
        <f>V716</f>
        <v>0</v>
      </c>
      <c r="BF716" s="176">
        <f>COUNTIF(W716:X716,"NS")</f>
        <v>0</v>
      </c>
      <c r="BG716" s="177">
        <f>IF(COUNTIF(W716:X716,"NA")=2,"NA",SUM(W716:X716))</f>
        <v>0</v>
      </c>
      <c r="BH716" s="187">
        <f t="shared" ref="BH716" si="1297">IF($AJ$765=$AH$765, 0,  IF(OR(AND(BE716=0, BF716&gt;0),AND(BE716="NS", BG716&gt;0), AND(BE716="NS", BF716=0, BG716=0)), 1, IF(OR(AND(BE716&gt;0, BF716=2), AND(BE716="NS", BF716=2), AND(BE716="NS", BG716=0, BF716&gt;0), BE716=BG716), 0, 1)))</f>
        <v>0</v>
      </c>
      <c r="BI716" s="178">
        <f>Y716</f>
        <v>0</v>
      </c>
      <c r="BJ716" s="178">
        <f>COUNTIF(Z716:AA716,"NS")</f>
        <v>0</v>
      </c>
      <c r="BK716" s="190">
        <f>IF(COUNTIF(Z716:AA716,"NA")=2,"NA",SUM(Z716:AA716))</f>
        <v>0</v>
      </c>
      <c r="BL716" s="187">
        <f t="shared" ref="BL716" si="1298">IF($AJ$765=$AH$765, 0,  IF(OR(AND(BI716=0, BJ716&gt;0),AND(BI716="NS", BK716&gt;0), AND(BI716="NS", BJ716=0, BK716=0)), 1, IF(OR(AND(BI716&gt;0, BJ716=2), AND(BI716="NS", BJ716=2), AND(BI716="NS", BK716=0, BJ716&gt;0), BI716=BK716), 0, 1)))</f>
        <v>0</v>
      </c>
      <c r="BM716" s="176">
        <f>AB716</f>
        <v>0</v>
      </c>
      <c r="BN716" s="176">
        <f>COUNTIF(AC716:AD716,"NS")</f>
        <v>0</v>
      </c>
      <c r="BO716" s="177">
        <f>IF(COUNTIF(AC716:AD716,"NA")=2,"NA",SUM(AC716:AD716))</f>
        <v>0</v>
      </c>
      <c r="BP716" s="187">
        <f t="shared" ref="BP716" si="1299">IF($AJ$765=$AH$765, 0,  IF(OR(AND(BM716=0, BN716&gt;0),AND(BM716="NS", BO716&gt;0), AND(BM716="NS", BN716=0, BO716=0)), 1, IF(OR(AND(BM716&gt;0, BN716=2), AND(BM716="NS", BN716=2), AND(BM716="NS", BO716=0, BN716&gt;0), BM716=BO716), 0, 1)))</f>
        <v>0</v>
      </c>
    </row>
    <row r="717" spans="1:90">
      <c r="C717" s="139" t="s">
        <v>30</v>
      </c>
      <c r="D717" s="711" t="s">
        <v>32</v>
      </c>
      <c r="E717" s="712"/>
      <c r="F717" s="712"/>
      <c r="G717" s="712"/>
      <c r="H717" s="712"/>
      <c r="I717" s="712"/>
      <c r="J717" s="712"/>
      <c r="K717" s="712"/>
      <c r="L717" s="713"/>
      <c r="M717" s="9"/>
      <c r="N717" s="9"/>
      <c r="O717" s="9"/>
      <c r="P717" s="9"/>
      <c r="Q717" s="9"/>
      <c r="R717" s="9"/>
      <c r="S717" s="9"/>
      <c r="T717" s="9"/>
      <c r="U717" s="9"/>
      <c r="V717" s="9"/>
      <c r="W717" s="9"/>
      <c r="X717" s="9"/>
      <c r="Y717" s="9"/>
      <c r="Z717" s="9"/>
      <c r="AA717" s="9"/>
      <c r="AB717" s="9"/>
      <c r="AC717" s="9"/>
      <c r="AD717" s="9"/>
      <c r="AG717" s="176">
        <f t="shared" ref="AG717:AG723" si="1300">M717</f>
        <v>0</v>
      </c>
      <c r="AH717" s="181">
        <f t="shared" si="1292"/>
        <v>0</v>
      </c>
      <c r="AI717" s="177">
        <f t="shared" ref="AI717:AI723" si="1301">IF(COUNTIF(N717:O717,"NA")=2,"NA",SUM(N717:O717))</f>
        <v>0</v>
      </c>
      <c r="AJ717" s="511">
        <f t="shared" ref="AJ717:AJ723" si="1302">IF($AJ$765=$AH$765, 0,  IF(OR(AND(AG717=0, AH717&gt;0),AND(AG717="NS", AI717&gt;0), AND(AG717="NS", AH717=0, AI717=0)), 1, IF(OR(AND(AG717&gt;0, AH717&gt;1), AND(AG717="NS", AH717=2), AND(AG717="NS", AI717=0, AH717&gt;0), AG717=AI717), 0, 1)))</f>
        <v>0</v>
      </c>
      <c r="AK717" s="178">
        <f t="shared" ref="AK717:AK723" si="1303">M717</f>
        <v>0</v>
      </c>
      <c r="AL717" s="190">
        <f t="shared" ref="AL717:AL723" si="1304">COUNTIF(P717,"NS")+COUNTIF(S717,"NS")+COUNTIF(V717,"NS")+COUNTIF(Y717,"NS")+COUNTIF(AB717,"NS")+COUNTIF(M732,"NS")+COUNTIF(P732,"NS")+COUNTIF(S732,"NS")+COUNTIF(V732,"NS")+COUNTIF(Y732,"NS")+COUNTIF(AB732,"NS")+COUNTIF(P747,"NS")+COUNTIF(S747,"NS")+COUNTIF(V747,"NS")+COUNTIF(Y747,"NS")+COUNTIF(AB747,"NS")</f>
        <v>0</v>
      </c>
      <c r="AM717" s="190">
        <f>IF((COUNTIF(P717,"NA")+COUNTIF(S717,"NA")+COUNTIF(V717,"NA")+COUNTIF(Y717,"NA")+COUNTIF(AB717,"NA")+COUNTIF(M732,"NA")+COUNTIF(P732,"NA")+COUNTIF(S732,"NA")+COUNTIF(V732,"NA")+COUNTIF(Y732,"NA")+COUNTIF(AB732,"NA")+COUNTIF(P747,"NA")+COUNTIF(S747,"NA")+COUNTIF(V747,"NA")+COUNTIF(Y747,"NA")+COUNTIF(AB747,"NA"))=16,"na",SUM(P717,S717,V717,Y717,AB717,M732,P732,S732,V732,Y732,AB732,P747,S747,V747,Y747,AB747))</f>
        <v>0</v>
      </c>
      <c r="AN717" s="187">
        <f t="shared" ref="AN717:AN723" si="1305">IF($AJ$765=$AH$765, 0, IF(OR(AND(AK717=0,AL717&gt;0), AND(AK717="NS", AM717&gt;0), AND(AK717="NS", AM717=0, AL717=0)), 1, IF(OR(AND(AL717&gt;=2, AM717&lt;AK717), AND(AK717="NS", AM717=0, AL717&gt;0), AK717=AM717), 0, 1)))</f>
        <v>0</v>
      </c>
      <c r="AO717" s="176">
        <f t="shared" ref="AO717:AO723" si="1306">N717</f>
        <v>0</v>
      </c>
      <c r="AP717" s="176">
        <f t="shared" ref="AP717:AP723" si="1307">COUNTIF(Q717,"NS")+COUNTIF(T717,"NS")+COUNTIF(W717,"NS")+COUNTIF(Z717,"NS")+COUNTIF(AC717,"NS")+COUNTIF(N733,"NS")+COUNTIF(Q733,"NS")+COUNTIF(T733,"NS")+COUNTIF(W733,"NS")+COUNTIF(Z733,"NS")+COUNTIF(AC733,"NS")+COUNTIF(Q749,"NS")+COUNTIF(T749,"NS")+COUNTIF(W749,"NS")+COUNTIF(Z749,"NS")+COUNTIF(AC749,"NS")</f>
        <v>0</v>
      </c>
      <c r="AQ717" s="176">
        <f t="shared" ref="AQ717:AQ722" si="1308">IF((COUNTIF(Q717,"NA")+COUNTIF(T717,"NA")+COUNTIF(W717,"NA")+COUNTIF(Z717,"NA")+COUNTIF(AC717,"NA")+COUNTIF(N732,"NA")+COUNTIF(Q732,"NA")+COUNTIF(T732,"NA")+COUNTIF(W732,"NA")+COUNTIF(Z732,"NA")+COUNTIF(AC732,"NA")+COUNTIF(Q747,"NA")+COUNTIF(T747,"NA")+COUNTIF(W747,"NA")+COUNTIF(Z747,"NA")+COUNTIF(AC747,"NA"))=16,"na",SUM(Q717,T717,W717,Z717,AC717,N732,Q732,T732,W732,Z732,AC732,Q747,T747,W747,Z747,AC747))</f>
        <v>0</v>
      </c>
      <c r="AR717" s="187">
        <f t="shared" ref="AR717:AR723" si="1309">IF($AJ$765=$AH$765, 0, IF(OR(AND(AO717=0,AP717&gt;0), AND(AO717="NS", AQ717&gt;0), AND(AO717="NS", AQ717=0, AP717=0)), 1, IF(OR(AND(AP717&gt;=2, AQ717&lt;AO717), AND(AO717="NS", AQ717=0, AP717&gt;0), AO717=AQ717), 0, 1)))</f>
        <v>0</v>
      </c>
      <c r="AS717" s="178">
        <f t="shared" ref="AS717:AS723" si="1310">O717</f>
        <v>0</v>
      </c>
      <c r="AT717" s="178">
        <f t="shared" ref="AT717:AT723" si="1311">COUNTIF(R717,"NS")+COUNTIF(U717,"NS")+COUNTIF(X717,"NS")+COUNTIF(AA717,"NS")+COUNTIF(AD717,"NS")+COUNTIF(O733,"NS")+COUNTIF(R733,"NS")+COUNTIF(U733,"NS")+COUNTIF(X733,"NS")+COUNTIF(AA733,"NS")+COUNTIF(AD733,"NS")+COUNTIF(R749,"NS")+COUNTIF(U749,"NS")+COUNTIF(X749,"NS")+COUNTIF(AA749,"NS")+COUNTIF(AD749,"NS")</f>
        <v>0</v>
      </c>
      <c r="AU717" s="178">
        <f t="shared" ref="AU717:AU722" si="1312">IF((COUNTIF(R717,"NA")+COUNTIF(U717,"NA")+COUNTIF(X717,"NA")+COUNTIF(AA717,"NA")+COUNTIF(AD717,"NA")+COUNTIF(O732,"NA")+COUNTIF(R732,"NA")+COUNTIF(U732,"NA")+COUNTIF(X732,"NA")+COUNTIF(AA732,"NA")+COUNTIF(AD732,"NA")+COUNTIF(R747,"NA")+COUNTIF(U747,"NA")+COUNTIF(X747,"NA")+COUNTIF(AA747,"NA")+COUNTIF(AD747,"NA"))=16,"na",SUM(R717,U717,X717,AA717,AD717,O732,R732,U732,X732,AA732,AD732,R747,U747,X747,AA747,AD747))</f>
        <v>0</v>
      </c>
      <c r="AV717" s="187">
        <f t="shared" ref="AV717:AV723" si="1313">IF($AJ$765=$AH$765, 0, IF(OR(AND(AS717=0,AT717&gt;0), AND(AS717="NS", AU717&gt;0), AND(AS717="NS", AU717=0, AT717=0)), 1, IF(OR(AND(AT717&gt;=2, AU717&lt;AS717), AND(AS717="NS", AU717=0, AT717&gt;0), AS717=AU717), 0, 1)))</f>
        <v>0</v>
      </c>
      <c r="AW717" s="176">
        <f t="shared" ref="AW717:AW723" si="1314">P717</f>
        <v>0</v>
      </c>
      <c r="AX717" s="176">
        <f t="shared" ref="AX717:AX723" si="1315">COUNTIF(Q717:R717,"NS")</f>
        <v>0</v>
      </c>
      <c r="AY717" s="177">
        <f t="shared" ref="AY717:AY723" si="1316">IF(COUNTIF(Q717:R717,"Na")=2,"NA",SUM(Q717:R717))</f>
        <v>0</v>
      </c>
      <c r="AZ717" s="187">
        <f t="shared" ref="AZ717:AZ723" si="1317">IF($AJ$765=$AH$765, 0,  IF(OR(AND(AW717=0, AX717&gt;0),AND(AW717="NS", AY717&gt;0), AND(AW717="NS", AX717=0, AY717=0)), 1, IF(OR(AND(AW717&gt;0, AX717=2), AND(AW717="NS", AX717=2), AND(AW717="NS", AY717=0, AX717&gt;0), AW717=AY717), 0, 1)))</f>
        <v>0</v>
      </c>
      <c r="BA717" s="178">
        <f t="shared" ref="BA717:BA723" si="1318">S717</f>
        <v>0</v>
      </c>
      <c r="BB717" s="178">
        <f t="shared" ref="BB717:BB723" si="1319">COUNTIF(T717:U717,"NS")</f>
        <v>0</v>
      </c>
      <c r="BC717" s="190">
        <f t="shared" ref="BC717:BC723" si="1320">IF(COUNTIF(T717:U717,"Na")=2,"NA",SUM(T717:U717))</f>
        <v>0</v>
      </c>
      <c r="BD717" s="187">
        <f t="shared" ref="BD717:BD723" si="1321">IF($AJ$765=$AH$765, 0,  IF(OR(AND(BA717=0, BB717&gt;0),AND(BA717="NS", BC717&gt;0), AND(BA717="NS", BB717=0, BC717=0)), 1, IF(OR(AND(BA717&gt;0, BB717=2), AND(BA717="NS", BB717=2), AND(BA717="NS", BC717=0, BB717&gt;0), BA717=BC717), 0, 1)))</f>
        <v>0</v>
      </c>
      <c r="BE717" s="176">
        <f t="shared" ref="BE717:BE723" si="1322">V717</f>
        <v>0</v>
      </c>
      <c r="BF717" s="176">
        <f t="shared" ref="BF717:BF723" si="1323">COUNTIF(W717:X717,"NS")</f>
        <v>0</v>
      </c>
      <c r="BG717" s="177">
        <f t="shared" ref="BG717:BG723" si="1324">IF(COUNTIF(W717:X717,"NA")=2,"NA",SUM(W717:X717))</f>
        <v>0</v>
      </c>
      <c r="BH717" s="187">
        <f t="shared" ref="BH717:BH723" si="1325">IF($AJ$765=$AH$765, 0,  IF(OR(AND(BE717=0, BF717&gt;0),AND(BE717="NS", BG717&gt;0), AND(BE717="NS", BF717=0, BG717=0)), 1, IF(OR(AND(BE717&gt;0, BF717=2), AND(BE717="NS", BF717=2), AND(BE717="NS", BG717=0, BF717&gt;0), BE717=BG717), 0, 1)))</f>
        <v>0</v>
      </c>
      <c r="BI717" s="178">
        <f t="shared" ref="BI717:BI723" si="1326">Y717</f>
        <v>0</v>
      </c>
      <c r="BJ717" s="178">
        <f t="shared" ref="BJ717:BJ723" si="1327">COUNTIF(Z717:AA717,"NS")</f>
        <v>0</v>
      </c>
      <c r="BK717" s="190">
        <f t="shared" ref="BK717:BK723" si="1328">IF(COUNTIF(Z717:AA717,"NA")=2,"NA",SUM(Z717:AA717))</f>
        <v>0</v>
      </c>
      <c r="BL717" s="187">
        <f t="shared" ref="BL717:BL723" si="1329">IF($AJ$765=$AH$765, 0,  IF(OR(AND(BI717=0, BJ717&gt;0),AND(BI717="NS", BK717&gt;0), AND(BI717="NS", BJ717=0, BK717=0)), 1, IF(OR(AND(BI717&gt;0, BJ717=2), AND(BI717="NS", BJ717=2), AND(BI717="NS", BK717=0, BJ717&gt;0), BI717=BK717), 0, 1)))</f>
        <v>0</v>
      </c>
      <c r="BM717" s="176">
        <f t="shared" ref="BM717:BM723" si="1330">AB717</f>
        <v>0</v>
      </c>
      <c r="BN717" s="176">
        <f t="shared" ref="BN717:BN723" si="1331">COUNTIF(AC717:AD717,"NS")</f>
        <v>0</v>
      </c>
      <c r="BO717" s="177">
        <f t="shared" ref="BO717:BO723" si="1332">IF(COUNTIF(AC717:AD717,"NA")=2,"NA",SUM(AC717:AD717))</f>
        <v>0</v>
      </c>
      <c r="BP717" s="187">
        <f t="shared" ref="BP717:BP723" si="1333">IF($AJ$765=$AH$765, 0,  IF(OR(AND(BM717=0, BN717&gt;0),AND(BM717="NS", BO717&gt;0), AND(BM717="NS", BN717=0, BO717=0)), 1, IF(OR(AND(BM717&gt;0, BN717=2), AND(BM717="NS", BN717=2), AND(BM717="NS", BO717=0, BN717&gt;0), BM717=BO717), 0, 1)))</f>
        <v>0</v>
      </c>
    </row>
    <row r="718" spans="1:90">
      <c r="C718" s="139" t="s">
        <v>36</v>
      </c>
      <c r="D718" s="711" t="s">
        <v>37</v>
      </c>
      <c r="E718" s="712"/>
      <c r="F718" s="712"/>
      <c r="G718" s="712"/>
      <c r="H718" s="712"/>
      <c r="I718" s="712"/>
      <c r="J718" s="712"/>
      <c r="K718" s="712"/>
      <c r="L718" s="713"/>
      <c r="M718" s="9"/>
      <c r="N718" s="9"/>
      <c r="O718" s="9"/>
      <c r="P718" s="9"/>
      <c r="Q718" s="9"/>
      <c r="R718" s="9"/>
      <c r="S718" s="9"/>
      <c r="T718" s="9"/>
      <c r="U718" s="9"/>
      <c r="V718" s="9"/>
      <c r="W718" s="9"/>
      <c r="X718" s="9"/>
      <c r="Y718" s="9"/>
      <c r="Z718" s="9"/>
      <c r="AA718" s="9"/>
      <c r="AB718" s="9"/>
      <c r="AC718" s="9"/>
      <c r="AD718" s="9"/>
      <c r="AG718" s="176">
        <f t="shared" si="1300"/>
        <v>0</v>
      </c>
      <c r="AH718" s="181">
        <f t="shared" si="1292"/>
        <v>0</v>
      </c>
      <c r="AI718" s="177">
        <f t="shared" si="1301"/>
        <v>0</v>
      </c>
      <c r="AJ718" s="511">
        <f t="shared" si="1302"/>
        <v>0</v>
      </c>
      <c r="AK718" s="178">
        <f t="shared" si="1303"/>
        <v>0</v>
      </c>
      <c r="AL718" s="190">
        <f t="shared" si="1304"/>
        <v>0</v>
      </c>
      <c r="AM718" s="190">
        <f t="shared" ref="AM718:AM722" si="1334">IF((COUNTIF(P718,"NA")+COUNTIF(S718,"NA")+COUNTIF(V718,"NA")+COUNTIF(Y718,"NA")+COUNTIF(AB718,"NA")+COUNTIF(M733,"NA")+COUNTIF(P733,"NA")+COUNTIF(S733,"NA")+COUNTIF(V733,"NA")+COUNTIF(Y733,"NA")+COUNTIF(AB733,"NA")+COUNTIF(P748,"NA")+COUNTIF(S748,"NA")+COUNTIF(V748,"NA")+COUNTIF(Y748,"NA")+COUNTIF(AB748,"NA"))=16,"na",SUM(P718,S718,V718,Y718,AB718,M733,P733,S733,V733,Y733,AB733,P748,S748,V748,Y748,AB748))</f>
        <v>0</v>
      </c>
      <c r="AN718" s="187">
        <f t="shared" si="1305"/>
        <v>0</v>
      </c>
      <c r="AO718" s="176">
        <f t="shared" si="1306"/>
        <v>0</v>
      </c>
      <c r="AP718" s="176">
        <f t="shared" si="1307"/>
        <v>0</v>
      </c>
      <c r="AQ718" s="176">
        <f t="shared" si="1308"/>
        <v>0</v>
      </c>
      <c r="AR718" s="187">
        <f t="shared" si="1309"/>
        <v>0</v>
      </c>
      <c r="AS718" s="178">
        <f t="shared" si="1310"/>
        <v>0</v>
      </c>
      <c r="AT718" s="178">
        <f t="shared" si="1311"/>
        <v>0</v>
      </c>
      <c r="AU718" s="178">
        <f t="shared" si="1312"/>
        <v>0</v>
      </c>
      <c r="AV718" s="187">
        <f t="shared" si="1313"/>
        <v>0</v>
      </c>
      <c r="AW718" s="176">
        <f t="shared" si="1314"/>
        <v>0</v>
      </c>
      <c r="AX718" s="176">
        <f t="shared" si="1315"/>
        <v>0</v>
      </c>
      <c r="AY718" s="177">
        <f t="shared" si="1316"/>
        <v>0</v>
      </c>
      <c r="AZ718" s="187">
        <f t="shared" si="1317"/>
        <v>0</v>
      </c>
      <c r="BA718" s="178">
        <f t="shared" si="1318"/>
        <v>0</v>
      </c>
      <c r="BB718" s="178">
        <f t="shared" si="1319"/>
        <v>0</v>
      </c>
      <c r="BC718" s="190">
        <f t="shared" si="1320"/>
        <v>0</v>
      </c>
      <c r="BD718" s="187">
        <f t="shared" si="1321"/>
        <v>0</v>
      </c>
      <c r="BE718" s="176">
        <f t="shared" si="1322"/>
        <v>0</v>
      </c>
      <c r="BF718" s="176">
        <f t="shared" si="1323"/>
        <v>0</v>
      </c>
      <c r="BG718" s="177">
        <f t="shared" si="1324"/>
        <v>0</v>
      </c>
      <c r="BH718" s="187">
        <f t="shared" si="1325"/>
        <v>0</v>
      </c>
      <c r="BI718" s="178">
        <f t="shared" si="1326"/>
        <v>0</v>
      </c>
      <c r="BJ718" s="178">
        <f t="shared" si="1327"/>
        <v>0</v>
      </c>
      <c r="BK718" s="190">
        <f t="shared" si="1328"/>
        <v>0</v>
      </c>
      <c r="BL718" s="187">
        <f t="shared" si="1329"/>
        <v>0</v>
      </c>
      <c r="BM718" s="176">
        <f t="shared" si="1330"/>
        <v>0</v>
      </c>
      <c r="BN718" s="176">
        <f t="shared" si="1331"/>
        <v>0</v>
      </c>
      <c r="BO718" s="177">
        <f t="shared" si="1332"/>
        <v>0</v>
      </c>
      <c r="BP718" s="187">
        <f t="shared" si="1333"/>
        <v>0</v>
      </c>
    </row>
    <row r="719" spans="1:90" ht="24" customHeight="1">
      <c r="C719" s="139" t="s">
        <v>40</v>
      </c>
      <c r="D719" s="711" t="s">
        <v>1946</v>
      </c>
      <c r="E719" s="712"/>
      <c r="F719" s="712"/>
      <c r="G719" s="712"/>
      <c r="H719" s="712"/>
      <c r="I719" s="712"/>
      <c r="J719" s="712"/>
      <c r="K719" s="712"/>
      <c r="L719" s="713"/>
      <c r="M719" s="9"/>
      <c r="N719" s="9"/>
      <c r="O719" s="9"/>
      <c r="P719" s="9"/>
      <c r="Q719" s="9"/>
      <c r="R719" s="9"/>
      <c r="S719" s="9"/>
      <c r="T719" s="9"/>
      <c r="U719" s="9"/>
      <c r="V719" s="9"/>
      <c r="W719" s="9"/>
      <c r="X719" s="9"/>
      <c r="Y719" s="9"/>
      <c r="Z719" s="9"/>
      <c r="AA719" s="9"/>
      <c r="AB719" s="9"/>
      <c r="AC719" s="9"/>
      <c r="AD719" s="9"/>
      <c r="AG719" s="176">
        <f t="shared" si="1300"/>
        <v>0</v>
      </c>
      <c r="AH719" s="181">
        <f t="shared" si="1292"/>
        <v>0</v>
      </c>
      <c r="AI719" s="177">
        <f t="shared" si="1301"/>
        <v>0</v>
      </c>
      <c r="AJ719" s="511">
        <f t="shared" si="1302"/>
        <v>0</v>
      </c>
      <c r="AK719" s="178">
        <f t="shared" si="1303"/>
        <v>0</v>
      </c>
      <c r="AL719" s="190">
        <f t="shared" si="1304"/>
        <v>0</v>
      </c>
      <c r="AM719" s="190">
        <f t="shared" si="1334"/>
        <v>0</v>
      </c>
      <c r="AN719" s="187">
        <f t="shared" si="1305"/>
        <v>0</v>
      </c>
      <c r="AO719" s="176">
        <f t="shared" si="1306"/>
        <v>0</v>
      </c>
      <c r="AP719" s="176">
        <f t="shared" si="1307"/>
        <v>0</v>
      </c>
      <c r="AQ719" s="176">
        <f t="shared" si="1308"/>
        <v>0</v>
      </c>
      <c r="AR719" s="187">
        <f t="shared" si="1309"/>
        <v>0</v>
      </c>
      <c r="AS719" s="178">
        <f t="shared" si="1310"/>
        <v>0</v>
      </c>
      <c r="AT719" s="178">
        <f t="shared" si="1311"/>
        <v>0</v>
      </c>
      <c r="AU719" s="178">
        <f t="shared" si="1312"/>
        <v>0</v>
      </c>
      <c r="AV719" s="187">
        <f t="shared" si="1313"/>
        <v>0</v>
      </c>
      <c r="AW719" s="176">
        <f t="shared" si="1314"/>
        <v>0</v>
      </c>
      <c r="AX719" s="176">
        <f t="shared" si="1315"/>
        <v>0</v>
      </c>
      <c r="AY719" s="177">
        <f t="shared" si="1316"/>
        <v>0</v>
      </c>
      <c r="AZ719" s="187">
        <f t="shared" si="1317"/>
        <v>0</v>
      </c>
      <c r="BA719" s="178">
        <f t="shared" si="1318"/>
        <v>0</v>
      </c>
      <c r="BB719" s="178">
        <f t="shared" si="1319"/>
        <v>0</v>
      </c>
      <c r="BC719" s="190">
        <f t="shared" si="1320"/>
        <v>0</v>
      </c>
      <c r="BD719" s="187">
        <f t="shared" si="1321"/>
        <v>0</v>
      </c>
      <c r="BE719" s="176">
        <f t="shared" si="1322"/>
        <v>0</v>
      </c>
      <c r="BF719" s="176">
        <f t="shared" si="1323"/>
        <v>0</v>
      </c>
      <c r="BG719" s="177">
        <f t="shared" si="1324"/>
        <v>0</v>
      </c>
      <c r="BH719" s="187">
        <f t="shared" si="1325"/>
        <v>0</v>
      </c>
      <c r="BI719" s="178">
        <f t="shared" si="1326"/>
        <v>0</v>
      </c>
      <c r="BJ719" s="178">
        <f t="shared" si="1327"/>
        <v>0</v>
      </c>
      <c r="BK719" s="190">
        <f t="shared" si="1328"/>
        <v>0</v>
      </c>
      <c r="BL719" s="187">
        <f t="shared" si="1329"/>
        <v>0</v>
      </c>
      <c r="BM719" s="176">
        <f t="shared" si="1330"/>
        <v>0</v>
      </c>
      <c r="BN719" s="176">
        <f t="shared" si="1331"/>
        <v>0</v>
      </c>
      <c r="BO719" s="177">
        <f t="shared" si="1332"/>
        <v>0</v>
      </c>
      <c r="BP719" s="187">
        <f t="shared" si="1333"/>
        <v>0</v>
      </c>
      <c r="BU719" s="205" t="s">
        <v>114</v>
      </c>
      <c r="BV719" s="206" t="s">
        <v>115</v>
      </c>
      <c r="BW719" s="206" t="s">
        <v>116</v>
      </c>
      <c r="BX719" s="206" t="s">
        <v>552</v>
      </c>
      <c r="BY719" s="206"/>
      <c r="BZ719" s="206"/>
      <c r="CA719" s="206"/>
      <c r="CB719" s="206"/>
      <c r="CC719" s="206"/>
      <c r="CD719" s="206"/>
      <c r="CE719" s="206"/>
      <c r="CF719" s="206"/>
      <c r="CG719" s="206" t="s">
        <v>553</v>
      </c>
      <c r="CH719" s="206"/>
      <c r="CI719" s="206"/>
      <c r="CJ719" s="206"/>
      <c r="CK719" s="206"/>
      <c r="CL719" s="206"/>
    </row>
    <row r="720" spans="1:90" ht="24" customHeight="1">
      <c r="C720" s="139" t="s">
        <v>43</v>
      </c>
      <c r="D720" s="711" t="s">
        <v>54</v>
      </c>
      <c r="E720" s="712"/>
      <c r="F720" s="712"/>
      <c r="G720" s="712"/>
      <c r="H720" s="712"/>
      <c r="I720" s="712"/>
      <c r="J720" s="712"/>
      <c r="K720" s="712"/>
      <c r="L720" s="713"/>
      <c r="M720" s="9"/>
      <c r="N720" s="9"/>
      <c r="O720" s="9"/>
      <c r="P720" s="9"/>
      <c r="Q720" s="9"/>
      <c r="R720" s="9"/>
      <c r="S720" s="9"/>
      <c r="T720" s="9"/>
      <c r="U720" s="9"/>
      <c r="V720" s="9"/>
      <c r="W720" s="9"/>
      <c r="X720" s="9"/>
      <c r="Y720" s="9"/>
      <c r="Z720" s="9"/>
      <c r="AA720" s="9"/>
      <c r="AB720" s="9"/>
      <c r="AC720" s="9"/>
      <c r="AD720" s="9"/>
      <c r="AG720" s="176">
        <f t="shared" si="1300"/>
        <v>0</v>
      </c>
      <c r="AH720" s="181">
        <f t="shared" si="1292"/>
        <v>0</v>
      </c>
      <c r="AI720" s="177">
        <f t="shared" si="1301"/>
        <v>0</v>
      </c>
      <c r="AJ720" s="511">
        <f t="shared" si="1302"/>
        <v>0</v>
      </c>
      <c r="AK720" s="178">
        <f t="shared" si="1303"/>
        <v>0</v>
      </c>
      <c r="AL720" s="190">
        <f t="shared" si="1304"/>
        <v>0</v>
      </c>
      <c r="AM720" s="190">
        <f>IF((COUNTIF(P720,"NA")+COUNTIF(S720,"NA")+COUNTIF(V720,"NA")+COUNTIF(Y720,"NA")+COUNTIF(AB720,"NA")+COUNTIF(M735,"NA")+COUNTIF(P735,"NA")+COUNTIF(S735,"NA")+COUNTIF(V735,"NA")+COUNTIF(Y735,"NA")+COUNTIF(AB735,"NA")+COUNTIF(P750,"NA")+COUNTIF(S750,"NA")+COUNTIF(V750,"NA")+COUNTIF(Y750,"NA")+COUNTIF(AB750,"NA"))=16,"na",SUM(P720,S720,V720,Y720,AB720,M735,P735,S735,V735,Y735,AB735,P750,S750,V750,Y750,AB750))</f>
        <v>0</v>
      </c>
      <c r="AN720" s="187">
        <f t="shared" si="1305"/>
        <v>0</v>
      </c>
      <c r="AO720" s="176">
        <f t="shared" si="1306"/>
        <v>0</v>
      </c>
      <c r="AP720" s="176">
        <f t="shared" si="1307"/>
        <v>0</v>
      </c>
      <c r="AQ720" s="176">
        <f t="shared" si="1308"/>
        <v>0</v>
      </c>
      <c r="AR720" s="187">
        <f t="shared" si="1309"/>
        <v>0</v>
      </c>
      <c r="AS720" s="178">
        <f t="shared" si="1310"/>
        <v>0</v>
      </c>
      <c r="AT720" s="178">
        <f t="shared" si="1311"/>
        <v>0</v>
      </c>
      <c r="AU720" s="178">
        <f t="shared" si="1312"/>
        <v>0</v>
      </c>
      <c r="AV720" s="187">
        <f t="shared" si="1313"/>
        <v>0</v>
      </c>
      <c r="AW720" s="176">
        <f t="shared" si="1314"/>
        <v>0</v>
      </c>
      <c r="AX720" s="176">
        <f t="shared" si="1315"/>
        <v>0</v>
      </c>
      <c r="AY720" s="177">
        <f t="shared" si="1316"/>
        <v>0</v>
      </c>
      <c r="AZ720" s="187">
        <f t="shared" si="1317"/>
        <v>0</v>
      </c>
      <c r="BA720" s="178">
        <f t="shared" si="1318"/>
        <v>0</v>
      </c>
      <c r="BB720" s="178">
        <f t="shared" si="1319"/>
        <v>0</v>
      </c>
      <c r="BC720" s="190">
        <f t="shared" si="1320"/>
        <v>0</v>
      </c>
      <c r="BD720" s="187">
        <f t="shared" si="1321"/>
        <v>0</v>
      </c>
      <c r="BE720" s="176">
        <f t="shared" si="1322"/>
        <v>0</v>
      </c>
      <c r="BF720" s="176">
        <f t="shared" si="1323"/>
        <v>0</v>
      </c>
      <c r="BG720" s="177">
        <f t="shared" si="1324"/>
        <v>0</v>
      </c>
      <c r="BH720" s="187">
        <f t="shared" si="1325"/>
        <v>0</v>
      </c>
      <c r="BI720" s="178">
        <f t="shared" si="1326"/>
        <v>0</v>
      </c>
      <c r="BJ720" s="178">
        <f t="shared" si="1327"/>
        <v>0</v>
      </c>
      <c r="BK720" s="190">
        <f t="shared" si="1328"/>
        <v>0</v>
      </c>
      <c r="BL720" s="187">
        <f t="shared" si="1329"/>
        <v>0</v>
      </c>
      <c r="BM720" s="176">
        <f t="shared" si="1330"/>
        <v>0</v>
      </c>
      <c r="BN720" s="176">
        <f t="shared" si="1331"/>
        <v>0</v>
      </c>
      <c r="BO720" s="177">
        <f t="shared" si="1332"/>
        <v>0</v>
      </c>
      <c r="BP720" s="187">
        <f t="shared" si="1333"/>
        <v>0</v>
      </c>
      <c r="BU720" s="205"/>
      <c r="BV720" s="206"/>
      <c r="BW720" s="206"/>
      <c r="BX720" s="206" t="s">
        <v>525</v>
      </c>
      <c r="BY720" s="206"/>
      <c r="BZ720" s="206"/>
      <c r="CA720" s="206" t="s">
        <v>526</v>
      </c>
      <c r="CB720" s="206"/>
      <c r="CC720" s="206"/>
      <c r="CD720" s="206" t="s">
        <v>527</v>
      </c>
      <c r="CE720" s="206"/>
      <c r="CF720" s="206"/>
      <c r="CG720" s="206" t="s">
        <v>529</v>
      </c>
      <c r="CH720" s="206"/>
      <c r="CI720" s="206"/>
      <c r="CJ720" s="206" t="s">
        <v>530</v>
      </c>
      <c r="CK720" s="206"/>
      <c r="CL720" s="206"/>
    </row>
    <row r="721" spans="3:90" ht="36" customHeight="1">
      <c r="C721" s="139" t="s">
        <v>47</v>
      </c>
      <c r="D721" s="711" t="s">
        <v>2067</v>
      </c>
      <c r="E721" s="712"/>
      <c r="F721" s="712"/>
      <c r="G721" s="712"/>
      <c r="H721" s="712"/>
      <c r="I721" s="712"/>
      <c r="J721" s="712"/>
      <c r="K721" s="712"/>
      <c r="L721" s="713"/>
      <c r="M721" s="9"/>
      <c r="N721" s="9"/>
      <c r="O721" s="9"/>
      <c r="P721" s="9"/>
      <c r="Q721" s="9"/>
      <c r="R721" s="9"/>
      <c r="S721" s="9"/>
      <c r="T721" s="9"/>
      <c r="U721" s="9"/>
      <c r="V721" s="9"/>
      <c r="W721" s="9"/>
      <c r="X721" s="9"/>
      <c r="Y721" s="9"/>
      <c r="Z721" s="9"/>
      <c r="AA721" s="9"/>
      <c r="AB721" s="9"/>
      <c r="AC721" s="9"/>
      <c r="AD721" s="9"/>
      <c r="AG721" s="176">
        <f t="shared" si="1300"/>
        <v>0</v>
      </c>
      <c r="AH721" s="181">
        <f t="shared" si="1292"/>
        <v>0</v>
      </c>
      <c r="AI721" s="177">
        <f t="shared" si="1301"/>
        <v>0</v>
      </c>
      <c r="AJ721" s="511">
        <f t="shared" si="1302"/>
        <v>0</v>
      </c>
      <c r="AK721" s="178">
        <f t="shared" si="1303"/>
        <v>0</v>
      </c>
      <c r="AL721" s="190">
        <f t="shared" si="1304"/>
        <v>0</v>
      </c>
      <c r="AM721" s="190">
        <f t="shared" si="1334"/>
        <v>0</v>
      </c>
      <c r="AN721" s="187">
        <f t="shared" si="1305"/>
        <v>0</v>
      </c>
      <c r="AO721" s="176">
        <f t="shared" si="1306"/>
        <v>0</v>
      </c>
      <c r="AP721" s="176">
        <f t="shared" si="1307"/>
        <v>0</v>
      </c>
      <c r="AQ721" s="176">
        <f t="shared" si="1308"/>
        <v>0</v>
      </c>
      <c r="AR721" s="187">
        <f t="shared" si="1309"/>
        <v>0</v>
      </c>
      <c r="AS721" s="178">
        <f t="shared" si="1310"/>
        <v>0</v>
      </c>
      <c r="AT721" s="178">
        <f t="shared" si="1311"/>
        <v>0</v>
      </c>
      <c r="AU721" s="178">
        <f t="shared" si="1312"/>
        <v>0</v>
      </c>
      <c r="AV721" s="187">
        <f t="shared" si="1313"/>
        <v>0</v>
      </c>
      <c r="AW721" s="176">
        <f t="shared" si="1314"/>
        <v>0</v>
      </c>
      <c r="AX721" s="176">
        <f t="shared" si="1315"/>
        <v>0</v>
      </c>
      <c r="AY721" s="177">
        <f t="shared" si="1316"/>
        <v>0</v>
      </c>
      <c r="AZ721" s="187">
        <f t="shared" si="1317"/>
        <v>0</v>
      </c>
      <c r="BA721" s="178">
        <f t="shared" si="1318"/>
        <v>0</v>
      </c>
      <c r="BB721" s="178">
        <f t="shared" si="1319"/>
        <v>0</v>
      </c>
      <c r="BC721" s="190">
        <f t="shared" si="1320"/>
        <v>0</v>
      </c>
      <c r="BD721" s="187">
        <f t="shared" si="1321"/>
        <v>0</v>
      </c>
      <c r="BE721" s="176">
        <f t="shared" si="1322"/>
        <v>0</v>
      </c>
      <c r="BF721" s="176">
        <f t="shared" si="1323"/>
        <v>0</v>
      </c>
      <c r="BG721" s="177">
        <f t="shared" si="1324"/>
        <v>0</v>
      </c>
      <c r="BH721" s="187">
        <f t="shared" si="1325"/>
        <v>0</v>
      </c>
      <c r="BI721" s="178">
        <f t="shared" si="1326"/>
        <v>0</v>
      </c>
      <c r="BJ721" s="178">
        <f t="shared" si="1327"/>
        <v>0</v>
      </c>
      <c r="BK721" s="190">
        <f t="shared" si="1328"/>
        <v>0</v>
      </c>
      <c r="BL721" s="187">
        <f t="shared" si="1329"/>
        <v>0</v>
      </c>
      <c r="BM721" s="176">
        <f t="shared" si="1330"/>
        <v>0</v>
      </c>
      <c r="BN721" s="176">
        <f t="shared" si="1331"/>
        <v>0</v>
      </c>
      <c r="BO721" s="177">
        <f t="shared" si="1332"/>
        <v>0</v>
      </c>
      <c r="BP721" s="187">
        <f t="shared" si="1333"/>
        <v>0</v>
      </c>
      <c r="BU721" s="205"/>
      <c r="BV721" s="206"/>
      <c r="BW721" s="206"/>
      <c r="BX721" s="206" t="s">
        <v>8092</v>
      </c>
      <c r="BY721" s="206" t="s">
        <v>8071</v>
      </c>
      <c r="BZ721" s="206" t="s">
        <v>8072</v>
      </c>
      <c r="CA721" s="206" t="s">
        <v>8092</v>
      </c>
      <c r="CB721" s="206" t="s">
        <v>8071</v>
      </c>
      <c r="CC721" s="206" t="s">
        <v>8072</v>
      </c>
      <c r="CD721" s="206" t="s">
        <v>8092</v>
      </c>
      <c r="CE721" s="206" t="s">
        <v>8071</v>
      </c>
      <c r="CF721" s="206" t="s">
        <v>8072</v>
      </c>
      <c r="CG721" s="206" t="s">
        <v>8092</v>
      </c>
      <c r="CH721" s="206" t="s">
        <v>8071</v>
      </c>
      <c r="CI721" s="206" t="s">
        <v>8072</v>
      </c>
      <c r="CJ721" s="206" t="s">
        <v>8092</v>
      </c>
      <c r="CK721" s="206" t="s">
        <v>8071</v>
      </c>
      <c r="CL721" s="206" t="s">
        <v>8072</v>
      </c>
    </row>
    <row r="722" spans="3:90" ht="36" customHeight="1">
      <c r="C722" s="139" t="s">
        <v>51</v>
      </c>
      <c r="D722" s="711" t="s">
        <v>77</v>
      </c>
      <c r="E722" s="712"/>
      <c r="F722" s="712"/>
      <c r="G722" s="712"/>
      <c r="H722" s="712"/>
      <c r="I722" s="712"/>
      <c r="J722" s="712"/>
      <c r="K722" s="712"/>
      <c r="L722" s="713"/>
      <c r="M722" s="9"/>
      <c r="N722" s="9"/>
      <c r="O722" s="9"/>
      <c r="P722" s="9"/>
      <c r="Q722" s="9"/>
      <c r="R722" s="9"/>
      <c r="S722" s="9"/>
      <c r="T722" s="9"/>
      <c r="U722" s="9"/>
      <c r="V722" s="9"/>
      <c r="W722" s="9"/>
      <c r="X722" s="9"/>
      <c r="Y722" s="9"/>
      <c r="Z722" s="9"/>
      <c r="AA722" s="9"/>
      <c r="AB722" s="9"/>
      <c r="AC722" s="9"/>
      <c r="AD722" s="9"/>
      <c r="AG722" s="176">
        <f t="shared" si="1300"/>
        <v>0</v>
      </c>
      <c r="AH722" s="181">
        <f t="shared" si="1292"/>
        <v>0</v>
      </c>
      <c r="AI722" s="177">
        <f t="shared" si="1301"/>
        <v>0</v>
      </c>
      <c r="AJ722" s="511">
        <f t="shared" si="1302"/>
        <v>0</v>
      </c>
      <c r="AK722" s="178">
        <f t="shared" si="1303"/>
        <v>0</v>
      </c>
      <c r="AL722" s="190">
        <f t="shared" si="1304"/>
        <v>0</v>
      </c>
      <c r="AM722" s="190">
        <f t="shared" si="1334"/>
        <v>0</v>
      </c>
      <c r="AN722" s="187">
        <f t="shared" si="1305"/>
        <v>0</v>
      </c>
      <c r="AO722" s="176">
        <f t="shared" si="1306"/>
        <v>0</v>
      </c>
      <c r="AP722" s="176">
        <f t="shared" si="1307"/>
        <v>0</v>
      </c>
      <c r="AQ722" s="176">
        <f t="shared" si="1308"/>
        <v>0</v>
      </c>
      <c r="AR722" s="187">
        <f t="shared" si="1309"/>
        <v>0</v>
      </c>
      <c r="AS722" s="178">
        <f t="shared" si="1310"/>
        <v>0</v>
      </c>
      <c r="AT722" s="178">
        <f t="shared" si="1311"/>
        <v>0</v>
      </c>
      <c r="AU722" s="178">
        <f t="shared" si="1312"/>
        <v>0</v>
      </c>
      <c r="AV722" s="187">
        <f t="shared" si="1313"/>
        <v>0</v>
      </c>
      <c r="AW722" s="176">
        <f t="shared" si="1314"/>
        <v>0</v>
      </c>
      <c r="AX722" s="176">
        <f t="shared" si="1315"/>
        <v>0</v>
      </c>
      <c r="AY722" s="177">
        <f t="shared" si="1316"/>
        <v>0</v>
      </c>
      <c r="AZ722" s="187">
        <f t="shared" si="1317"/>
        <v>0</v>
      </c>
      <c r="BA722" s="178">
        <f t="shared" si="1318"/>
        <v>0</v>
      </c>
      <c r="BB722" s="178">
        <f t="shared" si="1319"/>
        <v>0</v>
      </c>
      <c r="BC722" s="190">
        <f t="shared" si="1320"/>
        <v>0</v>
      </c>
      <c r="BD722" s="187">
        <f t="shared" si="1321"/>
        <v>0</v>
      </c>
      <c r="BE722" s="176">
        <f t="shared" si="1322"/>
        <v>0</v>
      </c>
      <c r="BF722" s="176">
        <f t="shared" si="1323"/>
        <v>0</v>
      </c>
      <c r="BG722" s="177">
        <f t="shared" si="1324"/>
        <v>0</v>
      </c>
      <c r="BH722" s="187">
        <f t="shared" si="1325"/>
        <v>0</v>
      </c>
      <c r="BI722" s="178">
        <f t="shared" si="1326"/>
        <v>0</v>
      </c>
      <c r="BJ722" s="178">
        <f t="shared" si="1327"/>
        <v>0</v>
      </c>
      <c r="BK722" s="190">
        <f t="shared" si="1328"/>
        <v>0</v>
      </c>
      <c r="BL722" s="187">
        <f t="shared" si="1329"/>
        <v>0</v>
      </c>
      <c r="BM722" s="176">
        <f t="shared" si="1330"/>
        <v>0</v>
      </c>
      <c r="BN722" s="176">
        <f t="shared" si="1331"/>
        <v>0</v>
      </c>
      <c r="BO722" s="177">
        <f t="shared" si="1332"/>
        <v>0</v>
      </c>
      <c r="BP722" s="187">
        <f t="shared" si="1333"/>
        <v>0</v>
      </c>
      <c r="BT722" t="s">
        <v>8120</v>
      </c>
      <c r="BU722" s="205">
        <f>$M$125</f>
        <v>0</v>
      </c>
      <c r="BV722" s="206">
        <f>$S$125</f>
        <v>0</v>
      </c>
      <c r="BW722" s="206">
        <f>$Y$125</f>
        <v>0</v>
      </c>
      <c r="BX722" s="206">
        <f>$M$109</f>
        <v>0</v>
      </c>
      <c r="BY722" s="206">
        <f>$S$109</f>
        <v>0</v>
      </c>
      <c r="BZ722" s="206">
        <f>$Y$109</f>
        <v>0</v>
      </c>
      <c r="CA722" s="206">
        <f>$M$110</f>
        <v>0</v>
      </c>
      <c r="CB722" s="206">
        <f>$S$110</f>
        <v>0</v>
      </c>
      <c r="CC722" s="206">
        <f>$Y$110</f>
        <v>0</v>
      </c>
      <c r="CD722" s="206">
        <f>$M$111</f>
        <v>0</v>
      </c>
      <c r="CE722" s="206">
        <f>$S$111</f>
        <v>0</v>
      </c>
      <c r="CF722" s="206">
        <f>$Y$111</f>
        <v>0</v>
      </c>
      <c r="CG722" s="206">
        <f>$M$112</f>
        <v>0</v>
      </c>
      <c r="CH722" s="206">
        <f>$S$112</f>
        <v>0</v>
      </c>
      <c r="CI722" s="206">
        <f>$Y$112</f>
        <v>0</v>
      </c>
      <c r="CJ722" s="206">
        <f>$M$113</f>
        <v>0</v>
      </c>
      <c r="CK722" s="206">
        <f>$S$113</f>
        <v>0</v>
      </c>
      <c r="CL722" s="206">
        <f>$Y$113</f>
        <v>0</v>
      </c>
    </row>
    <row r="723" spans="3:90" ht="15" customHeight="1">
      <c r="C723" s="139" t="s">
        <v>34</v>
      </c>
      <c r="D723" s="711" t="s">
        <v>2063</v>
      </c>
      <c r="E723" s="712"/>
      <c r="F723" s="712"/>
      <c r="G723" s="712"/>
      <c r="H723" s="712"/>
      <c r="I723" s="712"/>
      <c r="J723" s="712"/>
      <c r="K723" s="712"/>
      <c r="L723" s="713"/>
      <c r="M723" s="9"/>
      <c r="N723" s="9"/>
      <c r="O723" s="9"/>
      <c r="P723" s="9"/>
      <c r="Q723" s="9"/>
      <c r="R723" s="9"/>
      <c r="S723" s="9"/>
      <c r="T723" s="9"/>
      <c r="U723" s="9"/>
      <c r="V723" s="9"/>
      <c r="W723" s="9"/>
      <c r="X723" s="9"/>
      <c r="Y723" s="9"/>
      <c r="Z723" s="9"/>
      <c r="AA723" s="9"/>
      <c r="AB723" s="9"/>
      <c r="AC723" s="9"/>
      <c r="AD723" s="9"/>
      <c r="AG723" s="176">
        <f t="shared" si="1300"/>
        <v>0</v>
      </c>
      <c r="AH723" s="181">
        <f t="shared" si="1292"/>
        <v>0</v>
      </c>
      <c r="AI723" s="177">
        <f t="shared" si="1301"/>
        <v>0</v>
      </c>
      <c r="AJ723" s="511">
        <f t="shared" si="1302"/>
        <v>0</v>
      </c>
      <c r="AK723" s="178">
        <f t="shared" si="1303"/>
        <v>0</v>
      </c>
      <c r="AL723" s="190">
        <f t="shared" si="1304"/>
        <v>0</v>
      </c>
      <c r="AM723" s="190">
        <f>IF((COUNTIF(P723,"NA")+COUNTIF(S723,"NA")+COUNTIF(V723,"NA")+COUNTIF(Y723,"NA")+COUNTIF(AB723,"NA")+COUNTIF(M738,"NA")+COUNTIF(P738,"NA")+COUNTIF(S738,"NA")+COUNTIF(V738,"NA")+COUNTIF(Y738,"NA")+COUNTIF(AB738,"NA")+COUNTIF(P753,"NA")+COUNTIF(S753,"NA")+COUNTIF(V753,"NA")+COUNTIF(Y753,"NA")+COUNTIF(AB753,"NA"))=16,"na",SUM(P723,S723,V723,Y723,AB723,M738,P738,S738,V738,Y738,AB738,P753,S753,V753,Y753,AB753))</f>
        <v>0</v>
      </c>
      <c r="AN723" s="187">
        <f t="shared" si="1305"/>
        <v>0</v>
      </c>
      <c r="AO723" s="176">
        <f t="shared" si="1306"/>
        <v>0</v>
      </c>
      <c r="AP723" s="176">
        <f t="shared" si="1307"/>
        <v>0</v>
      </c>
      <c r="AQ723" s="176">
        <f>IF((COUNTIF(Q723,"NA")+COUNTIF(T723,"NA")+COUNTIF(W723,"NA")+COUNTIF(Z723,"NA")+COUNTIF(AC723,"NA")+COUNTIF(N738,"NA")+COUNTIF(Q738,"NA")+COUNTIF(T738,"NA")+COUNTIF(W738,"NA")+COUNTIF(Z738,"NA")+COUNTIF(AC738,"NA")+COUNTIF(Q753,"NA")+COUNTIF(T753,"NA")+COUNTIF(W753,"NA")+COUNTIF(Z753,"NA")+COUNTIF(AC753,"NA"))=16,"na",SUM(Q723,T723,W723,Z723,AC723,N738,Q738,T738,W738,Z738,AC738,Q753,T753,W753,Z753,AC753))</f>
        <v>0</v>
      </c>
      <c r="AR723" s="187">
        <f t="shared" si="1309"/>
        <v>0</v>
      </c>
      <c r="AS723" s="178">
        <f t="shared" si="1310"/>
        <v>0</v>
      </c>
      <c r="AT723" s="178">
        <f t="shared" si="1311"/>
        <v>0</v>
      </c>
      <c r="AU723" s="178">
        <f>IF((COUNTIF(R723,"NA")+COUNTIF(U723,"NA")+COUNTIF(X723,"NA")+COUNTIF(AA723,"NA")+COUNTIF(AD723,"NA")+COUNTIF(O738,"NA")+COUNTIF(R738,"NA")+COUNTIF(U738,"NA")+COUNTIF(X738,"NA")+COUNTIF(AA738,"NA")+COUNTIF(AD738,"NA")+COUNTIF(R753,"NA")+COUNTIF(U753,"NA")+COUNTIF(X753,"NA")+COUNTIF(AA753,"NA")+COUNTIF(AD753,"NA"))=16,"na",SUM(R723,U723,X723,AA723,AD723,O738,R738,U738,X738,AA738,AD738,R753,U753,X753,AA753,AD753))</f>
        <v>0</v>
      </c>
      <c r="AV723" s="187">
        <f t="shared" si="1313"/>
        <v>0</v>
      </c>
      <c r="AW723" s="176">
        <f t="shared" si="1314"/>
        <v>0</v>
      </c>
      <c r="AX723" s="176">
        <f t="shared" si="1315"/>
        <v>0</v>
      </c>
      <c r="AY723" s="177">
        <f t="shared" si="1316"/>
        <v>0</v>
      </c>
      <c r="AZ723" s="187">
        <f t="shared" si="1317"/>
        <v>0</v>
      </c>
      <c r="BA723" s="178">
        <f t="shared" si="1318"/>
        <v>0</v>
      </c>
      <c r="BB723" s="178">
        <f t="shared" si="1319"/>
        <v>0</v>
      </c>
      <c r="BC723" s="190">
        <f t="shared" si="1320"/>
        <v>0</v>
      </c>
      <c r="BD723" s="187">
        <f t="shared" si="1321"/>
        <v>0</v>
      </c>
      <c r="BE723" s="176">
        <f t="shared" si="1322"/>
        <v>0</v>
      </c>
      <c r="BF723" s="176">
        <f t="shared" si="1323"/>
        <v>0</v>
      </c>
      <c r="BG723" s="177">
        <f t="shared" si="1324"/>
        <v>0</v>
      </c>
      <c r="BH723" s="187">
        <f t="shared" si="1325"/>
        <v>0</v>
      </c>
      <c r="BI723" s="178">
        <f t="shared" si="1326"/>
        <v>0</v>
      </c>
      <c r="BJ723" s="178">
        <f t="shared" si="1327"/>
        <v>0</v>
      </c>
      <c r="BK723" s="190">
        <f t="shared" si="1328"/>
        <v>0</v>
      </c>
      <c r="BL723" s="187">
        <f t="shared" si="1329"/>
        <v>0</v>
      </c>
      <c r="BM723" s="176">
        <f t="shared" si="1330"/>
        <v>0</v>
      </c>
      <c r="BN723" s="176">
        <f t="shared" si="1331"/>
        <v>0</v>
      </c>
      <c r="BO723" s="177">
        <f t="shared" si="1332"/>
        <v>0</v>
      </c>
      <c r="BP723" s="187">
        <f t="shared" si="1333"/>
        <v>0</v>
      </c>
      <c r="BT723" t="s">
        <v>8219</v>
      </c>
      <c r="BU723" s="205">
        <f>M724</f>
        <v>0</v>
      </c>
      <c r="BV723" s="206">
        <f t="shared" ref="BV723" si="1335">N724</f>
        <v>0</v>
      </c>
      <c r="BW723" s="206">
        <f t="shared" ref="BW723" si="1336">O724</f>
        <v>0</v>
      </c>
      <c r="BX723" s="206">
        <f t="shared" ref="BX723" si="1337">P724</f>
        <v>0</v>
      </c>
      <c r="BY723" s="206">
        <f t="shared" ref="BY723" si="1338">Q724</f>
        <v>0</v>
      </c>
      <c r="BZ723" s="206">
        <f t="shared" ref="BZ723" si="1339">R724</f>
        <v>0</v>
      </c>
      <c r="CA723" s="206">
        <f t="shared" ref="CA723" si="1340">S724</f>
        <v>0</v>
      </c>
      <c r="CB723" s="206">
        <f t="shared" ref="CB723" si="1341">T724</f>
        <v>0</v>
      </c>
      <c r="CC723" s="206">
        <f t="shared" ref="CC723" si="1342">U724</f>
        <v>0</v>
      </c>
      <c r="CD723" s="206">
        <f t="shared" ref="CD723" si="1343">V724</f>
        <v>0</v>
      </c>
      <c r="CE723" s="206">
        <f t="shared" ref="CE723" si="1344">W724</f>
        <v>0</v>
      </c>
      <c r="CF723" s="206">
        <f t="shared" ref="CF723" si="1345">X724</f>
        <v>0</v>
      </c>
      <c r="CG723" s="206">
        <f t="shared" ref="CG723" si="1346">Y724</f>
        <v>0</v>
      </c>
      <c r="CH723" s="206">
        <f t="shared" ref="CH723" si="1347">Z724</f>
        <v>0</v>
      </c>
      <c r="CI723" s="206">
        <f t="shared" ref="CI723" si="1348">AA724</f>
        <v>0</v>
      </c>
      <c r="CJ723" s="206">
        <f t="shared" ref="CJ723" si="1349">AB724</f>
        <v>0</v>
      </c>
      <c r="CK723" s="206">
        <f t="shared" ref="CK723" si="1350">AC724</f>
        <v>0</v>
      </c>
      <c r="CL723" s="206">
        <f>AD724</f>
        <v>0</v>
      </c>
    </row>
    <row r="724" spans="3:90">
      <c r="C724" s="164"/>
      <c r="D724" s="165"/>
      <c r="E724" s="165"/>
      <c r="F724" s="165"/>
      <c r="G724" s="165"/>
      <c r="H724" s="165"/>
      <c r="I724" s="165"/>
      <c r="J724" s="165"/>
      <c r="K724" s="165"/>
      <c r="L724" s="180" t="s">
        <v>124</v>
      </c>
      <c r="M724" s="509">
        <f>IF(AND(SUM(M716:M723)=0,COUNTIF(M716:M723,"NS")&gt;0),"NS",
IF(AND(SUM(M716:M723)=0,COUNTIF(M716:M723,0)&gt;0),0,
IF(AND(SUM(M716:M723)=0,COUNTIF(M716:M723,"NA")&gt;0),"NA",
SUM(M716:M723))))</f>
        <v>0</v>
      </c>
      <c r="N724" s="509">
        <f t="shared" ref="N724:AD724" si="1351">IF(AND(SUM(N716:N723)=0,COUNTIF(N716:N723,"NS")&gt;0),"NS",
IF(AND(SUM(N716:N723)=0,COUNTIF(N716:N723,0)&gt;0),0,
IF(AND(SUM(N716:N723)=0,COUNTIF(N716:N723,"NA")&gt;0),"NA",
SUM(N716:N723))))</f>
        <v>0</v>
      </c>
      <c r="O724" s="509">
        <f t="shared" si="1351"/>
        <v>0</v>
      </c>
      <c r="P724" s="509">
        <f t="shared" si="1351"/>
        <v>0</v>
      </c>
      <c r="Q724" s="509">
        <f t="shared" si="1351"/>
        <v>0</v>
      </c>
      <c r="R724" s="509">
        <f t="shared" si="1351"/>
        <v>0</v>
      </c>
      <c r="S724" s="509">
        <f t="shared" si="1351"/>
        <v>0</v>
      </c>
      <c r="T724" s="509">
        <f t="shared" si="1351"/>
        <v>0</v>
      </c>
      <c r="U724" s="509">
        <f t="shared" si="1351"/>
        <v>0</v>
      </c>
      <c r="V724" s="509">
        <f t="shared" si="1351"/>
        <v>0</v>
      </c>
      <c r="W724" s="509">
        <f t="shared" si="1351"/>
        <v>0</v>
      </c>
      <c r="X724" s="509">
        <f t="shared" si="1351"/>
        <v>0</v>
      </c>
      <c r="Y724" s="509">
        <f t="shared" si="1351"/>
        <v>0</v>
      </c>
      <c r="Z724" s="509">
        <f t="shared" si="1351"/>
        <v>0</v>
      </c>
      <c r="AA724" s="509">
        <f t="shared" si="1351"/>
        <v>0</v>
      </c>
      <c r="AB724" s="509">
        <f t="shared" si="1351"/>
        <v>0</v>
      </c>
      <c r="AC724" s="509">
        <f t="shared" si="1351"/>
        <v>0</v>
      </c>
      <c r="AD724" s="509">
        <f t="shared" si="1351"/>
        <v>0</v>
      </c>
      <c r="AJ724" s="187">
        <f>SUM(AJ716:AJ723)</f>
        <v>0</v>
      </c>
      <c r="AN724" s="187">
        <f>SUM(AN716:AN723)</f>
        <v>0</v>
      </c>
      <c r="AR724" s="187">
        <f>SUM(AR716:AR723)</f>
        <v>0</v>
      </c>
      <c r="AV724" s="187">
        <f>SUM(AV716:AV723)</f>
        <v>0</v>
      </c>
      <c r="AZ724" s="187">
        <f>SUM(AZ716:AZ723)</f>
        <v>0</v>
      </c>
      <c r="BD724" s="187">
        <f>SUM(BD716:BD723)</f>
        <v>0</v>
      </c>
      <c r="BH724" s="187">
        <f>SUM(BH716:BH723)</f>
        <v>0</v>
      </c>
      <c r="BL724" s="187">
        <f>SUM(BL716:BL723)</f>
        <v>0</v>
      </c>
      <c r="BP724" s="187">
        <f>SUM(BP716:BP723)</f>
        <v>0</v>
      </c>
      <c r="BT724" t="s">
        <v>8127</v>
      </c>
      <c r="BU724" s="201">
        <f>IF($AJ$765=$AH$765,0,
IF(OR(AND(BU722="NS",OR(BU723="NS",BU723=0)),AND(BU722="NA",BU723="NA"),BU723&lt;=BU722,AND(BU722&gt;0,BU723="NS")),0,1))</f>
        <v>0</v>
      </c>
      <c r="BV724" s="201">
        <f t="shared" ref="BV724:CL724" si="1352">IF($AJ$765=$AH$765,0,
IF(OR(AND(BV722="NS",OR(BV723="NS",BV723=0)),AND(BV722="NA",BV723="NA"),BV723&lt;=BV722,AND(BV722&gt;0,BV723="NS")),0,1))</f>
        <v>0</v>
      </c>
      <c r="BW724" s="201">
        <f t="shared" si="1352"/>
        <v>0</v>
      </c>
      <c r="BX724" s="201">
        <f t="shared" si="1352"/>
        <v>0</v>
      </c>
      <c r="BY724" s="201">
        <f t="shared" si="1352"/>
        <v>0</v>
      </c>
      <c r="BZ724" s="201">
        <f t="shared" si="1352"/>
        <v>0</v>
      </c>
      <c r="CA724" s="201">
        <f t="shared" si="1352"/>
        <v>0</v>
      </c>
      <c r="CB724" s="201">
        <f t="shared" si="1352"/>
        <v>0</v>
      </c>
      <c r="CC724" s="201">
        <f t="shared" si="1352"/>
        <v>0</v>
      </c>
      <c r="CD724" s="201">
        <f t="shared" si="1352"/>
        <v>0</v>
      </c>
      <c r="CE724" s="201">
        <f t="shared" si="1352"/>
        <v>0</v>
      </c>
      <c r="CF724" s="201">
        <f t="shared" si="1352"/>
        <v>0</v>
      </c>
      <c r="CG724" s="201">
        <f t="shared" si="1352"/>
        <v>0</v>
      </c>
      <c r="CH724" s="201">
        <f t="shared" si="1352"/>
        <v>0</v>
      </c>
      <c r="CI724" s="201">
        <f t="shared" si="1352"/>
        <v>0</v>
      </c>
      <c r="CJ724" s="201">
        <f t="shared" si="1352"/>
        <v>0</v>
      </c>
      <c r="CK724" s="201">
        <f t="shared" si="1352"/>
        <v>0</v>
      </c>
      <c r="CL724" s="201">
        <f t="shared" si="1352"/>
        <v>0</v>
      </c>
    </row>
    <row r="725" spans="3:90">
      <c r="C725" s="198"/>
      <c r="D725" s="198"/>
      <c r="E725" s="198"/>
      <c r="F725" s="198"/>
      <c r="G725" s="198"/>
      <c r="H725" s="198"/>
      <c r="I725" s="198"/>
      <c r="J725" s="198"/>
      <c r="K725" s="198"/>
      <c r="L725" s="198"/>
      <c r="M725" s="198"/>
      <c r="N725" s="198"/>
      <c r="O725" s="198"/>
      <c r="P725" s="198"/>
      <c r="Q725" s="198"/>
      <c r="R725" s="198"/>
      <c r="S725" s="198"/>
      <c r="T725" s="198"/>
      <c r="U725" s="198"/>
      <c r="V725" s="198"/>
      <c r="W725" s="198"/>
      <c r="X725" s="198"/>
      <c r="Y725" s="198"/>
      <c r="Z725" s="198"/>
      <c r="AA725" s="198"/>
      <c r="AB725" s="198"/>
      <c r="AC725" s="198"/>
      <c r="AD725" s="198"/>
      <c r="BT725" t="s">
        <v>8128</v>
      </c>
      <c r="BU725" s="201">
        <f>IF($AJ$765=$AH$765,0,
IF(BU722=BU723,0,
IF(OR(AND(BU722="NA",BU723&gt;0),AND(BU722="NS",BU723&gt;0)),1,0)))</f>
        <v>0</v>
      </c>
      <c r="BV725" s="201">
        <f t="shared" ref="BV725:CL725" si="1353">IF($AJ$765=$AH$765,0,
IF(BV722=BV723,0,
IF(OR(AND(BV722="NA",BV723&gt;0),AND(BV722="NS",BV723&gt;0)),1,0)))</f>
        <v>0</v>
      </c>
      <c r="BW725" s="201">
        <f t="shared" si="1353"/>
        <v>0</v>
      </c>
      <c r="BX725" s="201">
        <f t="shared" si="1353"/>
        <v>0</v>
      </c>
      <c r="BY725" s="201">
        <f t="shared" si="1353"/>
        <v>0</v>
      </c>
      <c r="BZ725" s="201">
        <f t="shared" si="1353"/>
        <v>0</v>
      </c>
      <c r="CA725" s="201">
        <f t="shared" si="1353"/>
        <v>0</v>
      </c>
      <c r="CB725" s="201">
        <f t="shared" si="1353"/>
        <v>0</v>
      </c>
      <c r="CC725" s="201">
        <f t="shared" si="1353"/>
        <v>0</v>
      </c>
      <c r="CD725" s="201">
        <f t="shared" si="1353"/>
        <v>0</v>
      </c>
      <c r="CE725" s="201">
        <f t="shared" si="1353"/>
        <v>0</v>
      </c>
      <c r="CF725" s="201">
        <f t="shared" si="1353"/>
        <v>0</v>
      </c>
      <c r="CG725" s="201">
        <f t="shared" si="1353"/>
        <v>0</v>
      </c>
      <c r="CH725" s="201">
        <f t="shared" si="1353"/>
        <v>0</v>
      </c>
      <c r="CI725" s="201">
        <f t="shared" si="1353"/>
        <v>0</v>
      </c>
      <c r="CJ725" s="201">
        <f t="shared" si="1353"/>
        <v>0</v>
      </c>
      <c r="CK725" s="201">
        <f t="shared" si="1353"/>
        <v>0</v>
      </c>
      <c r="CL725" s="201">
        <f t="shared" si="1353"/>
        <v>0</v>
      </c>
    </row>
    <row r="726" spans="3:90">
      <c r="AA726" s="885" t="s">
        <v>1525</v>
      </c>
      <c r="AB726" s="885"/>
      <c r="AC726" s="885"/>
      <c r="AD726" s="885"/>
    </row>
    <row r="727" spans="3:90" ht="36" customHeight="1">
      <c r="C727" s="692" t="s">
        <v>1826</v>
      </c>
      <c r="D727" s="692"/>
      <c r="E727" s="692"/>
      <c r="F727" s="692"/>
      <c r="G727" s="692"/>
      <c r="H727" s="692"/>
      <c r="I727" s="692"/>
      <c r="J727" s="692"/>
      <c r="K727" s="692"/>
      <c r="L727" s="692"/>
      <c r="M727" s="703" t="s">
        <v>2066</v>
      </c>
      <c r="N727" s="704"/>
      <c r="O727" s="704"/>
      <c r="P727" s="704"/>
      <c r="Q727" s="704"/>
      <c r="R727" s="704"/>
      <c r="S727" s="704"/>
      <c r="T727" s="704"/>
      <c r="U727" s="704"/>
      <c r="V727" s="704"/>
      <c r="W727" s="704"/>
      <c r="X727" s="704"/>
      <c r="Y727" s="704"/>
      <c r="Z727" s="704"/>
      <c r="AA727" s="704"/>
      <c r="AB727" s="704"/>
      <c r="AC727" s="704"/>
      <c r="AD727" s="705"/>
    </row>
    <row r="728" spans="3:90" ht="15" customHeight="1">
      <c r="C728" s="692"/>
      <c r="D728" s="692"/>
      <c r="E728" s="692"/>
      <c r="F728" s="692"/>
      <c r="G728" s="692"/>
      <c r="H728" s="692"/>
      <c r="I728" s="692"/>
      <c r="J728" s="692"/>
      <c r="K728" s="692"/>
      <c r="L728" s="692"/>
      <c r="M728" s="607" t="s">
        <v>553</v>
      </c>
      <c r="N728" s="607"/>
      <c r="O728" s="608"/>
      <c r="P728" s="721" t="s">
        <v>554</v>
      </c>
      <c r="Q728" s="721"/>
      <c r="R728" s="721"/>
      <c r="S728" s="721"/>
      <c r="T728" s="721"/>
      <c r="U728" s="721"/>
      <c r="V728" s="721"/>
      <c r="W728" s="721"/>
      <c r="X728" s="721"/>
      <c r="Y728" s="721" t="s">
        <v>555</v>
      </c>
      <c r="Z728" s="721"/>
      <c r="AA728" s="721"/>
      <c r="AB728" s="721"/>
      <c r="AC728" s="721"/>
      <c r="AD728" s="721"/>
    </row>
    <row r="729" spans="3:90" ht="36" customHeight="1">
      <c r="C729" s="692"/>
      <c r="D729" s="692"/>
      <c r="E729" s="692"/>
      <c r="F729" s="692"/>
      <c r="G729" s="692"/>
      <c r="H729" s="692"/>
      <c r="I729" s="692"/>
      <c r="J729" s="692"/>
      <c r="K729" s="692"/>
      <c r="L729" s="692"/>
      <c r="M729" s="607" t="s">
        <v>532</v>
      </c>
      <c r="N729" s="607"/>
      <c r="O729" s="608"/>
      <c r="P729" s="721" t="s">
        <v>535</v>
      </c>
      <c r="Q729" s="721"/>
      <c r="R729" s="721"/>
      <c r="S729" s="721" t="s">
        <v>537</v>
      </c>
      <c r="T729" s="721"/>
      <c r="U729" s="721"/>
      <c r="V729" s="721" t="s">
        <v>539</v>
      </c>
      <c r="W729" s="721"/>
      <c r="X729" s="721"/>
      <c r="Y729" s="721" t="s">
        <v>542</v>
      </c>
      <c r="Z729" s="721"/>
      <c r="AA729" s="721"/>
      <c r="AB729" s="606" t="s">
        <v>544</v>
      </c>
      <c r="AC729" s="607"/>
      <c r="AD729" s="608"/>
      <c r="AG729" s="766" t="s">
        <v>532</v>
      </c>
      <c r="AH729" s="766"/>
      <c r="AI729" s="766"/>
      <c r="AJ729" s="766"/>
      <c r="AK729" s="767" t="s">
        <v>535</v>
      </c>
      <c r="AL729" s="767"/>
      <c r="AM729" s="767"/>
      <c r="AN729" s="767"/>
      <c r="AO729" s="765" t="s">
        <v>537</v>
      </c>
      <c r="AP729" s="765"/>
      <c r="AQ729" s="765"/>
      <c r="AR729" s="765"/>
      <c r="AS729" s="688" t="s">
        <v>539</v>
      </c>
      <c r="AT729" s="688"/>
      <c r="AU729" s="688"/>
      <c r="AV729" s="688"/>
      <c r="AW729" s="765" t="s">
        <v>542</v>
      </c>
      <c r="AX729" s="765"/>
      <c r="AY729" s="765"/>
      <c r="AZ729" s="765"/>
      <c r="BA729" s="688" t="s">
        <v>544</v>
      </c>
      <c r="BB729" s="688"/>
      <c r="BC729" s="688"/>
      <c r="BD729" s="688"/>
    </row>
    <row r="730" spans="3:90" ht="48" customHeight="1">
      <c r="C730" s="692"/>
      <c r="D730" s="692"/>
      <c r="E730" s="692"/>
      <c r="F730" s="692"/>
      <c r="G730" s="692"/>
      <c r="H730" s="692"/>
      <c r="I730" s="692"/>
      <c r="J730" s="692"/>
      <c r="K730" s="692"/>
      <c r="L730" s="692"/>
      <c r="M730" s="208" t="s">
        <v>205</v>
      </c>
      <c r="N730" s="141" t="s">
        <v>115</v>
      </c>
      <c r="O730" s="141" t="s">
        <v>116</v>
      </c>
      <c r="P730" s="222" t="s">
        <v>205</v>
      </c>
      <c r="Q730" s="221" t="s">
        <v>115</v>
      </c>
      <c r="R730" s="221" t="s">
        <v>116</v>
      </c>
      <c r="S730" s="222" t="s">
        <v>205</v>
      </c>
      <c r="T730" s="221" t="s">
        <v>115</v>
      </c>
      <c r="U730" s="221" t="s">
        <v>116</v>
      </c>
      <c r="V730" s="222" t="s">
        <v>205</v>
      </c>
      <c r="W730" s="221" t="s">
        <v>115</v>
      </c>
      <c r="X730" s="221" t="s">
        <v>116</v>
      </c>
      <c r="Y730" s="222" t="s">
        <v>205</v>
      </c>
      <c r="Z730" s="221" t="s">
        <v>115</v>
      </c>
      <c r="AA730" s="221" t="s">
        <v>116</v>
      </c>
      <c r="AB730" s="208" t="s">
        <v>205</v>
      </c>
      <c r="AC730" s="141" t="s">
        <v>115</v>
      </c>
      <c r="AD730" s="141" t="s">
        <v>116</v>
      </c>
      <c r="AG730" s="186" t="s">
        <v>8061</v>
      </c>
      <c r="AH730" s="186" t="s">
        <v>8062</v>
      </c>
      <c r="AI730" s="186" t="s">
        <v>8063</v>
      </c>
      <c r="AJ730" s="186" t="s">
        <v>8064</v>
      </c>
      <c r="AK730" s="185" t="s">
        <v>8061</v>
      </c>
      <c r="AL730" s="185" t="s">
        <v>8062</v>
      </c>
      <c r="AM730" s="185" t="s">
        <v>8063</v>
      </c>
      <c r="AN730" s="185" t="s">
        <v>8064</v>
      </c>
      <c r="AO730" s="186" t="s">
        <v>8061</v>
      </c>
      <c r="AP730" s="186" t="s">
        <v>8062</v>
      </c>
      <c r="AQ730" s="186" t="s">
        <v>8063</v>
      </c>
      <c r="AR730" s="186" t="s">
        <v>8064</v>
      </c>
      <c r="AS730" s="185" t="s">
        <v>8061</v>
      </c>
      <c r="AT730" s="185" t="s">
        <v>8062</v>
      </c>
      <c r="AU730" s="185" t="s">
        <v>8063</v>
      </c>
      <c r="AV730" s="185" t="s">
        <v>8064</v>
      </c>
      <c r="AW730" s="186" t="s">
        <v>8061</v>
      </c>
      <c r="AX730" s="186" t="s">
        <v>8062</v>
      </c>
      <c r="AY730" s="186" t="s">
        <v>8063</v>
      </c>
      <c r="AZ730" s="186" t="s">
        <v>8064</v>
      </c>
      <c r="BA730" s="185" t="s">
        <v>8061</v>
      </c>
      <c r="BB730" s="185" t="s">
        <v>8062</v>
      </c>
      <c r="BC730" s="185" t="s">
        <v>8063</v>
      </c>
      <c r="BD730" s="185" t="s">
        <v>8064</v>
      </c>
    </row>
    <row r="731" spans="3:90" ht="15" customHeight="1">
      <c r="C731" s="139" t="s">
        <v>23</v>
      </c>
      <c r="D731" s="711" t="s">
        <v>28</v>
      </c>
      <c r="E731" s="712"/>
      <c r="F731" s="712"/>
      <c r="G731" s="712"/>
      <c r="H731" s="712"/>
      <c r="I731" s="712"/>
      <c r="J731" s="712"/>
      <c r="K731" s="712"/>
      <c r="L731" s="713"/>
      <c r="M731" s="466"/>
      <c r="N731" s="466"/>
      <c r="O731" s="466"/>
      <c r="P731" s="466"/>
      <c r="Q731" s="466"/>
      <c r="R731" s="466"/>
      <c r="S731" s="466"/>
      <c r="T731" s="466"/>
      <c r="U731" s="466"/>
      <c r="V731" s="466"/>
      <c r="W731" s="466"/>
      <c r="X731" s="466"/>
      <c r="Y731" s="466"/>
      <c r="Z731" s="466"/>
      <c r="AA731" s="466"/>
      <c r="AB731" s="466"/>
      <c r="AC731" s="466"/>
      <c r="AD731" s="466"/>
      <c r="AG731" s="178">
        <f>M731</f>
        <v>0</v>
      </c>
      <c r="AH731" s="178">
        <f>COUNTIF(N731:O731,"NS")</f>
        <v>0</v>
      </c>
      <c r="AI731" s="190">
        <f>IF(COUNTIF(N731:O731,"NA")=2,"NA",SUM(N731:O731))</f>
        <v>0</v>
      </c>
      <c r="AJ731" s="187">
        <f t="shared" ref="AJ731" si="1354">IF($AJ$765=$AH$765, 0,  IF(OR(AND(AG731=0, AH731&gt;0),AND(AG731="NS", AI731&gt;0), AND(AG731="NS", AH731=0, AI731=0)), 1, IF(OR(AND(AG731&gt;0, AH731=2), AND(AG731="NS", AH731=2), AND(AG731="NS", AI731=0, AH731&gt;0), AG731=AI731), 0, 1)))</f>
        <v>0</v>
      </c>
      <c r="AK731" s="176">
        <f>P731</f>
        <v>0</v>
      </c>
      <c r="AL731" s="176">
        <f>COUNTIF(Q731:R731,"NS")</f>
        <v>0</v>
      </c>
      <c r="AM731" s="177">
        <f>IF(COUNTIF(Q731:R731,"NA")=2,"NA",SUM(Q731:R731))</f>
        <v>0</v>
      </c>
      <c r="AN731" s="187">
        <f t="shared" ref="AN731" si="1355">IF($AJ$765=$AH$765, 0,  IF(OR(AND(AK731=0, AL731&gt;0),AND(AK731="NS", AM731&gt;0), AND(AK731="NS", AL731=0, AM731=0)), 1, IF(OR(AND(AK731&gt;0, AL731=2), AND(AK731="NS", AL731=2), AND(AK731="NS", AM731=0, AL731&gt;0), AK731=AM731), 0, 1)))</f>
        <v>0</v>
      </c>
      <c r="AO731" s="178">
        <f>S731</f>
        <v>0</v>
      </c>
      <c r="AP731" s="178">
        <f>COUNTIF(T731:U731,"NS")</f>
        <v>0</v>
      </c>
      <c r="AQ731" s="190">
        <f>IF(COUNTIF(T731:U731,"NA")=2,"NA",SUM(T731:U731))</f>
        <v>0</v>
      </c>
      <c r="AR731" s="187">
        <f t="shared" ref="AR731" si="1356">IF($AJ$765=$AH$765, 0,  IF(OR(AND(AO731=0, AP731&gt;0),AND(AO731="NS", AQ731&gt;0), AND(AO731="NS", AP731=0, AQ731=0)), 1, IF(OR(AND(AO731&gt;0, AP731=2), AND(AO731="NS", AP731=2), AND(AO731="NS", AQ731=0, AP731&gt;0), AO731=AQ731), 0, 1)))</f>
        <v>0</v>
      </c>
      <c r="AS731" s="176">
        <f>V731</f>
        <v>0</v>
      </c>
      <c r="AT731" s="176">
        <f>COUNTIF(W731:X731,"NS")</f>
        <v>0</v>
      </c>
      <c r="AU731" s="177">
        <f>IF(COUNTIF(W731:X731,"NA")=2,"NA",SUM(W731:X731))</f>
        <v>0</v>
      </c>
      <c r="AV731" s="187">
        <f t="shared" ref="AV731" si="1357">IF($AJ$765=$AH$765, 0,  IF(OR(AND(AS731=0, AT731&gt;0),AND(AS731="NS", AU731&gt;0), AND(AS731="NS", AT731=0, AU731=0)), 1, IF(OR(AND(AS731&gt;0, AT731=2), AND(AS731="NS", AT731=2), AND(AS731="NS", AU731=0, AT731&gt;0), AS731=AU731), 0, 1)))</f>
        <v>0</v>
      </c>
      <c r="AW731" s="178">
        <f>Y731</f>
        <v>0</v>
      </c>
      <c r="AX731" s="178">
        <f>COUNTIF(Z731:AA731,"NS")</f>
        <v>0</v>
      </c>
      <c r="AY731" s="190">
        <f>IF(COUNTIF(Z731:AA731,"NA")=2,"NA",SUM(Z731:AA731))</f>
        <v>0</v>
      </c>
      <c r="AZ731" s="187">
        <f t="shared" ref="AZ731" si="1358">IF($AJ$765=$AH$765, 0,  IF(OR(AND(AW731=0, AX731&gt;0),AND(AW731="NS", AY731&gt;0), AND(AW731="NS", AX731=0, AY731=0)), 1, IF(OR(AND(AW731&gt;0, AX731=2), AND(AW731="NS", AX731=2), AND(AW731="NS", AY731=0, AX731&gt;0), AW731=AY731), 0, 1)))</f>
        <v>0</v>
      </c>
      <c r="BA731" s="176">
        <f>AB731</f>
        <v>0</v>
      </c>
      <c r="BB731" s="176">
        <f>COUNTIF(AC731:AD731,"NS")</f>
        <v>0</v>
      </c>
      <c r="BC731" s="177">
        <f>IF(COUNTIF(AC731:AD731,"NA")=2,"NA",SUM(AC731:AD731))</f>
        <v>0</v>
      </c>
      <c r="BD731" s="187">
        <f t="shared" ref="BD731" si="1359">IF($AJ$765=$AH$765, 0,  IF(OR(AND(BA731=0, BB731&gt;0),AND(BA731="NS", BC731&gt;0), AND(BA731="NS", BB731=0, BC731=0)), 1, IF(OR(AND(BA731&gt;0, BB731=2), AND(BA731="NS", BB731=2), AND(BA731="NS", BC731=0, BB731&gt;0), BA731=BC731), 0, 1)))</f>
        <v>0</v>
      </c>
    </row>
    <row r="732" spans="3:90" ht="15" customHeight="1">
      <c r="C732" s="139" t="s">
        <v>30</v>
      </c>
      <c r="D732" s="711" t="s">
        <v>32</v>
      </c>
      <c r="E732" s="712"/>
      <c r="F732" s="712"/>
      <c r="G732" s="712"/>
      <c r="H732" s="712"/>
      <c r="I732" s="712"/>
      <c r="J732" s="712"/>
      <c r="K732" s="712"/>
      <c r="L732" s="713"/>
      <c r="M732" s="9"/>
      <c r="N732" s="9"/>
      <c r="O732" s="9"/>
      <c r="P732" s="9"/>
      <c r="Q732" s="9"/>
      <c r="R732" s="9"/>
      <c r="S732" s="9"/>
      <c r="T732" s="9"/>
      <c r="U732" s="9"/>
      <c r="V732" s="9"/>
      <c r="W732" s="9"/>
      <c r="X732" s="9"/>
      <c r="Y732" s="9"/>
      <c r="Z732" s="9"/>
      <c r="AA732" s="9"/>
      <c r="AB732" s="9"/>
      <c r="AC732" s="9"/>
      <c r="AD732" s="9"/>
      <c r="AG732" s="178">
        <f t="shared" ref="AG732:AG738" si="1360">M732</f>
        <v>0</v>
      </c>
      <c r="AH732" s="178">
        <f t="shared" ref="AH732:AH738" si="1361">COUNTIF(N732:O732,"NS")</f>
        <v>0</v>
      </c>
      <c r="AI732" s="190">
        <f t="shared" ref="AI732:AI738" si="1362">IF(COUNTIF(N732:O732,"NA")=2,"NA",SUM(N732:O732))</f>
        <v>0</v>
      </c>
      <c r="AJ732" s="187">
        <f t="shared" ref="AJ732:AJ738" si="1363">IF($AJ$765=$AH$765, 0,  IF(OR(AND(AG732=0, AH732&gt;0),AND(AG732="NS", AI732&gt;0), AND(AG732="NS", AH732=0, AI732=0)), 1, IF(OR(AND(AG732&gt;0, AH732=2), AND(AG732="NS", AH732=2), AND(AG732="NS", AI732=0, AH732&gt;0), AG732=AI732), 0, 1)))</f>
        <v>0</v>
      </c>
      <c r="AK732" s="176">
        <f t="shared" ref="AK732:AK738" si="1364">P732</f>
        <v>0</v>
      </c>
      <c r="AL732" s="176">
        <f t="shared" ref="AL732:AL738" si="1365">COUNTIF(Q732:R732,"NS")</f>
        <v>0</v>
      </c>
      <c r="AM732" s="177">
        <f t="shared" ref="AM732:AM738" si="1366">IF(COUNTIF(Q732:R732,"NA")=2,"NA",SUM(Q732:R732))</f>
        <v>0</v>
      </c>
      <c r="AN732" s="187">
        <f t="shared" ref="AN732:AN738" si="1367">IF($AJ$765=$AH$765, 0,  IF(OR(AND(AK732=0, AL732&gt;0),AND(AK732="NS", AM732&gt;0), AND(AK732="NS", AL732=0, AM732=0)), 1, IF(OR(AND(AK732&gt;0, AL732=2), AND(AK732="NS", AL732=2), AND(AK732="NS", AM732=0, AL732&gt;0), AK732=AM732), 0, 1)))</f>
        <v>0</v>
      </c>
      <c r="AO732" s="178">
        <f t="shared" ref="AO732:AO738" si="1368">S732</f>
        <v>0</v>
      </c>
      <c r="AP732" s="178">
        <f t="shared" ref="AP732:AP738" si="1369">COUNTIF(T732:U732,"NS")</f>
        <v>0</v>
      </c>
      <c r="AQ732" s="190">
        <f t="shared" ref="AQ732:AQ738" si="1370">IF(COUNTIF(T732:U732,"NA")=2,"NA",SUM(T732:U732))</f>
        <v>0</v>
      </c>
      <c r="AR732" s="187">
        <f t="shared" ref="AR732:AR738" si="1371">IF($AJ$765=$AH$765, 0,  IF(OR(AND(AO732=0, AP732&gt;0),AND(AO732="NS", AQ732&gt;0), AND(AO732="NS", AP732=0, AQ732=0)), 1, IF(OR(AND(AO732&gt;0, AP732=2), AND(AO732="NS", AP732=2), AND(AO732="NS", AQ732=0, AP732&gt;0), AO732=AQ732), 0, 1)))</f>
        <v>0</v>
      </c>
      <c r="AS732" s="176">
        <f t="shared" ref="AS732:AS738" si="1372">V732</f>
        <v>0</v>
      </c>
      <c r="AT732" s="176">
        <f t="shared" ref="AT732:AT738" si="1373">COUNTIF(W732:X732,"NS")</f>
        <v>0</v>
      </c>
      <c r="AU732" s="177">
        <f t="shared" ref="AU732:AU738" si="1374">IF(COUNTIF(W732:X732,"NA")=2,"NA",SUM(W732:X732))</f>
        <v>0</v>
      </c>
      <c r="AV732" s="187">
        <f t="shared" ref="AV732:AV738" si="1375">IF($AJ$765=$AH$765, 0,  IF(OR(AND(AS732=0, AT732&gt;0),AND(AS732="NS", AU732&gt;0), AND(AS732="NS", AT732=0, AU732=0)), 1, IF(OR(AND(AS732&gt;0, AT732=2), AND(AS732="NS", AT732=2), AND(AS732="NS", AU732=0, AT732&gt;0), AS732=AU732), 0, 1)))</f>
        <v>0</v>
      </c>
      <c r="AW732" s="178">
        <f t="shared" ref="AW732:AW738" si="1376">Y732</f>
        <v>0</v>
      </c>
      <c r="AX732" s="178">
        <f t="shared" ref="AX732:AX738" si="1377">COUNTIF(Z732:AA732,"NS")</f>
        <v>0</v>
      </c>
      <c r="AY732" s="190">
        <f t="shared" ref="AY732:AY738" si="1378">IF(COUNTIF(Z732:AA732,"NA")=2,"NA",SUM(Z732:AA732))</f>
        <v>0</v>
      </c>
      <c r="AZ732" s="187">
        <f t="shared" ref="AZ732:AZ738" si="1379">IF($AJ$765=$AH$765, 0,  IF(OR(AND(AW732=0, AX732&gt;0),AND(AW732="NS", AY732&gt;0), AND(AW732="NS", AX732=0, AY732=0)), 1, IF(OR(AND(AW732&gt;0, AX732=2), AND(AW732="NS", AX732=2), AND(AW732="NS", AY732=0, AX732&gt;0), AW732=AY732), 0, 1)))</f>
        <v>0</v>
      </c>
      <c r="BA732" s="176">
        <f t="shared" ref="BA732:BA738" si="1380">AB732</f>
        <v>0</v>
      </c>
      <c r="BB732" s="176">
        <f t="shared" ref="BB732:BB738" si="1381">COUNTIF(AC732:AD732,"NS")</f>
        <v>0</v>
      </c>
      <c r="BC732" s="177">
        <f t="shared" ref="BC732:BC738" si="1382">IF(COUNTIF(AC732:AD732,"NA")=2,"NA",SUM(AC732:AD732))</f>
        <v>0</v>
      </c>
      <c r="BD732" s="187">
        <f t="shared" ref="BD732:BD738" si="1383">IF($AJ$765=$AH$765, 0,  IF(OR(AND(BA732=0, BB732&gt;0),AND(BA732="NS", BC732&gt;0), AND(BA732="NS", BB732=0, BC732=0)), 1, IF(OR(AND(BA732&gt;0, BB732=2), AND(BA732="NS", BB732=2), AND(BA732="NS", BC732=0, BB732&gt;0), BA732=BC732), 0, 1)))</f>
        <v>0</v>
      </c>
    </row>
    <row r="733" spans="3:90" ht="15" customHeight="1">
      <c r="C733" s="139" t="s">
        <v>36</v>
      </c>
      <c r="D733" s="711" t="s">
        <v>37</v>
      </c>
      <c r="E733" s="712"/>
      <c r="F733" s="712"/>
      <c r="G733" s="712"/>
      <c r="H733" s="712"/>
      <c r="I733" s="712"/>
      <c r="J733" s="712"/>
      <c r="K733" s="712"/>
      <c r="L733" s="713"/>
      <c r="M733" s="9"/>
      <c r="N733" s="9"/>
      <c r="O733" s="9"/>
      <c r="P733" s="9"/>
      <c r="Q733" s="9"/>
      <c r="R733" s="9"/>
      <c r="S733" s="9"/>
      <c r="T733" s="9"/>
      <c r="U733" s="9"/>
      <c r="V733" s="9"/>
      <c r="W733" s="9"/>
      <c r="X733" s="9"/>
      <c r="Y733" s="9"/>
      <c r="Z733" s="9"/>
      <c r="AA733" s="9"/>
      <c r="AB733" s="9"/>
      <c r="AC733" s="9"/>
      <c r="AD733" s="9"/>
      <c r="AG733" s="178">
        <f t="shared" si="1360"/>
        <v>0</v>
      </c>
      <c r="AH733" s="178">
        <f t="shared" si="1361"/>
        <v>0</v>
      </c>
      <c r="AI733" s="190">
        <f t="shared" si="1362"/>
        <v>0</v>
      </c>
      <c r="AJ733" s="187">
        <f t="shared" si="1363"/>
        <v>0</v>
      </c>
      <c r="AK733" s="176">
        <f t="shared" si="1364"/>
        <v>0</v>
      </c>
      <c r="AL733" s="176">
        <f t="shared" si="1365"/>
        <v>0</v>
      </c>
      <c r="AM733" s="177">
        <f t="shared" si="1366"/>
        <v>0</v>
      </c>
      <c r="AN733" s="187">
        <f t="shared" si="1367"/>
        <v>0</v>
      </c>
      <c r="AO733" s="178">
        <f t="shared" si="1368"/>
        <v>0</v>
      </c>
      <c r="AP733" s="178">
        <f t="shared" si="1369"/>
        <v>0</v>
      </c>
      <c r="AQ733" s="190">
        <f t="shared" si="1370"/>
        <v>0</v>
      </c>
      <c r="AR733" s="187">
        <f t="shared" si="1371"/>
        <v>0</v>
      </c>
      <c r="AS733" s="176">
        <f t="shared" si="1372"/>
        <v>0</v>
      </c>
      <c r="AT733" s="176">
        <f t="shared" si="1373"/>
        <v>0</v>
      </c>
      <c r="AU733" s="177">
        <f t="shared" si="1374"/>
        <v>0</v>
      </c>
      <c r="AV733" s="187">
        <f t="shared" si="1375"/>
        <v>0</v>
      </c>
      <c r="AW733" s="178">
        <f t="shared" si="1376"/>
        <v>0</v>
      </c>
      <c r="AX733" s="178">
        <f t="shared" si="1377"/>
        <v>0</v>
      </c>
      <c r="AY733" s="190">
        <f t="shared" si="1378"/>
        <v>0</v>
      </c>
      <c r="AZ733" s="187">
        <f t="shared" si="1379"/>
        <v>0</v>
      </c>
      <c r="BA733" s="176">
        <f t="shared" si="1380"/>
        <v>0</v>
      </c>
      <c r="BB733" s="176">
        <f t="shared" si="1381"/>
        <v>0</v>
      </c>
      <c r="BC733" s="177">
        <f t="shared" si="1382"/>
        <v>0</v>
      </c>
      <c r="BD733" s="187">
        <f t="shared" si="1383"/>
        <v>0</v>
      </c>
    </row>
    <row r="734" spans="3:90" ht="24" customHeight="1">
      <c r="C734" s="139" t="s">
        <v>40</v>
      </c>
      <c r="D734" s="711" t="s">
        <v>1946</v>
      </c>
      <c r="E734" s="712"/>
      <c r="F734" s="712"/>
      <c r="G734" s="712"/>
      <c r="H734" s="712"/>
      <c r="I734" s="712"/>
      <c r="J734" s="712"/>
      <c r="K734" s="712"/>
      <c r="L734" s="713"/>
      <c r="M734" s="9"/>
      <c r="N734" s="9"/>
      <c r="O734" s="9"/>
      <c r="P734" s="9"/>
      <c r="Q734" s="9"/>
      <c r="R734" s="9"/>
      <c r="S734" s="9"/>
      <c r="T734" s="9"/>
      <c r="U734" s="9"/>
      <c r="V734" s="9"/>
      <c r="W734" s="9"/>
      <c r="X734" s="9"/>
      <c r="Y734" s="9"/>
      <c r="Z734" s="9"/>
      <c r="AA734" s="9"/>
      <c r="AB734" s="9"/>
      <c r="AC734" s="9"/>
      <c r="AD734" s="9"/>
      <c r="AG734" s="178">
        <f t="shared" si="1360"/>
        <v>0</v>
      </c>
      <c r="AH734" s="178">
        <f t="shared" si="1361"/>
        <v>0</v>
      </c>
      <c r="AI734" s="190">
        <f t="shared" si="1362"/>
        <v>0</v>
      </c>
      <c r="AJ734" s="187">
        <f t="shared" si="1363"/>
        <v>0</v>
      </c>
      <c r="AK734" s="176">
        <f t="shared" si="1364"/>
        <v>0</v>
      </c>
      <c r="AL734" s="176">
        <f t="shared" si="1365"/>
        <v>0</v>
      </c>
      <c r="AM734" s="177">
        <f t="shared" si="1366"/>
        <v>0</v>
      </c>
      <c r="AN734" s="187">
        <f t="shared" si="1367"/>
        <v>0</v>
      </c>
      <c r="AO734" s="178">
        <f t="shared" si="1368"/>
        <v>0</v>
      </c>
      <c r="AP734" s="178">
        <f t="shared" si="1369"/>
        <v>0</v>
      </c>
      <c r="AQ734" s="190">
        <f t="shared" si="1370"/>
        <v>0</v>
      </c>
      <c r="AR734" s="187">
        <f t="shared" si="1371"/>
        <v>0</v>
      </c>
      <c r="AS734" s="176">
        <f t="shared" si="1372"/>
        <v>0</v>
      </c>
      <c r="AT734" s="176">
        <f t="shared" si="1373"/>
        <v>0</v>
      </c>
      <c r="AU734" s="177">
        <f t="shared" si="1374"/>
        <v>0</v>
      </c>
      <c r="AV734" s="187">
        <f t="shared" si="1375"/>
        <v>0</v>
      </c>
      <c r="AW734" s="178">
        <f t="shared" si="1376"/>
        <v>0</v>
      </c>
      <c r="AX734" s="178">
        <f t="shared" si="1377"/>
        <v>0</v>
      </c>
      <c r="AY734" s="190">
        <f t="shared" si="1378"/>
        <v>0</v>
      </c>
      <c r="AZ734" s="187">
        <f t="shared" si="1379"/>
        <v>0</v>
      </c>
      <c r="BA734" s="176">
        <f t="shared" si="1380"/>
        <v>0</v>
      </c>
      <c r="BB734" s="176">
        <f t="shared" si="1381"/>
        <v>0</v>
      </c>
      <c r="BC734" s="177">
        <f t="shared" si="1382"/>
        <v>0</v>
      </c>
      <c r="BD734" s="187">
        <f t="shared" si="1383"/>
        <v>0</v>
      </c>
      <c r="BU734" s="721" t="s">
        <v>553</v>
      </c>
      <c r="BV734" s="721"/>
      <c r="BW734" s="721"/>
      <c r="BX734" s="721" t="s">
        <v>554</v>
      </c>
      <c r="BY734" s="721"/>
      <c r="BZ734" s="721"/>
      <c r="CA734" s="721"/>
      <c r="CB734" s="721"/>
      <c r="CC734" s="721"/>
      <c r="CD734" s="721"/>
      <c r="CE734" s="721"/>
      <c r="CF734" s="721"/>
      <c r="CG734" s="721" t="s">
        <v>555</v>
      </c>
      <c r="CH734" s="721"/>
      <c r="CI734" s="721"/>
      <c r="CJ734" s="721"/>
      <c r="CK734" s="721"/>
      <c r="CL734" s="721"/>
    </row>
    <row r="735" spans="3:90" ht="24" customHeight="1">
      <c r="C735" s="139" t="s">
        <v>43</v>
      </c>
      <c r="D735" s="711" t="s">
        <v>54</v>
      </c>
      <c r="E735" s="712"/>
      <c r="F735" s="712"/>
      <c r="G735" s="712"/>
      <c r="H735" s="712"/>
      <c r="I735" s="712"/>
      <c r="J735" s="712"/>
      <c r="K735" s="712"/>
      <c r="L735" s="713"/>
      <c r="M735" s="9"/>
      <c r="N735" s="9"/>
      <c r="O735" s="9"/>
      <c r="P735" s="9"/>
      <c r="Q735" s="9"/>
      <c r="R735" s="9"/>
      <c r="S735" s="9"/>
      <c r="T735" s="9"/>
      <c r="U735" s="9"/>
      <c r="V735" s="9"/>
      <c r="W735" s="9"/>
      <c r="X735" s="9"/>
      <c r="Y735" s="9"/>
      <c r="Z735" s="9"/>
      <c r="AA735" s="9"/>
      <c r="AB735" s="9"/>
      <c r="AC735" s="9"/>
      <c r="AD735" s="9"/>
      <c r="AG735" s="178">
        <f t="shared" si="1360"/>
        <v>0</v>
      </c>
      <c r="AH735" s="178">
        <f t="shared" si="1361"/>
        <v>0</v>
      </c>
      <c r="AI735" s="190">
        <f t="shared" si="1362"/>
        <v>0</v>
      </c>
      <c r="AJ735" s="187">
        <f t="shared" si="1363"/>
        <v>0</v>
      </c>
      <c r="AK735" s="176">
        <f t="shared" si="1364"/>
        <v>0</v>
      </c>
      <c r="AL735" s="176">
        <f t="shared" si="1365"/>
        <v>0</v>
      </c>
      <c r="AM735" s="177">
        <f t="shared" si="1366"/>
        <v>0</v>
      </c>
      <c r="AN735" s="187">
        <f t="shared" si="1367"/>
        <v>0</v>
      </c>
      <c r="AO735" s="178">
        <f t="shared" si="1368"/>
        <v>0</v>
      </c>
      <c r="AP735" s="178">
        <f t="shared" si="1369"/>
        <v>0</v>
      </c>
      <c r="AQ735" s="190">
        <f t="shared" si="1370"/>
        <v>0</v>
      </c>
      <c r="AR735" s="187">
        <f t="shared" si="1371"/>
        <v>0</v>
      </c>
      <c r="AS735" s="176">
        <f t="shared" si="1372"/>
        <v>0</v>
      </c>
      <c r="AT735" s="176">
        <f t="shared" si="1373"/>
        <v>0</v>
      </c>
      <c r="AU735" s="177">
        <f t="shared" si="1374"/>
        <v>0</v>
      </c>
      <c r="AV735" s="187">
        <f t="shared" si="1375"/>
        <v>0</v>
      </c>
      <c r="AW735" s="178">
        <f t="shared" si="1376"/>
        <v>0</v>
      </c>
      <c r="AX735" s="178">
        <f t="shared" si="1377"/>
        <v>0</v>
      </c>
      <c r="AY735" s="190">
        <f t="shared" si="1378"/>
        <v>0</v>
      </c>
      <c r="AZ735" s="187">
        <f t="shared" si="1379"/>
        <v>0</v>
      </c>
      <c r="BA735" s="176">
        <f t="shared" si="1380"/>
        <v>0</v>
      </c>
      <c r="BB735" s="176">
        <f t="shared" si="1381"/>
        <v>0</v>
      </c>
      <c r="BC735" s="177">
        <f t="shared" si="1382"/>
        <v>0</v>
      </c>
      <c r="BD735" s="187">
        <f t="shared" si="1383"/>
        <v>0</v>
      </c>
      <c r="BU735" s="721" t="s">
        <v>532</v>
      </c>
      <c r="BV735" s="721"/>
      <c r="BW735" s="721"/>
      <c r="BX735" s="721" t="s">
        <v>535</v>
      </c>
      <c r="BY735" s="721"/>
      <c r="BZ735" s="721"/>
      <c r="CA735" s="721" t="s">
        <v>537</v>
      </c>
      <c r="CB735" s="721"/>
      <c r="CC735" s="721"/>
      <c r="CD735" s="721" t="s">
        <v>539</v>
      </c>
      <c r="CE735" s="721"/>
      <c r="CF735" s="721"/>
      <c r="CG735" s="721" t="s">
        <v>542</v>
      </c>
      <c r="CH735" s="721"/>
      <c r="CI735" s="721"/>
      <c r="CJ735" s="721" t="s">
        <v>544</v>
      </c>
      <c r="CK735" s="721"/>
      <c r="CL735" s="721"/>
    </row>
    <row r="736" spans="3:90" ht="36" customHeight="1">
      <c r="C736" s="139" t="s">
        <v>47</v>
      </c>
      <c r="D736" s="711" t="s">
        <v>2067</v>
      </c>
      <c r="E736" s="712"/>
      <c r="F736" s="712"/>
      <c r="G736" s="712"/>
      <c r="H736" s="712"/>
      <c r="I736" s="712"/>
      <c r="J736" s="712"/>
      <c r="K736" s="712"/>
      <c r="L736" s="713"/>
      <c r="M736" s="9"/>
      <c r="N736" s="9"/>
      <c r="O736" s="9"/>
      <c r="P736" s="9"/>
      <c r="Q736" s="9"/>
      <c r="R736" s="9"/>
      <c r="S736" s="9"/>
      <c r="T736" s="9"/>
      <c r="U736" s="9"/>
      <c r="V736" s="9"/>
      <c r="W736" s="9"/>
      <c r="X736" s="9"/>
      <c r="Y736" s="9"/>
      <c r="Z736" s="9"/>
      <c r="AA736" s="9"/>
      <c r="AB736" s="9"/>
      <c r="AC736" s="9"/>
      <c r="AD736" s="9"/>
      <c r="AG736" s="178">
        <f t="shared" si="1360"/>
        <v>0</v>
      </c>
      <c r="AH736" s="178">
        <f t="shared" si="1361"/>
        <v>0</v>
      </c>
      <c r="AI736" s="190">
        <f t="shared" si="1362"/>
        <v>0</v>
      </c>
      <c r="AJ736" s="187">
        <f t="shared" si="1363"/>
        <v>0</v>
      </c>
      <c r="AK736" s="176">
        <f t="shared" si="1364"/>
        <v>0</v>
      </c>
      <c r="AL736" s="176">
        <f t="shared" si="1365"/>
        <v>0</v>
      </c>
      <c r="AM736" s="177">
        <f t="shared" si="1366"/>
        <v>0</v>
      </c>
      <c r="AN736" s="187">
        <f t="shared" si="1367"/>
        <v>0</v>
      </c>
      <c r="AO736" s="178">
        <f t="shared" si="1368"/>
        <v>0</v>
      </c>
      <c r="AP736" s="178">
        <f t="shared" si="1369"/>
        <v>0</v>
      </c>
      <c r="AQ736" s="190">
        <f t="shared" si="1370"/>
        <v>0</v>
      </c>
      <c r="AR736" s="187">
        <f t="shared" si="1371"/>
        <v>0</v>
      </c>
      <c r="AS736" s="176">
        <f t="shared" si="1372"/>
        <v>0</v>
      </c>
      <c r="AT736" s="176">
        <f t="shared" si="1373"/>
        <v>0</v>
      </c>
      <c r="AU736" s="177">
        <f t="shared" si="1374"/>
        <v>0</v>
      </c>
      <c r="AV736" s="187">
        <f t="shared" si="1375"/>
        <v>0</v>
      </c>
      <c r="AW736" s="178">
        <f t="shared" si="1376"/>
        <v>0</v>
      </c>
      <c r="AX736" s="178">
        <f t="shared" si="1377"/>
        <v>0</v>
      </c>
      <c r="AY736" s="190">
        <f t="shared" si="1378"/>
        <v>0</v>
      </c>
      <c r="AZ736" s="187">
        <f t="shared" si="1379"/>
        <v>0</v>
      </c>
      <c r="BA736" s="176">
        <f t="shared" si="1380"/>
        <v>0</v>
      </c>
      <c r="BB736" s="176">
        <f t="shared" si="1381"/>
        <v>0</v>
      </c>
      <c r="BC736" s="177">
        <f t="shared" si="1382"/>
        <v>0</v>
      </c>
      <c r="BD736" s="187">
        <f t="shared" si="1383"/>
        <v>0</v>
      </c>
      <c r="BU736" s="200" t="s">
        <v>8092</v>
      </c>
      <c r="BV736" s="139" t="s">
        <v>8071</v>
      </c>
      <c r="BW736" s="139" t="s">
        <v>8072</v>
      </c>
      <c r="BX736" s="195" t="s">
        <v>8092</v>
      </c>
      <c r="BY736" s="139" t="s">
        <v>8071</v>
      </c>
      <c r="BZ736" s="139" t="s">
        <v>8072</v>
      </c>
      <c r="CA736" s="195" t="s">
        <v>8092</v>
      </c>
      <c r="CB736" s="139" t="s">
        <v>8071</v>
      </c>
      <c r="CC736" s="139" t="s">
        <v>8072</v>
      </c>
      <c r="CD736" s="195" t="s">
        <v>8092</v>
      </c>
      <c r="CE736" s="139" t="s">
        <v>8071</v>
      </c>
      <c r="CF736" s="139" t="s">
        <v>8072</v>
      </c>
      <c r="CG736" s="195" t="s">
        <v>8092</v>
      </c>
      <c r="CH736" s="139" t="s">
        <v>8071</v>
      </c>
      <c r="CI736" s="139" t="s">
        <v>8072</v>
      </c>
      <c r="CJ736" s="195" t="s">
        <v>8092</v>
      </c>
      <c r="CK736" s="139" t="s">
        <v>8071</v>
      </c>
      <c r="CL736" s="139" t="s">
        <v>8072</v>
      </c>
    </row>
    <row r="737" spans="3:90" ht="36" customHeight="1">
      <c r="C737" s="139" t="s">
        <v>51</v>
      </c>
      <c r="D737" s="711" t="s">
        <v>77</v>
      </c>
      <c r="E737" s="712"/>
      <c r="F737" s="712"/>
      <c r="G737" s="712"/>
      <c r="H737" s="712"/>
      <c r="I737" s="712"/>
      <c r="J737" s="712"/>
      <c r="K737" s="712"/>
      <c r="L737" s="713"/>
      <c r="M737" s="9"/>
      <c r="N737" s="9"/>
      <c r="O737" s="9"/>
      <c r="P737" s="9"/>
      <c r="Q737" s="9"/>
      <c r="R737" s="9"/>
      <c r="S737" s="9"/>
      <c r="T737" s="9"/>
      <c r="U737" s="9"/>
      <c r="V737" s="9"/>
      <c r="W737" s="9"/>
      <c r="X737" s="9"/>
      <c r="Y737" s="9"/>
      <c r="Z737" s="9"/>
      <c r="AA737" s="9"/>
      <c r="AB737" s="9"/>
      <c r="AC737" s="9"/>
      <c r="AD737" s="9"/>
      <c r="AG737" s="178">
        <f t="shared" si="1360"/>
        <v>0</v>
      </c>
      <c r="AH737" s="178">
        <f t="shared" si="1361"/>
        <v>0</v>
      </c>
      <c r="AI737" s="190">
        <f t="shared" si="1362"/>
        <v>0</v>
      </c>
      <c r="AJ737" s="187">
        <f t="shared" si="1363"/>
        <v>0</v>
      </c>
      <c r="AK737" s="176">
        <f t="shared" si="1364"/>
        <v>0</v>
      </c>
      <c r="AL737" s="176">
        <f t="shared" si="1365"/>
        <v>0</v>
      </c>
      <c r="AM737" s="177">
        <f t="shared" si="1366"/>
        <v>0</v>
      </c>
      <c r="AN737" s="187">
        <f t="shared" si="1367"/>
        <v>0</v>
      </c>
      <c r="AO737" s="178">
        <f t="shared" si="1368"/>
        <v>0</v>
      </c>
      <c r="AP737" s="178">
        <f t="shared" si="1369"/>
        <v>0</v>
      </c>
      <c r="AQ737" s="190">
        <f t="shared" si="1370"/>
        <v>0</v>
      </c>
      <c r="AR737" s="187">
        <f t="shared" si="1371"/>
        <v>0</v>
      </c>
      <c r="AS737" s="176">
        <f t="shared" si="1372"/>
        <v>0</v>
      </c>
      <c r="AT737" s="176">
        <f t="shared" si="1373"/>
        <v>0</v>
      </c>
      <c r="AU737" s="177">
        <f t="shared" si="1374"/>
        <v>0</v>
      </c>
      <c r="AV737" s="187">
        <f t="shared" si="1375"/>
        <v>0</v>
      </c>
      <c r="AW737" s="178">
        <f t="shared" si="1376"/>
        <v>0</v>
      </c>
      <c r="AX737" s="178">
        <f t="shared" si="1377"/>
        <v>0</v>
      </c>
      <c r="AY737" s="190">
        <f t="shared" si="1378"/>
        <v>0</v>
      </c>
      <c r="AZ737" s="187">
        <f t="shared" si="1379"/>
        <v>0</v>
      </c>
      <c r="BA737" s="176">
        <f t="shared" si="1380"/>
        <v>0</v>
      </c>
      <c r="BB737" s="176">
        <f t="shared" si="1381"/>
        <v>0</v>
      </c>
      <c r="BC737" s="177">
        <f t="shared" si="1382"/>
        <v>0</v>
      </c>
      <c r="BD737" s="187">
        <f t="shared" si="1383"/>
        <v>0</v>
      </c>
      <c r="BU737" s="199">
        <f>$M$114</f>
        <v>0</v>
      </c>
      <c r="BV737" s="201">
        <f>$S$114</f>
        <v>0</v>
      </c>
      <c r="BW737" s="201">
        <f>$Y$114</f>
        <v>0</v>
      </c>
      <c r="BX737" s="201">
        <f>$M$115</f>
        <v>0</v>
      </c>
      <c r="BY737" s="201">
        <f>$S$115</f>
        <v>0</v>
      </c>
      <c r="BZ737" s="201">
        <f>$Y$115</f>
        <v>0</v>
      </c>
      <c r="CA737" s="201">
        <f>$M$116</f>
        <v>0</v>
      </c>
      <c r="CB737" s="201">
        <f>$S$116</f>
        <v>0</v>
      </c>
      <c r="CC737" s="201">
        <f>$Y$116</f>
        <v>0</v>
      </c>
      <c r="CD737" s="201">
        <f>$M$117</f>
        <v>0</v>
      </c>
      <c r="CE737" s="201">
        <f>$S$117</f>
        <v>0</v>
      </c>
      <c r="CF737" s="201">
        <f>$Y$117</f>
        <v>0</v>
      </c>
      <c r="CG737" s="201">
        <f>$M$118</f>
        <v>0</v>
      </c>
      <c r="CH737" s="201">
        <f>$S$118</f>
        <v>0</v>
      </c>
      <c r="CI737" s="201">
        <f>$Y$118</f>
        <v>0</v>
      </c>
      <c r="CJ737" s="201">
        <f>$M$119</f>
        <v>0</v>
      </c>
      <c r="CK737" s="201">
        <f>$S$119</f>
        <v>0</v>
      </c>
      <c r="CL737" s="201">
        <f>$Y$119</f>
        <v>0</v>
      </c>
    </row>
    <row r="738" spans="3:90" ht="15" customHeight="1">
      <c r="C738" s="139" t="s">
        <v>34</v>
      </c>
      <c r="D738" s="711" t="s">
        <v>2063</v>
      </c>
      <c r="E738" s="712"/>
      <c r="F738" s="712"/>
      <c r="G738" s="712"/>
      <c r="H738" s="712"/>
      <c r="I738" s="712"/>
      <c r="J738" s="712"/>
      <c r="K738" s="712"/>
      <c r="L738" s="713"/>
      <c r="M738" s="9"/>
      <c r="N738" s="9"/>
      <c r="O738" s="9"/>
      <c r="P738" s="9"/>
      <c r="Q738" s="9"/>
      <c r="R738" s="9"/>
      <c r="S738" s="9"/>
      <c r="T738" s="9"/>
      <c r="U738" s="9"/>
      <c r="V738" s="9"/>
      <c r="W738" s="9"/>
      <c r="X738" s="9"/>
      <c r="Y738" s="9"/>
      <c r="Z738" s="9"/>
      <c r="AA738" s="9"/>
      <c r="AB738" s="9"/>
      <c r="AC738" s="9"/>
      <c r="AD738" s="9"/>
      <c r="AG738" s="178">
        <f t="shared" si="1360"/>
        <v>0</v>
      </c>
      <c r="AH738" s="178">
        <f t="shared" si="1361"/>
        <v>0</v>
      </c>
      <c r="AI738" s="190">
        <f t="shared" si="1362"/>
        <v>0</v>
      </c>
      <c r="AJ738" s="187">
        <f t="shared" si="1363"/>
        <v>0</v>
      </c>
      <c r="AK738" s="176">
        <f t="shared" si="1364"/>
        <v>0</v>
      </c>
      <c r="AL738" s="176">
        <f t="shared" si="1365"/>
        <v>0</v>
      </c>
      <c r="AM738" s="177">
        <f t="shared" si="1366"/>
        <v>0</v>
      </c>
      <c r="AN738" s="187">
        <f t="shared" si="1367"/>
        <v>0</v>
      </c>
      <c r="AO738" s="178">
        <f t="shared" si="1368"/>
        <v>0</v>
      </c>
      <c r="AP738" s="178">
        <f t="shared" si="1369"/>
        <v>0</v>
      </c>
      <c r="AQ738" s="190">
        <f t="shared" si="1370"/>
        <v>0</v>
      </c>
      <c r="AR738" s="187">
        <f t="shared" si="1371"/>
        <v>0</v>
      </c>
      <c r="AS738" s="176">
        <f t="shared" si="1372"/>
        <v>0</v>
      </c>
      <c r="AT738" s="176">
        <f t="shared" si="1373"/>
        <v>0</v>
      </c>
      <c r="AU738" s="177">
        <f t="shared" si="1374"/>
        <v>0</v>
      </c>
      <c r="AV738" s="187">
        <f t="shared" si="1375"/>
        <v>0</v>
      </c>
      <c r="AW738" s="178">
        <f t="shared" si="1376"/>
        <v>0</v>
      </c>
      <c r="AX738" s="178">
        <f t="shared" si="1377"/>
        <v>0</v>
      </c>
      <c r="AY738" s="190">
        <f t="shared" si="1378"/>
        <v>0</v>
      </c>
      <c r="AZ738" s="187">
        <f t="shared" si="1379"/>
        <v>0</v>
      </c>
      <c r="BA738" s="176">
        <f t="shared" si="1380"/>
        <v>0</v>
      </c>
      <c r="BB738" s="176">
        <f t="shared" si="1381"/>
        <v>0</v>
      </c>
      <c r="BC738" s="177">
        <f t="shared" si="1382"/>
        <v>0</v>
      </c>
      <c r="BD738" s="187">
        <f t="shared" si="1383"/>
        <v>0</v>
      </c>
      <c r="BU738" s="199">
        <f>M739</f>
        <v>0</v>
      </c>
      <c r="BV738" s="201">
        <f>N739</f>
        <v>0</v>
      </c>
      <c r="BW738" s="201">
        <f t="shared" ref="BW738" si="1384">O739</f>
        <v>0</v>
      </c>
      <c r="BX738" s="201">
        <f t="shared" ref="BX738" si="1385">P739</f>
        <v>0</v>
      </c>
      <c r="BY738" s="201">
        <f t="shared" ref="BY738" si="1386">Q739</f>
        <v>0</v>
      </c>
      <c r="BZ738" s="201">
        <f t="shared" ref="BZ738" si="1387">R739</f>
        <v>0</v>
      </c>
      <c r="CA738" s="201">
        <f t="shared" ref="CA738" si="1388">S739</f>
        <v>0</v>
      </c>
      <c r="CB738" s="201">
        <f t="shared" ref="CB738" si="1389">T739</f>
        <v>0</v>
      </c>
      <c r="CC738" s="201">
        <f t="shared" ref="CC738" si="1390">U739</f>
        <v>0</v>
      </c>
      <c r="CD738" s="201">
        <f t="shared" ref="CD738" si="1391">V739</f>
        <v>0</v>
      </c>
      <c r="CE738" s="201">
        <f t="shared" ref="CE738" si="1392">W739</f>
        <v>0</v>
      </c>
      <c r="CF738" s="201">
        <f t="shared" ref="CF738" si="1393">X739</f>
        <v>0</v>
      </c>
      <c r="CG738" s="201">
        <f t="shared" ref="CG738" si="1394">Y739</f>
        <v>0</v>
      </c>
      <c r="CH738" s="201">
        <f t="shared" ref="CH738" si="1395">Z739</f>
        <v>0</v>
      </c>
      <c r="CI738" s="201">
        <f t="shared" ref="CI738" si="1396">AA739</f>
        <v>0</v>
      </c>
      <c r="CJ738" s="201">
        <f t="shared" ref="CJ738" si="1397">AB739</f>
        <v>0</v>
      </c>
      <c r="CK738" s="201">
        <f t="shared" ref="CK738" si="1398">AC739</f>
        <v>0</v>
      </c>
      <c r="CL738" s="201">
        <f t="shared" ref="CL738" si="1399">AD739</f>
        <v>0</v>
      </c>
    </row>
    <row r="739" spans="3:90">
      <c r="C739" s="169"/>
      <c r="D739" s="165"/>
      <c r="E739" s="165"/>
      <c r="F739" s="165"/>
      <c r="G739" s="165"/>
      <c r="H739" s="165"/>
      <c r="I739" s="165"/>
      <c r="J739" s="165"/>
      <c r="K739" s="165"/>
      <c r="M739" s="509">
        <f>IF(AND(SUM(M731:M738)=0,COUNTIF(M731:M738,"NS")&gt;0),"NS",
IF(AND(SUM(M731:M738)=0,COUNTIF(M731:M738,0)&gt;0),0,
IF(AND(SUM(M731:M738)=0,COUNTIF(M731:M738,"NA")&gt;0),"NA",
SUM(M731:M738))))</f>
        <v>0</v>
      </c>
      <c r="N739" s="509">
        <f t="shared" ref="N739:AD739" si="1400">IF(AND(SUM(N731:N738)=0,COUNTIF(N731:N738,"NS")&gt;0),"NS",
IF(AND(SUM(N731:N738)=0,COUNTIF(N731:N738,0)&gt;0),0,
IF(AND(SUM(N731:N738)=0,COUNTIF(N731:N738,"NA")&gt;0),"NA",
SUM(N731:N738))))</f>
        <v>0</v>
      </c>
      <c r="O739" s="509">
        <f t="shared" si="1400"/>
        <v>0</v>
      </c>
      <c r="P739" s="509">
        <f t="shared" si="1400"/>
        <v>0</v>
      </c>
      <c r="Q739" s="509">
        <f t="shared" si="1400"/>
        <v>0</v>
      </c>
      <c r="R739" s="509">
        <f t="shared" si="1400"/>
        <v>0</v>
      </c>
      <c r="S739" s="509">
        <f t="shared" si="1400"/>
        <v>0</v>
      </c>
      <c r="T739" s="509">
        <f t="shared" si="1400"/>
        <v>0</v>
      </c>
      <c r="U739" s="509">
        <f t="shared" si="1400"/>
        <v>0</v>
      </c>
      <c r="V739" s="509">
        <f t="shared" si="1400"/>
        <v>0</v>
      </c>
      <c r="W739" s="509">
        <f t="shared" si="1400"/>
        <v>0</v>
      </c>
      <c r="X739" s="509">
        <f t="shared" si="1400"/>
        <v>0</v>
      </c>
      <c r="Y739" s="509">
        <f t="shared" si="1400"/>
        <v>0</v>
      </c>
      <c r="Z739" s="509">
        <f t="shared" si="1400"/>
        <v>0</v>
      </c>
      <c r="AA739" s="509">
        <f t="shared" si="1400"/>
        <v>0</v>
      </c>
      <c r="AB739" s="509">
        <f t="shared" si="1400"/>
        <v>0</v>
      </c>
      <c r="AC739" s="509">
        <f t="shared" si="1400"/>
        <v>0</v>
      </c>
      <c r="AD739" s="509">
        <f t="shared" si="1400"/>
        <v>0</v>
      </c>
      <c r="AJ739" s="187">
        <f>SUM(AJ731:AJ738)</f>
        <v>0</v>
      </c>
      <c r="AN739" s="187">
        <f>SUM(AN731:AN738)</f>
        <v>0</v>
      </c>
      <c r="AR739" s="187">
        <f>SUM(AR731:AR738)</f>
        <v>0</v>
      </c>
      <c r="AV739" s="187">
        <f>SUM(AV731:AV738)</f>
        <v>0</v>
      </c>
      <c r="AZ739" s="187">
        <f>SUM(AZ731:AZ738)</f>
        <v>0</v>
      </c>
      <c r="BD739" s="187">
        <f>SUM(BD731:BD738)</f>
        <v>0</v>
      </c>
      <c r="BU739" s="201">
        <f>IF($AJ$765=$AH$765,0,
IF(OR(AND(BU737="NS",OR(BU738="NS",BU738=0)),AND(BU737="NA",BU738="NA"),BU738&lt;=BU737,AND(BU737&gt;0,BU738="NS")),0,1))</f>
        <v>0</v>
      </c>
      <c r="BV739" s="201">
        <f t="shared" ref="BV739:CK739" si="1401">IF($AJ$765=$AH$765,0,
IF(OR(AND(BV737="NS",OR(BV738="NS",BV738=0)),AND(BV737="NA",BV738="NA"),BV738&lt;=BV737,AND(BV737&gt;0,BV738="NS")),0,1))</f>
        <v>0</v>
      </c>
      <c r="BW739" s="201">
        <f t="shared" si="1401"/>
        <v>0</v>
      </c>
      <c r="BX739" s="201">
        <f t="shared" si="1401"/>
        <v>0</v>
      </c>
      <c r="BY739" s="201">
        <f t="shared" si="1401"/>
        <v>0</v>
      </c>
      <c r="BZ739" s="201">
        <f t="shared" si="1401"/>
        <v>0</v>
      </c>
      <c r="CA739" s="201">
        <f t="shared" si="1401"/>
        <v>0</v>
      </c>
      <c r="CB739" s="201">
        <f t="shared" si="1401"/>
        <v>0</v>
      </c>
      <c r="CC739" s="201">
        <f t="shared" si="1401"/>
        <v>0</v>
      </c>
      <c r="CD739" s="201">
        <f t="shared" si="1401"/>
        <v>0</v>
      </c>
      <c r="CE739" s="201">
        <f t="shared" si="1401"/>
        <v>0</v>
      </c>
      <c r="CF739" s="201">
        <f t="shared" si="1401"/>
        <v>0</v>
      </c>
      <c r="CG739" s="201">
        <f t="shared" si="1401"/>
        <v>0</v>
      </c>
      <c r="CH739" s="201">
        <f t="shared" si="1401"/>
        <v>0</v>
      </c>
      <c r="CI739" s="201">
        <f t="shared" si="1401"/>
        <v>0</v>
      </c>
      <c r="CJ739" s="201">
        <f t="shared" si="1401"/>
        <v>0</v>
      </c>
      <c r="CK739" s="201">
        <f t="shared" si="1401"/>
        <v>0</v>
      </c>
      <c r="CL739" s="201">
        <f>IF($AJ$765=$AH$765,0,
IF(OR(AND(CL737="NS",OR(CL738="NS",CL738=0)),AND(CL737="NA",CL738="NA"),CL738&lt;=CL737,AND(CL737&gt;0,CL738="NS")),0,1))</f>
        <v>0</v>
      </c>
    </row>
    <row r="740" spans="3:90" ht="15" customHeight="1">
      <c r="C740" s="169"/>
      <c r="D740" s="165"/>
      <c r="E740" s="165"/>
      <c r="F740" s="165"/>
      <c r="G740" s="165"/>
      <c r="H740" s="165"/>
      <c r="I740" s="165"/>
      <c r="J740" s="165"/>
      <c r="K740" s="165"/>
      <c r="L740" s="180"/>
      <c r="M740" s="168"/>
      <c r="N740" s="168"/>
      <c r="O740" s="168"/>
      <c r="P740" s="168"/>
      <c r="Q740" s="168"/>
      <c r="R740" s="168"/>
      <c r="S740" s="144"/>
      <c r="T740" s="144"/>
      <c r="U740" s="144"/>
      <c r="V740" s="144"/>
      <c r="W740" s="144"/>
      <c r="X740" s="144"/>
      <c r="Y740" s="144"/>
      <c r="Z740" s="144"/>
      <c r="AA740" s="144"/>
      <c r="AB740" s="144"/>
      <c r="AC740" s="144"/>
      <c r="AD740" s="144"/>
      <c r="BU740" s="201">
        <f>IF($AJ$765=$AH$765,0,
IF(BU737=BU738,0,
IF(OR(AND(BU737="NA",BU738&gt;0),AND(BU737="NS",BU738&gt;0)),1,0)))</f>
        <v>0</v>
      </c>
      <c r="BV740" s="201">
        <f t="shared" ref="BV740:CL740" si="1402">IF($AJ$765=$AH$765,0,
IF(BV737=BV738,0,
IF(OR(AND(BV737="NA",BV738&gt;0),AND(BV737="NS",BV738&gt;0)),1,0)))</f>
        <v>0</v>
      </c>
      <c r="BW740" s="201">
        <f t="shared" si="1402"/>
        <v>0</v>
      </c>
      <c r="BX740" s="201">
        <f t="shared" si="1402"/>
        <v>0</v>
      </c>
      <c r="BY740" s="201">
        <f t="shared" si="1402"/>
        <v>0</v>
      </c>
      <c r="BZ740" s="201">
        <f t="shared" si="1402"/>
        <v>0</v>
      </c>
      <c r="CA740" s="201">
        <f t="shared" si="1402"/>
        <v>0</v>
      </c>
      <c r="CB740" s="201">
        <f t="shared" si="1402"/>
        <v>0</v>
      </c>
      <c r="CC740" s="201">
        <f t="shared" si="1402"/>
        <v>0</v>
      </c>
      <c r="CD740" s="201">
        <f t="shared" si="1402"/>
        <v>0</v>
      </c>
      <c r="CE740" s="201">
        <f t="shared" si="1402"/>
        <v>0</v>
      </c>
      <c r="CF740" s="201">
        <f t="shared" si="1402"/>
        <v>0</v>
      </c>
      <c r="CG740" s="201">
        <f t="shared" si="1402"/>
        <v>0</v>
      </c>
      <c r="CH740" s="201">
        <f t="shared" si="1402"/>
        <v>0</v>
      </c>
      <c r="CI740" s="201">
        <f t="shared" si="1402"/>
        <v>0</v>
      </c>
      <c r="CJ740" s="201">
        <f t="shared" si="1402"/>
        <v>0</v>
      </c>
      <c r="CK740" s="201">
        <f t="shared" si="1402"/>
        <v>0</v>
      </c>
      <c r="CL740" s="201">
        <f t="shared" si="1402"/>
        <v>0</v>
      </c>
    </row>
    <row r="741" spans="3:90" ht="15" customHeight="1">
      <c r="AA741" s="885" t="s">
        <v>1524</v>
      </c>
      <c r="AB741" s="885"/>
      <c r="AC741" s="885"/>
      <c r="AD741" s="885"/>
    </row>
    <row r="742" spans="3:90" ht="36" customHeight="1">
      <c r="C742" s="692" t="s">
        <v>1826</v>
      </c>
      <c r="D742" s="692"/>
      <c r="E742" s="692"/>
      <c r="F742" s="692"/>
      <c r="G742" s="692"/>
      <c r="H742" s="692"/>
      <c r="I742" s="692"/>
      <c r="J742" s="692"/>
      <c r="K742" s="692"/>
      <c r="L742" s="692"/>
      <c r="M742" s="692"/>
      <c r="N742" s="692"/>
      <c r="O742" s="692"/>
      <c r="P742" s="697" t="s">
        <v>2066</v>
      </c>
      <c r="Q742" s="697"/>
      <c r="R742" s="697"/>
      <c r="S742" s="697"/>
      <c r="T742" s="697"/>
      <c r="U742" s="697"/>
      <c r="V742" s="697"/>
      <c r="W742" s="697"/>
      <c r="X742" s="697"/>
      <c r="Y742" s="697"/>
      <c r="Z742" s="697"/>
      <c r="AA742" s="697"/>
      <c r="AB742" s="697"/>
      <c r="AC742" s="697"/>
      <c r="AD742" s="698"/>
    </row>
    <row r="743" spans="3:90" ht="15" customHeight="1">
      <c r="C743" s="692"/>
      <c r="D743" s="692"/>
      <c r="E743" s="692"/>
      <c r="F743" s="692"/>
      <c r="G743" s="692"/>
      <c r="H743" s="692"/>
      <c r="I743" s="692"/>
      <c r="J743" s="692"/>
      <c r="K743" s="692"/>
      <c r="L743" s="692"/>
      <c r="M743" s="692"/>
      <c r="N743" s="692"/>
      <c r="O743" s="692"/>
      <c r="P743" s="606" t="s">
        <v>555</v>
      </c>
      <c r="Q743" s="607"/>
      <c r="R743" s="607"/>
      <c r="S743" s="607"/>
      <c r="T743" s="607"/>
      <c r="U743" s="607"/>
      <c r="V743" s="721" t="s">
        <v>556</v>
      </c>
      <c r="W743" s="721"/>
      <c r="X743" s="721"/>
      <c r="Y743" s="721" t="s">
        <v>550</v>
      </c>
      <c r="Z743" s="721"/>
      <c r="AA743" s="721"/>
      <c r="AB743" s="721" t="s">
        <v>182</v>
      </c>
      <c r="AC743" s="721"/>
      <c r="AD743" s="721"/>
    </row>
    <row r="744" spans="3:90" ht="36" customHeight="1">
      <c r="C744" s="692"/>
      <c r="D744" s="692"/>
      <c r="E744" s="692"/>
      <c r="F744" s="692"/>
      <c r="G744" s="692"/>
      <c r="H744" s="692"/>
      <c r="I744" s="692"/>
      <c r="J744" s="692"/>
      <c r="K744" s="692"/>
      <c r="L744" s="692"/>
      <c r="M744" s="692"/>
      <c r="N744" s="692"/>
      <c r="O744" s="692"/>
      <c r="P744" s="606" t="s">
        <v>546</v>
      </c>
      <c r="Q744" s="607"/>
      <c r="R744" s="608"/>
      <c r="S744" s="606" t="s">
        <v>548</v>
      </c>
      <c r="T744" s="607"/>
      <c r="U744" s="608"/>
      <c r="V744" s="721"/>
      <c r="W744" s="721"/>
      <c r="X744" s="721"/>
      <c r="Y744" s="721"/>
      <c r="Z744" s="721"/>
      <c r="AA744" s="721"/>
      <c r="AB744" s="721"/>
      <c r="AC744" s="721"/>
      <c r="AD744" s="721"/>
      <c r="AG744" s="767" t="s">
        <v>546</v>
      </c>
      <c r="AH744" s="767"/>
      <c r="AI744" s="767"/>
      <c r="AJ744" s="767"/>
      <c r="AK744" s="765" t="s">
        <v>548</v>
      </c>
      <c r="AL744" s="765"/>
      <c r="AM744" s="765"/>
      <c r="AN744" s="765"/>
      <c r="AO744" s="767" t="s">
        <v>556</v>
      </c>
      <c r="AP744" s="767"/>
      <c r="AQ744" s="767"/>
      <c r="AR744" s="767"/>
      <c r="AS744" s="718" t="s">
        <v>550</v>
      </c>
      <c r="AT744" s="718"/>
      <c r="AU744" s="718"/>
      <c r="AV744" s="718"/>
      <c r="AW744" s="688" t="s">
        <v>182</v>
      </c>
      <c r="AX744" s="688"/>
      <c r="AY744" s="688"/>
      <c r="AZ744" s="688"/>
    </row>
    <row r="745" spans="3:90" ht="48" customHeight="1">
      <c r="C745" s="692"/>
      <c r="D745" s="692"/>
      <c r="E745" s="692"/>
      <c r="F745" s="692"/>
      <c r="G745" s="692"/>
      <c r="H745" s="692"/>
      <c r="I745" s="692"/>
      <c r="J745" s="692"/>
      <c r="K745" s="692"/>
      <c r="L745" s="692"/>
      <c r="M745" s="692"/>
      <c r="N745" s="692"/>
      <c r="O745" s="692"/>
      <c r="P745" s="184" t="s">
        <v>205</v>
      </c>
      <c r="Q745" s="141" t="s">
        <v>115</v>
      </c>
      <c r="R745" s="141" t="s">
        <v>116</v>
      </c>
      <c r="S745" s="184" t="s">
        <v>205</v>
      </c>
      <c r="T745" s="141" t="s">
        <v>115</v>
      </c>
      <c r="U745" s="141" t="s">
        <v>116</v>
      </c>
      <c r="V745" s="184" t="s">
        <v>205</v>
      </c>
      <c r="W745" s="141" t="s">
        <v>115</v>
      </c>
      <c r="X745" s="141" t="s">
        <v>116</v>
      </c>
      <c r="Y745" s="184" t="s">
        <v>205</v>
      </c>
      <c r="Z745" s="141" t="s">
        <v>115</v>
      </c>
      <c r="AA745" s="141" t="s">
        <v>116</v>
      </c>
      <c r="AB745" s="184" t="s">
        <v>205</v>
      </c>
      <c r="AC745" s="141" t="s">
        <v>115</v>
      </c>
      <c r="AD745" s="141" t="s">
        <v>116</v>
      </c>
      <c r="AG745" s="185" t="s">
        <v>8061</v>
      </c>
      <c r="AH745" s="185" t="s">
        <v>8062</v>
      </c>
      <c r="AI745" s="185" t="s">
        <v>8063</v>
      </c>
      <c r="AJ745" s="185" t="s">
        <v>8064</v>
      </c>
      <c r="AK745" s="186" t="s">
        <v>8061</v>
      </c>
      <c r="AL745" s="186" t="s">
        <v>8062</v>
      </c>
      <c r="AM745" s="186" t="s">
        <v>8063</v>
      </c>
      <c r="AN745" s="186" t="s">
        <v>8064</v>
      </c>
      <c r="AO745" s="185" t="s">
        <v>8061</v>
      </c>
      <c r="AP745" s="185" t="s">
        <v>8062</v>
      </c>
      <c r="AQ745" s="185" t="s">
        <v>8063</v>
      </c>
      <c r="AR745" s="185" t="s">
        <v>8064</v>
      </c>
      <c r="AS745" s="186" t="s">
        <v>8061</v>
      </c>
      <c r="AT745" s="186" t="s">
        <v>8062</v>
      </c>
      <c r="AU745" s="186" t="s">
        <v>8063</v>
      </c>
      <c r="AV745" s="186" t="s">
        <v>8064</v>
      </c>
      <c r="AW745" s="185" t="s">
        <v>8061</v>
      </c>
      <c r="AX745" s="185" t="s">
        <v>8062</v>
      </c>
      <c r="AY745" s="185" t="s">
        <v>8063</v>
      </c>
      <c r="AZ745" s="185" t="s">
        <v>8064</v>
      </c>
    </row>
    <row r="746" spans="3:90" ht="15" customHeight="1">
      <c r="C746" s="139" t="s">
        <v>23</v>
      </c>
      <c r="D746" s="677" t="s">
        <v>28</v>
      </c>
      <c r="E746" s="677"/>
      <c r="F746" s="677"/>
      <c r="G746" s="677"/>
      <c r="H746" s="677"/>
      <c r="I746" s="677"/>
      <c r="J746" s="677"/>
      <c r="K746" s="677"/>
      <c r="L746" s="677"/>
      <c r="M746" s="677"/>
      <c r="N746" s="677"/>
      <c r="O746" s="677"/>
      <c r="P746" s="467"/>
      <c r="Q746" s="466"/>
      <c r="R746" s="466"/>
      <c r="S746" s="466"/>
      <c r="T746" s="466"/>
      <c r="U746" s="466"/>
      <c r="V746" s="466"/>
      <c r="W746" s="466"/>
      <c r="X746" s="466"/>
      <c r="Y746" s="466"/>
      <c r="Z746" s="466"/>
      <c r="AA746" s="466"/>
      <c r="AB746" s="466"/>
      <c r="AC746" s="466"/>
      <c r="AD746" s="466"/>
      <c r="AG746" s="176">
        <f>P746</f>
        <v>0</v>
      </c>
      <c r="AH746" s="176">
        <f>COUNTIF(Q746:R746,"NS")</f>
        <v>0</v>
      </c>
      <c r="AI746" s="177">
        <f>IF(COUNTIF(Q746:R746,"NA")=2,"NA",SUM(Q746:R746))</f>
        <v>0</v>
      </c>
      <c r="AJ746" s="187">
        <f>IF($AJ$765=$AH$765, 0,  IF(OR(AND(AG746=0, AH746&gt;0),AND(AG746="NS", AI746&gt;0), AND(AG746="NS", AH746=0, AI746=0)), 1, IF(OR(AND(AG746&gt;0, AH746=2), AND(AG746="NS", AH746=2), AND(AG746="NS", AI746=0, AH746&gt;0), AG746=AI746), 0, 1)))</f>
        <v>0</v>
      </c>
      <c r="AK746" s="178">
        <f>S746</f>
        <v>0</v>
      </c>
      <c r="AL746" s="178">
        <f>COUNTIF(T746:U746,"NS")</f>
        <v>0</v>
      </c>
      <c r="AM746" s="190">
        <f>IF(COUNTIF(T746:U746,"NA")=2,"NA",SUM(T746:U746))</f>
        <v>0</v>
      </c>
      <c r="AN746" s="187">
        <f t="shared" ref="AN746" si="1403">IF($AJ$765=$AH$765, 0,  IF(OR(AND(AK746=0, AL746&gt;0),AND(AK746="NS", AM746&gt;0), AND(AK746="NS", AL746=0, AM746=0)), 1, IF(OR(AND(AK746&gt;0, AL746=2), AND(AK746="NS", AL746=2), AND(AK746="NS", AM746=0, AL746&gt;0), AK746=AM746), 0, 1)))</f>
        <v>0</v>
      </c>
      <c r="AO746" s="176">
        <f>V746</f>
        <v>0</v>
      </c>
      <c r="AP746" s="176">
        <f>COUNTIF(W746:X746,"NS")</f>
        <v>0</v>
      </c>
      <c r="AQ746" s="177">
        <f>IF(COUNTIF(W746:X746,"NA")=2,"NA",SUM(W746:X746))</f>
        <v>0</v>
      </c>
      <c r="AR746" s="187">
        <f t="shared" ref="AR746" si="1404">IF($AJ$765=$AH$765, 0,  IF(OR(AND(AO746=0, AP746&gt;0),AND(AO746="NS", AQ746&gt;0), AND(AO746="NS", AP746=0, AQ746=0)), 1, IF(OR(AND(AO746&gt;0, AP746=2), AND(AO746="NS", AP746=2), AND(AO746="NS", AQ746=0, AP746&gt;0), AO746=AQ746), 0, 1)))</f>
        <v>0</v>
      </c>
      <c r="AS746" s="178">
        <f>Y746</f>
        <v>0</v>
      </c>
      <c r="AT746" s="178">
        <f>COUNTIF(Z746:AA746,"NS")</f>
        <v>0</v>
      </c>
      <c r="AU746" s="190">
        <f>IF(COUNTIF(Z746:AA746,"NA")=2,"NA",SUM(Z746:AA746))</f>
        <v>0</v>
      </c>
      <c r="AV746" s="187">
        <f t="shared" ref="AV746" si="1405">IF($AJ$765=$AH$765, 0,  IF(OR(AND(AS746=0, AT746&gt;0),AND(AS746="NS", AU746&gt;0), AND(AS746="NS", AT746=0, AU746=0)), 1, IF(OR(AND(AS746&gt;0, AT746=2), AND(AS746="NS", AT746=2), AND(AS746="NS", AU746=0, AT746&gt;0), AS746=AU746), 0, 1)))</f>
        <v>0</v>
      </c>
      <c r="AW746" s="176">
        <f>AB746</f>
        <v>0</v>
      </c>
      <c r="AX746" s="176">
        <f>COUNTIF(AC746:AD746,"NS")</f>
        <v>0</v>
      </c>
      <c r="AY746" s="177">
        <f>IF(COUNTIF(AC746:AD746,"NA")=2,"NA",SUM(AC746:AD746))</f>
        <v>0</v>
      </c>
      <c r="AZ746" s="187">
        <f t="shared" ref="AZ746" si="1406">IF($AJ$765=$AH$765, 0,  IF(OR(AND(AW746=0, AX746&gt;0),AND(AW746="NS", AY746&gt;0), AND(AW746="NS", AX746=0, AY746=0)), 1, IF(OR(AND(AW746&gt;0, AX746=2), AND(AW746="NS", AX746=2), AND(AW746="NS", AY746=0, AX746&gt;0), AW746=AY746), 0, 1)))</f>
        <v>0</v>
      </c>
    </row>
    <row r="747" spans="3:90" ht="15" customHeight="1">
      <c r="C747" s="139" t="s">
        <v>30</v>
      </c>
      <c r="D747" s="677" t="s">
        <v>32</v>
      </c>
      <c r="E747" s="677"/>
      <c r="F747" s="677"/>
      <c r="G747" s="677"/>
      <c r="H747" s="677"/>
      <c r="I747" s="677"/>
      <c r="J747" s="677"/>
      <c r="K747" s="677"/>
      <c r="L747" s="677"/>
      <c r="M747" s="677"/>
      <c r="N747" s="677"/>
      <c r="O747" s="677"/>
      <c r="P747" s="465"/>
      <c r="Q747" s="9"/>
      <c r="R747" s="9"/>
      <c r="S747" s="9"/>
      <c r="T747" s="9"/>
      <c r="U747" s="9"/>
      <c r="V747" s="9"/>
      <c r="W747" s="9"/>
      <c r="X747" s="9"/>
      <c r="Y747" s="9"/>
      <c r="Z747" s="9"/>
      <c r="AA747" s="9"/>
      <c r="AB747" s="9"/>
      <c r="AC747" s="9"/>
      <c r="AD747" s="9"/>
      <c r="AG747" s="176">
        <f t="shared" ref="AG747:AG753" si="1407">P747</f>
        <v>0</v>
      </c>
      <c r="AH747" s="176">
        <f t="shared" ref="AH747:AH753" si="1408">COUNTIF(Q747:R747,"NS")</f>
        <v>0</v>
      </c>
      <c r="AI747" s="177">
        <f t="shared" ref="AI747:AI753" si="1409">IF(COUNTIF(Q747:R747,"NA")=2,"NA",SUM(Q747:R747))</f>
        <v>0</v>
      </c>
      <c r="AJ747" s="187">
        <f t="shared" ref="AJ747:AJ753" si="1410">IF($AJ$765=$AH$765, 0,  IF(OR(AND(AG747=0, AH747&gt;0),AND(AG747="NS", AI747&gt;0), AND(AG747="NS", AH747=0, AI747=0)), 1, IF(OR(AND(AG747&gt;0, AH747=2), AND(AG747="NS", AH747=2), AND(AG747="NS", AI747=0, AH747&gt;0), AG747=AI747), 0, 1)))</f>
        <v>0</v>
      </c>
      <c r="AK747" s="178">
        <f t="shared" ref="AK747:AK753" si="1411">S747</f>
        <v>0</v>
      </c>
      <c r="AL747" s="178">
        <f t="shared" ref="AL747:AL753" si="1412">COUNTIF(T747:U747,"NS")</f>
        <v>0</v>
      </c>
      <c r="AM747" s="190">
        <f t="shared" ref="AM747:AM753" si="1413">IF(COUNTIF(T747:U747,"NA")=2,"NA",SUM(T747:U747))</f>
        <v>0</v>
      </c>
      <c r="AN747" s="187">
        <f t="shared" ref="AN747:AN753" si="1414">IF($AJ$765=$AH$765, 0,  IF(OR(AND(AK747=0, AL747&gt;0),AND(AK747="NS", AM747&gt;0), AND(AK747="NS", AL747=0, AM747=0)), 1, IF(OR(AND(AK747&gt;0, AL747=2), AND(AK747="NS", AL747=2), AND(AK747="NS", AM747=0, AL747&gt;0), AK747=AM747), 0, 1)))</f>
        <v>0</v>
      </c>
      <c r="AO747" s="176">
        <f t="shared" ref="AO747:AO753" si="1415">V747</f>
        <v>0</v>
      </c>
      <c r="AP747" s="176">
        <f t="shared" ref="AP747:AP753" si="1416">COUNTIF(W747:X747,"NS")</f>
        <v>0</v>
      </c>
      <c r="AQ747" s="177">
        <f t="shared" ref="AQ747:AQ753" si="1417">IF(COUNTIF(W747:X747,"NA")=2,"NA",SUM(W747:X747))</f>
        <v>0</v>
      </c>
      <c r="AR747" s="187">
        <f t="shared" ref="AR747:AR753" si="1418">IF($AJ$765=$AH$765, 0,  IF(OR(AND(AO747=0, AP747&gt;0),AND(AO747="NS", AQ747&gt;0), AND(AO747="NS", AP747=0, AQ747=0)), 1, IF(OR(AND(AO747&gt;0, AP747=2), AND(AO747="NS", AP747=2), AND(AO747="NS", AQ747=0, AP747&gt;0), AO747=AQ747), 0, 1)))</f>
        <v>0</v>
      </c>
      <c r="AS747" s="178">
        <f t="shared" ref="AS747:AS753" si="1419">Y747</f>
        <v>0</v>
      </c>
      <c r="AT747" s="178">
        <f t="shared" ref="AT747:AT753" si="1420">COUNTIF(Z747:AA747,"NS")</f>
        <v>0</v>
      </c>
      <c r="AU747" s="190">
        <f t="shared" ref="AU747:AU753" si="1421">IF(COUNTIF(Z747:AA747,"NA")=2,"NA",SUM(Z747:AA747))</f>
        <v>0</v>
      </c>
      <c r="AV747" s="187">
        <f t="shared" ref="AV747:AV753" si="1422">IF($AJ$765=$AH$765, 0,  IF(OR(AND(AS747=0, AT747&gt;0),AND(AS747="NS", AU747&gt;0), AND(AS747="NS", AT747=0, AU747=0)), 1, IF(OR(AND(AS747&gt;0, AT747=2), AND(AS747="NS", AT747=2), AND(AS747="NS", AU747=0, AT747&gt;0), AS747=AU747), 0, 1)))</f>
        <v>0</v>
      </c>
      <c r="AW747" s="176">
        <f t="shared" ref="AW747:AW753" si="1423">AB747</f>
        <v>0</v>
      </c>
      <c r="AX747" s="176">
        <f t="shared" ref="AX747:AX753" si="1424">COUNTIF(AC747:AD747,"NS")</f>
        <v>0</v>
      </c>
      <c r="AY747" s="177">
        <f t="shared" ref="AY747:AY753" si="1425">IF(COUNTIF(AC747:AD747,"NA")=2,"NA",SUM(AC747:AD747))</f>
        <v>0</v>
      </c>
      <c r="AZ747" s="187">
        <f t="shared" ref="AZ747:AZ753" si="1426">IF($AJ$765=$AH$765, 0,  IF(OR(AND(AW747=0, AX747&gt;0),AND(AW747="NS", AY747&gt;0), AND(AW747="NS", AX747=0, AY747=0)), 1, IF(OR(AND(AW747&gt;0, AX747=2), AND(AW747="NS", AX747=2), AND(AW747="NS", AY747=0, AX747&gt;0), AW747=AY747), 0, 1)))</f>
        <v>0</v>
      </c>
    </row>
    <row r="748" spans="3:90" ht="15" customHeight="1">
      <c r="C748" s="139" t="s">
        <v>36</v>
      </c>
      <c r="D748" s="677" t="s">
        <v>37</v>
      </c>
      <c r="E748" s="677"/>
      <c r="F748" s="677"/>
      <c r="G748" s="677"/>
      <c r="H748" s="677"/>
      <c r="I748" s="677"/>
      <c r="J748" s="677"/>
      <c r="K748" s="677"/>
      <c r="L748" s="677"/>
      <c r="M748" s="677"/>
      <c r="N748" s="677"/>
      <c r="O748" s="677"/>
      <c r="P748" s="465"/>
      <c r="Q748" s="9"/>
      <c r="R748" s="9"/>
      <c r="S748" s="9"/>
      <c r="T748" s="9"/>
      <c r="U748" s="9"/>
      <c r="V748" s="9"/>
      <c r="W748" s="9"/>
      <c r="X748" s="9"/>
      <c r="Y748" s="9"/>
      <c r="Z748" s="9"/>
      <c r="AA748" s="9"/>
      <c r="AB748" s="9"/>
      <c r="AC748" s="9"/>
      <c r="AD748" s="9"/>
      <c r="AG748" s="176">
        <f t="shared" si="1407"/>
        <v>0</v>
      </c>
      <c r="AH748" s="176">
        <f t="shared" si="1408"/>
        <v>0</v>
      </c>
      <c r="AI748" s="177">
        <f t="shared" si="1409"/>
        <v>0</v>
      </c>
      <c r="AJ748" s="187">
        <f t="shared" si="1410"/>
        <v>0</v>
      </c>
      <c r="AK748" s="178">
        <f t="shared" si="1411"/>
        <v>0</v>
      </c>
      <c r="AL748" s="178">
        <f t="shared" si="1412"/>
        <v>0</v>
      </c>
      <c r="AM748" s="190">
        <f t="shared" si="1413"/>
        <v>0</v>
      </c>
      <c r="AN748" s="187">
        <f t="shared" si="1414"/>
        <v>0</v>
      </c>
      <c r="AO748" s="176">
        <f t="shared" si="1415"/>
        <v>0</v>
      </c>
      <c r="AP748" s="176">
        <f t="shared" si="1416"/>
        <v>0</v>
      </c>
      <c r="AQ748" s="177">
        <f t="shared" si="1417"/>
        <v>0</v>
      </c>
      <c r="AR748" s="187">
        <f t="shared" si="1418"/>
        <v>0</v>
      </c>
      <c r="AS748" s="178">
        <f t="shared" si="1419"/>
        <v>0</v>
      </c>
      <c r="AT748" s="178">
        <f t="shared" si="1420"/>
        <v>0</v>
      </c>
      <c r="AU748" s="190">
        <f t="shared" si="1421"/>
        <v>0</v>
      </c>
      <c r="AV748" s="187">
        <f t="shared" si="1422"/>
        <v>0</v>
      </c>
      <c r="AW748" s="176">
        <f t="shared" si="1423"/>
        <v>0</v>
      </c>
      <c r="AX748" s="176">
        <f t="shared" si="1424"/>
        <v>0</v>
      </c>
      <c r="AY748" s="177">
        <f t="shared" si="1425"/>
        <v>0</v>
      </c>
      <c r="AZ748" s="187">
        <f t="shared" si="1426"/>
        <v>0</v>
      </c>
    </row>
    <row r="749" spans="3:90" ht="24" customHeight="1">
      <c r="C749" s="139" t="s">
        <v>40</v>
      </c>
      <c r="D749" s="677" t="s">
        <v>1946</v>
      </c>
      <c r="E749" s="677"/>
      <c r="F749" s="677"/>
      <c r="G749" s="677"/>
      <c r="H749" s="677"/>
      <c r="I749" s="677"/>
      <c r="J749" s="677"/>
      <c r="K749" s="677"/>
      <c r="L749" s="677"/>
      <c r="M749" s="677"/>
      <c r="N749" s="677"/>
      <c r="O749" s="677"/>
      <c r="P749" s="465"/>
      <c r="Q749" s="9"/>
      <c r="R749" s="9"/>
      <c r="S749" s="9"/>
      <c r="T749" s="9"/>
      <c r="U749" s="9"/>
      <c r="V749" s="9"/>
      <c r="W749" s="9"/>
      <c r="X749" s="9"/>
      <c r="Y749" s="9"/>
      <c r="Z749" s="9"/>
      <c r="AA749" s="9"/>
      <c r="AB749" s="9"/>
      <c r="AC749" s="9"/>
      <c r="AD749" s="9"/>
      <c r="AG749" s="176">
        <f t="shared" si="1407"/>
        <v>0</v>
      </c>
      <c r="AH749" s="176">
        <f t="shared" si="1408"/>
        <v>0</v>
      </c>
      <c r="AI749" s="177">
        <f t="shared" si="1409"/>
        <v>0</v>
      </c>
      <c r="AJ749" s="187">
        <f t="shared" si="1410"/>
        <v>0</v>
      </c>
      <c r="AK749" s="178">
        <f t="shared" si="1411"/>
        <v>0</v>
      </c>
      <c r="AL749" s="178">
        <f t="shared" si="1412"/>
        <v>0</v>
      </c>
      <c r="AM749" s="190">
        <f t="shared" si="1413"/>
        <v>0</v>
      </c>
      <c r="AN749" s="187">
        <f t="shared" si="1414"/>
        <v>0</v>
      </c>
      <c r="AO749" s="176">
        <f t="shared" si="1415"/>
        <v>0</v>
      </c>
      <c r="AP749" s="176">
        <f t="shared" si="1416"/>
        <v>0</v>
      </c>
      <c r="AQ749" s="177">
        <f t="shared" si="1417"/>
        <v>0</v>
      </c>
      <c r="AR749" s="187">
        <f t="shared" si="1418"/>
        <v>0</v>
      </c>
      <c r="AS749" s="178">
        <f t="shared" si="1419"/>
        <v>0</v>
      </c>
      <c r="AT749" s="178">
        <f t="shared" si="1420"/>
        <v>0</v>
      </c>
      <c r="AU749" s="190">
        <f t="shared" si="1421"/>
        <v>0</v>
      </c>
      <c r="AV749" s="187">
        <f t="shared" si="1422"/>
        <v>0</v>
      </c>
      <c r="AW749" s="176">
        <f t="shared" si="1423"/>
        <v>0</v>
      </c>
      <c r="AX749" s="176">
        <f t="shared" si="1424"/>
        <v>0</v>
      </c>
      <c r="AY749" s="177">
        <f t="shared" si="1425"/>
        <v>0</v>
      </c>
      <c r="AZ749" s="187">
        <f t="shared" si="1426"/>
        <v>0</v>
      </c>
      <c r="BU749" s="721" t="s">
        <v>555</v>
      </c>
      <c r="BV749" s="721"/>
      <c r="BW749" s="721"/>
      <c r="BX749" s="721"/>
      <c r="BY749" s="721"/>
      <c r="BZ749" s="721"/>
      <c r="CA749" s="721" t="s">
        <v>556</v>
      </c>
      <c r="CB749" s="721"/>
      <c r="CC749" s="721"/>
      <c r="CD749" s="721" t="s">
        <v>550</v>
      </c>
      <c r="CE749" s="721"/>
      <c r="CF749" s="721"/>
      <c r="CG749" s="721" t="s">
        <v>182</v>
      </c>
      <c r="CH749" s="721"/>
      <c r="CI749" s="721"/>
    </row>
    <row r="750" spans="3:90" ht="24" customHeight="1">
      <c r="C750" s="139" t="s">
        <v>43</v>
      </c>
      <c r="D750" s="677" t="s">
        <v>54</v>
      </c>
      <c r="E750" s="677"/>
      <c r="F750" s="677"/>
      <c r="G750" s="677"/>
      <c r="H750" s="677"/>
      <c r="I750" s="677"/>
      <c r="J750" s="677"/>
      <c r="K750" s="677"/>
      <c r="L750" s="677"/>
      <c r="M750" s="677"/>
      <c r="N750" s="677"/>
      <c r="O750" s="677"/>
      <c r="P750" s="465"/>
      <c r="Q750" s="9"/>
      <c r="R750" s="9"/>
      <c r="S750" s="9"/>
      <c r="T750" s="9"/>
      <c r="U750" s="9"/>
      <c r="V750" s="9"/>
      <c r="W750" s="9"/>
      <c r="X750" s="9"/>
      <c r="Y750" s="9"/>
      <c r="Z750" s="9"/>
      <c r="AA750" s="9"/>
      <c r="AB750" s="9"/>
      <c r="AC750" s="9"/>
      <c r="AD750" s="9"/>
      <c r="AG750" s="176">
        <f t="shared" si="1407"/>
        <v>0</v>
      </c>
      <c r="AH750" s="176">
        <f t="shared" si="1408"/>
        <v>0</v>
      </c>
      <c r="AI750" s="177">
        <f t="shared" si="1409"/>
        <v>0</v>
      </c>
      <c r="AJ750" s="187">
        <f t="shared" si="1410"/>
        <v>0</v>
      </c>
      <c r="AK750" s="178">
        <f t="shared" si="1411"/>
        <v>0</v>
      </c>
      <c r="AL750" s="178">
        <f t="shared" si="1412"/>
        <v>0</v>
      </c>
      <c r="AM750" s="190">
        <f t="shared" si="1413"/>
        <v>0</v>
      </c>
      <c r="AN750" s="187">
        <f t="shared" si="1414"/>
        <v>0</v>
      </c>
      <c r="AO750" s="176">
        <f t="shared" si="1415"/>
        <v>0</v>
      </c>
      <c r="AP750" s="176">
        <f t="shared" si="1416"/>
        <v>0</v>
      </c>
      <c r="AQ750" s="177">
        <f t="shared" si="1417"/>
        <v>0</v>
      </c>
      <c r="AR750" s="187">
        <f t="shared" si="1418"/>
        <v>0</v>
      </c>
      <c r="AS750" s="178">
        <f t="shared" si="1419"/>
        <v>0</v>
      </c>
      <c r="AT750" s="178">
        <f t="shared" si="1420"/>
        <v>0</v>
      </c>
      <c r="AU750" s="190">
        <f t="shared" si="1421"/>
        <v>0</v>
      </c>
      <c r="AV750" s="187">
        <f t="shared" si="1422"/>
        <v>0</v>
      </c>
      <c r="AW750" s="176">
        <f t="shared" si="1423"/>
        <v>0</v>
      </c>
      <c r="AX750" s="176">
        <f t="shared" si="1424"/>
        <v>0</v>
      </c>
      <c r="AY750" s="177">
        <f t="shared" si="1425"/>
        <v>0</v>
      </c>
      <c r="AZ750" s="187">
        <f t="shared" si="1426"/>
        <v>0</v>
      </c>
      <c r="BU750" s="721" t="s">
        <v>546</v>
      </c>
      <c r="BV750" s="721"/>
      <c r="BW750" s="721"/>
      <c r="BX750" s="721" t="s">
        <v>548</v>
      </c>
      <c r="BY750" s="721"/>
      <c r="BZ750" s="721"/>
      <c r="CA750" s="721"/>
      <c r="CB750" s="721"/>
      <c r="CC750" s="721"/>
      <c r="CD750" s="721"/>
      <c r="CE750" s="721"/>
      <c r="CF750" s="721"/>
      <c r="CG750" s="721"/>
      <c r="CH750" s="721"/>
      <c r="CI750" s="721"/>
    </row>
    <row r="751" spans="3:90" ht="24" customHeight="1">
      <c r="C751" s="139" t="s">
        <v>47</v>
      </c>
      <c r="D751" s="677" t="s">
        <v>2067</v>
      </c>
      <c r="E751" s="677"/>
      <c r="F751" s="677"/>
      <c r="G751" s="677"/>
      <c r="H751" s="677"/>
      <c r="I751" s="677"/>
      <c r="J751" s="677"/>
      <c r="K751" s="677"/>
      <c r="L751" s="677"/>
      <c r="M751" s="677"/>
      <c r="N751" s="677"/>
      <c r="O751" s="677"/>
      <c r="P751" s="465"/>
      <c r="Q751" s="9"/>
      <c r="R751" s="9"/>
      <c r="S751" s="9"/>
      <c r="T751" s="9"/>
      <c r="U751" s="9"/>
      <c r="V751" s="9"/>
      <c r="W751" s="9"/>
      <c r="X751" s="9"/>
      <c r="Y751" s="9"/>
      <c r="Z751" s="9"/>
      <c r="AA751" s="9"/>
      <c r="AB751" s="9"/>
      <c r="AC751" s="9"/>
      <c r="AD751" s="9"/>
      <c r="AG751" s="176">
        <f t="shared" si="1407"/>
        <v>0</v>
      </c>
      <c r="AH751" s="176">
        <f t="shared" si="1408"/>
        <v>0</v>
      </c>
      <c r="AI751" s="177">
        <f t="shared" si="1409"/>
        <v>0</v>
      </c>
      <c r="AJ751" s="187">
        <f t="shared" si="1410"/>
        <v>0</v>
      </c>
      <c r="AK751" s="178">
        <f t="shared" si="1411"/>
        <v>0</v>
      </c>
      <c r="AL751" s="178">
        <f t="shared" si="1412"/>
        <v>0</v>
      </c>
      <c r="AM751" s="190">
        <f t="shared" si="1413"/>
        <v>0</v>
      </c>
      <c r="AN751" s="187">
        <f t="shared" si="1414"/>
        <v>0</v>
      </c>
      <c r="AO751" s="176">
        <f t="shared" si="1415"/>
        <v>0</v>
      </c>
      <c r="AP751" s="176">
        <f t="shared" si="1416"/>
        <v>0</v>
      </c>
      <c r="AQ751" s="177">
        <f t="shared" si="1417"/>
        <v>0</v>
      </c>
      <c r="AR751" s="187">
        <f t="shared" si="1418"/>
        <v>0</v>
      </c>
      <c r="AS751" s="178">
        <f t="shared" si="1419"/>
        <v>0</v>
      </c>
      <c r="AT751" s="178">
        <f t="shared" si="1420"/>
        <v>0</v>
      </c>
      <c r="AU751" s="190">
        <f t="shared" si="1421"/>
        <v>0</v>
      </c>
      <c r="AV751" s="187">
        <f t="shared" si="1422"/>
        <v>0</v>
      </c>
      <c r="AW751" s="176">
        <f t="shared" si="1423"/>
        <v>0</v>
      </c>
      <c r="AX751" s="176">
        <f t="shared" si="1424"/>
        <v>0</v>
      </c>
      <c r="AY751" s="177">
        <f t="shared" si="1425"/>
        <v>0</v>
      </c>
      <c r="AZ751" s="187">
        <f t="shared" si="1426"/>
        <v>0</v>
      </c>
      <c r="BU751" s="200" t="s">
        <v>8092</v>
      </c>
      <c r="BV751" s="139" t="s">
        <v>8071</v>
      </c>
      <c r="BW751" s="139" t="s">
        <v>8072</v>
      </c>
      <c r="BX751" s="195" t="s">
        <v>8092</v>
      </c>
      <c r="BY751" s="139" t="s">
        <v>8071</v>
      </c>
      <c r="BZ751" s="139" t="s">
        <v>8072</v>
      </c>
      <c r="CA751" s="195" t="s">
        <v>8092</v>
      </c>
      <c r="CB751" s="139" t="s">
        <v>8071</v>
      </c>
      <c r="CC751" s="139" t="s">
        <v>8072</v>
      </c>
      <c r="CD751" s="195" t="s">
        <v>8092</v>
      </c>
      <c r="CE751" s="139" t="s">
        <v>8071</v>
      </c>
      <c r="CF751" s="139" t="s">
        <v>8072</v>
      </c>
      <c r="CG751" s="195" t="s">
        <v>8092</v>
      </c>
      <c r="CH751" s="139" t="s">
        <v>8071</v>
      </c>
      <c r="CI751" s="139" t="s">
        <v>8072</v>
      </c>
    </row>
    <row r="752" spans="3:90" ht="24" customHeight="1">
      <c r="C752" s="139" t="s">
        <v>51</v>
      </c>
      <c r="D752" s="677" t="s">
        <v>77</v>
      </c>
      <c r="E752" s="677"/>
      <c r="F752" s="677"/>
      <c r="G752" s="677"/>
      <c r="H752" s="677"/>
      <c r="I752" s="677"/>
      <c r="J752" s="677"/>
      <c r="K752" s="677"/>
      <c r="L752" s="677"/>
      <c r="M752" s="677"/>
      <c r="N752" s="677"/>
      <c r="O752" s="677"/>
      <c r="P752" s="465"/>
      <c r="Q752" s="9"/>
      <c r="R752" s="9"/>
      <c r="S752" s="9"/>
      <c r="T752" s="9"/>
      <c r="U752" s="9"/>
      <c r="V752" s="9"/>
      <c r="W752" s="9"/>
      <c r="X752" s="9"/>
      <c r="Y752" s="9"/>
      <c r="Z752" s="9"/>
      <c r="AA752" s="9"/>
      <c r="AB752" s="9"/>
      <c r="AC752" s="9"/>
      <c r="AD752" s="9"/>
      <c r="AG752" s="176">
        <f t="shared" si="1407"/>
        <v>0</v>
      </c>
      <c r="AH752" s="176">
        <f t="shared" si="1408"/>
        <v>0</v>
      </c>
      <c r="AI752" s="177">
        <f t="shared" si="1409"/>
        <v>0</v>
      </c>
      <c r="AJ752" s="187">
        <f t="shared" si="1410"/>
        <v>0</v>
      </c>
      <c r="AK752" s="178">
        <f t="shared" si="1411"/>
        <v>0</v>
      </c>
      <c r="AL752" s="178">
        <f t="shared" si="1412"/>
        <v>0</v>
      </c>
      <c r="AM752" s="190">
        <f t="shared" si="1413"/>
        <v>0</v>
      </c>
      <c r="AN752" s="187">
        <f t="shared" si="1414"/>
        <v>0</v>
      </c>
      <c r="AO752" s="176">
        <f t="shared" si="1415"/>
        <v>0</v>
      </c>
      <c r="AP752" s="176">
        <f t="shared" si="1416"/>
        <v>0</v>
      </c>
      <c r="AQ752" s="177">
        <f t="shared" si="1417"/>
        <v>0</v>
      </c>
      <c r="AR752" s="187">
        <f t="shared" si="1418"/>
        <v>0</v>
      </c>
      <c r="AS752" s="178">
        <f t="shared" si="1419"/>
        <v>0</v>
      </c>
      <c r="AT752" s="178">
        <f t="shared" si="1420"/>
        <v>0</v>
      </c>
      <c r="AU752" s="190">
        <f t="shared" si="1421"/>
        <v>0</v>
      </c>
      <c r="AV752" s="187">
        <f t="shared" si="1422"/>
        <v>0</v>
      </c>
      <c r="AW752" s="176">
        <f t="shared" si="1423"/>
        <v>0</v>
      </c>
      <c r="AX752" s="176">
        <f t="shared" si="1424"/>
        <v>0</v>
      </c>
      <c r="AY752" s="177">
        <f t="shared" si="1425"/>
        <v>0</v>
      </c>
      <c r="AZ752" s="187">
        <f t="shared" si="1426"/>
        <v>0</v>
      </c>
      <c r="BU752" s="199">
        <f>$M$120</f>
        <v>0</v>
      </c>
      <c r="BV752" s="201">
        <f>$S$120</f>
        <v>0</v>
      </c>
      <c r="BW752" s="201">
        <f>$Y$120</f>
        <v>0</v>
      </c>
      <c r="BX752" s="201">
        <f>$M$121</f>
        <v>0</v>
      </c>
      <c r="BY752" s="201">
        <f>$S$121</f>
        <v>0</v>
      </c>
      <c r="BZ752" s="201">
        <f>$Y$121</f>
        <v>0</v>
      </c>
      <c r="CA752" s="201">
        <f>$M$122</f>
        <v>0</v>
      </c>
      <c r="CB752" s="201">
        <f>$S$122</f>
        <v>0</v>
      </c>
      <c r="CC752" s="201">
        <f>$Y$122</f>
        <v>0</v>
      </c>
      <c r="CD752" s="201">
        <f>$M$123</f>
        <v>0</v>
      </c>
      <c r="CE752" s="201">
        <f>$S$123</f>
        <v>0</v>
      </c>
      <c r="CF752" s="201">
        <f>$Y$123</f>
        <v>0</v>
      </c>
      <c r="CG752" s="201">
        <f>$M$124</f>
        <v>0</v>
      </c>
      <c r="CH752" s="201">
        <f>$S$124</f>
        <v>0</v>
      </c>
      <c r="CI752" s="201">
        <f>$Y$124</f>
        <v>0</v>
      </c>
    </row>
    <row r="753" spans="1:87" ht="15" customHeight="1">
      <c r="C753" s="139" t="s">
        <v>34</v>
      </c>
      <c r="D753" s="677" t="s">
        <v>2063</v>
      </c>
      <c r="E753" s="677"/>
      <c r="F753" s="677"/>
      <c r="G753" s="677"/>
      <c r="H753" s="677"/>
      <c r="I753" s="677"/>
      <c r="J753" s="677"/>
      <c r="K753" s="677"/>
      <c r="L753" s="677"/>
      <c r="M753" s="677"/>
      <c r="N753" s="677"/>
      <c r="O753" s="677"/>
      <c r="P753" s="465"/>
      <c r="Q753" s="9"/>
      <c r="R753" s="9"/>
      <c r="S753" s="9"/>
      <c r="T753" s="9"/>
      <c r="U753" s="9"/>
      <c r="V753" s="9"/>
      <c r="W753" s="9"/>
      <c r="X753" s="9"/>
      <c r="Y753" s="9"/>
      <c r="Z753" s="9"/>
      <c r="AA753" s="9"/>
      <c r="AB753" s="9"/>
      <c r="AC753" s="9"/>
      <c r="AD753" s="9"/>
      <c r="AG753" s="176">
        <f t="shared" si="1407"/>
        <v>0</v>
      </c>
      <c r="AH753" s="176">
        <f t="shared" si="1408"/>
        <v>0</v>
      </c>
      <c r="AI753" s="177">
        <f t="shared" si="1409"/>
        <v>0</v>
      </c>
      <c r="AJ753" s="187">
        <f t="shared" si="1410"/>
        <v>0</v>
      </c>
      <c r="AK753" s="178">
        <f t="shared" si="1411"/>
        <v>0</v>
      </c>
      <c r="AL753" s="178">
        <f t="shared" si="1412"/>
        <v>0</v>
      </c>
      <c r="AM753" s="190">
        <f t="shared" si="1413"/>
        <v>0</v>
      </c>
      <c r="AN753" s="187">
        <f t="shared" si="1414"/>
        <v>0</v>
      </c>
      <c r="AO753" s="176">
        <f t="shared" si="1415"/>
        <v>0</v>
      </c>
      <c r="AP753" s="176">
        <f t="shared" si="1416"/>
        <v>0</v>
      </c>
      <c r="AQ753" s="177">
        <f t="shared" si="1417"/>
        <v>0</v>
      </c>
      <c r="AR753" s="187">
        <f t="shared" si="1418"/>
        <v>0</v>
      </c>
      <c r="AS753" s="178">
        <f t="shared" si="1419"/>
        <v>0</v>
      </c>
      <c r="AT753" s="178">
        <f t="shared" si="1420"/>
        <v>0</v>
      </c>
      <c r="AU753" s="190">
        <f t="shared" si="1421"/>
        <v>0</v>
      </c>
      <c r="AV753" s="187">
        <f t="shared" si="1422"/>
        <v>0</v>
      </c>
      <c r="AW753" s="176">
        <f t="shared" si="1423"/>
        <v>0</v>
      </c>
      <c r="AX753" s="176">
        <f t="shared" si="1424"/>
        <v>0</v>
      </c>
      <c r="AY753" s="177">
        <f t="shared" si="1425"/>
        <v>0</v>
      </c>
      <c r="AZ753" s="187">
        <f t="shared" si="1426"/>
        <v>0</v>
      </c>
      <c r="BU753" s="199">
        <f>P754</f>
        <v>0</v>
      </c>
      <c r="BV753" s="201">
        <f>Q754</f>
        <v>0</v>
      </c>
      <c r="BW753" s="201">
        <f t="shared" ref="BW753" si="1427">R754</f>
        <v>0</v>
      </c>
      <c r="BX753" s="201">
        <f t="shared" ref="BX753" si="1428">S754</f>
        <v>0</v>
      </c>
      <c r="BY753" s="201">
        <f t="shared" ref="BY753" si="1429">T754</f>
        <v>0</v>
      </c>
      <c r="BZ753" s="201">
        <f t="shared" ref="BZ753" si="1430">U754</f>
        <v>0</v>
      </c>
      <c r="CA753" s="201">
        <f t="shared" ref="CA753" si="1431">V754</f>
        <v>0</v>
      </c>
      <c r="CB753" s="201">
        <f t="shared" ref="CB753" si="1432">W754</f>
        <v>0</v>
      </c>
      <c r="CC753" s="201">
        <f t="shared" ref="CC753" si="1433">X754</f>
        <v>0</v>
      </c>
      <c r="CD753" s="201">
        <f t="shared" ref="CD753" si="1434">Y754</f>
        <v>0</v>
      </c>
      <c r="CE753" s="201">
        <f t="shared" ref="CE753" si="1435">Z754</f>
        <v>0</v>
      </c>
      <c r="CF753" s="201">
        <f t="shared" ref="CF753" si="1436">AA754</f>
        <v>0</v>
      </c>
      <c r="CG753" s="201">
        <f t="shared" ref="CG753" si="1437">AB754</f>
        <v>0</v>
      </c>
      <c r="CH753" s="201">
        <f t="shared" ref="CH753" si="1438">AC754</f>
        <v>0</v>
      </c>
      <c r="CI753" s="201">
        <f t="shared" ref="CI753" si="1439">AD754</f>
        <v>0</v>
      </c>
    </row>
    <row r="754" spans="1:87" ht="15" customHeight="1">
      <c r="C754" s="169"/>
      <c r="D754" s="165"/>
      <c r="E754" s="165"/>
      <c r="F754" s="165"/>
      <c r="G754" s="165"/>
      <c r="H754" s="165"/>
      <c r="I754" s="165"/>
      <c r="J754" s="165"/>
      <c r="K754" s="165"/>
      <c r="M754" s="168"/>
      <c r="N754" s="168"/>
      <c r="O754" s="180"/>
      <c r="P754" s="509">
        <f>IF(AND(SUM(P746:P753)=0,COUNTIF(P746:P753,"NS")&gt;0),"NS",
IF(AND(SUM(P746:P753)=0,COUNTIF(P746:P753,0)&gt;0),0,
IF(AND(SUM(P746:P753)=0,COUNTIF(P746:P753,"NA")&gt;0),"NA",
SUM(P746:P753))))</f>
        <v>0</v>
      </c>
      <c r="Q754" s="509">
        <f t="shared" ref="Q754:AD754" si="1440">IF(AND(SUM(Q746:Q753)=0,COUNTIF(Q746:Q753,"NS")&gt;0),"NS",
IF(AND(SUM(Q746:Q753)=0,COUNTIF(Q746:Q753,0)&gt;0),0,
IF(AND(SUM(Q746:Q753)=0,COUNTIF(Q746:Q753,"NA")&gt;0),"NA",
SUM(Q746:Q753))))</f>
        <v>0</v>
      </c>
      <c r="R754" s="509">
        <f t="shared" si="1440"/>
        <v>0</v>
      </c>
      <c r="S754" s="509">
        <f t="shared" si="1440"/>
        <v>0</v>
      </c>
      <c r="T754" s="509">
        <f t="shared" si="1440"/>
        <v>0</v>
      </c>
      <c r="U754" s="509">
        <f t="shared" si="1440"/>
        <v>0</v>
      </c>
      <c r="V754" s="509">
        <f t="shared" si="1440"/>
        <v>0</v>
      </c>
      <c r="W754" s="509">
        <f t="shared" si="1440"/>
        <v>0</v>
      </c>
      <c r="X754" s="509">
        <f t="shared" si="1440"/>
        <v>0</v>
      </c>
      <c r="Y754" s="509">
        <f t="shared" si="1440"/>
        <v>0</v>
      </c>
      <c r="Z754" s="509">
        <f t="shared" si="1440"/>
        <v>0</v>
      </c>
      <c r="AA754" s="509">
        <f t="shared" si="1440"/>
        <v>0</v>
      </c>
      <c r="AB754" s="509">
        <f t="shared" si="1440"/>
        <v>0</v>
      </c>
      <c r="AC754" s="509">
        <f t="shared" si="1440"/>
        <v>0</v>
      </c>
      <c r="AD754" s="509">
        <f t="shared" si="1440"/>
        <v>0</v>
      </c>
      <c r="AJ754" s="187">
        <f>SUM(AJ746:AJ753)</f>
        <v>0</v>
      </c>
      <c r="AN754" s="187">
        <f>SUM(AN746:AN753)</f>
        <v>0</v>
      </c>
      <c r="AR754" s="187">
        <f>SUM(AR746:AR753)</f>
        <v>0</v>
      </c>
      <c r="AV754" s="187">
        <f>SUM(AV746:AV753)</f>
        <v>0</v>
      </c>
      <c r="AZ754" s="187">
        <f>SUM(AZ746:AZ753)</f>
        <v>0</v>
      </c>
      <c r="BU754" s="201">
        <f>IF($AJ$765=$AH$765,0,
IF(OR(AND(BU752="NS",OR(BU753="NS",BU753=0)),AND(BU752="NA",BU753="NA"),BU753&lt;=BU752,AND(BU752&gt;0,BU753="NS")),0,1))</f>
        <v>0</v>
      </c>
      <c r="BV754" s="201">
        <f t="shared" ref="BV754:CH754" si="1441">IF($AJ$765=$AH$765,0,
IF(OR(AND(BV752="NS",OR(BV753="NS",BV753=0)),AND(BV752="NA",BV753="NA"),BV753&lt;=BV752,AND(BV752&gt;0,BV753="NS")),0,1))</f>
        <v>0</v>
      </c>
      <c r="BW754" s="201">
        <f t="shared" si="1441"/>
        <v>0</v>
      </c>
      <c r="BX754" s="201">
        <f t="shared" si="1441"/>
        <v>0</v>
      </c>
      <c r="BY754" s="201">
        <f t="shared" si="1441"/>
        <v>0</v>
      </c>
      <c r="BZ754" s="201">
        <f t="shared" si="1441"/>
        <v>0</v>
      </c>
      <c r="CA754" s="201">
        <f t="shared" si="1441"/>
        <v>0</v>
      </c>
      <c r="CB754" s="201">
        <f t="shared" si="1441"/>
        <v>0</v>
      </c>
      <c r="CC754" s="201">
        <f t="shared" si="1441"/>
        <v>0</v>
      </c>
      <c r="CD754" s="201">
        <f t="shared" si="1441"/>
        <v>0</v>
      </c>
      <c r="CE754" s="201">
        <f t="shared" si="1441"/>
        <v>0</v>
      </c>
      <c r="CF754" s="201">
        <f t="shared" si="1441"/>
        <v>0</v>
      </c>
      <c r="CG754" s="201">
        <f t="shared" si="1441"/>
        <v>0</v>
      </c>
      <c r="CH754" s="201">
        <f t="shared" si="1441"/>
        <v>0</v>
      </c>
      <c r="CI754" s="201">
        <f>IF($AJ$765=$AH$765,0,
IF(OR(AND(CI752="NS",OR(CI753="NS",CI753=0)),AND(CI752="NA",CI753="NA"),CI753&lt;=CI752,AND(CI752&gt;0,CI753="NS")),0,1))</f>
        <v>0</v>
      </c>
    </row>
    <row r="755" spans="1:87">
      <c r="C755" s="169"/>
      <c r="D755" s="165"/>
      <c r="E755" s="165"/>
      <c r="F755" s="165"/>
      <c r="G755" s="165"/>
      <c r="H755" s="165"/>
      <c r="I755" s="165"/>
      <c r="J755" s="165"/>
      <c r="K755" s="165"/>
      <c r="L755" s="180"/>
      <c r="M755" s="168"/>
      <c r="N755" s="168"/>
      <c r="O755" s="168"/>
      <c r="P755" s="168"/>
      <c r="Q755" s="168"/>
      <c r="R755" s="168"/>
      <c r="S755" s="144"/>
      <c r="T755" s="144"/>
      <c r="U755" s="144"/>
      <c r="V755" s="144"/>
      <c r="W755" s="144"/>
      <c r="X755" s="144"/>
      <c r="Y755" s="144"/>
      <c r="Z755" s="144"/>
      <c r="AA755" s="144"/>
      <c r="AB755" s="144"/>
      <c r="AC755" s="144"/>
      <c r="AD755" s="144"/>
      <c r="BU755" s="201">
        <f>IF($AJ$765=$AH$765,0,
IF(BU752=BU753,0,
IF(OR(AND(BU752="NA",BU753&gt;0),AND(BU752="NS",BU753&gt;0)),1,0)))</f>
        <v>0</v>
      </c>
      <c r="BV755" s="201">
        <f t="shared" ref="BV755:CI755" si="1442">IF($AJ$765=$AH$765,0,
IF(BV752=BV753,0,
IF(OR(AND(BV752="NA",BV753&gt;0),AND(BV752="NS",BV753&gt;0)),1,0)))</f>
        <v>0</v>
      </c>
      <c r="BW755" s="201">
        <f t="shared" si="1442"/>
        <v>0</v>
      </c>
      <c r="BX755" s="201">
        <f t="shared" si="1442"/>
        <v>0</v>
      </c>
      <c r="BY755" s="201">
        <f t="shared" si="1442"/>
        <v>0</v>
      </c>
      <c r="BZ755" s="201">
        <f t="shared" si="1442"/>
        <v>0</v>
      </c>
      <c r="CA755" s="201">
        <f t="shared" si="1442"/>
        <v>0</v>
      </c>
      <c r="CB755" s="201">
        <f t="shared" si="1442"/>
        <v>0</v>
      </c>
      <c r="CC755" s="201">
        <f t="shared" si="1442"/>
        <v>0</v>
      </c>
      <c r="CD755" s="201">
        <f t="shared" si="1442"/>
        <v>0</v>
      </c>
      <c r="CE755" s="201">
        <f t="shared" si="1442"/>
        <v>0</v>
      </c>
      <c r="CF755" s="201">
        <f t="shared" si="1442"/>
        <v>0</v>
      </c>
      <c r="CG755" s="201">
        <f t="shared" si="1442"/>
        <v>0</v>
      </c>
      <c r="CH755" s="201">
        <f t="shared" si="1442"/>
        <v>0</v>
      </c>
      <c r="CI755" s="201">
        <f t="shared" si="1442"/>
        <v>0</v>
      </c>
    </row>
    <row r="756" spans="1:87" ht="45" customHeight="1">
      <c r="C756" s="689" t="s">
        <v>2068</v>
      </c>
      <c r="D756" s="689"/>
      <c r="E756" s="689"/>
      <c r="F756" s="691"/>
      <c r="G756" s="691"/>
      <c r="H756" s="691"/>
      <c r="I756" s="691"/>
      <c r="J756" s="691"/>
      <c r="K756" s="691"/>
      <c r="L756" s="691"/>
      <c r="M756" s="691"/>
      <c r="N756" s="691"/>
      <c r="O756" s="691"/>
      <c r="P756" s="691"/>
      <c r="Q756" s="691"/>
      <c r="R756" s="691"/>
      <c r="S756" s="691"/>
      <c r="T756" s="691"/>
      <c r="U756" s="691"/>
      <c r="V756" s="691"/>
      <c r="W756" s="691"/>
      <c r="X756" s="691"/>
      <c r="Y756" s="691"/>
      <c r="Z756" s="691"/>
      <c r="AA756" s="691"/>
      <c r="AB756" s="691"/>
      <c r="AC756" s="691"/>
      <c r="AD756" s="691"/>
      <c r="AG756">
        <f>IF(OR(M723="NS",M723="",M723="NA",M723=0),0,1)</f>
        <v>0</v>
      </c>
    </row>
    <row r="757" spans="1:87"/>
    <row r="758" spans="1:87" ht="24" customHeight="1">
      <c r="C758" s="666" t="s">
        <v>109</v>
      </c>
      <c r="D758" s="666"/>
      <c r="E758" s="666"/>
      <c r="F758" s="666"/>
      <c r="G758" s="666"/>
      <c r="H758" s="666"/>
      <c r="I758" s="666"/>
      <c r="J758" s="666"/>
      <c r="K758" s="666"/>
      <c r="L758" s="666"/>
      <c r="M758" s="666"/>
      <c r="N758" s="666"/>
      <c r="O758" s="666"/>
      <c r="P758" s="666"/>
      <c r="Q758" s="666"/>
      <c r="R758" s="666"/>
      <c r="S758" s="666"/>
      <c r="T758" s="666"/>
      <c r="U758" s="666"/>
      <c r="V758" s="666"/>
      <c r="W758" s="666"/>
      <c r="X758" s="666"/>
      <c r="Y758" s="666"/>
      <c r="Z758" s="666"/>
      <c r="AA758" s="666"/>
      <c r="AB758" s="666"/>
      <c r="AC758" s="666"/>
      <c r="AD758" s="666"/>
    </row>
    <row r="759" spans="1:87" ht="60" customHeight="1">
      <c r="C759" s="702"/>
      <c r="D759" s="702"/>
      <c r="E759" s="702"/>
      <c r="F759" s="702"/>
      <c r="G759" s="702"/>
      <c r="H759" s="702"/>
      <c r="I759" s="702"/>
      <c r="J759" s="702"/>
      <c r="K759" s="702"/>
      <c r="L759" s="702"/>
      <c r="M759" s="702"/>
      <c r="N759" s="702"/>
      <c r="O759" s="702"/>
      <c r="P759" s="702"/>
      <c r="Q759" s="702"/>
      <c r="R759" s="702"/>
      <c r="S759" s="702"/>
      <c r="T759" s="702"/>
      <c r="U759" s="702"/>
      <c r="V759" s="702"/>
      <c r="W759" s="702"/>
      <c r="X759" s="702"/>
      <c r="Y759" s="702"/>
      <c r="Z759" s="702"/>
      <c r="AA759" s="702"/>
      <c r="AB759" s="702"/>
      <c r="AC759" s="702"/>
      <c r="AD759" s="702"/>
    </row>
    <row r="760" spans="1:87">
      <c r="B760" s="661" t="str">
        <f>IF(OR(AH760=0,AND(AH760&gt;0,C759&lt;&gt;"")),"","Si registró NS favor de emitir un comentario que explique su uso en la casilla al final de la pregunta")</f>
        <v/>
      </c>
      <c r="C760" s="661"/>
      <c r="D760" s="661"/>
      <c r="E760" s="661"/>
      <c r="F760" s="661"/>
      <c r="G760" s="661"/>
      <c r="H760" s="661"/>
      <c r="I760" s="661"/>
      <c r="J760" s="661"/>
      <c r="K760" s="661"/>
      <c r="L760" s="661"/>
      <c r="M760" s="661"/>
      <c r="N760" s="661"/>
      <c r="O760" s="661"/>
      <c r="P760" s="661"/>
      <c r="Q760" s="661"/>
      <c r="R760" s="661"/>
      <c r="S760" s="661"/>
      <c r="T760" s="661"/>
      <c r="U760" s="661"/>
      <c r="V760" s="661"/>
      <c r="W760" s="661"/>
      <c r="X760" s="661"/>
      <c r="Y760" s="661"/>
      <c r="Z760" s="661"/>
      <c r="AA760" s="661"/>
      <c r="AB760" s="661"/>
      <c r="AC760" s="661"/>
      <c r="AD760" s="661"/>
      <c r="AG760" t="s">
        <v>8062</v>
      </c>
      <c r="AH760">
        <f>COUNTIF(P746:AD753,"NS")+COUNTIF(M731:AD738,"NS")+COUNTIF(M716:AD723,"NS")</f>
        <v>0</v>
      </c>
    </row>
    <row r="761" spans="1:87">
      <c r="B761" s="661" t="str">
        <f>IF(OR(AND(AG756=0,F756&lt;&gt;""),AND(AG756=1,F756="")),"Error: especificar la otra institución de seguridad en caso de que registre un dato mayor a cero en el numeral 8","")</f>
        <v/>
      </c>
      <c r="C761" s="661"/>
      <c r="D761" s="661"/>
      <c r="E761" s="661"/>
      <c r="F761" s="661"/>
      <c r="G761" s="661"/>
      <c r="H761" s="661"/>
      <c r="I761" s="661"/>
      <c r="J761" s="661"/>
      <c r="K761" s="661"/>
      <c r="L761" s="661"/>
      <c r="M761" s="661"/>
      <c r="N761" s="661"/>
      <c r="O761" s="661"/>
      <c r="P761" s="661"/>
      <c r="Q761" s="661"/>
      <c r="R761" s="661"/>
      <c r="S761" s="661"/>
      <c r="T761" s="661"/>
      <c r="U761" s="661"/>
      <c r="V761" s="661"/>
      <c r="W761" s="661"/>
      <c r="X761" s="661"/>
      <c r="Y761" s="661"/>
      <c r="Z761" s="661"/>
      <c r="AA761" s="661"/>
      <c r="AB761" s="661"/>
      <c r="AC761" s="661"/>
      <c r="AD761" s="661"/>
      <c r="AG761" s="180" t="s">
        <v>124</v>
      </c>
    </row>
    <row r="762" spans="1:87">
      <c r="B762" s="661" t="str">
        <f>IF(AG762=0,"","Error: verificar sumas por fila")</f>
        <v/>
      </c>
      <c r="C762" s="661"/>
      <c r="D762" s="661"/>
      <c r="E762" s="661"/>
      <c r="F762" s="661"/>
      <c r="G762" s="661"/>
      <c r="H762" s="661"/>
      <c r="I762" s="661"/>
      <c r="J762" s="661"/>
      <c r="K762" s="661"/>
      <c r="L762" s="661"/>
      <c r="M762" s="661"/>
      <c r="N762" s="661"/>
      <c r="O762" s="661"/>
      <c r="P762" s="661"/>
      <c r="Q762" s="661"/>
      <c r="R762" s="661"/>
      <c r="S762" s="661"/>
      <c r="T762" s="661"/>
      <c r="U762" s="661"/>
      <c r="V762" s="661"/>
      <c r="W762" s="661"/>
      <c r="X762" s="661"/>
      <c r="Y762" s="661"/>
      <c r="Z762" s="661"/>
      <c r="AA762" s="661"/>
      <c r="AB762" s="661"/>
      <c r="AC762" s="661"/>
      <c r="AD762" s="661"/>
      <c r="AG762">
        <f>SUM(AG724:BP724,AG739:BD739,AG754:AZ754)</f>
        <v>0</v>
      </c>
    </row>
    <row r="763" spans="1:87">
      <c r="B763" s="661" t="str">
        <f>IF(AM765=0,"","Error: verificar la consistencia con la pregunta 1.3 de acuerdo con la segunda instrucción")</f>
        <v/>
      </c>
      <c r="C763" s="661"/>
      <c r="D763" s="661"/>
      <c r="E763" s="661"/>
      <c r="F763" s="661"/>
      <c r="G763" s="661"/>
      <c r="H763" s="661"/>
      <c r="I763" s="661"/>
      <c r="J763" s="661"/>
      <c r="K763" s="661"/>
      <c r="L763" s="661"/>
      <c r="M763" s="661"/>
      <c r="N763" s="661"/>
      <c r="O763" s="661"/>
      <c r="P763" s="661"/>
      <c r="Q763" s="661"/>
      <c r="R763" s="661"/>
      <c r="S763" s="661"/>
      <c r="T763" s="661"/>
      <c r="U763" s="661"/>
      <c r="V763" s="661"/>
      <c r="W763" s="661"/>
      <c r="X763" s="661"/>
      <c r="Y763" s="661"/>
      <c r="Z763" s="661"/>
      <c r="AA763" s="661"/>
      <c r="AB763" s="661"/>
      <c r="AC763" s="661"/>
      <c r="AD763" s="661"/>
    </row>
    <row r="764" spans="1:87">
      <c r="B764" s="662" t="str">
        <f>IF(AJ766=0,"","Error: debe completar toda la información requerida")</f>
        <v/>
      </c>
      <c r="C764" s="662"/>
      <c r="D764" s="662"/>
      <c r="E764" s="662"/>
      <c r="F764" s="662"/>
      <c r="G764" s="662"/>
      <c r="H764" s="662"/>
      <c r="I764" s="662"/>
      <c r="J764" s="662"/>
      <c r="K764" s="662"/>
      <c r="L764" s="662"/>
      <c r="M764" s="662"/>
      <c r="N764" s="662"/>
      <c r="O764" s="662"/>
      <c r="P764" s="662"/>
      <c r="Q764" s="662"/>
      <c r="R764" s="662"/>
      <c r="S764" s="662"/>
      <c r="T764" s="662"/>
      <c r="U764" s="662"/>
      <c r="V764" s="662"/>
      <c r="W764" s="662"/>
      <c r="X764" s="662"/>
      <c r="Y764" s="662"/>
      <c r="Z764" s="662"/>
      <c r="AA764" s="662"/>
      <c r="AB764" s="662"/>
      <c r="AC764" s="662"/>
      <c r="AD764" s="662"/>
      <c r="AE764" s="146"/>
      <c r="AH764" t="s">
        <v>8023</v>
      </c>
      <c r="AI764" t="s">
        <v>8024</v>
      </c>
      <c r="AJ764" t="s">
        <v>8025</v>
      </c>
      <c r="AM764" t="s">
        <v>8101</v>
      </c>
    </row>
    <row r="765" spans="1:87">
      <c r="B765" s="471"/>
      <c r="C765" s="471"/>
      <c r="D765" s="471"/>
      <c r="E765" s="471"/>
      <c r="F765" s="471"/>
      <c r="G765" s="471"/>
      <c r="H765" s="471"/>
      <c r="I765" s="471"/>
      <c r="J765" s="471"/>
      <c r="K765" s="471"/>
      <c r="L765" s="471"/>
      <c r="M765" s="471"/>
      <c r="N765" s="471"/>
      <c r="O765" s="471"/>
      <c r="P765" s="471"/>
      <c r="Q765" s="471"/>
      <c r="R765" s="471"/>
      <c r="S765" s="471"/>
      <c r="T765" s="471"/>
      <c r="U765" s="471"/>
      <c r="V765" s="471"/>
      <c r="W765" s="471"/>
      <c r="X765" s="471"/>
      <c r="Y765" s="471"/>
      <c r="Z765" s="471"/>
      <c r="AA765" s="471"/>
      <c r="AB765" s="471"/>
      <c r="AC765" s="471"/>
      <c r="AD765" s="471"/>
      <c r="AH765">
        <v>408</v>
      </c>
      <c r="AI765">
        <v>0</v>
      </c>
      <c r="AJ765">
        <f>COUNTBLANK(M716:AD723)+COUNTBLANK(M731:AD738)+COUNTBLANK(P746:AD753)</f>
        <v>408</v>
      </c>
      <c r="AM765">
        <f>SUM(BU754:CI755,BU739:CL740,BU724:CL725)</f>
        <v>0</v>
      </c>
    </row>
    <row r="766" spans="1:87" ht="24" customHeight="1">
      <c r="A766" s="157" t="s">
        <v>208</v>
      </c>
      <c r="B766" s="720" t="s">
        <v>2309</v>
      </c>
      <c r="C766" s="720"/>
      <c r="D766" s="720"/>
      <c r="E766" s="720"/>
      <c r="F766" s="720"/>
      <c r="G766" s="720"/>
      <c r="H766" s="720"/>
      <c r="I766" s="720"/>
      <c r="J766" s="720"/>
      <c r="K766" s="720"/>
      <c r="L766" s="720"/>
      <c r="M766" s="720"/>
      <c r="N766" s="720"/>
      <c r="O766" s="720"/>
      <c r="P766" s="720"/>
      <c r="Q766" s="720"/>
      <c r="R766" s="720"/>
      <c r="S766" s="720"/>
      <c r="T766" s="720"/>
      <c r="U766" s="720"/>
      <c r="V766" s="720"/>
      <c r="W766" s="720"/>
      <c r="X766" s="720"/>
      <c r="Y766" s="720"/>
      <c r="Z766" s="720"/>
      <c r="AA766" s="720"/>
      <c r="AB766" s="720"/>
      <c r="AC766" s="720"/>
      <c r="AD766" s="720"/>
      <c r="AJ766">
        <f>IF(OR(AJ765=AH765,AJ765=AI765),0,1)</f>
        <v>0</v>
      </c>
    </row>
    <row r="767" spans="1:87" ht="36" customHeight="1">
      <c r="B767" s="73"/>
      <c r="C767" s="693" t="s">
        <v>2310</v>
      </c>
      <c r="D767" s="693"/>
      <c r="E767" s="693"/>
      <c r="F767" s="693"/>
      <c r="G767" s="693"/>
      <c r="H767" s="693"/>
      <c r="I767" s="693"/>
      <c r="J767" s="693"/>
      <c r="K767" s="693"/>
      <c r="L767" s="693"/>
      <c r="M767" s="693"/>
      <c r="N767" s="693"/>
      <c r="O767" s="693"/>
      <c r="P767" s="693"/>
      <c r="Q767" s="693"/>
      <c r="R767" s="693"/>
      <c r="S767" s="693"/>
      <c r="T767" s="693"/>
      <c r="U767" s="693"/>
      <c r="V767" s="693"/>
      <c r="W767" s="693"/>
      <c r="X767" s="693"/>
      <c r="Y767" s="693"/>
      <c r="Z767" s="693"/>
      <c r="AA767" s="693"/>
      <c r="AB767" s="693"/>
      <c r="AC767" s="693"/>
      <c r="AD767" s="693"/>
    </row>
    <row r="768" spans="1:87">
      <c r="A768" s="126"/>
      <c r="B768" s="198"/>
      <c r="C768" s="198"/>
      <c r="D768" s="198"/>
      <c r="E768" s="198"/>
      <c r="F768" s="198"/>
      <c r="G768" s="198"/>
      <c r="H768" s="198"/>
      <c r="I768" s="198"/>
      <c r="J768" s="198"/>
      <c r="K768" s="198"/>
      <c r="L768" s="198"/>
      <c r="M768" s="198"/>
      <c r="N768" s="198"/>
      <c r="O768" s="198"/>
      <c r="P768" s="198"/>
      <c r="Q768" s="198"/>
      <c r="R768" s="198"/>
      <c r="S768" s="198"/>
      <c r="T768" s="198"/>
      <c r="U768" s="198"/>
      <c r="V768" s="198"/>
      <c r="W768" s="198"/>
      <c r="X768" s="198"/>
      <c r="Y768" s="198"/>
      <c r="Z768" s="198"/>
      <c r="AA768" s="198"/>
      <c r="AB768" s="198"/>
      <c r="AC768" s="198"/>
      <c r="AD768" s="198"/>
    </row>
    <row r="769" spans="1:45" ht="24" customHeight="1">
      <c r="A769" s="126"/>
      <c r="B769" s="198"/>
      <c r="C769" s="703" t="s">
        <v>1337</v>
      </c>
      <c r="D769" s="704"/>
      <c r="E769" s="704"/>
      <c r="F769" s="704"/>
      <c r="G769" s="704"/>
      <c r="H769" s="704"/>
      <c r="I769" s="704"/>
      <c r="J769" s="704"/>
      <c r="K769" s="704"/>
      <c r="L769" s="705"/>
      <c r="M769" s="692" t="s">
        <v>1847</v>
      </c>
      <c r="N769" s="692"/>
      <c r="O769" s="692"/>
      <c r="P769" s="692"/>
      <c r="Q769" s="692"/>
      <c r="R769" s="692"/>
      <c r="S769" s="692"/>
      <c r="T769" s="692"/>
      <c r="U769" s="692"/>
      <c r="V769" s="692"/>
      <c r="W769" s="692"/>
      <c r="X769" s="692"/>
      <c r="Y769" s="692"/>
      <c r="Z769" s="692"/>
      <c r="AA769" s="692"/>
      <c r="AB769" s="692"/>
      <c r="AC769" s="692"/>
      <c r="AD769" s="692"/>
      <c r="AG769" s="764" t="s">
        <v>8065</v>
      </c>
      <c r="AH769" s="764"/>
      <c r="AI769" s="764"/>
      <c r="AJ769" s="764"/>
      <c r="AM769" s="185" t="s">
        <v>8103</v>
      </c>
      <c r="AN769" s="185" t="s">
        <v>8067</v>
      </c>
      <c r="AO769" s="185" t="s">
        <v>8068</v>
      </c>
    </row>
    <row r="770" spans="1:45" ht="33.75">
      <c r="A770" s="126"/>
      <c r="B770" s="198"/>
      <c r="C770" s="706"/>
      <c r="D770" s="707"/>
      <c r="E770" s="707"/>
      <c r="F770" s="707"/>
      <c r="G770" s="707"/>
      <c r="H770" s="707"/>
      <c r="I770" s="707"/>
      <c r="J770" s="707"/>
      <c r="K770" s="707"/>
      <c r="L770" s="708"/>
      <c r="M770" s="760" t="s">
        <v>114</v>
      </c>
      <c r="N770" s="760"/>
      <c r="O770" s="760"/>
      <c r="P770" s="760"/>
      <c r="Q770" s="760"/>
      <c r="R770" s="760"/>
      <c r="S770" s="761" t="s">
        <v>115</v>
      </c>
      <c r="T770" s="761"/>
      <c r="U770" s="761"/>
      <c r="V770" s="761"/>
      <c r="W770" s="761"/>
      <c r="X770" s="761"/>
      <c r="Y770" s="761" t="s">
        <v>116</v>
      </c>
      <c r="Z770" s="761"/>
      <c r="AA770" s="761"/>
      <c r="AB770" s="761"/>
      <c r="AC770" s="761"/>
      <c r="AD770" s="761"/>
      <c r="AG770" s="185" t="s">
        <v>8061</v>
      </c>
      <c r="AH770" s="185" t="s">
        <v>8062</v>
      </c>
      <c r="AI770" s="185" t="s">
        <v>8063</v>
      </c>
      <c r="AJ770" s="185" t="s">
        <v>8064</v>
      </c>
      <c r="AL770" t="s">
        <v>8105</v>
      </c>
      <c r="AM770" s="176">
        <f>SUM($M$653:$M$657)</f>
        <v>0</v>
      </c>
      <c r="AN770" s="176">
        <f>SUM($N$653:$N$657)</f>
        <v>0</v>
      </c>
      <c r="AO770" s="176">
        <f>SUM($O$653:$O$657)</f>
        <v>0</v>
      </c>
    </row>
    <row r="771" spans="1:45">
      <c r="A771" s="126"/>
      <c r="B771" s="198"/>
      <c r="C771" s="139" t="s">
        <v>23</v>
      </c>
      <c r="D771" s="778" t="s">
        <v>186</v>
      </c>
      <c r="E771" s="779"/>
      <c r="F771" s="779"/>
      <c r="G771" s="779"/>
      <c r="H771" s="779"/>
      <c r="I771" s="779"/>
      <c r="J771" s="779"/>
      <c r="K771" s="779"/>
      <c r="L771" s="780"/>
      <c r="M771" s="691"/>
      <c r="N771" s="691"/>
      <c r="O771" s="691"/>
      <c r="P771" s="691"/>
      <c r="Q771" s="691"/>
      <c r="R771" s="691"/>
      <c r="S771" s="691"/>
      <c r="T771" s="691"/>
      <c r="U771" s="691"/>
      <c r="V771" s="691"/>
      <c r="W771" s="691"/>
      <c r="X771" s="691"/>
      <c r="Y771" s="691"/>
      <c r="Z771" s="691"/>
      <c r="AA771" s="691"/>
      <c r="AB771" s="691"/>
      <c r="AC771" s="691"/>
      <c r="AD771" s="691"/>
      <c r="AG771" s="66">
        <f>M771</f>
        <v>0</v>
      </c>
      <c r="AH771" s="176">
        <f>COUNTIF(S771:AD771,"NS")</f>
        <v>0</v>
      </c>
      <c r="AI771" s="177">
        <f>IF(COUNTIF(S771:AD771,"NA")=2,"NA",SUM(S771:AD771))</f>
        <v>0</v>
      </c>
      <c r="AJ771" s="187">
        <f>IF($AJ$783=$AH$783, 0,  IF(OR(AND(AG771=0, AH771&gt;0),AND(AG771="NS", AI771&gt;0), AND(AG771="NS", AH771=0, AI771=0)), 1, IF(OR(AND(AG771&gt;0, AH771=2), AND(AG771="NS", AH771=2), AND(AG771="NS", AI771=0, AH771&gt;0), AG771=AI771), 0, 1)))</f>
        <v>0</v>
      </c>
      <c r="AL771" s="239">
        <v>1</v>
      </c>
      <c r="AM771" s="176">
        <f>M771</f>
        <v>0</v>
      </c>
      <c r="AN771" s="176">
        <f>S771</f>
        <v>0</v>
      </c>
      <c r="AO771" s="176">
        <f>Y771</f>
        <v>0</v>
      </c>
    </row>
    <row r="772" spans="1:45">
      <c r="A772" s="126"/>
      <c r="B772" s="198"/>
      <c r="C772" s="139" t="s">
        <v>30</v>
      </c>
      <c r="D772" s="778" t="s">
        <v>187</v>
      </c>
      <c r="E772" s="779"/>
      <c r="F772" s="779"/>
      <c r="G772" s="779"/>
      <c r="H772" s="779"/>
      <c r="I772" s="779"/>
      <c r="J772" s="779"/>
      <c r="K772" s="779"/>
      <c r="L772" s="780"/>
      <c r="M772" s="691"/>
      <c r="N772" s="691"/>
      <c r="O772" s="691"/>
      <c r="P772" s="691"/>
      <c r="Q772" s="691"/>
      <c r="R772" s="691"/>
      <c r="S772" s="691"/>
      <c r="T772" s="691"/>
      <c r="U772" s="691"/>
      <c r="V772" s="691"/>
      <c r="W772" s="691"/>
      <c r="X772" s="691"/>
      <c r="Y772" s="691"/>
      <c r="Z772" s="691"/>
      <c r="AA772" s="691"/>
      <c r="AB772" s="691"/>
      <c r="AC772" s="691"/>
      <c r="AD772" s="691"/>
      <c r="AG772" s="66">
        <f t="shared" ref="AG772:AG774" si="1443">M772</f>
        <v>0</v>
      </c>
      <c r="AH772" s="176">
        <f t="shared" ref="AH772:AH774" si="1444">COUNTIF(S772:AD772,"NS")</f>
        <v>0</v>
      </c>
      <c r="AI772" s="177">
        <f t="shared" ref="AI772:AI774" si="1445">IF(COUNTIF(S772:AD772,"NA")=2,"NA",SUM(S772:AD772))</f>
        <v>0</v>
      </c>
      <c r="AJ772" s="187">
        <f t="shared" ref="AJ772:AJ774" si="1446">IF($AJ$783=$AH$783, 0,  IF(OR(AND(AG772=0, AH772&gt;0),AND(AG772="NS", AI772&gt;0), AND(AG772="NS", AH772=0, AI772=0)), 1, IF(OR(AND(AG772&gt;0, AH772=2), AND(AG772="NS", AH772=2), AND(AG772="NS", AI772=0, AH772&gt;0), AG772=AI772), 0, 1)))</f>
        <v>0</v>
      </c>
      <c r="AL772" s="239">
        <v>2</v>
      </c>
      <c r="AM772" s="176">
        <f t="shared" ref="AM772:AM774" si="1447">M772</f>
        <v>0</v>
      </c>
      <c r="AN772" s="176">
        <f t="shared" ref="AN772:AN774" si="1448">S772</f>
        <v>0</v>
      </c>
      <c r="AO772" s="176">
        <f t="shared" ref="AO772:AO774" si="1449">Y772</f>
        <v>0</v>
      </c>
    </row>
    <row r="773" spans="1:45">
      <c r="A773" s="126"/>
      <c r="B773" s="198"/>
      <c r="C773" s="139" t="s">
        <v>36</v>
      </c>
      <c r="D773" s="778" t="s">
        <v>188</v>
      </c>
      <c r="E773" s="779"/>
      <c r="F773" s="779"/>
      <c r="G773" s="779"/>
      <c r="H773" s="779"/>
      <c r="I773" s="779"/>
      <c r="J773" s="779"/>
      <c r="K773" s="779"/>
      <c r="L773" s="780"/>
      <c r="M773" s="691"/>
      <c r="N773" s="691"/>
      <c r="O773" s="691"/>
      <c r="P773" s="691"/>
      <c r="Q773" s="691"/>
      <c r="R773" s="691"/>
      <c r="S773" s="691"/>
      <c r="T773" s="691"/>
      <c r="U773" s="691"/>
      <c r="V773" s="691"/>
      <c r="W773" s="691"/>
      <c r="X773" s="691"/>
      <c r="Y773" s="691"/>
      <c r="Z773" s="691"/>
      <c r="AA773" s="691"/>
      <c r="AB773" s="691"/>
      <c r="AC773" s="691"/>
      <c r="AD773" s="691"/>
      <c r="AG773" s="66">
        <f t="shared" si="1443"/>
        <v>0</v>
      </c>
      <c r="AH773" s="176">
        <f t="shared" si="1444"/>
        <v>0</v>
      </c>
      <c r="AI773" s="177">
        <f t="shared" si="1445"/>
        <v>0</v>
      </c>
      <c r="AJ773" s="187">
        <f t="shared" si="1446"/>
        <v>0</v>
      </c>
      <c r="AL773" s="239">
        <v>3</v>
      </c>
      <c r="AM773" s="176">
        <f t="shared" si="1447"/>
        <v>0</v>
      </c>
      <c r="AN773" s="176">
        <f t="shared" si="1448"/>
        <v>0</v>
      </c>
      <c r="AO773" s="176">
        <f t="shared" si="1449"/>
        <v>0</v>
      </c>
      <c r="AP773" s="688" t="s">
        <v>8126</v>
      </c>
      <c r="AQ773" s="688"/>
      <c r="AR773" s="688"/>
    </row>
    <row r="774" spans="1:45">
      <c r="A774" s="126"/>
      <c r="B774" s="198"/>
      <c r="C774" s="139" t="s">
        <v>40</v>
      </c>
      <c r="D774" s="778" t="s">
        <v>189</v>
      </c>
      <c r="E774" s="779"/>
      <c r="F774" s="779"/>
      <c r="G774" s="779"/>
      <c r="H774" s="779"/>
      <c r="I774" s="779"/>
      <c r="J774" s="779"/>
      <c r="K774" s="779"/>
      <c r="L774" s="780"/>
      <c r="M774" s="691"/>
      <c r="N774" s="691"/>
      <c r="O774" s="691"/>
      <c r="P774" s="691"/>
      <c r="Q774" s="691"/>
      <c r="R774" s="691"/>
      <c r="S774" s="691"/>
      <c r="T774" s="691"/>
      <c r="U774" s="691"/>
      <c r="V774" s="691"/>
      <c r="W774" s="691"/>
      <c r="X774" s="691"/>
      <c r="Y774" s="694"/>
      <c r="Z774" s="701"/>
      <c r="AA774" s="701"/>
      <c r="AB774" s="701"/>
      <c r="AC774" s="701"/>
      <c r="AD774" s="695"/>
      <c r="AG774" s="66">
        <f t="shared" si="1443"/>
        <v>0</v>
      </c>
      <c r="AH774" s="176">
        <f t="shared" si="1444"/>
        <v>0</v>
      </c>
      <c r="AI774" s="177">
        <f t="shared" si="1445"/>
        <v>0</v>
      </c>
      <c r="AJ774" s="187">
        <f t="shared" si="1446"/>
        <v>0</v>
      </c>
      <c r="AL774" s="239">
        <v>4</v>
      </c>
      <c r="AM774" s="176">
        <f t="shared" si="1447"/>
        <v>0</v>
      </c>
      <c r="AN774" s="176">
        <f t="shared" si="1448"/>
        <v>0</v>
      </c>
      <c r="AO774" s="176">
        <f t="shared" si="1449"/>
        <v>0</v>
      </c>
      <c r="AP774" t="s">
        <v>8103</v>
      </c>
      <c r="AQ774" t="s">
        <v>8067</v>
      </c>
      <c r="AR774" t="s">
        <v>8068</v>
      </c>
    </row>
    <row r="775" spans="1:45">
      <c r="A775" s="126"/>
      <c r="B775" s="198"/>
      <c r="C775" s="198"/>
      <c r="D775" s="198"/>
      <c r="E775" s="198"/>
      <c r="F775" s="198"/>
      <c r="G775" s="198"/>
      <c r="H775" s="198"/>
      <c r="I775" s="198"/>
      <c r="J775" s="198"/>
      <c r="K775" s="198"/>
      <c r="L775" s="198"/>
      <c r="M775" s="198"/>
      <c r="N775" s="198"/>
      <c r="O775" s="198"/>
      <c r="P775" s="198"/>
      <c r="Q775" s="198"/>
      <c r="R775" s="198"/>
      <c r="S775" s="198"/>
      <c r="T775" s="198"/>
      <c r="U775" s="198"/>
      <c r="V775" s="198"/>
      <c r="W775" s="198"/>
      <c r="X775" s="198"/>
      <c r="Y775" s="198"/>
      <c r="Z775" s="198"/>
      <c r="AA775" s="198"/>
      <c r="AB775" s="198"/>
      <c r="AC775" s="198"/>
      <c r="AD775" s="198"/>
      <c r="AJ775" s="187">
        <f>SUM(AJ771:AJ774)</f>
        <v>0</v>
      </c>
      <c r="AL775" s="240">
        <v>1</v>
      </c>
      <c r="AM775" s="241">
        <f>IF($AJ$783=$AH$783,0,
IF(OR(AND(AM$770="NS",OR(AM771="NS",AM771=0,AM771="NA")),AND(AM$770="NA",AM771="NA"),AM771&lt;=AM$770,AND(AM$770&gt;0,AM771="NS")),0,1))</f>
        <v>0</v>
      </c>
      <c r="AN775" s="241">
        <f t="shared" ref="AN775:AO775" si="1450">IF($AJ$783=$AH$783,0,
IF(OR(AND(AN$770="NS",OR(AN771="NS",AN771=0,AN771="NA")),AND(AN$770="NA",AN771="NA"),AN771&lt;=AN$770,AND(AN$770&gt;0,AN771="NS")),0,1))</f>
        <v>0</v>
      </c>
      <c r="AO775" s="241">
        <f t="shared" si="1450"/>
        <v>0</v>
      </c>
      <c r="AP775" s="176">
        <f>IF($AJ$783=$AH$783,0,
IF(OR(AND(AM$770="NA",AM771&lt;&gt;"NA"),AND(AM$770="NS",AM771&gt;0)),1,0))</f>
        <v>0</v>
      </c>
      <c r="AQ775" s="176">
        <f t="shared" ref="AQ775" si="1451">IF($AJ$783=$AH$783,0,
IF(OR(AND(AN$770="NA",AN771&lt;&gt;"NA"),AND(AN$770="NS",AN771&gt;0)),1,0))</f>
        <v>0</v>
      </c>
      <c r="AR775" s="176">
        <f>IF($AJ$783=$AH$783,0,
IF(OR(AND(AO$770="NA",AO771&lt;&gt;"NA"),AND(AO$770="NS",AO771&gt;0)),1,0))</f>
        <v>0</v>
      </c>
      <c r="AS775" s="176"/>
    </row>
    <row r="776" spans="1:45" ht="24" customHeight="1">
      <c r="A776" s="183"/>
      <c r="B776" s="73"/>
      <c r="C776" s="666" t="s">
        <v>109</v>
      </c>
      <c r="D776" s="666"/>
      <c r="E776" s="666"/>
      <c r="F776" s="666"/>
      <c r="G776" s="666"/>
      <c r="H776" s="666"/>
      <c r="I776" s="666"/>
      <c r="J776" s="666"/>
      <c r="K776" s="666"/>
      <c r="L776" s="666"/>
      <c r="M776" s="666"/>
      <c r="N776" s="666"/>
      <c r="O776" s="666"/>
      <c r="P776" s="666"/>
      <c r="Q776" s="666"/>
      <c r="R776" s="666"/>
      <c r="S776" s="666"/>
      <c r="T776" s="666"/>
      <c r="U776" s="666"/>
      <c r="V776" s="666"/>
      <c r="W776" s="666"/>
      <c r="X776" s="666"/>
      <c r="Y776" s="666"/>
      <c r="Z776" s="666"/>
      <c r="AA776" s="666"/>
      <c r="AB776" s="666"/>
      <c r="AC776" s="666"/>
      <c r="AD776" s="666"/>
      <c r="AL776" s="240">
        <v>2</v>
      </c>
      <c r="AM776" s="241">
        <f t="shared" ref="AM776:AO776" si="1452">IF($AJ$783=$AH$783,0,
IF(OR(AND(AM$770="NS",OR(AM772="NS",AM772=0,AM772="NA")),AND(AM$770="NA",AM772="NA"),AM772&lt;=AM$770,AND(AM$770&gt;0,AM772="NS")),0,1))</f>
        <v>0</v>
      </c>
      <c r="AN776" s="241">
        <f t="shared" si="1452"/>
        <v>0</v>
      </c>
      <c r="AO776" s="241">
        <f t="shared" si="1452"/>
        <v>0</v>
      </c>
      <c r="AP776" s="176">
        <f t="shared" ref="AP776:AP778" si="1453">IF($AJ$783=$AH$783,0,
IF(OR(AND(AM$770="NA",AM772&lt;&gt;"NA"),AND(AM$770="NS",AM772&gt;0)),1,0))</f>
        <v>0</v>
      </c>
      <c r="AQ776" s="176">
        <f t="shared" ref="AQ776:AR778" si="1454">IF($AJ$783=$AH$783,0,
IF(OR(AND(AN$770="NA",AN772&lt;&gt;"NA"),AND(AN$770="NS",AN772&gt;0)),1,0))</f>
        <v>0</v>
      </c>
      <c r="AR776" s="176">
        <f t="shared" si="1454"/>
        <v>0</v>
      </c>
      <c r="AS776" s="176"/>
    </row>
    <row r="777" spans="1:45" ht="60" customHeight="1">
      <c r="A777" s="183"/>
      <c r="B777" s="73"/>
      <c r="C777" s="702"/>
      <c r="D777" s="702"/>
      <c r="E777" s="702"/>
      <c r="F777" s="702"/>
      <c r="G777" s="702"/>
      <c r="H777" s="702"/>
      <c r="I777" s="702"/>
      <c r="J777" s="702"/>
      <c r="K777" s="702"/>
      <c r="L777" s="702"/>
      <c r="M777" s="702"/>
      <c r="N777" s="702"/>
      <c r="O777" s="702"/>
      <c r="P777" s="702"/>
      <c r="Q777" s="702"/>
      <c r="R777" s="702"/>
      <c r="S777" s="702"/>
      <c r="T777" s="702"/>
      <c r="U777" s="702"/>
      <c r="V777" s="702"/>
      <c r="W777" s="702"/>
      <c r="X777" s="702"/>
      <c r="Y777" s="702"/>
      <c r="Z777" s="702"/>
      <c r="AA777" s="702"/>
      <c r="AB777" s="702"/>
      <c r="AC777" s="702"/>
      <c r="AD777" s="702"/>
      <c r="AL777" s="240">
        <v>3</v>
      </c>
      <c r="AM777" s="241">
        <f t="shared" ref="AM777:AO777" si="1455">IF($AJ$783=$AH$783,0,
IF(OR(AND(AM$770="NS",OR(AM773="NS",AM773=0,AM773="NA")),AND(AM$770="NA",AM773="NA"),AM773&lt;=AM$770,AND(AM$770&gt;0,AM773="NS")),0,1))</f>
        <v>0</v>
      </c>
      <c r="AN777" s="241">
        <f>IF($AJ$783=$AH$783,0,
IF(OR(AND(AN$770="NS",OR(AN773="NS",AN773=0,AN773="NA")),AND(AN$770="NA",AN773="NA"),AN773&lt;=AN$770,AND(AN$770&gt;0,AN773="NS")),0,1))</f>
        <v>0</v>
      </c>
      <c r="AO777" s="241">
        <f t="shared" si="1455"/>
        <v>0</v>
      </c>
      <c r="AP777" s="176">
        <f t="shared" si="1453"/>
        <v>0</v>
      </c>
      <c r="AQ777" s="176">
        <f t="shared" si="1454"/>
        <v>0</v>
      </c>
      <c r="AR777" s="176">
        <f t="shared" ref="AR777" si="1456">IF($AJ$783=$AH$783,0,
IF(OR(AND(AO$770="NA",AO773&lt;&gt;"NA"),AND(AO$770="NS",AO773&gt;0)),1,0))</f>
        <v>0</v>
      </c>
      <c r="AS777" s="176"/>
    </row>
    <row r="778" spans="1:45">
      <c r="B778" s="471"/>
      <c r="C778" s="471"/>
      <c r="D778" s="471"/>
      <c r="E778" s="471"/>
      <c r="F778" s="471"/>
      <c r="G778" s="471"/>
      <c r="H778" s="471"/>
      <c r="I778" s="471"/>
      <c r="J778" s="471"/>
      <c r="K778" s="471"/>
      <c r="L778" s="471"/>
      <c r="M778" s="471"/>
      <c r="N778" s="471"/>
      <c r="O778" s="471"/>
      <c r="P778" s="471"/>
      <c r="Q778" s="471"/>
      <c r="R778" s="471"/>
      <c r="S778" s="471"/>
      <c r="T778" s="471"/>
      <c r="U778" s="471"/>
      <c r="V778" s="471"/>
      <c r="W778" s="471"/>
      <c r="X778" s="471"/>
      <c r="Y778" s="471"/>
      <c r="Z778" s="471"/>
      <c r="AA778" s="471"/>
      <c r="AB778" s="471"/>
      <c r="AC778" s="471"/>
      <c r="AD778" s="471"/>
      <c r="AL778" s="240">
        <v>4</v>
      </c>
      <c r="AM778" s="241">
        <f t="shared" ref="AM778" si="1457">IF($AJ$783=$AH$783,0,
IF(OR(AND(AM$770="NS",OR(AM774="NS",AM774=0,AM774="NA")),AND(AM$770="NA",AM774="NA"),AM774&lt;=AM$770,AND(AM$770&gt;0,AM774="NS")),0,1))</f>
        <v>0</v>
      </c>
      <c r="AN778" s="241">
        <f>IF($AJ$783=$AH$783,0,
IF(OR(AND(AN$770="NS",OR(AN774="NS",AN774=0,AN774="NA")),AND(AN$770="NA",AN774="NA"),AN774&lt;=AN$770,AND(AN$770&gt;0,AN774="NS")),0,1))</f>
        <v>0</v>
      </c>
      <c r="AO778" s="241">
        <f>IF($AJ$783=$AH$783,0,
IF(OR(AND(AO$770="NS",OR(AO774="NS",AO774=0,AO774="NA")),AND(AO$770="NA",AO774="NA"),AO774&lt;=AO$770,AND(AO$770&gt;0,AO774="NS")),0,1))</f>
        <v>0</v>
      </c>
      <c r="AP778" s="176">
        <f t="shared" si="1453"/>
        <v>0</v>
      </c>
      <c r="AQ778" s="176">
        <f t="shared" si="1454"/>
        <v>0</v>
      </c>
      <c r="AR778" s="176">
        <f>IF($AJ$783=$AH$783,0,
IF(OR(AND(AO$770="NA",AO774&lt;&gt;"NA"),AND(AO$770="NS",AO774&gt;0)),1,0))</f>
        <v>0</v>
      </c>
      <c r="AS778" s="176"/>
    </row>
    <row r="779" spans="1:45">
      <c r="B779" s="661" t="str">
        <f>IF(AM779=0,"","Error: verificar la consistencia con el numeral 1 de la pregunta 1.12")</f>
        <v/>
      </c>
      <c r="C779" s="661"/>
      <c r="D779" s="661"/>
      <c r="E779" s="661"/>
      <c r="F779" s="661"/>
      <c r="G779" s="661"/>
      <c r="H779" s="661"/>
      <c r="I779" s="661"/>
      <c r="J779" s="661"/>
      <c r="K779" s="661"/>
      <c r="L779" s="661"/>
      <c r="M779" s="661"/>
      <c r="N779" s="661"/>
      <c r="O779" s="661"/>
      <c r="P779" s="661"/>
      <c r="Q779" s="661"/>
      <c r="R779" s="661"/>
      <c r="S779" s="661"/>
      <c r="T779" s="661"/>
      <c r="U779" s="661"/>
      <c r="V779" s="661"/>
      <c r="W779" s="661"/>
      <c r="X779" s="661"/>
      <c r="Y779" s="661"/>
      <c r="Z779" s="661"/>
      <c r="AA779" s="661"/>
      <c r="AB779" s="661"/>
      <c r="AC779" s="661"/>
      <c r="AD779" s="661"/>
      <c r="AM779" s="176">
        <f>SUM(AM775:AR778)</f>
        <v>0</v>
      </c>
    </row>
    <row r="780" spans="1:45">
      <c r="B780" s="661" t="str">
        <f>IF(AJ775=0,"","Error: verificar sumas por fila")</f>
        <v/>
      </c>
      <c r="C780" s="661"/>
      <c r="D780" s="661"/>
      <c r="E780" s="661"/>
      <c r="F780" s="661"/>
      <c r="G780" s="661"/>
      <c r="H780" s="661"/>
      <c r="I780" s="661"/>
      <c r="J780" s="661"/>
      <c r="K780" s="661"/>
      <c r="L780" s="661"/>
      <c r="M780" s="661"/>
      <c r="N780" s="661"/>
      <c r="O780" s="661"/>
      <c r="P780" s="661"/>
      <c r="Q780" s="661"/>
      <c r="R780" s="661"/>
      <c r="S780" s="661"/>
      <c r="T780" s="661"/>
      <c r="U780" s="661"/>
      <c r="V780" s="661"/>
      <c r="W780" s="661"/>
      <c r="X780" s="661"/>
      <c r="Y780" s="661"/>
      <c r="Z780" s="661"/>
      <c r="AA780" s="661"/>
      <c r="AB780" s="661"/>
      <c r="AC780" s="661"/>
      <c r="AD780" s="661"/>
    </row>
    <row r="781" spans="1:45">
      <c r="B781" s="661" t="str">
        <f>IF(OR(AH781=0,AND(AH781&gt;0,C777&lt;&gt;"")),"","Si registró NS favor de emitir un comentario que explique su uso en la casilla al final de la pregunta")</f>
        <v/>
      </c>
      <c r="C781" s="661"/>
      <c r="D781" s="661"/>
      <c r="E781" s="661"/>
      <c r="F781" s="661"/>
      <c r="G781" s="661"/>
      <c r="H781" s="661"/>
      <c r="I781" s="661"/>
      <c r="J781" s="661"/>
      <c r="K781" s="661"/>
      <c r="L781" s="661"/>
      <c r="M781" s="661"/>
      <c r="N781" s="661"/>
      <c r="O781" s="661"/>
      <c r="P781" s="661"/>
      <c r="Q781" s="661"/>
      <c r="R781" s="661"/>
      <c r="S781" s="661"/>
      <c r="T781" s="661"/>
      <c r="U781" s="661"/>
      <c r="V781" s="661"/>
      <c r="W781" s="661"/>
      <c r="X781" s="661"/>
      <c r="Y781" s="661"/>
      <c r="Z781" s="661"/>
      <c r="AA781" s="661"/>
      <c r="AB781" s="661"/>
      <c r="AC781" s="661"/>
      <c r="AD781" s="661"/>
      <c r="AG781" t="s">
        <v>8062</v>
      </c>
      <c r="AH781">
        <f>COUNTIF(M771:AD774,"NS")</f>
        <v>0</v>
      </c>
    </row>
    <row r="782" spans="1:45">
      <c r="B782" s="662" t="str">
        <f>IF(AJ784=0,"","Error: debe completar toda la información requerida")</f>
        <v/>
      </c>
      <c r="C782" s="662"/>
      <c r="D782" s="662"/>
      <c r="E782" s="662"/>
      <c r="F782" s="662"/>
      <c r="G782" s="662"/>
      <c r="H782" s="662"/>
      <c r="I782" s="662"/>
      <c r="J782" s="662"/>
      <c r="K782" s="662"/>
      <c r="L782" s="662"/>
      <c r="M782" s="662"/>
      <c r="N782" s="662"/>
      <c r="O782" s="662"/>
      <c r="P782" s="662"/>
      <c r="Q782" s="662"/>
      <c r="R782" s="662"/>
      <c r="S782" s="662"/>
      <c r="T782" s="662"/>
      <c r="U782" s="662"/>
      <c r="V782" s="662"/>
      <c r="W782" s="662"/>
      <c r="X782" s="662"/>
      <c r="Y782" s="662"/>
      <c r="Z782" s="662"/>
      <c r="AA782" s="662"/>
      <c r="AB782" s="662"/>
      <c r="AC782" s="662"/>
      <c r="AD782" s="662"/>
      <c r="AE782" s="146"/>
      <c r="AH782" t="s">
        <v>8023</v>
      </c>
      <c r="AI782" t="s">
        <v>8024</v>
      </c>
      <c r="AJ782" t="s">
        <v>8025</v>
      </c>
    </row>
    <row r="783" spans="1:45" ht="15.75" thickBot="1">
      <c r="B783" s="471"/>
      <c r="C783" s="471"/>
      <c r="D783" s="471"/>
      <c r="E783" s="471"/>
      <c r="F783" s="471"/>
      <c r="G783" s="471"/>
      <c r="H783" s="471"/>
      <c r="I783" s="471"/>
      <c r="J783" s="471"/>
      <c r="K783" s="471"/>
      <c r="L783" s="471"/>
      <c r="M783" s="471"/>
      <c r="N783" s="471"/>
      <c r="O783" s="471"/>
      <c r="P783" s="471"/>
      <c r="Q783" s="471"/>
      <c r="R783" s="471"/>
      <c r="S783" s="471"/>
      <c r="T783" s="471"/>
      <c r="U783" s="471"/>
      <c r="V783" s="471"/>
      <c r="W783" s="471"/>
      <c r="X783" s="471"/>
      <c r="Y783" s="471"/>
      <c r="Z783" s="471"/>
      <c r="AA783" s="471"/>
      <c r="AB783" s="471"/>
      <c r="AC783" s="471"/>
      <c r="AD783" s="471"/>
      <c r="AH783">
        <v>72</v>
      </c>
      <c r="AI783">
        <v>60</v>
      </c>
      <c r="AJ783">
        <f>COUNTBLANK(M771:AD774)</f>
        <v>72</v>
      </c>
    </row>
    <row r="784" spans="1:45" ht="15.75" thickBot="1">
      <c r="A784" s="131" t="s">
        <v>1682</v>
      </c>
      <c r="B784" s="773" t="s">
        <v>1513</v>
      </c>
      <c r="C784" s="774"/>
      <c r="D784" s="774"/>
      <c r="E784" s="774"/>
      <c r="F784" s="774"/>
      <c r="G784" s="774"/>
      <c r="H784" s="774"/>
      <c r="I784" s="774"/>
      <c r="J784" s="774"/>
      <c r="K784" s="774"/>
      <c r="L784" s="774"/>
      <c r="M784" s="774"/>
      <c r="N784" s="774"/>
      <c r="O784" s="774"/>
      <c r="P784" s="774"/>
      <c r="Q784" s="774"/>
      <c r="R784" s="774"/>
      <c r="S784" s="774"/>
      <c r="T784" s="774"/>
      <c r="U784" s="774"/>
      <c r="V784" s="774"/>
      <c r="W784" s="774"/>
      <c r="X784" s="774"/>
      <c r="Y784" s="774"/>
      <c r="Z784" s="774"/>
      <c r="AA784" s="774"/>
      <c r="AB784" s="774"/>
      <c r="AC784" s="774"/>
      <c r="AD784" s="775"/>
      <c r="AJ784">
        <f>IF(OR(AJ783=AH783,AJ783=AI783),0,1)</f>
        <v>0</v>
      </c>
    </row>
    <row r="785" spans="1:39" ht="15" customHeight="1">
      <c r="B785" s="878" t="s">
        <v>2073</v>
      </c>
      <c r="C785" s="879"/>
      <c r="D785" s="879"/>
      <c r="E785" s="879"/>
      <c r="F785" s="879"/>
      <c r="G785" s="879"/>
      <c r="H785" s="879"/>
      <c r="I785" s="879"/>
      <c r="J785" s="879"/>
      <c r="K785" s="879"/>
      <c r="L785" s="879"/>
      <c r="M785" s="879"/>
      <c r="N785" s="879"/>
      <c r="O785" s="879"/>
      <c r="P785" s="879"/>
      <c r="Q785" s="879"/>
      <c r="R785" s="879"/>
      <c r="S785" s="879"/>
      <c r="T785" s="879"/>
      <c r="U785" s="879"/>
      <c r="V785" s="879"/>
      <c r="W785" s="879"/>
      <c r="X785" s="879"/>
      <c r="Y785" s="879"/>
      <c r="Z785" s="879"/>
      <c r="AA785" s="879"/>
      <c r="AB785" s="879"/>
      <c r="AC785" s="879"/>
      <c r="AD785" s="880"/>
    </row>
    <row r="786" spans="1:39" ht="48" customHeight="1">
      <c r="B786" s="171"/>
      <c r="C786" s="678" t="s">
        <v>2901</v>
      </c>
      <c r="D786" s="678"/>
      <c r="E786" s="678"/>
      <c r="F786" s="678"/>
      <c r="G786" s="678"/>
      <c r="H786" s="678"/>
      <c r="I786" s="678"/>
      <c r="J786" s="678"/>
      <c r="K786" s="678"/>
      <c r="L786" s="678"/>
      <c r="M786" s="678"/>
      <c r="N786" s="678"/>
      <c r="O786" s="678"/>
      <c r="P786" s="678"/>
      <c r="Q786" s="678"/>
      <c r="R786" s="678"/>
      <c r="S786" s="678"/>
      <c r="T786" s="678"/>
      <c r="U786" s="678"/>
      <c r="V786" s="678"/>
      <c r="W786" s="678"/>
      <c r="X786" s="678"/>
      <c r="Y786" s="678"/>
      <c r="Z786" s="678"/>
      <c r="AA786" s="678"/>
      <c r="AB786" s="678"/>
      <c r="AC786" s="678"/>
      <c r="AD786" s="833"/>
    </row>
    <row r="787" spans="1:39">
      <c r="AG787">
        <v>1</v>
      </c>
    </row>
    <row r="788" spans="1:39" ht="48" customHeight="1">
      <c r="A788" s="157" t="s">
        <v>209</v>
      </c>
      <c r="B788" s="720" t="s">
        <v>2069</v>
      </c>
      <c r="C788" s="720"/>
      <c r="D788" s="720"/>
      <c r="E788" s="720"/>
      <c r="F788" s="720"/>
      <c r="G788" s="720"/>
      <c r="H788" s="720"/>
      <c r="I788" s="720"/>
      <c r="J788" s="720"/>
      <c r="K788" s="720"/>
      <c r="L788" s="720"/>
      <c r="M788" s="720"/>
      <c r="N788" s="720"/>
      <c r="O788" s="720"/>
      <c r="P788" s="720"/>
      <c r="Q788" s="720"/>
      <c r="R788" s="720"/>
      <c r="S788" s="720"/>
      <c r="T788" s="720"/>
      <c r="U788" s="720"/>
      <c r="V788" s="720"/>
      <c r="W788" s="720"/>
      <c r="X788" s="720"/>
      <c r="Y788" s="720"/>
      <c r="Z788" s="720"/>
      <c r="AA788" s="720"/>
      <c r="AB788" s="720"/>
      <c r="AC788" s="720"/>
      <c r="AD788" s="720"/>
      <c r="AG788">
        <v>2</v>
      </c>
    </row>
    <row r="789" spans="1:39" ht="36" customHeight="1">
      <c r="B789" s="218"/>
      <c r="C789" s="667" t="s">
        <v>1414</v>
      </c>
      <c r="D789" s="667"/>
      <c r="E789" s="667"/>
      <c r="F789" s="667"/>
      <c r="G789" s="667"/>
      <c r="H789" s="667"/>
      <c r="I789" s="667"/>
      <c r="J789" s="667"/>
      <c r="K789" s="667"/>
      <c r="L789" s="667"/>
      <c r="M789" s="667"/>
      <c r="N789" s="667"/>
      <c r="O789" s="667"/>
      <c r="P789" s="667"/>
      <c r="Q789" s="667"/>
      <c r="R789" s="667"/>
      <c r="S789" s="667"/>
      <c r="T789" s="667"/>
      <c r="U789" s="667"/>
      <c r="V789" s="667"/>
      <c r="W789" s="667"/>
      <c r="X789" s="667"/>
      <c r="Y789" s="667"/>
      <c r="Z789" s="667"/>
      <c r="AA789" s="667"/>
      <c r="AB789" s="667"/>
      <c r="AC789" s="667"/>
      <c r="AD789" s="667"/>
      <c r="AG789">
        <v>9</v>
      </c>
    </row>
    <row r="790" spans="1:39"/>
    <row r="791" spans="1:39" ht="36" customHeight="1">
      <c r="C791" s="703" t="s">
        <v>557</v>
      </c>
      <c r="D791" s="704"/>
      <c r="E791" s="704"/>
      <c r="F791" s="704"/>
      <c r="G791" s="704"/>
      <c r="H791" s="704"/>
      <c r="I791" s="704"/>
      <c r="J791" s="704"/>
      <c r="K791" s="704"/>
      <c r="L791" s="705"/>
      <c r="M791" s="703" t="s">
        <v>2070</v>
      </c>
      <c r="N791" s="704"/>
      <c r="O791" s="704"/>
      <c r="P791" s="704"/>
      <c r="Q791" s="704"/>
      <c r="R791" s="705"/>
      <c r="S791" s="696" t="s">
        <v>191</v>
      </c>
      <c r="T791" s="697"/>
      <c r="U791" s="697"/>
      <c r="V791" s="697"/>
      <c r="W791" s="697"/>
      <c r="X791" s="697"/>
      <c r="Y791" s="697"/>
      <c r="Z791" s="697"/>
      <c r="AA791" s="697"/>
      <c r="AB791" s="697"/>
      <c r="AC791" s="697"/>
      <c r="AD791" s="698"/>
    </row>
    <row r="792" spans="1:39" ht="96" customHeight="1">
      <c r="C792" s="706"/>
      <c r="D792" s="707"/>
      <c r="E792" s="707"/>
      <c r="F792" s="707"/>
      <c r="G792" s="707"/>
      <c r="H792" s="707"/>
      <c r="I792" s="707"/>
      <c r="J792" s="707"/>
      <c r="K792" s="707"/>
      <c r="L792" s="708"/>
      <c r="M792" s="706"/>
      <c r="N792" s="707"/>
      <c r="O792" s="707"/>
      <c r="P792" s="707"/>
      <c r="Q792" s="707"/>
      <c r="R792" s="708"/>
      <c r="S792" s="696" t="s">
        <v>114</v>
      </c>
      <c r="T792" s="698"/>
      <c r="U792" s="709" t="s">
        <v>192</v>
      </c>
      <c r="V792" s="710"/>
      <c r="W792" s="709" t="s">
        <v>2071</v>
      </c>
      <c r="X792" s="710"/>
      <c r="Y792" s="709" t="s">
        <v>2072</v>
      </c>
      <c r="Z792" s="710"/>
      <c r="AA792" s="709" t="s">
        <v>193</v>
      </c>
      <c r="AB792" s="710"/>
      <c r="AC792" s="709" t="s">
        <v>182</v>
      </c>
      <c r="AD792" s="710"/>
      <c r="AG792" s="185" t="s">
        <v>8061</v>
      </c>
      <c r="AH792" s="185" t="s">
        <v>8062</v>
      </c>
      <c r="AI792" s="185" t="s">
        <v>8063</v>
      </c>
      <c r="AJ792" s="185" t="s">
        <v>8064</v>
      </c>
      <c r="AK792" s="242" t="s">
        <v>8086</v>
      </c>
      <c r="AM792" s="185" t="s">
        <v>8218</v>
      </c>
    </row>
    <row r="793" spans="1:39">
      <c r="C793" s="139" t="s">
        <v>23</v>
      </c>
      <c r="D793" s="752" t="s">
        <v>194</v>
      </c>
      <c r="E793" s="752"/>
      <c r="F793" s="752"/>
      <c r="G793" s="752"/>
      <c r="H793" s="752"/>
      <c r="I793" s="752"/>
      <c r="J793" s="752"/>
      <c r="K793" s="752"/>
      <c r="L793" s="752"/>
      <c r="M793" s="694"/>
      <c r="N793" s="701"/>
      <c r="O793" s="701"/>
      <c r="P793" s="701"/>
      <c r="Q793" s="701"/>
      <c r="R793" s="695"/>
      <c r="S793" s="694"/>
      <c r="T793" s="701"/>
      <c r="U793" s="694"/>
      <c r="V793" s="701"/>
      <c r="W793" s="694"/>
      <c r="X793" s="701"/>
      <c r="Y793" s="694"/>
      <c r="Z793" s="701"/>
      <c r="AA793" s="694"/>
      <c r="AB793" s="701"/>
      <c r="AC793" s="694"/>
      <c r="AD793" s="695"/>
      <c r="AG793" s="66">
        <f>S793</f>
        <v>0</v>
      </c>
      <c r="AH793" s="176">
        <f>COUNTIF(U793:AD793,"NS")</f>
        <v>0</v>
      </c>
      <c r="AI793" s="177">
        <f>IF(COUNTIF(U793:AD793,"NA")=5,"NA",SUM(U793:AD793))</f>
        <v>0</v>
      </c>
      <c r="AJ793" s="187">
        <f>IF($AJ$805=$AH$805, 0,
IF(OR(AND(AG793=0, AH793&gt;0),AND(AG793="NS", AI793&gt;0), AND(AG793="NS", AH793=0, AI793=0)), 1,
 IF(OR( AND(AG793="NS", AH793=5), AND(AG793="NS", AI793=0, AH793&gt;0), AG793=AI793), 0, 1)))</f>
        <v>0</v>
      </c>
      <c r="AK793">
        <f>IF(OR(AND(M793=1,COUNTBLANK(S793:AD793)&lt;&gt;6),AND(M793&gt;1,COUNTA(S793:AD793)&gt;0)),1,0)</f>
        <v>0</v>
      </c>
      <c r="AM793">
        <f>IF(M793="",0,
IF(OR(AND(M793&gt;1,COUNTA(S793:AD793)=0),AND(M793=1,OR(AI793&gt;0,AND(S793="NS",AH793&gt;0)))),0,1))</f>
        <v>0</v>
      </c>
    </row>
    <row r="794" spans="1:39">
      <c r="C794" s="139" t="s">
        <v>30</v>
      </c>
      <c r="D794" s="752" t="s">
        <v>195</v>
      </c>
      <c r="E794" s="752"/>
      <c r="F794" s="752"/>
      <c r="G794" s="752"/>
      <c r="H794" s="752"/>
      <c r="I794" s="752"/>
      <c r="J794" s="752"/>
      <c r="K794" s="752"/>
      <c r="L794" s="752"/>
      <c r="M794" s="694"/>
      <c r="N794" s="701"/>
      <c r="O794" s="701"/>
      <c r="P794" s="701"/>
      <c r="Q794" s="701"/>
      <c r="R794" s="695"/>
      <c r="S794" s="694"/>
      <c r="T794" s="701"/>
      <c r="U794" s="694"/>
      <c r="V794" s="701"/>
      <c r="W794" s="694"/>
      <c r="X794" s="701"/>
      <c r="Y794" s="694"/>
      <c r="Z794" s="701"/>
      <c r="AA794" s="694"/>
      <c r="AB794" s="701"/>
      <c r="AC794" s="691"/>
      <c r="AD794" s="691"/>
      <c r="AG794" s="66">
        <f t="shared" ref="AG794:AG795" si="1458">S794</f>
        <v>0</v>
      </c>
      <c r="AH794" s="176">
        <f t="shared" ref="AH794:AH795" si="1459">COUNTIF(U794:AD794,"NS")</f>
        <v>0</v>
      </c>
      <c r="AI794" s="177">
        <f t="shared" ref="AI794:AI795" si="1460">IF(COUNTIF(U794:AD794,"NA")=5,"NA",SUM(U794:AD794))</f>
        <v>0</v>
      </c>
      <c r="AJ794" s="187">
        <f t="shared" ref="AJ794:AJ795" si="1461">IF($AJ$805=$AH$805, 0,
IF(OR(AND(AG794=0, AH794&gt;0),AND(AG794="NS", AI794&gt;0), AND(AG794="NS", AH794=0, AI794=0)), 1,
 IF(OR( AND(AG794="NS", AH794=5), AND(AG794="NS", AI794=0, AH794&gt;0), AG794=AI794), 0, 1)))</f>
        <v>0</v>
      </c>
      <c r="AK794">
        <f t="shared" ref="AK794:AK795" si="1462">IF(OR(AND(M794=1,COUNTBLANK(S794:AD794)&lt;&gt;6),AND(M794&gt;1,COUNTA(S794:AD794)&gt;0)),1,0)</f>
        <v>0</v>
      </c>
      <c r="AM794">
        <f t="shared" ref="AM794:AM795" si="1463">IF(M794="",0,
IF(OR(AND(M794&gt;1,COUNTA(S794:AD794)=0),AND(M794=1,OR(AI794&gt;0,AND(S794="NS",AH794&gt;0)))),0,1))</f>
        <v>0</v>
      </c>
    </row>
    <row r="795" spans="1:39">
      <c r="C795" s="139" t="s">
        <v>36</v>
      </c>
      <c r="D795" s="752" t="s">
        <v>196</v>
      </c>
      <c r="E795" s="752"/>
      <c r="F795" s="752"/>
      <c r="G795" s="752"/>
      <c r="H795" s="752"/>
      <c r="I795" s="752"/>
      <c r="J795" s="752"/>
      <c r="K795" s="752"/>
      <c r="L795" s="752"/>
      <c r="M795" s="694"/>
      <c r="N795" s="701"/>
      <c r="O795" s="701"/>
      <c r="P795" s="701"/>
      <c r="Q795" s="701"/>
      <c r="R795" s="695"/>
      <c r="S795" s="694"/>
      <c r="T795" s="701"/>
      <c r="U795" s="694"/>
      <c r="V795" s="701"/>
      <c r="W795" s="694"/>
      <c r="X795" s="701"/>
      <c r="Y795" s="694"/>
      <c r="Z795" s="701"/>
      <c r="AA795" s="694"/>
      <c r="AB795" s="701"/>
      <c r="AC795" s="691"/>
      <c r="AD795" s="691"/>
      <c r="AG795" s="66">
        <f t="shared" si="1458"/>
        <v>0</v>
      </c>
      <c r="AH795" s="176">
        <f t="shared" si="1459"/>
        <v>0</v>
      </c>
      <c r="AI795" s="177">
        <f t="shared" si="1460"/>
        <v>0</v>
      </c>
      <c r="AJ795" s="187">
        <f t="shared" si="1461"/>
        <v>0</v>
      </c>
      <c r="AK795">
        <f t="shared" si="1462"/>
        <v>0</v>
      </c>
      <c r="AM795">
        <f t="shared" si="1463"/>
        <v>0</v>
      </c>
    </row>
    <row r="796" spans="1:39">
      <c r="C796" s="169"/>
      <c r="D796" s="5"/>
      <c r="E796" s="5"/>
      <c r="F796" s="5"/>
      <c r="G796" s="5"/>
      <c r="H796" s="5"/>
      <c r="I796" s="5"/>
      <c r="J796" s="5"/>
      <c r="K796" s="5"/>
      <c r="L796" s="5"/>
      <c r="M796" s="5"/>
      <c r="N796" s="5"/>
      <c r="O796" s="168"/>
      <c r="P796" s="168"/>
      <c r="Q796" s="168"/>
      <c r="R796" s="243" t="s">
        <v>124</v>
      </c>
      <c r="S796" s="696">
        <f>IF(AND(SUM(S793:T795)=0,COUNTIF(S793:T795,"NS")&gt;0),"NS",
IF(AND(SUM(S793:T795)=0,COUNTIF(S793:T795,0)&gt;0),0,
IF(AND(SUM(S793:T795)=0,COUNTIF(S793:T795,"NA")&gt;0),"NA",
SUM(S793:T795))))</f>
        <v>0</v>
      </c>
      <c r="T796" s="697"/>
      <c r="U796" s="696">
        <f t="shared" ref="U796" si="1464">IF(AND(SUM(U793:V795)=0,COUNTIF(U793:V795,"NS")&gt;0),"NS",
IF(AND(SUM(U793:V795)=0,COUNTIF(U793:V795,0)&gt;0),0,
IF(AND(SUM(U793:V795)=0,COUNTIF(U793:V795,"NA")&gt;0),"NA",
SUM(U793:V795))))</f>
        <v>0</v>
      </c>
      <c r="V796" s="697"/>
      <c r="W796" s="696">
        <f t="shared" ref="W796" si="1465">IF(AND(SUM(W793:X795)=0,COUNTIF(W793:X795,"NS")&gt;0),"NS",
IF(AND(SUM(W793:X795)=0,COUNTIF(W793:X795,0)&gt;0),0,
IF(AND(SUM(W793:X795)=0,COUNTIF(W793:X795,"NA")&gt;0),"NA",
SUM(W793:X795))))</f>
        <v>0</v>
      </c>
      <c r="X796" s="697"/>
      <c r="Y796" s="696">
        <f t="shared" ref="Y796" si="1466">IF(AND(SUM(Y793:Z795)=0,COUNTIF(Y793:Z795,"NS")&gt;0),"NS",
IF(AND(SUM(Y793:Z795)=0,COUNTIF(Y793:Z795,0)&gt;0),0,
IF(AND(SUM(Y793:Z795)=0,COUNTIF(Y793:Z795,"NA")&gt;0),"NA",
SUM(Y793:Z795))))</f>
        <v>0</v>
      </c>
      <c r="Z796" s="697"/>
      <c r="AA796" s="696">
        <f t="shared" ref="AA796" si="1467">IF(AND(SUM(AA793:AB795)=0,COUNTIF(AA793:AB795,"NS")&gt;0),"NS",
IF(AND(SUM(AA793:AB795)=0,COUNTIF(AA793:AB795,0)&gt;0),0,
IF(AND(SUM(AA793:AB795)=0,COUNTIF(AA793:AB795,"NA")&gt;0),"NA",
SUM(AA793:AB795))))</f>
        <v>0</v>
      </c>
      <c r="AB796" s="697"/>
      <c r="AC796" s="696">
        <f t="shared" ref="AC796" si="1468">IF(AND(SUM(AC793:AD795)=0,COUNTIF(AC793:AD795,"NS")&gt;0),"NS",
IF(AND(SUM(AC793:AD795)=0,COUNTIF(AC793:AD795,0)&gt;0),0,
IF(AND(SUM(AC793:AD795)=0,COUNTIF(AC793:AD795,"NA")&gt;0),"NA",
SUM(AC793:AD795))))</f>
        <v>0</v>
      </c>
      <c r="AD796" s="698"/>
      <c r="AJ796">
        <f>SUM(AJ793:AJ795)</f>
        <v>0</v>
      </c>
      <c r="AK796" s="244">
        <f>IF(AJ805=18,0,SUM(AK793:AK795))</f>
        <v>0</v>
      </c>
      <c r="AM796" s="47">
        <f>SUM(AM793:AM795)</f>
        <v>0</v>
      </c>
    </row>
    <row r="797" spans="1:39">
      <c r="C797" s="169"/>
      <c r="D797" s="165"/>
      <c r="E797" s="165"/>
      <c r="F797" s="165"/>
      <c r="G797" s="165"/>
      <c r="H797" s="165"/>
      <c r="I797" s="165"/>
      <c r="J797" s="165"/>
      <c r="K797" s="165"/>
      <c r="L797" s="243"/>
      <c r="M797" s="168"/>
      <c r="N797" s="168"/>
      <c r="O797" s="168"/>
      <c r="P797" s="168"/>
      <c r="Q797" s="168"/>
      <c r="R797" s="168"/>
      <c r="S797" s="168"/>
      <c r="T797" s="168"/>
      <c r="U797" s="168"/>
      <c r="V797" s="168"/>
      <c r="W797" s="168"/>
      <c r="X797" s="168"/>
      <c r="Y797" s="168"/>
      <c r="Z797" s="168"/>
      <c r="AA797" s="168"/>
      <c r="AB797" s="168"/>
      <c r="AC797" s="168"/>
      <c r="AD797" s="168"/>
    </row>
    <row r="798" spans="1:39" ht="24" customHeight="1">
      <c r="C798" s="666" t="s">
        <v>109</v>
      </c>
      <c r="D798" s="666"/>
      <c r="E798" s="666"/>
      <c r="F798" s="666"/>
      <c r="G798" s="666"/>
      <c r="H798" s="666"/>
      <c r="I798" s="666"/>
      <c r="J798" s="666"/>
      <c r="K798" s="666"/>
      <c r="L798" s="666"/>
      <c r="M798" s="666"/>
      <c r="N798" s="666"/>
      <c r="O798" s="666"/>
      <c r="P798" s="666"/>
      <c r="Q798" s="666"/>
      <c r="R798" s="666"/>
      <c r="S798" s="666"/>
      <c r="T798" s="666"/>
      <c r="U798" s="666"/>
      <c r="V798" s="666"/>
      <c r="W798" s="666"/>
      <c r="X798" s="666"/>
      <c r="Y798" s="666"/>
      <c r="Z798" s="666"/>
      <c r="AA798" s="666"/>
      <c r="AB798" s="666"/>
      <c r="AC798" s="666"/>
      <c r="AD798" s="666"/>
    </row>
    <row r="799" spans="1:39" ht="60" customHeight="1">
      <c r="C799" s="702"/>
      <c r="D799" s="702"/>
      <c r="E799" s="702"/>
      <c r="F799" s="702"/>
      <c r="G799" s="702"/>
      <c r="H799" s="702"/>
      <c r="I799" s="702"/>
      <c r="J799" s="702"/>
      <c r="K799" s="702"/>
      <c r="L799" s="702"/>
      <c r="M799" s="702"/>
      <c r="N799" s="702"/>
      <c r="O799" s="702"/>
      <c r="P799" s="702"/>
      <c r="Q799" s="702"/>
      <c r="R799" s="702"/>
      <c r="S799" s="702"/>
      <c r="T799" s="702"/>
      <c r="U799" s="702"/>
      <c r="V799" s="702"/>
      <c r="W799" s="702"/>
      <c r="X799" s="702"/>
      <c r="Y799" s="702"/>
      <c r="Z799" s="702"/>
      <c r="AA799" s="702"/>
      <c r="AB799" s="702"/>
      <c r="AC799" s="702"/>
      <c r="AD799" s="702"/>
    </row>
    <row r="800" spans="1:39">
      <c r="B800" s="661" t="str">
        <f>IF(OR(AH800=0,AND(AH800&gt;0,C799&lt;&gt;"")),"","Si registró NS favor de emitir un comentario que explique su uso en la casilla al final de la pregunta")</f>
        <v/>
      </c>
      <c r="C800" s="661"/>
      <c r="D800" s="661"/>
      <c r="E800" s="661"/>
      <c r="F800" s="661"/>
      <c r="G800" s="661"/>
      <c r="H800" s="661"/>
      <c r="I800" s="661"/>
      <c r="J800" s="661"/>
      <c r="K800" s="661"/>
      <c r="L800" s="661"/>
      <c r="M800" s="661"/>
      <c r="N800" s="661"/>
      <c r="O800" s="661"/>
      <c r="P800" s="661"/>
      <c r="Q800" s="661"/>
      <c r="R800" s="661"/>
      <c r="S800" s="661"/>
      <c r="T800" s="661"/>
      <c r="U800" s="661"/>
      <c r="V800" s="661"/>
      <c r="W800" s="661"/>
      <c r="X800" s="661"/>
      <c r="Y800" s="661"/>
      <c r="Z800" s="661"/>
      <c r="AA800" s="661"/>
      <c r="AB800" s="661"/>
      <c r="AC800" s="661"/>
      <c r="AD800" s="661"/>
      <c r="AG800" t="s">
        <v>8062</v>
      </c>
      <c r="AH800">
        <f>COUNTIF(S793:AD795,"NS")</f>
        <v>0</v>
      </c>
    </row>
    <row r="801" spans="1:36">
      <c r="B801" s="661" t="str">
        <f>IF(AJ796=0,"","Error: verificar sumas por fila")</f>
        <v/>
      </c>
      <c r="C801" s="661"/>
      <c r="D801" s="661"/>
      <c r="E801" s="661"/>
      <c r="F801" s="661"/>
      <c r="G801" s="661"/>
      <c r="H801" s="661"/>
      <c r="I801" s="661"/>
      <c r="J801" s="661"/>
      <c r="K801" s="661"/>
      <c r="L801" s="661"/>
      <c r="M801" s="661"/>
      <c r="N801" s="661"/>
      <c r="O801" s="661"/>
      <c r="P801" s="661"/>
      <c r="Q801" s="661"/>
      <c r="R801" s="661"/>
      <c r="S801" s="661"/>
      <c r="T801" s="661"/>
      <c r="U801" s="661"/>
      <c r="V801" s="661"/>
      <c r="W801" s="661"/>
      <c r="X801" s="661"/>
      <c r="Y801" s="661"/>
      <c r="Z801" s="661"/>
      <c r="AA801" s="661"/>
      <c r="AB801" s="661"/>
      <c r="AC801" s="661"/>
      <c r="AD801" s="661"/>
    </row>
    <row r="802" spans="1:36">
      <c r="B802" s="920" t="str">
        <f>IF(AM796=0,"","Error: ya que registró ''1'' no puede registrar 0 ni ''NA'' en la columna ''Total''")</f>
        <v/>
      </c>
      <c r="C802" s="920"/>
      <c r="D802" s="920"/>
      <c r="E802" s="920"/>
      <c r="F802" s="920"/>
      <c r="G802" s="920"/>
      <c r="H802" s="920"/>
      <c r="I802" s="920"/>
      <c r="J802" s="920"/>
      <c r="K802" s="920"/>
      <c r="L802" s="920"/>
      <c r="M802" s="920"/>
      <c r="N802" s="920"/>
      <c r="O802" s="920"/>
      <c r="P802" s="920"/>
      <c r="Q802" s="920"/>
      <c r="R802" s="920"/>
      <c r="S802" s="920"/>
      <c r="T802" s="920"/>
      <c r="U802" s="920"/>
      <c r="V802" s="920"/>
      <c r="W802" s="920"/>
      <c r="X802" s="920"/>
      <c r="Y802" s="920"/>
      <c r="Z802" s="920"/>
      <c r="AA802" s="920"/>
      <c r="AB802" s="920"/>
      <c r="AC802" s="920"/>
      <c r="AD802" s="920"/>
    </row>
    <row r="803" spans="1:36">
      <c r="B803" s="920"/>
      <c r="C803" s="920"/>
      <c r="D803" s="920"/>
      <c r="E803" s="920"/>
      <c r="F803" s="920"/>
      <c r="G803" s="920"/>
      <c r="H803" s="920"/>
      <c r="I803" s="920"/>
      <c r="J803" s="920"/>
      <c r="K803" s="920"/>
      <c r="L803" s="920"/>
      <c r="M803" s="920"/>
      <c r="N803" s="920"/>
      <c r="O803" s="920"/>
      <c r="P803" s="920"/>
      <c r="Q803" s="920"/>
      <c r="R803" s="920"/>
      <c r="S803" s="920"/>
      <c r="T803" s="920"/>
      <c r="U803" s="920"/>
      <c r="V803" s="920"/>
      <c r="W803" s="920"/>
      <c r="X803" s="920"/>
      <c r="Y803" s="920"/>
      <c r="Z803" s="920"/>
      <c r="AA803" s="920"/>
      <c r="AB803" s="920"/>
      <c r="AC803" s="920"/>
      <c r="AD803" s="920"/>
    </row>
    <row r="804" spans="1:36">
      <c r="B804" s="662" t="str">
        <f>IF(AK796=0,"","Error: debe completar toda la información requerida")</f>
        <v/>
      </c>
      <c r="C804" s="662"/>
      <c r="D804" s="662"/>
      <c r="E804" s="662"/>
      <c r="F804" s="662"/>
      <c r="G804" s="662"/>
      <c r="H804" s="662"/>
      <c r="I804" s="662"/>
      <c r="J804" s="662"/>
      <c r="K804" s="662"/>
      <c r="L804" s="662"/>
      <c r="M804" s="662"/>
      <c r="N804" s="662"/>
      <c r="O804" s="662"/>
      <c r="P804" s="662"/>
      <c r="Q804" s="662"/>
      <c r="R804" s="662"/>
      <c r="S804" s="662"/>
      <c r="T804" s="662"/>
      <c r="U804" s="662"/>
      <c r="V804" s="662"/>
      <c r="W804" s="662"/>
      <c r="X804" s="662"/>
      <c r="Y804" s="662"/>
      <c r="Z804" s="662"/>
      <c r="AA804" s="662"/>
      <c r="AB804" s="662"/>
      <c r="AC804" s="662"/>
      <c r="AD804" s="662"/>
      <c r="AE804" s="146"/>
      <c r="AH804" t="s">
        <v>8023</v>
      </c>
      <c r="AI804" t="s">
        <v>8024</v>
      </c>
      <c r="AJ804" t="s">
        <v>8025</v>
      </c>
    </row>
    <row r="805" spans="1:36" ht="15.75" thickBot="1">
      <c r="B805" s="471"/>
      <c r="C805" s="471"/>
      <c r="D805" s="471"/>
      <c r="E805" s="471"/>
      <c r="F805" s="471"/>
      <c r="G805" s="471"/>
      <c r="H805" s="471"/>
      <c r="I805" s="471"/>
      <c r="J805" s="471"/>
      <c r="K805" s="471"/>
      <c r="L805" s="471"/>
      <c r="M805" s="471"/>
      <c r="N805" s="471"/>
      <c r="O805" s="471"/>
      <c r="P805" s="471"/>
      <c r="Q805" s="471"/>
      <c r="R805" s="471"/>
      <c r="S805" s="471"/>
      <c r="T805" s="471"/>
      <c r="U805" s="471"/>
      <c r="V805" s="471"/>
      <c r="W805" s="471"/>
      <c r="X805" s="471"/>
      <c r="Y805" s="471"/>
      <c r="Z805" s="471"/>
      <c r="AA805" s="471"/>
      <c r="AB805" s="471"/>
      <c r="AC805" s="471"/>
      <c r="AD805" s="471"/>
      <c r="AH805">
        <v>18</v>
      </c>
      <c r="AI805">
        <v>15</v>
      </c>
      <c r="AJ805">
        <f>COUNTBLANK(M793:R795)</f>
        <v>18</v>
      </c>
    </row>
    <row r="806" spans="1:36" ht="15.75" thickBot="1">
      <c r="A806" s="131" t="s">
        <v>1682</v>
      </c>
      <c r="B806" s="773" t="s">
        <v>1514</v>
      </c>
      <c r="C806" s="774"/>
      <c r="D806" s="774"/>
      <c r="E806" s="774"/>
      <c r="F806" s="774"/>
      <c r="G806" s="774"/>
      <c r="H806" s="774"/>
      <c r="I806" s="774"/>
      <c r="J806" s="774"/>
      <c r="K806" s="774"/>
      <c r="L806" s="774"/>
      <c r="M806" s="774"/>
      <c r="N806" s="774"/>
      <c r="O806" s="774"/>
      <c r="P806" s="774"/>
      <c r="Q806" s="774"/>
      <c r="R806" s="774"/>
      <c r="S806" s="774"/>
      <c r="T806" s="774"/>
      <c r="U806" s="774"/>
      <c r="V806" s="774"/>
      <c r="W806" s="774"/>
      <c r="X806" s="774"/>
      <c r="Y806" s="774"/>
      <c r="Z806" s="774"/>
      <c r="AA806" s="774"/>
      <c r="AB806" s="774"/>
      <c r="AC806" s="774"/>
      <c r="AD806" s="775"/>
      <c r="AJ806">
        <f>IF(OR(AJ805=AH805,AJ805=AI805),0,1)</f>
        <v>0</v>
      </c>
    </row>
    <row r="807" spans="1:36">
      <c r="A807" s="131"/>
      <c r="B807" s="878" t="s">
        <v>110</v>
      </c>
      <c r="C807" s="879"/>
      <c r="D807" s="879"/>
      <c r="E807" s="879"/>
      <c r="F807" s="879"/>
      <c r="G807" s="879"/>
      <c r="H807" s="879"/>
      <c r="I807" s="879"/>
      <c r="J807" s="879"/>
      <c r="K807" s="879"/>
      <c r="L807" s="879"/>
      <c r="M807" s="879"/>
      <c r="N807" s="879"/>
      <c r="O807" s="879"/>
      <c r="P807" s="879"/>
      <c r="Q807" s="879"/>
      <c r="R807" s="879"/>
      <c r="S807" s="879"/>
      <c r="T807" s="879"/>
      <c r="U807" s="879"/>
      <c r="V807" s="879"/>
      <c r="W807" s="879"/>
      <c r="X807" s="879"/>
      <c r="Y807" s="879"/>
      <c r="Z807" s="879"/>
      <c r="AA807" s="879"/>
      <c r="AB807" s="879"/>
      <c r="AC807" s="879"/>
      <c r="AD807" s="880"/>
    </row>
    <row r="808" spans="1:36" ht="24" customHeight="1">
      <c r="A808" s="131"/>
      <c r="B808" s="171"/>
      <c r="C808" s="754" t="s">
        <v>3148</v>
      </c>
      <c r="D808" s="754"/>
      <c r="E808" s="754"/>
      <c r="F808" s="754"/>
      <c r="G808" s="754"/>
      <c r="H808" s="754"/>
      <c r="I808" s="754"/>
      <c r="J808" s="754"/>
      <c r="K808" s="754"/>
      <c r="L808" s="754"/>
      <c r="M808" s="754"/>
      <c r="N808" s="754"/>
      <c r="O808" s="754"/>
      <c r="P808" s="754"/>
      <c r="Q808" s="754"/>
      <c r="R808" s="754"/>
      <c r="S808" s="754"/>
      <c r="T808" s="754"/>
      <c r="U808" s="754"/>
      <c r="V808" s="754"/>
      <c r="W808" s="754"/>
      <c r="X808" s="754"/>
      <c r="Y808" s="754"/>
      <c r="Z808" s="754"/>
      <c r="AA808" s="754"/>
      <c r="AB808" s="754"/>
      <c r="AC808" s="754"/>
      <c r="AD808" s="755"/>
    </row>
    <row r="809" spans="1:36" ht="15.75" thickBot="1">
      <c r="A809" s="131"/>
      <c r="B809" s="245"/>
      <c r="C809" s="246"/>
      <c r="D809" s="246"/>
      <c r="E809" s="246"/>
      <c r="F809" s="246"/>
      <c r="G809" s="246"/>
      <c r="H809" s="246"/>
      <c r="I809" s="246"/>
      <c r="J809" s="246"/>
      <c r="K809" s="246"/>
      <c r="L809" s="246"/>
      <c r="M809" s="246"/>
      <c r="N809" s="246"/>
      <c r="O809" s="246"/>
      <c r="P809" s="246"/>
      <c r="Q809" s="246"/>
      <c r="R809" s="246"/>
      <c r="S809" s="246"/>
      <c r="T809" s="246"/>
      <c r="U809" s="246"/>
      <c r="V809" s="246"/>
      <c r="W809" s="246"/>
      <c r="X809" s="246"/>
      <c r="Y809" s="246"/>
      <c r="Z809" s="246"/>
      <c r="AA809" s="246"/>
      <c r="AB809" s="246"/>
      <c r="AC809" s="246"/>
      <c r="AD809" s="246"/>
    </row>
    <row r="810" spans="1:36" ht="15.75" thickBot="1">
      <c r="A810" s="131" t="s">
        <v>1682</v>
      </c>
      <c r="B810" s="730" t="s">
        <v>1515</v>
      </c>
      <c r="C810" s="731"/>
      <c r="D810" s="731"/>
      <c r="E810" s="731"/>
      <c r="F810" s="731"/>
      <c r="G810" s="731"/>
      <c r="H810" s="731"/>
      <c r="I810" s="731"/>
      <c r="J810" s="731"/>
      <c r="K810" s="731"/>
      <c r="L810" s="731"/>
      <c r="M810" s="731"/>
      <c r="N810" s="731"/>
      <c r="O810" s="731"/>
      <c r="P810" s="731"/>
      <c r="Q810" s="731"/>
      <c r="R810" s="731"/>
      <c r="S810" s="731"/>
      <c r="T810" s="731"/>
      <c r="U810" s="731"/>
      <c r="V810" s="731"/>
      <c r="W810" s="731"/>
      <c r="X810" s="731"/>
      <c r="Y810" s="731"/>
      <c r="Z810" s="731"/>
      <c r="AA810" s="731"/>
      <c r="AB810" s="731"/>
      <c r="AC810" s="731"/>
      <c r="AD810" s="732"/>
    </row>
    <row r="811" spans="1:36">
      <c r="A811" s="131"/>
      <c r="B811" s="749" t="s">
        <v>210</v>
      </c>
      <c r="C811" s="750"/>
      <c r="D811" s="750"/>
      <c r="E811" s="750"/>
      <c r="F811" s="750"/>
      <c r="G811" s="750"/>
      <c r="H811" s="750"/>
      <c r="I811" s="750"/>
      <c r="J811" s="750"/>
      <c r="K811" s="750"/>
      <c r="L811" s="750"/>
      <c r="M811" s="750"/>
      <c r="N811" s="750"/>
      <c r="O811" s="750"/>
      <c r="P811" s="750"/>
      <c r="Q811" s="750"/>
      <c r="R811" s="750"/>
      <c r="S811" s="750"/>
      <c r="T811" s="750"/>
      <c r="U811" s="750"/>
      <c r="V811" s="750"/>
      <c r="W811" s="750"/>
      <c r="X811" s="750"/>
      <c r="Y811" s="750"/>
      <c r="Z811" s="750"/>
      <c r="AA811" s="750"/>
      <c r="AB811" s="750"/>
      <c r="AC811" s="750"/>
      <c r="AD811" s="751"/>
    </row>
    <row r="812" spans="1:36" ht="24" customHeight="1">
      <c r="A812" s="131"/>
      <c r="B812" s="170"/>
      <c r="C812" s="682" t="s">
        <v>2739</v>
      </c>
      <c r="D812" s="682"/>
      <c r="E812" s="682"/>
      <c r="F812" s="682"/>
      <c r="G812" s="682"/>
      <c r="H812" s="682"/>
      <c r="I812" s="682"/>
      <c r="J812" s="682"/>
      <c r="K812" s="682"/>
      <c r="L812" s="682"/>
      <c r="M812" s="682"/>
      <c r="N812" s="682"/>
      <c r="O812" s="682"/>
      <c r="P812" s="682"/>
      <c r="Q812" s="682"/>
      <c r="R812" s="682"/>
      <c r="S812" s="682"/>
      <c r="T812" s="682"/>
      <c r="U812" s="682"/>
      <c r="V812" s="682"/>
      <c r="W812" s="682"/>
      <c r="X812" s="682"/>
      <c r="Y812" s="682"/>
      <c r="Z812" s="682"/>
      <c r="AA812" s="682"/>
      <c r="AB812" s="682"/>
      <c r="AC812" s="682"/>
      <c r="AD812" s="807"/>
    </row>
    <row r="813" spans="1:36" ht="24" customHeight="1">
      <c r="A813" s="131"/>
      <c r="B813" s="170"/>
      <c r="C813" s="666" t="s">
        <v>2740</v>
      </c>
      <c r="D813" s="666"/>
      <c r="E813" s="666"/>
      <c r="F813" s="666"/>
      <c r="G813" s="666"/>
      <c r="H813" s="666"/>
      <c r="I813" s="666"/>
      <c r="J813" s="666"/>
      <c r="K813" s="666"/>
      <c r="L813" s="666"/>
      <c r="M813" s="666"/>
      <c r="N813" s="666"/>
      <c r="O813" s="666"/>
      <c r="P813" s="666"/>
      <c r="Q813" s="666"/>
      <c r="R813" s="666"/>
      <c r="S813" s="666"/>
      <c r="T813" s="666"/>
      <c r="U813" s="666"/>
      <c r="V813" s="666"/>
      <c r="W813" s="666"/>
      <c r="X813" s="666"/>
      <c r="Y813" s="666"/>
      <c r="Z813" s="666"/>
      <c r="AA813" s="666"/>
      <c r="AB813" s="666"/>
      <c r="AC813" s="666"/>
      <c r="AD813" s="908"/>
    </row>
    <row r="814" spans="1:36" ht="36" customHeight="1">
      <c r="A814" s="131"/>
      <c r="B814" s="170"/>
      <c r="C814" s="666" t="s">
        <v>3030</v>
      </c>
      <c r="D814" s="666"/>
      <c r="E814" s="666"/>
      <c r="F814" s="666"/>
      <c r="G814" s="666"/>
      <c r="H814" s="666"/>
      <c r="I814" s="666"/>
      <c r="J814" s="666"/>
      <c r="K814" s="666"/>
      <c r="L814" s="666"/>
      <c r="M814" s="666"/>
      <c r="N814" s="666"/>
      <c r="O814" s="666"/>
      <c r="P814" s="666"/>
      <c r="Q814" s="666"/>
      <c r="R814" s="666"/>
      <c r="S814" s="666"/>
      <c r="T814" s="666"/>
      <c r="U814" s="666"/>
      <c r="V814" s="666"/>
      <c r="W814" s="666"/>
      <c r="X814" s="666"/>
      <c r="Y814" s="666"/>
      <c r="Z814" s="666"/>
      <c r="AA814" s="666"/>
      <c r="AB814" s="666"/>
      <c r="AC814" s="666"/>
      <c r="AD814" s="908"/>
    </row>
    <row r="815" spans="1:36" ht="36" customHeight="1">
      <c r="A815" s="131"/>
      <c r="B815" s="170"/>
      <c r="C815" s="666" t="s">
        <v>2741</v>
      </c>
      <c r="D815" s="666"/>
      <c r="E815" s="666"/>
      <c r="F815" s="666"/>
      <c r="G815" s="666"/>
      <c r="H815" s="666"/>
      <c r="I815" s="666"/>
      <c r="J815" s="666"/>
      <c r="K815" s="666"/>
      <c r="L815" s="666"/>
      <c r="M815" s="666"/>
      <c r="N815" s="666"/>
      <c r="O815" s="666"/>
      <c r="P815" s="666"/>
      <c r="Q815" s="666"/>
      <c r="R815" s="666"/>
      <c r="S815" s="666"/>
      <c r="T815" s="666"/>
      <c r="U815" s="666"/>
      <c r="V815" s="666"/>
      <c r="W815" s="666"/>
      <c r="X815" s="666"/>
      <c r="Y815" s="666"/>
      <c r="Z815" s="666"/>
      <c r="AA815" s="666"/>
      <c r="AB815" s="666"/>
      <c r="AC815" s="666"/>
      <c r="AD815" s="908"/>
    </row>
    <row r="816" spans="1:36" ht="24" customHeight="1">
      <c r="A816" s="131"/>
      <c r="B816" s="170"/>
      <c r="C816" s="666" t="s">
        <v>2742</v>
      </c>
      <c r="D816" s="666"/>
      <c r="E816" s="666"/>
      <c r="F816" s="666"/>
      <c r="G816" s="666"/>
      <c r="H816" s="666"/>
      <c r="I816" s="666"/>
      <c r="J816" s="666"/>
      <c r="K816" s="666"/>
      <c r="L816" s="666"/>
      <c r="M816" s="666"/>
      <c r="N816" s="666"/>
      <c r="O816" s="666"/>
      <c r="P816" s="666"/>
      <c r="Q816" s="666"/>
      <c r="R816" s="666"/>
      <c r="S816" s="666"/>
      <c r="T816" s="666"/>
      <c r="U816" s="666"/>
      <c r="V816" s="666"/>
      <c r="W816" s="666"/>
      <c r="X816" s="666"/>
      <c r="Y816" s="666"/>
      <c r="Z816" s="666"/>
      <c r="AA816" s="666"/>
      <c r="AB816" s="666"/>
      <c r="AC816" s="666"/>
      <c r="AD816" s="908"/>
    </row>
    <row r="817" spans="1:76" ht="24" customHeight="1">
      <c r="A817" s="131"/>
      <c r="B817" s="135"/>
      <c r="C817" s="678" t="s">
        <v>3031</v>
      </c>
      <c r="D817" s="678"/>
      <c r="E817" s="678"/>
      <c r="F817" s="678"/>
      <c r="G817" s="678"/>
      <c r="H817" s="678"/>
      <c r="I817" s="678"/>
      <c r="J817" s="678"/>
      <c r="K817" s="678"/>
      <c r="L817" s="678"/>
      <c r="M817" s="678"/>
      <c r="N817" s="678"/>
      <c r="O817" s="678"/>
      <c r="P817" s="678"/>
      <c r="Q817" s="678"/>
      <c r="R817" s="678"/>
      <c r="S817" s="678"/>
      <c r="T817" s="678"/>
      <c r="U817" s="678"/>
      <c r="V817" s="678"/>
      <c r="W817" s="678"/>
      <c r="X817" s="678"/>
      <c r="Y817" s="678"/>
      <c r="Z817" s="678"/>
      <c r="AA817" s="678"/>
      <c r="AB817" s="678"/>
      <c r="AC817" s="678"/>
      <c r="AD817" s="833"/>
    </row>
    <row r="818" spans="1:76">
      <c r="B818" s="878" t="s">
        <v>197</v>
      </c>
      <c r="C818" s="879"/>
      <c r="D818" s="879"/>
      <c r="E818" s="879"/>
      <c r="F818" s="879"/>
      <c r="G818" s="879"/>
      <c r="H818" s="879"/>
      <c r="I818" s="879"/>
      <c r="J818" s="879"/>
      <c r="K818" s="879"/>
      <c r="L818" s="879"/>
      <c r="M818" s="879"/>
      <c r="N818" s="879"/>
      <c r="O818" s="879"/>
      <c r="P818" s="879"/>
      <c r="Q818" s="879"/>
      <c r="R818" s="879"/>
      <c r="S818" s="879"/>
      <c r="T818" s="879"/>
      <c r="U818" s="879"/>
      <c r="V818" s="879"/>
      <c r="W818" s="879"/>
      <c r="X818" s="879"/>
      <c r="Y818" s="879"/>
      <c r="Z818" s="879"/>
      <c r="AA818" s="879"/>
      <c r="AB818" s="879"/>
      <c r="AC818" s="879"/>
      <c r="AD818" s="880"/>
    </row>
    <row r="819" spans="1:76" ht="36" customHeight="1">
      <c r="B819" s="170"/>
      <c r="C819" s="904" t="s">
        <v>2074</v>
      </c>
      <c r="D819" s="904"/>
      <c r="E819" s="904"/>
      <c r="F819" s="904"/>
      <c r="G819" s="904"/>
      <c r="H819" s="904"/>
      <c r="I819" s="904"/>
      <c r="J819" s="904"/>
      <c r="K819" s="904"/>
      <c r="L819" s="904"/>
      <c r="M819" s="904"/>
      <c r="N819" s="904"/>
      <c r="O819" s="904"/>
      <c r="P819" s="904"/>
      <c r="Q819" s="904"/>
      <c r="R819" s="904"/>
      <c r="S819" s="904"/>
      <c r="T819" s="904"/>
      <c r="U819" s="904"/>
      <c r="V819" s="904"/>
      <c r="W819" s="904"/>
      <c r="X819" s="904"/>
      <c r="Y819" s="904"/>
      <c r="Z819" s="904"/>
      <c r="AA819" s="904"/>
      <c r="AB819" s="904"/>
      <c r="AC819" s="904"/>
      <c r="AD819" s="905"/>
    </row>
    <row r="820" spans="1:76" ht="48" customHeight="1">
      <c r="B820" s="170"/>
      <c r="C820" s="904" t="s">
        <v>558</v>
      </c>
      <c r="D820" s="904"/>
      <c r="E820" s="904"/>
      <c r="F820" s="904"/>
      <c r="G820" s="904"/>
      <c r="H820" s="904"/>
      <c r="I820" s="904"/>
      <c r="J820" s="904"/>
      <c r="K820" s="904"/>
      <c r="L820" s="904"/>
      <c r="M820" s="904"/>
      <c r="N820" s="904"/>
      <c r="O820" s="904"/>
      <c r="P820" s="904"/>
      <c r="Q820" s="904"/>
      <c r="R820" s="904"/>
      <c r="S820" s="904"/>
      <c r="T820" s="904"/>
      <c r="U820" s="904"/>
      <c r="V820" s="904"/>
      <c r="W820" s="904"/>
      <c r="X820" s="904"/>
      <c r="Y820" s="904"/>
      <c r="Z820" s="904"/>
      <c r="AA820" s="904"/>
      <c r="AB820" s="904"/>
      <c r="AC820" s="904"/>
      <c r="AD820" s="905"/>
    </row>
    <row r="821" spans="1:76" ht="48" customHeight="1">
      <c r="B821" s="247"/>
      <c r="C821" s="906" t="s">
        <v>198</v>
      </c>
      <c r="D821" s="906"/>
      <c r="E821" s="906"/>
      <c r="F821" s="906"/>
      <c r="G821" s="906"/>
      <c r="H821" s="906"/>
      <c r="I821" s="906"/>
      <c r="J821" s="906"/>
      <c r="K821" s="906"/>
      <c r="L821" s="906"/>
      <c r="M821" s="906"/>
      <c r="N821" s="906"/>
      <c r="O821" s="906"/>
      <c r="P821" s="906"/>
      <c r="Q821" s="906"/>
      <c r="R821" s="906"/>
      <c r="S821" s="906"/>
      <c r="T821" s="906"/>
      <c r="U821" s="906"/>
      <c r="V821" s="906"/>
      <c r="W821" s="906"/>
      <c r="X821" s="906"/>
      <c r="Y821" s="906"/>
      <c r="Z821" s="906"/>
      <c r="AA821" s="906"/>
      <c r="AB821" s="906"/>
      <c r="AC821" s="906"/>
      <c r="AD821" s="907"/>
    </row>
    <row r="822" spans="1:76"/>
    <row r="823" spans="1:76" ht="24" customHeight="1">
      <c r="A823" s="157" t="s">
        <v>211</v>
      </c>
      <c r="B823" s="684" t="s">
        <v>2080</v>
      </c>
      <c r="C823" s="684"/>
      <c r="D823" s="684"/>
      <c r="E823" s="684"/>
      <c r="F823" s="684"/>
      <c r="G823" s="684"/>
      <c r="H823" s="684"/>
      <c r="I823" s="684"/>
      <c r="J823" s="684"/>
      <c r="K823" s="684"/>
      <c r="L823" s="684"/>
      <c r="M823" s="684"/>
      <c r="N823" s="684"/>
      <c r="O823" s="684"/>
      <c r="P823" s="684"/>
      <c r="Q823" s="684"/>
      <c r="R823" s="684"/>
      <c r="S823" s="684"/>
      <c r="T823" s="684"/>
      <c r="U823" s="684"/>
      <c r="V823" s="684"/>
      <c r="W823" s="684"/>
      <c r="X823" s="684"/>
      <c r="Y823" s="684"/>
      <c r="Z823" s="684"/>
      <c r="AA823" s="684"/>
      <c r="AB823" s="684"/>
      <c r="AC823" s="684"/>
      <c r="AD823" s="684"/>
    </row>
    <row r="824" spans="1:76" ht="36" customHeight="1">
      <c r="A824" s="157"/>
      <c r="B824" s="137"/>
      <c r="C824" s="666" t="s">
        <v>2125</v>
      </c>
      <c r="D824" s="666"/>
      <c r="E824" s="666"/>
      <c r="F824" s="666"/>
      <c r="G824" s="666"/>
      <c r="H824" s="666"/>
      <c r="I824" s="666"/>
      <c r="J824" s="666"/>
      <c r="K824" s="666"/>
      <c r="L824" s="666"/>
      <c r="M824" s="666"/>
      <c r="N824" s="666"/>
      <c r="O824" s="666"/>
      <c r="P824" s="666"/>
      <c r="Q824" s="666"/>
      <c r="R824" s="666"/>
      <c r="S824" s="666"/>
      <c r="T824" s="666"/>
      <c r="U824" s="666"/>
      <c r="V824" s="666"/>
      <c r="W824" s="666"/>
      <c r="X824" s="666"/>
      <c r="Y824" s="666"/>
      <c r="Z824" s="666"/>
      <c r="AA824" s="666"/>
      <c r="AB824" s="666"/>
      <c r="AC824" s="666"/>
      <c r="AD824" s="666"/>
    </row>
    <row r="825" spans="1:76" ht="15" customHeight="1">
      <c r="A825" s="157"/>
      <c r="B825" s="137"/>
      <c r="C825" s="137"/>
      <c r="D825" s="137"/>
      <c r="E825" s="137"/>
      <c r="F825" s="137"/>
      <c r="G825" s="137"/>
      <c r="H825" s="137"/>
      <c r="I825" s="137"/>
      <c r="J825" s="137"/>
      <c r="K825" s="137"/>
      <c r="L825" s="137"/>
      <c r="M825" s="137"/>
      <c r="N825" s="137"/>
      <c r="O825" s="137"/>
      <c r="P825" s="137"/>
      <c r="Q825" s="137"/>
      <c r="R825" s="137"/>
      <c r="S825" s="137"/>
      <c r="T825" s="137"/>
      <c r="U825" s="137"/>
      <c r="V825" s="137"/>
      <c r="W825" s="137"/>
      <c r="X825" s="137"/>
      <c r="Y825" s="137"/>
      <c r="Z825" s="137"/>
      <c r="AA825" s="137"/>
      <c r="AB825" s="137"/>
      <c r="AC825" s="137"/>
      <c r="AD825" s="137"/>
    </row>
    <row r="826" spans="1:76" ht="24" customHeight="1">
      <c r="A826" s="157"/>
      <c r="B826" s="137"/>
      <c r="C826" s="703" t="s">
        <v>2075</v>
      </c>
      <c r="D826" s="704"/>
      <c r="E826" s="704"/>
      <c r="F826" s="704"/>
      <c r="G826" s="704"/>
      <c r="H826" s="704"/>
      <c r="I826" s="705"/>
      <c r="J826" s="704" t="s">
        <v>2082</v>
      </c>
      <c r="K826" s="704"/>
      <c r="L826" s="704"/>
      <c r="M826" s="704"/>
      <c r="N826" s="704"/>
      <c r="O826" s="704"/>
      <c r="P826" s="704"/>
      <c r="Q826" s="704"/>
      <c r="R826" s="704"/>
      <c r="S826" s="704"/>
      <c r="T826" s="704"/>
      <c r="U826" s="704"/>
      <c r="V826" s="704"/>
      <c r="W826" s="704"/>
      <c r="X826" s="704"/>
      <c r="Y826" s="704"/>
      <c r="Z826" s="704"/>
      <c r="AA826" s="704"/>
      <c r="AB826" s="704"/>
      <c r="AC826" s="704"/>
      <c r="AD826" s="705"/>
    </row>
    <row r="827" spans="1:76" ht="108" customHeight="1">
      <c r="A827" s="157"/>
      <c r="B827" s="137"/>
      <c r="C827" s="812"/>
      <c r="D827" s="813"/>
      <c r="E827" s="813"/>
      <c r="F827" s="813"/>
      <c r="G827" s="813"/>
      <c r="H827" s="813"/>
      <c r="I827" s="814"/>
      <c r="J827" s="859" t="s">
        <v>114</v>
      </c>
      <c r="K827" s="738" t="s">
        <v>115</v>
      </c>
      <c r="L827" s="738" t="s">
        <v>116</v>
      </c>
      <c r="M827" s="738" t="s">
        <v>201</v>
      </c>
      <c r="N827" s="738"/>
      <c r="O827" s="738"/>
      <c r="P827" s="738" t="s">
        <v>202</v>
      </c>
      <c r="Q827" s="738"/>
      <c r="R827" s="738"/>
      <c r="S827" s="709" t="s">
        <v>2076</v>
      </c>
      <c r="T827" s="832"/>
      <c r="U827" s="832"/>
      <c r="V827" s="738" t="s">
        <v>203</v>
      </c>
      <c r="W827" s="738"/>
      <c r="X827" s="738"/>
      <c r="Y827" s="738" t="s">
        <v>204</v>
      </c>
      <c r="Z827" s="738"/>
      <c r="AA827" s="738"/>
      <c r="AB827" s="709" t="s">
        <v>2089</v>
      </c>
      <c r="AC827" s="832"/>
      <c r="AD827" s="710"/>
      <c r="AG827" s="764" t="s">
        <v>8065</v>
      </c>
      <c r="AH827" s="764"/>
      <c r="AI827" s="764"/>
      <c r="AJ827" s="764"/>
      <c r="AK827" s="765" t="s">
        <v>8066</v>
      </c>
      <c r="AL827" s="765"/>
      <c r="AM827" s="765"/>
      <c r="AN827" s="765"/>
      <c r="AO827" s="764" t="s">
        <v>8067</v>
      </c>
      <c r="AP827" s="764"/>
      <c r="AQ827" s="764"/>
      <c r="AR827" s="764"/>
      <c r="AS827" s="766" t="s">
        <v>8068</v>
      </c>
      <c r="AT827" s="766"/>
      <c r="AU827" s="766"/>
      <c r="AV827" s="766"/>
      <c r="AW827" s="767" t="s">
        <v>201</v>
      </c>
      <c r="AX827" s="767"/>
      <c r="AY827" s="767"/>
      <c r="AZ827" s="767"/>
      <c r="BA827" s="718" t="s">
        <v>202</v>
      </c>
      <c r="BB827" s="718"/>
      <c r="BC827" s="718"/>
      <c r="BD827" s="718"/>
      <c r="BE827" s="767" t="s">
        <v>2076</v>
      </c>
      <c r="BF827" s="767"/>
      <c r="BG827" s="767"/>
      <c r="BH827" s="767"/>
      <c r="BI827" s="718" t="s">
        <v>203</v>
      </c>
      <c r="BJ827" s="718"/>
      <c r="BK827" s="718"/>
      <c r="BL827" s="718"/>
      <c r="BM827" s="767" t="s">
        <v>204</v>
      </c>
      <c r="BN827" s="767"/>
      <c r="BO827" s="767"/>
      <c r="BP827" s="767"/>
      <c r="BQ827" s="718" t="s">
        <v>2089</v>
      </c>
      <c r="BR827" s="718"/>
      <c r="BS827" s="718"/>
      <c r="BT827" s="718"/>
    </row>
    <row r="828" spans="1:76" ht="48" customHeight="1">
      <c r="A828" s="157"/>
      <c r="B828" s="137"/>
      <c r="C828" s="706"/>
      <c r="D828" s="707"/>
      <c r="E828" s="707"/>
      <c r="F828" s="707"/>
      <c r="G828" s="707"/>
      <c r="H828" s="707"/>
      <c r="I828" s="708"/>
      <c r="J828" s="859"/>
      <c r="K828" s="738"/>
      <c r="L828" s="738"/>
      <c r="M828" s="184" t="s">
        <v>205</v>
      </c>
      <c r="N828" s="141" t="s">
        <v>115</v>
      </c>
      <c r="O828" s="141" t="s">
        <v>116</v>
      </c>
      <c r="P828" s="184" t="s">
        <v>205</v>
      </c>
      <c r="Q828" s="141" t="s">
        <v>115</v>
      </c>
      <c r="R828" s="141" t="s">
        <v>116</v>
      </c>
      <c r="S828" s="184" t="s">
        <v>205</v>
      </c>
      <c r="T828" s="141" t="s">
        <v>115</v>
      </c>
      <c r="U828" s="141" t="s">
        <v>116</v>
      </c>
      <c r="V828" s="184" t="s">
        <v>205</v>
      </c>
      <c r="W828" s="141" t="s">
        <v>115</v>
      </c>
      <c r="X828" s="141" t="s">
        <v>116</v>
      </c>
      <c r="Y828" s="184" t="s">
        <v>205</v>
      </c>
      <c r="Z828" s="141" t="s">
        <v>115</v>
      </c>
      <c r="AA828" s="141" t="s">
        <v>116</v>
      </c>
      <c r="AB828" s="184" t="s">
        <v>205</v>
      </c>
      <c r="AC828" s="141" t="s">
        <v>115</v>
      </c>
      <c r="AD828" s="141" t="s">
        <v>116</v>
      </c>
      <c r="AG828" s="185" t="s">
        <v>8061</v>
      </c>
      <c r="AH828" s="185" t="s">
        <v>8062</v>
      </c>
      <c r="AI828" s="185" t="s">
        <v>8063</v>
      </c>
      <c r="AJ828" s="185" t="s">
        <v>8064</v>
      </c>
      <c r="AK828" s="186" t="s">
        <v>8061</v>
      </c>
      <c r="AL828" s="186" t="s">
        <v>8062</v>
      </c>
      <c r="AM828" s="186" t="s">
        <v>8063</v>
      </c>
      <c r="AN828" s="186" t="s">
        <v>8064</v>
      </c>
      <c r="AO828" s="185" t="s">
        <v>8061</v>
      </c>
      <c r="AP828" s="185" t="s">
        <v>8062</v>
      </c>
      <c r="AQ828" s="185" t="s">
        <v>8063</v>
      </c>
      <c r="AR828" s="185" t="s">
        <v>8064</v>
      </c>
      <c r="AS828" s="186" t="s">
        <v>8061</v>
      </c>
      <c r="AT828" s="186" t="s">
        <v>8062</v>
      </c>
      <c r="AU828" s="186" t="s">
        <v>8063</v>
      </c>
      <c r="AV828" s="186" t="s">
        <v>8064</v>
      </c>
      <c r="AW828" s="185" t="s">
        <v>8061</v>
      </c>
      <c r="AX828" s="185" t="s">
        <v>8062</v>
      </c>
      <c r="AY828" s="185" t="s">
        <v>8063</v>
      </c>
      <c r="AZ828" s="185" t="s">
        <v>8064</v>
      </c>
      <c r="BA828" s="186" t="s">
        <v>8061</v>
      </c>
      <c r="BB828" s="186" t="s">
        <v>8062</v>
      </c>
      <c r="BC828" s="186" t="s">
        <v>8063</v>
      </c>
      <c r="BD828" s="186" t="s">
        <v>8064</v>
      </c>
      <c r="BE828" s="185" t="s">
        <v>8061</v>
      </c>
      <c r="BF828" s="185" t="s">
        <v>8062</v>
      </c>
      <c r="BG828" s="185" t="s">
        <v>8063</v>
      </c>
      <c r="BH828" s="185" t="s">
        <v>8064</v>
      </c>
      <c r="BI828" s="186" t="s">
        <v>8061</v>
      </c>
      <c r="BJ828" s="186" t="s">
        <v>8062</v>
      </c>
      <c r="BK828" s="186" t="s">
        <v>8063</v>
      </c>
      <c r="BL828" s="186" t="s">
        <v>8064</v>
      </c>
      <c r="BM828" s="185" t="s">
        <v>8061</v>
      </c>
      <c r="BN828" s="185" t="s">
        <v>8062</v>
      </c>
      <c r="BO828" s="185" t="s">
        <v>8063</v>
      </c>
      <c r="BP828" s="185" t="s">
        <v>8064</v>
      </c>
      <c r="BQ828" s="186" t="s">
        <v>8061</v>
      </c>
      <c r="BR828" s="186" t="s">
        <v>8062</v>
      </c>
      <c r="BS828" s="186" t="s">
        <v>8063</v>
      </c>
      <c r="BT828" s="186" t="s">
        <v>8064</v>
      </c>
    </row>
    <row r="829" spans="1:76" ht="24" customHeight="1">
      <c r="A829" s="157"/>
      <c r="B829" s="137"/>
      <c r="C829" s="248" t="s">
        <v>23</v>
      </c>
      <c r="D829" s="756" t="s">
        <v>2077</v>
      </c>
      <c r="E829" s="757"/>
      <c r="F829" s="757"/>
      <c r="G829" s="757"/>
      <c r="H829" s="757"/>
      <c r="I829" s="758"/>
      <c r="J829" s="207" t="str">
        <f>IF(COUNTA(M653:M657)=0,"",
IF(AND(SUM(M653:M657)=0,COUNTIF(M653:M657,"NS")&gt;0),"NS",
IF(AND(SUM(M653:M657)=0,COUNTIF(M653:M657,0)&gt;0),0,
IF(AND(SUM(M653:M657)=0,COUNTIF(M653:M657,"NA")&gt;0),"NA",
SUM(M653:M657)))))</f>
        <v/>
      </c>
      <c r="K829" s="207" t="str">
        <f>IF(COUNTA(N653:N657)=0,"",
IF(AND(SUM(N653:N657)=0,COUNTIF(N653:N657,"NS")&gt;0),"NS",
IF(AND(SUM(N653:N657)=0,COUNTIF(N653:N657,0)&gt;0),0,
IF(AND(SUM(N653:N657)=0,COUNTIF(N653:N657,"NA")&gt;0),"NA",
SUM(N653:N657)))))</f>
        <v/>
      </c>
      <c r="L829" s="207" t="str">
        <f>IF(COUNTA(O653:O657)=0,"",
IF(AND(SUM(O653:O657)=0,COUNTIF(O653:O657,"NS")&gt;0),"NS",
IF(AND(SUM(O653:O657)=0,COUNTIF(O653:O657,0)&gt;0),0,
IF(AND(SUM(O653:O657)=0,COUNTIF(O653:O657,"NA")&gt;0),"NA",
SUM(O653:O657)))))</f>
        <v/>
      </c>
      <c r="M829" s="46"/>
      <c r="N829" s="46"/>
      <c r="O829" s="46"/>
      <c r="P829" s="46"/>
      <c r="Q829" s="46"/>
      <c r="R829" s="46"/>
      <c r="S829" s="46"/>
      <c r="T829" s="46"/>
      <c r="U829" s="46"/>
      <c r="V829" s="46"/>
      <c r="W829" s="46"/>
      <c r="X829" s="46"/>
      <c r="Y829" s="46"/>
      <c r="Z829" s="46"/>
      <c r="AA829" s="46"/>
      <c r="AB829" s="46"/>
      <c r="AC829" s="46"/>
      <c r="AD829" s="46"/>
      <c r="AG829" s="176" t="str">
        <f>J829</f>
        <v/>
      </c>
      <c r="AH829" s="181">
        <f>IF(AND(K829="",L829=""),0,
IF(COUNTIF(K829:L829,"NS")&gt;0,COUNTIF(K829:L829,"NS"),
IF(AND(AG829&gt;AI829,COUNTIF(K829:L829,"NS")&lt;2),(AP829+AT829),0)))</f>
        <v>0</v>
      </c>
      <c r="AI829" s="177">
        <f>IF(COUNTIF(K829:L829,"NA")=2,"na",SUM(K829:L829))</f>
        <v>0</v>
      </c>
      <c r="AJ829" s="187">
        <f>IF($AJ$840=$AH$840, 0,  IF(OR(AND(AG829=0, AH829&gt;0),AND(AG829="NS", AI829&gt;0), AND(AG829="NS", AH829=0, AI829=0)), 1, IF(OR(AND(AG829&gt;0, AH829&gt;1), AND(AG829="NS", AH829=2), AND(AG829="NS", AI829=0, AH829&gt;0), AG829=AI829), 0, 1)))</f>
        <v>0</v>
      </c>
      <c r="AK829" s="178" t="str">
        <f>J829</f>
        <v/>
      </c>
      <c r="AL829" s="190">
        <f>COUNTIF(M829,"NS")+COUNTIF(P829,"NS")+COUNTIF(S829,"NS")+COUNTIF(V829,"NS")+COUNTIF(Y829,"NS")+COUNTIF(AB829,"NS")</f>
        <v>0</v>
      </c>
      <c r="AM829" s="190">
        <f>IF((COUNTIF(M829,"Na")+COUNTIF(P829,"Na")+COUNTIF(S829,"Na")+COUNTIF(V829,"Na")+COUNTIF(Y829,"NA")+COUNTIF(AB829,"NA"))=6,"NA",SUM(M829,P829,S829,V829,Y829,AB829))</f>
        <v>0</v>
      </c>
      <c r="AN829" s="187">
        <f>IF($AJ$840=$AH$840, 0, IF(OR(AND(AK829=0,AL829&gt;0), AND(AK829="NS", AM829&gt;0), AND(AK829="NS", AM829=0, AL829=0)), 1, IF(OR(AND(AL829&gt;=2, AM829&lt;AK829), AND(AK829="NS", AM829=0, AL829&gt;0), AK829=AM829), 0, 1)))</f>
        <v>0</v>
      </c>
      <c r="AO829" s="176" t="str">
        <f>K829</f>
        <v/>
      </c>
      <c r="AP829" s="176">
        <f>COUNTIF(N829,"NS")+COUNTIF(Q829,"NS")+COUNTIF(T829,"NS")+COUNTIF(W829,"NS")+COUNTIF(Z829,"NS")+COUNTIF(AC829,"NS")</f>
        <v>0</v>
      </c>
      <c r="AQ829" s="176">
        <f>IF((COUNTIF(N829,"NA")+COUNTIF(Q829,"NA")+COUNTIF(T829,"NA")+COUNTIF(W829,"NA")+COUNTIF(Z829,"NA")+COUNTIF(AC829,"NA"))=6,"NA",SUM(N829,Q829,T829,W829,Z829,AC829))</f>
        <v>0</v>
      </c>
      <c r="AR829" s="187">
        <f>IF($AJ$840=$AH$840, 0, IF(OR(AND(AO829=0,AP829&gt;0), AND(AO829="NS", AQ829&gt;0), AND(AO829="NS", AQ829=0, AP829=0)), 1, IF(OR(AND(AP829&gt;=2, AQ829&lt;AO829), AND(AO829="NS", AQ829=0, AP829&gt;0), AO829=AQ829), 0, 1)))</f>
        <v>0</v>
      </c>
      <c r="AS829" s="178" t="str">
        <f>L829</f>
        <v/>
      </c>
      <c r="AT829" s="231">
        <f>COUNTIF(O829,"NS")+COUNTIF(R829,"NS")+COUNTIF(U829,"NS")+COUNTIF(X829,"NS")+COUNTIF(AA829,"NS")+COUNTIF(AD829,"NS")</f>
        <v>0</v>
      </c>
      <c r="AU829" s="231">
        <f>IF((COUNTIF(O829,"NA")+COUNTIF(R829,"NA")+COUNTIF(U829,"NA")+COUNTIF(X829,"NA")+COUNTIF(AA829,"NA")+COUNTIF(AD829,"NA"))=6,"na",SUM(O829,R829,U829,X829,AA829,AD829))</f>
        <v>0</v>
      </c>
      <c r="AV829" s="187">
        <f>IF($AJ$840=$AH$840, 0, IF(OR(AND(AS829=0,AT829&gt;0), AND(AS829="NS", AU829&gt;0), AND(AS829="NS", AU829=0, AT829=0)), 1, IF(OR(AND(AT829&gt;=2, AU829&lt;AS829), AND(AS829="NS", AU829=0, AT829&gt;0), AS829=AU829), 0, 1)))</f>
        <v>0</v>
      </c>
      <c r="AW829" s="176">
        <f>M829</f>
        <v>0</v>
      </c>
      <c r="AX829" s="176">
        <f>COUNTIF(N829:O829,"NS")</f>
        <v>0</v>
      </c>
      <c r="AY829" s="177">
        <f>IF(COUNTIF(N829:O829,"Na")=2,"NA",SUM(N829:O829))</f>
        <v>0</v>
      </c>
      <c r="AZ829" s="187">
        <f t="shared" ref="AZ829" si="1469">IF($AJ$840=$AH$840, 0,  IF(OR(AND(AW829=0, AX829&gt;0),AND(AW829="NS", AY829&gt;0), AND(AW829="NS", AX829=0, AY829=0)), 1, IF(OR(AND(AW829&gt;0, AX829=2), AND(AW829="NS", AX829=2), AND(AW829="NS", AY829=0, AX829&gt;0), AW829=AY829), 0, 1)))</f>
        <v>0</v>
      </c>
      <c r="BA829" s="178">
        <f>P829</f>
        <v>0</v>
      </c>
      <c r="BB829" s="178">
        <f>COUNTIF(Q829:R829,"NS")</f>
        <v>0</v>
      </c>
      <c r="BC829" s="190">
        <f>IF(COUNTIF(Q829:R829,"Na")=2,"NA",SUM(Q829:R829))</f>
        <v>0</v>
      </c>
      <c r="BD829" s="187">
        <f>IF($AJ$840=$AH$840, 0,  IF(OR(AND(BA829=0, BB829&gt;0),AND(BA829="NS", BC829&gt;0), AND(BA829="NS", BB829=0, BC829=0)), 1, IF(OR(AND(BA829&gt;0, BB829=2), AND(BA829="NS", BB829=2), AND(BA829="NS", BC829=0, BB829&gt;0), BA829=BC829), 0, 1)))</f>
        <v>0</v>
      </c>
      <c r="BE829" s="176">
        <f>S829</f>
        <v>0</v>
      </c>
      <c r="BF829" s="176">
        <f>COUNTIF(T829:U829,"NS")</f>
        <v>0</v>
      </c>
      <c r="BG829" s="177">
        <f>IF(COUNTIF(T829:U829,"Na")=2,"NA",SUM(T829:U829))</f>
        <v>0</v>
      </c>
      <c r="BH829" s="187">
        <f>IF($AJ$840=$AH$840, 0,  IF(OR(AND(BE829=0, BF829&gt;0),AND(BE829="NS", BG829&gt;0), AND(BE829="NS", BF829=0, BG829=0)), 1, IF(OR(AND(BE829&gt;0, BF829=2), AND(BE829="NS", BF829=2), AND(BE829="NS", BG829=0, BF829&gt;0), BE829=BG829), 0, 1)))</f>
        <v>0</v>
      </c>
      <c r="BI829" s="178">
        <f>V829</f>
        <v>0</v>
      </c>
      <c r="BJ829" s="178">
        <f>COUNTIF(W829:X829,"NS")</f>
        <v>0</v>
      </c>
      <c r="BK829" s="190">
        <f>IF(COUNTIF(W829:X829,"NA")=2,"NA",SUM(W829:X829))</f>
        <v>0</v>
      </c>
      <c r="BL829" s="187">
        <f>IF($AJ$840=$AH$840, 0,  IF(OR(AND(BI829=0, BJ829&gt;0),AND(BI829="NS", BK829&gt;0), AND(BI829="NS", BJ829=0, BK829=0)), 1, IF(OR(AND(BI829&gt;0, BJ829=2), AND(BI829="NS", BJ829=2), AND(BI829="NS", BK829=0, BJ829&gt;0), BI829=BK829), 0, 1)))</f>
        <v>0</v>
      </c>
      <c r="BM829" s="176">
        <f>Y829</f>
        <v>0</v>
      </c>
      <c r="BN829" s="176">
        <f>COUNTIF(Z829:AA829,"NS")</f>
        <v>0</v>
      </c>
      <c r="BO829" s="177">
        <f>IF(COUNTIF(Z829:AA829,"NA")=2,"NA",SUM(Z829:AA829))</f>
        <v>0</v>
      </c>
      <c r="BP829" s="187">
        <f t="shared" ref="BP829" si="1470">IF($AJ$840=$AH$840, 0,  IF(OR(AND(BM829=0, BN829&gt;0),AND(BM829="NS", BO829&gt;0), AND(BM829="NS", BN829=0, BO829=0)), 1, IF(OR(AND(BM829&gt;0, BN829=2), AND(BM829="NS", BN829=2), AND(BM829="NS", BO829=0, BN829&gt;0), BM829=BO829), 0, 1)))</f>
        <v>0</v>
      </c>
      <c r="BQ829" s="178">
        <f>AB829</f>
        <v>0</v>
      </c>
      <c r="BR829" s="178">
        <f>COUNTIF(AC829:AD829,"NS")</f>
        <v>0</v>
      </c>
      <c r="BS829" s="190">
        <f>IF(COUNTIF(AC829:AD829,"NA")=2,"NA",SUM(AC829:AD829))</f>
        <v>0</v>
      </c>
      <c r="BT829" s="187">
        <f>IF($AJ$840=$AH$840, 0,  IF(OR(AND(BQ829=0, BR829&gt;0),AND(BQ829="NS", BS829&gt;0), AND(BQ829="NS", BR829=0, BS829=0)), 1, IF(OR(AND(BQ829&gt;0, BR829=2), AND(BQ829="NS", BR829=2), AND(BQ829="NS", BS829=0, BR829&gt;0), BQ829=BS829), 0, 1)))</f>
        <v>0</v>
      </c>
      <c r="BU829" s="249"/>
      <c r="BV829" s="176"/>
      <c r="BW829" s="177"/>
      <c r="BX829" s="176"/>
    </row>
    <row r="830" spans="1:76" ht="24" customHeight="1">
      <c r="A830" s="157"/>
      <c r="B830" s="137"/>
      <c r="C830" s="250" t="s">
        <v>30</v>
      </c>
      <c r="D830" s="756" t="s">
        <v>2078</v>
      </c>
      <c r="E830" s="757"/>
      <c r="F830" s="757"/>
      <c r="G830" s="757"/>
      <c r="H830" s="757"/>
      <c r="I830" s="758"/>
      <c r="J830" s="207" t="str">
        <f>IF(COUNTA(M653:M657)=0,"",
IF(AND(SUM(M653:M657)=0,COUNTIF(M653:M657,"NS")&gt;0),"NS",
IF(AND(SUM(M653:M657)=0,COUNTIF(M653:M657,0)&gt;0),0,
IF(AND(SUM(M653:M657)=0,COUNTIF(M653:M657,"NA")&gt;0),"NA",
SUM(M653:M657)))))</f>
        <v/>
      </c>
      <c r="K830" s="207" t="str">
        <f>IF(COUNTA(N653:N657)=0,"",
IF(AND(SUM(N653:N657)=0,COUNTIF(N653:N657,"NS")&gt;0),"NS",
IF(AND(SUM(N653:N657)=0,COUNTIF(N653:N657,0)&gt;0),0,
IF(AND(SUM(N653:N657)=0,COUNTIF(N653:N657,"NA")&gt;0),"NA",
SUM(N653:N657)))))</f>
        <v/>
      </c>
      <c r="L830" s="207" t="str">
        <f>IF(COUNTA(O653:O657)=0,"",
IF(AND(SUM(O653:O657)=0,COUNTIF(O653:O657,"NS")&gt;0),"NS",
IF(AND(SUM(O653:O657)=0,COUNTIF(O653:O657,0)&gt;0),0,
IF(AND(SUM(O653:O657)=0,COUNTIF(O653:O657,"NA")&gt;0),"NA",
SUM(O653:O657)))))</f>
        <v/>
      </c>
      <c r="M830" s="46"/>
      <c r="N830" s="46"/>
      <c r="O830" s="46"/>
      <c r="P830" s="46"/>
      <c r="Q830" s="46"/>
      <c r="R830" s="46"/>
      <c r="S830" s="46"/>
      <c r="T830" s="46"/>
      <c r="U830" s="46"/>
      <c r="V830" s="46"/>
      <c r="W830" s="46"/>
      <c r="X830" s="46"/>
      <c r="Y830" s="46"/>
      <c r="Z830" s="46"/>
      <c r="AA830" s="46"/>
      <c r="AB830" s="46"/>
      <c r="AC830" s="46"/>
      <c r="AD830" s="46"/>
      <c r="AG830" s="176" t="str">
        <f t="shared" ref="AG830:AG831" si="1471">J830</f>
        <v/>
      </c>
      <c r="AH830" s="181">
        <f t="shared" ref="AH830:AH831" si="1472">IF(AND(K830="",L830=""),0,
IF(COUNTIF(K830:L830,"NS")&gt;0,COUNTIF(K830:L830,"NS"),
IF(AND(AG830&gt;AI830,COUNTIF(K830:L830,"NS")&lt;2),(AP830+AT830),0)))</f>
        <v>0</v>
      </c>
      <c r="AI830" s="177">
        <f t="shared" ref="AI830:AI831" si="1473">IF(COUNTIF(K830:L830,"NA")=2,"na",SUM(K830:L830))</f>
        <v>0</v>
      </c>
      <c r="AJ830" s="187">
        <f t="shared" ref="AJ830:AJ831" si="1474">IF($AJ$840=$AH$840, 0,  IF(OR(AND(AG830=0, AH830&gt;0),AND(AG830="NS", AI830&gt;0), AND(AG830="NS", AH830=0, AI830=0)), 1, IF(OR(AND(AG830&gt;0, AH830&gt;1), AND(AG830="NS", AH830=2), AND(AG830="NS", AI830=0, AH830&gt;0), AG830=AI830), 0, 1)))</f>
        <v>0</v>
      </c>
      <c r="AK830" s="178" t="str">
        <f t="shared" ref="AK830:AK831" si="1475">J830</f>
        <v/>
      </c>
      <c r="AL830" s="190">
        <f t="shared" ref="AL830:AL831" si="1476">COUNTIF(M830,"NS")+COUNTIF(P830,"NS")+COUNTIF(S830,"NS")+COUNTIF(V830,"NS")+COUNTIF(Y830,"NS")+COUNTIF(AB830,"NS")</f>
        <v>0</v>
      </c>
      <c r="AM830" s="190">
        <f t="shared" ref="AM830:AM831" si="1477">IF((COUNTIF(M830,"Na")+COUNTIF(P830,"Na")+COUNTIF(S830,"Na")+COUNTIF(V830,"Na")+COUNTIF(Y830,"NA")+COUNTIF(AB830,"NA"))=6,"NA",SUM(M830,P830,S830,V830,Y830,AB830))</f>
        <v>0</v>
      </c>
      <c r="AN830" s="187">
        <f t="shared" ref="AN830:AN831" si="1478">IF($AJ$840=$AH$840, 0, IF(OR(AND(AK830=0,AL830&gt;0), AND(AK830="NS", AM830&gt;0), AND(AK830="NS", AM830=0, AL830=0)), 1, IF(OR(AND(AL830&gt;=2, AM830&lt;AK830), AND(AK830="NS", AM830=0, AL830&gt;0), AK830=AM830), 0, 1)))</f>
        <v>0</v>
      </c>
      <c r="AO830" s="176" t="str">
        <f t="shared" ref="AO830:AO831" si="1479">K830</f>
        <v/>
      </c>
      <c r="AP830" s="176">
        <f t="shared" ref="AP830:AP831" si="1480">COUNTIF(N830,"NS")+COUNTIF(Q830,"NS")+COUNTIF(T830,"NS")+COUNTIF(W830,"NS")+COUNTIF(Z830,"NS")+COUNTIF(AC830,"NS")</f>
        <v>0</v>
      </c>
      <c r="AQ830" s="176">
        <f t="shared" ref="AQ830:AQ831" si="1481">IF((COUNTIF(N830,"NA")+COUNTIF(Q830,"NA")+COUNTIF(T830,"NA")+COUNTIF(W830,"NA")+COUNTIF(Z830,"NA")+COUNTIF(AC830,"NA"))=6,"NA",SUM(N830,Q830,T830,W830,Z830,AC830))</f>
        <v>0</v>
      </c>
      <c r="AR830" s="187">
        <f t="shared" ref="AR830:AR831" si="1482">IF($AJ$840=$AH$840, 0, IF(OR(AND(AO830=0,AP830&gt;0), AND(AO830="NS", AQ830&gt;0), AND(AO830="NS", AQ830=0, AP830=0)), 1, IF(OR(AND(AP830&gt;=2, AQ830&lt;AO830), AND(AO830="NS", AQ830=0, AP830&gt;0), AO830=AQ830), 0, 1)))</f>
        <v>0</v>
      </c>
      <c r="AS830" s="178" t="str">
        <f t="shared" ref="AS830:AS831" si="1483">L830</f>
        <v/>
      </c>
      <c r="AT830" s="231">
        <f t="shared" ref="AT830:AT831" si="1484">COUNTIF(O830,"NS")+COUNTIF(R830,"NS")+COUNTIF(U830,"NS")+COUNTIF(X830,"NS")+COUNTIF(AA830,"NS")+COUNTIF(AD830,"NS")</f>
        <v>0</v>
      </c>
      <c r="AU830" s="231">
        <f t="shared" ref="AU830:AU831" si="1485">IF((COUNTIF(O830,"NA")+COUNTIF(R830,"NA")+COUNTIF(U830,"NA")+COUNTIF(X830,"NA")+COUNTIF(AA830,"NA")+COUNTIF(AD830,"NA"))=6,"na",SUM(O830,R830,U830,X830,AA830,AD830))</f>
        <v>0</v>
      </c>
      <c r="AV830" s="187">
        <f t="shared" ref="AV830:AV831" si="1486">IF($AJ$840=$AH$840, 0, IF(OR(AND(AS830=0,AT830&gt;0), AND(AS830="NS", AU830&gt;0), AND(AS830="NS", AU830=0, AT830=0)), 1, IF(OR(AND(AT830&gt;=2, AU830&lt;AS830), AND(AS830="NS", AU830=0, AT830&gt;0), AS830=AU830), 0, 1)))</f>
        <v>0</v>
      </c>
      <c r="AW830" s="176">
        <f t="shared" ref="AW830:AW831" si="1487">M830</f>
        <v>0</v>
      </c>
      <c r="AX830" s="176">
        <f t="shared" ref="AX830:AX831" si="1488">COUNTIF(N830:O830,"NS")</f>
        <v>0</v>
      </c>
      <c r="AY830" s="177">
        <f t="shared" ref="AY830:AY831" si="1489">IF(COUNTIF(N830:O830,"Na")=2,"NA",SUM(N830:O830))</f>
        <v>0</v>
      </c>
      <c r="AZ830" s="187">
        <f t="shared" ref="AZ830:AZ831" si="1490">IF($AJ$840=$AH$840, 0,  IF(OR(AND(AW830=0, AX830&gt;0),AND(AW830="NS", AY830&gt;0), AND(AW830="NS", AX830=0, AY830=0)), 1, IF(OR(AND(AW830&gt;0, AX830=2), AND(AW830="NS", AX830=2), AND(AW830="NS", AY830=0, AX830&gt;0), AW830=AY830), 0, 1)))</f>
        <v>0</v>
      </c>
      <c r="BA830" s="178">
        <f t="shared" ref="BA830:BA831" si="1491">P830</f>
        <v>0</v>
      </c>
      <c r="BB830" s="178">
        <f t="shared" ref="BB830:BB831" si="1492">COUNTIF(Q830:R830,"NS")</f>
        <v>0</v>
      </c>
      <c r="BC830" s="190">
        <f t="shared" ref="BC830:BC831" si="1493">IF(COUNTIF(Q830:R830,"Na")=2,"NA",SUM(Q830:R830))</f>
        <v>0</v>
      </c>
      <c r="BD830" s="187">
        <f t="shared" ref="BD830:BD831" si="1494">IF($AJ$840=$AH$840, 0,  IF(OR(AND(BA830=0, BB830&gt;0),AND(BA830="NS", BC830&gt;0), AND(BA830="NS", BB830=0, BC830=0)), 1, IF(OR(AND(BA830&gt;0, BB830=2), AND(BA830="NS", BB830=2), AND(BA830="NS", BC830=0, BB830&gt;0), BA830=BC830), 0, 1)))</f>
        <v>0</v>
      </c>
      <c r="BE830" s="176">
        <f t="shared" ref="BE830:BE831" si="1495">S830</f>
        <v>0</v>
      </c>
      <c r="BF830" s="176">
        <f t="shared" ref="BF830:BF831" si="1496">COUNTIF(T830:U830,"NS")</f>
        <v>0</v>
      </c>
      <c r="BG830" s="177">
        <f t="shared" ref="BG830:BG831" si="1497">IF(COUNTIF(T830:U830,"Na")=2,"NA",SUM(T830:U830))</f>
        <v>0</v>
      </c>
      <c r="BH830" s="187">
        <f t="shared" ref="BH830:BH831" si="1498">IF($AJ$840=$AH$840, 0,  IF(OR(AND(BE830=0, BF830&gt;0),AND(BE830="NS", BG830&gt;0), AND(BE830="NS", BF830=0, BG830=0)), 1, IF(OR(AND(BE830&gt;0, BF830=2), AND(BE830="NS", BF830=2), AND(BE830="NS", BG830=0, BF830&gt;0), BE830=BG830), 0, 1)))</f>
        <v>0</v>
      </c>
      <c r="BI830" s="178">
        <f t="shared" ref="BI830:BI831" si="1499">V830</f>
        <v>0</v>
      </c>
      <c r="BJ830" s="178">
        <f t="shared" ref="BJ830:BJ831" si="1500">COUNTIF(W830:X830,"NS")</f>
        <v>0</v>
      </c>
      <c r="BK830" s="190">
        <f t="shared" ref="BK830:BK831" si="1501">IF(COUNTIF(W830:X830,"NA")=2,"NA",SUM(W830:X830))</f>
        <v>0</v>
      </c>
      <c r="BL830" s="187">
        <f t="shared" ref="BL830:BL831" si="1502">IF($AJ$840=$AH$840, 0,  IF(OR(AND(BI830=0, BJ830&gt;0),AND(BI830="NS", BK830&gt;0), AND(BI830="NS", BJ830=0, BK830=0)), 1, IF(OR(AND(BI830&gt;0, BJ830=2), AND(BI830="NS", BJ830=2), AND(BI830="NS", BK830=0, BJ830&gt;0), BI830=BK830), 0, 1)))</f>
        <v>0</v>
      </c>
      <c r="BM830" s="176">
        <f t="shared" ref="BM830:BM831" si="1503">Y830</f>
        <v>0</v>
      </c>
      <c r="BN830" s="176">
        <f t="shared" ref="BN830:BN831" si="1504">COUNTIF(Z830:AA830,"NS")</f>
        <v>0</v>
      </c>
      <c r="BO830" s="177">
        <f t="shared" ref="BO830:BO831" si="1505">IF(COUNTIF(Z830:AA830,"NA")=2,"NA",SUM(Z830:AA830))</f>
        <v>0</v>
      </c>
      <c r="BP830" s="187">
        <f t="shared" ref="BP830:BP831" si="1506">IF($AJ$840=$AH$840, 0,  IF(OR(AND(BM830=0, BN830&gt;0),AND(BM830="NS", BO830&gt;0), AND(BM830="NS", BN830=0, BO830=0)), 1, IF(OR(AND(BM830&gt;0, BN830=2), AND(BM830="NS", BN830=2), AND(BM830="NS", BO830=0, BN830&gt;0), BM830=BO830), 0, 1)))</f>
        <v>0</v>
      </c>
      <c r="BQ830" s="178">
        <f t="shared" ref="BQ830:BQ831" si="1507">AB830</f>
        <v>0</v>
      </c>
      <c r="BR830" s="178">
        <f t="shared" ref="BR830:BR831" si="1508">COUNTIF(AC830:AD830,"NS")</f>
        <v>0</v>
      </c>
      <c r="BS830" s="190">
        <f t="shared" ref="BS830:BS831" si="1509">IF(COUNTIF(AC830:AD830,"NA")=2,"NA",SUM(AC830:AD830))</f>
        <v>0</v>
      </c>
      <c r="BT830" s="187">
        <f t="shared" ref="BT830:BT831" si="1510">IF($AJ$840=$AH$840, 0,  IF(OR(AND(BQ830=0, BR830&gt;0),AND(BQ830="NS", BS830&gt;0), AND(BQ830="NS", BR830=0, BS830=0)), 1, IF(OR(AND(BQ830&gt;0, BR830=2), AND(BQ830="NS", BR830=2), AND(BQ830="NS", BS830=0, BR830&gt;0), BQ830=BS830), 0, 1)))</f>
        <v>0</v>
      </c>
    </row>
    <row r="831" spans="1:76" ht="24" customHeight="1">
      <c r="A831" s="157"/>
      <c r="B831" s="137"/>
      <c r="C831" s="250" t="s">
        <v>36</v>
      </c>
      <c r="D831" s="756" t="s">
        <v>2079</v>
      </c>
      <c r="E831" s="757"/>
      <c r="F831" s="757"/>
      <c r="G831" s="757"/>
      <c r="H831" s="757"/>
      <c r="I831" s="758"/>
      <c r="J831" s="207" t="str">
        <f>IF(COUNTA(M653:M657)=0,"",
IF(AND(SUM(M653:M657)=0,COUNTIF(M653:M657,"NS")&gt;0),"NS",
IF(AND(SUM(M653:M657)=0,COUNTIF(M653:M657,0)&gt;0),0,
IF(AND(SUM(M653:M657)=0,COUNTIF(M653:M657,"NA")&gt;0),"NA",
SUM(M653:M657)))))</f>
        <v/>
      </c>
      <c r="K831" s="207" t="str">
        <f>IF(COUNTA(N653:N657)=0,"",
IF(AND(SUM(N653:N657)=0,COUNTIF(N653:N657,"NS")&gt;0),"NS",
IF(AND(SUM(N653:N657)=0,COUNTIF(N653:N657,0)&gt;0),0,
IF(AND(SUM(N653:N657)=0,COUNTIF(N653:N657,"NA")&gt;0),"NA",
SUM(N653:N657)))))</f>
        <v/>
      </c>
      <c r="L831" s="207" t="str">
        <f>IF(COUNTA(O653:O657)=0,"",
IF(AND(SUM(O653:O657)=0,COUNTIF(O653:O657,"NS")&gt;0),"NS",
IF(AND(SUM(O653:O657)=0,COUNTIF(O653:O657,0)&gt;0),0,
IF(AND(SUM(O653:O657)=0,COUNTIF(O653:O657,"NA")&gt;0),"NA",
SUM(O653:O657)))))</f>
        <v/>
      </c>
      <c r="M831" s="46"/>
      <c r="N831" s="46"/>
      <c r="O831" s="46"/>
      <c r="P831" s="46"/>
      <c r="Q831" s="46"/>
      <c r="R831" s="46"/>
      <c r="S831" s="46"/>
      <c r="T831" s="46"/>
      <c r="U831" s="46"/>
      <c r="V831" s="46"/>
      <c r="W831" s="46"/>
      <c r="X831" s="46"/>
      <c r="Y831" s="46"/>
      <c r="Z831" s="46"/>
      <c r="AA831" s="46"/>
      <c r="AB831" s="46"/>
      <c r="AC831" s="46"/>
      <c r="AD831" s="46"/>
      <c r="AG831" s="176" t="str">
        <f t="shared" si="1471"/>
        <v/>
      </c>
      <c r="AH831" s="181">
        <f t="shared" si="1472"/>
        <v>0</v>
      </c>
      <c r="AI831" s="177">
        <f t="shared" si="1473"/>
        <v>0</v>
      </c>
      <c r="AJ831" s="187">
        <f t="shared" si="1474"/>
        <v>0</v>
      </c>
      <c r="AK831" s="178" t="str">
        <f t="shared" si="1475"/>
        <v/>
      </c>
      <c r="AL831" s="190">
        <f t="shared" si="1476"/>
        <v>0</v>
      </c>
      <c r="AM831" s="190">
        <f t="shared" si="1477"/>
        <v>0</v>
      </c>
      <c r="AN831" s="187">
        <f t="shared" si="1478"/>
        <v>0</v>
      </c>
      <c r="AO831" s="176" t="str">
        <f t="shared" si="1479"/>
        <v/>
      </c>
      <c r="AP831" s="176">
        <f t="shared" si="1480"/>
        <v>0</v>
      </c>
      <c r="AQ831" s="176">
        <f t="shared" si="1481"/>
        <v>0</v>
      </c>
      <c r="AR831" s="187">
        <f t="shared" si="1482"/>
        <v>0</v>
      </c>
      <c r="AS831" s="178" t="str">
        <f t="shared" si="1483"/>
        <v/>
      </c>
      <c r="AT831" s="231">
        <f t="shared" si="1484"/>
        <v>0</v>
      </c>
      <c r="AU831" s="231">
        <f t="shared" si="1485"/>
        <v>0</v>
      </c>
      <c r="AV831" s="187">
        <f t="shared" si="1486"/>
        <v>0</v>
      </c>
      <c r="AW831" s="176">
        <f t="shared" si="1487"/>
        <v>0</v>
      </c>
      <c r="AX831" s="176">
        <f t="shared" si="1488"/>
        <v>0</v>
      </c>
      <c r="AY831" s="177">
        <f t="shared" si="1489"/>
        <v>0</v>
      </c>
      <c r="AZ831" s="187">
        <f t="shared" si="1490"/>
        <v>0</v>
      </c>
      <c r="BA831" s="178">
        <f t="shared" si="1491"/>
        <v>0</v>
      </c>
      <c r="BB831" s="178">
        <f t="shared" si="1492"/>
        <v>0</v>
      </c>
      <c r="BC831" s="190">
        <f t="shared" si="1493"/>
        <v>0</v>
      </c>
      <c r="BD831" s="187">
        <f t="shared" si="1494"/>
        <v>0</v>
      </c>
      <c r="BE831" s="176">
        <f t="shared" si="1495"/>
        <v>0</v>
      </c>
      <c r="BF831" s="176">
        <f t="shared" si="1496"/>
        <v>0</v>
      </c>
      <c r="BG831" s="177">
        <f t="shared" si="1497"/>
        <v>0</v>
      </c>
      <c r="BH831" s="187">
        <f t="shared" si="1498"/>
        <v>0</v>
      </c>
      <c r="BI831" s="178">
        <f t="shared" si="1499"/>
        <v>0</v>
      </c>
      <c r="BJ831" s="178">
        <f t="shared" si="1500"/>
        <v>0</v>
      </c>
      <c r="BK831" s="190">
        <f t="shared" si="1501"/>
        <v>0</v>
      </c>
      <c r="BL831" s="187">
        <f t="shared" si="1502"/>
        <v>0</v>
      </c>
      <c r="BM831" s="176">
        <f t="shared" si="1503"/>
        <v>0</v>
      </c>
      <c r="BN831" s="176">
        <f t="shared" si="1504"/>
        <v>0</v>
      </c>
      <c r="BO831" s="177">
        <f t="shared" si="1505"/>
        <v>0</v>
      </c>
      <c r="BP831" s="187">
        <f t="shared" si="1506"/>
        <v>0</v>
      </c>
      <c r="BQ831" s="178">
        <f t="shared" si="1507"/>
        <v>0</v>
      </c>
      <c r="BR831" s="178">
        <f t="shared" si="1508"/>
        <v>0</v>
      </c>
      <c r="BS831" s="190">
        <f t="shared" si="1509"/>
        <v>0</v>
      </c>
      <c r="BT831" s="187">
        <f t="shared" si="1510"/>
        <v>0</v>
      </c>
    </row>
    <row r="832" spans="1:76" ht="15" customHeight="1">
      <c r="A832" s="157"/>
      <c r="B832" s="137"/>
      <c r="C832" s="137"/>
      <c r="D832" s="137"/>
      <c r="E832" s="137"/>
      <c r="F832" s="137"/>
      <c r="G832" s="137"/>
      <c r="H832" s="137"/>
      <c r="I832" s="137"/>
      <c r="J832" s="137"/>
      <c r="K832" s="137"/>
      <c r="L832" s="137"/>
      <c r="M832" s="137"/>
      <c r="N832" s="137"/>
      <c r="O832" s="137"/>
      <c r="P832" s="137"/>
      <c r="Q832" s="137"/>
      <c r="R832" s="137"/>
      <c r="S832" s="137"/>
      <c r="T832" s="137"/>
      <c r="U832" s="137"/>
      <c r="V832" s="137"/>
      <c r="W832" s="137"/>
      <c r="X832" s="137"/>
      <c r="Y832" s="137"/>
      <c r="Z832" s="137"/>
      <c r="AA832" s="137"/>
      <c r="AB832" s="137"/>
      <c r="AC832" s="137"/>
      <c r="AD832" s="137"/>
      <c r="AJ832">
        <f>SUM(AJ829:AJ831)</f>
        <v>0</v>
      </c>
      <c r="AN832">
        <f>SUM(AN829:AN831)</f>
        <v>0</v>
      </c>
      <c r="AR832">
        <f>SUM(AR829:AR831)</f>
        <v>0</v>
      </c>
      <c r="AV832">
        <f>SUM(AV829:AV831)</f>
        <v>0</v>
      </c>
      <c r="AZ832">
        <f>SUM(AZ829:AZ831)</f>
        <v>0</v>
      </c>
      <c r="BD832">
        <f>SUM(BD829:BD831)</f>
        <v>0</v>
      </c>
      <c r="BH832">
        <f>SUM(BH829:BH831)</f>
        <v>0</v>
      </c>
      <c r="BL832">
        <f>SUM(BL829:BL831)</f>
        <v>0</v>
      </c>
      <c r="BP832">
        <f>SUM(BP829:BP831)</f>
        <v>0</v>
      </c>
      <c r="BT832">
        <f>SUM(BT829:BT831)</f>
        <v>0</v>
      </c>
    </row>
    <row r="833" spans="1:82" ht="24" customHeight="1">
      <c r="A833" s="157"/>
      <c r="B833" s="137"/>
      <c r="C833" s="682" t="s">
        <v>109</v>
      </c>
      <c r="D833" s="682"/>
      <c r="E833" s="682"/>
      <c r="F833" s="682"/>
      <c r="G833" s="682"/>
      <c r="H833" s="682"/>
      <c r="I833" s="682"/>
      <c r="J833" s="682"/>
      <c r="K833" s="682"/>
      <c r="L833" s="682"/>
      <c r="M833" s="682"/>
      <c r="N833" s="682"/>
      <c r="O833" s="682"/>
      <c r="P833" s="682"/>
      <c r="Q833" s="682"/>
      <c r="R833" s="682"/>
      <c r="S833" s="682"/>
      <c r="T833" s="682"/>
      <c r="U833" s="682"/>
      <c r="V833" s="682"/>
      <c r="W833" s="682"/>
      <c r="X833" s="682"/>
      <c r="Y833" s="682"/>
      <c r="Z833" s="682"/>
      <c r="AA833" s="682"/>
      <c r="AB833" s="682"/>
      <c r="AC833" s="682"/>
      <c r="AD833" s="682"/>
      <c r="AJ833">
        <f>SUM(AY832:BT832)</f>
        <v>0</v>
      </c>
    </row>
    <row r="834" spans="1:82" ht="60" customHeight="1">
      <c r="A834" s="157"/>
      <c r="B834" s="137"/>
      <c r="C834" s="917"/>
      <c r="D834" s="918"/>
      <c r="E834" s="918"/>
      <c r="F834" s="918"/>
      <c r="G834" s="918"/>
      <c r="H834" s="918"/>
      <c r="I834" s="918"/>
      <c r="J834" s="918"/>
      <c r="K834" s="918"/>
      <c r="L834" s="918"/>
      <c r="M834" s="918"/>
      <c r="N834" s="918"/>
      <c r="O834" s="918"/>
      <c r="P834" s="918"/>
      <c r="Q834" s="918"/>
      <c r="R834" s="918"/>
      <c r="S834" s="918"/>
      <c r="T834" s="918"/>
      <c r="U834" s="918"/>
      <c r="V834" s="918"/>
      <c r="W834" s="918"/>
      <c r="X834" s="918"/>
      <c r="Y834" s="918"/>
      <c r="Z834" s="918"/>
      <c r="AA834" s="918"/>
      <c r="AB834" s="918"/>
      <c r="AC834" s="918"/>
      <c r="AD834" s="919"/>
      <c r="AO834" s="185" t="s">
        <v>8103</v>
      </c>
      <c r="AP834" s="185" t="s">
        <v>8067</v>
      </c>
      <c r="AQ834" s="185" t="s">
        <v>8068</v>
      </c>
    </row>
    <row r="835" spans="1:82" ht="15" customHeight="1">
      <c r="A835" s="157"/>
      <c r="B835" s="661" t="str">
        <f>IF(OR(AH835=0,AND(AH835&gt;0,C834&lt;&gt;"")),"","Si registró NS favor de emitir un comentario que explique su uso en la casilla al final de la pregunta")</f>
        <v/>
      </c>
      <c r="C835" s="661"/>
      <c r="D835" s="661"/>
      <c r="E835" s="661"/>
      <c r="F835" s="661"/>
      <c r="G835" s="661"/>
      <c r="H835" s="661"/>
      <c r="I835" s="661"/>
      <c r="J835" s="661"/>
      <c r="K835" s="661"/>
      <c r="L835" s="661"/>
      <c r="M835" s="661"/>
      <c r="N835" s="661"/>
      <c r="O835" s="661"/>
      <c r="P835" s="661"/>
      <c r="Q835" s="661"/>
      <c r="R835" s="661"/>
      <c r="S835" s="661"/>
      <c r="T835" s="661"/>
      <c r="U835" s="661"/>
      <c r="V835" s="661"/>
      <c r="W835" s="661"/>
      <c r="X835" s="661"/>
      <c r="Y835" s="661"/>
      <c r="Z835" s="661"/>
      <c r="AA835" s="661"/>
      <c r="AB835" s="661"/>
      <c r="AC835" s="661"/>
      <c r="AD835" s="661"/>
      <c r="AG835" t="s">
        <v>8062</v>
      </c>
      <c r="AH835">
        <f>COUNTIF(J829:AD831,"NS")</f>
        <v>0</v>
      </c>
      <c r="AN835" t="s">
        <v>8105</v>
      </c>
      <c r="AO835" s="375">
        <f>IF(AND(SUM(M653:M656)=0,COUNTIF(M653:M656,"NS")&gt;0),"NS",
IF(AND(SUM(M653:M656)=0,COUNTIF(M653:M656,0)&gt;0),0,
IF(AND(SUM(M653:M656)=0,COUNTIF(M653:M656,"NA")&gt;0),"NA",
SUM(M653:M656))))</f>
        <v>0</v>
      </c>
      <c r="AP835" s="375">
        <f>IF(AND(SUM(N653:N656)=0,COUNTIF(N653:N656,"NS")&gt;0),"NS",
IF(AND(SUM(N653:N656)=0,COUNTIF(N653:N656,0)&gt;0),0,
IF(AND(SUM(N653:N656)=0,COUNTIF(N653:N656,"NA")&gt;0),"NA",
SUM(N653:N656))))</f>
        <v>0</v>
      </c>
      <c r="AQ835" s="375">
        <f>IF(AND(SUM(O653:O656)=0,COUNTIF(O653:O656,"NS")&gt;0),"NS",
IF(AND(SUM(O653:O656)=0,COUNTIF(O653:O656,0)&gt;0),0,
IF(AND(SUM(O653:O656)=0,COUNTIF(O653:O656,"NA")&gt;0),"NA",
SUM(O653:O656))))</f>
        <v>0</v>
      </c>
    </row>
    <row r="836" spans="1:82" ht="15" customHeight="1">
      <c r="A836" s="157"/>
      <c r="B836" s="661" t="str">
        <f>IF(AO842=0,"","Error: verificar la consistencia con el numeral 1 de la pregunta 1.12")</f>
        <v/>
      </c>
      <c r="C836" s="661"/>
      <c r="D836" s="661"/>
      <c r="E836" s="661"/>
      <c r="F836" s="661"/>
      <c r="G836" s="661"/>
      <c r="H836" s="661"/>
      <c r="I836" s="661"/>
      <c r="J836" s="661"/>
      <c r="K836" s="661"/>
      <c r="L836" s="661"/>
      <c r="M836" s="661"/>
      <c r="N836" s="661"/>
      <c r="O836" s="661"/>
      <c r="P836" s="661"/>
      <c r="Q836" s="661"/>
      <c r="R836" s="661"/>
      <c r="S836" s="661"/>
      <c r="T836" s="661"/>
      <c r="U836" s="661"/>
      <c r="V836" s="661"/>
      <c r="W836" s="661"/>
      <c r="X836" s="661"/>
      <c r="Y836" s="661"/>
      <c r="Z836" s="661"/>
      <c r="AA836" s="661"/>
      <c r="AB836" s="661"/>
      <c r="AC836" s="661"/>
      <c r="AD836" s="661"/>
      <c r="AN836" s="239">
        <v>1</v>
      </c>
      <c r="AO836" s="176" t="str">
        <f>J829</f>
        <v/>
      </c>
      <c r="AP836" s="176" t="str">
        <f t="shared" ref="AP836:AQ838" si="1511">K829</f>
        <v/>
      </c>
      <c r="AQ836" s="176" t="str">
        <f t="shared" si="1511"/>
        <v/>
      </c>
    </row>
    <row r="837" spans="1:82" ht="15" customHeight="1">
      <c r="A837" s="157"/>
      <c r="B837" s="661" t="str">
        <f>IF(AJ833=0,"","Error: verificar sumas por fila")</f>
        <v/>
      </c>
      <c r="C837" s="661"/>
      <c r="D837" s="661"/>
      <c r="E837" s="661"/>
      <c r="F837" s="661"/>
      <c r="G837" s="661"/>
      <c r="H837" s="661"/>
      <c r="I837" s="661"/>
      <c r="J837" s="661"/>
      <c r="K837" s="661"/>
      <c r="L837" s="661"/>
      <c r="M837" s="661"/>
      <c r="N837" s="661"/>
      <c r="O837" s="661"/>
      <c r="P837" s="661"/>
      <c r="Q837" s="661"/>
      <c r="R837" s="661"/>
      <c r="S837" s="661"/>
      <c r="T837" s="661"/>
      <c r="U837" s="661"/>
      <c r="V837" s="661"/>
      <c r="W837" s="661"/>
      <c r="X837" s="661"/>
      <c r="Y837" s="661"/>
      <c r="Z837" s="661"/>
      <c r="AA837" s="661"/>
      <c r="AB837" s="661"/>
      <c r="AC837" s="661"/>
      <c r="AD837" s="661"/>
      <c r="AN837" s="239">
        <v>2</v>
      </c>
      <c r="AO837" s="176" t="str">
        <f t="shared" ref="AO837:AO838" si="1512">J830</f>
        <v/>
      </c>
      <c r="AP837" s="176" t="str">
        <f t="shared" si="1511"/>
        <v/>
      </c>
      <c r="AQ837" s="176" t="str">
        <f t="shared" si="1511"/>
        <v/>
      </c>
    </row>
    <row r="838" spans="1:82" ht="15" customHeight="1">
      <c r="A838" s="157"/>
      <c r="B838" s="661"/>
      <c r="C838" s="661"/>
      <c r="D838" s="661"/>
      <c r="E838" s="661"/>
      <c r="F838" s="661"/>
      <c r="G838" s="661"/>
      <c r="H838" s="661"/>
      <c r="I838" s="661"/>
      <c r="J838" s="661"/>
      <c r="K838" s="661"/>
      <c r="L838" s="661"/>
      <c r="M838" s="661"/>
      <c r="N838" s="661"/>
      <c r="O838" s="661"/>
      <c r="P838" s="661"/>
      <c r="Q838" s="661"/>
      <c r="R838" s="661"/>
      <c r="S838" s="661"/>
      <c r="T838" s="661"/>
      <c r="U838" s="661"/>
      <c r="V838" s="661"/>
      <c r="W838" s="661"/>
      <c r="X838" s="661"/>
      <c r="Y838" s="661"/>
      <c r="Z838" s="661"/>
      <c r="AA838" s="661"/>
      <c r="AB838" s="661"/>
      <c r="AC838" s="661"/>
      <c r="AD838" s="661"/>
      <c r="AN838" s="239">
        <v>3</v>
      </c>
      <c r="AO838" s="176" t="str">
        <f t="shared" si="1512"/>
        <v/>
      </c>
      <c r="AP838" s="176" t="str">
        <f t="shared" si="1511"/>
        <v/>
      </c>
      <c r="AQ838" s="176" t="str">
        <f t="shared" si="1511"/>
        <v/>
      </c>
    </row>
    <row r="839" spans="1:82" ht="15" customHeight="1">
      <c r="A839" s="157"/>
      <c r="B839" s="662" t="str">
        <f>IF(AJ841=0,"","Error: debe completar toda la información requerida")</f>
        <v/>
      </c>
      <c r="C839" s="662"/>
      <c r="D839" s="662"/>
      <c r="E839" s="662"/>
      <c r="F839" s="662"/>
      <c r="G839" s="662"/>
      <c r="H839" s="662"/>
      <c r="I839" s="662"/>
      <c r="J839" s="662"/>
      <c r="K839" s="662"/>
      <c r="L839" s="662"/>
      <c r="M839" s="662"/>
      <c r="N839" s="662"/>
      <c r="O839" s="662"/>
      <c r="P839" s="662"/>
      <c r="Q839" s="662"/>
      <c r="R839" s="662"/>
      <c r="S839" s="662"/>
      <c r="T839" s="662"/>
      <c r="U839" s="662"/>
      <c r="V839" s="662"/>
      <c r="W839" s="662"/>
      <c r="X839" s="662"/>
      <c r="Y839" s="662"/>
      <c r="Z839" s="662"/>
      <c r="AA839" s="662"/>
      <c r="AB839" s="662"/>
      <c r="AC839" s="662"/>
      <c r="AD839" s="662"/>
      <c r="AE839" s="146"/>
      <c r="AH839" t="s">
        <v>8023</v>
      </c>
      <c r="AI839" t="s">
        <v>8024</v>
      </c>
      <c r="AJ839" t="s">
        <v>8025</v>
      </c>
      <c r="AN839" s="240">
        <v>1</v>
      </c>
      <c r="AO839" s="241">
        <f>IF($AJ$840=$AH$840,0,
IF(OR(AND(AO$835="NS",AO836="NS"),AND(AO$835="NA",AO836="NA"),AO$835=AO836),0,1))</f>
        <v>0</v>
      </c>
      <c r="AP839" s="241">
        <f t="shared" ref="AP839" si="1513">IF($AJ$840=$AH$840,0,
IF(OR(AND(AP$835="NS",AP836="NS"),AND(AP$835="NA",AP836="NA"),AP$835=AP836),0,1))</f>
        <v>0</v>
      </c>
      <c r="AQ839" s="241">
        <f>IF($AJ$840=$AH$840,0,
IF(OR(AND(AQ$835="NS",AQ836="NS"),AND(AQ$835="NA",AQ836="NA"),AQ$835=AQ836),0,1))</f>
        <v>0</v>
      </c>
    </row>
    <row r="840" spans="1:82" ht="15" customHeight="1">
      <c r="A840" s="157"/>
      <c r="B840" s="489"/>
      <c r="C840" s="489"/>
      <c r="D840" s="489"/>
      <c r="E840" s="489"/>
      <c r="F840" s="489"/>
      <c r="G840" s="489"/>
      <c r="H840" s="489"/>
      <c r="I840" s="489"/>
      <c r="J840" s="489"/>
      <c r="K840" s="489"/>
      <c r="L840" s="489"/>
      <c r="M840" s="489"/>
      <c r="N840" s="489"/>
      <c r="O840" s="489"/>
      <c r="P840" s="489"/>
      <c r="Q840" s="489"/>
      <c r="R840" s="489"/>
      <c r="S840" s="489"/>
      <c r="T840" s="489"/>
      <c r="U840" s="489"/>
      <c r="V840" s="489"/>
      <c r="W840" s="489"/>
      <c r="X840" s="489"/>
      <c r="Y840" s="489"/>
      <c r="Z840" s="489"/>
      <c r="AA840" s="489"/>
      <c r="AB840" s="489"/>
      <c r="AC840" s="489"/>
      <c r="AD840" s="489"/>
      <c r="AH840">
        <v>54</v>
      </c>
      <c r="AI840">
        <v>0</v>
      </c>
      <c r="AJ840">
        <f>COUNTBLANK(M829:AD831)</f>
        <v>54</v>
      </c>
      <c r="AN840" s="240">
        <v>2</v>
      </c>
      <c r="AO840" s="241">
        <f t="shared" ref="AO840:AQ840" si="1514">IF($AJ$840=$AH$840,0,
IF(OR(AND(AO$835="NS",AO837="NS"),AND(AO$835="NA",AO837="NA"),AO$835=AO837),0,1))</f>
        <v>0</v>
      </c>
      <c r="AP840" s="241">
        <f t="shared" si="1514"/>
        <v>0</v>
      </c>
      <c r="AQ840" s="241">
        <f t="shared" si="1514"/>
        <v>0</v>
      </c>
    </row>
    <row r="841" spans="1:82" ht="24" customHeight="1">
      <c r="A841" s="157" t="s">
        <v>214</v>
      </c>
      <c r="B841" s="684" t="s">
        <v>2743</v>
      </c>
      <c r="C841" s="684"/>
      <c r="D841" s="684"/>
      <c r="E841" s="684"/>
      <c r="F841" s="684"/>
      <c r="G841" s="684"/>
      <c r="H841" s="684"/>
      <c r="I841" s="684"/>
      <c r="J841" s="684"/>
      <c r="K841" s="684"/>
      <c r="L841" s="684"/>
      <c r="M841" s="684"/>
      <c r="N841" s="684"/>
      <c r="O841" s="684"/>
      <c r="P841" s="684"/>
      <c r="Q841" s="684"/>
      <c r="R841" s="684"/>
      <c r="S841" s="684"/>
      <c r="T841" s="684"/>
      <c r="U841" s="684"/>
      <c r="V841" s="684"/>
      <c r="W841" s="684"/>
      <c r="X841" s="684"/>
      <c r="Y841" s="684"/>
      <c r="Z841" s="684"/>
      <c r="AA841" s="684"/>
      <c r="AB841" s="684"/>
      <c r="AC841" s="684"/>
      <c r="AD841" s="684"/>
      <c r="AJ841">
        <f>IF(OR(AJ840=AH840,AJ840=AI840),0,1)</f>
        <v>0</v>
      </c>
      <c r="AN841" s="240">
        <v>3</v>
      </c>
      <c r="AO841" s="241">
        <f t="shared" ref="AO841:AQ841" si="1515">IF($AJ$840=$AH$840,0,
IF(OR(AND(AO$835="NS",AO838="NS"),AND(AO$835="NA",AO838="NA"),AO$835=AO838),0,1))</f>
        <v>0</v>
      </c>
      <c r="AP841" s="241">
        <f t="shared" si="1515"/>
        <v>0</v>
      </c>
      <c r="AQ841" s="241">
        <f t="shared" si="1515"/>
        <v>0</v>
      </c>
    </row>
    <row r="842" spans="1:82" ht="24" customHeight="1">
      <c r="A842" s="157"/>
      <c r="B842" s="137"/>
      <c r="C842" s="682" t="s">
        <v>2090</v>
      </c>
      <c r="D842" s="693"/>
      <c r="E842" s="693"/>
      <c r="F842" s="693"/>
      <c r="G842" s="693"/>
      <c r="H842" s="693"/>
      <c r="I842" s="693"/>
      <c r="J842" s="693"/>
      <c r="K842" s="693"/>
      <c r="L842" s="693"/>
      <c r="M842" s="693"/>
      <c r="N842" s="693"/>
      <c r="O842" s="693"/>
      <c r="P842" s="693"/>
      <c r="Q842" s="693"/>
      <c r="R842" s="693"/>
      <c r="S842" s="693"/>
      <c r="T842" s="693"/>
      <c r="U842" s="693"/>
      <c r="V842" s="693"/>
      <c r="W842" s="693"/>
      <c r="X842" s="693"/>
      <c r="Y842" s="693"/>
      <c r="Z842" s="693"/>
      <c r="AA842" s="693"/>
      <c r="AB842" s="693"/>
      <c r="AC842" s="693"/>
      <c r="AD842" s="693"/>
      <c r="AO842">
        <f>SUM(AN832:AV832)</f>
        <v>0</v>
      </c>
    </row>
    <row r="843" spans="1:82" ht="36" customHeight="1">
      <c r="A843" s="136"/>
      <c r="B843" s="127"/>
      <c r="C843" s="682" t="s">
        <v>2744</v>
      </c>
      <c r="D843" s="693"/>
      <c r="E843" s="693"/>
      <c r="F843" s="693"/>
      <c r="G843" s="693"/>
      <c r="H843" s="693"/>
      <c r="I843" s="693"/>
      <c r="J843" s="693"/>
      <c r="K843" s="693"/>
      <c r="L843" s="693"/>
      <c r="M843" s="693"/>
      <c r="N843" s="693"/>
      <c r="O843" s="693"/>
      <c r="P843" s="693"/>
      <c r="Q843" s="693"/>
      <c r="R843" s="693"/>
      <c r="S843" s="693"/>
      <c r="T843" s="693"/>
      <c r="U843" s="693"/>
      <c r="V843" s="693"/>
      <c r="W843" s="693"/>
      <c r="X843" s="693"/>
      <c r="Y843" s="693"/>
      <c r="Z843" s="693"/>
      <c r="AA843" s="693"/>
      <c r="AB843" s="693"/>
      <c r="AC843" s="693"/>
      <c r="AD843" s="693"/>
    </row>
    <row r="844" spans="1:82">
      <c r="A844" s="136"/>
      <c r="B844" s="73"/>
      <c r="C844" s="73"/>
      <c r="D844" s="5"/>
      <c r="E844" s="73"/>
      <c r="F844" s="73"/>
      <c r="G844" s="73"/>
      <c r="H844" s="73"/>
      <c r="I844" s="73"/>
      <c r="J844" s="5"/>
      <c r="K844" s="73"/>
      <c r="L844" s="73"/>
      <c r="M844" s="73"/>
      <c r="N844" s="73"/>
      <c r="O844" s="73"/>
      <c r="P844" s="73"/>
      <c r="Q844" s="73"/>
      <c r="R844" s="73"/>
      <c r="S844" s="73"/>
      <c r="T844" s="73"/>
      <c r="U844" s="5"/>
      <c r="V844" s="73"/>
      <c r="W844" s="73"/>
      <c r="X844" s="73"/>
      <c r="Y844" s="73"/>
      <c r="Z844" s="73"/>
      <c r="AA844" s="73"/>
      <c r="AB844" s="73"/>
      <c r="AC844" s="73"/>
      <c r="AD844" s="73"/>
    </row>
    <row r="845" spans="1:82">
      <c r="A845" s="136"/>
      <c r="B845" s="127"/>
      <c r="C845" s="72" t="s">
        <v>200</v>
      </c>
      <c r="D845" s="150"/>
      <c r="E845" s="150"/>
      <c r="F845" s="150"/>
      <c r="G845" s="150"/>
      <c r="H845" s="150"/>
      <c r="I845" s="150"/>
      <c r="J845" s="150"/>
      <c r="K845" s="150"/>
      <c r="L845" s="150"/>
      <c r="M845" s="150"/>
      <c r="N845" s="150"/>
      <c r="O845" s="150"/>
      <c r="P845" s="150"/>
      <c r="Q845" s="150"/>
      <c r="R845" s="150"/>
      <c r="S845" s="150"/>
      <c r="T845" s="150"/>
      <c r="U845" s="150"/>
      <c r="V845" s="150"/>
      <c r="W845" s="150"/>
      <c r="X845" s="150"/>
      <c r="Y845" s="150"/>
      <c r="Z845" s="150"/>
      <c r="AA845" s="150"/>
      <c r="AB845" s="150"/>
      <c r="AC845" s="150"/>
      <c r="AD845" s="150"/>
    </row>
    <row r="846" spans="1:82"/>
    <row r="847" spans="1:82" ht="24" customHeight="1">
      <c r="C847" s="692" t="s">
        <v>2083</v>
      </c>
      <c r="D847" s="692"/>
      <c r="E847" s="692"/>
      <c r="F847" s="692"/>
      <c r="G847" s="692"/>
      <c r="H847" s="692"/>
      <c r="I847" s="692"/>
      <c r="J847" s="704" t="s">
        <v>2082</v>
      </c>
      <c r="K847" s="704"/>
      <c r="L847" s="704"/>
      <c r="M847" s="704"/>
      <c r="N847" s="704"/>
      <c r="O847" s="704"/>
      <c r="P847" s="704"/>
      <c r="Q847" s="704"/>
      <c r="R847" s="704"/>
      <c r="S847" s="704"/>
      <c r="T847" s="704"/>
      <c r="U847" s="704"/>
      <c r="V847" s="704"/>
      <c r="W847" s="704"/>
      <c r="X847" s="704"/>
      <c r="Y847" s="704"/>
      <c r="Z847" s="704"/>
      <c r="AA847" s="704"/>
      <c r="AB847" s="704"/>
      <c r="AC847" s="704"/>
      <c r="AD847" s="705"/>
    </row>
    <row r="848" spans="1:82" ht="108" customHeight="1">
      <c r="C848" s="692"/>
      <c r="D848" s="692"/>
      <c r="E848" s="692"/>
      <c r="F848" s="692"/>
      <c r="G848" s="692"/>
      <c r="H848" s="692"/>
      <c r="I848" s="692"/>
      <c r="J848" s="859" t="s">
        <v>114</v>
      </c>
      <c r="K848" s="738" t="s">
        <v>115</v>
      </c>
      <c r="L848" s="738" t="s">
        <v>116</v>
      </c>
      <c r="M848" s="738" t="s">
        <v>201</v>
      </c>
      <c r="N848" s="738"/>
      <c r="O848" s="738"/>
      <c r="P848" s="738" t="s">
        <v>202</v>
      </c>
      <c r="Q848" s="738"/>
      <c r="R848" s="738"/>
      <c r="S848" s="709" t="s">
        <v>2076</v>
      </c>
      <c r="T848" s="832"/>
      <c r="U848" s="832"/>
      <c r="V848" s="738" t="s">
        <v>203</v>
      </c>
      <c r="W848" s="738"/>
      <c r="X848" s="738"/>
      <c r="Y848" s="738" t="s">
        <v>204</v>
      </c>
      <c r="Z848" s="738"/>
      <c r="AA848" s="738"/>
      <c r="AB848" s="709" t="s">
        <v>2089</v>
      </c>
      <c r="AC848" s="832"/>
      <c r="AD848" s="710"/>
      <c r="AG848" s="764" t="s">
        <v>8065</v>
      </c>
      <c r="AH848" s="764"/>
      <c r="AI848" s="764"/>
      <c r="AJ848" s="764"/>
      <c r="AK848" s="765" t="s">
        <v>8066</v>
      </c>
      <c r="AL848" s="765"/>
      <c r="AM848" s="765"/>
      <c r="AN848" s="765"/>
      <c r="AO848" s="764" t="s">
        <v>8067</v>
      </c>
      <c r="AP848" s="764"/>
      <c r="AQ848" s="764"/>
      <c r="AR848" s="764"/>
      <c r="AS848" s="766" t="s">
        <v>8068</v>
      </c>
      <c r="AT848" s="766"/>
      <c r="AU848" s="766"/>
      <c r="AV848" s="766"/>
      <c r="AW848" s="767" t="s">
        <v>201</v>
      </c>
      <c r="AX848" s="767"/>
      <c r="AY848" s="767"/>
      <c r="AZ848" s="767"/>
      <c r="BA848" s="718" t="s">
        <v>202</v>
      </c>
      <c r="BB848" s="718"/>
      <c r="BC848" s="718"/>
      <c r="BD848" s="718"/>
      <c r="BE848" s="767" t="s">
        <v>2076</v>
      </c>
      <c r="BF848" s="767"/>
      <c r="BG848" s="767"/>
      <c r="BH848" s="767"/>
      <c r="BI848" s="718" t="s">
        <v>203</v>
      </c>
      <c r="BJ848" s="718"/>
      <c r="BK848" s="718"/>
      <c r="BL848" s="718"/>
      <c r="BM848" s="767" t="s">
        <v>204</v>
      </c>
      <c r="BN848" s="767"/>
      <c r="BO848" s="767"/>
      <c r="BP848" s="767"/>
      <c r="BQ848" s="718" t="s">
        <v>2089</v>
      </c>
      <c r="BR848" s="718"/>
      <c r="BS848" s="718"/>
      <c r="BT848" s="718"/>
      <c r="BV848" s="688" t="s">
        <v>8104</v>
      </c>
      <c r="BW848" s="688"/>
      <c r="BX848" s="688"/>
      <c r="BY848" s="688" t="s">
        <v>8107</v>
      </c>
      <c r="BZ848" s="688"/>
      <c r="CA848" s="688"/>
      <c r="CB848" s="688" t="s">
        <v>8109</v>
      </c>
      <c r="CC848" s="688"/>
      <c r="CD848" s="688"/>
    </row>
    <row r="849" spans="2:82" ht="48" customHeight="1">
      <c r="C849" s="692"/>
      <c r="D849" s="692"/>
      <c r="E849" s="692"/>
      <c r="F849" s="692"/>
      <c r="G849" s="692"/>
      <c r="H849" s="692"/>
      <c r="I849" s="692"/>
      <c r="J849" s="859"/>
      <c r="K849" s="738"/>
      <c r="L849" s="738"/>
      <c r="M849" s="184" t="s">
        <v>205</v>
      </c>
      <c r="N849" s="141" t="s">
        <v>115</v>
      </c>
      <c r="O849" s="141" t="s">
        <v>116</v>
      </c>
      <c r="P849" s="184" t="s">
        <v>205</v>
      </c>
      <c r="Q849" s="141" t="s">
        <v>115</v>
      </c>
      <c r="R849" s="141" t="s">
        <v>116</v>
      </c>
      <c r="S849" s="184" t="s">
        <v>205</v>
      </c>
      <c r="T849" s="141" t="s">
        <v>115</v>
      </c>
      <c r="U849" s="141" t="s">
        <v>116</v>
      </c>
      <c r="V849" s="184" t="s">
        <v>205</v>
      </c>
      <c r="W849" s="141" t="s">
        <v>115</v>
      </c>
      <c r="X849" s="141" t="s">
        <v>116</v>
      </c>
      <c r="Y849" s="184" t="s">
        <v>205</v>
      </c>
      <c r="Z849" s="141" t="s">
        <v>115</v>
      </c>
      <c r="AA849" s="141" t="s">
        <v>116</v>
      </c>
      <c r="AB849" s="184" t="s">
        <v>205</v>
      </c>
      <c r="AC849" s="141" t="s">
        <v>115</v>
      </c>
      <c r="AD849" s="141" t="s">
        <v>116</v>
      </c>
      <c r="AG849" s="185" t="s">
        <v>8061</v>
      </c>
      <c r="AH849" s="185" t="s">
        <v>8062</v>
      </c>
      <c r="AI849" s="185" t="s">
        <v>8063</v>
      </c>
      <c r="AJ849" s="185" t="s">
        <v>8064</v>
      </c>
      <c r="AK849" s="186" t="s">
        <v>8061</v>
      </c>
      <c r="AL849" s="186" t="s">
        <v>8062</v>
      </c>
      <c r="AM849" s="186" t="s">
        <v>8063</v>
      </c>
      <c r="AN849" s="186" t="s">
        <v>8064</v>
      </c>
      <c r="AO849" s="185" t="s">
        <v>8061</v>
      </c>
      <c r="AP849" s="185" t="s">
        <v>8062</v>
      </c>
      <c r="AQ849" s="185" t="s">
        <v>8063</v>
      </c>
      <c r="AR849" s="185" t="s">
        <v>8064</v>
      </c>
      <c r="AS849" s="186" t="s">
        <v>8061</v>
      </c>
      <c r="AT849" s="186" t="s">
        <v>8062</v>
      </c>
      <c r="AU849" s="186" t="s">
        <v>8063</v>
      </c>
      <c r="AV849" s="186" t="s">
        <v>8064</v>
      </c>
      <c r="AW849" s="185" t="s">
        <v>8061</v>
      </c>
      <c r="AX849" s="185" t="s">
        <v>8062</v>
      </c>
      <c r="AY849" s="185" t="s">
        <v>8063</v>
      </c>
      <c r="AZ849" s="185" t="s">
        <v>8064</v>
      </c>
      <c r="BA849" s="186" t="s">
        <v>8061</v>
      </c>
      <c r="BB849" s="186" t="s">
        <v>8062</v>
      </c>
      <c r="BC849" s="186" t="s">
        <v>8063</v>
      </c>
      <c r="BD849" s="186" t="s">
        <v>8064</v>
      </c>
      <c r="BE849" s="185" t="s">
        <v>8061</v>
      </c>
      <c r="BF849" s="185" t="s">
        <v>8062</v>
      </c>
      <c r="BG849" s="185" t="s">
        <v>8063</v>
      </c>
      <c r="BH849" s="185" t="s">
        <v>8064</v>
      </c>
      <c r="BI849" s="186" t="s">
        <v>8061</v>
      </c>
      <c r="BJ849" s="186" t="s">
        <v>8062</v>
      </c>
      <c r="BK849" s="186" t="s">
        <v>8063</v>
      </c>
      <c r="BL849" s="186" t="s">
        <v>8064</v>
      </c>
      <c r="BM849" s="185" t="s">
        <v>8061</v>
      </c>
      <c r="BN849" s="185" t="s">
        <v>8062</v>
      </c>
      <c r="BO849" s="185" t="s">
        <v>8063</v>
      </c>
      <c r="BP849" s="185" t="s">
        <v>8064</v>
      </c>
      <c r="BQ849" s="186" t="s">
        <v>8061</v>
      </c>
      <c r="BR849" s="186" t="s">
        <v>8062</v>
      </c>
      <c r="BS849" s="186" t="s">
        <v>8063</v>
      </c>
      <c r="BT849" s="186" t="s">
        <v>8064</v>
      </c>
      <c r="BV849" s="178" t="s">
        <v>8103</v>
      </c>
      <c r="BW849" s="176" t="s">
        <v>8067</v>
      </c>
      <c r="BX849" s="178" t="s">
        <v>8068</v>
      </c>
      <c r="BY849" s="176" t="s">
        <v>8103</v>
      </c>
      <c r="BZ849" s="178" t="s">
        <v>8067</v>
      </c>
      <c r="CA849" s="176" t="s">
        <v>8068</v>
      </c>
      <c r="CB849" s="178" t="s">
        <v>8103</v>
      </c>
      <c r="CC849" s="176" t="s">
        <v>8067</v>
      </c>
      <c r="CD849" s="178" t="s">
        <v>8068</v>
      </c>
    </row>
    <row r="850" spans="2:82" ht="15" customHeight="1">
      <c r="C850" s="139" t="s">
        <v>23</v>
      </c>
      <c r="D850" s="778" t="s">
        <v>117</v>
      </c>
      <c r="E850" s="779"/>
      <c r="F850" s="779"/>
      <c r="G850" s="779"/>
      <c r="H850" s="779"/>
      <c r="I850" s="780"/>
      <c r="J850" s="194" t="str">
        <f>IF(M653="","",M653)</f>
        <v/>
      </c>
      <c r="K850" s="194" t="str">
        <f t="shared" ref="K850:L854" si="1516">IF(N653="","",N653)</f>
        <v/>
      </c>
      <c r="L850" s="194" t="str">
        <f t="shared" si="1516"/>
        <v/>
      </c>
      <c r="M850" s="9"/>
      <c r="N850" s="9"/>
      <c r="O850" s="9"/>
      <c r="P850" s="9"/>
      <c r="Q850" s="9"/>
      <c r="R850" s="9"/>
      <c r="S850" s="9"/>
      <c r="T850" s="9"/>
      <c r="U850" s="9"/>
      <c r="V850" s="9"/>
      <c r="W850" s="9"/>
      <c r="X850" s="9"/>
      <c r="Y850" s="9"/>
      <c r="Z850" s="9"/>
      <c r="AA850" s="9"/>
      <c r="AB850" s="9"/>
      <c r="AC850" s="9"/>
      <c r="AD850" s="9"/>
      <c r="AG850" s="176" t="str">
        <f>J850</f>
        <v/>
      </c>
      <c r="AH850" s="181">
        <f>IF(AND(K850="",L850=""),0,
IF(COUNTIF(K850:L850,"NS")&gt;0,COUNTIF(K850:L850,"NS"),
IF(AND(AG850&gt;AI850,COUNTIF(K850:L850,"NS")&lt;2),(AP850+AT850),0)))</f>
        <v>0</v>
      </c>
      <c r="AI850" s="177">
        <f>IF(COUNTIF(K850:L850,"NA")=2,"na",SUM(K850:L850))</f>
        <v>0</v>
      </c>
      <c r="AJ850" s="187">
        <f>IF($AJ$904=$AH$904, 0,
IF(OR(AND(AG850=0,AH850&gt;0), AND(AG850="NS", AI850&gt;0), AND(AG850="NS", AI850=0, AH850=0)), 1,
IF(OR(AND(AH850&gt;=2, AI850&lt;AG850), AND(AG850="NS", AI850=0, AH850&gt;0), AG850=AI850), 0, 1)))</f>
        <v>0</v>
      </c>
      <c r="AK850" s="178" t="str">
        <f>J850</f>
        <v/>
      </c>
      <c r="AL850" s="190">
        <f>COUNTIF(M850,"NS")+COUNTIF(P850,"NS")+COUNTIF(S850,"NS")+COUNTIF(V850,"NS")+COUNTIF(Y850,"NS")+COUNTIF(AB850,"NS")</f>
        <v>0</v>
      </c>
      <c r="AM850" s="190">
        <f>IF((COUNTIF(M850,"Na")+COUNTIF(P850,"Na")+COUNTIF(S850,"Na")+COUNTIF(V850,"Na")+COUNTIF(Y850,"NA")+COUNTIF(AB850,"NA"))=6,"NA",SUM(M850,P850,S850,V850,Y850,AB850))</f>
        <v>0</v>
      </c>
      <c r="AN850" s="187">
        <f t="shared" ref="AN850" si="1517">IF($AJ$904=$AH$904, 0, IF(OR(AND(AK850=0,AL850&gt;0), AND(AK850="NS", AM850&gt;0), AND(AK850="NS", AM850=0, AL850=0)), 1, IF(OR(AND(AL850&gt;=2, AM850&lt;AK850), AND(AK850="NS", AM850=0, AL850&gt;0), AK850=AM850), 0, 1)))</f>
        <v>0</v>
      </c>
      <c r="AO850" s="176" t="str">
        <f>K850</f>
        <v/>
      </c>
      <c r="AP850" s="176">
        <f>COUNTIF(N850,"NS")+COUNTIF(Q850,"NS")+COUNTIF(T850,"NS")+COUNTIF(W850,"NS")+COUNTIF(Z850,"NS")+COUNTIF(AC850,"NS")</f>
        <v>0</v>
      </c>
      <c r="AQ850" s="176">
        <f>IF((COUNTIF(N850,"NA")+COUNTIF(Q850,"NA")+COUNTIF(T850,"NA")+COUNTIF(W850,"NA")+COUNTIF(Z850,"NA")+COUNTIF(AC850,"NA"))=6,"NA",SUM(N850,Q850,T850,W850,Z850,AC850))</f>
        <v>0</v>
      </c>
      <c r="AR850" s="187">
        <f t="shared" ref="AR850" si="1518">IF($AJ$904=$AH$904, 0, IF(OR(AND(AO850=0,AP850&gt;0), AND(AO850="NS", AQ850&gt;0), AND(AO850="NS", AQ850=0, AP850=0)), 1, IF(OR(AND(AP850&gt;=2, AQ850&lt;AO850), AND(AO850="NS", AQ850=0, AP850&gt;0), AO850=AQ850), 0, 1)))</f>
        <v>0</v>
      </c>
      <c r="AS850" s="178" t="str">
        <f>L850</f>
        <v/>
      </c>
      <c r="AT850" s="178">
        <f>COUNTIF(O850,"NS")+COUNTIF(R850,"NS")+COUNTIF(U850,"NS")+COUNTIF(X850,"NS")+COUNTIF(AA850,"NS")+COUNTIF(AD850,"NS")</f>
        <v>0</v>
      </c>
      <c r="AU850" s="178">
        <f>IF((COUNTIF(O850,"NA")+COUNTIF(R850,"NA")+COUNTIF(U850,"NA")+COUNTIF(X850,"NA")+COUNTIF(AA850,"NA")+COUNTIF(AD850,"NA"))=6,"na",SUM(O850,R850,U850,X850,AA850,AD850))</f>
        <v>0</v>
      </c>
      <c r="AV850" s="187">
        <f t="shared" ref="AV850" si="1519">IF($AJ$904=$AH$904, 0, IF(OR(AND(AS850=0,AT850&gt;0), AND(AS850="NS", AU850&gt;0), AND(AS850="NS", AU850=0, AT850=0)), 1, IF(OR(AND(AT850&gt;=2, AU850&lt;AS850), AND(AS850="NS", AU850=0, AT850&gt;0), AS850=AU850), 0, 1)))</f>
        <v>0</v>
      </c>
      <c r="AW850" s="176">
        <f>M850</f>
        <v>0</v>
      </c>
      <c r="AX850" s="176">
        <f>COUNTIF(N850:O850,"NS")</f>
        <v>0</v>
      </c>
      <c r="AY850" s="177">
        <f>IF(COUNTIF(N850:O850,"Na")=2,"NA",SUM(N850:O850))</f>
        <v>0</v>
      </c>
      <c r="AZ850" s="187">
        <f t="shared" ref="AZ850" si="1520">IF($AJ$904=$AH$904, 0, IF(OR(AND(AW850=0,AX850&gt;0), AND(AW850="NS", AY850&gt;0), AND(AW850="NS", AY850=0, AX850=0)), 1, IF(OR(AND(AX850&gt;=2, AY850&lt;AW850), AND(AW850="NS", AY850=0, AX850&gt;0), AW850=AY850), 0, 1)))</f>
        <v>0</v>
      </c>
      <c r="BA850" s="178">
        <f>P850</f>
        <v>0</v>
      </c>
      <c r="BB850" s="178">
        <f>COUNTIF(Q850:R850,"NS")</f>
        <v>0</v>
      </c>
      <c r="BC850" s="190">
        <f>IF(COUNTIF(Q850:R850,"Na")=2,"NA",SUM(Q850:R850))</f>
        <v>0</v>
      </c>
      <c r="BD850" s="187">
        <f t="shared" ref="BD850" si="1521">IF($AJ$904=$AH$904, 0, IF(OR(AND(BA850=0,BB850&gt;0), AND(BA850="NS", BC850&gt;0), AND(BA850="NS", BC850=0, BB850=0)), 1, IF(OR(AND(BB850&gt;=2, BC850&lt;BA850), AND(BA850="NS", BC850=0, BB850&gt;0), BA850=BC850), 0, 1)))</f>
        <v>0</v>
      </c>
      <c r="BE850" s="176">
        <f>S850</f>
        <v>0</v>
      </c>
      <c r="BF850" s="176">
        <f>COUNTIF(T850:U850,"NS")</f>
        <v>0</v>
      </c>
      <c r="BG850" s="177">
        <f>IF(COUNTIF(T850:U850,"Na")=2,"NA",SUM(T850:U850))</f>
        <v>0</v>
      </c>
      <c r="BH850" s="187">
        <f t="shared" ref="BH850" si="1522">IF($AJ$904=$AH$904, 0, IF(OR(AND(BE850=0,BF850&gt;0), AND(BE850="NS", BG850&gt;0), AND(BE850="NS", BG850=0, BF850=0)), 1, IF(OR(AND(BF850&gt;=2, BG850&lt;BE850), AND(BE850="NS", BG850=0, BF850&gt;0), BE850=BG850), 0, 1)))</f>
        <v>0</v>
      </c>
      <c r="BI850" s="178">
        <f>V850</f>
        <v>0</v>
      </c>
      <c r="BJ850" s="178">
        <f>COUNTIF(W850:X850,"NS")</f>
        <v>0</v>
      </c>
      <c r="BK850" s="190">
        <f>IF(COUNTIF(W850:X850,"NA")=2,"NA",SUM(W850:X850))</f>
        <v>0</v>
      </c>
      <c r="BL850" s="187">
        <f t="shared" ref="BL850" si="1523">IF($AJ$904=$AH$904, 0, IF(OR(AND(BI850=0,BJ850&gt;0), AND(BI850="NS", BK850&gt;0), AND(BI850="NS", BK850=0, BJ850=0)), 1, IF(OR(AND(BJ850&gt;=2, BK850&lt;BI850), AND(BI850="NS", BK850=0, BJ850&gt;0), BI850=BK850), 0, 1)))</f>
        <v>0</v>
      </c>
      <c r="BM850" s="176">
        <f>Y850</f>
        <v>0</v>
      </c>
      <c r="BN850" s="176">
        <f>COUNTIF(Z850:AA850,"NS")</f>
        <v>0</v>
      </c>
      <c r="BO850" s="177">
        <f>IF(COUNTIF(Z850:AA850,"NA")=2,"NA",SUM(Z850:AA850))</f>
        <v>0</v>
      </c>
      <c r="BP850" s="187">
        <f t="shared" ref="BP850" si="1524">IF($AJ$904=$AH$904, 0, IF(OR(AND(BM850=0,BN850&gt;0), AND(BM850="NS", BO850&gt;0), AND(BM850="NS", BO850=0, BN850=0)), 1, IF(OR(AND(BN850&gt;=2, BO850&lt;BM850), AND(BM850="NS", BO850=0, BN850&gt;0), BM850=BO850), 0, 1)))</f>
        <v>0</v>
      </c>
      <c r="BQ850" s="178">
        <f>AB850</f>
        <v>0</v>
      </c>
      <c r="BR850" s="178">
        <f>COUNTIF(AC850:AD850,"NS")</f>
        <v>0</v>
      </c>
      <c r="BS850" s="190">
        <f>IF(COUNTIF(AC850:AD850,"NA")=2,"NA",SUM(AC850:AD850))</f>
        <v>0</v>
      </c>
      <c r="BT850" s="187">
        <f t="shared" ref="BT850" si="1525">IF($AJ$904=$AH$904, 0, IF(OR(AND(BQ850=0,BR850&gt;0), AND(BQ850="NS", BS850&gt;0), AND(BQ850="NS", BS850=0, BR850=0)), 1, IF(OR(AND(BR850&gt;=2, BS850&lt;BQ850), AND(BQ850="NS", BS850=0, BR850&gt;0), BQ850=BS850), 0, 1)))</f>
        <v>0</v>
      </c>
      <c r="BV850" s="192">
        <f>M653</f>
        <v>0</v>
      </c>
      <c r="BW850">
        <f t="shared" ref="BW850:BX854" si="1526">N653</f>
        <v>0</v>
      </c>
      <c r="BX850" s="192">
        <f t="shared" si="1526"/>
        <v>0</v>
      </c>
      <c r="BY850" t="str">
        <f>J850</f>
        <v/>
      </c>
      <c r="BZ850" s="192" t="str">
        <f t="shared" ref="BZ850:CA854" si="1527">K850</f>
        <v/>
      </c>
      <c r="CA850" t="str">
        <f t="shared" si="1527"/>
        <v/>
      </c>
      <c r="CB850" s="192">
        <f>IF($AJ$865=$AH$865,0,IF(BV850=BY850,0,1))</f>
        <v>0</v>
      </c>
      <c r="CC850">
        <f t="shared" ref="CC850:CD854" si="1528">IF($AJ$865=$AH$865,0,IF(BW850=BZ850,0,1))</f>
        <v>0</v>
      </c>
      <c r="CD850" s="192">
        <f t="shared" si="1528"/>
        <v>0</v>
      </c>
    </row>
    <row r="851" spans="2:82" ht="15" customHeight="1">
      <c r="C851" s="139" t="s">
        <v>30</v>
      </c>
      <c r="D851" s="778" t="s">
        <v>118</v>
      </c>
      <c r="E851" s="779"/>
      <c r="F851" s="779"/>
      <c r="G851" s="779"/>
      <c r="H851" s="779"/>
      <c r="I851" s="780"/>
      <c r="J851" s="194" t="str">
        <f t="shared" ref="J851:J854" si="1529">IF(M654="","",M654)</f>
        <v/>
      </c>
      <c r="K851" s="194" t="str">
        <f t="shared" si="1516"/>
        <v/>
      </c>
      <c r="L851" s="194" t="str">
        <f t="shared" si="1516"/>
        <v/>
      </c>
      <c r="M851" s="9"/>
      <c r="N851" s="9"/>
      <c r="O851" s="9"/>
      <c r="P851" s="9"/>
      <c r="Q851" s="9"/>
      <c r="R851" s="9"/>
      <c r="S851" s="9"/>
      <c r="T851" s="9"/>
      <c r="U851" s="9"/>
      <c r="V851" s="9"/>
      <c r="W851" s="9"/>
      <c r="X851" s="9"/>
      <c r="Y851" s="9"/>
      <c r="Z851" s="9"/>
      <c r="AA851" s="9"/>
      <c r="AB851" s="9"/>
      <c r="AC851" s="9"/>
      <c r="AD851" s="9"/>
      <c r="AG851" s="176" t="str">
        <f t="shared" ref="AG851:AG854" si="1530">J851</f>
        <v/>
      </c>
      <c r="AH851" s="181">
        <f t="shared" ref="AH851:AH854" si="1531">IF(AND(K851="",L851=""),0,
IF(COUNTIF(K851:L851,"NS")&gt;0,COUNTIF(K851:L851,"NS"),
IF(AND(AG851&gt;AI851,COUNTIF(K851:L851,"NS")&lt;2),(AP851+AT851),0)))</f>
        <v>0</v>
      </c>
      <c r="AI851" s="177">
        <f t="shared" ref="AI851:AI854" si="1532">IF(COUNTIF(K851:L851,"NA")=2,"na",SUM(K851:L851))</f>
        <v>0</v>
      </c>
      <c r="AJ851" s="187">
        <f t="shared" ref="AJ851:AJ854" si="1533">IF($AJ$904=$AH$904, 0, IF(OR(AND(AG851=0,AH851&gt;0), AND(AG851="NS", AI851&gt;0), AND(AG851="NS", AI851=0, AH851=0)), 1, IF(OR(AND(AH851&gt;=2, AI851&lt;AG851), AND(AG851="NS", AI851=0, AH851&gt;0), AG851=AI851), 0, 1)))</f>
        <v>0</v>
      </c>
      <c r="AK851" s="178" t="str">
        <f t="shared" ref="AK851:AK854" si="1534">J851</f>
        <v/>
      </c>
      <c r="AL851" s="190">
        <f t="shared" ref="AL851:AL854" si="1535">COUNTIF(M851,"NS")+COUNTIF(P851,"NS")+COUNTIF(S851,"NS")+COUNTIF(V851,"NS")+COUNTIF(Y851,"NS")+COUNTIF(AB851,"NS")</f>
        <v>0</v>
      </c>
      <c r="AM851" s="190">
        <f t="shared" ref="AM851:AM854" si="1536">IF((COUNTIF(M851,"Na")+COUNTIF(P851,"Na")+COUNTIF(S851,"Na")+COUNTIF(V851,"Na")+COUNTIF(Y851,"NA")+COUNTIF(AB851,"NA"))=6,"NA",SUM(M851,P851,S851,V851,Y851,AB851))</f>
        <v>0</v>
      </c>
      <c r="AN851" s="187">
        <f t="shared" ref="AN851:AN854" si="1537">IF($AJ$904=$AH$904, 0, IF(OR(AND(AK851=0,AL851&gt;0), AND(AK851="NS", AM851&gt;0), AND(AK851="NS", AM851=0, AL851=0)), 1, IF(OR(AND(AL851&gt;=2, AM851&lt;AK851), AND(AK851="NS", AM851=0, AL851&gt;0), AK851=AM851), 0, 1)))</f>
        <v>0</v>
      </c>
      <c r="AO851" s="176" t="str">
        <f t="shared" ref="AO851:AO854" si="1538">K851</f>
        <v/>
      </c>
      <c r="AP851" s="176">
        <f t="shared" ref="AP851:AP854" si="1539">COUNTIF(N851,"NS")+COUNTIF(Q851,"NS")+COUNTIF(T851,"NS")+COUNTIF(W851,"NS")+COUNTIF(Z851,"NS")+COUNTIF(AC851,"NS")</f>
        <v>0</v>
      </c>
      <c r="AQ851" s="176">
        <f t="shared" ref="AQ851:AQ854" si="1540">IF((COUNTIF(N851,"NA")+COUNTIF(Q851,"NA")+COUNTIF(T851,"NA")+COUNTIF(W851,"NA")+COUNTIF(Z851,"NA")+COUNTIF(AC851,"NA"))=6,"NA",SUM(N851,Q851,T851,W851,Z851,AC851))</f>
        <v>0</v>
      </c>
      <c r="AR851" s="187">
        <f t="shared" ref="AR851:AR854" si="1541">IF($AJ$904=$AH$904, 0, IF(OR(AND(AO851=0,AP851&gt;0), AND(AO851="NS", AQ851&gt;0), AND(AO851="NS", AQ851=0, AP851=0)), 1, IF(OR(AND(AP851&gt;=2, AQ851&lt;AO851), AND(AO851="NS", AQ851=0, AP851&gt;0), AO851=AQ851), 0, 1)))</f>
        <v>0</v>
      </c>
      <c r="AS851" s="178" t="str">
        <f t="shared" ref="AS851:AS854" si="1542">L851</f>
        <v/>
      </c>
      <c r="AT851" s="178">
        <f t="shared" ref="AT851:AT854" si="1543">COUNTIF(O851,"NS")+COUNTIF(R851,"NS")+COUNTIF(U851,"NS")+COUNTIF(X851,"NS")+COUNTIF(AA851,"NS")+COUNTIF(AD851,"NS")</f>
        <v>0</v>
      </c>
      <c r="AU851" s="178">
        <f t="shared" ref="AU851:AU854" si="1544">IF((COUNTIF(O851,"NA")+COUNTIF(R851,"NA")+COUNTIF(U851,"NA")+COUNTIF(X851,"NA")+COUNTIF(AA851,"NA")+COUNTIF(AD851,"NA"))=6,"na",SUM(O851,R851,U851,X851,AA851,AD851))</f>
        <v>0</v>
      </c>
      <c r="AV851" s="187">
        <f t="shared" ref="AV851:AV854" si="1545">IF($AJ$904=$AH$904, 0, IF(OR(AND(AS851=0,AT851&gt;0), AND(AS851="NS", AU851&gt;0), AND(AS851="NS", AU851=0, AT851=0)), 1, IF(OR(AND(AT851&gt;=2, AU851&lt;AS851), AND(AS851="NS", AU851=0, AT851&gt;0), AS851=AU851), 0, 1)))</f>
        <v>0</v>
      </c>
      <c r="AW851" s="176">
        <f t="shared" ref="AW851:AW854" si="1546">M851</f>
        <v>0</v>
      </c>
      <c r="AX851" s="176">
        <f t="shared" ref="AX851:AX854" si="1547">COUNTIF(N851:O851,"NS")</f>
        <v>0</v>
      </c>
      <c r="AY851" s="177">
        <f t="shared" ref="AY851:AY854" si="1548">IF(COUNTIF(N851:O851,"Na")=2,"NA",SUM(N851:O851))</f>
        <v>0</v>
      </c>
      <c r="AZ851" s="187">
        <f t="shared" ref="AZ851:AZ854" si="1549">IF($AJ$904=$AH$904, 0, IF(OR(AND(AW851=0,AX851&gt;0), AND(AW851="NS", AY851&gt;0), AND(AW851="NS", AY851=0, AX851=0)), 1, IF(OR(AND(AX851&gt;=2, AY851&lt;AW851), AND(AW851="NS", AY851=0, AX851&gt;0), AW851=AY851), 0, 1)))</f>
        <v>0</v>
      </c>
      <c r="BA851" s="178">
        <f t="shared" ref="BA851:BA854" si="1550">P851</f>
        <v>0</v>
      </c>
      <c r="BB851" s="178">
        <f t="shared" ref="BB851:BB854" si="1551">COUNTIF(Q851:R851,"NS")</f>
        <v>0</v>
      </c>
      <c r="BC851" s="190">
        <f t="shared" ref="BC851:BC854" si="1552">IF(COUNTIF(Q851:R851,"Na")=2,"NA",SUM(Q851:R851))</f>
        <v>0</v>
      </c>
      <c r="BD851" s="187">
        <f t="shared" ref="BD851:BD854" si="1553">IF($AJ$904=$AH$904, 0, IF(OR(AND(BA851=0,BB851&gt;0), AND(BA851="NS", BC851&gt;0), AND(BA851="NS", BC851=0, BB851=0)), 1, IF(OR(AND(BB851&gt;=2, BC851&lt;BA851), AND(BA851="NS", BC851=0, BB851&gt;0), BA851=BC851), 0, 1)))</f>
        <v>0</v>
      </c>
      <c r="BE851" s="176">
        <f t="shared" ref="BE851:BE854" si="1554">S851</f>
        <v>0</v>
      </c>
      <c r="BF851" s="176">
        <f t="shared" ref="BF851:BF854" si="1555">COUNTIF(T851:U851,"NS")</f>
        <v>0</v>
      </c>
      <c r="BG851" s="177">
        <f t="shared" ref="BG851:BG854" si="1556">IF(COUNTIF(T851:U851,"Na")=2,"NA",SUM(T851:U851))</f>
        <v>0</v>
      </c>
      <c r="BH851" s="187">
        <f t="shared" ref="BH851:BH854" si="1557">IF($AJ$904=$AH$904, 0, IF(OR(AND(BE851=0,BF851&gt;0), AND(BE851="NS", BG851&gt;0), AND(BE851="NS", BG851=0, BF851=0)), 1, IF(OR(AND(BF851&gt;=2, BG851&lt;BE851), AND(BE851="NS", BG851=0, BF851&gt;0), BE851=BG851), 0, 1)))</f>
        <v>0</v>
      </c>
      <c r="BI851" s="178">
        <f t="shared" ref="BI851:BI854" si="1558">V851</f>
        <v>0</v>
      </c>
      <c r="BJ851" s="178">
        <f t="shared" ref="BJ851:BJ854" si="1559">COUNTIF(W851:X851,"NS")</f>
        <v>0</v>
      </c>
      <c r="BK851" s="190">
        <f t="shared" ref="BK851:BK854" si="1560">IF(COUNTIF(W851:X851,"NA")=2,"NA",SUM(W851:X851))</f>
        <v>0</v>
      </c>
      <c r="BL851" s="187">
        <f t="shared" ref="BL851:BL854" si="1561">IF($AJ$904=$AH$904, 0, IF(OR(AND(BI851=0,BJ851&gt;0), AND(BI851="NS", BK851&gt;0), AND(BI851="NS", BK851=0, BJ851=0)), 1, IF(OR(AND(BJ851&gt;=2, BK851&lt;BI851), AND(BI851="NS", BK851=0, BJ851&gt;0), BI851=BK851), 0, 1)))</f>
        <v>0</v>
      </c>
      <c r="BM851" s="176">
        <f t="shared" ref="BM851:BM854" si="1562">Y851</f>
        <v>0</v>
      </c>
      <c r="BN851" s="176">
        <f t="shared" ref="BN851:BN854" si="1563">COUNTIF(Z851:AA851,"NS")</f>
        <v>0</v>
      </c>
      <c r="BO851" s="177">
        <f t="shared" ref="BO851:BO854" si="1564">IF(COUNTIF(Z851:AA851,"NA")=2,"NA",SUM(Z851:AA851))</f>
        <v>0</v>
      </c>
      <c r="BP851" s="187">
        <f t="shared" ref="BP851:BP854" si="1565">IF($AJ$904=$AH$904, 0, IF(OR(AND(BM851=0,BN851&gt;0), AND(BM851="NS", BO851&gt;0), AND(BM851="NS", BO851=0, BN851=0)), 1, IF(OR(AND(BN851&gt;=2, BO851&lt;BM851), AND(BM851="NS", BO851=0, BN851&gt;0), BM851=BO851), 0, 1)))</f>
        <v>0</v>
      </c>
      <c r="BQ851" s="178">
        <f t="shared" ref="BQ851:BQ854" si="1566">AB851</f>
        <v>0</v>
      </c>
      <c r="BR851" s="178">
        <f t="shared" ref="BR851:BR854" si="1567">COUNTIF(AC851:AD851,"NS")</f>
        <v>0</v>
      </c>
      <c r="BS851" s="190">
        <f t="shared" ref="BS851:BS854" si="1568">IF(COUNTIF(AC851:AD851,"NA")=2,"NA",SUM(AC851:AD851))</f>
        <v>0</v>
      </c>
      <c r="BT851" s="187">
        <f t="shared" ref="BT851:BT854" si="1569">IF($AJ$904=$AH$904, 0, IF(OR(AND(BQ851=0,BR851&gt;0), AND(BQ851="NS", BS851&gt;0), AND(BQ851="NS", BS851=0, BR851=0)), 1, IF(OR(AND(BR851&gt;=2, BS851&lt;BQ851), AND(BQ851="NS", BS851=0, BR851&gt;0), BQ851=BS851), 0, 1)))</f>
        <v>0</v>
      </c>
      <c r="BV851" s="192">
        <f t="shared" ref="BV851:BV854" si="1570">M654</f>
        <v>0</v>
      </c>
      <c r="BW851">
        <f t="shared" si="1526"/>
        <v>0</v>
      </c>
      <c r="BX851" s="192">
        <f t="shared" si="1526"/>
        <v>0</v>
      </c>
      <c r="BY851" t="str">
        <f t="shared" ref="BY851:BY854" si="1571">J851</f>
        <v/>
      </c>
      <c r="BZ851" s="192" t="str">
        <f t="shared" si="1527"/>
        <v/>
      </c>
      <c r="CA851" t="str">
        <f t="shared" si="1527"/>
        <v/>
      </c>
      <c r="CB851" s="192">
        <f t="shared" ref="CB851:CB854" si="1572">IF($AJ$865=$AH$865,0,IF(BV851=BY851,0,1))</f>
        <v>0</v>
      </c>
      <c r="CC851">
        <f t="shared" si="1528"/>
        <v>0</v>
      </c>
      <c r="CD851" s="192">
        <f t="shared" si="1528"/>
        <v>0</v>
      </c>
    </row>
    <row r="852" spans="2:82" ht="24" customHeight="1">
      <c r="C852" s="139" t="s">
        <v>36</v>
      </c>
      <c r="D852" s="778" t="s">
        <v>119</v>
      </c>
      <c r="E852" s="779"/>
      <c r="F852" s="779"/>
      <c r="G852" s="779"/>
      <c r="H852" s="779"/>
      <c r="I852" s="780"/>
      <c r="J852" s="194" t="str">
        <f t="shared" si="1529"/>
        <v/>
      </c>
      <c r="K852" s="194" t="str">
        <f t="shared" si="1516"/>
        <v/>
      </c>
      <c r="L852" s="194" t="str">
        <f t="shared" si="1516"/>
        <v/>
      </c>
      <c r="M852" s="9"/>
      <c r="N852" s="9"/>
      <c r="O852" s="9"/>
      <c r="P852" s="9"/>
      <c r="Q852" s="9"/>
      <c r="R852" s="9"/>
      <c r="S852" s="9"/>
      <c r="T852" s="9"/>
      <c r="U852" s="9"/>
      <c r="V852" s="9"/>
      <c r="W852" s="9"/>
      <c r="X852" s="9"/>
      <c r="Y852" s="9"/>
      <c r="Z852" s="9"/>
      <c r="AA852" s="9"/>
      <c r="AB852" s="9"/>
      <c r="AC852" s="9"/>
      <c r="AD852" s="9"/>
      <c r="AG852" s="176" t="str">
        <f t="shared" si="1530"/>
        <v/>
      </c>
      <c r="AH852" s="181">
        <f t="shared" si="1531"/>
        <v>0</v>
      </c>
      <c r="AI852" s="177">
        <f t="shared" si="1532"/>
        <v>0</v>
      </c>
      <c r="AJ852" s="187">
        <f t="shared" si="1533"/>
        <v>0</v>
      </c>
      <c r="AK852" s="178" t="str">
        <f t="shared" si="1534"/>
        <v/>
      </c>
      <c r="AL852" s="190">
        <f t="shared" si="1535"/>
        <v>0</v>
      </c>
      <c r="AM852" s="190">
        <f t="shared" si="1536"/>
        <v>0</v>
      </c>
      <c r="AN852" s="187">
        <f t="shared" si="1537"/>
        <v>0</v>
      </c>
      <c r="AO852" s="176" t="str">
        <f t="shared" si="1538"/>
        <v/>
      </c>
      <c r="AP852" s="176">
        <f t="shared" si="1539"/>
        <v>0</v>
      </c>
      <c r="AQ852" s="176">
        <f t="shared" si="1540"/>
        <v>0</v>
      </c>
      <c r="AR852" s="187">
        <f t="shared" si="1541"/>
        <v>0</v>
      </c>
      <c r="AS852" s="178" t="str">
        <f t="shared" si="1542"/>
        <v/>
      </c>
      <c r="AT852" s="178">
        <f t="shared" si="1543"/>
        <v>0</v>
      </c>
      <c r="AU852" s="178">
        <f t="shared" si="1544"/>
        <v>0</v>
      </c>
      <c r="AV852" s="187">
        <f t="shared" si="1545"/>
        <v>0</v>
      </c>
      <c r="AW852" s="176">
        <f t="shared" si="1546"/>
        <v>0</v>
      </c>
      <c r="AX852" s="176">
        <f t="shared" si="1547"/>
        <v>0</v>
      </c>
      <c r="AY852" s="177">
        <f t="shared" si="1548"/>
        <v>0</v>
      </c>
      <c r="AZ852" s="187">
        <f t="shared" si="1549"/>
        <v>0</v>
      </c>
      <c r="BA852" s="178">
        <f t="shared" si="1550"/>
        <v>0</v>
      </c>
      <c r="BB852" s="178">
        <f t="shared" si="1551"/>
        <v>0</v>
      </c>
      <c r="BC852" s="190">
        <f t="shared" si="1552"/>
        <v>0</v>
      </c>
      <c r="BD852" s="187">
        <f t="shared" si="1553"/>
        <v>0</v>
      </c>
      <c r="BE852" s="176">
        <f t="shared" si="1554"/>
        <v>0</v>
      </c>
      <c r="BF852" s="176">
        <f t="shared" si="1555"/>
        <v>0</v>
      </c>
      <c r="BG852" s="177">
        <f t="shared" si="1556"/>
        <v>0</v>
      </c>
      <c r="BH852" s="187">
        <f t="shared" si="1557"/>
        <v>0</v>
      </c>
      <c r="BI852" s="178">
        <f t="shared" si="1558"/>
        <v>0</v>
      </c>
      <c r="BJ852" s="178">
        <f t="shared" si="1559"/>
        <v>0</v>
      </c>
      <c r="BK852" s="190">
        <f t="shared" si="1560"/>
        <v>0</v>
      </c>
      <c r="BL852" s="187">
        <f t="shared" si="1561"/>
        <v>0</v>
      </c>
      <c r="BM852" s="176">
        <f t="shared" si="1562"/>
        <v>0</v>
      </c>
      <c r="BN852" s="176">
        <f t="shared" si="1563"/>
        <v>0</v>
      </c>
      <c r="BO852" s="177">
        <f t="shared" si="1564"/>
        <v>0</v>
      </c>
      <c r="BP852" s="187">
        <f t="shared" si="1565"/>
        <v>0</v>
      </c>
      <c r="BQ852" s="178">
        <f t="shared" si="1566"/>
        <v>0</v>
      </c>
      <c r="BR852" s="178">
        <f t="shared" si="1567"/>
        <v>0</v>
      </c>
      <c r="BS852" s="190">
        <f t="shared" si="1568"/>
        <v>0</v>
      </c>
      <c r="BT852" s="187">
        <f t="shared" si="1569"/>
        <v>0</v>
      </c>
      <c r="BV852" s="192">
        <f t="shared" si="1570"/>
        <v>0</v>
      </c>
      <c r="BW852">
        <f t="shared" si="1526"/>
        <v>0</v>
      </c>
      <c r="BX852" s="192">
        <f t="shared" si="1526"/>
        <v>0</v>
      </c>
      <c r="BY852" t="str">
        <f t="shared" si="1571"/>
        <v/>
      </c>
      <c r="BZ852" s="192" t="str">
        <f t="shared" si="1527"/>
        <v/>
      </c>
      <c r="CA852" t="str">
        <f t="shared" si="1527"/>
        <v/>
      </c>
      <c r="CB852" s="192">
        <f t="shared" si="1572"/>
        <v>0</v>
      </c>
      <c r="CC852">
        <f t="shared" si="1528"/>
        <v>0</v>
      </c>
      <c r="CD852" s="192">
        <f t="shared" si="1528"/>
        <v>0</v>
      </c>
    </row>
    <row r="853" spans="2:82" ht="15" customHeight="1">
      <c r="C853" s="139" t="s">
        <v>40</v>
      </c>
      <c r="D853" s="778" t="s">
        <v>120</v>
      </c>
      <c r="E853" s="779"/>
      <c r="F853" s="779"/>
      <c r="G853" s="779"/>
      <c r="H853" s="779"/>
      <c r="I853" s="780"/>
      <c r="J853" s="194" t="str">
        <f t="shared" si="1529"/>
        <v/>
      </c>
      <c r="K853" s="194" t="str">
        <f t="shared" si="1516"/>
        <v/>
      </c>
      <c r="L853" s="194" t="str">
        <f t="shared" si="1516"/>
        <v/>
      </c>
      <c r="M853" s="9"/>
      <c r="N853" s="9"/>
      <c r="O853" s="9"/>
      <c r="P853" s="9"/>
      <c r="Q853" s="9"/>
      <c r="R853" s="9"/>
      <c r="S853" s="9"/>
      <c r="T853" s="9"/>
      <c r="U853" s="9"/>
      <c r="V853" s="9"/>
      <c r="W853" s="9"/>
      <c r="X853" s="9"/>
      <c r="Y853" s="9"/>
      <c r="Z853" s="9"/>
      <c r="AA853" s="9"/>
      <c r="AB853" s="9"/>
      <c r="AC853" s="9"/>
      <c r="AD853" s="9"/>
      <c r="AG853" s="176" t="str">
        <f t="shared" si="1530"/>
        <v/>
      </c>
      <c r="AH853" s="181">
        <f t="shared" si="1531"/>
        <v>0</v>
      </c>
      <c r="AI853" s="177">
        <f t="shared" si="1532"/>
        <v>0</v>
      </c>
      <c r="AJ853" s="187">
        <f t="shared" si="1533"/>
        <v>0</v>
      </c>
      <c r="AK853" s="178" t="str">
        <f t="shared" si="1534"/>
        <v/>
      </c>
      <c r="AL853" s="190">
        <f t="shared" si="1535"/>
        <v>0</v>
      </c>
      <c r="AM853" s="190">
        <f t="shared" si="1536"/>
        <v>0</v>
      </c>
      <c r="AN853" s="187">
        <f t="shared" si="1537"/>
        <v>0</v>
      </c>
      <c r="AO853" s="176" t="str">
        <f t="shared" si="1538"/>
        <v/>
      </c>
      <c r="AP853" s="176">
        <f t="shared" si="1539"/>
        <v>0</v>
      </c>
      <c r="AQ853" s="176">
        <f t="shared" si="1540"/>
        <v>0</v>
      </c>
      <c r="AR853" s="187">
        <f t="shared" si="1541"/>
        <v>0</v>
      </c>
      <c r="AS853" s="178" t="str">
        <f t="shared" si="1542"/>
        <v/>
      </c>
      <c r="AT853" s="178">
        <f t="shared" si="1543"/>
        <v>0</v>
      </c>
      <c r="AU853" s="178">
        <f t="shared" si="1544"/>
        <v>0</v>
      </c>
      <c r="AV853" s="187">
        <f t="shared" si="1545"/>
        <v>0</v>
      </c>
      <c r="AW853" s="176">
        <f t="shared" si="1546"/>
        <v>0</v>
      </c>
      <c r="AX853" s="176">
        <f t="shared" si="1547"/>
        <v>0</v>
      </c>
      <c r="AY853" s="177">
        <f t="shared" si="1548"/>
        <v>0</v>
      </c>
      <c r="AZ853" s="187">
        <f t="shared" si="1549"/>
        <v>0</v>
      </c>
      <c r="BA853" s="178">
        <f t="shared" si="1550"/>
        <v>0</v>
      </c>
      <c r="BB853" s="178">
        <f t="shared" si="1551"/>
        <v>0</v>
      </c>
      <c r="BC853" s="190">
        <f t="shared" si="1552"/>
        <v>0</v>
      </c>
      <c r="BD853" s="187">
        <f t="shared" si="1553"/>
        <v>0</v>
      </c>
      <c r="BE853" s="176">
        <f t="shared" si="1554"/>
        <v>0</v>
      </c>
      <c r="BF853" s="176">
        <f t="shared" si="1555"/>
        <v>0</v>
      </c>
      <c r="BG853" s="177">
        <f t="shared" si="1556"/>
        <v>0</v>
      </c>
      <c r="BH853" s="187">
        <f t="shared" si="1557"/>
        <v>0</v>
      </c>
      <c r="BI853" s="178">
        <f t="shared" si="1558"/>
        <v>0</v>
      </c>
      <c r="BJ853" s="178">
        <f t="shared" si="1559"/>
        <v>0</v>
      </c>
      <c r="BK853" s="190">
        <f t="shared" si="1560"/>
        <v>0</v>
      </c>
      <c r="BL853" s="187">
        <f t="shared" si="1561"/>
        <v>0</v>
      </c>
      <c r="BM853" s="176">
        <f t="shared" si="1562"/>
        <v>0</v>
      </c>
      <c r="BN853" s="176">
        <f t="shared" si="1563"/>
        <v>0</v>
      </c>
      <c r="BO853" s="177">
        <f t="shared" si="1564"/>
        <v>0</v>
      </c>
      <c r="BP853" s="187">
        <f t="shared" si="1565"/>
        <v>0</v>
      </c>
      <c r="BQ853" s="178">
        <f t="shared" si="1566"/>
        <v>0</v>
      </c>
      <c r="BR853" s="178">
        <f t="shared" si="1567"/>
        <v>0</v>
      </c>
      <c r="BS853" s="190">
        <f t="shared" si="1568"/>
        <v>0</v>
      </c>
      <c r="BT853" s="187">
        <f t="shared" si="1569"/>
        <v>0</v>
      </c>
      <c r="BV853" s="192">
        <f t="shared" si="1570"/>
        <v>0</v>
      </c>
      <c r="BW853">
        <f t="shared" si="1526"/>
        <v>0</v>
      </c>
      <c r="BX853" s="192">
        <f t="shared" si="1526"/>
        <v>0</v>
      </c>
      <c r="BY853" t="str">
        <f t="shared" si="1571"/>
        <v/>
      </c>
      <c r="BZ853" s="192" t="str">
        <f t="shared" si="1527"/>
        <v/>
      </c>
      <c r="CA853" t="str">
        <f t="shared" si="1527"/>
        <v/>
      </c>
      <c r="CB853" s="192">
        <f t="shared" si="1572"/>
        <v>0</v>
      </c>
      <c r="CC853">
        <f t="shared" si="1528"/>
        <v>0</v>
      </c>
      <c r="CD853" s="192">
        <f t="shared" si="1528"/>
        <v>0</v>
      </c>
    </row>
    <row r="854" spans="2:82" ht="24" customHeight="1">
      <c r="C854" s="139" t="s">
        <v>43</v>
      </c>
      <c r="D854" s="778" t="s">
        <v>2084</v>
      </c>
      <c r="E854" s="779"/>
      <c r="F854" s="779"/>
      <c r="G854" s="779"/>
      <c r="H854" s="779"/>
      <c r="I854" s="780"/>
      <c r="J854" s="194" t="str">
        <f t="shared" si="1529"/>
        <v/>
      </c>
      <c r="K854" s="194" t="str">
        <f t="shared" si="1516"/>
        <v/>
      </c>
      <c r="L854" s="194" t="str">
        <f t="shared" si="1516"/>
        <v/>
      </c>
      <c r="M854" s="9"/>
      <c r="N854" s="9"/>
      <c r="O854" s="9"/>
      <c r="P854" s="9"/>
      <c r="Q854" s="9"/>
      <c r="R854" s="9"/>
      <c r="S854" s="9"/>
      <c r="T854" s="9"/>
      <c r="U854" s="9"/>
      <c r="V854" s="9"/>
      <c r="W854" s="9"/>
      <c r="X854" s="9"/>
      <c r="Y854" s="9"/>
      <c r="Z854" s="9"/>
      <c r="AA854" s="9"/>
      <c r="AB854" s="9"/>
      <c r="AC854" s="9"/>
      <c r="AD854" s="9"/>
      <c r="AG854" s="176" t="str">
        <f t="shared" si="1530"/>
        <v/>
      </c>
      <c r="AH854" s="181">
        <f t="shared" si="1531"/>
        <v>0</v>
      </c>
      <c r="AI854" s="177">
        <f t="shared" si="1532"/>
        <v>0</v>
      </c>
      <c r="AJ854" s="187">
        <f t="shared" si="1533"/>
        <v>0</v>
      </c>
      <c r="AK854" s="178" t="str">
        <f t="shared" si="1534"/>
        <v/>
      </c>
      <c r="AL854" s="190">
        <f t="shared" si="1535"/>
        <v>0</v>
      </c>
      <c r="AM854" s="190">
        <f t="shared" si="1536"/>
        <v>0</v>
      </c>
      <c r="AN854" s="187">
        <f t="shared" si="1537"/>
        <v>0</v>
      </c>
      <c r="AO854" s="176" t="str">
        <f t="shared" si="1538"/>
        <v/>
      </c>
      <c r="AP854" s="176">
        <f t="shared" si="1539"/>
        <v>0</v>
      </c>
      <c r="AQ854" s="176">
        <f t="shared" si="1540"/>
        <v>0</v>
      </c>
      <c r="AR854" s="187">
        <f t="shared" si="1541"/>
        <v>0</v>
      </c>
      <c r="AS854" s="178" t="str">
        <f t="shared" si="1542"/>
        <v/>
      </c>
      <c r="AT854" s="178">
        <f t="shared" si="1543"/>
        <v>0</v>
      </c>
      <c r="AU854" s="178">
        <f t="shared" si="1544"/>
        <v>0</v>
      </c>
      <c r="AV854" s="187">
        <f t="shared" si="1545"/>
        <v>0</v>
      </c>
      <c r="AW854" s="176">
        <f t="shared" si="1546"/>
        <v>0</v>
      </c>
      <c r="AX854" s="176">
        <f t="shared" si="1547"/>
        <v>0</v>
      </c>
      <c r="AY854" s="177">
        <f t="shared" si="1548"/>
        <v>0</v>
      </c>
      <c r="AZ854" s="187">
        <f t="shared" si="1549"/>
        <v>0</v>
      </c>
      <c r="BA854" s="178">
        <f t="shared" si="1550"/>
        <v>0</v>
      </c>
      <c r="BB854" s="178">
        <f t="shared" si="1551"/>
        <v>0</v>
      </c>
      <c r="BC854" s="190">
        <f t="shared" si="1552"/>
        <v>0</v>
      </c>
      <c r="BD854" s="187">
        <f t="shared" si="1553"/>
        <v>0</v>
      </c>
      <c r="BE854" s="176">
        <f t="shared" si="1554"/>
        <v>0</v>
      </c>
      <c r="BF854" s="176">
        <f t="shared" si="1555"/>
        <v>0</v>
      </c>
      <c r="BG854" s="177">
        <f t="shared" si="1556"/>
        <v>0</v>
      </c>
      <c r="BH854" s="187">
        <f t="shared" si="1557"/>
        <v>0</v>
      </c>
      <c r="BI854" s="178">
        <f t="shared" si="1558"/>
        <v>0</v>
      </c>
      <c r="BJ854" s="178">
        <f t="shared" si="1559"/>
        <v>0</v>
      </c>
      <c r="BK854" s="190">
        <f t="shared" si="1560"/>
        <v>0</v>
      </c>
      <c r="BL854" s="187">
        <f t="shared" si="1561"/>
        <v>0</v>
      </c>
      <c r="BM854" s="176">
        <f t="shared" si="1562"/>
        <v>0</v>
      </c>
      <c r="BN854" s="176">
        <f t="shared" si="1563"/>
        <v>0</v>
      </c>
      <c r="BO854" s="177">
        <f t="shared" si="1564"/>
        <v>0</v>
      </c>
      <c r="BP854" s="187">
        <f t="shared" si="1565"/>
        <v>0</v>
      </c>
      <c r="BQ854" s="178">
        <f t="shared" si="1566"/>
        <v>0</v>
      </c>
      <c r="BR854" s="178">
        <f t="shared" si="1567"/>
        <v>0</v>
      </c>
      <c r="BS854" s="190">
        <f t="shared" si="1568"/>
        <v>0</v>
      </c>
      <c r="BT854" s="187">
        <f t="shared" si="1569"/>
        <v>0</v>
      </c>
      <c r="BV854" s="192">
        <f t="shared" si="1570"/>
        <v>0</v>
      </c>
      <c r="BW854">
        <f t="shared" si="1526"/>
        <v>0</v>
      </c>
      <c r="BX854" s="192">
        <f>O657</f>
        <v>0</v>
      </c>
      <c r="BY854" t="str">
        <f t="shared" si="1571"/>
        <v/>
      </c>
      <c r="BZ854" s="192" t="str">
        <f t="shared" si="1527"/>
        <v/>
      </c>
      <c r="CA854" t="str">
        <f t="shared" si="1527"/>
        <v/>
      </c>
      <c r="CB854" s="192">
        <f t="shared" si="1572"/>
        <v>0</v>
      </c>
      <c r="CC854">
        <f t="shared" si="1528"/>
        <v>0</v>
      </c>
      <c r="CD854" s="192">
        <f t="shared" si="1528"/>
        <v>0</v>
      </c>
    </row>
    <row r="855" spans="2:82" ht="15" customHeight="1">
      <c r="C855" s="251"/>
      <c r="D855" s="166"/>
      <c r="E855" s="144"/>
      <c r="F855" s="144"/>
      <c r="G855" s="144"/>
      <c r="H855" s="144"/>
      <c r="I855" s="180" t="s">
        <v>124</v>
      </c>
      <c r="J855" s="509">
        <f>IF(AND(SUM(J850:J854)=0,COUNTIF(J850:J854,"NS")&gt;0),"NS",
IF(AND(SUM(J850:J854)=0,COUNTIF(J850:J854,0)&gt;0),0,
IF(AND(SUM(J850:J854)=0,COUNTIF(J850:J854,"NA")&gt;0),"NA",
SUM(J850:J854))))</f>
        <v>0</v>
      </c>
      <c r="K855" s="509">
        <f t="shared" ref="K855:AD855" si="1573">IF(AND(SUM(K850:K854)=0,COUNTIF(K850:K854,"NS")&gt;0),"NS",
IF(AND(SUM(K850:K854)=0,COUNTIF(K850:K854,0)&gt;0),0,
IF(AND(SUM(K850:K854)=0,COUNTIF(K850:K854,"NA")&gt;0),"NA",
SUM(K850:K854))))</f>
        <v>0</v>
      </c>
      <c r="L855" s="509">
        <f t="shared" si="1573"/>
        <v>0</v>
      </c>
      <c r="M855" s="509">
        <f t="shared" si="1573"/>
        <v>0</v>
      </c>
      <c r="N855" s="509">
        <f t="shared" si="1573"/>
        <v>0</v>
      </c>
      <c r="O855" s="509">
        <f t="shared" si="1573"/>
        <v>0</v>
      </c>
      <c r="P855" s="509">
        <f t="shared" si="1573"/>
        <v>0</v>
      </c>
      <c r="Q855" s="509">
        <f t="shared" si="1573"/>
        <v>0</v>
      </c>
      <c r="R855" s="509">
        <f t="shared" si="1573"/>
        <v>0</v>
      </c>
      <c r="S855" s="509">
        <f t="shared" si="1573"/>
        <v>0</v>
      </c>
      <c r="T855" s="509">
        <f t="shared" si="1573"/>
        <v>0</v>
      </c>
      <c r="U855" s="509">
        <f t="shared" si="1573"/>
        <v>0</v>
      </c>
      <c r="V855" s="509">
        <f t="shared" si="1573"/>
        <v>0</v>
      </c>
      <c r="W855" s="509">
        <f t="shared" si="1573"/>
        <v>0</v>
      </c>
      <c r="X855" s="509">
        <f t="shared" si="1573"/>
        <v>0</v>
      </c>
      <c r="Y855" s="509">
        <f t="shared" si="1573"/>
        <v>0</v>
      </c>
      <c r="Z855" s="509">
        <f t="shared" si="1573"/>
        <v>0</v>
      </c>
      <c r="AA855" s="509">
        <f t="shared" si="1573"/>
        <v>0</v>
      </c>
      <c r="AB855" s="509">
        <f t="shared" si="1573"/>
        <v>0</v>
      </c>
      <c r="AC855" s="509">
        <f t="shared" si="1573"/>
        <v>0</v>
      </c>
      <c r="AD855" s="509">
        <f t="shared" si="1573"/>
        <v>0</v>
      </c>
      <c r="AJ855" s="187">
        <f>SUM(AJ850:AJ854)</f>
        <v>0</v>
      </c>
      <c r="AN855" s="187">
        <f>SUM(AN850:AN854)</f>
        <v>0</v>
      </c>
      <c r="AR855" s="187">
        <f>SUM(AR850:AR854)</f>
        <v>0</v>
      </c>
      <c r="AV855" s="187">
        <f>SUM(AV850:AV854)</f>
        <v>0</v>
      </c>
      <c r="AZ855" s="187">
        <f>SUM(AZ850:AZ854)</f>
        <v>0</v>
      </c>
      <c r="BD855" s="187">
        <f>SUM(BD850:BD854)</f>
        <v>0</v>
      </c>
      <c r="BH855" s="187">
        <f>SUM(BH850:BH854)</f>
        <v>0</v>
      </c>
      <c r="BL855" s="187">
        <f>SUM(BL850:BL854)</f>
        <v>0</v>
      </c>
      <c r="BP855" s="187">
        <f>SUM(BP850:BP854)</f>
        <v>0</v>
      </c>
      <c r="BT855" s="187">
        <f>SUM(BT850:BT854)</f>
        <v>0</v>
      </c>
      <c r="CB855" s="47">
        <f>SUM(AN855:AV855)</f>
        <v>0</v>
      </c>
    </row>
    <row r="856" spans="2:82" ht="15" customHeight="1">
      <c r="C856" s="251"/>
      <c r="D856" s="164"/>
      <c r="E856" s="144"/>
      <c r="F856" s="144"/>
      <c r="G856" s="144"/>
      <c r="H856" s="144"/>
      <c r="I856" s="144"/>
      <c r="J856" s="202"/>
      <c r="K856" s="202"/>
      <c r="L856" s="202"/>
      <c r="M856" s="202"/>
      <c r="N856" s="202"/>
      <c r="O856" s="202"/>
      <c r="P856" s="202"/>
      <c r="Q856" s="202"/>
      <c r="R856" s="202"/>
      <c r="S856" s="202"/>
      <c r="T856" s="202"/>
      <c r="U856" s="202"/>
      <c r="V856" s="202"/>
      <c r="W856" s="202"/>
      <c r="X856" s="202"/>
      <c r="Y856" s="202"/>
      <c r="Z856" s="202"/>
      <c r="AA856" s="202"/>
      <c r="AB856" s="202"/>
      <c r="AC856" s="202"/>
      <c r="AD856" s="202"/>
      <c r="AJ856" s="187">
        <f>SUM(AZ855:BT855)</f>
        <v>0</v>
      </c>
    </row>
    <row r="857" spans="2:82" ht="24" customHeight="1">
      <c r="C857" s="666" t="s">
        <v>109</v>
      </c>
      <c r="D857" s="666"/>
      <c r="E857" s="666"/>
      <c r="F857" s="666"/>
      <c r="G857" s="666"/>
      <c r="H857" s="666"/>
      <c r="I857" s="666"/>
      <c r="J857" s="666"/>
      <c r="K857" s="666"/>
      <c r="L857" s="666"/>
      <c r="M857" s="666"/>
      <c r="N857" s="666"/>
      <c r="O857" s="666"/>
      <c r="P857" s="666"/>
      <c r="Q857" s="666"/>
      <c r="R857" s="666"/>
      <c r="S857" s="666"/>
      <c r="T857" s="666"/>
      <c r="U857" s="666"/>
      <c r="V857" s="666"/>
      <c r="W857" s="666"/>
      <c r="X857" s="666"/>
      <c r="Y857" s="666"/>
      <c r="Z857" s="666"/>
      <c r="AA857" s="666"/>
      <c r="AB857" s="666"/>
      <c r="AC857" s="666"/>
      <c r="AD857" s="666"/>
    </row>
    <row r="858" spans="2:82" ht="60" customHeight="1">
      <c r="C858" s="753"/>
      <c r="D858" s="753"/>
      <c r="E858" s="753"/>
      <c r="F858" s="753"/>
      <c r="G858" s="753"/>
      <c r="H858" s="753"/>
      <c r="I858" s="753"/>
      <c r="J858" s="753"/>
      <c r="K858" s="753"/>
      <c r="L858" s="753"/>
      <c r="M858" s="753"/>
      <c r="N858" s="753"/>
      <c r="O858" s="753"/>
      <c r="P858" s="753"/>
      <c r="Q858" s="753"/>
      <c r="R858" s="753"/>
      <c r="S858" s="753"/>
      <c r="T858" s="753"/>
      <c r="U858" s="753"/>
      <c r="V858" s="753"/>
      <c r="W858" s="753"/>
      <c r="X858" s="753"/>
      <c r="Y858" s="753"/>
      <c r="Z858" s="753"/>
      <c r="AA858" s="753"/>
      <c r="AB858" s="753"/>
      <c r="AC858" s="753"/>
      <c r="AD858" s="753"/>
      <c r="AG858" t="s">
        <v>8062</v>
      </c>
      <c r="AH858">
        <f>COUNTIF(J850:AD854,"NS")</f>
        <v>0</v>
      </c>
      <c r="AI858" s="176" t="s">
        <v>8103</v>
      </c>
      <c r="AJ858" s="176" t="s">
        <v>8067</v>
      </c>
      <c r="AK858" s="176" t="s">
        <v>8068</v>
      </c>
      <c r="AL858" s="176" t="s">
        <v>8103</v>
      </c>
      <c r="AM858" s="176" t="s">
        <v>8067</v>
      </c>
      <c r="AN858" s="176" t="s">
        <v>8068</v>
      </c>
      <c r="AO858" s="176" t="s">
        <v>8103</v>
      </c>
      <c r="AP858" s="176" t="s">
        <v>8067</v>
      </c>
      <c r="AQ858" s="176" t="s">
        <v>8068</v>
      </c>
      <c r="AR858" s="176" t="s">
        <v>8103</v>
      </c>
      <c r="AS858" s="176" t="s">
        <v>8067</v>
      </c>
      <c r="AT858" s="176" t="s">
        <v>8068</v>
      </c>
      <c r="AU858" s="176" t="s">
        <v>8103</v>
      </c>
      <c r="AV858" s="176" t="s">
        <v>8067</v>
      </c>
      <c r="AW858" s="176" t="s">
        <v>8068</v>
      </c>
      <c r="AX858" s="176" t="s">
        <v>8103</v>
      </c>
      <c r="AY858" s="176" t="s">
        <v>8067</v>
      </c>
      <c r="AZ858" s="176" t="s">
        <v>8068</v>
      </c>
      <c r="BA858" s="176" t="s">
        <v>8103</v>
      </c>
      <c r="BB858" s="176" t="s">
        <v>8067</v>
      </c>
      <c r="BC858" s="176" t="s">
        <v>8068</v>
      </c>
    </row>
    <row r="859" spans="2:82">
      <c r="B859" s="661" t="str">
        <f>IF(OR(AH858=0,AND(AH858&gt;0,C858&lt;&gt;"")),"","Si registró NS favor de emitir un comentario que explique su uso en la casilla al final de la pregunta")</f>
        <v/>
      </c>
      <c r="C859" s="661"/>
      <c r="D859" s="661"/>
      <c r="E859" s="661"/>
      <c r="F859" s="661"/>
      <c r="G859" s="661"/>
      <c r="H859" s="661"/>
      <c r="I859" s="661"/>
      <c r="J859" s="661"/>
      <c r="K859" s="661"/>
      <c r="L859" s="661"/>
      <c r="M859" s="661"/>
      <c r="N859" s="661"/>
      <c r="O859" s="661"/>
      <c r="P859" s="661"/>
      <c r="Q859" s="661"/>
      <c r="R859" s="661"/>
      <c r="S859" s="661"/>
      <c r="T859" s="661"/>
      <c r="U859" s="661"/>
      <c r="V859" s="661"/>
      <c r="W859" s="661"/>
      <c r="X859" s="661"/>
      <c r="Y859" s="661"/>
      <c r="Z859" s="661"/>
      <c r="AA859" s="661"/>
      <c r="AB859" s="661"/>
      <c r="AC859" s="661"/>
      <c r="AD859" s="661"/>
      <c r="AH859" t="s">
        <v>8106</v>
      </c>
      <c r="AI859" s="176" t="str">
        <f>J829</f>
        <v/>
      </c>
      <c r="AJ859" s="176" t="str">
        <f t="shared" ref="AJ859:AL859" si="1574">K829</f>
        <v/>
      </c>
      <c r="AK859" s="176" t="str">
        <f t="shared" si="1574"/>
        <v/>
      </c>
      <c r="AL859" s="176">
        <f t="shared" si="1574"/>
        <v>0</v>
      </c>
      <c r="AM859" s="176">
        <f t="shared" ref="AM859" si="1575">N829</f>
        <v>0</v>
      </c>
      <c r="AN859" s="176">
        <f t="shared" ref="AN859:AO859" si="1576">O829</f>
        <v>0</v>
      </c>
      <c r="AO859" s="176">
        <f t="shared" si="1576"/>
        <v>0</v>
      </c>
      <c r="AP859" s="176">
        <f t="shared" ref="AP859" si="1577">Q829</f>
        <v>0</v>
      </c>
      <c r="AQ859" s="176">
        <f t="shared" ref="AQ859:AR859" si="1578">R829</f>
        <v>0</v>
      </c>
      <c r="AR859" s="176">
        <f t="shared" si="1578"/>
        <v>0</v>
      </c>
      <c r="AS859" s="176">
        <f t="shared" ref="AS859" si="1579">T829</f>
        <v>0</v>
      </c>
      <c r="AT859" s="176">
        <f t="shared" ref="AT859:AU859" si="1580">U829</f>
        <v>0</v>
      </c>
      <c r="AU859" s="176">
        <f t="shared" si="1580"/>
        <v>0</v>
      </c>
      <c r="AV859" s="176">
        <f t="shared" ref="AV859" si="1581">W829</f>
        <v>0</v>
      </c>
      <c r="AW859" s="176">
        <f t="shared" ref="AW859:AX859" si="1582">X829</f>
        <v>0</v>
      </c>
      <c r="AX859" s="176">
        <f t="shared" si="1582"/>
        <v>0</v>
      </c>
      <c r="AY859" s="176">
        <f t="shared" ref="AY859" si="1583">Z829</f>
        <v>0</v>
      </c>
      <c r="AZ859" s="176">
        <f t="shared" ref="AZ859:BA859" si="1584">AA829</f>
        <v>0</v>
      </c>
      <c r="BA859" s="176">
        <f t="shared" si="1584"/>
        <v>0</v>
      </c>
      <c r="BB859" s="176">
        <f t="shared" ref="BB859" si="1585">AC829</f>
        <v>0</v>
      </c>
      <c r="BC859" s="176">
        <f>AD829</f>
        <v>0</v>
      </c>
      <c r="BD859" s="176"/>
      <c r="BE859" s="176"/>
    </row>
    <row r="860" spans="2:82" ht="15" customHeight="1">
      <c r="B860" s="471"/>
      <c r="C860" s="490"/>
      <c r="D860" s="491"/>
      <c r="E860" s="492"/>
      <c r="F860" s="492"/>
      <c r="G860" s="492"/>
      <c r="H860" s="492"/>
      <c r="I860" s="492"/>
      <c r="J860" s="493"/>
      <c r="K860" s="493"/>
      <c r="L860" s="493"/>
      <c r="M860" s="493"/>
      <c r="N860" s="493"/>
      <c r="O860" s="493"/>
      <c r="P860" s="493"/>
      <c r="Q860" s="493"/>
      <c r="R860" s="493"/>
      <c r="S860" s="493"/>
      <c r="T860" s="493"/>
      <c r="U860" s="493"/>
      <c r="V860" s="493"/>
      <c r="W860" s="493"/>
      <c r="X860" s="493"/>
      <c r="Y860" s="493"/>
      <c r="Z860" s="493"/>
      <c r="AA860" s="493"/>
      <c r="AB860" s="493"/>
      <c r="AC860" s="493"/>
      <c r="AD860" s="493"/>
      <c r="AH860" t="s">
        <v>8107</v>
      </c>
      <c r="AI860" s="176">
        <f>J855</f>
        <v>0</v>
      </c>
      <c r="AJ860" s="176">
        <f t="shared" ref="AJ860:AL860" si="1586">K855</f>
        <v>0</v>
      </c>
      <c r="AK860" s="176">
        <f t="shared" si="1586"/>
        <v>0</v>
      </c>
      <c r="AL860" s="176">
        <f t="shared" si="1586"/>
        <v>0</v>
      </c>
      <c r="AM860" s="176">
        <f t="shared" ref="AM860" si="1587">N855</f>
        <v>0</v>
      </c>
      <c r="AN860" s="176">
        <f t="shared" ref="AN860:AO860" si="1588">O855</f>
        <v>0</v>
      </c>
      <c r="AO860" s="176">
        <f t="shared" si="1588"/>
        <v>0</v>
      </c>
      <c r="AP860" s="176">
        <f t="shared" ref="AP860" si="1589">Q855</f>
        <v>0</v>
      </c>
      <c r="AQ860" s="176">
        <f t="shared" ref="AQ860:AR860" si="1590">R855</f>
        <v>0</v>
      </c>
      <c r="AR860" s="176">
        <f t="shared" si="1590"/>
        <v>0</v>
      </c>
      <c r="AS860" s="176">
        <f t="shared" ref="AS860" si="1591">T855</f>
        <v>0</v>
      </c>
      <c r="AT860" s="176">
        <f t="shared" ref="AT860:AU860" si="1592">U855</f>
        <v>0</v>
      </c>
      <c r="AU860" s="176">
        <f t="shared" si="1592"/>
        <v>0</v>
      </c>
      <c r="AV860" s="176">
        <f t="shared" ref="AV860" si="1593">W855</f>
        <v>0</v>
      </c>
      <c r="AW860" s="176">
        <f t="shared" ref="AW860:AX860" si="1594">X855</f>
        <v>0</v>
      </c>
      <c r="AX860" s="176">
        <f t="shared" si="1594"/>
        <v>0</v>
      </c>
      <c r="AY860" s="176">
        <f t="shared" ref="AY860" si="1595">Z855</f>
        <v>0</v>
      </c>
      <c r="AZ860" s="176">
        <f t="shared" ref="AZ860:BA860" si="1596">AA855</f>
        <v>0</v>
      </c>
      <c r="BA860" s="176">
        <f t="shared" si="1596"/>
        <v>0</v>
      </c>
      <c r="BB860" s="176">
        <f t="shared" ref="BB860" si="1597">AC855</f>
        <v>0</v>
      </c>
      <c r="BC860" s="176">
        <f>AD855</f>
        <v>0</v>
      </c>
      <c r="BD860" s="176"/>
      <c r="BE860" s="176"/>
    </row>
    <row r="861" spans="2:82" ht="15" customHeight="1">
      <c r="B861" s="661" t="str">
        <f>IF(AI862=0,"","Error: verificar la consistencia con el numeral 1 de la pregunta 1.16")</f>
        <v/>
      </c>
      <c r="C861" s="661"/>
      <c r="D861" s="661"/>
      <c r="E861" s="661"/>
      <c r="F861" s="661"/>
      <c r="G861" s="661"/>
      <c r="H861" s="661"/>
      <c r="I861" s="661"/>
      <c r="J861" s="661"/>
      <c r="K861" s="661"/>
      <c r="L861" s="661"/>
      <c r="M861" s="661"/>
      <c r="N861" s="661"/>
      <c r="O861" s="661"/>
      <c r="P861" s="661"/>
      <c r="Q861" s="661"/>
      <c r="R861" s="661"/>
      <c r="S861" s="661"/>
      <c r="T861" s="661"/>
      <c r="U861" s="661"/>
      <c r="V861" s="661"/>
      <c r="W861" s="661"/>
      <c r="X861" s="661"/>
      <c r="Y861" s="661"/>
      <c r="Z861" s="661"/>
      <c r="AA861" s="661"/>
      <c r="AB861" s="661"/>
      <c r="AC861" s="661"/>
      <c r="AD861" s="661"/>
      <c r="AH861" t="s">
        <v>8108</v>
      </c>
      <c r="AI861" s="176">
        <f>IF($AJ$865=$AH$865,0,IF(AI859=AI860,0,1))</f>
        <v>0</v>
      </c>
      <c r="AJ861" s="176">
        <f t="shared" ref="AJ861:AL861" si="1598">IF($AJ$865=$AH$865,0,IF(AJ859=AJ860,0,1))</f>
        <v>0</v>
      </c>
      <c r="AK861" s="176">
        <f t="shared" si="1598"/>
        <v>0</v>
      </c>
      <c r="AL861" s="176">
        <f t="shared" si="1598"/>
        <v>0</v>
      </c>
      <c r="AM861" s="176">
        <f t="shared" ref="AM861" si="1599">IF($AJ$865=$AH$865,0,IF(AM859=AM860,0,1))</f>
        <v>0</v>
      </c>
      <c r="AN861" s="176">
        <f t="shared" ref="AN861:AO861" si="1600">IF($AJ$865=$AH$865,0,IF(AN859=AN860,0,1))</f>
        <v>0</v>
      </c>
      <c r="AO861" s="176">
        <f t="shared" si="1600"/>
        <v>0</v>
      </c>
      <c r="AP861" s="176">
        <f t="shared" ref="AP861" si="1601">IF($AJ$865=$AH$865,0,IF(AP859=AP860,0,1))</f>
        <v>0</v>
      </c>
      <c r="AQ861" s="176">
        <f t="shared" ref="AQ861:AR861" si="1602">IF($AJ$865=$AH$865,0,IF(AQ859=AQ860,0,1))</f>
        <v>0</v>
      </c>
      <c r="AR861" s="176">
        <f t="shared" si="1602"/>
        <v>0</v>
      </c>
      <c r="AS861" s="176">
        <f t="shared" ref="AS861" si="1603">IF($AJ$865=$AH$865,0,IF(AS859=AS860,0,1))</f>
        <v>0</v>
      </c>
      <c r="AT861" s="176">
        <f t="shared" ref="AT861:AU861" si="1604">IF($AJ$865=$AH$865,0,IF(AT859=AT860,0,1))</f>
        <v>0</v>
      </c>
      <c r="AU861" s="176">
        <f t="shared" si="1604"/>
        <v>0</v>
      </c>
      <c r="AV861" s="176">
        <f t="shared" ref="AV861" si="1605">IF($AJ$865=$AH$865,0,IF(AV859=AV860,0,1))</f>
        <v>0</v>
      </c>
      <c r="AW861" s="176">
        <f t="shared" ref="AW861:AX861" si="1606">IF($AJ$865=$AH$865,0,IF(AW859=AW860,0,1))</f>
        <v>0</v>
      </c>
      <c r="AX861" s="176">
        <f t="shared" si="1606"/>
        <v>0</v>
      </c>
      <c r="AY861" s="176">
        <f t="shared" ref="AY861" si="1607">IF($AJ$865=$AH$865,0,IF(AY859=AY860,0,1))</f>
        <v>0</v>
      </c>
      <c r="AZ861" s="176">
        <f t="shared" ref="AZ861:BA861" si="1608">IF($AJ$865=$AH$865,0,IF(AZ859=AZ860,0,1))</f>
        <v>0</v>
      </c>
      <c r="BA861" s="176">
        <f t="shared" si="1608"/>
        <v>0</v>
      </c>
      <c r="BB861" s="176">
        <f t="shared" ref="BB861" si="1609">IF($AJ$865=$AH$865,0,IF(BB859=BB860,0,1))</f>
        <v>0</v>
      </c>
      <c r="BC861" s="176">
        <f>IF($AJ$865=$AH$865,0,IF(BC859=BC860,0,1))</f>
        <v>0</v>
      </c>
      <c r="BD861" s="176"/>
      <c r="BE861" s="176"/>
    </row>
    <row r="862" spans="2:82" ht="15" customHeight="1">
      <c r="B862" s="661" t="str">
        <f>IF(AJ856=0,"","Error: verificar sumas por fila")</f>
        <v/>
      </c>
      <c r="C862" s="661"/>
      <c r="D862" s="661"/>
      <c r="E862" s="661"/>
      <c r="F862" s="661"/>
      <c r="G862" s="661"/>
      <c r="H862" s="661"/>
      <c r="I862" s="661"/>
      <c r="J862" s="661"/>
      <c r="K862" s="661"/>
      <c r="L862" s="661"/>
      <c r="M862" s="661"/>
      <c r="N862" s="661"/>
      <c r="O862" s="661"/>
      <c r="P862" s="661"/>
      <c r="Q862" s="661"/>
      <c r="R862" s="661"/>
      <c r="S862" s="661"/>
      <c r="T862" s="661"/>
      <c r="U862" s="661"/>
      <c r="V862" s="661"/>
      <c r="W862" s="661"/>
      <c r="X862" s="661"/>
      <c r="Y862" s="661"/>
      <c r="Z862" s="661"/>
      <c r="AA862" s="661"/>
      <c r="AB862" s="661"/>
      <c r="AC862" s="661"/>
      <c r="AD862" s="661"/>
      <c r="AI862">
        <f>SUM(AI861:BC861)</f>
        <v>0</v>
      </c>
    </row>
    <row r="863" spans="2:82" ht="15" customHeight="1">
      <c r="B863" s="661" t="str">
        <f>IF(CB855=0,"","Error: verificar la consistencia con la pregunta 1.12")</f>
        <v/>
      </c>
      <c r="C863" s="661"/>
      <c r="D863" s="661"/>
      <c r="E863" s="661"/>
      <c r="F863" s="661"/>
      <c r="G863" s="661"/>
      <c r="H863" s="661"/>
      <c r="I863" s="661"/>
      <c r="J863" s="661"/>
      <c r="K863" s="661"/>
      <c r="L863" s="661"/>
      <c r="M863" s="661"/>
      <c r="N863" s="661"/>
      <c r="O863" s="661"/>
      <c r="P863" s="661"/>
      <c r="Q863" s="661"/>
      <c r="R863" s="661"/>
      <c r="S863" s="661"/>
      <c r="T863" s="661"/>
      <c r="U863" s="661"/>
      <c r="V863" s="661"/>
      <c r="W863" s="661"/>
      <c r="X863" s="661"/>
      <c r="Y863" s="661"/>
      <c r="Z863" s="661"/>
      <c r="AA863" s="661"/>
      <c r="AB863" s="661"/>
      <c r="AC863" s="661"/>
      <c r="AD863" s="661"/>
    </row>
    <row r="864" spans="2:82">
      <c r="B864" s="662" t="str">
        <f>IF(AJ866=0,"","Error: debe completar toda la información requerida")</f>
        <v/>
      </c>
      <c r="C864" s="662"/>
      <c r="D864" s="662"/>
      <c r="E864" s="662"/>
      <c r="F864" s="662"/>
      <c r="G864" s="662"/>
      <c r="H864" s="662"/>
      <c r="I864" s="662"/>
      <c r="J864" s="662"/>
      <c r="K864" s="662"/>
      <c r="L864" s="662"/>
      <c r="M864" s="662"/>
      <c r="N864" s="662"/>
      <c r="O864" s="662"/>
      <c r="P864" s="662"/>
      <c r="Q864" s="662"/>
      <c r="R864" s="662"/>
      <c r="S864" s="662"/>
      <c r="T864" s="662"/>
      <c r="U864" s="662"/>
      <c r="V864" s="662"/>
      <c r="W864" s="662"/>
      <c r="X864" s="662"/>
      <c r="Y864" s="662"/>
      <c r="Z864" s="662"/>
      <c r="AA864" s="662"/>
      <c r="AB864" s="662"/>
      <c r="AC864" s="662"/>
      <c r="AD864" s="662"/>
      <c r="AE864" s="146"/>
      <c r="AH864" t="s">
        <v>8023</v>
      </c>
      <c r="AI864" t="s">
        <v>8024</v>
      </c>
      <c r="AJ864" t="s">
        <v>8025</v>
      </c>
    </row>
    <row r="865" spans="2:82">
      <c r="C865" s="72" t="s">
        <v>206</v>
      </c>
      <c r="AH865">
        <v>90</v>
      </c>
      <c r="AI865">
        <v>0</v>
      </c>
      <c r="AJ865">
        <f>COUNTBLANK(M850:AD854)</f>
        <v>90</v>
      </c>
    </row>
    <row r="866" spans="2:82">
      <c r="AJ866">
        <f>IF(OR(AJ865=AH865,AJ865=AI865),0,1)</f>
        <v>0</v>
      </c>
    </row>
    <row r="867" spans="2:82" ht="24" customHeight="1">
      <c r="C867" s="692" t="s">
        <v>2083</v>
      </c>
      <c r="D867" s="692"/>
      <c r="E867" s="692"/>
      <c r="F867" s="692"/>
      <c r="G867" s="692"/>
      <c r="H867" s="692"/>
      <c r="I867" s="692"/>
      <c r="J867" s="704" t="s">
        <v>2082</v>
      </c>
      <c r="K867" s="704"/>
      <c r="L867" s="704"/>
      <c r="M867" s="704"/>
      <c r="N867" s="704"/>
      <c r="O867" s="704"/>
      <c r="P867" s="704"/>
      <c r="Q867" s="704"/>
      <c r="R867" s="704"/>
      <c r="S867" s="704"/>
      <c r="T867" s="704"/>
      <c r="U867" s="704"/>
      <c r="V867" s="704"/>
      <c r="W867" s="704"/>
      <c r="X867" s="704"/>
      <c r="Y867" s="704"/>
      <c r="Z867" s="704"/>
      <c r="AA867" s="704"/>
      <c r="AB867" s="704"/>
      <c r="AC867" s="704"/>
      <c r="AD867" s="705"/>
    </row>
    <row r="868" spans="2:82" ht="108" customHeight="1">
      <c r="C868" s="692"/>
      <c r="D868" s="692"/>
      <c r="E868" s="692"/>
      <c r="F868" s="692"/>
      <c r="G868" s="692"/>
      <c r="H868" s="692"/>
      <c r="I868" s="692"/>
      <c r="J868" s="859" t="s">
        <v>114</v>
      </c>
      <c r="K868" s="738" t="s">
        <v>115</v>
      </c>
      <c r="L868" s="738" t="s">
        <v>116</v>
      </c>
      <c r="M868" s="738" t="s">
        <v>201</v>
      </c>
      <c r="N868" s="738"/>
      <c r="O868" s="738"/>
      <c r="P868" s="738" t="s">
        <v>202</v>
      </c>
      <c r="Q868" s="738"/>
      <c r="R868" s="738"/>
      <c r="S868" s="709" t="s">
        <v>2076</v>
      </c>
      <c r="T868" s="832"/>
      <c r="U868" s="832"/>
      <c r="V868" s="738" t="s">
        <v>203</v>
      </c>
      <c r="W868" s="738"/>
      <c r="X868" s="738"/>
      <c r="Y868" s="738" t="s">
        <v>204</v>
      </c>
      <c r="Z868" s="738"/>
      <c r="AA868" s="738"/>
      <c r="AB868" s="709" t="s">
        <v>2089</v>
      </c>
      <c r="AC868" s="832"/>
      <c r="AD868" s="710"/>
      <c r="AG868" s="764" t="s">
        <v>8065</v>
      </c>
      <c r="AH868" s="764"/>
      <c r="AI868" s="764"/>
      <c r="AJ868" s="764"/>
      <c r="AK868" s="765" t="s">
        <v>8066</v>
      </c>
      <c r="AL868" s="765"/>
      <c r="AM868" s="765"/>
      <c r="AN868" s="765"/>
      <c r="AO868" s="764" t="s">
        <v>8067</v>
      </c>
      <c r="AP868" s="764"/>
      <c r="AQ868" s="764"/>
      <c r="AR868" s="764"/>
      <c r="AS868" s="766" t="s">
        <v>8068</v>
      </c>
      <c r="AT868" s="766"/>
      <c r="AU868" s="766"/>
      <c r="AV868" s="766"/>
      <c r="AW868" s="767" t="s">
        <v>201</v>
      </c>
      <c r="AX868" s="767"/>
      <c r="AY868" s="767"/>
      <c r="AZ868" s="767"/>
      <c r="BA868" s="718" t="s">
        <v>202</v>
      </c>
      <c r="BB868" s="718"/>
      <c r="BC868" s="718"/>
      <c r="BD868" s="718"/>
      <c r="BE868" s="767" t="s">
        <v>2076</v>
      </c>
      <c r="BF868" s="767"/>
      <c r="BG868" s="767"/>
      <c r="BH868" s="767"/>
      <c r="BI868" s="718" t="s">
        <v>203</v>
      </c>
      <c r="BJ868" s="718"/>
      <c r="BK868" s="718"/>
      <c r="BL868" s="718"/>
      <c r="BM868" s="767" t="s">
        <v>204</v>
      </c>
      <c r="BN868" s="767"/>
      <c r="BO868" s="767"/>
      <c r="BP868" s="767"/>
      <c r="BQ868" s="718" t="s">
        <v>2089</v>
      </c>
      <c r="BR868" s="718"/>
      <c r="BS868" s="718"/>
      <c r="BT868" s="718"/>
      <c r="BV868" s="688" t="s">
        <v>8104</v>
      </c>
      <c r="BW868" s="688"/>
      <c r="BX868" s="688"/>
      <c r="BY868" s="688" t="s">
        <v>8110</v>
      </c>
      <c r="BZ868" s="688"/>
      <c r="CA868" s="688"/>
      <c r="CB868" s="688" t="s">
        <v>8109</v>
      </c>
      <c r="CC868" s="688"/>
      <c r="CD868" s="688"/>
    </row>
    <row r="869" spans="2:82" ht="48" customHeight="1">
      <c r="C869" s="692"/>
      <c r="D869" s="692"/>
      <c r="E869" s="692"/>
      <c r="F869" s="692"/>
      <c r="G869" s="692"/>
      <c r="H869" s="692"/>
      <c r="I869" s="692"/>
      <c r="J869" s="859"/>
      <c r="K869" s="738"/>
      <c r="L869" s="738"/>
      <c r="M869" s="184" t="s">
        <v>205</v>
      </c>
      <c r="N869" s="141" t="s">
        <v>115</v>
      </c>
      <c r="O869" s="141" t="s">
        <v>116</v>
      </c>
      <c r="P869" s="184" t="s">
        <v>205</v>
      </c>
      <c r="Q869" s="141" t="s">
        <v>115</v>
      </c>
      <c r="R869" s="141" t="s">
        <v>116</v>
      </c>
      <c r="S869" s="184" t="s">
        <v>205</v>
      </c>
      <c r="T869" s="141" t="s">
        <v>115</v>
      </c>
      <c r="U869" s="141" t="s">
        <v>116</v>
      </c>
      <c r="V869" s="184" t="s">
        <v>205</v>
      </c>
      <c r="W869" s="141" t="s">
        <v>115</v>
      </c>
      <c r="X869" s="141" t="s">
        <v>116</v>
      </c>
      <c r="Y869" s="184" t="s">
        <v>205</v>
      </c>
      <c r="Z869" s="141" t="s">
        <v>115</v>
      </c>
      <c r="AA869" s="141" t="s">
        <v>116</v>
      </c>
      <c r="AB869" s="184" t="s">
        <v>205</v>
      </c>
      <c r="AC869" s="141" t="s">
        <v>115</v>
      </c>
      <c r="AD869" s="141" t="s">
        <v>116</v>
      </c>
      <c r="AG869" s="185" t="s">
        <v>8061</v>
      </c>
      <c r="AH869" s="185" t="s">
        <v>8062</v>
      </c>
      <c r="AI869" s="185" t="s">
        <v>8063</v>
      </c>
      <c r="AJ869" s="185" t="s">
        <v>8064</v>
      </c>
      <c r="AK869" s="186" t="s">
        <v>8061</v>
      </c>
      <c r="AL869" s="186" t="s">
        <v>8062</v>
      </c>
      <c r="AM869" s="186" t="s">
        <v>8063</v>
      </c>
      <c r="AN869" s="186" t="s">
        <v>8064</v>
      </c>
      <c r="AO869" s="185" t="s">
        <v>8061</v>
      </c>
      <c r="AP869" s="185" t="s">
        <v>8062</v>
      </c>
      <c r="AQ869" s="185" t="s">
        <v>8063</v>
      </c>
      <c r="AR869" s="185" t="s">
        <v>8064</v>
      </c>
      <c r="AS869" s="186" t="s">
        <v>8061</v>
      </c>
      <c r="AT869" s="186" t="s">
        <v>8062</v>
      </c>
      <c r="AU869" s="186" t="s">
        <v>8063</v>
      </c>
      <c r="AV869" s="186" t="s">
        <v>8064</v>
      </c>
      <c r="AW869" s="185" t="s">
        <v>8061</v>
      </c>
      <c r="AX869" s="185" t="s">
        <v>8062</v>
      </c>
      <c r="AY869" s="185" t="s">
        <v>8063</v>
      </c>
      <c r="AZ869" s="185" t="s">
        <v>8064</v>
      </c>
      <c r="BA869" s="186" t="s">
        <v>8061</v>
      </c>
      <c r="BB869" s="186" t="s">
        <v>8062</v>
      </c>
      <c r="BC869" s="186" t="s">
        <v>8063</v>
      </c>
      <c r="BD869" s="186" t="s">
        <v>8064</v>
      </c>
      <c r="BE869" s="185" t="s">
        <v>8061</v>
      </c>
      <c r="BF869" s="185" t="s">
        <v>8062</v>
      </c>
      <c r="BG869" s="185" t="s">
        <v>8063</v>
      </c>
      <c r="BH869" s="185" t="s">
        <v>8064</v>
      </c>
      <c r="BI869" s="186" t="s">
        <v>8061</v>
      </c>
      <c r="BJ869" s="186" t="s">
        <v>8062</v>
      </c>
      <c r="BK869" s="186" t="s">
        <v>8063</v>
      </c>
      <c r="BL869" s="186" t="s">
        <v>8064</v>
      </c>
      <c r="BM869" s="185" t="s">
        <v>8061</v>
      </c>
      <c r="BN869" s="185" t="s">
        <v>8062</v>
      </c>
      <c r="BO869" s="185" t="s">
        <v>8063</v>
      </c>
      <c r="BP869" s="185" t="s">
        <v>8064</v>
      </c>
      <c r="BQ869" s="186" t="s">
        <v>8061</v>
      </c>
      <c r="BR869" s="186" t="s">
        <v>8062</v>
      </c>
      <c r="BS869" s="186" t="s">
        <v>8063</v>
      </c>
      <c r="BT869" s="186" t="s">
        <v>8064</v>
      </c>
      <c r="BV869" s="178" t="s">
        <v>8103</v>
      </c>
      <c r="BW869" s="176" t="s">
        <v>8067</v>
      </c>
      <c r="BX869" s="178" t="s">
        <v>8068</v>
      </c>
      <c r="BY869" s="176" t="s">
        <v>8103</v>
      </c>
      <c r="BZ869" s="178" t="s">
        <v>8067</v>
      </c>
      <c r="CA869" s="176" t="s">
        <v>8068</v>
      </c>
      <c r="CB869" s="178" t="s">
        <v>8103</v>
      </c>
      <c r="CC869" s="176" t="s">
        <v>8067</v>
      </c>
      <c r="CD869" s="178" t="s">
        <v>8068</v>
      </c>
    </row>
    <row r="870" spans="2:82" ht="15" customHeight="1">
      <c r="C870" s="139" t="s">
        <v>23</v>
      </c>
      <c r="D870" s="778" t="s">
        <v>117</v>
      </c>
      <c r="E870" s="779"/>
      <c r="F870" s="779"/>
      <c r="G870" s="779"/>
      <c r="H870" s="779"/>
      <c r="I870" s="780"/>
      <c r="J870" s="194" t="str">
        <f>IF(M653="","",M653)</f>
        <v/>
      </c>
      <c r="K870" s="194" t="str">
        <f t="shared" ref="K870:L874" si="1610">IF(N653="","",N653)</f>
        <v/>
      </c>
      <c r="L870" s="194" t="str">
        <f t="shared" si="1610"/>
        <v/>
      </c>
      <c r="M870" s="9"/>
      <c r="N870" s="9"/>
      <c r="O870" s="9"/>
      <c r="P870" s="9"/>
      <c r="Q870" s="9"/>
      <c r="R870" s="9"/>
      <c r="S870" s="9"/>
      <c r="T870" s="9"/>
      <c r="U870" s="9"/>
      <c r="V870" s="9"/>
      <c r="W870" s="9"/>
      <c r="X870" s="9"/>
      <c r="Y870" s="9"/>
      <c r="Z870" s="9"/>
      <c r="AA870" s="9"/>
      <c r="AB870" s="9"/>
      <c r="AC870" s="9"/>
      <c r="AD870" s="9"/>
      <c r="AG870" s="176" t="str">
        <f>J870</f>
        <v/>
      </c>
      <c r="AH870" s="181">
        <f>IF(AND(K870="",L870=""),0,
IF(COUNTIF(K870:L870,"NS")&gt;0,COUNTIF(K870:L870,"NS"),
IF(AND(AG870&gt;AI870,COUNTIF(K870:L870,"NS")&lt;2),(AP870+AT870),0)))</f>
        <v>0</v>
      </c>
      <c r="AI870" s="177">
        <f>IF(COUNTIF(K870:L870,"NA")=2,"na",SUM(K870:L870))</f>
        <v>0</v>
      </c>
      <c r="AJ870" s="187">
        <f>IF($AJ$904=$AH$904, 0,
IF(OR(AND(AG870=0,AH870&gt;0), AND(AG870="NS", AI870&gt;0), AND(AG870="NS", AI870=0, AH870=0)), 1,
IF(OR(AND(AH870&gt;=2, AI870&lt;AG870), AND(AG870="NS", AI870=0, AH870&gt;0), AG870=AI870), 0, 1)))</f>
        <v>0</v>
      </c>
      <c r="AK870" s="178" t="str">
        <f>J870</f>
        <v/>
      </c>
      <c r="AL870" s="190">
        <f>COUNTIF(M870,"NS")+COUNTIF(P870,"NS")+COUNTIF(S870,"NS")+COUNTIF(V870,"NS")+COUNTIF(Y870,"NS")+COUNTIF(AB870,"NS")</f>
        <v>0</v>
      </c>
      <c r="AM870" s="190">
        <f>IF((COUNTIF(M870,"Na")+COUNTIF(P870,"Na")+COUNTIF(S870,"Na")+COUNTIF(V870,"Na")+COUNTIF(Y870,"NA")+COUNTIF(AB870,"NA"))=6,"NA",SUM(M870,P870,S870,V870,Y870,AB870))</f>
        <v>0</v>
      </c>
      <c r="AN870" s="187">
        <f>IF($AJ$904=$AH$904, 0, IF(OR(AND(AK870=0,AL870&gt;0), AND(AK870="NS", AM870&gt;0), AND(AK870="NS", AM870=0, AL870=0)), 1, IF(OR(AND(AL870&gt;=2, AM870&lt;AK870), AND(AK870="NS", AM870=0, AL870&gt;0), AK870=AM870), 0, 1)))</f>
        <v>0</v>
      </c>
      <c r="AO870" s="176" t="str">
        <f>K870</f>
        <v/>
      </c>
      <c r="AP870" s="176">
        <f>COUNTIF(N870,"NS")+COUNTIF(Q870,"NS")+COUNTIF(T870,"NS")+COUNTIF(W870,"NS")+COUNTIF(Z870,"NS")+COUNTIF(AC870,"NS")</f>
        <v>0</v>
      </c>
      <c r="AQ870" s="176">
        <f>IF((COUNTIF(N870,"NA")+COUNTIF(Q870,"NA")+COUNTIF(T870,"NA")+COUNTIF(W870,"NA")+COUNTIF(Z870,"NA")+COUNTIF(AC870,"NA"))=6,"NA",SUM(N870,Q870,T870,W870,Z870,AC870))</f>
        <v>0</v>
      </c>
      <c r="AR870" s="187">
        <f t="shared" ref="AR870:AR874" si="1611">IF($AJ$904=$AH$904, 0, IF(OR(AND(AO870=0,AP870&gt;0), AND(AO870="NS", AQ870&gt;0), AND(AO870="NS", AQ870=0, AP870=0)), 1, IF(OR(AND(AP870&gt;=2, AQ870&lt;AO870), AND(AO870="NS", AQ870=0, AP870&gt;0), AO870=AQ870), 0, 1)))</f>
        <v>0</v>
      </c>
      <c r="AS870" s="178" t="str">
        <f>L870</f>
        <v/>
      </c>
      <c r="AT870" s="178">
        <f>COUNTIF(O870,"NS")+COUNTIF(R870,"NS")+COUNTIF(U870,"NS")+COUNTIF(X870,"NS")+COUNTIF(AA870,"NS")+COUNTIF(AD870,"NS")</f>
        <v>0</v>
      </c>
      <c r="AU870" s="178">
        <f>IF((COUNTIF(O870,"NA")+COUNTIF(R870,"NA")+COUNTIF(U870,"NA")+COUNTIF(X870,"NA")+COUNTIF(AA870,"NA")+COUNTIF(AD870,"NA"))=6,"na",SUM(O870,R870,U870,X870,AA870,AD870))</f>
        <v>0</v>
      </c>
      <c r="AV870" s="187">
        <f t="shared" ref="AV870:AV874" si="1612">IF($AJ$904=$AH$904, 0, IF(OR(AND(AS870=0,AT870&gt;0), AND(AS870="NS", AU870&gt;0), AND(AS870="NS", AU870=0, AT870=0)), 1, IF(OR(AND(AT870&gt;=2, AU870&lt;AS870), AND(AS870="NS", AU870=0, AT870&gt;0), AS870=AU870), 0, 1)))</f>
        <v>0</v>
      </c>
      <c r="AW870" s="176">
        <f>M870</f>
        <v>0</v>
      </c>
      <c r="AX870" s="176">
        <f>COUNTIF(N870:O870,"NS")</f>
        <v>0</v>
      </c>
      <c r="AY870" s="177">
        <f>IF(COUNTIF(N870:O870,"Na")=2,"NA",SUM(N870:O870))</f>
        <v>0</v>
      </c>
      <c r="AZ870" s="187">
        <f t="shared" ref="AZ870" si="1613">IF($AJ$904=$AH$904, 0,  IF(OR(AND(AW870=0, AX870&gt;0),AND(AW870="NS", AY870&gt;0), AND(AW870="NS", AX870=0, AY870=0)), 1, IF(OR(AND(AW870&gt;0, AX870=2), AND(AW870="NS", AX870=2), AND(AW870="NS", AY870=0, AX870&gt;0), AW870=AY870), 0, 1)))</f>
        <v>0</v>
      </c>
      <c r="BA870" s="178">
        <f>P870</f>
        <v>0</v>
      </c>
      <c r="BB870" s="178">
        <f>COUNTIF(Q870:R870,"NS")</f>
        <v>0</v>
      </c>
      <c r="BC870" s="190">
        <f>IF(COUNTIF(Q870:R870,"Na")=2,"NA",SUM(Q870:R870))</f>
        <v>0</v>
      </c>
      <c r="BD870" s="187">
        <f t="shared" ref="BD870" si="1614">IF($AJ$904=$AH$904, 0,  IF(OR(AND(BA870=0, BB870&gt;0),AND(BA870="NS", BC870&gt;0), AND(BA870="NS", BB870=0, BC870=0)), 1, IF(OR(AND(BA870&gt;0, BB870=2), AND(BA870="NS", BB870=2), AND(BA870="NS", BC870=0, BB870&gt;0), BA870=BC870), 0, 1)))</f>
        <v>0</v>
      </c>
      <c r="BE870" s="176">
        <f>S870</f>
        <v>0</v>
      </c>
      <c r="BF870" s="176">
        <f>COUNTIF(T870:U870,"NS")</f>
        <v>0</v>
      </c>
      <c r="BG870" s="177">
        <f>IF(COUNTIF(T870:U870,"Na")=2,"NA",SUM(T870:U870))</f>
        <v>0</v>
      </c>
      <c r="BH870" s="187">
        <f t="shared" ref="BH870" si="1615">IF($AJ$904=$AH$904, 0,  IF(OR(AND(BE870=0, BF870&gt;0),AND(BE870="NS", BG870&gt;0), AND(BE870="NS", BF870=0, BG870=0)), 1, IF(OR(AND(BE870&gt;0, BF870=2), AND(BE870="NS", BF870=2), AND(BE870="NS", BG870=0, BF870&gt;0), BE870=BG870), 0, 1)))</f>
        <v>0</v>
      </c>
      <c r="BI870" s="178">
        <f>V870</f>
        <v>0</v>
      </c>
      <c r="BJ870" s="178">
        <f>COUNTIF(W870:X870,"NS")</f>
        <v>0</v>
      </c>
      <c r="BK870" s="190">
        <f>IF(COUNTIF(W870:X870,"NA")=2,"NA",SUM(W870:X870))</f>
        <v>0</v>
      </c>
      <c r="BL870" s="187">
        <f t="shared" ref="BL870" si="1616">IF($AJ$904=$AH$904, 0,  IF(OR(AND(BI870=0, BJ870&gt;0),AND(BI870="NS", BK870&gt;0), AND(BI870="NS", BJ870=0, BK870=0)), 1, IF(OR(AND(BI870&gt;0, BJ870=2), AND(BI870="NS", BJ870=2), AND(BI870="NS", BK870=0, BJ870&gt;0), BI870=BK870), 0, 1)))</f>
        <v>0</v>
      </c>
      <c r="BM870" s="176">
        <f>Y870</f>
        <v>0</v>
      </c>
      <c r="BN870" s="176">
        <f>COUNTIF(Z870:AA870,"NS")</f>
        <v>0</v>
      </c>
      <c r="BO870" s="177">
        <f>IF(COUNTIF(Z870:AA870,"NA")=2,"NA",SUM(Z870:AA870))</f>
        <v>0</v>
      </c>
      <c r="BP870" s="187">
        <f t="shared" ref="BP870" si="1617">IF($AJ$904=$AH$904, 0,  IF(OR(AND(BM870=0, BN870&gt;0),AND(BM870="NS", BO870&gt;0), AND(BM870="NS", BN870=0, BO870=0)), 1, IF(OR(AND(BM870&gt;0, BN870=2), AND(BM870="NS", BN870=2), AND(BM870="NS", BO870=0, BN870&gt;0), BM870=BO870), 0, 1)))</f>
        <v>0</v>
      </c>
      <c r="BQ870" s="178">
        <f>AB870</f>
        <v>0</v>
      </c>
      <c r="BR870" s="178">
        <f>COUNTIF(AC870:AD870,"NS")</f>
        <v>0</v>
      </c>
      <c r="BS870" s="190">
        <f>IF(COUNTIF(AC870:AD870,"NA")=2,"NA",SUM(AC870:AD870))</f>
        <v>0</v>
      </c>
      <c r="BT870" s="187">
        <f t="shared" ref="BT870" si="1618">IF($AJ$904=$AH$904, 0,  IF(OR(AND(BQ870=0, BR870&gt;0),AND(BQ870="NS", BS870&gt;0), AND(BQ870="NS", BR870=0, BS870=0)), 1, IF(OR(AND(BQ870&gt;0, BR870=2), AND(BQ870="NS", BR870=2), AND(BQ870="NS", BS870=0, BR870&gt;0), BQ870=BS870), 0, 1)))</f>
        <v>0</v>
      </c>
      <c r="BV870" s="192">
        <f>M653</f>
        <v>0</v>
      </c>
      <c r="BW870">
        <f t="shared" ref="BW870:BX874" si="1619">N653</f>
        <v>0</v>
      </c>
      <c r="BX870" s="192">
        <f t="shared" si="1619"/>
        <v>0</v>
      </c>
      <c r="BY870" t="str">
        <f>J870</f>
        <v/>
      </c>
      <c r="BZ870" s="192" t="str">
        <f t="shared" ref="BZ870:BZ874" si="1620">K870</f>
        <v/>
      </c>
      <c r="CA870" t="str">
        <f t="shared" ref="CA870:CA873" si="1621">L870</f>
        <v/>
      </c>
      <c r="CB870" s="192">
        <f>IF($AJ$865=$AH$865,0,IF(BV870=BY870,0,1))</f>
        <v>0</v>
      </c>
      <c r="CC870">
        <f t="shared" ref="CC870:CC874" si="1622">IF($AJ$865=$AH$865,0,IF(BW870=BZ870,0,1))</f>
        <v>0</v>
      </c>
      <c r="CD870" s="192">
        <f t="shared" ref="CD870:CD874" si="1623">IF($AJ$865=$AH$865,0,IF(BX870=CA870,0,1))</f>
        <v>0</v>
      </c>
    </row>
    <row r="871" spans="2:82" ht="15" customHeight="1">
      <c r="C871" s="139" t="s">
        <v>30</v>
      </c>
      <c r="D871" s="778" t="s">
        <v>118</v>
      </c>
      <c r="E871" s="779"/>
      <c r="F871" s="779"/>
      <c r="G871" s="779"/>
      <c r="H871" s="779"/>
      <c r="I871" s="780"/>
      <c r="J871" s="194" t="str">
        <f t="shared" ref="J871:J874" si="1624">IF(M654="","",M654)</f>
        <v/>
      </c>
      <c r="K871" s="194" t="str">
        <f t="shared" si="1610"/>
        <v/>
      </c>
      <c r="L871" s="194" t="str">
        <f t="shared" si="1610"/>
        <v/>
      </c>
      <c r="M871" s="9"/>
      <c r="N871" s="9"/>
      <c r="O871" s="9"/>
      <c r="P871" s="9"/>
      <c r="Q871" s="9"/>
      <c r="R871" s="9"/>
      <c r="S871" s="9"/>
      <c r="T871" s="9"/>
      <c r="U871" s="9"/>
      <c r="V871" s="9"/>
      <c r="W871" s="9"/>
      <c r="X871" s="9"/>
      <c r="Y871" s="9"/>
      <c r="Z871" s="9"/>
      <c r="AA871" s="9"/>
      <c r="AB871" s="9"/>
      <c r="AC871" s="9"/>
      <c r="AD871" s="9"/>
      <c r="AG871" s="176" t="str">
        <f t="shared" ref="AG871:AG874" si="1625">J871</f>
        <v/>
      </c>
      <c r="AH871" s="181">
        <f t="shared" ref="AH871:AH874" si="1626">IF(AND(K871="",L871=""),0,
IF(COUNTIF(K871:L871,"NS")&gt;0,COUNTIF(K871:L871,"NS"),
IF(AND(AG871&gt;AI871,COUNTIF(K871:L871,"NS")&lt;2),(AP871+AT871),0)))</f>
        <v>0</v>
      </c>
      <c r="AI871" s="177">
        <f t="shared" ref="AI871:AI874" si="1627">IF(COUNTIF(K871:L871,"NA")=2,"na",SUM(K871:L871))</f>
        <v>0</v>
      </c>
      <c r="AJ871" s="187">
        <f t="shared" ref="AJ871:AJ874" si="1628">IF($AJ$904=$AH$904, 0, IF(OR(AND(AG871=0,AH871&gt;0), AND(AG871="NS", AI871&gt;0), AND(AG871="NS", AI871=0, AH871=0)), 1, IF(OR(AND(AH871&gt;=2, AI871&lt;AG871), AND(AG871="NS", AI871=0, AH871&gt;0), AG871=AI871), 0, 1)))</f>
        <v>0</v>
      </c>
      <c r="AK871" s="178" t="str">
        <f t="shared" ref="AK871:AK874" si="1629">J871</f>
        <v/>
      </c>
      <c r="AL871" s="190">
        <f t="shared" ref="AL871:AL874" si="1630">COUNTIF(M871,"NS")+COUNTIF(P871,"NS")+COUNTIF(S871,"NS")+COUNTIF(V871,"NS")+COUNTIF(Y871,"NS")+COUNTIF(AB871,"NS")</f>
        <v>0</v>
      </c>
      <c r="AM871" s="190">
        <f t="shared" ref="AM871:AM874" si="1631">IF((COUNTIF(M871,"Na")+COUNTIF(P871,"Na")+COUNTIF(S871,"Na")+COUNTIF(V871,"Na")+COUNTIF(Y871,"NA")+COUNTIF(AB871,"NA"))=6,"NA",SUM(M871,P871,S871,V871,Y871,AB871))</f>
        <v>0</v>
      </c>
      <c r="AN871" s="187">
        <f t="shared" ref="AN871:AN874" si="1632">IF($AJ$904=$AH$904, 0, IF(OR(AND(AK871=0,AL871&gt;0), AND(AK871="NS", AM871&gt;0), AND(AK871="NS", AM871=0, AL871=0)), 1, IF(OR(AND(AL871&gt;=2, AM871&lt;AK871), AND(AK871="NS", AM871=0, AL871&gt;0), AK871=AM871), 0, 1)))</f>
        <v>0</v>
      </c>
      <c r="AO871" s="176" t="str">
        <f t="shared" ref="AO871:AO874" si="1633">K871</f>
        <v/>
      </c>
      <c r="AP871" s="176">
        <f t="shared" ref="AP871:AP874" si="1634">COUNTIF(N871,"NS")+COUNTIF(Q871,"NS")+COUNTIF(T871,"NS")+COUNTIF(W871,"NS")+COUNTIF(Z871,"NS")+COUNTIF(AC871,"NS")</f>
        <v>0</v>
      </c>
      <c r="AQ871" s="176">
        <f t="shared" ref="AQ871:AQ874" si="1635">IF((COUNTIF(N871,"NA")+COUNTIF(Q871,"NA")+COUNTIF(T871,"NA")+COUNTIF(W871,"NA")+COUNTIF(Z871,"NA")+COUNTIF(AC871,"NA"))=6,"NA",SUM(N871,Q871,T871,W871,Z871,AC871))</f>
        <v>0</v>
      </c>
      <c r="AR871" s="187">
        <f t="shared" si="1611"/>
        <v>0</v>
      </c>
      <c r="AS871" s="178" t="str">
        <f t="shared" ref="AS871:AS874" si="1636">L871</f>
        <v/>
      </c>
      <c r="AT871" s="178">
        <f t="shared" ref="AT871:AT874" si="1637">COUNTIF(O871,"NS")+COUNTIF(R871,"NS")+COUNTIF(U871,"NS")+COUNTIF(X871,"NS")+COUNTIF(AA871,"NS")+COUNTIF(AD871,"NS")</f>
        <v>0</v>
      </c>
      <c r="AU871" s="178">
        <f t="shared" ref="AU871:AU874" si="1638">IF((COUNTIF(O871,"NA")+COUNTIF(R871,"NA")+COUNTIF(U871,"NA")+COUNTIF(X871,"NA")+COUNTIF(AA871,"NA")+COUNTIF(AD871,"NA"))=6,"na",SUM(O871,R871,U871,X871,AA871,AD871))</f>
        <v>0</v>
      </c>
      <c r="AV871" s="187">
        <f t="shared" si="1612"/>
        <v>0</v>
      </c>
      <c r="AW871" s="176">
        <f t="shared" ref="AW871:AW874" si="1639">M871</f>
        <v>0</v>
      </c>
      <c r="AX871" s="176">
        <f t="shared" ref="AX871:AX874" si="1640">COUNTIF(N871:O871,"NS")</f>
        <v>0</v>
      </c>
      <c r="AY871" s="177">
        <f t="shared" ref="AY871:AY874" si="1641">IF(COUNTIF(N871:O871,"Na")=2,"NA",SUM(N871:O871))</f>
        <v>0</v>
      </c>
      <c r="AZ871" s="187">
        <f t="shared" ref="AZ871:AZ874" si="1642">IF($AJ$904=$AH$904, 0,  IF(OR(AND(AW871=0, AX871&gt;0),AND(AW871="NS", AY871&gt;0), AND(AW871="NS", AX871=0, AY871=0)), 1, IF(OR(AND(AW871&gt;0, AX871=2), AND(AW871="NS", AX871=2), AND(AW871="NS", AY871=0, AX871&gt;0), AW871=AY871), 0, 1)))</f>
        <v>0</v>
      </c>
      <c r="BA871" s="178">
        <f t="shared" ref="BA871:BA874" si="1643">P871</f>
        <v>0</v>
      </c>
      <c r="BB871" s="178">
        <f t="shared" ref="BB871:BB874" si="1644">COUNTIF(Q871:R871,"NS")</f>
        <v>0</v>
      </c>
      <c r="BC871" s="190">
        <f t="shared" ref="BC871:BC874" si="1645">IF(COUNTIF(Q871:R871,"Na")=2,"NA",SUM(Q871:R871))</f>
        <v>0</v>
      </c>
      <c r="BD871" s="187">
        <f t="shared" ref="BD871:BD874" si="1646">IF($AJ$904=$AH$904, 0,  IF(OR(AND(BA871=0, BB871&gt;0),AND(BA871="NS", BC871&gt;0), AND(BA871="NS", BB871=0, BC871=0)), 1, IF(OR(AND(BA871&gt;0, BB871=2), AND(BA871="NS", BB871=2), AND(BA871="NS", BC871=0, BB871&gt;0), BA871=BC871), 0, 1)))</f>
        <v>0</v>
      </c>
      <c r="BE871" s="176">
        <f t="shared" ref="BE871:BE874" si="1647">S871</f>
        <v>0</v>
      </c>
      <c r="BF871" s="176">
        <f t="shared" ref="BF871:BF874" si="1648">COUNTIF(T871:U871,"NS")</f>
        <v>0</v>
      </c>
      <c r="BG871" s="177">
        <f t="shared" ref="BG871:BG874" si="1649">IF(COUNTIF(T871:U871,"Na")=2,"NA",SUM(T871:U871))</f>
        <v>0</v>
      </c>
      <c r="BH871" s="187">
        <f t="shared" ref="BH871:BH874" si="1650">IF($AJ$904=$AH$904, 0,  IF(OR(AND(BE871=0, BF871&gt;0),AND(BE871="NS", BG871&gt;0), AND(BE871="NS", BF871=0, BG871=0)), 1, IF(OR(AND(BE871&gt;0, BF871=2), AND(BE871="NS", BF871=2), AND(BE871="NS", BG871=0, BF871&gt;0), BE871=BG871), 0, 1)))</f>
        <v>0</v>
      </c>
      <c r="BI871" s="178">
        <f t="shared" ref="BI871:BI874" si="1651">V871</f>
        <v>0</v>
      </c>
      <c r="BJ871" s="178">
        <f t="shared" ref="BJ871:BJ874" si="1652">COUNTIF(W871:X871,"NS")</f>
        <v>0</v>
      </c>
      <c r="BK871" s="190">
        <f t="shared" ref="BK871:BK874" si="1653">IF(COUNTIF(W871:X871,"NA")=2,"NA",SUM(W871:X871))</f>
        <v>0</v>
      </c>
      <c r="BL871" s="187">
        <f t="shared" ref="BL871:BL874" si="1654">IF($AJ$904=$AH$904, 0,  IF(OR(AND(BI871=0, BJ871&gt;0),AND(BI871="NS", BK871&gt;0), AND(BI871="NS", BJ871=0, BK871=0)), 1, IF(OR(AND(BI871&gt;0, BJ871=2), AND(BI871="NS", BJ871=2), AND(BI871="NS", BK871=0, BJ871&gt;0), BI871=BK871), 0, 1)))</f>
        <v>0</v>
      </c>
      <c r="BM871" s="176">
        <f t="shared" ref="BM871:BM874" si="1655">Y871</f>
        <v>0</v>
      </c>
      <c r="BN871" s="176">
        <f t="shared" ref="BN871:BN874" si="1656">COUNTIF(Z871:AA871,"NS")</f>
        <v>0</v>
      </c>
      <c r="BO871" s="177">
        <f t="shared" ref="BO871:BO874" si="1657">IF(COUNTIF(Z871:AA871,"NA")=2,"NA",SUM(Z871:AA871))</f>
        <v>0</v>
      </c>
      <c r="BP871" s="187">
        <f t="shared" ref="BP871:BP874" si="1658">IF($AJ$904=$AH$904, 0,  IF(OR(AND(BM871=0, BN871&gt;0),AND(BM871="NS", BO871&gt;0), AND(BM871="NS", BN871=0, BO871=0)), 1, IF(OR(AND(BM871&gt;0, BN871=2), AND(BM871="NS", BN871=2), AND(BM871="NS", BO871=0, BN871&gt;0), BM871=BO871), 0, 1)))</f>
        <v>0</v>
      </c>
      <c r="BQ871" s="178">
        <f t="shared" ref="BQ871:BQ874" si="1659">AB871</f>
        <v>0</v>
      </c>
      <c r="BR871" s="178">
        <f t="shared" ref="BR871:BR874" si="1660">COUNTIF(AC871:AD871,"NS")</f>
        <v>0</v>
      </c>
      <c r="BS871" s="190">
        <f t="shared" ref="BS871:BS874" si="1661">IF(COUNTIF(AC871:AD871,"NA")=2,"NA",SUM(AC871:AD871))</f>
        <v>0</v>
      </c>
      <c r="BT871" s="187">
        <f t="shared" ref="BT871:BT874" si="1662">IF($AJ$904=$AH$904, 0,  IF(OR(AND(BQ871=0, BR871&gt;0),AND(BQ871="NS", BS871&gt;0), AND(BQ871="NS", BR871=0, BS871=0)), 1, IF(OR(AND(BQ871&gt;0, BR871=2), AND(BQ871="NS", BR871=2), AND(BQ871="NS", BS871=0, BR871&gt;0), BQ871=BS871), 0, 1)))</f>
        <v>0</v>
      </c>
      <c r="BV871" s="192">
        <f t="shared" ref="BV871:BV874" si="1663">M654</f>
        <v>0</v>
      </c>
      <c r="BW871">
        <f t="shared" si="1619"/>
        <v>0</v>
      </c>
      <c r="BX871" s="192">
        <f t="shared" si="1619"/>
        <v>0</v>
      </c>
      <c r="BY871" t="str">
        <f t="shared" ref="BY871:BY874" si="1664">J871</f>
        <v/>
      </c>
      <c r="BZ871" s="192" t="str">
        <f t="shared" si="1620"/>
        <v/>
      </c>
      <c r="CA871" t="str">
        <f t="shared" si="1621"/>
        <v/>
      </c>
      <c r="CB871" s="192">
        <f t="shared" ref="CB871:CB874" si="1665">IF($AJ$865=$AH$865,0,IF(BV871=BY871,0,1))</f>
        <v>0</v>
      </c>
      <c r="CC871">
        <f t="shared" si="1622"/>
        <v>0</v>
      </c>
      <c r="CD871" s="192">
        <f t="shared" si="1623"/>
        <v>0</v>
      </c>
    </row>
    <row r="872" spans="2:82" ht="24" customHeight="1">
      <c r="C872" s="139" t="s">
        <v>36</v>
      </c>
      <c r="D872" s="778" t="s">
        <v>119</v>
      </c>
      <c r="E872" s="779"/>
      <c r="F872" s="779"/>
      <c r="G872" s="779"/>
      <c r="H872" s="779"/>
      <c r="I872" s="780"/>
      <c r="J872" s="194" t="str">
        <f t="shared" si="1624"/>
        <v/>
      </c>
      <c r="K872" s="194" t="str">
        <f t="shared" si="1610"/>
        <v/>
      </c>
      <c r="L872" s="194" t="str">
        <f t="shared" si="1610"/>
        <v/>
      </c>
      <c r="M872" s="9"/>
      <c r="N872" s="9"/>
      <c r="O872" s="9"/>
      <c r="P872" s="9"/>
      <c r="Q872" s="9"/>
      <c r="R872" s="9"/>
      <c r="S872" s="9"/>
      <c r="T872" s="9"/>
      <c r="U872" s="9"/>
      <c r="V872" s="9"/>
      <c r="W872" s="9"/>
      <c r="X872" s="9"/>
      <c r="Y872" s="9"/>
      <c r="Z872" s="9"/>
      <c r="AA872" s="9"/>
      <c r="AB872" s="9"/>
      <c r="AC872" s="9"/>
      <c r="AD872" s="9"/>
      <c r="AG872" s="176" t="str">
        <f t="shared" si="1625"/>
        <v/>
      </c>
      <c r="AH872" s="181">
        <f t="shared" si="1626"/>
        <v>0</v>
      </c>
      <c r="AI872" s="177">
        <f t="shared" si="1627"/>
        <v>0</v>
      </c>
      <c r="AJ872" s="187">
        <f t="shared" si="1628"/>
        <v>0</v>
      </c>
      <c r="AK872" s="178" t="str">
        <f t="shared" si="1629"/>
        <v/>
      </c>
      <c r="AL872" s="190">
        <f t="shared" si="1630"/>
        <v>0</v>
      </c>
      <c r="AM872" s="190">
        <f t="shared" si="1631"/>
        <v>0</v>
      </c>
      <c r="AN872" s="187">
        <f t="shared" si="1632"/>
        <v>0</v>
      </c>
      <c r="AO872" s="176" t="str">
        <f t="shared" si="1633"/>
        <v/>
      </c>
      <c r="AP872" s="176">
        <f t="shared" si="1634"/>
        <v>0</v>
      </c>
      <c r="AQ872" s="176">
        <f t="shared" si="1635"/>
        <v>0</v>
      </c>
      <c r="AR872" s="187">
        <f t="shared" si="1611"/>
        <v>0</v>
      </c>
      <c r="AS872" s="178" t="str">
        <f t="shared" si="1636"/>
        <v/>
      </c>
      <c r="AT872" s="178">
        <f t="shared" si="1637"/>
        <v>0</v>
      </c>
      <c r="AU872" s="178">
        <f t="shared" si="1638"/>
        <v>0</v>
      </c>
      <c r="AV872" s="187">
        <f t="shared" si="1612"/>
        <v>0</v>
      </c>
      <c r="AW872" s="176">
        <f t="shared" si="1639"/>
        <v>0</v>
      </c>
      <c r="AX872" s="176">
        <f t="shared" si="1640"/>
        <v>0</v>
      </c>
      <c r="AY872" s="177">
        <f t="shared" si="1641"/>
        <v>0</v>
      </c>
      <c r="AZ872" s="187">
        <f t="shared" si="1642"/>
        <v>0</v>
      </c>
      <c r="BA872" s="178">
        <f t="shared" si="1643"/>
        <v>0</v>
      </c>
      <c r="BB872" s="178">
        <f t="shared" si="1644"/>
        <v>0</v>
      </c>
      <c r="BC872" s="190">
        <f t="shared" si="1645"/>
        <v>0</v>
      </c>
      <c r="BD872" s="187">
        <f t="shared" si="1646"/>
        <v>0</v>
      </c>
      <c r="BE872" s="176">
        <f t="shared" si="1647"/>
        <v>0</v>
      </c>
      <c r="BF872" s="176">
        <f t="shared" si="1648"/>
        <v>0</v>
      </c>
      <c r="BG872" s="177">
        <f t="shared" si="1649"/>
        <v>0</v>
      </c>
      <c r="BH872" s="187">
        <f t="shared" si="1650"/>
        <v>0</v>
      </c>
      <c r="BI872" s="178">
        <f t="shared" si="1651"/>
        <v>0</v>
      </c>
      <c r="BJ872" s="178">
        <f t="shared" si="1652"/>
        <v>0</v>
      </c>
      <c r="BK872" s="190">
        <f t="shared" si="1653"/>
        <v>0</v>
      </c>
      <c r="BL872" s="187">
        <f t="shared" si="1654"/>
        <v>0</v>
      </c>
      <c r="BM872" s="176">
        <f t="shared" si="1655"/>
        <v>0</v>
      </c>
      <c r="BN872" s="176">
        <f t="shared" si="1656"/>
        <v>0</v>
      </c>
      <c r="BO872" s="177">
        <f t="shared" si="1657"/>
        <v>0</v>
      </c>
      <c r="BP872" s="187">
        <f t="shared" si="1658"/>
        <v>0</v>
      </c>
      <c r="BQ872" s="178">
        <f t="shared" si="1659"/>
        <v>0</v>
      </c>
      <c r="BR872" s="178">
        <f t="shared" si="1660"/>
        <v>0</v>
      </c>
      <c r="BS872" s="190">
        <f t="shared" si="1661"/>
        <v>0</v>
      </c>
      <c r="BT872" s="187">
        <f t="shared" si="1662"/>
        <v>0</v>
      </c>
      <c r="BV872" s="192">
        <f t="shared" si="1663"/>
        <v>0</v>
      </c>
      <c r="BW872">
        <f t="shared" si="1619"/>
        <v>0</v>
      </c>
      <c r="BX872" s="192">
        <f t="shared" si="1619"/>
        <v>0</v>
      </c>
      <c r="BY872" t="str">
        <f t="shared" si="1664"/>
        <v/>
      </c>
      <c r="BZ872" s="192" t="str">
        <f t="shared" si="1620"/>
        <v/>
      </c>
      <c r="CA872" t="str">
        <f t="shared" si="1621"/>
        <v/>
      </c>
      <c r="CB872" s="192">
        <f t="shared" si="1665"/>
        <v>0</v>
      </c>
      <c r="CC872">
        <f t="shared" si="1622"/>
        <v>0</v>
      </c>
      <c r="CD872" s="192">
        <f t="shared" si="1623"/>
        <v>0</v>
      </c>
    </row>
    <row r="873" spans="2:82" ht="15" customHeight="1">
      <c r="C873" s="139" t="s">
        <v>40</v>
      </c>
      <c r="D873" s="778" t="s">
        <v>120</v>
      </c>
      <c r="E873" s="779"/>
      <c r="F873" s="779"/>
      <c r="G873" s="779"/>
      <c r="H873" s="779"/>
      <c r="I873" s="780"/>
      <c r="J873" s="194" t="str">
        <f t="shared" si="1624"/>
        <v/>
      </c>
      <c r="K873" s="194" t="str">
        <f t="shared" si="1610"/>
        <v/>
      </c>
      <c r="L873" s="194" t="str">
        <f t="shared" si="1610"/>
        <v/>
      </c>
      <c r="M873" s="9"/>
      <c r="N873" s="9"/>
      <c r="O873" s="9"/>
      <c r="P873" s="9"/>
      <c r="Q873" s="9"/>
      <c r="R873" s="9"/>
      <c r="S873" s="9"/>
      <c r="T873" s="9"/>
      <c r="U873" s="9"/>
      <c r="V873" s="9"/>
      <c r="W873" s="9"/>
      <c r="X873" s="9"/>
      <c r="Y873" s="9"/>
      <c r="Z873" s="9"/>
      <c r="AA873" s="9"/>
      <c r="AB873" s="9"/>
      <c r="AC873" s="9"/>
      <c r="AD873" s="9"/>
      <c r="AG873" s="176" t="str">
        <f t="shared" si="1625"/>
        <v/>
      </c>
      <c r="AH873" s="181">
        <f t="shared" si="1626"/>
        <v>0</v>
      </c>
      <c r="AI873" s="177">
        <f t="shared" si="1627"/>
        <v>0</v>
      </c>
      <c r="AJ873" s="187">
        <f t="shared" si="1628"/>
        <v>0</v>
      </c>
      <c r="AK873" s="178" t="str">
        <f t="shared" si="1629"/>
        <v/>
      </c>
      <c r="AL873" s="190">
        <f t="shared" si="1630"/>
        <v>0</v>
      </c>
      <c r="AM873" s="190">
        <f t="shared" si="1631"/>
        <v>0</v>
      </c>
      <c r="AN873" s="187">
        <f t="shared" si="1632"/>
        <v>0</v>
      </c>
      <c r="AO873" s="176" t="str">
        <f t="shared" si="1633"/>
        <v/>
      </c>
      <c r="AP873" s="176">
        <f t="shared" si="1634"/>
        <v>0</v>
      </c>
      <c r="AQ873" s="176">
        <f t="shared" si="1635"/>
        <v>0</v>
      </c>
      <c r="AR873" s="187">
        <f t="shared" si="1611"/>
        <v>0</v>
      </c>
      <c r="AS873" s="178" t="str">
        <f t="shared" si="1636"/>
        <v/>
      </c>
      <c r="AT873" s="178">
        <f t="shared" si="1637"/>
        <v>0</v>
      </c>
      <c r="AU873" s="178">
        <f t="shared" si="1638"/>
        <v>0</v>
      </c>
      <c r="AV873" s="187">
        <f t="shared" si="1612"/>
        <v>0</v>
      </c>
      <c r="AW873" s="176">
        <f t="shared" si="1639"/>
        <v>0</v>
      </c>
      <c r="AX873" s="176">
        <f t="shared" si="1640"/>
        <v>0</v>
      </c>
      <c r="AY873" s="177">
        <f t="shared" si="1641"/>
        <v>0</v>
      </c>
      <c r="AZ873" s="187">
        <f t="shared" si="1642"/>
        <v>0</v>
      </c>
      <c r="BA873" s="178">
        <f t="shared" si="1643"/>
        <v>0</v>
      </c>
      <c r="BB873" s="178">
        <f t="shared" si="1644"/>
        <v>0</v>
      </c>
      <c r="BC873" s="190">
        <f t="shared" si="1645"/>
        <v>0</v>
      </c>
      <c r="BD873" s="187">
        <f t="shared" si="1646"/>
        <v>0</v>
      </c>
      <c r="BE873" s="176">
        <f t="shared" si="1647"/>
        <v>0</v>
      </c>
      <c r="BF873" s="176">
        <f t="shared" si="1648"/>
        <v>0</v>
      </c>
      <c r="BG873" s="177">
        <f t="shared" si="1649"/>
        <v>0</v>
      </c>
      <c r="BH873" s="187">
        <f t="shared" si="1650"/>
        <v>0</v>
      </c>
      <c r="BI873" s="178">
        <f t="shared" si="1651"/>
        <v>0</v>
      </c>
      <c r="BJ873" s="178">
        <f t="shared" si="1652"/>
        <v>0</v>
      </c>
      <c r="BK873" s="190">
        <f t="shared" si="1653"/>
        <v>0</v>
      </c>
      <c r="BL873" s="187">
        <f t="shared" si="1654"/>
        <v>0</v>
      </c>
      <c r="BM873" s="176">
        <f t="shared" si="1655"/>
        <v>0</v>
      </c>
      <c r="BN873" s="176">
        <f t="shared" si="1656"/>
        <v>0</v>
      </c>
      <c r="BO873" s="177">
        <f t="shared" si="1657"/>
        <v>0</v>
      </c>
      <c r="BP873" s="187">
        <f t="shared" si="1658"/>
        <v>0</v>
      </c>
      <c r="BQ873" s="178">
        <f t="shared" si="1659"/>
        <v>0</v>
      </c>
      <c r="BR873" s="178">
        <f t="shared" si="1660"/>
        <v>0</v>
      </c>
      <c r="BS873" s="190">
        <f t="shared" si="1661"/>
        <v>0</v>
      </c>
      <c r="BT873" s="187">
        <f t="shared" si="1662"/>
        <v>0</v>
      </c>
      <c r="BV873" s="192">
        <f t="shared" si="1663"/>
        <v>0</v>
      </c>
      <c r="BW873">
        <f t="shared" si="1619"/>
        <v>0</v>
      </c>
      <c r="BX873" s="192">
        <f t="shared" si="1619"/>
        <v>0</v>
      </c>
      <c r="BY873" t="str">
        <f t="shared" si="1664"/>
        <v/>
      </c>
      <c r="BZ873" s="192" t="str">
        <f t="shared" si="1620"/>
        <v/>
      </c>
      <c r="CA873" t="str">
        <f t="shared" si="1621"/>
        <v/>
      </c>
      <c r="CB873" s="192">
        <f t="shared" si="1665"/>
        <v>0</v>
      </c>
      <c r="CC873">
        <f t="shared" si="1622"/>
        <v>0</v>
      </c>
      <c r="CD873" s="192">
        <f t="shared" si="1623"/>
        <v>0</v>
      </c>
    </row>
    <row r="874" spans="2:82" ht="24" customHeight="1">
      <c r="C874" s="139" t="s">
        <v>43</v>
      </c>
      <c r="D874" s="778" t="s">
        <v>2084</v>
      </c>
      <c r="E874" s="779"/>
      <c r="F874" s="779"/>
      <c r="G874" s="779"/>
      <c r="H874" s="779"/>
      <c r="I874" s="780"/>
      <c r="J874" s="194" t="str">
        <f t="shared" si="1624"/>
        <v/>
      </c>
      <c r="K874" s="194" t="str">
        <f t="shared" si="1610"/>
        <v/>
      </c>
      <c r="L874" s="194" t="str">
        <f t="shared" si="1610"/>
        <v/>
      </c>
      <c r="M874" s="9"/>
      <c r="N874" s="9"/>
      <c r="O874" s="9"/>
      <c r="P874" s="9"/>
      <c r="Q874" s="9"/>
      <c r="R874" s="9"/>
      <c r="S874" s="9"/>
      <c r="T874" s="9"/>
      <c r="U874" s="9"/>
      <c r="V874" s="9"/>
      <c r="W874" s="9"/>
      <c r="X874" s="9"/>
      <c r="Y874" s="9"/>
      <c r="Z874" s="9"/>
      <c r="AA874" s="9"/>
      <c r="AB874" s="9"/>
      <c r="AC874" s="9"/>
      <c r="AD874" s="9"/>
      <c r="AG874" s="176" t="str">
        <f t="shared" si="1625"/>
        <v/>
      </c>
      <c r="AH874" s="181">
        <f t="shared" si="1626"/>
        <v>0</v>
      </c>
      <c r="AI874" s="177">
        <f t="shared" si="1627"/>
        <v>0</v>
      </c>
      <c r="AJ874" s="187">
        <f t="shared" si="1628"/>
        <v>0</v>
      </c>
      <c r="AK874" s="178" t="str">
        <f t="shared" si="1629"/>
        <v/>
      </c>
      <c r="AL874" s="190">
        <f t="shared" si="1630"/>
        <v>0</v>
      </c>
      <c r="AM874" s="190">
        <f t="shared" si="1631"/>
        <v>0</v>
      </c>
      <c r="AN874" s="187">
        <f t="shared" si="1632"/>
        <v>0</v>
      </c>
      <c r="AO874" s="176" t="str">
        <f t="shared" si="1633"/>
        <v/>
      </c>
      <c r="AP874" s="176">
        <f t="shared" si="1634"/>
        <v>0</v>
      </c>
      <c r="AQ874" s="176">
        <f t="shared" si="1635"/>
        <v>0</v>
      </c>
      <c r="AR874" s="187">
        <f t="shared" si="1611"/>
        <v>0</v>
      </c>
      <c r="AS874" s="178" t="str">
        <f t="shared" si="1636"/>
        <v/>
      </c>
      <c r="AT874" s="178">
        <f t="shared" si="1637"/>
        <v>0</v>
      </c>
      <c r="AU874" s="178">
        <f t="shared" si="1638"/>
        <v>0</v>
      </c>
      <c r="AV874" s="187">
        <f t="shared" si="1612"/>
        <v>0</v>
      </c>
      <c r="AW874" s="176">
        <f t="shared" si="1639"/>
        <v>0</v>
      </c>
      <c r="AX874" s="176">
        <f t="shared" si="1640"/>
        <v>0</v>
      </c>
      <c r="AY874" s="177">
        <f t="shared" si="1641"/>
        <v>0</v>
      </c>
      <c r="AZ874" s="187">
        <f t="shared" si="1642"/>
        <v>0</v>
      </c>
      <c r="BA874" s="178">
        <f t="shared" si="1643"/>
        <v>0</v>
      </c>
      <c r="BB874" s="178">
        <f t="shared" si="1644"/>
        <v>0</v>
      </c>
      <c r="BC874" s="190">
        <f t="shared" si="1645"/>
        <v>0</v>
      </c>
      <c r="BD874" s="187">
        <f t="shared" si="1646"/>
        <v>0</v>
      </c>
      <c r="BE874" s="176">
        <f t="shared" si="1647"/>
        <v>0</v>
      </c>
      <c r="BF874" s="176">
        <f t="shared" si="1648"/>
        <v>0</v>
      </c>
      <c r="BG874" s="177">
        <f t="shared" si="1649"/>
        <v>0</v>
      </c>
      <c r="BH874" s="187">
        <f t="shared" si="1650"/>
        <v>0</v>
      </c>
      <c r="BI874" s="178">
        <f t="shared" si="1651"/>
        <v>0</v>
      </c>
      <c r="BJ874" s="178">
        <f t="shared" si="1652"/>
        <v>0</v>
      </c>
      <c r="BK874" s="190">
        <f t="shared" si="1653"/>
        <v>0</v>
      </c>
      <c r="BL874" s="187">
        <f t="shared" si="1654"/>
        <v>0</v>
      </c>
      <c r="BM874" s="176">
        <f t="shared" si="1655"/>
        <v>0</v>
      </c>
      <c r="BN874" s="176">
        <f t="shared" si="1656"/>
        <v>0</v>
      </c>
      <c r="BO874" s="177">
        <f t="shared" si="1657"/>
        <v>0</v>
      </c>
      <c r="BP874" s="187">
        <f t="shared" si="1658"/>
        <v>0</v>
      </c>
      <c r="BQ874" s="178">
        <f t="shared" si="1659"/>
        <v>0</v>
      </c>
      <c r="BR874" s="178">
        <f t="shared" si="1660"/>
        <v>0</v>
      </c>
      <c r="BS874" s="190">
        <f t="shared" si="1661"/>
        <v>0</v>
      </c>
      <c r="BT874" s="187">
        <f t="shared" si="1662"/>
        <v>0</v>
      </c>
      <c r="BV874" s="192">
        <f t="shared" si="1663"/>
        <v>0</v>
      </c>
      <c r="BW874">
        <f t="shared" si="1619"/>
        <v>0</v>
      </c>
      <c r="BX874" s="192">
        <f>O657</f>
        <v>0</v>
      </c>
      <c r="BY874" t="str">
        <f t="shared" si="1664"/>
        <v/>
      </c>
      <c r="BZ874" s="192" t="str">
        <f t="shared" si="1620"/>
        <v/>
      </c>
      <c r="CA874" t="str">
        <f>L874</f>
        <v/>
      </c>
      <c r="CB874" s="192">
        <f t="shared" si="1665"/>
        <v>0</v>
      </c>
      <c r="CC874">
        <f t="shared" si="1622"/>
        <v>0</v>
      </c>
      <c r="CD874" s="192">
        <f t="shared" si="1623"/>
        <v>0</v>
      </c>
    </row>
    <row r="875" spans="2:82">
      <c r="I875" s="243" t="s">
        <v>124</v>
      </c>
      <c r="J875" s="509">
        <f>IF(AND(SUM(J870:J874)=0,COUNTIF(J870:J874,"NS")&gt;0),"NS",
IF(AND(SUM(J870:J874)=0,COUNTIF(J870:J874,0)&gt;0),0,
IF(AND(SUM(J870:J874)=0,COUNTIF(J870:J874,"NA")&gt;0),"NA",
SUM(J870:J874))))</f>
        <v>0</v>
      </c>
      <c r="K875" s="509">
        <f t="shared" ref="K875:AD875" si="1666">IF(AND(SUM(K870:K874)=0,COUNTIF(K870:K874,"NS")&gt;0),"NS",
IF(AND(SUM(K870:K874)=0,COUNTIF(K870:K874,0)&gt;0),0,
IF(AND(SUM(K870:K874)=0,COUNTIF(K870:K874,"NA")&gt;0),"NA",
SUM(K870:K874))))</f>
        <v>0</v>
      </c>
      <c r="L875" s="509">
        <f t="shared" si="1666"/>
        <v>0</v>
      </c>
      <c r="M875" s="509">
        <f t="shared" si="1666"/>
        <v>0</v>
      </c>
      <c r="N875" s="509">
        <f t="shared" si="1666"/>
        <v>0</v>
      </c>
      <c r="O875" s="509">
        <f t="shared" si="1666"/>
        <v>0</v>
      </c>
      <c r="P875" s="509">
        <f t="shared" si="1666"/>
        <v>0</v>
      </c>
      <c r="Q875" s="509">
        <f t="shared" si="1666"/>
        <v>0</v>
      </c>
      <c r="R875" s="509">
        <f t="shared" si="1666"/>
        <v>0</v>
      </c>
      <c r="S875" s="509">
        <f t="shared" si="1666"/>
        <v>0</v>
      </c>
      <c r="T875" s="509">
        <f t="shared" si="1666"/>
        <v>0</v>
      </c>
      <c r="U875" s="509">
        <f t="shared" si="1666"/>
        <v>0</v>
      </c>
      <c r="V875" s="509">
        <f t="shared" si="1666"/>
        <v>0</v>
      </c>
      <c r="W875" s="509">
        <f t="shared" si="1666"/>
        <v>0</v>
      </c>
      <c r="X875" s="509">
        <f t="shared" si="1666"/>
        <v>0</v>
      </c>
      <c r="Y875" s="509">
        <f t="shared" si="1666"/>
        <v>0</v>
      </c>
      <c r="Z875" s="509">
        <f t="shared" si="1666"/>
        <v>0</v>
      </c>
      <c r="AA875" s="509">
        <f t="shared" si="1666"/>
        <v>0</v>
      </c>
      <c r="AB875" s="509">
        <f t="shared" si="1666"/>
        <v>0</v>
      </c>
      <c r="AC875" s="509">
        <f t="shared" si="1666"/>
        <v>0</v>
      </c>
      <c r="AD875" s="509">
        <f t="shared" si="1666"/>
        <v>0</v>
      </c>
      <c r="AJ875" s="187">
        <f>SUM(AJ870:AJ874)</f>
        <v>0</v>
      </c>
      <c r="AN875" s="187">
        <f>SUM(AN870:AN874)</f>
        <v>0</v>
      </c>
      <c r="AR875" s="187">
        <f>SUM(AR870:AR874)</f>
        <v>0</v>
      </c>
      <c r="AV875" s="187">
        <f>SUM(AV870:AV874)</f>
        <v>0</v>
      </c>
      <c r="AZ875" s="187">
        <f>SUM(AZ870:AZ874)</f>
        <v>0</v>
      </c>
      <c r="BD875" s="187">
        <f>SUM(BD870:BD874)</f>
        <v>0</v>
      </c>
      <c r="BH875" s="187">
        <f>SUM(BH870:BH874)</f>
        <v>0</v>
      </c>
      <c r="BL875" s="187">
        <f>SUM(BL870:BL874)</f>
        <v>0</v>
      </c>
      <c r="BP875" s="187">
        <f>SUM(BP870:BP874)</f>
        <v>0</v>
      </c>
      <c r="BT875" s="187">
        <f>SUM(BT870:BT874)</f>
        <v>0</v>
      </c>
      <c r="CB875" s="47">
        <f>SUM(AN875:AV875)</f>
        <v>0</v>
      </c>
    </row>
    <row r="876" spans="2:82">
      <c r="AJ876" s="187">
        <f>SUM(AZ875:BT875)</f>
        <v>0</v>
      </c>
    </row>
    <row r="877" spans="2:82" ht="24" customHeight="1">
      <c r="C877" s="666" t="s">
        <v>109</v>
      </c>
      <c r="D877" s="666"/>
      <c r="E877" s="666"/>
      <c r="F877" s="666"/>
      <c r="G877" s="666"/>
      <c r="H877" s="666"/>
      <c r="I877" s="666"/>
      <c r="J877" s="666"/>
      <c r="K877" s="666"/>
      <c r="L877" s="666"/>
      <c r="M877" s="666"/>
      <c r="N877" s="666"/>
      <c r="O877" s="666"/>
      <c r="P877" s="666"/>
      <c r="Q877" s="666"/>
      <c r="R877" s="666"/>
      <c r="S877" s="666"/>
      <c r="T877" s="666"/>
      <c r="U877" s="666"/>
      <c r="V877" s="666"/>
      <c r="W877" s="666"/>
      <c r="X877" s="666"/>
      <c r="Y877" s="666"/>
      <c r="Z877" s="666"/>
      <c r="AA877" s="666"/>
      <c r="AB877" s="666"/>
      <c r="AC877" s="666"/>
      <c r="AD877" s="666"/>
    </row>
    <row r="878" spans="2:82" ht="60" customHeight="1">
      <c r="C878" s="753"/>
      <c r="D878" s="753"/>
      <c r="E878" s="753"/>
      <c r="F878" s="753"/>
      <c r="G878" s="753"/>
      <c r="H878" s="753"/>
      <c r="I878" s="753"/>
      <c r="J878" s="753"/>
      <c r="K878" s="753"/>
      <c r="L878" s="753"/>
      <c r="M878" s="753"/>
      <c r="N878" s="753"/>
      <c r="O878" s="753"/>
      <c r="P878" s="753"/>
      <c r="Q878" s="753"/>
      <c r="R878" s="753"/>
      <c r="S878" s="753"/>
      <c r="T878" s="753"/>
      <c r="U878" s="753"/>
      <c r="V878" s="753"/>
      <c r="W878" s="753"/>
      <c r="X878" s="753"/>
      <c r="Y878" s="753"/>
      <c r="Z878" s="753"/>
      <c r="AA878" s="753"/>
      <c r="AB878" s="753"/>
      <c r="AC878" s="753"/>
      <c r="AD878" s="753"/>
      <c r="AG878" t="s">
        <v>8062</v>
      </c>
      <c r="AH878">
        <f>COUNTIF(J870:AD874,"NS")</f>
        <v>0</v>
      </c>
      <c r="AI878" s="176" t="s">
        <v>8103</v>
      </c>
      <c r="AJ878" s="176" t="s">
        <v>8067</v>
      </c>
      <c r="AK878" s="176" t="s">
        <v>8068</v>
      </c>
      <c r="AL878" s="176" t="s">
        <v>8103</v>
      </c>
      <c r="AM878" s="176" t="s">
        <v>8067</v>
      </c>
      <c r="AN878" s="176" t="s">
        <v>8068</v>
      </c>
      <c r="AO878" s="176" t="s">
        <v>8103</v>
      </c>
      <c r="AP878" s="176" t="s">
        <v>8067</v>
      </c>
      <c r="AQ878" s="176" t="s">
        <v>8068</v>
      </c>
      <c r="AR878" s="176" t="s">
        <v>8103</v>
      </c>
      <c r="AS878" s="176" t="s">
        <v>8067</v>
      </c>
      <c r="AT878" s="176" t="s">
        <v>8068</v>
      </c>
      <c r="AU878" s="176" t="s">
        <v>8103</v>
      </c>
      <c r="AV878" s="176" t="s">
        <v>8067</v>
      </c>
      <c r="AW878" s="176" t="s">
        <v>8068</v>
      </c>
      <c r="AX878" s="176" t="s">
        <v>8103</v>
      </c>
      <c r="AY878" s="176" t="s">
        <v>8067</v>
      </c>
      <c r="AZ878" s="176" t="s">
        <v>8068</v>
      </c>
      <c r="BA878" s="176" t="s">
        <v>8103</v>
      </c>
      <c r="BB878" s="176" t="s">
        <v>8067</v>
      </c>
      <c r="BC878" s="176" t="s">
        <v>8068</v>
      </c>
    </row>
    <row r="879" spans="2:82">
      <c r="B879" s="661" t="str">
        <f>IF(OR(AH878=0,AND(AH878&gt;0,C878&lt;&gt;"")),"","Si registró NS favor de emitir un comentario que explique su uso en la casilla al final de la pregunta")</f>
        <v/>
      </c>
      <c r="C879" s="661"/>
      <c r="D879" s="661"/>
      <c r="E879" s="661"/>
      <c r="F879" s="661"/>
      <c r="G879" s="661"/>
      <c r="H879" s="661"/>
      <c r="I879" s="661"/>
      <c r="J879" s="661"/>
      <c r="K879" s="661"/>
      <c r="L879" s="661"/>
      <c r="M879" s="661"/>
      <c r="N879" s="661"/>
      <c r="O879" s="661"/>
      <c r="P879" s="661"/>
      <c r="Q879" s="661"/>
      <c r="R879" s="661"/>
      <c r="S879" s="661"/>
      <c r="T879" s="661"/>
      <c r="U879" s="661"/>
      <c r="V879" s="661"/>
      <c r="W879" s="661"/>
      <c r="X879" s="661"/>
      <c r="Y879" s="661"/>
      <c r="Z879" s="661"/>
      <c r="AA879" s="661"/>
      <c r="AB879" s="661"/>
      <c r="AC879" s="661"/>
      <c r="AD879" s="661"/>
      <c r="AH879" t="s">
        <v>8106</v>
      </c>
      <c r="AI879" s="176" t="str">
        <f>J830</f>
        <v/>
      </c>
      <c r="AJ879" s="176" t="str">
        <f t="shared" ref="AJ879:AL879" si="1667">K830</f>
        <v/>
      </c>
      <c r="AK879" s="176" t="str">
        <f t="shared" si="1667"/>
        <v/>
      </c>
      <c r="AL879" s="176">
        <f t="shared" si="1667"/>
        <v>0</v>
      </c>
      <c r="AM879" s="176">
        <f t="shared" ref="AM879" si="1668">N830</f>
        <v>0</v>
      </c>
      <c r="AN879" s="176">
        <f t="shared" ref="AN879:AO879" si="1669">O830</f>
        <v>0</v>
      </c>
      <c r="AO879" s="176">
        <f t="shared" si="1669"/>
        <v>0</v>
      </c>
      <c r="AP879" s="176">
        <f t="shared" ref="AP879" si="1670">Q830</f>
        <v>0</v>
      </c>
      <c r="AQ879" s="176">
        <f t="shared" ref="AQ879:AR879" si="1671">R830</f>
        <v>0</v>
      </c>
      <c r="AR879" s="176">
        <f t="shared" si="1671"/>
        <v>0</v>
      </c>
      <c r="AS879" s="176">
        <f t="shared" ref="AS879" si="1672">T830</f>
        <v>0</v>
      </c>
      <c r="AT879" s="176">
        <f t="shared" ref="AT879:AU879" si="1673">U830</f>
        <v>0</v>
      </c>
      <c r="AU879" s="176">
        <f t="shared" si="1673"/>
        <v>0</v>
      </c>
      <c r="AV879" s="176">
        <f t="shared" ref="AV879" si="1674">W830</f>
        <v>0</v>
      </c>
      <c r="AW879" s="176">
        <f t="shared" ref="AW879:AX879" si="1675">X830</f>
        <v>0</v>
      </c>
      <c r="AX879" s="176">
        <f t="shared" si="1675"/>
        <v>0</v>
      </c>
      <c r="AY879" s="176">
        <f t="shared" ref="AY879" si="1676">Z830</f>
        <v>0</v>
      </c>
      <c r="AZ879" s="176">
        <f t="shared" ref="AZ879:BA879" si="1677">AA830</f>
        <v>0</v>
      </c>
      <c r="BA879" s="176">
        <f t="shared" si="1677"/>
        <v>0</v>
      </c>
      <c r="BB879" s="176">
        <f t="shared" ref="BB879" si="1678">AC830</f>
        <v>0</v>
      </c>
      <c r="BC879" s="176">
        <f>AD830</f>
        <v>0</v>
      </c>
    </row>
    <row r="880" spans="2:82">
      <c r="B880" s="471"/>
      <c r="C880" s="471"/>
      <c r="D880" s="471"/>
      <c r="E880" s="471"/>
      <c r="F880" s="471"/>
      <c r="G880" s="471"/>
      <c r="H880" s="471"/>
      <c r="I880" s="471"/>
      <c r="J880" s="471"/>
      <c r="K880" s="471"/>
      <c r="L880" s="471"/>
      <c r="M880" s="471"/>
      <c r="N880" s="471"/>
      <c r="O880" s="471"/>
      <c r="P880" s="471"/>
      <c r="Q880" s="471"/>
      <c r="R880" s="471"/>
      <c r="S880" s="471"/>
      <c r="T880" s="471"/>
      <c r="U880" s="471"/>
      <c r="V880" s="471"/>
      <c r="W880" s="471"/>
      <c r="X880" s="471"/>
      <c r="Y880" s="471"/>
      <c r="Z880" s="471"/>
      <c r="AA880" s="471"/>
      <c r="AB880" s="471"/>
      <c r="AC880" s="471"/>
      <c r="AD880" s="471"/>
      <c r="AH880" t="s">
        <v>8110</v>
      </c>
      <c r="AI880" s="176">
        <f>J875</f>
        <v>0</v>
      </c>
      <c r="AJ880" s="176">
        <f>K875</f>
        <v>0</v>
      </c>
      <c r="AK880" s="176">
        <f>L875</f>
        <v>0</v>
      </c>
      <c r="AL880" s="176">
        <f t="shared" ref="AL880:BB880" si="1679">M875</f>
        <v>0</v>
      </c>
      <c r="AM880" s="176">
        <f t="shared" si="1679"/>
        <v>0</v>
      </c>
      <c r="AN880" s="176">
        <f t="shared" si="1679"/>
        <v>0</v>
      </c>
      <c r="AO880" s="176">
        <f t="shared" si="1679"/>
        <v>0</v>
      </c>
      <c r="AP880" s="176">
        <f t="shared" si="1679"/>
        <v>0</v>
      </c>
      <c r="AQ880" s="176">
        <f t="shared" si="1679"/>
        <v>0</v>
      </c>
      <c r="AR880" s="176">
        <f t="shared" si="1679"/>
        <v>0</v>
      </c>
      <c r="AS880" s="176">
        <f t="shared" si="1679"/>
        <v>0</v>
      </c>
      <c r="AT880" s="176">
        <f t="shared" si="1679"/>
        <v>0</v>
      </c>
      <c r="AU880" s="176">
        <f t="shared" si="1679"/>
        <v>0</v>
      </c>
      <c r="AV880" s="176">
        <f t="shared" si="1679"/>
        <v>0</v>
      </c>
      <c r="AW880" s="176">
        <f t="shared" si="1679"/>
        <v>0</v>
      </c>
      <c r="AX880" s="176">
        <f t="shared" si="1679"/>
        <v>0</v>
      </c>
      <c r="AY880" s="176">
        <f t="shared" si="1679"/>
        <v>0</v>
      </c>
      <c r="AZ880" s="176">
        <f t="shared" si="1679"/>
        <v>0</v>
      </c>
      <c r="BA880" s="176">
        <f t="shared" si="1679"/>
        <v>0</v>
      </c>
      <c r="BB880" s="176">
        <f t="shared" si="1679"/>
        <v>0</v>
      </c>
      <c r="BC880" s="176">
        <f>AD875</f>
        <v>0</v>
      </c>
    </row>
    <row r="881" spans="2:82">
      <c r="B881" s="661" t="str">
        <f>IF(AI882=0,"","Error: verificar la consistencia con el numeral 2 de la pregunta 1.16")</f>
        <v/>
      </c>
      <c r="C881" s="661"/>
      <c r="D881" s="661"/>
      <c r="E881" s="661"/>
      <c r="F881" s="661"/>
      <c r="G881" s="661"/>
      <c r="H881" s="661"/>
      <c r="I881" s="661"/>
      <c r="J881" s="661"/>
      <c r="K881" s="661"/>
      <c r="L881" s="661"/>
      <c r="M881" s="661"/>
      <c r="N881" s="661"/>
      <c r="O881" s="661"/>
      <c r="P881" s="661"/>
      <c r="Q881" s="661"/>
      <c r="R881" s="661"/>
      <c r="S881" s="661"/>
      <c r="T881" s="661"/>
      <c r="U881" s="661"/>
      <c r="V881" s="661"/>
      <c r="W881" s="661"/>
      <c r="X881" s="661"/>
      <c r="Y881" s="661"/>
      <c r="Z881" s="661"/>
      <c r="AA881" s="661"/>
      <c r="AB881" s="661"/>
      <c r="AC881" s="661"/>
      <c r="AD881" s="661"/>
      <c r="AH881" t="s">
        <v>8108</v>
      </c>
      <c r="AI881" s="176">
        <f>IF($AJ$885=$AH$885,0,IF(AI879=AI880,0,1))</f>
        <v>0</v>
      </c>
      <c r="AJ881" s="176">
        <f>IF($AJ$885=$AH$885,0,IF(AJ879=AJ880,0,1))</f>
        <v>0</v>
      </c>
      <c r="AK881" s="176">
        <f>IF($AJ$885=$AH$885,0,IF(AK879=AK880,0,1))</f>
        <v>0</v>
      </c>
      <c r="AL881" s="176">
        <f t="shared" ref="AL881:BC881" si="1680">IF($AJ$885=$AH$885,0,IF(AL879=AL880,0,1))</f>
        <v>0</v>
      </c>
      <c r="AM881" s="176">
        <f t="shared" si="1680"/>
        <v>0</v>
      </c>
      <c r="AN881" s="176">
        <f t="shared" si="1680"/>
        <v>0</v>
      </c>
      <c r="AO881" s="176">
        <f t="shared" si="1680"/>
        <v>0</v>
      </c>
      <c r="AP881" s="176">
        <f t="shared" si="1680"/>
        <v>0</v>
      </c>
      <c r="AQ881" s="176">
        <f t="shared" si="1680"/>
        <v>0</v>
      </c>
      <c r="AR881" s="176">
        <f t="shared" si="1680"/>
        <v>0</v>
      </c>
      <c r="AS881" s="176">
        <f t="shared" si="1680"/>
        <v>0</v>
      </c>
      <c r="AT881" s="176">
        <f t="shared" si="1680"/>
        <v>0</v>
      </c>
      <c r="AU881" s="176">
        <f t="shared" si="1680"/>
        <v>0</v>
      </c>
      <c r="AV881" s="176">
        <f t="shared" si="1680"/>
        <v>0</v>
      </c>
      <c r="AW881" s="176">
        <f t="shared" si="1680"/>
        <v>0</v>
      </c>
      <c r="AX881" s="176">
        <f t="shared" si="1680"/>
        <v>0</v>
      </c>
      <c r="AY881" s="176">
        <f t="shared" si="1680"/>
        <v>0</v>
      </c>
      <c r="AZ881" s="176">
        <f t="shared" si="1680"/>
        <v>0</v>
      </c>
      <c r="BA881" s="176">
        <f t="shared" si="1680"/>
        <v>0</v>
      </c>
      <c r="BB881" s="176">
        <f t="shared" si="1680"/>
        <v>0</v>
      </c>
      <c r="BC881" s="176">
        <f t="shared" si="1680"/>
        <v>0</v>
      </c>
    </row>
    <row r="882" spans="2:82">
      <c r="B882" s="661" t="str">
        <f>IF(AJ876=0,"","Error: verificar sumas por fila")</f>
        <v/>
      </c>
      <c r="C882" s="661"/>
      <c r="D882" s="661"/>
      <c r="E882" s="661"/>
      <c r="F882" s="661"/>
      <c r="G882" s="661"/>
      <c r="H882" s="661"/>
      <c r="I882" s="661"/>
      <c r="J882" s="661"/>
      <c r="K882" s="661"/>
      <c r="L882" s="661"/>
      <c r="M882" s="661"/>
      <c r="N882" s="661"/>
      <c r="O882" s="661"/>
      <c r="P882" s="661"/>
      <c r="Q882" s="661"/>
      <c r="R882" s="661"/>
      <c r="S882" s="661"/>
      <c r="T882" s="661"/>
      <c r="U882" s="661"/>
      <c r="V882" s="661"/>
      <c r="W882" s="661"/>
      <c r="X882" s="661"/>
      <c r="Y882" s="661"/>
      <c r="Z882" s="661"/>
      <c r="AA882" s="661"/>
      <c r="AB882" s="661"/>
      <c r="AC882" s="661"/>
      <c r="AD882" s="661"/>
      <c r="AI882">
        <f>SUM(AI881:BC881)</f>
        <v>0</v>
      </c>
    </row>
    <row r="883" spans="2:82">
      <c r="B883" s="661" t="str">
        <f>IF(CB875=0,"","Error: verificar la consistencia con la pregunta 1.12")</f>
        <v/>
      </c>
      <c r="C883" s="661"/>
      <c r="D883" s="661"/>
      <c r="E883" s="661"/>
      <c r="F883" s="661"/>
      <c r="G883" s="661"/>
      <c r="H883" s="661"/>
      <c r="I883" s="661"/>
      <c r="J883" s="661"/>
      <c r="K883" s="661"/>
      <c r="L883" s="661"/>
      <c r="M883" s="661"/>
      <c r="N883" s="661"/>
      <c r="O883" s="661"/>
      <c r="P883" s="661"/>
      <c r="Q883" s="661"/>
      <c r="R883" s="661"/>
      <c r="S883" s="661"/>
      <c r="T883" s="661"/>
      <c r="U883" s="661"/>
      <c r="V883" s="661"/>
      <c r="W883" s="661"/>
      <c r="X883" s="661"/>
      <c r="Y883" s="661"/>
      <c r="Z883" s="661"/>
      <c r="AA883" s="661"/>
      <c r="AB883" s="661"/>
      <c r="AC883" s="661"/>
      <c r="AD883" s="661"/>
    </row>
    <row r="884" spans="2:82">
      <c r="B884" s="662" t="str">
        <f>IF(AJ886=0,"","Error: debe completar toda la información requerida")</f>
        <v/>
      </c>
      <c r="C884" s="662"/>
      <c r="D884" s="662"/>
      <c r="E884" s="662"/>
      <c r="F884" s="662"/>
      <c r="G884" s="662"/>
      <c r="H884" s="662"/>
      <c r="I884" s="662"/>
      <c r="J884" s="662"/>
      <c r="K884" s="662"/>
      <c r="L884" s="662"/>
      <c r="M884" s="662"/>
      <c r="N884" s="662"/>
      <c r="O884" s="662"/>
      <c r="P884" s="662"/>
      <c r="Q884" s="662"/>
      <c r="R884" s="662"/>
      <c r="S884" s="662"/>
      <c r="T884" s="662"/>
      <c r="U884" s="662"/>
      <c r="V884" s="662"/>
      <c r="W884" s="662"/>
      <c r="X884" s="662"/>
      <c r="Y884" s="662"/>
      <c r="Z884" s="662"/>
      <c r="AA884" s="662"/>
      <c r="AB884" s="662"/>
      <c r="AC884" s="662"/>
      <c r="AD884" s="662"/>
      <c r="AE884" s="146"/>
      <c r="AH884" t="s">
        <v>8023</v>
      </c>
      <c r="AI884" t="s">
        <v>8024</v>
      </c>
      <c r="AJ884" t="s">
        <v>8025</v>
      </c>
    </row>
    <row r="885" spans="2:82">
      <c r="C885" s="72" t="s">
        <v>1530</v>
      </c>
      <c r="AH885">
        <v>90</v>
      </c>
      <c r="AI885">
        <v>0</v>
      </c>
      <c r="AJ885">
        <f>COUNTBLANK(M870:AD874)</f>
        <v>90</v>
      </c>
    </row>
    <row r="886" spans="2:82">
      <c r="AJ886">
        <f>IF(OR(AJ885=AH885,AJ885=AI885),0,1)</f>
        <v>0</v>
      </c>
    </row>
    <row r="887" spans="2:82" ht="24" customHeight="1">
      <c r="C887" s="692" t="s">
        <v>2083</v>
      </c>
      <c r="D887" s="692"/>
      <c r="E887" s="692"/>
      <c r="F887" s="692"/>
      <c r="G887" s="692"/>
      <c r="H887" s="692"/>
      <c r="I887" s="692"/>
      <c r="J887" s="704" t="s">
        <v>2082</v>
      </c>
      <c r="K887" s="704"/>
      <c r="L887" s="704"/>
      <c r="M887" s="704"/>
      <c r="N887" s="704"/>
      <c r="O887" s="704"/>
      <c r="P887" s="704"/>
      <c r="Q887" s="704"/>
      <c r="R887" s="704"/>
      <c r="S887" s="704"/>
      <c r="T887" s="704"/>
      <c r="U887" s="704"/>
      <c r="V887" s="704"/>
      <c r="W887" s="704"/>
      <c r="X887" s="704"/>
      <c r="Y887" s="704"/>
      <c r="Z887" s="704"/>
      <c r="AA887" s="704"/>
      <c r="AB887" s="704"/>
      <c r="AC887" s="704"/>
      <c r="AD887" s="705"/>
    </row>
    <row r="888" spans="2:82" ht="108" customHeight="1">
      <c r="C888" s="692"/>
      <c r="D888" s="692"/>
      <c r="E888" s="692"/>
      <c r="F888" s="692"/>
      <c r="G888" s="692"/>
      <c r="H888" s="692"/>
      <c r="I888" s="692"/>
      <c r="J888" s="859" t="s">
        <v>114</v>
      </c>
      <c r="K888" s="738" t="s">
        <v>115</v>
      </c>
      <c r="L888" s="738" t="s">
        <v>116</v>
      </c>
      <c r="M888" s="738" t="s">
        <v>201</v>
      </c>
      <c r="N888" s="738"/>
      <c r="O888" s="738"/>
      <c r="P888" s="738" t="s">
        <v>202</v>
      </c>
      <c r="Q888" s="738"/>
      <c r="R888" s="738"/>
      <c r="S888" s="709" t="s">
        <v>2076</v>
      </c>
      <c r="T888" s="832"/>
      <c r="U888" s="832"/>
      <c r="V888" s="738" t="s">
        <v>203</v>
      </c>
      <c r="W888" s="738"/>
      <c r="X888" s="738"/>
      <c r="Y888" s="738" t="s">
        <v>204</v>
      </c>
      <c r="Z888" s="738"/>
      <c r="AA888" s="738"/>
      <c r="AB888" s="709" t="s">
        <v>2089</v>
      </c>
      <c r="AC888" s="832"/>
      <c r="AD888" s="710"/>
      <c r="AG888" s="764" t="s">
        <v>8065</v>
      </c>
      <c r="AH888" s="764"/>
      <c r="AI888" s="764"/>
      <c r="AJ888" s="764"/>
      <c r="AK888" s="765" t="s">
        <v>8066</v>
      </c>
      <c r="AL888" s="765"/>
      <c r="AM888" s="765"/>
      <c r="AN888" s="765"/>
      <c r="AO888" s="764" t="s">
        <v>8067</v>
      </c>
      <c r="AP888" s="764"/>
      <c r="AQ888" s="764"/>
      <c r="AR888" s="764"/>
      <c r="AS888" s="766" t="s">
        <v>8068</v>
      </c>
      <c r="AT888" s="766"/>
      <c r="AU888" s="766"/>
      <c r="AV888" s="766"/>
      <c r="AW888" s="767" t="s">
        <v>201</v>
      </c>
      <c r="AX888" s="767"/>
      <c r="AY888" s="767"/>
      <c r="AZ888" s="767"/>
      <c r="BA888" s="718" t="s">
        <v>202</v>
      </c>
      <c r="BB888" s="718"/>
      <c r="BC888" s="718"/>
      <c r="BD888" s="718"/>
      <c r="BE888" s="767" t="s">
        <v>2076</v>
      </c>
      <c r="BF888" s="767"/>
      <c r="BG888" s="767"/>
      <c r="BH888" s="767"/>
      <c r="BI888" s="718" t="s">
        <v>203</v>
      </c>
      <c r="BJ888" s="718"/>
      <c r="BK888" s="718"/>
      <c r="BL888" s="718"/>
      <c r="BM888" s="767" t="s">
        <v>204</v>
      </c>
      <c r="BN888" s="767"/>
      <c r="BO888" s="767"/>
      <c r="BP888" s="767"/>
      <c r="BQ888" s="718" t="s">
        <v>2089</v>
      </c>
      <c r="BR888" s="718"/>
      <c r="BS888" s="718"/>
      <c r="BT888" s="718"/>
      <c r="BV888" s="688" t="s">
        <v>8104</v>
      </c>
      <c r="BW888" s="688"/>
      <c r="BX888" s="688"/>
      <c r="BY888" s="688" t="s">
        <v>8110</v>
      </c>
      <c r="BZ888" s="688"/>
      <c r="CA888" s="688"/>
      <c r="CB888" s="688" t="s">
        <v>8109</v>
      </c>
      <c r="CC888" s="688"/>
      <c r="CD888" s="688"/>
    </row>
    <row r="889" spans="2:82" ht="48" customHeight="1">
      <c r="C889" s="692"/>
      <c r="D889" s="692"/>
      <c r="E889" s="692"/>
      <c r="F889" s="692"/>
      <c r="G889" s="692"/>
      <c r="H889" s="692"/>
      <c r="I889" s="692"/>
      <c r="J889" s="859"/>
      <c r="K889" s="738"/>
      <c r="L889" s="738"/>
      <c r="M889" s="184" t="s">
        <v>205</v>
      </c>
      <c r="N889" s="141" t="s">
        <v>115</v>
      </c>
      <c r="O889" s="141" t="s">
        <v>116</v>
      </c>
      <c r="P889" s="184" t="s">
        <v>205</v>
      </c>
      <c r="Q889" s="141" t="s">
        <v>115</v>
      </c>
      <c r="R889" s="141" t="s">
        <v>116</v>
      </c>
      <c r="S889" s="184" t="s">
        <v>205</v>
      </c>
      <c r="T889" s="141" t="s">
        <v>115</v>
      </c>
      <c r="U889" s="141" t="s">
        <v>116</v>
      </c>
      <c r="V889" s="184" t="s">
        <v>205</v>
      </c>
      <c r="W889" s="141" t="s">
        <v>115</v>
      </c>
      <c r="X889" s="141" t="s">
        <v>116</v>
      </c>
      <c r="Y889" s="184" t="s">
        <v>205</v>
      </c>
      <c r="Z889" s="141" t="s">
        <v>115</v>
      </c>
      <c r="AA889" s="141" t="s">
        <v>116</v>
      </c>
      <c r="AB889" s="184" t="s">
        <v>205</v>
      </c>
      <c r="AC889" s="141" t="s">
        <v>115</v>
      </c>
      <c r="AD889" s="141" t="s">
        <v>116</v>
      </c>
      <c r="AG889" s="185" t="s">
        <v>8061</v>
      </c>
      <c r="AH889" s="185" t="s">
        <v>8062</v>
      </c>
      <c r="AI889" s="185" t="s">
        <v>8063</v>
      </c>
      <c r="AJ889" s="185" t="s">
        <v>8064</v>
      </c>
      <c r="AK889" s="186" t="s">
        <v>8061</v>
      </c>
      <c r="AL889" s="186" t="s">
        <v>8062</v>
      </c>
      <c r="AM889" s="186" t="s">
        <v>8063</v>
      </c>
      <c r="AN889" s="186" t="s">
        <v>8064</v>
      </c>
      <c r="AO889" s="185" t="s">
        <v>8061</v>
      </c>
      <c r="AP889" s="185" t="s">
        <v>8062</v>
      </c>
      <c r="AQ889" s="185" t="s">
        <v>8063</v>
      </c>
      <c r="AR889" s="185" t="s">
        <v>8064</v>
      </c>
      <c r="AS889" s="186" t="s">
        <v>8061</v>
      </c>
      <c r="AT889" s="186" t="s">
        <v>8062</v>
      </c>
      <c r="AU889" s="186" t="s">
        <v>8063</v>
      </c>
      <c r="AV889" s="186" t="s">
        <v>8064</v>
      </c>
      <c r="AW889" s="185" t="s">
        <v>8061</v>
      </c>
      <c r="AX889" s="185" t="s">
        <v>8062</v>
      </c>
      <c r="AY889" s="185" t="s">
        <v>8063</v>
      </c>
      <c r="AZ889" s="185" t="s">
        <v>8064</v>
      </c>
      <c r="BA889" s="186" t="s">
        <v>8061</v>
      </c>
      <c r="BB889" s="186" t="s">
        <v>8062</v>
      </c>
      <c r="BC889" s="186" t="s">
        <v>8063</v>
      </c>
      <c r="BD889" s="186" t="s">
        <v>8064</v>
      </c>
      <c r="BE889" s="185" t="s">
        <v>8061</v>
      </c>
      <c r="BF889" s="185" t="s">
        <v>8062</v>
      </c>
      <c r="BG889" s="185" t="s">
        <v>8063</v>
      </c>
      <c r="BH889" s="185" t="s">
        <v>8064</v>
      </c>
      <c r="BI889" s="186" t="s">
        <v>8061</v>
      </c>
      <c r="BJ889" s="186" t="s">
        <v>8062</v>
      </c>
      <c r="BK889" s="186" t="s">
        <v>8063</v>
      </c>
      <c r="BL889" s="186" t="s">
        <v>8064</v>
      </c>
      <c r="BM889" s="185" t="s">
        <v>8061</v>
      </c>
      <c r="BN889" s="185" t="s">
        <v>8062</v>
      </c>
      <c r="BO889" s="185" t="s">
        <v>8063</v>
      </c>
      <c r="BP889" s="185" t="s">
        <v>8064</v>
      </c>
      <c r="BQ889" s="186" t="s">
        <v>8061</v>
      </c>
      <c r="BR889" s="186" t="s">
        <v>8062</v>
      </c>
      <c r="BS889" s="186" t="s">
        <v>8063</v>
      </c>
      <c r="BT889" s="186" t="s">
        <v>8064</v>
      </c>
      <c r="BV889" s="178" t="s">
        <v>8103</v>
      </c>
      <c r="BW889" s="176" t="s">
        <v>8067</v>
      </c>
      <c r="BX889" s="178" t="s">
        <v>8068</v>
      </c>
      <c r="BY889" s="176" t="s">
        <v>8103</v>
      </c>
      <c r="BZ889" s="178" t="s">
        <v>8067</v>
      </c>
      <c r="CA889" s="176" t="s">
        <v>8068</v>
      </c>
      <c r="CB889" s="178" t="s">
        <v>8103</v>
      </c>
      <c r="CC889" s="176" t="s">
        <v>8067</v>
      </c>
      <c r="CD889" s="178" t="s">
        <v>8068</v>
      </c>
    </row>
    <row r="890" spans="2:82" ht="15" customHeight="1">
      <c r="C890" s="139" t="s">
        <v>23</v>
      </c>
      <c r="D890" s="778" t="s">
        <v>117</v>
      </c>
      <c r="E890" s="779"/>
      <c r="F890" s="779"/>
      <c r="G890" s="779"/>
      <c r="H890" s="779"/>
      <c r="I890" s="780"/>
      <c r="J890" s="194" t="str">
        <f>IF(M653="","",M653)</f>
        <v/>
      </c>
      <c r="K890" s="194" t="str">
        <f t="shared" ref="K890:L894" si="1681">IF(N653="","",N653)</f>
        <v/>
      </c>
      <c r="L890" s="194" t="str">
        <f t="shared" si="1681"/>
        <v/>
      </c>
      <c r="M890" s="9"/>
      <c r="N890" s="9"/>
      <c r="O890" s="9"/>
      <c r="P890" s="9"/>
      <c r="Q890" s="9"/>
      <c r="R890" s="9"/>
      <c r="S890" s="9"/>
      <c r="T890" s="9"/>
      <c r="U890" s="9"/>
      <c r="V890" s="9"/>
      <c r="W890" s="9"/>
      <c r="X890" s="9"/>
      <c r="Y890" s="9"/>
      <c r="Z890" s="9"/>
      <c r="AA890" s="9"/>
      <c r="AB890" s="9"/>
      <c r="AC890" s="9"/>
      <c r="AD890" s="9"/>
      <c r="AG890" s="176" t="str">
        <f>J890</f>
        <v/>
      </c>
      <c r="AH890" s="181">
        <f>IF(AND(K890="",L890=""),0,
IF(COUNTIF(K890:L890,"NS")&gt;0,COUNTIF(K890:L890,"NS"),
IF(AND(AG890&gt;AI890,COUNTIF(K890:L890,"NS")&lt;2),(AP890+AT890),0)))</f>
        <v>0</v>
      </c>
      <c r="AI890" s="177">
        <f>IF(COUNTIF(K890:L890,"NA")=2,"na",SUM(K890:L890))</f>
        <v>0</v>
      </c>
      <c r="AJ890" s="187">
        <f>IF($AJ$904=$AH$904, 0,
IF(OR(AND(AG890=0,AH890&gt;0), AND(AG890="NS", AI890&gt;0), AND(AG890="NS", AI890=0, AH890=0)), 1,
IF(OR(AND(AH890&gt;=2, AI890&lt;AG890), AND(AG890="NS", AI890=0, AH890&gt;0), AG890=AI890), 0, 1)))</f>
        <v>0</v>
      </c>
      <c r="AK890" s="178" t="str">
        <f>J890</f>
        <v/>
      </c>
      <c r="AL890" s="190">
        <f>COUNTIF(M890,"NS")+COUNTIF(P890,"NS")+COUNTIF(S890,"NS")+COUNTIF(V890,"NS")+COUNTIF(Y890,"NS")+COUNTIF(AB890,"NS")</f>
        <v>0</v>
      </c>
      <c r="AM890" s="190">
        <f>IF((COUNTIF(M890,"Na")+COUNTIF(P890,"Na")+COUNTIF(S890,"Na")+COUNTIF(V890,"Na")+COUNTIF(Y890,"NA")+COUNTIF(AB890,"NA"))=6,"NA",SUM(M890,P890,S890,V890,Y890,AB890))</f>
        <v>0</v>
      </c>
      <c r="AN890" s="187">
        <f>IF($AJ$904=$AH$904, 0, IF(OR(AND(AK890=0,AL890&gt;0), AND(AK890="NS", AM890&gt;0), AND(AK890="NS", AM890=0, AL890=0)), 1, IF(OR(AND(AL890&gt;=2, AM890&lt;AK890), AND(AK890="NS", AM890=0, AL890&gt;0), AK890=AM890), 0, 1)))</f>
        <v>0</v>
      </c>
      <c r="AO890" s="176" t="str">
        <f>K890</f>
        <v/>
      </c>
      <c r="AP890" s="176">
        <f>COUNTIF(N890,"NS")+COUNTIF(Q890,"NS")+COUNTIF(T890,"NS")+COUNTIF(W890,"NS")+COUNTIF(Z890,"NS")+COUNTIF(AC890,"NS")</f>
        <v>0</v>
      </c>
      <c r="AQ890" s="176">
        <f>IF((COUNTIF(N890,"NA")+COUNTIF(Q890,"NA")+COUNTIF(T890,"NA")+COUNTIF(W890,"NA")+COUNTIF(Z890,"NA")+COUNTIF(AC890,"NA"))=6,"NA",SUM(N890,Q890,T890,W890,Z890,AC890))</f>
        <v>0</v>
      </c>
      <c r="AR890" s="187">
        <f t="shared" ref="AR890:AR894" si="1682">IF($AJ$904=$AH$904, 0, IF(OR(AND(AO890=0,AP890&gt;0), AND(AO890="NS", AQ890&gt;0), AND(AO890="NS", AQ890=0, AP890=0)), 1, IF(OR(AND(AP890&gt;=2, AQ890&lt;AO890), AND(AO890="NS", AQ890=0, AP890&gt;0), AO890=AQ890), 0, 1)))</f>
        <v>0</v>
      </c>
      <c r="AS890" s="178" t="str">
        <f>L890</f>
        <v/>
      </c>
      <c r="AT890" s="178">
        <f>COUNTIF(O890,"NS")+COUNTIF(R890,"NS")+COUNTIF(U890,"NS")+COUNTIF(X890,"NS")+COUNTIF(AA890,"NS")+COUNTIF(AD890,"NS")</f>
        <v>0</v>
      </c>
      <c r="AU890" s="178">
        <f>IF((COUNTIF(O890,"NA")+COUNTIF(R890,"NA")+COUNTIF(U890,"NA")+COUNTIF(X890,"NA")+COUNTIF(AA890,"NA")+COUNTIF(AD890,"NA"))=6,"na",SUM(O890,R890,U890,X890,AA890,AD890))</f>
        <v>0</v>
      </c>
      <c r="AV890" s="187">
        <f t="shared" ref="AV890:AV894" si="1683">IF($AJ$904=$AH$904, 0, IF(OR(AND(AS890=0,AT890&gt;0), AND(AS890="NS", AU890&gt;0), AND(AS890="NS", AU890=0, AT890=0)), 1, IF(OR(AND(AT890&gt;=2, AU890&lt;AS890), AND(AS890="NS", AU890=0, AT890&gt;0), AS890=AU890), 0, 1)))</f>
        <v>0</v>
      </c>
      <c r="AW890" s="176">
        <f>M890</f>
        <v>0</v>
      </c>
      <c r="AX890" s="176">
        <f>COUNTIF(N890:O890,"NS")</f>
        <v>0</v>
      </c>
      <c r="AY890" s="177">
        <f>IF(COUNTIF(N890:O890,"Na")=2,"NA",SUM(N890:O890))</f>
        <v>0</v>
      </c>
      <c r="AZ890" s="187">
        <f t="shared" ref="AZ890" si="1684">IF($AJ$904=$AH$904, 0,  IF(OR(AND(AW890=0, AX890&gt;0),AND(AW890="NS", AY890&gt;0), AND(AW890="NS", AX890=0, AY890=0)), 1, IF(OR(AND(AW890&gt;0, AX890=2), AND(AW890="NS", AX890=2), AND(AW890="NS", AY890=0, AX890&gt;0), AW890=AY890), 0, 1)))</f>
        <v>0</v>
      </c>
      <c r="BA890" s="178">
        <f>P890</f>
        <v>0</v>
      </c>
      <c r="BB890" s="178">
        <f>COUNTIF(Q890:R890,"NS")</f>
        <v>0</v>
      </c>
      <c r="BC890" s="190">
        <f>IF(COUNTIF(Q890:R890,"Na")=2,"NA",SUM(Q890:R890))</f>
        <v>0</v>
      </c>
      <c r="BD890" s="187">
        <f t="shared" ref="BD890" si="1685">IF($AJ$904=$AH$904, 0,  IF(OR(AND(BA890=0, BB890&gt;0),AND(BA890="NS", BC890&gt;0), AND(BA890="NS", BB890=0, BC890=0)), 1, IF(OR(AND(BA890&gt;0, BB890=2), AND(BA890="NS", BB890=2), AND(BA890="NS", BC890=0, BB890&gt;0), BA890=BC890), 0, 1)))</f>
        <v>0</v>
      </c>
      <c r="BE890" s="176">
        <f>S890</f>
        <v>0</v>
      </c>
      <c r="BF890" s="176">
        <f>COUNTIF(T890:U890,"NS")</f>
        <v>0</v>
      </c>
      <c r="BG890" s="177">
        <f>IF(COUNTIF(T890:U890,"Na")=2,"NA",SUM(T890:U890))</f>
        <v>0</v>
      </c>
      <c r="BH890" s="187">
        <f t="shared" ref="BH890" si="1686">IF($AJ$904=$AH$904, 0,  IF(OR(AND(BE890=0, BF890&gt;0),AND(BE890="NS", BG890&gt;0), AND(BE890="NS", BF890=0, BG890=0)), 1, IF(OR(AND(BE890&gt;0, BF890=2), AND(BE890="NS", BF890=2), AND(BE890="NS", BG890=0, BF890&gt;0), BE890=BG890), 0, 1)))</f>
        <v>0</v>
      </c>
      <c r="BI890" s="178">
        <f>V890</f>
        <v>0</v>
      </c>
      <c r="BJ890" s="178">
        <f>COUNTIF(W890:X890,"NS")</f>
        <v>0</v>
      </c>
      <c r="BK890" s="190">
        <f>IF(COUNTIF(W890:X890,"NA")=2,"NA",SUM(W890:X890))</f>
        <v>0</v>
      </c>
      <c r="BL890" s="187">
        <f t="shared" ref="BL890" si="1687">IF($AJ$904=$AH$904, 0,  IF(OR(AND(BI890=0, BJ890&gt;0),AND(BI890="NS", BK890&gt;0), AND(BI890="NS", BJ890=0, BK890=0)), 1, IF(OR(AND(BI890&gt;0, BJ890=2), AND(BI890="NS", BJ890=2), AND(BI890="NS", BK890=0, BJ890&gt;0), BI890=BK890), 0, 1)))</f>
        <v>0</v>
      </c>
      <c r="BM890" s="176">
        <f>Y890</f>
        <v>0</v>
      </c>
      <c r="BN890" s="176">
        <f>COUNTIF(Z890:AA890,"NS")</f>
        <v>0</v>
      </c>
      <c r="BO890" s="177">
        <f>IF(COUNTIF(Z890:AA890,"NA")=2,"NA",SUM(Z890:AA890))</f>
        <v>0</v>
      </c>
      <c r="BP890" s="187">
        <f t="shared" ref="BP890" si="1688">IF($AJ$904=$AH$904, 0,  IF(OR(AND(BM890=0, BN890&gt;0),AND(BM890="NS", BO890&gt;0), AND(BM890="NS", BN890=0, BO890=0)), 1, IF(OR(AND(BM890&gt;0, BN890=2), AND(BM890="NS", BN890=2), AND(BM890="NS", BO890=0, BN890&gt;0), BM890=BO890), 0, 1)))</f>
        <v>0</v>
      </c>
      <c r="BQ890" s="178">
        <f>AB890</f>
        <v>0</v>
      </c>
      <c r="BR890" s="178">
        <f>COUNTIF(AC890:AD890,"NS")</f>
        <v>0</v>
      </c>
      <c r="BS890" s="190">
        <f>IF(COUNTIF(AC890:AD890,"NA")=2,"NA",SUM(AC890:AD890))</f>
        <v>0</v>
      </c>
      <c r="BT890" s="187">
        <f t="shared" ref="BT890" si="1689">IF($AJ$904=$AH$904, 0,  IF(OR(AND(BQ890=0, BR890&gt;0),AND(BQ890="NS", BS890&gt;0), AND(BQ890="NS", BR890=0, BS890=0)), 1, IF(OR(AND(BQ890&gt;0, BR890=2), AND(BQ890="NS", BR890=2), AND(BQ890="NS", BS890=0, BR890&gt;0), BQ890=BS890), 0, 1)))</f>
        <v>0</v>
      </c>
      <c r="BV890" s="192">
        <f>M653</f>
        <v>0</v>
      </c>
      <c r="BW890">
        <f t="shared" ref="BW890:BX894" si="1690">N653</f>
        <v>0</v>
      </c>
      <c r="BX890" s="192">
        <f t="shared" si="1690"/>
        <v>0</v>
      </c>
      <c r="BY890" t="str">
        <f>J890</f>
        <v/>
      </c>
      <c r="BZ890" s="192" t="str">
        <f t="shared" ref="BZ890:BZ894" si="1691">K890</f>
        <v/>
      </c>
      <c r="CA890" t="str">
        <f t="shared" ref="CA890:CA893" si="1692">L890</f>
        <v/>
      </c>
      <c r="CB890" s="192">
        <f>IF($AJ$904=$AH$904,0,IF(BV890=BY890,0,1))</f>
        <v>0</v>
      </c>
      <c r="CC890">
        <f t="shared" ref="CC890:CD894" si="1693">IF($AJ$904=$AH$904,0,IF(BW890=BZ890,0,1))</f>
        <v>0</v>
      </c>
      <c r="CD890" s="192">
        <f t="shared" si="1693"/>
        <v>0</v>
      </c>
    </row>
    <row r="891" spans="2:82" ht="15" customHeight="1">
      <c r="C891" s="139" t="s">
        <v>30</v>
      </c>
      <c r="D891" s="778" t="s">
        <v>118</v>
      </c>
      <c r="E891" s="779"/>
      <c r="F891" s="779"/>
      <c r="G891" s="779"/>
      <c r="H891" s="779"/>
      <c r="I891" s="780"/>
      <c r="J891" s="194" t="str">
        <f t="shared" ref="J891:J894" si="1694">IF(M654="","",M654)</f>
        <v/>
      </c>
      <c r="K891" s="194" t="str">
        <f t="shared" si="1681"/>
        <v/>
      </c>
      <c r="L891" s="194" t="str">
        <f t="shared" si="1681"/>
        <v/>
      </c>
      <c r="M891" s="9"/>
      <c r="N891" s="9"/>
      <c r="O891" s="9"/>
      <c r="P891" s="9"/>
      <c r="Q891" s="9"/>
      <c r="R891" s="9"/>
      <c r="S891" s="9"/>
      <c r="T891" s="9"/>
      <c r="U891" s="9"/>
      <c r="V891" s="9"/>
      <c r="W891" s="9"/>
      <c r="X891" s="9"/>
      <c r="Y891" s="9"/>
      <c r="Z891" s="9"/>
      <c r="AA891" s="9"/>
      <c r="AB891" s="9"/>
      <c r="AC891" s="9"/>
      <c r="AD891" s="9"/>
      <c r="AG891" s="176" t="str">
        <f t="shared" ref="AG891:AG894" si="1695">J891</f>
        <v/>
      </c>
      <c r="AH891" s="181">
        <f t="shared" ref="AH891:AH893" si="1696">IF(AND(K891="",L891=""),0,
IF(COUNTIF(K891:L891,"NS")&gt;0,COUNTIF(K891:L891,"NS"),
IF(AND(AG891&gt;AI891,COUNTIF(K891:L891,"NS")&lt;2),(AP891+AT891),0)))</f>
        <v>0</v>
      </c>
      <c r="AI891" s="177">
        <f t="shared" ref="AI891:AI894" si="1697">IF(COUNTIF(K891:L891,"NA")=2,"na",SUM(K891:L891))</f>
        <v>0</v>
      </c>
      <c r="AJ891" s="187">
        <f t="shared" ref="AJ891:AJ893" si="1698">IF($AJ$904=$AH$904, 0, IF(OR(AND(AG891=0,AH891&gt;0), AND(AG891="NS", AI891&gt;0), AND(AG891="NS", AI891=0, AH891=0)), 1, IF(OR(AND(AH891&gt;=2, AI891&lt;AG891), AND(AG891="NS", AI891=0, AH891&gt;0), AG891=AI891), 0, 1)))</f>
        <v>0</v>
      </c>
      <c r="AK891" s="178" t="str">
        <f t="shared" ref="AK891:AK894" si="1699">J891</f>
        <v/>
      </c>
      <c r="AL891" s="190">
        <f t="shared" ref="AL891:AL894" si="1700">COUNTIF(M891,"NS")+COUNTIF(P891,"NS")+COUNTIF(S891,"NS")+COUNTIF(V891,"NS")+COUNTIF(Y891,"NS")+COUNTIF(AB891,"NS")</f>
        <v>0</v>
      </c>
      <c r="AM891" s="190">
        <f t="shared" ref="AM891:AM894" si="1701">IF((COUNTIF(M891,"Na")+COUNTIF(P891,"Na")+COUNTIF(S891,"Na")+COUNTIF(V891,"Na")+COUNTIF(Y891,"NA")+COUNTIF(AB891,"NA"))=6,"NA",SUM(M891,P891,S891,V891,Y891,AB891))</f>
        <v>0</v>
      </c>
      <c r="AN891" s="187">
        <f t="shared" ref="AN891:AN894" si="1702">IF($AJ$904=$AH$904, 0, IF(OR(AND(AK891=0,AL891&gt;0), AND(AK891="NS", AM891&gt;0), AND(AK891="NS", AM891=0, AL891=0)), 1, IF(OR(AND(AL891&gt;=2, AM891&lt;AK891), AND(AK891="NS", AM891=0, AL891&gt;0), AK891=AM891), 0, 1)))</f>
        <v>0</v>
      </c>
      <c r="AO891" s="176" t="str">
        <f t="shared" ref="AO891:AO894" si="1703">K891</f>
        <v/>
      </c>
      <c r="AP891" s="176">
        <f t="shared" ref="AP891:AP894" si="1704">COUNTIF(N891,"NS")+COUNTIF(Q891,"NS")+COUNTIF(T891,"NS")+COUNTIF(W891,"NS")+COUNTIF(Z891,"NS")+COUNTIF(AC891,"NS")</f>
        <v>0</v>
      </c>
      <c r="AQ891" s="176">
        <f t="shared" ref="AQ891:AQ894" si="1705">IF((COUNTIF(N891,"NA")+COUNTIF(Q891,"NA")+COUNTIF(T891,"NA")+COUNTIF(W891,"NA")+COUNTIF(Z891,"NA")+COUNTIF(AC891,"NA"))=6,"NA",SUM(N891,Q891,T891,W891,Z891,AC891))</f>
        <v>0</v>
      </c>
      <c r="AR891" s="187">
        <f t="shared" si="1682"/>
        <v>0</v>
      </c>
      <c r="AS891" s="178" t="str">
        <f t="shared" ref="AS891:AS894" si="1706">L891</f>
        <v/>
      </c>
      <c r="AT891" s="178">
        <f t="shared" ref="AT891:AT894" si="1707">COUNTIF(O891,"NS")+COUNTIF(R891,"NS")+COUNTIF(U891,"NS")+COUNTIF(X891,"NS")+COUNTIF(AA891,"NS")+COUNTIF(AD891,"NS")</f>
        <v>0</v>
      </c>
      <c r="AU891" s="178">
        <f t="shared" ref="AU891:AU894" si="1708">IF((COUNTIF(O891,"NA")+COUNTIF(R891,"NA")+COUNTIF(U891,"NA")+COUNTIF(X891,"NA")+COUNTIF(AA891,"NA")+COUNTIF(AD891,"NA"))=6,"na",SUM(O891,R891,U891,X891,AA891,AD891))</f>
        <v>0</v>
      </c>
      <c r="AV891" s="187">
        <f t="shared" si="1683"/>
        <v>0</v>
      </c>
      <c r="AW891" s="176">
        <f t="shared" ref="AW891:AW894" si="1709">M891</f>
        <v>0</v>
      </c>
      <c r="AX891" s="176">
        <f t="shared" ref="AX891:AX894" si="1710">COUNTIF(N891:O891,"NS")</f>
        <v>0</v>
      </c>
      <c r="AY891" s="177">
        <f t="shared" ref="AY891:AY894" si="1711">IF(COUNTIF(N891:O891,"Na")=2,"NA",SUM(N891:O891))</f>
        <v>0</v>
      </c>
      <c r="AZ891" s="187">
        <f t="shared" ref="AZ891:AZ894" si="1712">IF($AJ$904=$AH$904, 0,  IF(OR(AND(AW891=0, AX891&gt;0),AND(AW891="NS", AY891&gt;0), AND(AW891="NS", AX891=0, AY891=0)), 1, IF(OR(AND(AW891&gt;0, AX891=2), AND(AW891="NS", AX891=2), AND(AW891="NS", AY891=0, AX891&gt;0), AW891=AY891), 0, 1)))</f>
        <v>0</v>
      </c>
      <c r="BA891" s="178">
        <f t="shared" ref="BA891:BA894" si="1713">P891</f>
        <v>0</v>
      </c>
      <c r="BB891" s="178">
        <f t="shared" ref="BB891:BB894" si="1714">COUNTIF(Q891:R891,"NS")</f>
        <v>0</v>
      </c>
      <c r="BC891" s="190">
        <f t="shared" ref="BC891:BC894" si="1715">IF(COUNTIF(Q891:R891,"Na")=2,"NA",SUM(Q891:R891))</f>
        <v>0</v>
      </c>
      <c r="BD891" s="187">
        <f t="shared" ref="BD891:BD894" si="1716">IF($AJ$904=$AH$904, 0,  IF(OR(AND(BA891=0, BB891&gt;0),AND(BA891="NS", BC891&gt;0), AND(BA891="NS", BB891=0, BC891=0)), 1, IF(OR(AND(BA891&gt;0, BB891=2), AND(BA891="NS", BB891=2), AND(BA891="NS", BC891=0, BB891&gt;0), BA891=BC891), 0, 1)))</f>
        <v>0</v>
      </c>
      <c r="BE891" s="176">
        <f t="shared" ref="BE891:BE894" si="1717">S891</f>
        <v>0</v>
      </c>
      <c r="BF891" s="176">
        <f t="shared" ref="BF891:BF894" si="1718">COUNTIF(T891:U891,"NS")</f>
        <v>0</v>
      </c>
      <c r="BG891" s="177">
        <f t="shared" ref="BG891:BG894" si="1719">IF(COUNTIF(T891:U891,"Na")=2,"NA",SUM(T891:U891))</f>
        <v>0</v>
      </c>
      <c r="BH891" s="187">
        <f t="shared" ref="BH891:BH894" si="1720">IF($AJ$904=$AH$904, 0,  IF(OR(AND(BE891=0, BF891&gt;0),AND(BE891="NS", BG891&gt;0), AND(BE891="NS", BF891=0, BG891=0)), 1, IF(OR(AND(BE891&gt;0, BF891=2), AND(BE891="NS", BF891=2), AND(BE891="NS", BG891=0, BF891&gt;0), BE891=BG891), 0, 1)))</f>
        <v>0</v>
      </c>
      <c r="BI891" s="178">
        <f t="shared" ref="BI891:BI894" si="1721">V891</f>
        <v>0</v>
      </c>
      <c r="BJ891" s="178">
        <f t="shared" ref="BJ891:BJ894" si="1722">COUNTIF(W891:X891,"NS")</f>
        <v>0</v>
      </c>
      <c r="BK891" s="190">
        <f t="shared" ref="BK891:BK894" si="1723">IF(COUNTIF(W891:X891,"NA")=2,"NA",SUM(W891:X891))</f>
        <v>0</v>
      </c>
      <c r="BL891" s="187">
        <f t="shared" ref="BL891:BL894" si="1724">IF($AJ$904=$AH$904, 0,  IF(OR(AND(BI891=0, BJ891&gt;0),AND(BI891="NS", BK891&gt;0), AND(BI891="NS", BJ891=0, BK891=0)), 1, IF(OR(AND(BI891&gt;0, BJ891=2), AND(BI891="NS", BJ891=2), AND(BI891="NS", BK891=0, BJ891&gt;0), BI891=BK891), 0, 1)))</f>
        <v>0</v>
      </c>
      <c r="BM891" s="176">
        <f t="shared" ref="BM891:BM894" si="1725">Y891</f>
        <v>0</v>
      </c>
      <c r="BN891" s="176">
        <f t="shared" ref="BN891:BN894" si="1726">COUNTIF(Z891:AA891,"NS")</f>
        <v>0</v>
      </c>
      <c r="BO891" s="177">
        <f t="shared" ref="BO891:BO894" si="1727">IF(COUNTIF(Z891:AA891,"NA")=2,"NA",SUM(Z891:AA891))</f>
        <v>0</v>
      </c>
      <c r="BP891" s="187">
        <f t="shared" ref="BP891:BP894" si="1728">IF($AJ$904=$AH$904, 0,  IF(OR(AND(BM891=0, BN891&gt;0),AND(BM891="NS", BO891&gt;0), AND(BM891="NS", BN891=0, BO891=0)), 1, IF(OR(AND(BM891&gt;0, BN891=2), AND(BM891="NS", BN891=2), AND(BM891="NS", BO891=0, BN891&gt;0), BM891=BO891), 0, 1)))</f>
        <v>0</v>
      </c>
      <c r="BQ891" s="178">
        <f t="shared" ref="BQ891:BQ894" si="1729">AB891</f>
        <v>0</v>
      </c>
      <c r="BR891" s="178">
        <f t="shared" ref="BR891:BR894" si="1730">COUNTIF(AC891:AD891,"NS")</f>
        <v>0</v>
      </c>
      <c r="BS891" s="190">
        <f t="shared" ref="BS891:BS894" si="1731">IF(COUNTIF(AC891:AD891,"NA")=2,"NA",SUM(AC891:AD891))</f>
        <v>0</v>
      </c>
      <c r="BT891" s="187">
        <f t="shared" ref="BT891:BT894" si="1732">IF($AJ$904=$AH$904, 0,  IF(OR(AND(BQ891=0, BR891&gt;0),AND(BQ891="NS", BS891&gt;0), AND(BQ891="NS", BR891=0, BS891=0)), 1, IF(OR(AND(BQ891&gt;0, BR891=2), AND(BQ891="NS", BR891=2), AND(BQ891="NS", BS891=0, BR891&gt;0), BQ891=BS891), 0, 1)))</f>
        <v>0</v>
      </c>
      <c r="BV891" s="192">
        <f t="shared" ref="BV891:BV894" si="1733">M654</f>
        <v>0</v>
      </c>
      <c r="BW891">
        <f t="shared" si="1690"/>
        <v>0</v>
      </c>
      <c r="BX891" s="192">
        <f t="shared" si="1690"/>
        <v>0</v>
      </c>
      <c r="BY891" t="str">
        <f t="shared" ref="BY891:BY894" si="1734">J891</f>
        <v/>
      </c>
      <c r="BZ891" s="192" t="str">
        <f t="shared" si="1691"/>
        <v/>
      </c>
      <c r="CA891" t="str">
        <f t="shared" si="1692"/>
        <v/>
      </c>
      <c r="CB891" s="192">
        <f t="shared" ref="CB891:CB894" si="1735">IF($AJ$904=$AH$904,0,IF(BV891=BY891,0,1))</f>
        <v>0</v>
      </c>
      <c r="CC891">
        <f t="shared" si="1693"/>
        <v>0</v>
      </c>
      <c r="CD891" s="192">
        <f t="shared" si="1693"/>
        <v>0</v>
      </c>
    </row>
    <row r="892" spans="2:82" ht="24" customHeight="1">
      <c r="C892" s="139" t="s">
        <v>36</v>
      </c>
      <c r="D892" s="778" t="s">
        <v>119</v>
      </c>
      <c r="E892" s="779"/>
      <c r="F892" s="779"/>
      <c r="G892" s="779"/>
      <c r="H892" s="779"/>
      <c r="I892" s="780"/>
      <c r="J892" s="194" t="str">
        <f t="shared" si="1694"/>
        <v/>
      </c>
      <c r="K892" s="194" t="str">
        <f t="shared" si="1681"/>
        <v/>
      </c>
      <c r="L892" s="194" t="str">
        <f t="shared" si="1681"/>
        <v/>
      </c>
      <c r="M892" s="9"/>
      <c r="N892" s="9"/>
      <c r="O892" s="9"/>
      <c r="P892" s="9"/>
      <c r="Q892" s="9"/>
      <c r="R892" s="9"/>
      <c r="S892" s="9"/>
      <c r="T892" s="9"/>
      <c r="U892" s="9"/>
      <c r="V892" s="9"/>
      <c r="W892" s="9"/>
      <c r="X892" s="9"/>
      <c r="Y892" s="9"/>
      <c r="Z892" s="9"/>
      <c r="AA892" s="9"/>
      <c r="AB892" s="9"/>
      <c r="AC892" s="9"/>
      <c r="AD892" s="9"/>
      <c r="AG892" s="176" t="str">
        <f t="shared" si="1695"/>
        <v/>
      </c>
      <c r="AH892" s="181">
        <f t="shared" si="1696"/>
        <v>0</v>
      </c>
      <c r="AI892" s="177">
        <f t="shared" si="1697"/>
        <v>0</v>
      </c>
      <c r="AJ892" s="187">
        <f t="shared" si="1698"/>
        <v>0</v>
      </c>
      <c r="AK892" s="178" t="str">
        <f t="shared" si="1699"/>
        <v/>
      </c>
      <c r="AL892" s="190">
        <f t="shared" si="1700"/>
        <v>0</v>
      </c>
      <c r="AM892" s="190">
        <f t="shared" si="1701"/>
        <v>0</v>
      </c>
      <c r="AN892" s="187">
        <f t="shared" si="1702"/>
        <v>0</v>
      </c>
      <c r="AO892" s="176" t="str">
        <f t="shared" si="1703"/>
        <v/>
      </c>
      <c r="AP892" s="176">
        <f t="shared" si="1704"/>
        <v>0</v>
      </c>
      <c r="AQ892" s="176">
        <f t="shared" si="1705"/>
        <v>0</v>
      </c>
      <c r="AR892" s="187">
        <f t="shared" si="1682"/>
        <v>0</v>
      </c>
      <c r="AS892" s="178" t="str">
        <f t="shared" si="1706"/>
        <v/>
      </c>
      <c r="AT892" s="178">
        <f t="shared" si="1707"/>
        <v>0</v>
      </c>
      <c r="AU892" s="178">
        <f t="shared" si="1708"/>
        <v>0</v>
      </c>
      <c r="AV892" s="187">
        <f t="shared" si="1683"/>
        <v>0</v>
      </c>
      <c r="AW892" s="176">
        <f t="shared" si="1709"/>
        <v>0</v>
      </c>
      <c r="AX892" s="176">
        <f t="shared" si="1710"/>
        <v>0</v>
      </c>
      <c r="AY892" s="177">
        <f t="shared" si="1711"/>
        <v>0</v>
      </c>
      <c r="AZ892" s="187">
        <f t="shared" si="1712"/>
        <v>0</v>
      </c>
      <c r="BA892" s="178">
        <f t="shared" si="1713"/>
        <v>0</v>
      </c>
      <c r="BB892" s="178">
        <f t="shared" si="1714"/>
        <v>0</v>
      </c>
      <c r="BC892" s="190">
        <f t="shared" si="1715"/>
        <v>0</v>
      </c>
      <c r="BD892" s="187">
        <f t="shared" si="1716"/>
        <v>0</v>
      </c>
      <c r="BE892" s="176">
        <f t="shared" si="1717"/>
        <v>0</v>
      </c>
      <c r="BF892" s="176">
        <f t="shared" si="1718"/>
        <v>0</v>
      </c>
      <c r="BG892" s="177">
        <f t="shared" si="1719"/>
        <v>0</v>
      </c>
      <c r="BH892" s="187">
        <f t="shared" si="1720"/>
        <v>0</v>
      </c>
      <c r="BI892" s="178">
        <f t="shared" si="1721"/>
        <v>0</v>
      </c>
      <c r="BJ892" s="178">
        <f t="shared" si="1722"/>
        <v>0</v>
      </c>
      <c r="BK892" s="190">
        <f t="shared" si="1723"/>
        <v>0</v>
      </c>
      <c r="BL892" s="187">
        <f t="shared" si="1724"/>
        <v>0</v>
      </c>
      <c r="BM892" s="176">
        <f t="shared" si="1725"/>
        <v>0</v>
      </c>
      <c r="BN892" s="176">
        <f t="shared" si="1726"/>
        <v>0</v>
      </c>
      <c r="BO892" s="177">
        <f t="shared" si="1727"/>
        <v>0</v>
      </c>
      <c r="BP892" s="187">
        <f t="shared" si="1728"/>
        <v>0</v>
      </c>
      <c r="BQ892" s="178">
        <f t="shared" si="1729"/>
        <v>0</v>
      </c>
      <c r="BR892" s="178">
        <f t="shared" si="1730"/>
        <v>0</v>
      </c>
      <c r="BS892" s="190">
        <f t="shared" si="1731"/>
        <v>0</v>
      </c>
      <c r="BT892" s="187">
        <f t="shared" si="1732"/>
        <v>0</v>
      </c>
      <c r="BV892" s="192">
        <f t="shared" si="1733"/>
        <v>0</v>
      </c>
      <c r="BW892">
        <f t="shared" si="1690"/>
        <v>0</v>
      </c>
      <c r="BX892" s="192">
        <f t="shared" si="1690"/>
        <v>0</v>
      </c>
      <c r="BY892" t="str">
        <f t="shared" si="1734"/>
        <v/>
      </c>
      <c r="BZ892" s="192" t="str">
        <f t="shared" si="1691"/>
        <v/>
      </c>
      <c r="CA892" t="str">
        <f t="shared" si="1692"/>
        <v/>
      </c>
      <c r="CB892" s="192">
        <f t="shared" si="1735"/>
        <v>0</v>
      </c>
      <c r="CC892">
        <f t="shared" si="1693"/>
        <v>0</v>
      </c>
      <c r="CD892" s="192">
        <f t="shared" si="1693"/>
        <v>0</v>
      </c>
    </row>
    <row r="893" spans="2:82" ht="15" customHeight="1">
      <c r="C893" s="139" t="s">
        <v>40</v>
      </c>
      <c r="D893" s="778" t="s">
        <v>120</v>
      </c>
      <c r="E893" s="779"/>
      <c r="F893" s="779"/>
      <c r="G893" s="779"/>
      <c r="H893" s="779"/>
      <c r="I893" s="780"/>
      <c r="J893" s="194" t="str">
        <f t="shared" si="1694"/>
        <v/>
      </c>
      <c r="K893" s="194" t="str">
        <f t="shared" si="1681"/>
        <v/>
      </c>
      <c r="L893" s="194" t="str">
        <f t="shared" si="1681"/>
        <v/>
      </c>
      <c r="M893" s="9"/>
      <c r="N893" s="9"/>
      <c r="O893" s="9"/>
      <c r="P893" s="9"/>
      <c r="Q893" s="9"/>
      <c r="R893" s="9"/>
      <c r="S893" s="9"/>
      <c r="T893" s="9"/>
      <c r="U893" s="9"/>
      <c r="V893" s="9"/>
      <c r="W893" s="9"/>
      <c r="X893" s="9"/>
      <c r="Y893" s="9"/>
      <c r="Z893" s="9"/>
      <c r="AA893" s="9"/>
      <c r="AB893" s="9"/>
      <c r="AC893" s="9"/>
      <c r="AD893" s="9"/>
      <c r="AG893" s="176" t="str">
        <f t="shared" si="1695"/>
        <v/>
      </c>
      <c r="AH893" s="181">
        <f t="shared" si="1696"/>
        <v>0</v>
      </c>
      <c r="AI893" s="177">
        <f t="shared" si="1697"/>
        <v>0</v>
      </c>
      <c r="AJ893" s="187">
        <f t="shared" si="1698"/>
        <v>0</v>
      </c>
      <c r="AK893" s="178" t="str">
        <f t="shared" si="1699"/>
        <v/>
      </c>
      <c r="AL893" s="190">
        <f t="shared" si="1700"/>
        <v>0</v>
      </c>
      <c r="AM893" s="190">
        <f t="shared" si="1701"/>
        <v>0</v>
      </c>
      <c r="AN893" s="187">
        <f t="shared" si="1702"/>
        <v>0</v>
      </c>
      <c r="AO893" s="176" t="str">
        <f t="shared" si="1703"/>
        <v/>
      </c>
      <c r="AP893" s="176">
        <f t="shared" si="1704"/>
        <v>0</v>
      </c>
      <c r="AQ893" s="176">
        <f t="shared" si="1705"/>
        <v>0</v>
      </c>
      <c r="AR893" s="187">
        <f t="shared" si="1682"/>
        <v>0</v>
      </c>
      <c r="AS893" s="178" t="str">
        <f t="shared" si="1706"/>
        <v/>
      </c>
      <c r="AT893" s="178">
        <f t="shared" si="1707"/>
        <v>0</v>
      </c>
      <c r="AU893" s="178">
        <f t="shared" si="1708"/>
        <v>0</v>
      </c>
      <c r="AV893" s="187">
        <f t="shared" si="1683"/>
        <v>0</v>
      </c>
      <c r="AW893" s="176">
        <f t="shared" si="1709"/>
        <v>0</v>
      </c>
      <c r="AX893" s="176">
        <f t="shared" si="1710"/>
        <v>0</v>
      </c>
      <c r="AY893" s="177">
        <f t="shared" si="1711"/>
        <v>0</v>
      </c>
      <c r="AZ893" s="187">
        <f t="shared" si="1712"/>
        <v>0</v>
      </c>
      <c r="BA893" s="178">
        <f t="shared" si="1713"/>
        <v>0</v>
      </c>
      <c r="BB893" s="178">
        <f t="shared" si="1714"/>
        <v>0</v>
      </c>
      <c r="BC893" s="190">
        <f t="shared" si="1715"/>
        <v>0</v>
      </c>
      <c r="BD893" s="187">
        <f t="shared" si="1716"/>
        <v>0</v>
      </c>
      <c r="BE893" s="176">
        <f t="shared" si="1717"/>
        <v>0</v>
      </c>
      <c r="BF893" s="176">
        <f t="shared" si="1718"/>
        <v>0</v>
      </c>
      <c r="BG893" s="177">
        <f t="shared" si="1719"/>
        <v>0</v>
      </c>
      <c r="BH893" s="187">
        <f t="shared" si="1720"/>
        <v>0</v>
      </c>
      <c r="BI893" s="178">
        <f t="shared" si="1721"/>
        <v>0</v>
      </c>
      <c r="BJ893" s="178">
        <f t="shared" si="1722"/>
        <v>0</v>
      </c>
      <c r="BK893" s="190">
        <f t="shared" si="1723"/>
        <v>0</v>
      </c>
      <c r="BL893" s="187">
        <f t="shared" si="1724"/>
        <v>0</v>
      </c>
      <c r="BM893" s="176">
        <f t="shared" si="1725"/>
        <v>0</v>
      </c>
      <c r="BN893" s="176">
        <f t="shared" si="1726"/>
        <v>0</v>
      </c>
      <c r="BO893" s="177">
        <f t="shared" si="1727"/>
        <v>0</v>
      </c>
      <c r="BP893" s="187">
        <f t="shared" si="1728"/>
        <v>0</v>
      </c>
      <c r="BQ893" s="178">
        <f t="shared" si="1729"/>
        <v>0</v>
      </c>
      <c r="BR893" s="178">
        <f t="shared" si="1730"/>
        <v>0</v>
      </c>
      <c r="BS893" s="190">
        <f>IF(COUNTIF(AC893:AD893,"NA")=2,"NA",SUM(AC893:AD893))</f>
        <v>0</v>
      </c>
      <c r="BT893" s="187">
        <f t="shared" si="1732"/>
        <v>0</v>
      </c>
      <c r="BV893" s="192">
        <f t="shared" si="1733"/>
        <v>0</v>
      </c>
      <c r="BW893">
        <f t="shared" si="1690"/>
        <v>0</v>
      </c>
      <c r="BX893" s="192">
        <f t="shared" si="1690"/>
        <v>0</v>
      </c>
      <c r="BY893" t="str">
        <f t="shared" si="1734"/>
        <v/>
      </c>
      <c r="BZ893" s="192" t="str">
        <f t="shared" si="1691"/>
        <v/>
      </c>
      <c r="CA893" t="str">
        <f t="shared" si="1692"/>
        <v/>
      </c>
      <c r="CB893" s="192">
        <f t="shared" si="1735"/>
        <v>0</v>
      </c>
      <c r="CC893">
        <f t="shared" si="1693"/>
        <v>0</v>
      </c>
      <c r="CD893" s="192">
        <f t="shared" si="1693"/>
        <v>0</v>
      </c>
    </row>
    <row r="894" spans="2:82" ht="24" customHeight="1">
      <c r="C894" s="139" t="s">
        <v>43</v>
      </c>
      <c r="D894" s="778" t="s">
        <v>2084</v>
      </c>
      <c r="E894" s="779"/>
      <c r="F894" s="779"/>
      <c r="G894" s="779"/>
      <c r="H894" s="779"/>
      <c r="I894" s="780"/>
      <c r="J894" s="194" t="str">
        <f t="shared" si="1694"/>
        <v/>
      </c>
      <c r="K894" s="194" t="str">
        <f t="shared" si="1681"/>
        <v/>
      </c>
      <c r="L894" s="194" t="str">
        <f t="shared" si="1681"/>
        <v/>
      </c>
      <c r="M894" s="9"/>
      <c r="N894" s="9"/>
      <c r="O894" s="9"/>
      <c r="P894" s="9"/>
      <c r="Q894" s="9"/>
      <c r="R894" s="9"/>
      <c r="S894" s="9"/>
      <c r="T894" s="9"/>
      <c r="U894" s="9"/>
      <c r="V894" s="9"/>
      <c r="W894" s="9"/>
      <c r="X894" s="9"/>
      <c r="Y894" s="9"/>
      <c r="Z894" s="9"/>
      <c r="AA894" s="9"/>
      <c r="AB894" s="9"/>
      <c r="AC894" s="9"/>
      <c r="AD894" s="9"/>
      <c r="AG894" s="176" t="str">
        <f t="shared" si="1695"/>
        <v/>
      </c>
      <c r="AH894" s="181">
        <f>IF(AND(K894="",L894=""),0,
IF(COUNTIF(K894:L894,"NS")&gt;0,COUNTIF(K894:L894,"NS"),
IF(AND(AG894&gt;AI894,COUNTIF(K894:L894,"NS")&lt;2),(AP894+AT894),0)))</f>
        <v>0</v>
      </c>
      <c r="AI894" s="177">
        <f t="shared" si="1697"/>
        <v>0</v>
      </c>
      <c r="AJ894" s="187">
        <f>IF($AJ$904=$AH$904, 0, IF(OR(AND(AG894=0,AH894&gt;0), AND(AG894="NS", AI894&gt;0), AND(AG894="NS", AI894=0, AH894=0)), 1, IF(OR(AND(AH894&gt;=2, AI894&lt;AG894), AND(AG894="NS", AI894=0, AH894&gt;0), AG894=AI894), 0, 1)))</f>
        <v>0</v>
      </c>
      <c r="AK894" s="178" t="str">
        <f t="shared" si="1699"/>
        <v/>
      </c>
      <c r="AL894" s="190">
        <f t="shared" si="1700"/>
        <v>0</v>
      </c>
      <c r="AM894" s="190">
        <f t="shared" si="1701"/>
        <v>0</v>
      </c>
      <c r="AN894" s="187">
        <f t="shared" si="1702"/>
        <v>0</v>
      </c>
      <c r="AO894" s="176" t="str">
        <f t="shared" si="1703"/>
        <v/>
      </c>
      <c r="AP894" s="176">
        <f t="shared" si="1704"/>
        <v>0</v>
      </c>
      <c r="AQ894" s="176">
        <f t="shared" si="1705"/>
        <v>0</v>
      </c>
      <c r="AR894" s="187">
        <f t="shared" si="1682"/>
        <v>0</v>
      </c>
      <c r="AS894" s="178" t="str">
        <f t="shared" si="1706"/>
        <v/>
      </c>
      <c r="AT894" s="178">
        <f t="shared" si="1707"/>
        <v>0</v>
      </c>
      <c r="AU894" s="178">
        <f t="shared" si="1708"/>
        <v>0</v>
      </c>
      <c r="AV894" s="187">
        <f t="shared" si="1683"/>
        <v>0</v>
      </c>
      <c r="AW894" s="176">
        <f t="shared" si="1709"/>
        <v>0</v>
      </c>
      <c r="AX894" s="176">
        <f t="shared" si="1710"/>
        <v>0</v>
      </c>
      <c r="AY894" s="177">
        <f t="shared" si="1711"/>
        <v>0</v>
      </c>
      <c r="AZ894" s="187">
        <f t="shared" si="1712"/>
        <v>0</v>
      </c>
      <c r="BA894" s="178">
        <f t="shared" si="1713"/>
        <v>0</v>
      </c>
      <c r="BB894" s="178">
        <f t="shared" si="1714"/>
        <v>0</v>
      </c>
      <c r="BC894" s="190">
        <f t="shared" si="1715"/>
        <v>0</v>
      </c>
      <c r="BD894" s="187">
        <f t="shared" si="1716"/>
        <v>0</v>
      </c>
      <c r="BE894" s="176">
        <f t="shared" si="1717"/>
        <v>0</v>
      </c>
      <c r="BF894" s="176">
        <f t="shared" si="1718"/>
        <v>0</v>
      </c>
      <c r="BG894" s="177">
        <f t="shared" si="1719"/>
        <v>0</v>
      </c>
      <c r="BH894" s="187">
        <f t="shared" si="1720"/>
        <v>0</v>
      </c>
      <c r="BI894" s="178">
        <f t="shared" si="1721"/>
        <v>0</v>
      </c>
      <c r="BJ894" s="178">
        <f t="shared" si="1722"/>
        <v>0</v>
      </c>
      <c r="BK894" s="190">
        <f t="shared" si="1723"/>
        <v>0</v>
      </c>
      <c r="BL894" s="187">
        <f t="shared" si="1724"/>
        <v>0</v>
      </c>
      <c r="BM894" s="176">
        <f t="shared" si="1725"/>
        <v>0</v>
      </c>
      <c r="BN894" s="176">
        <f t="shared" si="1726"/>
        <v>0</v>
      </c>
      <c r="BO894" s="177">
        <f t="shared" si="1727"/>
        <v>0</v>
      </c>
      <c r="BP894" s="187">
        <f t="shared" si="1728"/>
        <v>0</v>
      </c>
      <c r="BQ894" s="178">
        <f t="shared" si="1729"/>
        <v>0</v>
      </c>
      <c r="BR894" s="178">
        <f t="shared" si="1730"/>
        <v>0</v>
      </c>
      <c r="BS894" s="190">
        <f t="shared" si="1731"/>
        <v>0</v>
      </c>
      <c r="BT894" s="187">
        <f t="shared" si="1732"/>
        <v>0</v>
      </c>
      <c r="BV894" s="192">
        <f t="shared" si="1733"/>
        <v>0</v>
      </c>
      <c r="BW894">
        <f t="shared" si="1690"/>
        <v>0</v>
      </c>
      <c r="BX894" s="192">
        <f t="shared" si="1690"/>
        <v>0</v>
      </c>
      <c r="BY894" t="str">
        <f t="shared" si="1734"/>
        <v/>
      </c>
      <c r="BZ894" s="192" t="str">
        <f t="shared" si="1691"/>
        <v/>
      </c>
      <c r="CA894" t="str">
        <f>L894</f>
        <v/>
      </c>
      <c r="CB894" s="192">
        <f t="shared" si="1735"/>
        <v>0</v>
      </c>
      <c r="CC894">
        <f t="shared" si="1693"/>
        <v>0</v>
      </c>
      <c r="CD894" s="192">
        <f t="shared" si="1693"/>
        <v>0</v>
      </c>
    </row>
    <row r="895" spans="2:82">
      <c r="I895" s="243" t="s">
        <v>124</v>
      </c>
      <c r="J895" s="509">
        <f>IF(AND(SUM(J890:J894)=0,COUNTIF(J890:J894,"NS")&gt;0),"NS",
IF(AND(SUM(J890:J894)=0,COUNTIF(J890:J894,0)&gt;0),0,
IF(AND(SUM(J890:J894)=0,COUNTIF(J890:J894,"NA")&gt;0),"NA",
SUM(J890:J894))))</f>
        <v>0</v>
      </c>
      <c r="K895" s="509">
        <f t="shared" ref="K895:AD895" si="1736">IF(AND(SUM(K890:K894)=0,COUNTIF(K890:K894,"NS")&gt;0),"NS",
IF(AND(SUM(K890:K894)=0,COUNTIF(K890:K894,0)&gt;0),0,
IF(AND(SUM(K890:K894)=0,COUNTIF(K890:K894,"NA")&gt;0),"NA",
SUM(K890:K894))))</f>
        <v>0</v>
      </c>
      <c r="L895" s="509">
        <f t="shared" si="1736"/>
        <v>0</v>
      </c>
      <c r="M895" s="509">
        <f t="shared" si="1736"/>
        <v>0</v>
      </c>
      <c r="N895" s="509">
        <f t="shared" si="1736"/>
        <v>0</v>
      </c>
      <c r="O895" s="509">
        <f t="shared" si="1736"/>
        <v>0</v>
      </c>
      <c r="P895" s="509">
        <f t="shared" si="1736"/>
        <v>0</v>
      </c>
      <c r="Q895" s="509">
        <f t="shared" si="1736"/>
        <v>0</v>
      </c>
      <c r="R895" s="509">
        <f t="shared" si="1736"/>
        <v>0</v>
      </c>
      <c r="S895" s="509">
        <f t="shared" si="1736"/>
        <v>0</v>
      </c>
      <c r="T895" s="509">
        <f t="shared" si="1736"/>
        <v>0</v>
      </c>
      <c r="U895" s="509">
        <f t="shared" si="1736"/>
        <v>0</v>
      </c>
      <c r="V895" s="509">
        <f t="shared" si="1736"/>
        <v>0</v>
      </c>
      <c r="W895" s="509">
        <f t="shared" si="1736"/>
        <v>0</v>
      </c>
      <c r="X895" s="509">
        <f t="shared" si="1736"/>
        <v>0</v>
      </c>
      <c r="Y895" s="509">
        <f t="shared" si="1736"/>
        <v>0</v>
      </c>
      <c r="Z895" s="509">
        <f t="shared" si="1736"/>
        <v>0</v>
      </c>
      <c r="AA895" s="509">
        <f t="shared" si="1736"/>
        <v>0</v>
      </c>
      <c r="AB895" s="509">
        <f t="shared" si="1736"/>
        <v>0</v>
      </c>
      <c r="AC895" s="509">
        <f t="shared" si="1736"/>
        <v>0</v>
      </c>
      <c r="AD895" s="509">
        <f t="shared" si="1736"/>
        <v>0</v>
      </c>
      <c r="AJ895" s="187">
        <f>SUM(AJ890:AJ894)</f>
        <v>0</v>
      </c>
      <c r="AN895" s="187">
        <f>SUM(AN890:AN894)</f>
        <v>0</v>
      </c>
      <c r="AR895" s="187">
        <f>SUM(AR890:AR894)</f>
        <v>0</v>
      </c>
      <c r="AV895" s="187">
        <f>SUM(AV890:AV894)</f>
        <v>0</v>
      </c>
      <c r="AZ895" s="187">
        <f>SUM(AZ890:AZ894)</f>
        <v>0</v>
      </c>
      <c r="BD895" s="187">
        <f>SUM(BD890:BD894)</f>
        <v>0</v>
      </c>
      <c r="BH895" s="187">
        <f>SUM(BH890:BH894)</f>
        <v>0</v>
      </c>
      <c r="BL895" s="187">
        <f>SUM(BL890:BL894)</f>
        <v>0</v>
      </c>
      <c r="BP895" s="187">
        <f>SUM(BP890:BP894)</f>
        <v>0</v>
      </c>
      <c r="BT895" s="187">
        <f>SUM(BT890:BT894)</f>
        <v>0</v>
      </c>
      <c r="CB895" s="47">
        <f>SUM(AN895:AV895)</f>
        <v>0</v>
      </c>
    </row>
    <row r="896" spans="2:82">
      <c r="AJ896" s="187">
        <f>SUM(AZ895:BT895)</f>
        <v>0</v>
      </c>
    </row>
    <row r="897" spans="1:55" ht="24" customHeight="1">
      <c r="C897" s="666" t="s">
        <v>109</v>
      </c>
      <c r="D897" s="666"/>
      <c r="E897" s="666"/>
      <c r="F897" s="666"/>
      <c r="G897" s="666"/>
      <c r="H897" s="666"/>
      <c r="I897" s="666"/>
      <c r="J897" s="666"/>
      <c r="K897" s="666"/>
      <c r="L897" s="666"/>
      <c r="M897" s="666"/>
      <c r="N897" s="666"/>
      <c r="O897" s="666"/>
      <c r="P897" s="666"/>
      <c r="Q897" s="666"/>
      <c r="R897" s="666"/>
      <c r="S897" s="666"/>
      <c r="T897" s="666"/>
      <c r="U897" s="666"/>
      <c r="V897" s="666"/>
      <c r="W897" s="666"/>
      <c r="X897" s="666"/>
      <c r="Y897" s="666"/>
      <c r="Z897" s="666"/>
      <c r="AA897" s="666"/>
      <c r="AB897" s="666"/>
      <c r="AC897" s="666"/>
      <c r="AD897" s="666"/>
    </row>
    <row r="898" spans="1:55" ht="60" customHeight="1">
      <c r="C898" s="702"/>
      <c r="D898" s="702"/>
      <c r="E898" s="702"/>
      <c r="F898" s="702"/>
      <c r="G898" s="702"/>
      <c r="H898" s="702"/>
      <c r="I898" s="702"/>
      <c r="J898" s="702"/>
      <c r="K898" s="702"/>
      <c r="L898" s="702"/>
      <c r="M898" s="702"/>
      <c r="N898" s="702"/>
      <c r="O898" s="702"/>
      <c r="P898" s="702"/>
      <c r="Q898" s="702"/>
      <c r="R898" s="702"/>
      <c r="S898" s="702"/>
      <c r="T898" s="702"/>
      <c r="U898" s="702"/>
      <c r="V898" s="702"/>
      <c r="W898" s="702"/>
      <c r="X898" s="702"/>
      <c r="Y898" s="702"/>
      <c r="Z898" s="702"/>
      <c r="AA898" s="702"/>
      <c r="AB898" s="702"/>
      <c r="AC898" s="702"/>
      <c r="AD898" s="702"/>
      <c r="AG898" t="s">
        <v>8062</v>
      </c>
      <c r="AH898">
        <f>COUNTIF(J890:AD894,"NS")</f>
        <v>0</v>
      </c>
      <c r="AI898" s="176" t="s">
        <v>8103</v>
      </c>
      <c r="AJ898" s="176" t="s">
        <v>8067</v>
      </c>
      <c r="AK898" s="176" t="s">
        <v>8068</v>
      </c>
      <c r="AL898" s="176" t="s">
        <v>8103</v>
      </c>
      <c r="AM898" s="176" t="s">
        <v>8067</v>
      </c>
      <c r="AN898" s="176" t="s">
        <v>8068</v>
      </c>
      <c r="AO898" s="176" t="s">
        <v>8103</v>
      </c>
      <c r="AP898" s="176" t="s">
        <v>8067</v>
      </c>
      <c r="AQ898" s="176" t="s">
        <v>8068</v>
      </c>
      <c r="AR898" s="176" t="s">
        <v>8103</v>
      </c>
      <c r="AS898" s="176" t="s">
        <v>8067</v>
      </c>
      <c r="AT898" s="176" t="s">
        <v>8068</v>
      </c>
      <c r="AU898" s="176" t="s">
        <v>8103</v>
      </c>
      <c r="AV898" s="176" t="s">
        <v>8067</v>
      </c>
      <c r="AW898" s="176" t="s">
        <v>8068</v>
      </c>
      <c r="AX898" s="176" t="s">
        <v>8103</v>
      </c>
      <c r="AY898" s="176" t="s">
        <v>8067</v>
      </c>
      <c r="AZ898" s="176" t="s">
        <v>8068</v>
      </c>
      <c r="BA898" s="176" t="s">
        <v>8103</v>
      </c>
      <c r="BB898" s="176" t="s">
        <v>8067</v>
      </c>
      <c r="BC898" s="176" t="s">
        <v>8068</v>
      </c>
    </row>
    <row r="899" spans="1:55">
      <c r="B899" s="661" t="str">
        <f>IF(OR(AH898=0,AND(AH898&gt;0,C898&lt;&gt;"")),"","Si registró NS favor de emitir un comentario que explique su uso en la casilla al final de la pregunta")</f>
        <v/>
      </c>
      <c r="C899" s="661"/>
      <c r="D899" s="661"/>
      <c r="E899" s="661"/>
      <c r="F899" s="661"/>
      <c r="G899" s="661"/>
      <c r="H899" s="661"/>
      <c r="I899" s="661"/>
      <c r="J899" s="661"/>
      <c r="K899" s="661"/>
      <c r="L899" s="661"/>
      <c r="M899" s="661"/>
      <c r="N899" s="661"/>
      <c r="O899" s="661"/>
      <c r="P899" s="661"/>
      <c r="Q899" s="661"/>
      <c r="R899" s="661"/>
      <c r="S899" s="661"/>
      <c r="T899" s="661"/>
      <c r="U899" s="661"/>
      <c r="V899" s="661"/>
      <c r="W899" s="661"/>
      <c r="X899" s="661"/>
      <c r="Y899" s="661"/>
      <c r="Z899" s="661"/>
      <c r="AA899" s="661"/>
      <c r="AB899" s="661"/>
      <c r="AC899" s="661"/>
      <c r="AD899" s="661"/>
      <c r="AH899" t="s">
        <v>8106</v>
      </c>
      <c r="AI899" s="176" t="str">
        <f>J831</f>
        <v/>
      </c>
      <c r="AJ899" s="176" t="str">
        <f t="shared" ref="AJ899:BC899" si="1737">K831</f>
        <v/>
      </c>
      <c r="AK899" s="176" t="str">
        <f t="shared" si="1737"/>
        <v/>
      </c>
      <c r="AL899" s="176">
        <f t="shared" si="1737"/>
        <v>0</v>
      </c>
      <c r="AM899" s="176">
        <f t="shared" si="1737"/>
        <v>0</v>
      </c>
      <c r="AN899" s="176">
        <f t="shared" si="1737"/>
        <v>0</v>
      </c>
      <c r="AO899" s="176">
        <f t="shared" si="1737"/>
        <v>0</v>
      </c>
      <c r="AP899" s="176">
        <f t="shared" si="1737"/>
        <v>0</v>
      </c>
      <c r="AQ899" s="176">
        <f t="shared" si="1737"/>
        <v>0</v>
      </c>
      <c r="AR899" s="176">
        <f t="shared" si="1737"/>
        <v>0</v>
      </c>
      <c r="AS899" s="176">
        <f t="shared" si="1737"/>
        <v>0</v>
      </c>
      <c r="AT899" s="176">
        <f t="shared" si="1737"/>
        <v>0</v>
      </c>
      <c r="AU899" s="176">
        <f t="shared" si="1737"/>
        <v>0</v>
      </c>
      <c r="AV899" s="176">
        <f t="shared" si="1737"/>
        <v>0</v>
      </c>
      <c r="AW899" s="176">
        <f t="shared" si="1737"/>
        <v>0</v>
      </c>
      <c r="AX899" s="176">
        <f t="shared" si="1737"/>
        <v>0</v>
      </c>
      <c r="AY899" s="176">
        <f t="shared" si="1737"/>
        <v>0</v>
      </c>
      <c r="AZ899" s="176">
        <f t="shared" si="1737"/>
        <v>0</v>
      </c>
      <c r="BA899" s="176">
        <f t="shared" si="1737"/>
        <v>0</v>
      </c>
      <c r="BB899" s="176">
        <f t="shared" si="1737"/>
        <v>0</v>
      </c>
      <c r="BC899" s="176">
        <f t="shared" si="1737"/>
        <v>0</v>
      </c>
    </row>
    <row r="900" spans="1:55">
      <c r="B900" s="661" t="str">
        <f>IF(AI902=0,"","Error: verificar la consistencia con el numeral 3 de la pregunta 1.16")</f>
        <v/>
      </c>
      <c r="C900" s="661"/>
      <c r="D900" s="661"/>
      <c r="E900" s="661"/>
      <c r="F900" s="661"/>
      <c r="G900" s="661"/>
      <c r="H900" s="661"/>
      <c r="I900" s="661"/>
      <c r="J900" s="661"/>
      <c r="K900" s="661"/>
      <c r="L900" s="661"/>
      <c r="M900" s="661"/>
      <c r="N900" s="661"/>
      <c r="O900" s="661"/>
      <c r="P900" s="661"/>
      <c r="Q900" s="661"/>
      <c r="R900" s="661"/>
      <c r="S900" s="661"/>
      <c r="T900" s="661"/>
      <c r="U900" s="661"/>
      <c r="V900" s="661"/>
      <c r="W900" s="661"/>
      <c r="X900" s="661"/>
      <c r="Y900" s="661"/>
      <c r="Z900" s="661"/>
      <c r="AA900" s="661"/>
      <c r="AB900" s="661"/>
      <c r="AC900" s="661"/>
      <c r="AD900" s="661"/>
      <c r="AH900" t="s">
        <v>8111</v>
      </c>
      <c r="AI900" s="176">
        <f>J895</f>
        <v>0</v>
      </c>
      <c r="AJ900" s="176">
        <f t="shared" ref="AJ900:BC900" si="1738">K895</f>
        <v>0</v>
      </c>
      <c r="AK900" s="176">
        <f t="shared" si="1738"/>
        <v>0</v>
      </c>
      <c r="AL900" s="176">
        <f t="shared" si="1738"/>
        <v>0</v>
      </c>
      <c r="AM900" s="176">
        <f t="shared" si="1738"/>
        <v>0</v>
      </c>
      <c r="AN900" s="176">
        <f t="shared" si="1738"/>
        <v>0</v>
      </c>
      <c r="AO900" s="176">
        <f t="shared" si="1738"/>
        <v>0</v>
      </c>
      <c r="AP900" s="176">
        <f t="shared" si="1738"/>
        <v>0</v>
      </c>
      <c r="AQ900" s="176">
        <f t="shared" si="1738"/>
        <v>0</v>
      </c>
      <c r="AR900" s="176">
        <f t="shared" si="1738"/>
        <v>0</v>
      </c>
      <c r="AS900" s="176">
        <f t="shared" si="1738"/>
        <v>0</v>
      </c>
      <c r="AT900" s="176">
        <f t="shared" si="1738"/>
        <v>0</v>
      </c>
      <c r="AU900" s="176">
        <f t="shared" si="1738"/>
        <v>0</v>
      </c>
      <c r="AV900" s="176">
        <f t="shared" si="1738"/>
        <v>0</v>
      </c>
      <c r="AW900" s="176">
        <f t="shared" si="1738"/>
        <v>0</v>
      </c>
      <c r="AX900" s="176">
        <f t="shared" si="1738"/>
        <v>0</v>
      </c>
      <c r="AY900" s="176">
        <f t="shared" si="1738"/>
        <v>0</v>
      </c>
      <c r="AZ900" s="176">
        <f t="shared" si="1738"/>
        <v>0</v>
      </c>
      <c r="BA900" s="176">
        <f t="shared" si="1738"/>
        <v>0</v>
      </c>
      <c r="BB900" s="176">
        <f t="shared" si="1738"/>
        <v>0</v>
      </c>
      <c r="BC900" s="176">
        <f t="shared" si="1738"/>
        <v>0</v>
      </c>
    </row>
    <row r="901" spans="1:55">
      <c r="B901" s="661" t="str">
        <f>IF(AJ896=0,"","Error: verificar sumas por fila")</f>
        <v/>
      </c>
      <c r="C901" s="661"/>
      <c r="D901" s="661"/>
      <c r="E901" s="661"/>
      <c r="F901" s="661"/>
      <c r="G901" s="661"/>
      <c r="H901" s="661"/>
      <c r="I901" s="661"/>
      <c r="J901" s="661"/>
      <c r="K901" s="661"/>
      <c r="L901" s="661"/>
      <c r="M901" s="661"/>
      <c r="N901" s="661"/>
      <c r="O901" s="661"/>
      <c r="P901" s="661"/>
      <c r="Q901" s="661"/>
      <c r="R901" s="661"/>
      <c r="S901" s="661"/>
      <c r="T901" s="661"/>
      <c r="U901" s="661"/>
      <c r="V901" s="661"/>
      <c r="W901" s="661"/>
      <c r="X901" s="661"/>
      <c r="Y901" s="661"/>
      <c r="Z901" s="661"/>
      <c r="AA901" s="661"/>
      <c r="AB901" s="661"/>
      <c r="AC901" s="661"/>
      <c r="AD901" s="661"/>
      <c r="AH901" t="s">
        <v>8108</v>
      </c>
      <c r="AI901" s="176">
        <f>IF($AJ$904=$AH$904,0,IF(AI899=AI900,0,1))</f>
        <v>0</v>
      </c>
      <c r="AJ901" s="176">
        <f t="shared" ref="AJ901:BC901" si="1739">IF($AJ$904=$AH$904,0,IF(AJ899=AJ900,0,1))</f>
        <v>0</v>
      </c>
      <c r="AK901" s="176">
        <f t="shared" si="1739"/>
        <v>0</v>
      </c>
      <c r="AL901" s="176">
        <f t="shared" si="1739"/>
        <v>0</v>
      </c>
      <c r="AM901" s="176">
        <f t="shared" si="1739"/>
        <v>0</v>
      </c>
      <c r="AN901" s="176">
        <f t="shared" si="1739"/>
        <v>0</v>
      </c>
      <c r="AO901" s="176">
        <f t="shared" si="1739"/>
        <v>0</v>
      </c>
      <c r="AP901" s="176">
        <f t="shared" si="1739"/>
        <v>0</v>
      </c>
      <c r="AQ901" s="176">
        <f t="shared" si="1739"/>
        <v>0</v>
      </c>
      <c r="AR901" s="176">
        <f t="shared" si="1739"/>
        <v>0</v>
      </c>
      <c r="AS901" s="176">
        <f t="shared" si="1739"/>
        <v>0</v>
      </c>
      <c r="AT901" s="176">
        <f t="shared" si="1739"/>
        <v>0</v>
      </c>
      <c r="AU901" s="176">
        <f t="shared" si="1739"/>
        <v>0</v>
      </c>
      <c r="AV901" s="176">
        <f t="shared" si="1739"/>
        <v>0</v>
      </c>
      <c r="AW901" s="176">
        <f t="shared" si="1739"/>
        <v>0</v>
      </c>
      <c r="AX901" s="176">
        <f t="shared" si="1739"/>
        <v>0</v>
      </c>
      <c r="AY901" s="176">
        <f t="shared" si="1739"/>
        <v>0</v>
      </c>
      <c r="AZ901" s="176">
        <f t="shared" si="1739"/>
        <v>0</v>
      </c>
      <c r="BA901" s="176">
        <f t="shared" si="1739"/>
        <v>0</v>
      </c>
      <c r="BB901" s="176">
        <f t="shared" si="1739"/>
        <v>0</v>
      </c>
      <c r="BC901" s="176">
        <f t="shared" si="1739"/>
        <v>0</v>
      </c>
    </row>
    <row r="902" spans="1:55">
      <c r="B902" s="661" t="str">
        <f>IF(CB894=0,"","Error: verificar la consistencia con la pregunta 1.12")</f>
        <v/>
      </c>
      <c r="C902" s="661"/>
      <c r="D902" s="661"/>
      <c r="E902" s="661"/>
      <c r="F902" s="661"/>
      <c r="G902" s="661"/>
      <c r="H902" s="661"/>
      <c r="I902" s="661"/>
      <c r="J902" s="661"/>
      <c r="K902" s="661"/>
      <c r="L902" s="661"/>
      <c r="M902" s="661"/>
      <c r="N902" s="661"/>
      <c r="O902" s="661"/>
      <c r="P902" s="661"/>
      <c r="Q902" s="661"/>
      <c r="R902" s="661"/>
      <c r="S902" s="661"/>
      <c r="T902" s="661"/>
      <c r="U902" s="661"/>
      <c r="V902" s="661"/>
      <c r="W902" s="661"/>
      <c r="X902" s="661"/>
      <c r="Y902" s="661"/>
      <c r="Z902" s="661"/>
      <c r="AA902" s="661"/>
      <c r="AB902" s="661"/>
      <c r="AC902" s="661"/>
      <c r="AD902" s="661"/>
      <c r="AI902">
        <f>SUM(AI901:BC901)</f>
        <v>0</v>
      </c>
    </row>
    <row r="903" spans="1:55">
      <c r="B903" s="662" t="str">
        <f>IF(AJ905=0,"","Error: debe completar toda la información requerida")</f>
        <v/>
      </c>
      <c r="C903" s="662"/>
      <c r="D903" s="662"/>
      <c r="E903" s="662"/>
      <c r="F903" s="662"/>
      <c r="G903" s="662"/>
      <c r="H903" s="662"/>
      <c r="I903" s="662"/>
      <c r="J903" s="662"/>
      <c r="K903" s="662"/>
      <c r="L903" s="662"/>
      <c r="M903" s="662"/>
      <c r="N903" s="662"/>
      <c r="O903" s="662"/>
      <c r="P903" s="662"/>
      <c r="Q903" s="662"/>
      <c r="R903" s="662"/>
      <c r="S903" s="662"/>
      <c r="T903" s="662"/>
      <c r="U903" s="662"/>
      <c r="V903" s="662"/>
      <c r="W903" s="662"/>
      <c r="X903" s="662"/>
      <c r="Y903" s="662"/>
      <c r="Z903" s="662"/>
      <c r="AA903" s="662"/>
      <c r="AB903" s="662"/>
      <c r="AC903" s="662"/>
      <c r="AD903" s="662"/>
      <c r="AE903" s="146"/>
      <c r="AH903" t="s">
        <v>8023</v>
      </c>
      <c r="AI903" t="s">
        <v>8024</v>
      </c>
      <c r="AJ903" t="s">
        <v>8025</v>
      </c>
    </row>
    <row r="904" spans="1:55" ht="15.75" thickBot="1">
      <c r="B904" s="471"/>
      <c r="C904" s="471"/>
      <c r="D904" s="471"/>
      <c r="E904" s="471"/>
      <c r="F904" s="471"/>
      <c r="G904" s="471"/>
      <c r="H904" s="471"/>
      <c r="I904" s="471"/>
      <c r="J904" s="471"/>
      <c r="K904" s="471"/>
      <c r="L904" s="471"/>
      <c r="M904" s="471"/>
      <c r="N904" s="471"/>
      <c r="O904" s="471"/>
      <c r="P904" s="471"/>
      <c r="Q904" s="471"/>
      <c r="R904" s="471"/>
      <c r="S904" s="471"/>
      <c r="T904" s="471"/>
      <c r="U904" s="471"/>
      <c r="V904" s="471"/>
      <c r="W904" s="471"/>
      <c r="X904" s="471"/>
      <c r="Y904" s="471"/>
      <c r="Z904" s="471"/>
      <c r="AA904" s="471"/>
      <c r="AB904" s="471"/>
      <c r="AC904" s="471"/>
      <c r="AD904" s="471"/>
      <c r="AH904">
        <v>90</v>
      </c>
      <c r="AI904">
        <v>0</v>
      </c>
      <c r="AJ904">
        <f>COUNTBLANK(M890:AD894)</f>
        <v>90</v>
      </c>
    </row>
    <row r="905" spans="1:55" ht="15.75" thickBot="1">
      <c r="A905" s="131" t="s">
        <v>1682</v>
      </c>
      <c r="B905" s="730" t="s">
        <v>1516</v>
      </c>
      <c r="C905" s="731"/>
      <c r="D905" s="731"/>
      <c r="E905" s="731"/>
      <c r="F905" s="731"/>
      <c r="G905" s="731"/>
      <c r="H905" s="731"/>
      <c r="I905" s="731"/>
      <c r="J905" s="731"/>
      <c r="K905" s="731"/>
      <c r="L905" s="731"/>
      <c r="M905" s="731"/>
      <c r="N905" s="731"/>
      <c r="O905" s="731"/>
      <c r="P905" s="731"/>
      <c r="Q905" s="731"/>
      <c r="R905" s="731"/>
      <c r="S905" s="731"/>
      <c r="T905" s="731"/>
      <c r="U905" s="731"/>
      <c r="V905" s="731"/>
      <c r="W905" s="731"/>
      <c r="X905" s="731"/>
      <c r="Y905" s="731"/>
      <c r="Z905" s="731"/>
      <c r="AA905" s="731"/>
      <c r="AB905" s="731"/>
      <c r="AC905" s="731"/>
      <c r="AD905" s="732"/>
      <c r="AJ905">
        <f>IF(OR(AJ904=AH904,AJ904=AI904),0,1)</f>
        <v>0</v>
      </c>
    </row>
    <row r="906" spans="1:55">
      <c r="B906" s="749" t="s">
        <v>197</v>
      </c>
      <c r="C906" s="750"/>
      <c r="D906" s="750"/>
      <c r="E906" s="750"/>
      <c r="F906" s="750"/>
      <c r="G906" s="750"/>
      <c r="H906" s="750"/>
      <c r="I906" s="750"/>
      <c r="J906" s="750"/>
      <c r="K906" s="750"/>
      <c r="L906" s="750"/>
      <c r="M906" s="750"/>
      <c r="N906" s="750"/>
      <c r="O906" s="750"/>
      <c r="P906" s="750"/>
      <c r="Q906" s="750"/>
      <c r="R906" s="750"/>
      <c r="S906" s="750"/>
      <c r="T906" s="750"/>
      <c r="U906" s="750"/>
      <c r="V906" s="750"/>
      <c r="W906" s="750"/>
      <c r="X906" s="750"/>
      <c r="Y906" s="750"/>
      <c r="Z906" s="750"/>
      <c r="AA906" s="750"/>
      <c r="AB906" s="750"/>
      <c r="AC906" s="750"/>
      <c r="AD906" s="751"/>
    </row>
    <row r="907" spans="1:55" ht="36" customHeight="1">
      <c r="B907" s="170"/>
      <c r="C907" s="666" t="s">
        <v>559</v>
      </c>
      <c r="D907" s="667"/>
      <c r="E907" s="667"/>
      <c r="F907" s="667"/>
      <c r="G907" s="667"/>
      <c r="H907" s="667"/>
      <c r="I907" s="667"/>
      <c r="J907" s="667"/>
      <c r="K907" s="667"/>
      <c r="L907" s="667"/>
      <c r="M907" s="667"/>
      <c r="N907" s="667"/>
      <c r="O907" s="667"/>
      <c r="P907" s="667"/>
      <c r="Q907" s="667"/>
      <c r="R907" s="667"/>
      <c r="S907" s="667"/>
      <c r="T907" s="667"/>
      <c r="U907" s="667"/>
      <c r="V907" s="667"/>
      <c r="W907" s="667"/>
      <c r="X907" s="667"/>
      <c r="Y907" s="667"/>
      <c r="Z907" s="667"/>
      <c r="AA907" s="667"/>
      <c r="AB907" s="667"/>
      <c r="AC907" s="667"/>
      <c r="AD907" s="668"/>
    </row>
    <row r="908" spans="1:55" ht="24" customHeight="1">
      <c r="B908" s="252"/>
      <c r="C908" s="819" t="s">
        <v>207</v>
      </c>
      <c r="D908" s="762"/>
      <c r="E908" s="762"/>
      <c r="F908" s="762"/>
      <c r="G908" s="762"/>
      <c r="H908" s="762"/>
      <c r="I908" s="762"/>
      <c r="J908" s="762"/>
      <c r="K908" s="762"/>
      <c r="L908" s="762"/>
      <c r="M908" s="762"/>
      <c r="N908" s="762"/>
      <c r="O908" s="762"/>
      <c r="P908" s="762"/>
      <c r="Q908" s="762"/>
      <c r="R908" s="762"/>
      <c r="S908" s="762"/>
      <c r="T908" s="762"/>
      <c r="U908" s="762"/>
      <c r="V908" s="762"/>
      <c r="W908" s="762"/>
      <c r="X908" s="762"/>
      <c r="Y908" s="762"/>
      <c r="Z908" s="762"/>
      <c r="AA908" s="762"/>
      <c r="AB908" s="762"/>
      <c r="AC908" s="762"/>
      <c r="AD908" s="763"/>
    </row>
    <row r="909" spans="1:55"/>
    <row r="910" spans="1:55" ht="36" customHeight="1">
      <c r="A910" s="157" t="s">
        <v>216</v>
      </c>
      <c r="B910" s="684" t="s">
        <v>2101</v>
      </c>
      <c r="C910" s="684"/>
      <c r="D910" s="684"/>
      <c r="E910" s="684"/>
      <c r="F910" s="684"/>
      <c r="G910" s="684"/>
      <c r="H910" s="684"/>
      <c r="I910" s="684"/>
      <c r="J910" s="684"/>
      <c r="K910" s="684"/>
      <c r="L910" s="684"/>
      <c r="M910" s="684"/>
      <c r="N910" s="684"/>
      <c r="O910" s="684"/>
      <c r="P910" s="684"/>
      <c r="Q910" s="684"/>
      <c r="R910" s="684"/>
      <c r="S910" s="684"/>
      <c r="T910" s="684"/>
      <c r="U910" s="684"/>
      <c r="V910" s="684"/>
      <c r="W910" s="684"/>
      <c r="X910" s="684"/>
      <c r="Y910" s="684"/>
      <c r="Z910" s="684"/>
      <c r="AA910" s="684"/>
      <c r="AB910" s="684"/>
      <c r="AC910" s="684"/>
      <c r="AD910" s="684"/>
    </row>
    <row r="911" spans="1:55" ht="24" customHeight="1">
      <c r="A911" s="157"/>
      <c r="B911" s="137"/>
      <c r="C911" s="666" t="s">
        <v>2745</v>
      </c>
      <c r="D911" s="666"/>
      <c r="E911" s="666"/>
      <c r="F911" s="666"/>
      <c r="G911" s="666"/>
      <c r="H911" s="666"/>
      <c r="I911" s="666"/>
      <c r="J911" s="666"/>
      <c r="K911" s="666"/>
      <c r="L911" s="666"/>
      <c r="M911" s="666"/>
      <c r="N911" s="666"/>
      <c r="O911" s="666"/>
      <c r="P911" s="666"/>
      <c r="Q911" s="666"/>
      <c r="R911" s="666"/>
      <c r="S911" s="666"/>
      <c r="T911" s="666"/>
      <c r="U911" s="666"/>
      <c r="V911" s="666"/>
      <c r="W911" s="666"/>
      <c r="X911" s="666"/>
      <c r="Y911" s="666"/>
      <c r="Z911" s="666"/>
      <c r="AA911" s="666"/>
      <c r="AB911" s="666"/>
      <c r="AC911" s="666"/>
      <c r="AD911" s="666"/>
    </row>
    <row r="912" spans="1:55" ht="24" customHeight="1">
      <c r="A912" s="157"/>
      <c r="B912" s="137"/>
      <c r="C912" s="666" t="s">
        <v>1763</v>
      </c>
      <c r="D912" s="666"/>
      <c r="E912" s="666"/>
      <c r="F912" s="666"/>
      <c r="G912" s="666"/>
      <c r="H912" s="666"/>
      <c r="I912" s="666"/>
      <c r="J912" s="666"/>
      <c r="K912" s="666"/>
      <c r="L912" s="666"/>
      <c r="M912" s="666"/>
      <c r="N912" s="666"/>
      <c r="O912" s="666"/>
      <c r="P912" s="666"/>
      <c r="Q912" s="666"/>
      <c r="R912" s="666"/>
      <c r="S912" s="666"/>
      <c r="T912" s="666"/>
      <c r="U912" s="666"/>
      <c r="V912" s="666"/>
      <c r="W912" s="666"/>
      <c r="X912" s="666"/>
      <c r="Y912" s="666"/>
      <c r="Z912" s="666"/>
      <c r="AA912" s="666"/>
      <c r="AB912" s="666"/>
      <c r="AC912" s="666"/>
      <c r="AD912" s="666"/>
    </row>
    <row r="913" spans="2:42" ht="36" customHeight="1">
      <c r="B913" s="127"/>
      <c r="C913" s="666" t="s">
        <v>2102</v>
      </c>
      <c r="D913" s="666"/>
      <c r="E913" s="666"/>
      <c r="F913" s="666"/>
      <c r="G913" s="666"/>
      <c r="H913" s="666"/>
      <c r="I913" s="666"/>
      <c r="J913" s="666"/>
      <c r="K913" s="666"/>
      <c r="L913" s="666"/>
      <c r="M913" s="666"/>
      <c r="N913" s="666"/>
      <c r="O913" s="666"/>
      <c r="P913" s="666"/>
      <c r="Q913" s="666"/>
      <c r="R913" s="666"/>
      <c r="S913" s="666"/>
      <c r="T913" s="666"/>
      <c r="U913" s="666"/>
      <c r="V913" s="666"/>
      <c r="W913" s="666"/>
      <c r="X913" s="666"/>
      <c r="Y913" s="666"/>
      <c r="Z913" s="666"/>
      <c r="AA913" s="666"/>
      <c r="AB913" s="666"/>
      <c r="AC913" s="666"/>
      <c r="AD913" s="666"/>
    </row>
    <row r="914" spans="2:42" ht="15" customHeight="1">
      <c r="B914" s="127"/>
      <c r="C914" s="235"/>
      <c r="D914" s="150"/>
      <c r="E914" s="150"/>
      <c r="F914" s="150"/>
      <c r="G914" s="150"/>
      <c r="H914" s="150"/>
      <c r="I914" s="150"/>
      <c r="J914" s="150"/>
      <c r="K914" s="150"/>
      <c r="L914" s="150"/>
      <c r="M914" s="150"/>
      <c r="N914" s="150"/>
      <c r="O914" s="150"/>
      <c r="P914" s="150"/>
      <c r="Q914" s="150"/>
      <c r="R914" s="150"/>
      <c r="S914" s="150"/>
      <c r="T914" s="150"/>
      <c r="U914" s="150"/>
      <c r="V914" s="150"/>
      <c r="W914" s="150"/>
      <c r="X914" s="150"/>
      <c r="Y914" s="150"/>
      <c r="Z914" s="150"/>
      <c r="AA914" s="150"/>
      <c r="AB914" s="150"/>
      <c r="AC914" s="150"/>
      <c r="AD914" s="150"/>
    </row>
    <row r="915" spans="2:42" ht="36" customHeight="1">
      <c r="B915" s="127"/>
      <c r="C915" s="739" t="s">
        <v>2085</v>
      </c>
      <c r="D915" s="740"/>
      <c r="E915" s="740"/>
      <c r="F915" s="740"/>
      <c r="G915" s="740"/>
      <c r="H915" s="740"/>
      <c r="I915" s="740"/>
      <c r="J915" s="740"/>
      <c r="K915" s="740"/>
      <c r="L915" s="741"/>
      <c r="M915" s="692" t="s">
        <v>2087</v>
      </c>
      <c r="N915" s="692"/>
      <c r="O915" s="692"/>
      <c r="P915" s="692"/>
      <c r="Q915" s="692"/>
      <c r="R915" s="692"/>
      <c r="S915" s="692"/>
      <c r="T915" s="692"/>
      <c r="U915" s="692"/>
      <c r="V915" s="692"/>
      <c r="W915" s="692"/>
      <c r="X915" s="692"/>
      <c r="Y915" s="692"/>
      <c r="Z915" s="692"/>
      <c r="AA915" s="692"/>
      <c r="AB915" s="692"/>
      <c r="AC915" s="692"/>
      <c r="AD915" s="692"/>
      <c r="AG915" s="764" t="s">
        <v>8065</v>
      </c>
      <c r="AH915" s="764"/>
      <c r="AI915" s="764"/>
      <c r="AJ915" s="764"/>
    </row>
    <row r="916" spans="2:42" ht="15" customHeight="1">
      <c r="B916" s="127"/>
      <c r="C916" s="742"/>
      <c r="D916" s="743"/>
      <c r="E916" s="743"/>
      <c r="F916" s="743"/>
      <c r="G916" s="743"/>
      <c r="H916" s="743"/>
      <c r="I916" s="743"/>
      <c r="J916" s="743"/>
      <c r="K916" s="743"/>
      <c r="L916" s="744"/>
      <c r="M916" s="580" t="s">
        <v>114</v>
      </c>
      <c r="N916" s="580"/>
      <c r="O916" s="580"/>
      <c r="P916" s="580"/>
      <c r="Q916" s="580"/>
      <c r="R916" s="580"/>
      <c r="S916" s="574" t="s">
        <v>115</v>
      </c>
      <c r="T916" s="574"/>
      <c r="U916" s="574"/>
      <c r="V916" s="574"/>
      <c r="W916" s="574"/>
      <c r="X916" s="574"/>
      <c r="Y916" s="574" t="s">
        <v>116</v>
      </c>
      <c r="Z916" s="574"/>
      <c r="AA916" s="574"/>
      <c r="AB916" s="574"/>
      <c r="AC916" s="574"/>
      <c r="AD916" s="574"/>
      <c r="AG916" s="253" t="s">
        <v>8061</v>
      </c>
      <c r="AH916" s="253" t="s">
        <v>8062</v>
      </c>
      <c r="AI916" s="253" t="s">
        <v>8063</v>
      </c>
      <c r="AJ916" s="253" t="s">
        <v>8064</v>
      </c>
    </row>
    <row r="917" spans="2:42" ht="15" customHeight="1">
      <c r="B917" s="127"/>
      <c r="C917" s="869" t="s">
        <v>2091</v>
      </c>
      <c r="D917" s="870"/>
      <c r="E917" s="139" t="s">
        <v>512</v>
      </c>
      <c r="F917" s="711" t="s">
        <v>2092</v>
      </c>
      <c r="G917" s="712"/>
      <c r="H917" s="712"/>
      <c r="I917" s="712"/>
      <c r="J917" s="712"/>
      <c r="K917" s="712"/>
      <c r="L917" s="713"/>
      <c r="M917" s="719"/>
      <c r="N917" s="719"/>
      <c r="O917" s="719"/>
      <c r="P917" s="719"/>
      <c r="Q917" s="719"/>
      <c r="R917" s="719"/>
      <c r="S917" s="719"/>
      <c r="T917" s="719"/>
      <c r="U917" s="719"/>
      <c r="V917" s="719"/>
      <c r="W917" s="719"/>
      <c r="X917" s="719"/>
      <c r="Y917" s="719"/>
      <c r="Z917" s="719"/>
      <c r="AA917" s="719"/>
      <c r="AB917" s="719"/>
      <c r="AC917" s="719"/>
      <c r="AD917" s="719"/>
      <c r="AG917" s="176">
        <f>M917</f>
        <v>0</v>
      </c>
      <c r="AH917" s="176">
        <f>COUNTIF(S917:AD917,"NS")</f>
        <v>0</v>
      </c>
      <c r="AI917" s="177">
        <f t="shared" ref="AI917:AI928" si="1740">IF(COUNTIF(S917:AD917,"NA")=2,"NA",SUM(S917:AD917))</f>
        <v>0</v>
      </c>
      <c r="AJ917" s="187">
        <f>IF($AJ$938=$AH$938, 0,  IF(OR(AND(AG917=0, AH917&gt;0),AND(AG917="NS", AI917&gt;0), AND(AG917="NS", AH917=0, AI917=0)), 1, IF(OR(AND(AG917&gt;0, AH917=2), AND(AG917="NS", AH917=2), AND(AG917="NS", AI917=0, AH917&gt;0), AG917=AI917), 0, 1)))</f>
        <v>0</v>
      </c>
    </row>
    <row r="918" spans="2:42" ht="60" customHeight="1">
      <c r="B918" s="127"/>
      <c r="C918" s="871"/>
      <c r="D918" s="872"/>
      <c r="E918" s="139" t="s">
        <v>513</v>
      </c>
      <c r="F918" s="711" t="s">
        <v>2193</v>
      </c>
      <c r="G918" s="712"/>
      <c r="H918" s="712"/>
      <c r="I918" s="712"/>
      <c r="J918" s="712"/>
      <c r="K918" s="712"/>
      <c r="L918" s="713"/>
      <c r="M918" s="719"/>
      <c r="N918" s="719"/>
      <c r="O918" s="719"/>
      <c r="P918" s="719"/>
      <c r="Q918" s="719"/>
      <c r="R918" s="719"/>
      <c r="S918" s="719"/>
      <c r="T918" s="719"/>
      <c r="U918" s="719"/>
      <c r="V918" s="719"/>
      <c r="W918" s="719"/>
      <c r="X918" s="719"/>
      <c r="Y918" s="719"/>
      <c r="Z918" s="719"/>
      <c r="AA918" s="719"/>
      <c r="AB918" s="719"/>
      <c r="AC918" s="719"/>
      <c r="AD918" s="719"/>
      <c r="AG918" s="176">
        <f t="shared" ref="AG918:AG928" si="1741">M918</f>
        <v>0</v>
      </c>
      <c r="AH918" s="176">
        <f t="shared" ref="AH918:AH928" si="1742">COUNTIF(S918:AD918,"NS")</f>
        <v>0</v>
      </c>
      <c r="AI918" s="177">
        <f>IF(COUNTIF(S918:AD918,"NA")=2,"NA",SUM(S918:AD918))</f>
        <v>0</v>
      </c>
      <c r="AJ918" s="187">
        <f t="shared" ref="AJ918:AJ928" si="1743">IF($AJ$938=$AH$938, 0,  IF(OR(AND(AG918=0, AH918&gt;0),AND(AG918="NS", AI918&gt;0), AND(AG918="NS", AH918=0, AI918=0)), 1, IF(OR(AND(AG918&gt;0, AH918=2), AND(AG918="NS", AH918=2), AND(AG918="NS", AI918=0, AH918&gt;0), AG918=AI918), 0, 1)))</f>
        <v>0</v>
      </c>
    </row>
    <row r="919" spans="2:42" ht="24" customHeight="1">
      <c r="B919" s="127"/>
      <c r="C919" s="881"/>
      <c r="D919" s="882"/>
      <c r="E919" s="139" t="s">
        <v>514</v>
      </c>
      <c r="F919" s="711" t="s">
        <v>2093</v>
      </c>
      <c r="G919" s="712"/>
      <c r="H919" s="712"/>
      <c r="I919" s="712"/>
      <c r="J919" s="712"/>
      <c r="K919" s="712"/>
      <c r="L919" s="713"/>
      <c r="M919" s="719"/>
      <c r="N919" s="719"/>
      <c r="O919" s="719"/>
      <c r="P919" s="719"/>
      <c r="Q919" s="719"/>
      <c r="R919" s="719"/>
      <c r="S919" s="719"/>
      <c r="T919" s="719"/>
      <c r="U919" s="719"/>
      <c r="V919" s="719"/>
      <c r="W919" s="719"/>
      <c r="X919" s="719"/>
      <c r="Y919" s="719"/>
      <c r="Z919" s="719"/>
      <c r="AA919" s="719"/>
      <c r="AB919" s="719"/>
      <c r="AC919" s="719"/>
      <c r="AD919" s="719"/>
      <c r="AG919" s="176">
        <f t="shared" si="1741"/>
        <v>0</v>
      </c>
      <c r="AH919" s="176">
        <f t="shared" si="1742"/>
        <v>0</v>
      </c>
      <c r="AI919" s="177">
        <f t="shared" si="1740"/>
        <v>0</v>
      </c>
      <c r="AJ919" s="187">
        <f t="shared" si="1743"/>
        <v>0</v>
      </c>
    </row>
    <row r="920" spans="2:42" ht="15" customHeight="1">
      <c r="B920" s="127"/>
      <c r="C920" s="869" t="s">
        <v>2095</v>
      </c>
      <c r="D920" s="870"/>
      <c r="E920" s="139" t="s">
        <v>518</v>
      </c>
      <c r="F920" s="711" t="s">
        <v>118</v>
      </c>
      <c r="G920" s="712"/>
      <c r="H920" s="712"/>
      <c r="I920" s="712"/>
      <c r="J920" s="712"/>
      <c r="K920" s="712"/>
      <c r="L920" s="713"/>
      <c r="M920" s="719"/>
      <c r="N920" s="719"/>
      <c r="O920" s="719"/>
      <c r="P920" s="719"/>
      <c r="Q920" s="719"/>
      <c r="R920" s="719"/>
      <c r="S920" s="719"/>
      <c r="T920" s="719"/>
      <c r="U920" s="719"/>
      <c r="V920" s="719"/>
      <c r="W920" s="719"/>
      <c r="X920" s="719"/>
      <c r="Y920" s="719"/>
      <c r="Z920" s="719"/>
      <c r="AA920" s="719"/>
      <c r="AB920" s="719"/>
      <c r="AC920" s="719"/>
      <c r="AD920" s="719"/>
      <c r="AG920" s="176">
        <f t="shared" si="1741"/>
        <v>0</v>
      </c>
      <c r="AH920" s="176">
        <f t="shared" si="1742"/>
        <v>0</v>
      </c>
      <c r="AI920" s="177">
        <f t="shared" si="1740"/>
        <v>0</v>
      </c>
      <c r="AJ920" s="187">
        <f t="shared" si="1743"/>
        <v>0</v>
      </c>
    </row>
    <row r="921" spans="2:42" ht="48" customHeight="1">
      <c r="B921" s="127"/>
      <c r="C921" s="871"/>
      <c r="D921" s="872"/>
      <c r="E921" s="139" t="s">
        <v>519</v>
      </c>
      <c r="F921" s="711" t="s">
        <v>2094</v>
      </c>
      <c r="G921" s="712"/>
      <c r="H921" s="712"/>
      <c r="I921" s="712"/>
      <c r="J921" s="712"/>
      <c r="K921" s="712"/>
      <c r="L921" s="713"/>
      <c r="M921" s="719"/>
      <c r="N921" s="719"/>
      <c r="O921" s="719"/>
      <c r="P921" s="719"/>
      <c r="Q921" s="719"/>
      <c r="R921" s="719"/>
      <c r="S921" s="719"/>
      <c r="T921" s="719"/>
      <c r="U921" s="719"/>
      <c r="V921" s="719"/>
      <c r="W921" s="719"/>
      <c r="X921" s="719"/>
      <c r="Y921" s="719"/>
      <c r="Z921" s="719"/>
      <c r="AA921" s="719"/>
      <c r="AB921" s="719"/>
      <c r="AC921" s="719"/>
      <c r="AD921" s="719"/>
      <c r="AG921" s="176">
        <f t="shared" si="1741"/>
        <v>0</v>
      </c>
      <c r="AH921" s="176">
        <f t="shared" si="1742"/>
        <v>0</v>
      </c>
      <c r="AI921" s="177">
        <f t="shared" si="1740"/>
        <v>0</v>
      </c>
      <c r="AJ921" s="187">
        <f t="shared" si="1743"/>
        <v>0</v>
      </c>
    </row>
    <row r="922" spans="2:42" ht="24" customHeight="1">
      <c r="B922" s="127"/>
      <c r="C922" s="881"/>
      <c r="D922" s="882"/>
      <c r="E922" s="139" t="s">
        <v>531</v>
      </c>
      <c r="F922" s="711" t="s">
        <v>2194</v>
      </c>
      <c r="G922" s="712"/>
      <c r="H922" s="712"/>
      <c r="I922" s="712"/>
      <c r="J922" s="712"/>
      <c r="K922" s="712"/>
      <c r="L922" s="713"/>
      <c r="M922" s="719"/>
      <c r="N922" s="719"/>
      <c r="O922" s="719"/>
      <c r="P922" s="719"/>
      <c r="Q922" s="719"/>
      <c r="R922" s="719"/>
      <c r="S922" s="719"/>
      <c r="T922" s="719"/>
      <c r="U922" s="719"/>
      <c r="V922" s="719"/>
      <c r="W922" s="719"/>
      <c r="X922" s="719"/>
      <c r="Y922" s="719"/>
      <c r="Z922" s="719"/>
      <c r="AA922" s="719"/>
      <c r="AB922" s="719"/>
      <c r="AC922" s="719"/>
      <c r="AD922" s="719"/>
      <c r="AG922" s="176">
        <f t="shared" si="1741"/>
        <v>0</v>
      </c>
      <c r="AH922" s="176">
        <f t="shared" si="1742"/>
        <v>0</v>
      </c>
      <c r="AI922" s="177">
        <f t="shared" si="1740"/>
        <v>0</v>
      </c>
      <c r="AJ922" s="187">
        <f t="shared" si="1743"/>
        <v>0</v>
      </c>
    </row>
    <row r="923" spans="2:42" ht="15" customHeight="1">
      <c r="B923" s="127"/>
      <c r="C923" s="869" t="s">
        <v>2096</v>
      </c>
      <c r="D923" s="870"/>
      <c r="E923" s="179" t="s">
        <v>534</v>
      </c>
      <c r="F923" s="711" t="s">
        <v>2097</v>
      </c>
      <c r="G923" s="712"/>
      <c r="H923" s="712"/>
      <c r="I923" s="712"/>
      <c r="J923" s="712"/>
      <c r="K923" s="712"/>
      <c r="L923" s="713"/>
      <c r="M923" s="719"/>
      <c r="N923" s="719"/>
      <c r="O923" s="719"/>
      <c r="P923" s="719"/>
      <c r="Q923" s="719"/>
      <c r="R923" s="719"/>
      <c r="S923" s="719"/>
      <c r="T923" s="719"/>
      <c r="U923" s="719"/>
      <c r="V923" s="719"/>
      <c r="W923" s="719"/>
      <c r="X923" s="719"/>
      <c r="Y923" s="719"/>
      <c r="Z923" s="719"/>
      <c r="AA923" s="719"/>
      <c r="AB923" s="719"/>
      <c r="AC923" s="719"/>
      <c r="AD923" s="719"/>
      <c r="AG923" s="176">
        <f t="shared" si="1741"/>
        <v>0</v>
      </c>
      <c r="AH923" s="176">
        <f t="shared" si="1742"/>
        <v>0</v>
      </c>
      <c r="AI923" s="177">
        <f t="shared" si="1740"/>
        <v>0</v>
      </c>
      <c r="AJ923" s="187">
        <f t="shared" si="1743"/>
        <v>0</v>
      </c>
    </row>
    <row r="924" spans="2:42" ht="15" customHeight="1">
      <c r="B924" s="127"/>
      <c r="C924" s="871"/>
      <c r="D924" s="872"/>
      <c r="E924" s="179" t="s">
        <v>536</v>
      </c>
      <c r="F924" s="711" t="s">
        <v>2098</v>
      </c>
      <c r="G924" s="712"/>
      <c r="H924" s="712"/>
      <c r="I924" s="712"/>
      <c r="J924" s="712"/>
      <c r="K924" s="712"/>
      <c r="L924" s="713"/>
      <c r="M924" s="719"/>
      <c r="N924" s="719"/>
      <c r="O924" s="719"/>
      <c r="P924" s="719"/>
      <c r="Q924" s="719"/>
      <c r="R924" s="719"/>
      <c r="S924" s="719"/>
      <c r="T924" s="719"/>
      <c r="U924" s="719"/>
      <c r="V924" s="719"/>
      <c r="W924" s="719"/>
      <c r="X924" s="719"/>
      <c r="Y924" s="719"/>
      <c r="Z924" s="719"/>
      <c r="AA924" s="719"/>
      <c r="AB924" s="719"/>
      <c r="AC924" s="719"/>
      <c r="AD924" s="719"/>
      <c r="AG924" s="176">
        <f t="shared" si="1741"/>
        <v>0</v>
      </c>
      <c r="AH924" s="176">
        <f t="shared" si="1742"/>
        <v>0</v>
      </c>
      <c r="AI924" s="177">
        <f t="shared" si="1740"/>
        <v>0</v>
      </c>
      <c r="AJ924" s="187">
        <f t="shared" si="1743"/>
        <v>0</v>
      </c>
    </row>
    <row r="925" spans="2:42" ht="24" customHeight="1">
      <c r="B925" s="127"/>
      <c r="C925" s="871"/>
      <c r="D925" s="872"/>
      <c r="E925" s="179" t="s">
        <v>538</v>
      </c>
      <c r="F925" s="711" t="s">
        <v>2099</v>
      </c>
      <c r="G925" s="712"/>
      <c r="H925" s="712"/>
      <c r="I925" s="712"/>
      <c r="J925" s="712"/>
      <c r="K925" s="712"/>
      <c r="L925" s="713"/>
      <c r="M925" s="719"/>
      <c r="N925" s="719"/>
      <c r="O925" s="719"/>
      <c r="P925" s="719"/>
      <c r="Q925" s="719"/>
      <c r="R925" s="719"/>
      <c r="S925" s="719"/>
      <c r="T925" s="719"/>
      <c r="U925" s="719"/>
      <c r="V925" s="719"/>
      <c r="W925" s="719"/>
      <c r="X925" s="719"/>
      <c r="Y925" s="719"/>
      <c r="Z925" s="719"/>
      <c r="AA925" s="719"/>
      <c r="AB925" s="719"/>
      <c r="AC925" s="719"/>
      <c r="AD925" s="719"/>
      <c r="AG925" s="176">
        <f t="shared" si="1741"/>
        <v>0</v>
      </c>
      <c r="AH925" s="176">
        <f t="shared" si="1742"/>
        <v>0</v>
      </c>
      <c r="AI925" s="177">
        <f t="shared" si="1740"/>
        <v>0</v>
      </c>
      <c r="AJ925" s="187">
        <f t="shared" si="1743"/>
        <v>0</v>
      </c>
    </row>
    <row r="926" spans="2:42" ht="15" customHeight="1">
      <c r="B926" s="127"/>
      <c r="C926" s="871"/>
      <c r="D926" s="872"/>
      <c r="E926" s="179" t="s">
        <v>577</v>
      </c>
      <c r="F926" s="711" t="s">
        <v>2100</v>
      </c>
      <c r="G926" s="712"/>
      <c r="H926" s="712"/>
      <c r="I926" s="712"/>
      <c r="J926" s="712"/>
      <c r="K926" s="712"/>
      <c r="L926" s="713"/>
      <c r="M926" s="719"/>
      <c r="N926" s="719"/>
      <c r="O926" s="719"/>
      <c r="P926" s="719"/>
      <c r="Q926" s="719"/>
      <c r="R926" s="719"/>
      <c r="S926" s="719"/>
      <c r="T926" s="719"/>
      <c r="U926" s="719"/>
      <c r="V926" s="719"/>
      <c r="W926" s="719"/>
      <c r="X926" s="719"/>
      <c r="Y926" s="719"/>
      <c r="Z926" s="719"/>
      <c r="AA926" s="719"/>
      <c r="AB926" s="719"/>
      <c r="AC926" s="719"/>
      <c r="AD926" s="719"/>
      <c r="AG926" s="176">
        <f t="shared" si="1741"/>
        <v>0</v>
      </c>
      <c r="AH926" s="176">
        <f t="shared" si="1742"/>
        <v>0</v>
      </c>
      <c r="AI926" s="177">
        <f t="shared" si="1740"/>
        <v>0</v>
      </c>
      <c r="AJ926" s="187">
        <f t="shared" si="1743"/>
        <v>0</v>
      </c>
    </row>
    <row r="927" spans="2:42" ht="36" customHeight="1">
      <c r="B927" s="127"/>
      <c r="C927" s="873"/>
      <c r="D927" s="874"/>
      <c r="E927" s="139" t="s">
        <v>578</v>
      </c>
      <c r="F927" s="711" t="s">
        <v>2195</v>
      </c>
      <c r="G927" s="712"/>
      <c r="H927" s="712"/>
      <c r="I927" s="712"/>
      <c r="J927" s="712"/>
      <c r="K927" s="712"/>
      <c r="L927" s="713"/>
      <c r="M927" s="719"/>
      <c r="N927" s="719"/>
      <c r="O927" s="719"/>
      <c r="P927" s="719"/>
      <c r="Q927" s="719"/>
      <c r="R927" s="719"/>
      <c r="S927" s="719"/>
      <c r="T927" s="719"/>
      <c r="U927" s="719"/>
      <c r="V927" s="719"/>
      <c r="W927" s="719"/>
      <c r="X927" s="719"/>
      <c r="Y927" s="719"/>
      <c r="Z927" s="719"/>
      <c r="AA927" s="719"/>
      <c r="AB927" s="719"/>
      <c r="AC927" s="719"/>
      <c r="AD927" s="719"/>
      <c r="AG927" s="176">
        <f t="shared" si="1741"/>
        <v>0</v>
      </c>
      <c r="AH927" s="176">
        <f t="shared" si="1742"/>
        <v>0</v>
      </c>
      <c r="AI927" s="177">
        <f t="shared" si="1740"/>
        <v>0</v>
      </c>
      <c r="AJ927" s="187">
        <f t="shared" si="1743"/>
        <v>0</v>
      </c>
      <c r="AN927" t="s">
        <v>8103</v>
      </c>
      <c r="AO927" t="s">
        <v>8067</v>
      </c>
      <c r="AP927" t="s">
        <v>8068</v>
      </c>
    </row>
    <row r="928" spans="2:42" ht="24" customHeight="1">
      <c r="B928" s="127"/>
      <c r="C928" s="884" t="s">
        <v>40</v>
      </c>
      <c r="D928" s="884"/>
      <c r="E928" s="884"/>
      <c r="F928" s="944" t="s">
        <v>2086</v>
      </c>
      <c r="G928" s="944"/>
      <c r="H928" s="944"/>
      <c r="I928" s="944"/>
      <c r="J928" s="944"/>
      <c r="K928" s="944"/>
      <c r="L928" s="944"/>
      <c r="M928" s="868"/>
      <c r="N928" s="868"/>
      <c r="O928" s="868"/>
      <c r="P928" s="868"/>
      <c r="Q928" s="868"/>
      <c r="R928" s="868"/>
      <c r="S928" s="868"/>
      <c r="T928" s="868"/>
      <c r="U928" s="868"/>
      <c r="V928" s="868"/>
      <c r="W928" s="868"/>
      <c r="X928" s="868"/>
      <c r="Y928" s="868"/>
      <c r="Z928" s="868"/>
      <c r="AA928" s="868"/>
      <c r="AB928" s="868"/>
      <c r="AC928" s="868"/>
      <c r="AD928" s="883"/>
      <c r="AG928" s="176">
        <f t="shared" si="1741"/>
        <v>0</v>
      </c>
      <c r="AH928" s="176">
        <f t="shared" si="1742"/>
        <v>0</v>
      </c>
      <c r="AI928" s="177">
        <f t="shared" si="1740"/>
        <v>0</v>
      </c>
      <c r="AJ928" s="187">
        <f t="shared" si="1743"/>
        <v>0</v>
      </c>
      <c r="AM928" t="s">
        <v>8104</v>
      </c>
      <c r="AN928">
        <f>M662</f>
        <v>0</v>
      </c>
      <c r="AO928">
        <f t="shared" ref="AO928:AP928" si="1744">N662</f>
        <v>0</v>
      </c>
      <c r="AP928">
        <f t="shared" si="1744"/>
        <v>0</v>
      </c>
    </row>
    <row r="929" spans="1:45" ht="15" customHeight="1">
      <c r="B929" s="127"/>
      <c r="L929" s="243" t="s">
        <v>124</v>
      </c>
      <c r="M929" s="835">
        <f>IF(AND(SUM(M917:R928)=0,COUNTIF(M917:R928,"NS")&gt;0),"NS",
IF(AND(SUM(M917:R928)=0,COUNTIF(M917:R928,0)&gt;0),0,
IF(AND(SUM(M917:R928)=0,COUNTIF(M917:R928,"NA")&gt;0),"NA",
SUM(M917:R928))))</f>
        <v>0</v>
      </c>
      <c r="N929" s="835"/>
      <c r="O929" s="835"/>
      <c r="P929" s="835"/>
      <c r="Q929" s="835"/>
      <c r="R929" s="835"/>
      <c r="S929" s="835">
        <f>IF(AND(SUM(S917:X928)=0,COUNTIF(S917:X928,"NS")&gt;0),"NS",
IF(AND(SUM(S917:X928)=0,COUNTIF(S917:X928,0)&gt;0),0,
IF(AND(SUM(S917:X928)=0,COUNTIF(S917:X928,"NA")&gt;0),"NA",
SUM(S917:X928))))</f>
        <v>0</v>
      </c>
      <c r="T929" s="835"/>
      <c r="U929" s="835"/>
      <c r="V929" s="835"/>
      <c r="W929" s="835"/>
      <c r="X929" s="835"/>
      <c r="Y929" s="835">
        <f>IF(AND(SUM(Y917:AD928)=0,COUNTIF(Y917:AD928,"NS")&gt;0),"NS",
IF(AND(SUM(Y917:AD928)=0,COUNTIF(Y917:AD928,0)&gt;0),0,
IF(AND(SUM(Y917:AD928)=0,COUNTIF(Y917:AD928,"NA")&gt;0),"NA",
SUM(Y917:AD928))))</f>
        <v>0</v>
      </c>
      <c r="Z929" s="835"/>
      <c r="AA929" s="835"/>
      <c r="AB929" s="835"/>
      <c r="AC929" s="835"/>
      <c r="AD929" s="835"/>
      <c r="AJ929" s="187">
        <f>SUM(AJ917:AJ928)</f>
        <v>0</v>
      </c>
      <c r="AM929" t="s">
        <v>8112</v>
      </c>
      <c r="AN929">
        <f>M929</f>
        <v>0</v>
      </c>
      <c r="AO929">
        <f>S929</f>
        <v>0</v>
      </c>
      <c r="AP929">
        <f>Y929</f>
        <v>0</v>
      </c>
      <c r="AQ929" t="s">
        <v>8103</v>
      </c>
      <c r="AR929" t="s">
        <v>8067</v>
      </c>
      <c r="AS929" t="s">
        <v>8068</v>
      </c>
    </row>
    <row r="930" spans="1:45" ht="15" customHeight="1">
      <c r="B930" s="127"/>
      <c r="C930" s="145"/>
      <c r="D930" s="145"/>
      <c r="E930" s="145"/>
      <c r="F930" s="145"/>
      <c r="G930" s="145"/>
      <c r="H930" s="145"/>
      <c r="I930" s="145"/>
      <c r="J930" s="145"/>
      <c r="K930" s="145"/>
      <c r="L930" s="145"/>
      <c r="M930" s="145"/>
      <c r="N930" s="145"/>
      <c r="O930" s="145"/>
      <c r="P930" s="145"/>
      <c r="Q930" s="145"/>
      <c r="R930" s="145"/>
      <c r="S930" s="145"/>
      <c r="T930" s="145"/>
      <c r="U930" s="145"/>
      <c r="V930" s="145"/>
      <c r="W930" s="145"/>
      <c r="X930" s="145"/>
      <c r="Y930" s="145"/>
      <c r="Z930" s="145"/>
      <c r="AA930" s="145"/>
      <c r="AB930" s="145"/>
      <c r="AC930" s="145"/>
      <c r="AD930" s="145"/>
      <c r="AM930" s="47">
        <f>SUM(AN930:AS930)</f>
        <v>0</v>
      </c>
      <c r="AN930" s="201">
        <f>IF($AJ$938=$AH$938,0,
IF(OR(AND(AN928="NS",OR(AN929="NS",AN929=0)),AND(AN928="NA",AN929="NA"),AN929&lt;=AN928,AND(AN928&gt;0,AN929="NS")),0,1))</f>
        <v>0</v>
      </c>
      <c r="AO930" s="201">
        <f t="shared" ref="AO930:AP930" si="1745">IF($AJ$938=$AH$938,0,
IF(OR(AND(AO928="NS",OR(AO929="NS",AO929=0)),AND(AO928="NA",AO929="NA"),AO929&lt;=AO928,AND(AO928&gt;0,AO929="NS")),0,1))</f>
        <v>0</v>
      </c>
      <c r="AP930" s="201">
        <f t="shared" si="1745"/>
        <v>0</v>
      </c>
      <c r="AQ930">
        <f>IF($AJ$938=$AH$938,0,
IF(OR(AND(AN928="NA",AN929&lt;&gt;"NA"),AND(AN928="NS",AN929&gt;0)),1,0))</f>
        <v>0</v>
      </c>
      <c r="AR930">
        <f t="shared" ref="AR930" si="1746">IF($AJ$938=$AH$938,0,
IF(OR(AND(AO928="NA",AO929&lt;&gt;"NA"),AND(AO928="NS",AO929&gt;0)),1,0))</f>
        <v>0</v>
      </c>
      <c r="AS930">
        <f>IF($AJ$938=$AH$938,0,
IF(OR(AND(AP928="NA",AP929&lt;&gt;"NA"),AND(AP928="NS",AP929&gt;0)),1,0))</f>
        <v>0</v>
      </c>
    </row>
    <row r="931" spans="1:45" ht="24" customHeight="1">
      <c r="B931" s="127"/>
      <c r="C931" s="666" t="s">
        <v>109</v>
      </c>
      <c r="D931" s="666"/>
      <c r="E931" s="666"/>
      <c r="F931" s="666"/>
      <c r="G931" s="666"/>
      <c r="H931" s="666"/>
      <c r="I931" s="666"/>
      <c r="J931" s="666"/>
      <c r="K931" s="666"/>
      <c r="L931" s="666"/>
      <c r="M931" s="666"/>
      <c r="N931" s="666"/>
      <c r="O931" s="666"/>
      <c r="P931" s="666"/>
      <c r="Q931" s="666"/>
      <c r="R931" s="666"/>
      <c r="S931" s="666"/>
      <c r="T931" s="666"/>
      <c r="U931" s="666"/>
      <c r="V931" s="666"/>
      <c r="W931" s="666"/>
      <c r="X931" s="666"/>
      <c r="Y931" s="666"/>
      <c r="Z931" s="666"/>
      <c r="AA931" s="666"/>
      <c r="AB931" s="666"/>
      <c r="AC931" s="666"/>
      <c r="AD931" s="666"/>
    </row>
    <row r="932" spans="1:45" ht="60" customHeight="1">
      <c r="B932" s="127"/>
      <c r="C932" s="702"/>
      <c r="D932" s="702"/>
      <c r="E932" s="702"/>
      <c r="F932" s="702"/>
      <c r="G932" s="702"/>
      <c r="H932" s="702"/>
      <c r="I932" s="702"/>
      <c r="J932" s="702"/>
      <c r="K932" s="702"/>
      <c r="L932" s="702"/>
      <c r="M932" s="702"/>
      <c r="N932" s="702"/>
      <c r="O932" s="702"/>
      <c r="P932" s="702"/>
      <c r="Q932" s="702"/>
      <c r="R932" s="702"/>
      <c r="S932" s="702"/>
      <c r="T932" s="702"/>
      <c r="U932" s="702"/>
      <c r="V932" s="702"/>
      <c r="W932" s="702"/>
      <c r="X932" s="702"/>
      <c r="Y932" s="702"/>
      <c r="Z932" s="702"/>
      <c r="AA932" s="702"/>
      <c r="AB932" s="702"/>
      <c r="AC932" s="702"/>
      <c r="AD932" s="702"/>
    </row>
    <row r="933" spans="1:45">
      <c r="B933" s="661" t="str">
        <f>IF(OR(AH933=0,AND(AH933&gt;0,C932&lt;&gt;"")),"","Si registró NS favor de emitir un comentario que explique su uso en la casilla al final de la pregunta")</f>
        <v/>
      </c>
      <c r="C933" s="661"/>
      <c r="D933" s="661"/>
      <c r="E933" s="661"/>
      <c r="F933" s="661"/>
      <c r="G933" s="661"/>
      <c r="H933" s="661"/>
      <c r="I933" s="661"/>
      <c r="J933" s="661"/>
      <c r="K933" s="661"/>
      <c r="L933" s="661"/>
      <c r="M933" s="661"/>
      <c r="N933" s="661"/>
      <c r="O933" s="661"/>
      <c r="P933" s="661"/>
      <c r="Q933" s="661"/>
      <c r="R933" s="661"/>
      <c r="S933" s="661"/>
      <c r="T933" s="661"/>
      <c r="U933" s="661"/>
      <c r="V933" s="661"/>
      <c r="W933" s="661"/>
      <c r="X933" s="661"/>
      <c r="Y933" s="661"/>
      <c r="Z933" s="661"/>
      <c r="AA933" s="661"/>
      <c r="AB933" s="661"/>
      <c r="AC933" s="661"/>
      <c r="AD933" s="661"/>
      <c r="AG933" t="s">
        <v>8062</v>
      </c>
      <c r="AH933">
        <f>COUNTIF(M917:AD928,"NS")</f>
        <v>0</v>
      </c>
    </row>
    <row r="934" spans="1:45">
      <c r="B934" s="661" t="str">
        <f>IF(AM930=0,"","Error: verificar la consistencia con la pregunta 1.12. Favor de justificar si no le aplica la última instrucción")</f>
        <v/>
      </c>
      <c r="C934" s="661"/>
      <c r="D934" s="661"/>
      <c r="E934" s="661"/>
      <c r="F934" s="661"/>
      <c r="G934" s="661"/>
      <c r="H934" s="661"/>
      <c r="I934" s="661"/>
      <c r="J934" s="661"/>
      <c r="K934" s="661"/>
      <c r="L934" s="661"/>
      <c r="M934" s="661"/>
      <c r="N934" s="661"/>
      <c r="O934" s="661"/>
      <c r="P934" s="661"/>
      <c r="Q934" s="661"/>
      <c r="R934" s="661"/>
      <c r="S934" s="661"/>
      <c r="T934" s="661"/>
      <c r="U934" s="661"/>
      <c r="V934" s="661"/>
      <c r="W934" s="661"/>
      <c r="X934" s="661"/>
      <c r="Y934" s="661"/>
      <c r="Z934" s="661"/>
      <c r="AA934" s="661"/>
      <c r="AB934" s="661"/>
      <c r="AC934" s="661"/>
      <c r="AD934" s="661"/>
    </row>
    <row r="935" spans="1:45">
      <c r="B935" s="661" t="str">
        <f>IF(AJ929=0,"","Error: verificar sumas por fila")</f>
        <v/>
      </c>
      <c r="C935" s="661"/>
      <c r="D935" s="661"/>
      <c r="E935" s="661"/>
      <c r="F935" s="661"/>
      <c r="G935" s="661"/>
      <c r="H935" s="661"/>
      <c r="I935" s="661"/>
      <c r="J935" s="661"/>
      <c r="K935" s="661"/>
      <c r="L935" s="661"/>
      <c r="M935" s="661"/>
      <c r="N935" s="661"/>
      <c r="O935" s="661"/>
      <c r="P935" s="661"/>
      <c r="Q935" s="661"/>
      <c r="R935" s="661"/>
      <c r="S935" s="661"/>
      <c r="T935" s="661"/>
      <c r="U935" s="661"/>
      <c r="V935" s="661"/>
      <c r="W935" s="661"/>
      <c r="X935" s="661"/>
      <c r="Y935" s="661"/>
      <c r="Z935" s="661"/>
      <c r="AA935" s="661"/>
      <c r="AB935" s="661"/>
      <c r="AC935" s="661"/>
      <c r="AD935" s="661"/>
    </row>
    <row r="936" spans="1:45">
      <c r="B936" s="661"/>
      <c r="C936" s="661"/>
      <c r="D936" s="661"/>
      <c r="E936" s="661"/>
      <c r="F936" s="661"/>
      <c r="G936" s="661"/>
      <c r="H936" s="661"/>
      <c r="I936" s="661"/>
      <c r="J936" s="661"/>
      <c r="K936" s="661"/>
      <c r="L936" s="661"/>
      <c r="M936" s="661"/>
      <c r="N936" s="661"/>
      <c r="O936" s="661"/>
      <c r="P936" s="661"/>
      <c r="Q936" s="661"/>
      <c r="R936" s="661"/>
      <c r="S936" s="661"/>
      <c r="T936" s="661"/>
      <c r="U936" s="661"/>
      <c r="V936" s="661"/>
      <c r="W936" s="661"/>
      <c r="X936" s="661"/>
      <c r="Y936" s="661"/>
      <c r="Z936" s="661"/>
      <c r="AA936" s="661"/>
      <c r="AB936" s="661"/>
      <c r="AC936" s="661"/>
      <c r="AD936" s="661"/>
    </row>
    <row r="937" spans="1:45">
      <c r="B937" s="662" t="str">
        <f>IF(AJ939=0,"","Error: debe completar toda la información requerida")</f>
        <v/>
      </c>
      <c r="C937" s="662"/>
      <c r="D937" s="662"/>
      <c r="E937" s="662"/>
      <c r="F937" s="662"/>
      <c r="G937" s="662"/>
      <c r="H937" s="662"/>
      <c r="I937" s="662"/>
      <c r="J937" s="662"/>
      <c r="K937" s="662"/>
      <c r="L937" s="662"/>
      <c r="M937" s="662"/>
      <c r="N937" s="662"/>
      <c r="O937" s="662"/>
      <c r="P937" s="662"/>
      <c r="Q937" s="662"/>
      <c r="R937" s="662"/>
      <c r="S937" s="662"/>
      <c r="T937" s="662"/>
      <c r="U937" s="662"/>
      <c r="V937" s="662"/>
      <c r="W937" s="662"/>
      <c r="X937" s="662"/>
      <c r="Y937" s="662"/>
      <c r="Z937" s="662"/>
      <c r="AA937" s="662"/>
      <c r="AB937" s="662"/>
      <c r="AC937" s="662"/>
      <c r="AD937" s="662"/>
      <c r="AE937" s="146"/>
      <c r="AH937" t="s">
        <v>8023</v>
      </c>
      <c r="AI937" t="s">
        <v>8024</v>
      </c>
      <c r="AJ937" t="s">
        <v>8025</v>
      </c>
    </row>
    <row r="938" spans="1:45">
      <c r="B938" s="471"/>
      <c r="C938" s="471"/>
      <c r="D938" s="471"/>
      <c r="E938" s="471"/>
      <c r="F938" s="471"/>
      <c r="G938" s="471"/>
      <c r="H938" s="471"/>
      <c r="I938" s="471"/>
      <c r="J938" s="471"/>
      <c r="K938" s="471"/>
      <c r="L938" s="471"/>
      <c r="M938" s="471"/>
      <c r="N938" s="471"/>
      <c r="O938" s="471"/>
      <c r="P938" s="471"/>
      <c r="Q938" s="471"/>
      <c r="R938" s="471"/>
      <c r="S938" s="471"/>
      <c r="T938" s="471"/>
      <c r="U938" s="471"/>
      <c r="V938" s="471"/>
      <c r="W938" s="471"/>
      <c r="X938" s="471"/>
      <c r="Y938" s="471"/>
      <c r="Z938" s="471"/>
      <c r="AA938" s="471"/>
      <c r="AB938" s="471"/>
      <c r="AC938" s="471"/>
      <c r="AD938" s="471"/>
      <c r="AH938">
        <v>216</v>
      </c>
      <c r="AI938">
        <v>180</v>
      </c>
      <c r="AJ938">
        <f>COUNTBLANK(M917:AD928)</f>
        <v>216</v>
      </c>
    </row>
    <row r="939" spans="1:45" ht="48" customHeight="1">
      <c r="A939" s="157" t="s">
        <v>248</v>
      </c>
      <c r="B939" s="684" t="s">
        <v>2746</v>
      </c>
      <c r="C939" s="684"/>
      <c r="D939" s="684"/>
      <c r="E939" s="684"/>
      <c r="F939" s="684"/>
      <c r="G939" s="684"/>
      <c r="H939" s="684"/>
      <c r="I939" s="684"/>
      <c r="J939" s="684"/>
      <c r="K939" s="684"/>
      <c r="L939" s="684"/>
      <c r="M939" s="684"/>
      <c r="N939" s="684"/>
      <c r="O939" s="684"/>
      <c r="P939" s="684"/>
      <c r="Q939" s="684"/>
      <c r="R939" s="684"/>
      <c r="S939" s="684"/>
      <c r="T939" s="684"/>
      <c r="U939" s="684"/>
      <c r="V939" s="684"/>
      <c r="W939" s="684"/>
      <c r="X939" s="684"/>
      <c r="Y939" s="684"/>
      <c r="Z939" s="684"/>
      <c r="AA939" s="684"/>
      <c r="AB939" s="684"/>
      <c r="AC939" s="684"/>
      <c r="AD939" s="684"/>
      <c r="AJ939">
        <f>IF(OR(AJ938=AH938,AJ938=AI938),0,1)</f>
        <v>0</v>
      </c>
    </row>
    <row r="940" spans="1:45" ht="24" customHeight="1">
      <c r="A940" s="136"/>
      <c r="B940" s="127"/>
      <c r="C940" s="693" t="s">
        <v>2747</v>
      </c>
      <c r="D940" s="693"/>
      <c r="E940" s="693"/>
      <c r="F940" s="693"/>
      <c r="G940" s="693"/>
      <c r="H940" s="693"/>
      <c r="I940" s="693"/>
      <c r="J940" s="693"/>
      <c r="K940" s="693"/>
      <c r="L940" s="693"/>
      <c r="M940" s="693"/>
      <c r="N940" s="693"/>
      <c r="O940" s="693"/>
      <c r="P940" s="693"/>
      <c r="Q940" s="693"/>
      <c r="R940" s="693"/>
      <c r="S940" s="693"/>
      <c r="T940" s="693"/>
      <c r="U940" s="693"/>
      <c r="V940" s="693"/>
      <c r="W940" s="693"/>
      <c r="X940" s="693"/>
      <c r="Y940" s="693"/>
      <c r="Z940" s="693"/>
      <c r="AA940" s="693"/>
      <c r="AB940" s="693"/>
      <c r="AC940" s="693"/>
      <c r="AD940" s="693"/>
    </row>
    <row r="941" spans="1:45" ht="36" customHeight="1">
      <c r="A941" s="136"/>
      <c r="B941" s="127"/>
      <c r="C941" s="693" t="s">
        <v>2748</v>
      </c>
      <c r="D941" s="693"/>
      <c r="E941" s="693"/>
      <c r="F941" s="693"/>
      <c r="G941" s="693"/>
      <c r="H941" s="693"/>
      <c r="I941" s="693"/>
      <c r="J941" s="693"/>
      <c r="K941" s="693"/>
      <c r="L941" s="693"/>
      <c r="M941" s="693"/>
      <c r="N941" s="693"/>
      <c r="O941" s="693"/>
      <c r="P941" s="693"/>
      <c r="Q941" s="693"/>
      <c r="R941" s="693"/>
      <c r="S941" s="693"/>
      <c r="T941" s="693"/>
      <c r="U941" s="693"/>
      <c r="V941" s="693"/>
      <c r="W941" s="693"/>
      <c r="X941" s="693"/>
      <c r="Y941" s="693"/>
      <c r="Z941" s="693"/>
      <c r="AA941" s="693"/>
      <c r="AB941" s="693"/>
      <c r="AC941" s="693"/>
      <c r="AD941" s="693"/>
    </row>
    <row r="942" spans="1:45" ht="15" customHeight="1"/>
    <row r="943" spans="1:45" ht="15" customHeight="1">
      <c r="AA943" s="722" t="s">
        <v>1526</v>
      </c>
      <c r="AB943" s="722"/>
      <c r="AC943" s="722"/>
      <c r="AD943" s="722"/>
    </row>
    <row r="944" spans="1:45" ht="72" customHeight="1">
      <c r="C944" s="808" t="s">
        <v>113</v>
      </c>
      <c r="D944" s="809"/>
      <c r="E944" s="809"/>
      <c r="F944" s="809"/>
      <c r="G944" s="809"/>
      <c r="H944" s="809"/>
      <c r="I944" s="809"/>
      <c r="J944" s="809"/>
      <c r="K944" s="809"/>
      <c r="L944" s="809"/>
      <c r="M944" s="809"/>
      <c r="N944" s="809"/>
      <c r="O944" s="809"/>
      <c r="P944" s="809"/>
      <c r="Q944" s="809"/>
      <c r="R944" s="820"/>
      <c r="S944" s="577" t="s">
        <v>2625</v>
      </c>
      <c r="T944" s="578"/>
      <c r="U944" s="578"/>
      <c r="V944" s="578"/>
      <c r="W944" s="578"/>
      <c r="X944" s="578"/>
      <c r="Y944" s="578"/>
      <c r="Z944" s="578"/>
      <c r="AA944" s="578"/>
      <c r="AB944" s="578"/>
      <c r="AC944" s="578"/>
      <c r="AD944" s="579"/>
    </row>
    <row r="945" spans="3:96" ht="15" customHeight="1">
      <c r="C945" s="821"/>
      <c r="D945" s="822"/>
      <c r="E945" s="822"/>
      <c r="F945" s="822"/>
      <c r="G945" s="822"/>
      <c r="H945" s="822"/>
      <c r="I945" s="822"/>
      <c r="J945" s="822"/>
      <c r="K945" s="822"/>
      <c r="L945" s="822"/>
      <c r="M945" s="822"/>
      <c r="N945" s="822"/>
      <c r="O945" s="822"/>
      <c r="P945" s="822"/>
      <c r="Q945" s="822"/>
      <c r="R945" s="823"/>
      <c r="S945" s="921" t="s">
        <v>114</v>
      </c>
      <c r="T945" s="717" t="s">
        <v>115</v>
      </c>
      <c r="U945" s="717" t="s">
        <v>116</v>
      </c>
      <c r="V945" s="571" t="s">
        <v>2173</v>
      </c>
      <c r="W945" s="572"/>
      <c r="X945" s="572"/>
      <c r="Y945" s="572"/>
      <c r="Z945" s="572"/>
      <c r="AA945" s="572"/>
      <c r="AB945" s="572"/>
      <c r="AC945" s="572"/>
      <c r="AD945" s="573"/>
      <c r="BV945" s="571" t="s">
        <v>2173</v>
      </c>
      <c r="BW945" s="572"/>
      <c r="BX945" s="572"/>
      <c r="BY945" s="572"/>
      <c r="BZ945" s="572"/>
      <c r="CA945" s="572"/>
      <c r="CB945" s="572"/>
      <c r="CC945" s="572"/>
      <c r="CD945" s="573"/>
    </row>
    <row r="946" spans="3:96" ht="120" customHeight="1">
      <c r="C946" s="821"/>
      <c r="D946" s="822"/>
      <c r="E946" s="822"/>
      <c r="F946" s="822"/>
      <c r="G946" s="822"/>
      <c r="H946" s="822"/>
      <c r="I946" s="822"/>
      <c r="J946" s="822"/>
      <c r="K946" s="822"/>
      <c r="L946" s="822"/>
      <c r="M946" s="822"/>
      <c r="N946" s="822"/>
      <c r="O946" s="822"/>
      <c r="P946" s="822"/>
      <c r="Q946" s="822"/>
      <c r="R946" s="823"/>
      <c r="S946" s="921"/>
      <c r="T946" s="717"/>
      <c r="U946" s="717"/>
      <c r="V946" s="717" t="s">
        <v>2092</v>
      </c>
      <c r="W946" s="717"/>
      <c r="X946" s="717"/>
      <c r="Y946" s="717" t="s">
        <v>2193</v>
      </c>
      <c r="Z946" s="717"/>
      <c r="AA946" s="717"/>
      <c r="AB946" s="717" t="s">
        <v>2093</v>
      </c>
      <c r="AC946" s="717"/>
      <c r="AD946" s="717"/>
      <c r="AG946" s="764" t="s">
        <v>8065</v>
      </c>
      <c r="AH946" s="764"/>
      <c r="AI946" s="764"/>
      <c r="AJ946" s="764"/>
      <c r="AK946" s="765" t="s">
        <v>8066</v>
      </c>
      <c r="AL946" s="765"/>
      <c r="AM946" s="765"/>
      <c r="AN946" s="765"/>
      <c r="AO946" s="764" t="s">
        <v>8067</v>
      </c>
      <c r="AP946" s="764"/>
      <c r="AQ946" s="764"/>
      <c r="AR946" s="764"/>
      <c r="AS946" s="766" t="s">
        <v>8068</v>
      </c>
      <c r="AT946" s="766"/>
      <c r="AU946" s="766"/>
      <c r="AV946" s="766"/>
      <c r="AW946" s="932" t="s">
        <v>2092</v>
      </c>
      <c r="AX946" s="932"/>
      <c r="AY946" s="932"/>
      <c r="AZ946" s="932"/>
      <c r="BA946" s="934" t="s">
        <v>2193</v>
      </c>
      <c r="BB946" s="934"/>
      <c r="BC946" s="934"/>
      <c r="BD946" s="934"/>
      <c r="BE946" s="932" t="s">
        <v>2093</v>
      </c>
      <c r="BF946" s="932"/>
      <c r="BG946" s="932"/>
      <c r="BH946" s="932"/>
      <c r="BV946" s="717" t="s">
        <v>2092</v>
      </c>
      <c r="BW946" s="717"/>
      <c r="BX946" s="717"/>
      <c r="BY946" s="717" t="s">
        <v>2193</v>
      </c>
      <c r="BZ946" s="717"/>
      <c r="CA946" s="717"/>
      <c r="CB946" s="717" t="s">
        <v>2093</v>
      </c>
      <c r="CC946" s="717"/>
      <c r="CD946" s="717"/>
      <c r="CG946" s="688" t="s">
        <v>8104</v>
      </c>
      <c r="CH946" s="688"/>
      <c r="CI946" s="688"/>
      <c r="CJ946" s="688" t="s">
        <v>8113</v>
      </c>
      <c r="CK946" s="688"/>
      <c r="CL946" s="688"/>
      <c r="CM946" s="688" t="s">
        <v>8095</v>
      </c>
      <c r="CN946" s="688"/>
      <c r="CO946" s="688"/>
      <c r="CP946" s="688" t="s">
        <v>8126</v>
      </c>
      <c r="CQ946" s="688"/>
      <c r="CR946" s="688"/>
    </row>
    <row r="947" spans="3:96" ht="48" customHeight="1">
      <c r="C947" s="810"/>
      <c r="D947" s="811"/>
      <c r="E947" s="811"/>
      <c r="F947" s="811"/>
      <c r="G947" s="811"/>
      <c r="H947" s="811"/>
      <c r="I947" s="811"/>
      <c r="J947" s="811"/>
      <c r="K947" s="811"/>
      <c r="L947" s="811"/>
      <c r="M947" s="811"/>
      <c r="N947" s="811"/>
      <c r="O947" s="811"/>
      <c r="P947" s="811"/>
      <c r="Q947" s="811"/>
      <c r="R947" s="824"/>
      <c r="S947" s="921"/>
      <c r="T947" s="717"/>
      <c r="U947" s="717"/>
      <c r="V947" s="254" t="s">
        <v>205</v>
      </c>
      <c r="W947" s="255" t="s">
        <v>115</v>
      </c>
      <c r="X947" s="255" t="s">
        <v>116</v>
      </c>
      <c r="Y947" s="254" t="s">
        <v>205</v>
      </c>
      <c r="Z947" s="255" t="s">
        <v>115</v>
      </c>
      <c r="AA947" s="255" t="s">
        <v>116</v>
      </c>
      <c r="AB947" s="254" t="s">
        <v>205</v>
      </c>
      <c r="AC947" s="255" t="s">
        <v>115</v>
      </c>
      <c r="AD947" s="255" t="s">
        <v>116</v>
      </c>
      <c r="AG947" s="253" t="s">
        <v>8061</v>
      </c>
      <c r="AH947" s="253" t="s">
        <v>8062</v>
      </c>
      <c r="AI947" s="253" t="s">
        <v>8063</v>
      </c>
      <c r="AJ947" s="253" t="s">
        <v>8064</v>
      </c>
      <c r="AK947" s="186" t="s">
        <v>8061</v>
      </c>
      <c r="AL947" s="186" t="s">
        <v>8062</v>
      </c>
      <c r="AM947" s="186" t="s">
        <v>8063</v>
      </c>
      <c r="AN947" s="186" t="s">
        <v>8064</v>
      </c>
      <c r="AO947" s="185" t="s">
        <v>8061</v>
      </c>
      <c r="AP947" s="185" t="s">
        <v>8062</v>
      </c>
      <c r="AQ947" s="185" t="s">
        <v>8063</v>
      </c>
      <c r="AR947" s="185" t="s">
        <v>8064</v>
      </c>
      <c r="AS947" s="186" t="s">
        <v>8061</v>
      </c>
      <c r="AT947" s="186" t="s">
        <v>8062</v>
      </c>
      <c r="AU947" s="186" t="s">
        <v>8063</v>
      </c>
      <c r="AV947" s="186" t="s">
        <v>8064</v>
      </c>
      <c r="AW947" s="185" t="s">
        <v>8061</v>
      </c>
      <c r="AX947" s="185" t="s">
        <v>8062</v>
      </c>
      <c r="AY947" s="185" t="s">
        <v>8063</v>
      </c>
      <c r="AZ947" s="185" t="s">
        <v>8064</v>
      </c>
      <c r="BA947" s="186" t="s">
        <v>8061</v>
      </c>
      <c r="BB947" s="186" t="s">
        <v>8062</v>
      </c>
      <c r="BC947" s="186" t="s">
        <v>8063</v>
      </c>
      <c r="BD947" s="186" t="s">
        <v>8064</v>
      </c>
      <c r="BE947" s="185" t="s">
        <v>8061</v>
      </c>
      <c r="BF947" s="185" t="s">
        <v>8062</v>
      </c>
      <c r="BG947" s="185" t="s">
        <v>8063</v>
      </c>
      <c r="BH947" s="185" t="s">
        <v>8064</v>
      </c>
      <c r="BV947" s="254" t="s">
        <v>205</v>
      </c>
      <c r="BW947" s="255" t="s">
        <v>115</v>
      </c>
      <c r="BX947" s="255" t="s">
        <v>116</v>
      </c>
      <c r="BY947" s="254" t="s">
        <v>205</v>
      </c>
      <c r="BZ947" s="255" t="s">
        <v>115</v>
      </c>
      <c r="CA947" s="255" t="s">
        <v>116</v>
      </c>
      <c r="CB947" s="254" t="s">
        <v>205</v>
      </c>
      <c r="CC947" s="255" t="s">
        <v>115</v>
      </c>
      <c r="CD947" s="255" t="s">
        <v>116</v>
      </c>
      <c r="CG947" s="178" t="s">
        <v>8103</v>
      </c>
      <c r="CH947" s="176" t="s">
        <v>8067</v>
      </c>
      <c r="CI947" s="178" t="s">
        <v>8068</v>
      </c>
      <c r="CJ947" s="176" t="s">
        <v>8103</v>
      </c>
      <c r="CK947" s="178" t="s">
        <v>8067</v>
      </c>
      <c r="CL947" s="176" t="s">
        <v>8068</v>
      </c>
      <c r="CM947" s="178" t="s">
        <v>8103</v>
      </c>
      <c r="CN947" s="176" t="s">
        <v>8067</v>
      </c>
      <c r="CO947" s="178" t="s">
        <v>8068</v>
      </c>
      <c r="CP947" t="s">
        <v>8103</v>
      </c>
      <c r="CQ947" t="s">
        <v>8067</v>
      </c>
      <c r="CR947" t="s">
        <v>8068</v>
      </c>
    </row>
    <row r="948" spans="3:96" ht="15" customHeight="1">
      <c r="C948" s="738" t="s">
        <v>511</v>
      </c>
      <c r="D948" s="738"/>
      <c r="E948" s="140" t="s">
        <v>512</v>
      </c>
      <c r="F948" s="711" t="s">
        <v>117</v>
      </c>
      <c r="G948" s="712"/>
      <c r="H948" s="712"/>
      <c r="I948" s="712"/>
      <c r="J948" s="712"/>
      <c r="K948" s="712"/>
      <c r="L948" s="712"/>
      <c r="M948" s="712"/>
      <c r="N948" s="712"/>
      <c r="O948" s="712"/>
      <c r="P948" s="712"/>
      <c r="Q948" s="712"/>
      <c r="R948" s="713"/>
      <c r="S948" s="6"/>
      <c r="T948" s="6"/>
      <c r="U948" s="6"/>
      <c r="V948" s="6"/>
      <c r="W948" s="6"/>
      <c r="X948" s="6"/>
      <c r="Y948" s="6"/>
      <c r="Z948" s="6"/>
      <c r="AA948" s="6"/>
      <c r="AB948" s="6"/>
      <c r="AC948" s="6"/>
      <c r="AD948" s="6"/>
      <c r="AG948" s="176">
        <f>S948</f>
        <v>0</v>
      </c>
      <c r="AH948" s="181">
        <f>IF(AND(T948="",U948=""),0,
IF(COUNTIF(T948:U948,"NS")&gt;0,COUNTIF(T948:U948,"NS"),
IF(AND(AG948&gt;AI948,COUNTIF(T948:U948,"NS")&lt;2),(AP948+AT948),0)))</f>
        <v>0</v>
      </c>
      <c r="AI948" s="177">
        <f>IF(COUNTIF(T948:U948,"NA")=2,"NA",SUM(T948:U948))</f>
        <v>0</v>
      </c>
      <c r="AJ948" s="187">
        <f>IF($AJ$998=$AH$998, 0,  IF(OR(AND(AG948=0, AH948&gt;0),AND(AG948="NS", AI948&gt;0), AND(AG948="NS", AH948=0, AI948=0)), 1, IF(OR(AND(AG948&gt;0, AH948=2), AND(AG948="NS", AH948=2), AND(AG948="NS", AI948=0, AH948&gt;0), AG948=AI948), 0, 1)))</f>
        <v>0</v>
      </c>
      <c r="AK948" s="178">
        <f>S948</f>
        <v>0</v>
      </c>
      <c r="AL948" s="190">
        <f>COUNTIF(V948,"NS")+COUNTIF(Y948,"NS")+COUNTIF(AB948,"NS")+COUNTIF(V964,"NS")+COUNTIF(Y964,"NS")+COUNTIF(AB964,"NS")+COUNTIF(M980,"NS")+COUNTIF(P980,"NS")+COUNTIF(S980,"NS")+COUNTIF(V980,"NS")+COUNTIF(Y980,"NS")+COUNTIF(AB980,"NS")</f>
        <v>0</v>
      </c>
      <c r="AM948" s="190">
        <f t="shared" ref="AM948:AM956" si="1747">IF((COUNTIF(V948,"NA")+COUNTIF(Y948,"NA")+COUNTIF(AB948,"NA")+COUNTIF(V964,"NA")+COUNTIF(Y964,"NA")+COUNTIF(AB964,"NA")+COUNTIF(M980,"NA")+COUNTIF(P980,"NA")+COUNTIF(S980,"NA")+COUNTIF(V980,"NA")+COUNTIF(Y980,"NA")+COUNTIF(AB980,"NA"))=12,"NA",SUM(V948,Y948,AB948,V964,Y964,AB964,M980,P980,S980,V980,Y980,AB980))</f>
        <v>0</v>
      </c>
      <c r="AN948" s="187">
        <f>IF($AJ$998=$AH$998, 0,  IF(OR(AND(AK948=0, AL948&gt;0),AND(AK948="NS", AM948&gt;0), AND(AK948="NS", AL948=0, AM948=0)), 1, IF(OR(AND(AK948&gt;0, AL948&gt;0), AND(AK948="NS", AL948=2), AND(AK948="NS", AM948=0, AL948&gt;0), AK948=AM948), 0, 1)))</f>
        <v>0</v>
      </c>
      <c r="AO948" s="176">
        <f>T948</f>
        <v>0</v>
      </c>
      <c r="AP948" s="176">
        <f>COUNTIF(W948,"NS")+COUNTIF(Z948,"NS")+COUNTIF(AC948,"NS")+COUNTIF(W964,"NS")+COUNTIF(Z964,"NS")+COUNTIF(AC964,"NS")+COUNTIF(N980,"NS")+COUNTIF(Q980,"NS")+COUNTIF(T980,"NS")+COUNTIF(W980,"NS")+COUNTIF(Z980,"NS")+COUNTIF(AC980,"NS")</f>
        <v>0</v>
      </c>
      <c r="AQ948" s="176">
        <f t="shared" ref="AQ948:AQ956" si="1748">IF((COUNTIF(W948,"NA")+COUNTIF(Z948,"NA")+COUNTIF(AC948,"NA")+COUNTIF(W964,"NA")+COUNTIF(Z964,"NA")+COUNTIF(AC964,"NA")+COUNTIF(N980,"NA")+COUNTIF(Q980,"NA")+COUNTIF(T980,"NA")+COUNTIF(W980,"NA")+COUNTIF(Z980,"NA")+COUNTIF(AC980,"NA"))=12,"NA",SUM(W948,Z948,AC948,W964,Z964,AC964,N980,Q980,T980,W980,Z980,AC980))</f>
        <v>0</v>
      </c>
      <c r="AR948" s="187">
        <f>IF($AJ$998=$AH$998, 0,  IF(OR(AND(AO948=0, AP948&gt;0),AND(AO948="NS", AQ948&gt;0), AND(AO948="NS", AP948=0, AQ948=0)), 1, IF(OR(AND(AO948&gt;0, AP948&gt;0), AND(AO948="NS", AP948=2), AND(AO948="NS", AQ948=0, AP948&gt;0), AO948=AQ948), 0, 1)))</f>
        <v>0</v>
      </c>
      <c r="AS948" s="178">
        <f>U948</f>
        <v>0</v>
      </c>
      <c r="AT948" s="176">
        <f>COUNTIF(X948,"NS")+COUNTIF(AA948,"NS")+COUNTIF(AD948,"NS")+COUNTIF(X964,"NS")+COUNTIF(AA964,"NS")+COUNTIF(AD964,"NS")+COUNTIF(O980,"NS")+COUNTIF(R980,"NS")+COUNTIF(U980,"NS")+COUNTIF(X980,"NS")+COUNTIF(AA980,"NS")+COUNTIF(AD980,"NS")</f>
        <v>0</v>
      </c>
      <c r="AU948" s="176">
        <f t="shared" ref="AU948:AU956" si="1749">IF((COUNTIF(X948,"NA")+COUNTIF(AA948,"NA")+COUNTIF(AD948,"NA")+COUNTIF(X964,"NA")+COUNTIF(AA964,"NA")+COUNTIF(AD964,"NA")+COUNTIF(O980,"NA")+COUNTIF(R980,"NA")+COUNTIF(U980,"NA")+COUNTIF(X980,"NA")+COUNTIF(AA980,"NA")+COUNTIF(AD980,"NA"))=12,"NA",SUM(X948,AA948,AD948,X964,AA964,AD964,O980,R980,U980,X980,AA980,AD980))</f>
        <v>0</v>
      </c>
      <c r="AV948" s="187">
        <f>IF($AJ$998=$AH$998, 0,  IF(OR(AND(AS948=0, AT948&gt;0),AND(AS948="NS", AU948&gt;0), AND(AS948="NS", AT948=0, AU948=0)), 1, IF(OR(AND(AS948&gt;0, AT948&gt;0), AND(AS948="NS", AT948=2), AND(AS948="NS", AU948=0, AT948&gt;0), AS948=AU948), 0, 1)))</f>
        <v>0</v>
      </c>
      <c r="AW948" s="176">
        <f>V948</f>
        <v>0</v>
      </c>
      <c r="AX948" s="176">
        <f>COUNTIF(W948:X948,"NS")</f>
        <v>0</v>
      </c>
      <c r="AY948" s="177">
        <f>IF(COUNTIF(W948:X948,"NA")=2,"NA",SUM(W948:X948))</f>
        <v>0</v>
      </c>
      <c r="AZ948" s="187">
        <f>IF($AJ$998=$AH$998, 0,  IF(OR(AND(AW948=0, AX948&gt;0),AND(AW948="NS", AY948&gt;0), AND(AW948="NS", AX948=0, AY948=0)), 1, IF(OR(AND(AW948&gt;0, AX948=2), AND(AW948="NS", AX948=2), AND(AW948="NS", AY948=0, AX948&gt;0), AW948=AY948), 0, 1)))</f>
        <v>0</v>
      </c>
      <c r="BA948" s="178">
        <f>Y948</f>
        <v>0</v>
      </c>
      <c r="BB948" s="178">
        <f>COUNTIF(Z948:AA948,"NS")</f>
        <v>0</v>
      </c>
      <c r="BC948" s="190">
        <f>IF(COUNTIF(Z948:AA948,"NA")=2,"NA",SUM(Z948:AA948))</f>
        <v>0</v>
      </c>
      <c r="BD948" s="187">
        <f>IF($AJ$998=$AH$998, 0,  IF(OR(AND(BA948=0, BB948&gt;0),AND(BA948="NS", BC948&gt;0), AND(BA948="NS", BB948=0, BC948=0)), 1, IF(OR(AND(BA948&gt;0, BB948=2), AND(BA948="NS", BB948=2), AND(BA948="NS", BC948=0, BB948&gt;0), BA948=BC948), 0, 1)))</f>
        <v>0</v>
      </c>
      <c r="BE948" s="176">
        <f>AB948</f>
        <v>0</v>
      </c>
      <c r="BF948" s="176">
        <f>COUNTIF(AC948:AD948,"NS")</f>
        <v>0</v>
      </c>
      <c r="BG948" s="177">
        <f>IF(COUNTIF(AC948:AD948,"NA")=2,"NA",SUM(AC948:AD948))</f>
        <v>0</v>
      </c>
      <c r="BH948" s="187">
        <f>IF($AJ$998=$AH$998, 0,  IF(OR(AND(BE948=0, BF948&gt;0),AND(BE948="NS", BG948&gt;0), AND(BE948="NS", BF948=0, BG948=0)), 1, IF(OR(AND(BE948&gt;0, BF948=2), AND(BE948="NS", BF948=2), AND(BE948="NS", BG948=0, BF948&gt;0), BE948=BG948), 0, 1)))</f>
        <v>0</v>
      </c>
      <c r="BV948" s="55">
        <f>M917</f>
        <v>0</v>
      </c>
      <c r="BW948" s="55">
        <f>S917</f>
        <v>0</v>
      </c>
      <c r="BX948" s="55">
        <f>Y917</f>
        <v>0</v>
      </c>
      <c r="BY948" s="55">
        <f>M918</f>
        <v>0</v>
      </c>
      <c r="BZ948" s="55">
        <f>S918</f>
        <v>0</v>
      </c>
      <c r="CA948" s="55">
        <f>Y918</f>
        <v>0</v>
      </c>
      <c r="CB948" s="55">
        <f>M919</f>
        <v>0</v>
      </c>
      <c r="CC948" s="55">
        <f>S919</f>
        <v>0</v>
      </c>
      <c r="CD948" s="55">
        <f>Y919</f>
        <v>0</v>
      </c>
      <c r="CG948" s="178">
        <f>M653</f>
        <v>0</v>
      </c>
      <c r="CH948" s="176">
        <f t="shared" ref="CH948:CI955" si="1750">N653</f>
        <v>0</v>
      </c>
      <c r="CI948" s="178">
        <f t="shared" si="1750"/>
        <v>0</v>
      </c>
      <c r="CJ948" s="176">
        <f>S948</f>
        <v>0</v>
      </c>
      <c r="CK948" s="178">
        <f t="shared" ref="CK948:CL948" si="1751">T948</f>
        <v>0</v>
      </c>
      <c r="CL948" s="176">
        <f t="shared" si="1751"/>
        <v>0</v>
      </c>
      <c r="CM948" s="256">
        <f>IF($AJ$998=$AH$998,0,
IF(OR(AND(CG948="NS",OR(CJ948="NS",CJ948=0)),AND(CG948="NA",OR(CJ948="NA",CJ948=0)),CJ948&lt;=CG948,AND(CG948&gt;0,CJ948="NS")),0,1))</f>
        <v>0</v>
      </c>
      <c r="CN948" s="201">
        <f t="shared" ref="CN948:CO948" si="1752">IF($AJ$998=$AH$998,0,
IF(OR(AND(CH948="NS",OR(CK948="NS",CK948=0)),AND(CH948="NA",OR(CK948="NA",CK948=0)),CK948&lt;=CH948,AND(CH948&gt;0,CK948="NS")),0,1))</f>
        <v>0</v>
      </c>
      <c r="CO948" s="256">
        <f t="shared" si="1752"/>
        <v>0</v>
      </c>
      <c r="CP948">
        <f>IF($AJ$998=$AH$998,0,
IF(CG948=CJ948,0,
IF(OR(AND(CG948="NA",CJ948&gt;0),AND(CG948="NS",CJ948&gt;0)),1,0)))</f>
        <v>0</v>
      </c>
      <c r="CQ948">
        <f t="shared" ref="CQ948:CR948" si="1753">IF($AJ$998=$AH$998,0,
IF(CH948=CK948,0,
IF(OR(AND(CH948="NA",CK948&gt;0),AND(CH948="NS",CK948&gt;0)),1,0)))</f>
        <v>0</v>
      </c>
      <c r="CR948">
        <f t="shared" si="1753"/>
        <v>0</v>
      </c>
    </row>
    <row r="949" spans="3:96" ht="15" customHeight="1">
      <c r="C949" s="738"/>
      <c r="D949" s="738"/>
      <c r="E949" s="140" t="s">
        <v>513</v>
      </c>
      <c r="F949" s="711" t="s">
        <v>118</v>
      </c>
      <c r="G949" s="712"/>
      <c r="H949" s="712"/>
      <c r="I949" s="712"/>
      <c r="J949" s="712"/>
      <c r="K949" s="712"/>
      <c r="L949" s="712"/>
      <c r="M949" s="712"/>
      <c r="N949" s="712"/>
      <c r="O949" s="712"/>
      <c r="P949" s="712"/>
      <c r="Q949" s="712"/>
      <c r="R949" s="713"/>
      <c r="S949" s="6"/>
      <c r="T949" s="6"/>
      <c r="U949" s="6"/>
      <c r="V949" s="6"/>
      <c r="W949" s="6"/>
      <c r="X949" s="6"/>
      <c r="Y949" s="6"/>
      <c r="Z949" s="6"/>
      <c r="AA949" s="6"/>
      <c r="AB949" s="6"/>
      <c r="AC949" s="6"/>
      <c r="AD949" s="6"/>
      <c r="AG949" s="176">
        <f t="shared" ref="AG949:AG956" si="1754">S949</f>
        <v>0</v>
      </c>
      <c r="AH949" s="181">
        <f t="shared" ref="AH949:AH956" si="1755">IF(AND(T949="",U949=""),0,
IF(COUNTIF(T949:U949,"NS")&gt;0,COUNTIF(T949:U949,"NS"),
IF(AND(AG949&gt;AI949,COUNTIF(T949:U949,"NS")&lt;2),(AP949+AT949),0)))</f>
        <v>0</v>
      </c>
      <c r="AI949" s="177">
        <f t="shared" ref="AI949:AI956" si="1756">IF(COUNTIF(T949:U949,"NA")=2,"NA",SUM(T949:U949))</f>
        <v>0</v>
      </c>
      <c r="AJ949" s="187">
        <f t="shared" ref="AJ949:AJ956" si="1757">IF($AJ$998=$AH$998, 0,  IF(OR(AND(AG949=0, AH949&gt;0),AND(AG949="NS", AI949&gt;0), AND(AG949="NS", AH949=0, AI949=0)), 1, IF(OR(AND(AG949&gt;0, AH949=2), AND(AG949="NS", AH949=2), AND(AG949="NS", AI949=0, AH949&gt;0), AG949=AI949), 0, 1)))</f>
        <v>0</v>
      </c>
      <c r="AK949" s="178">
        <f>S949</f>
        <v>0</v>
      </c>
      <c r="AL949" s="190">
        <f t="shared" ref="AL949:AL956" si="1758">COUNTIF(V949,"NS")+COUNTIF(Y949,"NS")+COUNTIF(AB949,"NS")+COUNTIF(V965,"NS")+COUNTIF(Y965,"NS")+COUNTIF(AB965,"NS")+COUNTIF(M981,"NS")+COUNTIF(P981,"NS")+COUNTIF(S981,"NS")+COUNTIF(V981,"NS")+COUNTIF(Y981,"NS")+COUNTIF(AB981,"NS")</f>
        <v>0</v>
      </c>
      <c r="AM949" s="190">
        <f t="shared" si="1747"/>
        <v>0</v>
      </c>
      <c r="AN949" s="187">
        <f t="shared" ref="AN949:AN956" si="1759">IF($AJ$998=$AH$998, 0,  IF(OR(AND(AK949=0, AL949&gt;0),AND(AK949="NS", AM949&gt;0), AND(AK949="NS", AL949=0, AM949=0)), 1, IF(OR(AND(AK949&gt;0, AL949&gt;0), AND(AK949="NS", AL949=2), AND(AK949="NS", AM949=0, AL949&gt;0), AK949=AM949), 0, 1)))</f>
        <v>0</v>
      </c>
      <c r="AO949" s="176">
        <f t="shared" ref="AO949:AO956" si="1760">T949</f>
        <v>0</v>
      </c>
      <c r="AP949" s="176">
        <f t="shared" ref="AP949:AP956" si="1761">COUNTIF(W949,"NS")+COUNTIF(Z949,"NS")+COUNTIF(AC949,"NS")+COUNTIF(W965,"NS")+COUNTIF(Z965,"NS")+COUNTIF(AC965,"NS")+COUNTIF(N981,"NS")+COUNTIF(Q981,"NS")+COUNTIF(T981,"NS")+COUNTIF(W981,"NS")+COUNTIF(Z981,"NS")+COUNTIF(AC981,"NS")</f>
        <v>0</v>
      </c>
      <c r="AQ949" s="176">
        <f t="shared" si="1748"/>
        <v>0</v>
      </c>
      <c r="AR949" s="187">
        <f t="shared" ref="AR949:AR956" si="1762">IF($AJ$998=$AH$998, 0,  IF(OR(AND(AO949=0, AP949&gt;0),AND(AO949="NS", AQ949&gt;0), AND(AO949="NS", AP949=0, AQ949=0)), 1, IF(OR(AND(AO949&gt;0, AP949&gt;0), AND(AO949="NS", AP949=2), AND(AO949="NS", AQ949=0, AP949&gt;0), AO949=AQ949), 0, 1)))</f>
        <v>0</v>
      </c>
      <c r="AS949" s="178">
        <f>U949</f>
        <v>0</v>
      </c>
      <c r="AT949" s="176">
        <f t="shared" ref="AT949:AT956" si="1763">COUNTIF(X949,"NS")+COUNTIF(AA949,"NS")+COUNTIF(AD949,"NS")+COUNTIF(X965,"NS")+COUNTIF(AA965,"NS")+COUNTIF(AD965,"NS")+COUNTIF(O981,"NS")+COUNTIF(R981,"NS")+COUNTIF(U981,"NS")+COUNTIF(X981,"NS")+COUNTIF(AA981,"NS")+COUNTIF(AD981,"NS")</f>
        <v>0</v>
      </c>
      <c r="AU949" s="176">
        <f t="shared" si="1749"/>
        <v>0</v>
      </c>
      <c r="AV949" s="187">
        <f t="shared" ref="AV949:AV956" si="1764">IF($AJ$998=$AH$998, 0,  IF(OR(AND(AS949=0, AT949&gt;0),AND(AS949="NS", AU949&gt;0), AND(AS949="NS", AT949=0, AU949=0)), 1, IF(OR(AND(AS949&gt;0, AT949&gt;0), AND(AS949="NS", AT949=2), AND(AS949="NS", AU949=0, AT949&gt;0), AS949=AU949), 0, 1)))</f>
        <v>0</v>
      </c>
      <c r="AW949" s="176">
        <f t="shared" ref="AW949:AW956" si="1765">V949</f>
        <v>0</v>
      </c>
      <c r="AX949" s="176">
        <f t="shared" ref="AX949:AX956" si="1766">COUNTIF(W949:X949,"NS")</f>
        <v>0</v>
      </c>
      <c r="AY949" s="177">
        <f t="shared" ref="AY949:AY956" si="1767">IF(COUNTIF(W949:X949,"NA")=2,"NA",SUM(W949:X949))</f>
        <v>0</v>
      </c>
      <c r="AZ949" s="187">
        <f t="shared" ref="AZ949:AZ956" si="1768">IF($AJ$998=$AH$998, 0,  IF(OR(AND(AW949=0, AX949&gt;0),AND(AW949="NS", AY949&gt;0), AND(AW949="NS", AX949=0, AY949=0)), 1, IF(OR(AND(AW949&gt;0, AX949=2), AND(AW949="NS", AX949=2), AND(AW949="NS", AY949=0, AX949&gt;0), AW949=AY949), 0, 1)))</f>
        <v>0</v>
      </c>
      <c r="BA949" s="178">
        <f t="shared" ref="BA949:BA955" si="1769">Y949</f>
        <v>0</v>
      </c>
      <c r="BB949" s="178">
        <f t="shared" ref="BB949:BB955" si="1770">COUNTIF(Z949:AA949,"NS")</f>
        <v>0</v>
      </c>
      <c r="BC949" s="190">
        <f t="shared" ref="BC949:BC955" si="1771">IF(COUNTIF(Z949:AA949,"NA")=2,"NA",SUM(Z949:AA949))</f>
        <v>0</v>
      </c>
      <c r="BD949" s="187">
        <f t="shared" ref="BD949:BD956" si="1772">IF($AJ$998=$AH$998, 0,  IF(OR(AND(BA949=0, BB949&gt;0),AND(BA949="NS", BC949&gt;0), AND(BA949="NS", BB949=0, BC949=0)), 1, IF(OR(AND(BA949&gt;0, BB949=2), AND(BA949="NS", BB949=2), AND(BA949="NS", BC949=0, BB949&gt;0), BA949=BC949), 0, 1)))</f>
        <v>0</v>
      </c>
      <c r="BE949" s="176">
        <f t="shared" ref="BE949:BE955" si="1773">AB949</f>
        <v>0</v>
      </c>
      <c r="BF949" s="176">
        <f t="shared" ref="BF949:BF955" si="1774">COUNTIF(AC949:AD949,"NS")</f>
        <v>0</v>
      </c>
      <c r="BG949" s="177">
        <f t="shared" ref="BG949:BG955" si="1775">IF(COUNTIF(AC949:AD949,"NA")=2,"NA",SUM(AC949:AD949))</f>
        <v>0</v>
      </c>
      <c r="BH949" s="187">
        <f t="shared" ref="BH949:BH956" si="1776">IF($AJ$998=$AH$998, 0,  IF(OR(AND(BE949=0, BF949&gt;0),AND(BE949="NS", BG949&gt;0), AND(BE949="NS", BF949=0, BG949=0)), 1, IF(OR(AND(BE949&gt;0, BF949=2), AND(BE949="NS", BF949=2), AND(BE949="NS", BG949=0, BF949&gt;0), BE949=BG949), 0, 1)))</f>
        <v>0</v>
      </c>
      <c r="BV949">
        <f>V957</f>
        <v>0</v>
      </c>
      <c r="BW949">
        <f t="shared" ref="BW949:CD949" si="1777">W957</f>
        <v>0</v>
      </c>
      <c r="BX949">
        <f t="shared" si="1777"/>
        <v>0</v>
      </c>
      <c r="BY949">
        <f t="shared" si="1777"/>
        <v>0</v>
      </c>
      <c r="BZ949">
        <f t="shared" si="1777"/>
        <v>0</v>
      </c>
      <c r="CA949">
        <f t="shared" si="1777"/>
        <v>0</v>
      </c>
      <c r="CB949">
        <f t="shared" si="1777"/>
        <v>0</v>
      </c>
      <c r="CC949">
        <f t="shared" si="1777"/>
        <v>0</v>
      </c>
      <c r="CD949">
        <f t="shared" si="1777"/>
        <v>0</v>
      </c>
      <c r="CG949" s="178">
        <f t="shared" ref="CG949:CG955" si="1778">M654</f>
        <v>0</v>
      </c>
      <c r="CH949" s="176">
        <f t="shared" si="1750"/>
        <v>0</v>
      </c>
      <c r="CI949" s="178">
        <f t="shared" si="1750"/>
        <v>0</v>
      </c>
      <c r="CJ949" s="176">
        <f t="shared" ref="CJ949:CJ956" si="1779">S949</f>
        <v>0</v>
      </c>
      <c r="CK949" s="178">
        <f t="shared" ref="CK949:CK956" si="1780">T949</f>
        <v>0</v>
      </c>
      <c r="CL949" s="176">
        <f t="shared" ref="CL949:CL956" si="1781">U949</f>
        <v>0</v>
      </c>
      <c r="CM949" s="256">
        <f t="shared" ref="CM949:CM956" si="1782">IF($AJ$998=$AH$998,0,
IF(OR(AND(CG949="NS",OR(CJ949="NS",CJ949=0)),AND(CG949="NA",OR(CJ949="NA",CJ949=0)),CJ949&lt;=CG949,AND(CG949&gt;0,CJ949="NS")),0,1))</f>
        <v>0</v>
      </c>
      <c r="CN949" s="201">
        <f t="shared" ref="CN949:CN956" si="1783">IF($AJ$998=$AH$998,0,
IF(OR(AND(CH949="NS",OR(CK949="NS",CK949=0)),AND(CH949="NA",OR(CK949="NA",CK949=0)),CK949&lt;=CH949,AND(CH949&gt;0,CK949="NS")),0,1))</f>
        <v>0</v>
      </c>
      <c r="CO949" s="256">
        <f t="shared" ref="CO949:CO956" si="1784">IF($AJ$998=$AH$998,0,
IF(OR(AND(CI949="NS",OR(CL949="NS",CL949=0)),AND(CI949="NA",OR(CL949="NA",CL949=0)),CL949&lt;=CI949,AND(CI949&gt;0,CL949="NS")),0,1))</f>
        <v>0</v>
      </c>
      <c r="CP949">
        <f t="shared" ref="CP949:CP956" si="1785">IF($AJ$998=$AH$998,0,
IF(CG949=CJ949,0,
IF(OR(AND(CG949="NA",CJ949&gt;0),AND(CG949="NS",CJ949&gt;0)),1,0)))</f>
        <v>0</v>
      </c>
      <c r="CQ949">
        <f t="shared" ref="CQ949:CQ956" si="1786">IF($AJ$998=$AH$998,0,
IF(CH949=CK949,0,
IF(OR(AND(CH949="NA",CK949&gt;0),AND(CH949="NS",CK949&gt;0)),1,0)))</f>
        <v>0</v>
      </c>
      <c r="CR949">
        <f t="shared" ref="CR949:CR956" si="1787">IF($AJ$998=$AH$998,0,
IF(CI949=CL949,0,
IF(OR(AND(CI949="NA",CL949&gt;0),AND(CI949="NS",CL949&gt;0)),1,0)))</f>
        <v>0</v>
      </c>
    </row>
    <row r="950" spans="3:96" ht="15" customHeight="1">
      <c r="C950" s="738"/>
      <c r="D950" s="738"/>
      <c r="E950" s="140" t="s">
        <v>514</v>
      </c>
      <c r="F950" s="711" t="s">
        <v>119</v>
      </c>
      <c r="G950" s="712"/>
      <c r="H950" s="712"/>
      <c r="I950" s="712"/>
      <c r="J950" s="712"/>
      <c r="K950" s="712"/>
      <c r="L950" s="712"/>
      <c r="M950" s="712"/>
      <c r="N950" s="712"/>
      <c r="O950" s="712"/>
      <c r="P950" s="712"/>
      <c r="Q950" s="712"/>
      <c r="R950" s="713"/>
      <c r="S950" s="6"/>
      <c r="T950" s="6"/>
      <c r="U950" s="6"/>
      <c r="V950" s="6"/>
      <c r="W950" s="6"/>
      <c r="X950" s="6"/>
      <c r="Y950" s="6"/>
      <c r="Z950" s="6"/>
      <c r="AA950" s="6"/>
      <c r="AB950" s="6"/>
      <c r="AC950" s="6"/>
      <c r="AD950" s="6"/>
      <c r="AG950" s="176">
        <f t="shared" si="1754"/>
        <v>0</v>
      </c>
      <c r="AH950" s="181">
        <f t="shared" si="1755"/>
        <v>0</v>
      </c>
      <c r="AI950" s="177">
        <f t="shared" si="1756"/>
        <v>0</v>
      </c>
      <c r="AJ950" s="187">
        <f t="shared" si="1757"/>
        <v>0</v>
      </c>
      <c r="AK950" s="178">
        <f>S950</f>
        <v>0</v>
      </c>
      <c r="AL950" s="190">
        <f t="shared" si="1758"/>
        <v>0</v>
      </c>
      <c r="AM950" s="190">
        <f t="shared" si="1747"/>
        <v>0</v>
      </c>
      <c r="AN950" s="187">
        <f t="shared" si="1759"/>
        <v>0</v>
      </c>
      <c r="AO950" s="176">
        <f t="shared" si="1760"/>
        <v>0</v>
      </c>
      <c r="AP950" s="176">
        <f t="shared" si="1761"/>
        <v>0</v>
      </c>
      <c r="AQ950" s="176">
        <f t="shared" si="1748"/>
        <v>0</v>
      </c>
      <c r="AR950" s="187">
        <f t="shared" si="1762"/>
        <v>0</v>
      </c>
      <c r="AS950" s="178">
        <f>U950</f>
        <v>0</v>
      </c>
      <c r="AT950" s="176">
        <f t="shared" si="1763"/>
        <v>0</v>
      </c>
      <c r="AU950" s="176">
        <f t="shared" si="1749"/>
        <v>0</v>
      </c>
      <c r="AV950" s="187">
        <f t="shared" si="1764"/>
        <v>0</v>
      </c>
      <c r="AW950" s="176">
        <f t="shared" si="1765"/>
        <v>0</v>
      </c>
      <c r="AX950" s="176">
        <f t="shared" si="1766"/>
        <v>0</v>
      </c>
      <c r="AY950" s="177">
        <f t="shared" si="1767"/>
        <v>0</v>
      </c>
      <c r="AZ950" s="187">
        <f t="shared" si="1768"/>
        <v>0</v>
      </c>
      <c r="BA950" s="178">
        <f t="shared" si="1769"/>
        <v>0</v>
      </c>
      <c r="BB950" s="178">
        <f t="shared" si="1770"/>
        <v>0</v>
      </c>
      <c r="BC950" s="190">
        <f t="shared" si="1771"/>
        <v>0</v>
      </c>
      <c r="BD950" s="187">
        <f t="shared" si="1772"/>
        <v>0</v>
      </c>
      <c r="BE950" s="176">
        <f t="shared" si="1773"/>
        <v>0</v>
      </c>
      <c r="BF950" s="176">
        <f t="shared" si="1774"/>
        <v>0</v>
      </c>
      <c r="BG950" s="177">
        <f t="shared" si="1775"/>
        <v>0</v>
      </c>
      <c r="BH950" s="187">
        <f t="shared" si="1776"/>
        <v>0</v>
      </c>
      <c r="BV950" s="257">
        <f>IF($AJ$998=$AH$998,0,IF(BV948=BV949,0,1))</f>
        <v>0</v>
      </c>
      <c r="BW950" s="257">
        <f t="shared" ref="BW950:CD950" si="1788">IF($AJ$998=$AH$998,0,IF(BW948=BW949,0,1))</f>
        <v>0</v>
      </c>
      <c r="BX950" s="257">
        <f t="shared" si="1788"/>
        <v>0</v>
      </c>
      <c r="BY950" s="257">
        <f t="shared" si="1788"/>
        <v>0</v>
      </c>
      <c r="BZ950" s="257">
        <f t="shared" si="1788"/>
        <v>0</v>
      </c>
      <c r="CA950" s="257">
        <f t="shared" si="1788"/>
        <v>0</v>
      </c>
      <c r="CB950" s="257">
        <f t="shared" si="1788"/>
        <v>0</v>
      </c>
      <c r="CC950" s="257">
        <f t="shared" si="1788"/>
        <v>0</v>
      </c>
      <c r="CD950" s="257">
        <f t="shared" si="1788"/>
        <v>0</v>
      </c>
      <c r="CG950" s="178">
        <f t="shared" si="1778"/>
        <v>0</v>
      </c>
      <c r="CH950" s="176">
        <f t="shared" si="1750"/>
        <v>0</v>
      </c>
      <c r="CI950" s="178">
        <f t="shared" si="1750"/>
        <v>0</v>
      </c>
      <c r="CJ950" s="176">
        <f t="shared" si="1779"/>
        <v>0</v>
      </c>
      <c r="CK950" s="178">
        <f t="shared" si="1780"/>
        <v>0</v>
      </c>
      <c r="CL950" s="176">
        <f t="shared" si="1781"/>
        <v>0</v>
      </c>
      <c r="CM950" s="256">
        <f t="shared" si="1782"/>
        <v>0</v>
      </c>
      <c r="CN950" s="201">
        <f t="shared" si="1783"/>
        <v>0</v>
      </c>
      <c r="CO950" s="256">
        <f t="shared" si="1784"/>
        <v>0</v>
      </c>
      <c r="CP950">
        <f t="shared" si="1785"/>
        <v>0</v>
      </c>
      <c r="CQ950">
        <f t="shared" si="1786"/>
        <v>0</v>
      </c>
      <c r="CR950">
        <f t="shared" si="1787"/>
        <v>0</v>
      </c>
    </row>
    <row r="951" spans="3:96" ht="15" customHeight="1">
      <c r="C951" s="738"/>
      <c r="D951" s="738"/>
      <c r="E951" s="140" t="s">
        <v>515</v>
      </c>
      <c r="F951" s="711" t="s">
        <v>120</v>
      </c>
      <c r="G951" s="712"/>
      <c r="H951" s="712"/>
      <c r="I951" s="712"/>
      <c r="J951" s="712"/>
      <c r="K951" s="712"/>
      <c r="L951" s="712"/>
      <c r="M951" s="712"/>
      <c r="N951" s="712"/>
      <c r="O951" s="712"/>
      <c r="P951" s="712"/>
      <c r="Q951" s="712"/>
      <c r="R951" s="713"/>
      <c r="S951" s="6"/>
      <c r="T951" s="6"/>
      <c r="U951" s="6"/>
      <c r="V951" s="6"/>
      <c r="W951" s="6"/>
      <c r="X951" s="6"/>
      <c r="Y951" s="6"/>
      <c r="Z951" s="6"/>
      <c r="AA951" s="6"/>
      <c r="AB951" s="6"/>
      <c r="AC951" s="6"/>
      <c r="AD951" s="6"/>
      <c r="AG951" s="176">
        <f t="shared" si="1754"/>
        <v>0</v>
      </c>
      <c r="AH951" s="181">
        <f t="shared" si="1755"/>
        <v>0</v>
      </c>
      <c r="AI951" s="177">
        <f t="shared" si="1756"/>
        <v>0</v>
      </c>
      <c r="AJ951" s="187">
        <f t="shared" si="1757"/>
        <v>0</v>
      </c>
      <c r="AK951" s="178">
        <f t="shared" ref="AK951:AK956" si="1789">S951</f>
        <v>0</v>
      </c>
      <c r="AL951" s="190">
        <f t="shared" si="1758"/>
        <v>0</v>
      </c>
      <c r="AM951" s="190">
        <f t="shared" si="1747"/>
        <v>0</v>
      </c>
      <c r="AN951" s="187">
        <f t="shared" si="1759"/>
        <v>0</v>
      </c>
      <c r="AO951" s="176">
        <f t="shared" si="1760"/>
        <v>0</v>
      </c>
      <c r="AP951" s="176">
        <f t="shared" si="1761"/>
        <v>0</v>
      </c>
      <c r="AQ951" s="176">
        <f t="shared" si="1748"/>
        <v>0</v>
      </c>
      <c r="AR951" s="187">
        <f t="shared" si="1762"/>
        <v>0</v>
      </c>
      <c r="AS951" s="178">
        <f t="shared" ref="AS951:AS956" si="1790">U951</f>
        <v>0</v>
      </c>
      <c r="AT951" s="176">
        <f t="shared" si="1763"/>
        <v>0</v>
      </c>
      <c r="AU951" s="176">
        <f t="shared" si="1749"/>
        <v>0</v>
      </c>
      <c r="AV951" s="187">
        <f t="shared" si="1764"/>
        <v>0</v>
      </c>
      <c r="AW951" s="176">
        <f t="shared" si="1765"/>
        <v>0</v>
      </c>
      <c r="AX951" s="176">
        <f t="shared" si="1766"/>
        <v>0</v>
      </c>
      <c r="AY951" s="177">
        <f t="shared" si="1767"/>
        <v>0</v>
      </c>
      <c r="AZ951" s="187">
        <f t="shared" si="1768"/>
        <v>0</v>
      </c>
      <c r="BA951" s="178">
        <f t="shared" si="1769"/>
        <v>0</v>
      </c>
      <c r="BB951" s="178">
        <f t="shared" si="1770"/>
        <v>0</v>
      </c>
      <c r="BC951" s="190">
        <f t="shared" si="1771"/>
        <v>0</v>
      </c>
      <c r="BD951" s="187">
        <f t="shared" si="1772"/>
        <v>0</v>
      </c>
      <c r="BE951" s="176">
        <f t="shared" si="1773"/>
        <v>0</v>
      </c>
      <c r="BF951" s="176">
        <f t="shared" si="1774"/>
        <v>0</v>
      </c>
      <c r="BG951" s="177">
        <f t="shared" si="1775"/>
        <v>0</v>
      </c>
      <c r="BH951" s="187">
        <f t="shared" si="1776"/>
        <v>0</v>
      </c>
      <c r="CG951" s="178">
        <f t="shared" si="1778"/>
        <v>0</v>
      </c>
      <c r="CH951" s="176">
        <f t="shared" si="1750"/>
        <v>0</v>
      </c>
      <c r="CI951" s="178">
        <f t="shared" si="1750"/>
        <v>0</v>
      </c>
      <c r="CJ951" s="176">
        <f t="shared" si="1779"/>
        <v>0</v>
      </c>
      <c r="CK951" s="178">
        <f t="shared" si="1780"/>
        <v>0</v>
      </c>
      <c r="CL951" s="176">
        <f t="shared" si="1781"/>
        <v>0</v>
      </c>
      <c r="CM951" s="256">
        <f t="shared" si="1782"/>
        <v>0</v>
      </c>
      <c r="CN951" s="201">
        <f t="shared" si="1783"/>
        <v>0</v>
      </c>
      <c r="CO951" s="256">
        <f t="shared" si="1784"/>
        <v>0</v>
      </c>
      <c r="CP951">
        <f t="shared" si="1785"/>
        <v>0</v>
      </c>
      <c r="CQ951">
        <f t="shared" si="1786"/>
        <v>0</v>
      </c>
      <c r="CR951">
        <f t="shared" si="1787"/>
        <v>0</v>
      </c>
    </row>
    <row r="952" spans="3:96" ht="15" customHeight="1">
      <c r="C952" s="738"/>
      <c r="D952" s="738"/>
      <c r="E952" s="140" t="s">
        <v>516</v>
      </c>
      <c r="F952" s="711" t="s">
        <v>2084</v>
      </c>
      <c r="G952" s="712"/>
      <c r="H952" s="712"/>
      <c r="I952" s="712"/>
      <c r="J952" s="712"/>
      <c r="K952" s="712"/>
      <c r="L952" s="712"/>
      <c r="M952" s="712"/>
      <c r="N952" s="712"/>
      <c r="O952" s="712"/>
      <c r="P952" s="712"/>
      <c r="Q952" s="712"/>
      <c r="R952" s="713"/>
      <c r="S952" s="6"/>
      <c r="T952" s="6"/>
      <c r="U952" s="6"/>
      <c r="V952" s="6"/>
      <c r="W952" s="6"/>
      <c r="X952" s="6"/>
      <c r="Y952" s="6"/>
      <c r="Z952" s="6"/>
      <c r="AA952" s="6"/>
      <c r="AB952" s="6"/>
      <c r="AC952" s="6"/>
      <c r="AD952" s="6"/>
      <c r="AG952" s="176">
        <f t="shared" si="1754"/>
        <v>0</v>
      </c>
      <c r="AH952" s="181">
        <f t="shared" si="1755"/>
        <v>0</v>
      </c>
      <c r="AI952" s="177">
        <f t="shared" si="1756"/>
        <v>0</v>
      </c>
      <c r="AJ952" s="187">
        <f t="shared" si="1757"/>
        <v>0</v>
      </c>
      <c r="AK952" s="178">
        <f t="shared" si="1789"/>
        <v>0</v>
      </c>
      <c r="AL952" s="190">
        <f t="shared" si="1758"/>
        <v>0</v>
      </c>
      <c r="AM952" s="190">
        <f t="shared" si="1747"/>
        <v>0</v>
      </c>
      <c r="AN952" s="187">
        <f t="shared" si="1759"/>
        <v>0</v>
      </c>
      <c r="AO952" s="176">
        <f t="shared" si="1760"/>
        <v>0</v>
      </c>
      <c r="AP952" s="176">
        <f t="shared" si="1761"/>
        <v>0</v>
      </c>
      <c r="AQ952" s="176">
        <f t="shared" si="1748"/>
        <v>0</v>
      </c>
      <c r="AR952" s="187">
        <f t="shared" si="1762"/>
        <v>0</v>
      </c>
      <c r="AS952" s="178">
        <f t="shared" si="1790"/>
        <v>0</v>
      </c>
      <c r="AT952" s="176">
        <f t="shared" si="1763"/>
        <v>0</v>
      </c>
      <c r="AU952" s="176">
        <f t="shared" si="1749"/>
        <v>0</v>
      </c>
      <c r="AV952" s="187">
        <f t="shared" si="1764"/>
        <v>0</v>
      </c>
      <c r="AW952" s="176">
        <f t="shared" si="1765"/>
        <v>0</v>
      </c>
      <c r="AX952" s="176">
        <f t="shared" si="1766"/>
        <v>0</v>
      </c>
      <c r="AY952" s="177">
        <f t="shared" si="1767"/>
        <v>0</v>
      </c>
      <c r="AZ952" s="187">
        <f t="shared" si="1768"/>
        <v>0</v>
      </c>
      <c r="BA952" s="178">
        <f t="shared" si="1769"/>
        <v>0</v>
      </c>
      <c r="BB952" s="178">
        <f t="shared" si="1770"/>
        <v>0</v>
      </c>
      <c r="BC952" s="190">
        <f t="shared" si="1771"/>
        <v>0</v>
      </c>
      <c r="BD952" s="187">
        <f t="shared" si="1772"/>
        <v>0</v>
      </c>
      <c r="BE952" s="176">
        <f t="shared" si="1773"/>
        <v>0</v>
      </c>
      <c r="BF952" s="176">
        <f t="shared" si="1774"/>
        <v>0</v>
      </c>
      <c r="BG952" s="177">
        <f t="shared" si="1775"/>
        <v>0</v>
      </c>
      <c r="BH952" s="187">
        <f t="shared" si="1776"/>
        <v>0</v>
      </c>
      <c r="CG952" s="178">
        <f t="shared" si="1778"/>
        <v>0</v>
      </c>
      <c r="CH952" s="176">
        <f t="shared" si="1750"/>
        <v>0</v>
      </c>
      <c r="CI952" s="178">
        <f t="shared" si="1750"/>
        <v>0</v>
      </c>
      <c r="CJ952" s="176">
        <f t="shared" si="1779"/>
        <v>0</v>
      </c>
      <c r="CK952" s="178">
        <f t="shared" si="1780"/>
        <v>0</v>
      </c>
      <c r="CL952" s="176">
        <f t="shared" si="1781"/>
        <v>0</v>
      </c>
      <c r="CM952" s="256">
        <f t="shared" si="1782"/>
        <v>0</v>
      </c>
      <c r="CN952" s="201">
        <f t="shared" si="1783"/>
        <v>0</v>
      </c>
      <c r="CO952" s="256">
        <f t="shared" si="1784"/>
        <v>0</v>
      </c>
      <c r="CP952">
        <f t="shared" si="1785"/>
        <v>0</v>
      </c>
      <c r="CQ952">
        <f t="shared" si="1786"/>
        <v>0</v>
      </c>
      <c r="CR952">
        <f t="shared" si="1787"/>
        <v>0</v>
      </c>
    </row>
    <row r="953" spans="3:96" ht="24" customHeight="1">
      <c r="C953" s="738" t="s">
        <v>517</v>
      </c>
      <c r="D953" s="738"/>
      <c r="E953" s="140" t="s">
        <v>518</v>
      </c>
      <c r="F953" s="711" t="s">
        <v>121</v>
      </c>
      <c r="G953" s="712"/>
      <c r="H953" s="712"/>
      <c r="I953" s="712"/>
      <c r="J953" s="712"/>
      <c r="K953" s="712"/>
      <c r="L953" s="712"/>
      <c r="M953" s="712"/>
      <c r="N953" s="712"/>
      <c r="O953" s="712"/>
      <c r="P953" s="712"/>
      <c r="Q953" s="712"/>
      <c r="R953" s="713"/>
      <c r="S953" s="6"/>
      <c r="T953" s="6"/>
      <c r="U953" s="6"/>
      <c r="V953" s="6"/>
      <c r="W953" s="6"/>
      <c r="X953" s="6"/>
      <c r="Y953" s="6"/>
      <c r="Z953" s="6"/>
      <c r="AA953" s="6"/>
      <c r="AB953" s="6"/>
      <c r="AC953" s="6"/>
      <c r="AD953" s="6"/>
      <c r="AG953" s="176">
        <f t="shared" si="1754"/>
        <v>0</v>
      </c>
      <c r="AH953" s="181">
        <f t="shared" si="1755"/>
        <v>0</v>
      </c>
      <c r="AI953" s="177">
        <f t="shared" si="1756"/>
        <v>0</v>
      </c>
      <c r="AJ953" s="187">
        <f t="shared" si="1757"/>
        <v>0</v>
      </c>
      <c r="AK953" s="178">
        <f t="shared" si="1789"/>
        <v>0</v>
      </c>
      <c r="AL953" s="190">
        <f t="shared" si="1758"/>
        <v>0</v>
      </c>
      <c r="AM953" s="190">
        <f t="shared" si="1747"/>
        <v>0</v>
      </c>
      <c r="AN953" s="187">
        <f t="shared" si="1759"/>
        <v>0</v>
      </c>
      <c r="AO953" s="176">
        <f t="shared" si="1760"/>
        <v>0</v>
      </c>
      <c r="AP953" s="176">
        <f t="shared" si="1761"/>
        <v>0</v>
      </c>
      <c r="AQ953" s="176">
        <f t="shared" si="1748"/>
        <v>0</v>
      </c>
      <c r="AR953" s="187">
        <f t="shared" si="1762"/>
        <v>0</v>
      </c>
      <c r="AS953" s="178">
        <f t="shared" si="1790"/>
        <v>0</v>
      </c>
      <c r="AT953" s="176">
        <f t="shared" si="1763"/>
        <v>0</v>
      </c>
      <c r="AU953" s="176">
        <f t="shared" si="1749"/>
        <v>0</v>
      </c>
      <c r="AV953" s="187">
        <f t="shared" si="1764"/>
        <v>0</v>
      </c>
      <c r="AW953" s="176">
        <f t="shared" si="1765"/>
        <v>0</v>
      </c>
      <c r="AX953" s="176">
        <f t="shared" si="1766"/>
        <v>0</v>
      </c>
      <c r="AY953" s="177">
        <f t="shared" si="1767"/>
        <v>0</v>
      </c>
      <c r="AZ953" s="187">
        <f t="shared" si="1768"/>
        <v>0</v>
      </c>
      <c r="BA953" s="178">
        <f t="shared" si="1769"/>
        <v>0</v>
      </c>
      <c r="BB953" s="178">
        <f t="shared" si="1770"/>
        <v>0</v>
      </c>
      <c r="BC953" s="190">
        <f t="shared" si="1771"/>
        <v>0</v>
      </c>
      <c r="BD953" s="187">
        <f t="shared" si="1772"/>
        <v>0</v>
      </c>
      <c r="BE953" s="176">
        <f t="shared" si="1773"/>
        <v>0</v>
      </c>
      <c r="BF953" s="176">
        <f t="shared" si="1774"/>
        <v>0</v>
      </c>
      <c r="BG953" s="177">
        <f t="shared" si="1775"/>
        <v>0</v>
      </c>
      <c r="BH953" s="187">
        <f t="shared" si="1776"/>
        <v>0</v>
      </c>
      <c r="CG953" s="178">
        <f t="shared" si="1778"/>
        <v>0</v>
      </c>
      <c r="CH953" s="176">
        <f t="shared" si="1750"/>
        <v>0</v>
      </c>
      <c r="CI953" s="178">
        <f t="shared" si="1750"/>
        <v>0</v>
      </c>
      <c r="CJ953" s="176">
        <f t="shared" si="1779"/>
        <v>0</v>
      </c>
      <c r="CK953" s="178">
        <f t="shared" si="1780"/>
        <v>0</v>
      </c>
      <c r="CL953" s="176">
        <f t="shared" si="1781"/>
        <v>0</v>
      </c>
      <c r="CM953" s="256">
        <f t="shared" si="1782"/>
        <v>0</v>
      </c>
      <c r="CN953" s="201">
        <f t="shared" si="1783"/>
        <v>0</v>
      </c>
      <c r="CO953" s="256">
        <f t="shared" si="1784"/>
        <v>0</v>
      </c>
      <c r="CP953">
        <f t="shared" si="1785"/>
        <v>0</v>
      </c>
      <c r="CQ953">
        <f t="shared" si="1786"/>
        <v>0</v>
      </c>
      <c r="CR953">
        <f t="shared" si="1787"/>
        <v>0</v>
      </c>
    </row>
    <row r="954" spans="3:96" ht="24" customHeight="1">
      <c r="C954" s="738"/>
      <c r="D954" s="738"/>
      <c r="E954" s="140" t="s">
        <v>519</v>
      </c>
      <c r="F954" s="711" t="s">
        <v>122</v>
      </c>
      <c r="G954" s="712"/>
      <c r="H954" s="712"/>
      <c r="I954" s="712"/>
      <c r="J954" s="712"/>
      <c r="K954" s="712"/>
      <c r="L954" s="712"/>
      <c r="M954" s="712"/>
      <c r="N954" s="712"/>
      <c r="O954" s="712"/>
      <c r="P954" s="712"/>
      <c r="Q954" s="712"/>
      <c r="R954" s="713"/>
      <c r="S954" s="6"/>
      <c r="T954" s="6"/>
      <c r="U954" s="6"/>
      <c r="V954" s="6"/>
      <c r="W954" s="6"/>
      <c r="X954" s="6"/>
      <c r="Y954" s="6"/>
      <c r="Z954" s="6"/>
      <c r="AA954" s="6"/>
      <c r="AB954" s="6"/>
      <c r="AC954" s="6"/>
      <c r="AD954" s="6"/>
      <c r="AG954" s="176">
        <f t="shared" si="1754"/>
        <v>0</v>
      </c>
      <c r="AH954" s="181">
        <f t="shared" si="1755"/>
        <v>0</v>
      </c>
      <c r="AI954" s="177">
        <f t="shared" si="1756"/>
        <v>0</v>
      </c>
      <c r="AJ954" s="187">
        <f t="shared" si="1757"/>
        <v>0</v>
      </c>
      <c r="AK954" s="178">
        <f t="shared" si="1789"/>
        <v>0</v>
      </c>
      <c r="AL954" s="190">
        <f t="shared" si="1758"/>
        <v>0</v>
      </c>
      <c r="AM954" s="190">
        <f t="shared" si="1747"/>
        <v>0</v>
      </c>
      <c r="AN954" s="187">
        <f t="shared" si="1759"/>
        <v>0</v>
      </c>
      <c r="AO954" s="176">
        <f>T954</f>
        <v>0</v>
      </c>
      <c r="AP954" s="176">
        <f t="shared" si="1761"/>
        <v>0</v>
      </c>
      <c r="AQ954" s="176">
        <f t="shared" si="1748"/>
        <v>0</v>
      </c>
      <c r="AR954" s="187">
        <f t="shared" si="1762"/>
        <v>0</v>
      </c>
      <c r="AS954" s="178">
        <f t="shared" si="1790"/>
        <v>0</v>
      </c>
      <c r="AT954" s="176">
        <f t="shared" si="1763"/>
        <v>0</v>
      </c>
      <c r="AU954" s="176">
        <f t="shared" si="1749"/>
        <v>0</v>
      </c>
      <c r="AV954" s="187">
        <f t="shared" si="1764"/>
        <v>0</v>
      </c>
      <c r="AW954" s="176">
        <f t="shared" si="1765"/>
        <v>0</v>
      </c>
      <c r="AX954" s="176">
        <f t="shared" si="1766"/>
        <v>0</v>
      </c>
      <c r="AY954" s="177">
        <f t="shared" si="1767"/>
        <v>0</v>
      </c>
      <c r="AZ954" s="187">
        <f t="shared" si="1768"/>
        <v>0</v>
      </c>
      <c r="BA954" s="178">
        <f t="shared" si="1769"/>
        <v>0</v>
      </c>
      <c r="BB954" s="178">
        <f t="shared" si="1770"/>
        <v>0</v>
      </c>
      <c r="BC954" s="190">
        <f t="shared" si="1771"/>
        <v>0</v>
      </c>
      <c r="BD954" s="187">
        <f t="shared" si="1772"/>
        <v>0</v>
      </c>
      <c r="BE954" s="176">
        <f t="shared" si="1773"/>
        <v>0</v>
      </c>
      <c r="BF954" s="176">
        <f t="shared" si="1774"/>
        <v>0</v>
      </c>
      <c r="BG954" s="177">
        <f t="shared" si="1775"/>
        <v>0</v>
      </c>
      <c r="BH954" s="187">
        <f t="shared" si="1776"/>
        <v>0</v>
      </c>
      <c r="CG954" s="178">
        <f t="shared" si="1778"/>
        <v>0</v>
      </c>
      <c r="CH954" s="176">
        <f t="shared" si="1750"/>
        <v>0</v>
      </c>
      <c r="CI954" s="178">
        <f t="shared" si="1750"/>
        <v>0</v>
      </c>
      <c r="CJ954" s="176">
        <f t="shared" si="1779"/>
        <v>0</v>
      </c>
      <c r="CK954" s="178">
        <f t="shared" si="1780"/>
        <v>0</v>
      </c>
      <c r="CL954" s="176">
        <f t="shared" si="1781"/>
        <v>0</v>
      </c>
      <c r="CM954" s="256">
        <f t="shared" si="1782"/>
        <v>0</v>
      </c>
      <c r="CN954" s="201">
        <f t="shared" si="1783"/>
        <v>0</v>
      </c>
      <c r="CO954" s="256">
        <f t="shared" si="1784"/>
        <v>0</v>
      </c>
      <c r="CP954">
        <f t="shared" si="1785"/>
        <v>0</v>
      </c>
      <c r="CQ954">
        <f t="shared" si="1786"/>
        <v>0</v>
      </c>
      <c r="CR954">
        <f t="shared" si="1787"/>
        <v>0</v>
      </c>
    </row>
    <row r="955" spans="3:96" ht="15" customHeight="1">
      <c r="C955" s="834" t="s">
        <v>36</v>
      </c>
      <c r="D955" s="834"/>
      <c r="E955" s="834"/>
      <c r="F955" s="711" t="s">
        <v>123</v>
      </c>
      <c r="G955" s="712"/>
      <c r="H955" s="712"/>
      <c r="I955" s="712"/>
      <c r="J955" s="712"/>
      <c r="K955" s="712"/>
      <c r="L955" s="712"/>
      <c r="M955" s="712"/>
      <c r="N955" s="712"/>
      <c r="O955" s="712"/>
      <c r="P955" s="712"/>
      <c r="Q955" s="712"/>
      <c r="R955" s="713"/>
      <c r="S955" s="6"/>
      <c r="T955" s="6"/>
      <c r="U955" s="6"/>
      <c r="V955" s="6"/>
      <c r="W955" s="6"/>
      <c r="X955" s="6"/>
      <c r="Y955" s="6"/>
      <c r="Z955" s="6"/>
      <c r="AA955" s="6"/>
      <c r="AB955" s="6"/>
      <c r="AC955" s="6"/>
      <c r="AD955" s="6"/>
      <c r="AG955" s="176">
        <f t="shared" si="1754"/>
        <v>0</v>
      </c>
      <c r="AH955" s="181">
        <f t="shared" si="1755"/>
        <v>0</v>
      </c>
      <c r="AI955" s="177">
        <f t="shared" si="1756"/>
        <v>0</v>
      </c>
      <c r="AJ955" s="187">
        <f t="shared" si="1757"/>
        <v>0</v>
      </c>
      <c r="AK955" s="178">
        <f t="shared" si="1789"/>
        <v>0</v>
      </c>
      <c r="AL955" s="190">
        <f t="shared" si="1758"/>
        <v>0</v>
      </c>
      <c r="AM955" s="190">
        <f t="shared" si="1747"/>
        <v>0</v>
      </c>
      <c r="AN955" s="187">
        <f t="shared" si="1759"/>
        <v>0</v>
      </c>
      <c r="AO955" s="176">
        <f t="shared" si="1760"/>
        <v>0</v>
      </c>
      <c r="AP955" s="176">
        <f t="shared" si="1761"/>
        <v>0</v>
      </c>
      <c r="AQ955" s="176">
        <f t="shared" si="1748"/>
        <v>0</v>
      </c>
      <c r="AR955" s="187">
        <f t="shared" si="1762"/>
        <v>0</v>
      </c>
      <c r="AS955" s="178">
        <f t="shared" si="1790"/>
        <v>0</v>
      </c>
      <c r="AT955" s="176">
        <f t="shared" si="1763"/>
        <v>0</v>
      </c>
      <c r="AU955" s="176">
        <f t="shared" si="1749"/>
        <v>0</v>
      </c>
      <c r="AV955" s="187">
        <f t="shared" si="1764"/>
        <v>0</v>
      </c>
      <c r="AW955" s="176">
        <f t="shared" si="1765"/>
        <v>0</v>
      </c>
      <c r="AX955" s="176">
        <f t="shared" si="1766"/>
        <v>0</v>
      </c>
      <c r="AY955" s="177">
        <f t="shared" si="1767"/>
        <v>0</v>
      </c>
      <c r="AZ955" s="187">
        <f t="shared" si="1768"/>
        <v>0</v>
      </c>
      <c r="BA955" s="178">
        <f t="shared" si="1769"/>
        <v>0</v>
      </c>
      <c r="BB955" s="178">
        <f t="shared" si="1770"/>
        <v>0</v>
      </c>
      <c r="BC955" s="190">
        <f t="shared" si="1771"/>
        <v>0</v>
      </c>
      <c r="BD955" s="187">
        <f t="shared" si="1772"/>
        <v>0</v>
      </c>
      <c r="BE955" s="176">
        <f t="shared" si="1773"/>
        <v>0</v>
      </c>
      <c r="BF955" s="176">
        <f t="shared" si="1774"/>
        <v>0</v>
      </c>
      <c r="BG955" s="177">
        <f t="shared" si="1775"/>
        <v>0</v>
      </c>
      <c r="BH955" s="187">
        <f t="shared" si="1776"/>
        <v>0</v>
      </c>
      <c r="CG955" s="178">
        <f t="shared" si="1778"/>
        <v>0</v>
      </c>
      <c r="CH955" s="176">
        <f t="shared" si="1750"/>
        <v>0</v>
      </c>
      <c r="CI955" s="178">
        <f t="shared" si="1750"/>
        <v>0</v>
      </c>
      <c r="CJ955" s="176">
        <f t="shared" si="1779"/>
        <v>0</v>
      </c>
      <c r="CK955" s="178">
        <f t="shared" si="1780"/>
        <v>0</v>
      </c>
      <c r="CL955" s="176">
        <f t="shared" si="1781"/>
        <v>0</v>
      </c>
      <c r="CM955" s="256">
        <f t="shared" si="1782"/>
        <v>0</v>
      </c>
      <c r="CN955" s="201">
        <f t="shared" si="1783"/>
        <v>0</v>
      </c>
      <c r="CO955" s="256">
        <f t="shared" si="1784"/>
        <v>0</v>
      </c>
      <c r="CP955">
        <f t="shared" si="1785"/>
        <v>0</v>
      </c>
      <c r="CQ955">
        <f t="shared" si="1786"/>
        <v>0</v>
      </c>
      <c r="CR955">
        <f t="shared" si="1787"/>
        <v>0</v>
      </c>
    </row>
    <row r="956" spans="3:96" ht="15" customHeight="1">
      <c r="C956" s="834" t="s">
        <v>40</v>
      </c>
      <c r="D956" s="834"/>
      <c r="E956" s="834"/>
      <c r="F956" s="677" t="s">
        <v>182</v>
      </c>
      <c r="G956" s="677"/>
      <c r="H956" s="677"/>
      <c r="I956" s="677"/>
      <c r="J956" s="677"/>
      <c r="K956" s="677"/>
      <c r="L956" s="677"/>
      <c r="M956" s="677"/>
      <c r="N956" s="677"/>
      <c r="O956" s="677"/>
      <c r="P956" s="677"/>
      <c r="Q956" s="677"/>
      <c r="R956" s="677"/>
      <c r="S956" s="6"/>
      <c r="T956" s="6"/>
      <c r="U956" s="6"/>
      <c r="V956" s="6"/>
      <c r="W956" s="6"/>
      <c r="X956" s="6"/>
      <c r="Y956" s="6"/>
      <c r="Z956" s="6"/>
      <c r="AA956" s="6"/>
      <c r="AB956" s="6"/>
      <c r="AC956" s="6"/>
      <c r="AD956" s="6"/>
      <c r="AG956" s="176">
        <f t="shared" si="1754"/>
        <v>0</v>
      </c>
      <c r="AH956" s="181">
        <f t="shared" si="1755"/>
        <v>0</v>
      </c>
      <c r="AI956" s="177">
        <f t="shared" si="1756"/>
        <v>0</v>
      </c>
      <c r="AJ956" s="187">
        <f t="shared" si="1757"/>
        <v>0</v>
      </c>
      <c r="AK956" s="178">
        <f t="shared" si="1789"/>
        <v>0</v>
      </c>
      <c r="AL956" s="190">
        <f t="shared" si="1758"/>
        <v>0</v>
      </c>
      <c r="AM956" s="190">
        <f t="shared" si="1747"/>
        <v>0</v>
      </c>
      <c r="AN956" s="187">
        <f t="shared" si="1759"/>
        <v>0</v>
      </c>
      <c r="AO956" s="176">
        <f t="shared" si="1760"/>
        <v>0</v>
      </c>
      <c r="AP956" s="176">
        <f t="shared" si="1761"/>
        <v>0</v>
      </c>
      <c r="AQ956" s="176">
        <f t="shared" si="1748"/>
        <v>0</v>
      </c>
      <c r="AR956" s="187">
        <f t="shared" si="1762"/>
        <v>0</v>
      </c>
      <c r="AS956" s="178">
        <f t="shared" si="1790"/>
        <v>0</v>
      </c>
      <c r="AT956" s="176">
        <f t="shared" si="1763"/>
        <v>0</v>
      </c>
      <c r="AU956" s="176">
        <f t="shared" si="1749"/>
        <v>0</v>
      </c>
      <c r="AV956" s="187">
        <f t="shared" si="1764"/>
        <v>0</v>
      </c>
      <c r="AW956" s="176">
        <f t="shared" si="1765"/>
        <v>0</v>
      </c>
      <c r="AX956" s="176">
        <f t="shared" si="1766"/>
        <v>0</v>
      </c>
      <c r="AY956" s="177">
        <f t="shared" si="1767"/>
        <v>0</v>
      </c>
      <c r="AZ956" s="187">
        <f t="shared" si="1768"/>
        <v>0</v>
      </c>
      <c r="BA956" s="178">
        <f>Y956</f>
        <v>0</v>
      </c>
      <c r="BB956" s="178">
        <f>COUNTIF(Z956:AA956,"NS")</f>
        <v>0</v>
      </c>
      <c r="BC956" s="190">
        <f>IF(COUNTIF(Z956:AA956,"NA")=2,"NA",SUM(Z956:AA956))</f>
        <v>0</v>
      </c>
      <c r="BD956" s="187">
        <f t="shared" si="1772"/>
        <v>0</v>
      </c>
      <c r="BE956" s="176">
        <f>AB956</f>
        <v>0</v>
      </c>
      <c r="BF956" s="176">
        <f>COUNTIF(AC956:AD956,"NS")</f>
        <v>0</v>
      </c>
      <c r="BG956" s="177">
        <f>IF(COUNTIF(AC956:AD956,"NA")=2,"NA",SUM(AC956:AD956))</f>
        <v>0</v>
      </c>
      <c r="BH956" s="187">
        <f t="shared" si="1776"/>
        <v>0</v>
      </c>
      <c r="CG956" s="178">
        <f>M661</f>
        <v>0</v>
      </c>
      <c r="CH956" s="176">
        <f t="shared" ref="CH956:CI956" si="1791">N661</f>
        <v>0</v>
      </c>
      <c r="CI956" s="178">
        <f t="shared" si="1791"/>
        <v>0</v>
      </c>
      <c r="CJ956" s="176">
        <f t="shared" si="1779"/>
        <v>0</v>
      </c>
      <c r="CK956" s="178">
        <f t="shared" si="1780"/>
        <v>0</v>
      </c>
      <c r="CL956" s="176">
        <f t="shared" si="1781"/>
        <v>0</v>
      </c>
      <c r="CM956" s="256">
        <f t="shared" si="1782"/>
        <v>0</v>
      </c>
      <c r="CN956" s="201">
        <f t="shared" si="1783"/>
        <v>0</v>
      </c>
      <c r="CO956" s="256">
        <f t="shared" si="1784"/>
        <v>0</v>
      </c>
      <c r="CP956">
        <f t="shared" si="1785"/>
        <v>0</v>
      </c>
      <c r="CQ956">
        <f t="shared" si="1786"/>
        <v>0</v>
      </c>
      <c r="CR956">
        <f t="shared" si="1787"/>
        <v>0</v>
      </c>
    </row>
    <row r="957" spans="3:96" ht="15" customHeight="1">
      <c r="D957" s="11"/>
      <c r="E957" s="11"/>
      <c r="F957" s="11"/>
      <c r="G957" s="11"/>
      <c r="H957" s="11"/>
      <c r="I957" s="11"/>
      <c r="J957" s="11"/>
      <c r="K957" s="11"/>
      <c r="L957" s="11"/>
      <c r="O957" s="180"/>
      <c r="P957" s="214"/>
      <c r="Q957" s="214"/>
      <c r="R957" s="180" t="s">
        <v>124</v>
      </c>
      <c r="S957" s="510">
        <f>IF(AND(SUM(S948:S956)=0,COUNTIF(S948:S956,"NS")&gt;0),"NS",
IF(AND(SUM(S948:S956)=0,COUNTIF(S948:S956,0)&gt;0),0,
IF(AND(SUM(S948:S956)=0,COUNTIF(S948:S956,"NA")&gt;0),"NA",
SUM(S948:S956))))</f>
        <v>0</v>
      </c>
      <c r="T957" s="510">
        <f t="shared" ref="T957:AD957" si="1792">IF(AND(SUM(T948:T956)=0,COUNTIF(T948:T956,"NS")&gt;0),"NS",
IF(AND(SUM(T948:T956)=0,COUNTIF(T948:T956,0)&gt;0),0,
IF(AND(SUM(T948:T956)=0,COUNTIF(T948:T956,"NA")&gt;0),"NA",
SUM(T948:T956))))</f>
        <v>0</v>
      </c>
      <c r="U957" s="510">
        <f t="shared" si="1792"/>
        <v>0</v>
      </c>
      <c r="V957" s="510">
        <f t="shared" si="1792"/>
        <v>0</v>
      </c>
      <c r="W957" s="510">
        <f t="shared" si="1792"/>
        <v>0</v>
      </c>
      <c r="X957" s="510">
        <f t="shared" si="1792"/>
        <v>0</v>
      </c>
      <c r="Y957" s="510">
        <f t="shared" si="1792"/>
        <v>0</v>
      </c>
      <c r="Z957" s="510">
        <f t="shared" si="1792"/>
        <v>0</v>
      </c>
      <c r="AA957" s="510">
        <f t="shared" si="1792"/>
        <v>0</v>
      </c>
      <c r="AB957" s="510">
        <f t="shared" si="1792"/>
        <v>0</v>
      </c>
      <c r="AC957" s="510">
        <f t="shared" si="1792"/>
        <v>0</v>
      </c>
      <c r="AD957" s="510">
        <f t="shared" si="1792"/>
        <v>0</v>
      </c>
      <c r="AJ957" s="187">
        <f>SUM(AJ948:AJ956)</f>
        <v>0</v>
      </c>
      <c r="AN957" s="187">
        <f>SUM(AN948:AN956)</f>
        <v>0</v>
      </c>
      <c r="AR957" s="187">
        <f>SUM(AR948:AR956)</f>
        <v>0</v>
      </c>
      <c r="AV957" s="187">
        <f>SUM(AV948:AV956)</f>
        <v>0</v>
      </c>
      <c r="AZ957" s="187">
        <f>SUM(AZ948:AZ956)</f>
        <v>0</v>
      </c>
      <c r="BD957" s="187">
        <f>SUM(BD948:BD956)</f>
        <v>0</v>
      </c>
      <c r="BH957" s="187">
        <f>SUM(BH948:BH956)</f>
        <v>0</v>
      </c>
      <c r="CM957" s="258">
        <f>SUM(CM948:CR956)</f>
        <v>0</v>
      </c>
    </row>
    <row r="958" spans="3:96" ht="15" customHeight="1"/>
    <row r="959" spans="3:96" ht="15" customHeight="1">
      <c r="AA959" s="722" t="s">
        <v>1525</v>
      </c>
      <c r="AB959" s="722"/>
      <c r="AC959" s="722"/>
      <c r="AD959" s="722"/>
    </row>
    <row r="960" spans="3:96" ht="72" customHeight="1">
      <c r="C960" s="808" t="s">
        <v>113</v>
      </c>
      <c r="D960" s="809"/>
      <c r="E960" s="809"/>
      <c r="F960" s="809"/>
      <c r="G960" s="809"/>
      <c r="H960" s="809"/>
      <c r="I960" s="809"/>
      <c r="J960" s="809"/>
      <c r="K960" s="809"/>
      <c r="L960" s="809"/>
      <c r="M960" s="809"/>
      <c r="N960" s="809"/>
      <c r="O960" s="809"/>
      <c r="P960" s="809"/>
      <c r="Q960" s="809"/>
      <c r="R960" s="809"/>
      <c r="S960" s="809"/>
      <c r="T960" s="809"/>
      <c r="U960" s="820"/>
      <c r="V960" s="577" t="s">
        <v>2625</v>
      </c>
      <c r="W960" s="578"/>
      <c r="X960" s="578"/>
      <c r="Y960" s="578"/>
      <c r="Z960" s="578"/>
      <c r="AA960" s="578"/>
      <c r="AB960" s="578"/>
      <c r="AC960" s="578"/>
      <c r="AD960" s="579"/>
    </row>
    <row r="961" spans="2:82" ht="15" customHeight="1">
      <c r="C961" s="821"/>
      <c r="D961" s="822"/>
      <c r="E961" s="822"/>
      <c r="F961" s="822"/>
      <c r="G961" s="822"/>
      <c r="H961" s="822"/>
      <c r="I961" s="822"/>
      <c r="J961" s="822"/>
      <c r="K961" s="822"/>
      <c r="L961" s="822"/>
      <c r="M961" s="822"/>
      <c r="N961" s="822"/>
      <c r="O961" s="822"/>
      <c r="P961" s="822"/>
      <c r="Q961" s="822"/>
      <c r="R961" s="822"/>
      <c r="S961" s="822"/>
      <c r="T961" s="822"/>
      <c r="U961" s="823"/>
      <c r="V961" s="571" t="s">
        <v>2627</v>
      </c>
      <c r="W961" s="572"/>
      <c r="X961" s="572"/>
      <c r="Y961" s="572"/>
      <c r="Z961" s="572"/>
      <c r="AA961" s="572"/>
      <c r="AB961" s="572"/>
      <c r="AC961" s="572"/>
      <c r="AD961" s="573"/>
      <c r="BV961" s="571" t="s">
        <v>2627</v>
      </c>
      <c r="BW961" s="572"/>
      <c r="BX961" s="572"/>
      <c r="BY961" s="572"/>
      <c r="BZ961" s="572"/>
      <c r="CA961" s="572"/>
      <c r="CB961" s="572"/>
      <c r="CC961" s="572"/>
      <c r="CD961" s="573"/>
    </row>
    <row r="962" spans="2:82" ht="120" customHeight="1">
      <c r="C962" s="821"/>
      <c r="D962" s="822"/>
      <c r="E962" s="822"/>
      <c r="F962" s="822"/>
      <c r="G962" s="822"/>
      <c r="H962" s="822"/>
      <c r="I962" s="822"/>
      <c r="J962" s="822"/>
      <c r="K962" s="822"/>
      <c r="L962" s="822"/>
      <c r="M962" s="822"/>
      <c r="N962" s="822"/>
      <c r="O962" s="822"/>
      <c r="P962" s="822"/>
      <c r="Q962" s="822"/>
      <c r="R962" s="822"/>
      <c r="S962" s="822"/>
      <c r="T962" s="822"/>
      <c r="U962" s="823"/>
      <c r="V962" s="717" t="s">
        <v>118</v>
      </c>
      <c r="W962" s="717"/>
      <c r="X962" s="717"/>
      <c r="Y962" s="717" t="s">
        <v>2094</v>
      </c>
      <c r="Z962" s="717"/>
      <c r="AA962" s="717"/>
      <c r="AB962" s="717" t="s">
        <v>2628</v>
      </c>
      <c r="AC962" s="717"/>
      <c r="AD962" s="717"/>
      <c r="AG962" s="935" t="s">
        <v>118</v>
      </c>
      <c r="AH962" s="935"/>
      <c r="AI962" s="935"/>
      <c r="AJ962" s="935"/>
      <c r="AK962" s="934" t="s">
        <v>2094</v>
      </c>
      <c r="AL962" s="934"/>
      <c r="AM962" s="934"/>
      <c r="AN962" s="934"/>
      <c r="AO962" s="932" t="s">
        <v>8083</v>
      </c>
      <c r="AP962" s="932"/>
      <c r="AQ962" s="932"/>
      <c r="AR962" s="932"/>
      <c r="AW962" s="14"/>
      <c r="AX962" s="14"/>
      <c r="AY962" s="14"/>
      <c r="AZ962" s="14"/>
      <c r="BA962" s="14"/>
      <c r="BB962" s="14"/>
      <c r="BC962" s="14"/>
      <c r="BD962" s="14"/>
      <c r="BE962" s="14"/>
      <c r="BF962" s="14"/>
      <c r="BG962" s="14"/>
      <c r="BH962" s="14"/>
      <c r="BV962" s="717" t="s">
        <v>118</v>
      </c>
      <c r="BW962" s="717"/>
      <c r="BX962" s="717"/>
      <c r="BY962" s="717" t="s">
        <v>2094</v>
      </c>
      <c r="BZ962" s="717"/>
      <c r="CA962" s="717"/>
      <c r="CB962" s="717" t="s">
        <v>2628</v>
      </c>
      <c r="CC962" s="717"/>
      <c r="CD962" s="717"/>
    </row>
    <row r="963" spans="2:82" ht="48" customHeight="1">
      <c r="C963" s="810"/>
      <c r="D963" s="811"/>
      <c r="E963" s="811"/>
      <c r="F963" s="811"/>
      <c r="G963" s="811"/>
      <c r="H963" s="811"/>
      <c r="I963" s="811"/>
      <c r="J963" s="811"/>
      <c r="K963" s="811"/>
      <c r="L963" s="811"/>
      <c r="M963" s="811"/>
      <c r="N963" s="811"/>
      <c r="O963" s="811"/>
      <c r="P963" s="811"/>
      <c r="Q963" s="811"/>
      <c r="R963" s="811"/>
      <c r="S963" s="811"/>
      <c r="T963" s="811"/>
      <c r="U963" s="824"/>
      <c r="V963" s="254" t="s">
        <v>205</v>
      </c>
      <c r="W963" s="255" t="s">
        <v>115</v>
      </c>
      <c r="X963" s="255" t="s">
        <v>116</v>
      </c>
      <c r="Y963" s="254" t="s">
        <v>205</v>
      </c>
      <c r="Z963" s="255" t="s">
        <v>115</v>
      </c>
      <c r="AA963" s="255" t="s">
        <v>116</v>
      </c>
      <c r="AB963" s="254" t="s">
        <v>205</v>
      </c>
      <c r="AC963" s="255" t="s">
        <v>115</v>
      </c>
      <c r="AD963" s="255" t="s">
        <v>116</v>
      </c>
      <c r="AG963" s="185" t="s">
        <v>8061</v>
      </c>
      <c r="AH963" s="185" t="s">
        <v>8062</v>
      </c>
      <c r="AI963" s="185" t="s">
        <v>8063</v>
      </c>
      <c r="AJ963" s="185" t="s">
        <v>8064</v>
      </c>
      <c r="AK963" s="186" t="s">
        <v>8061</v>
      </c>
      <c r="AL963" s="186" t="s">
        <v>8062</v>
      </c>
      <c r="AM963" s="186" t="s">
        <v>8063</v>
      </c>
      <c r="AN963" s="186" t="s">
        <v>8064</v>
      </c>
      <c r="AO963" s="185" t="s">
        <v>8061</v>
      </c>
      <c r="AP963" s="185" t="s">
        <v>8062</v>
      </c>
      <c r="AQ963" s="185" t="s">
        <v>8063</v>
      </c>
      <c r="AR963" s="185" t="s">
        <v>8064</v>
      </c>
      <c r="BV963" s="254" t="s">
        <v>205</v>
      </c>
      <c r="BW963" s="255" t="s">
        <v>115</v>
      </c>
      <c r="BX963" s="255" t="s">
        <v>116</v>
      </c>
      <c r="BY963" s="254" t="s">
        <v>205</v>
      </c>
      <c r="BZ963" s="255" t="s">
        <v>115</v>
      </c>
      <c r="CA963" s="255" t="s">
        <v>116</v>
      </c>
      <c r="CB963" s="254" t="s">
        <v>205</v>
      </c>
      <c r="CC963" s="255" t="s">
        <v>115</v>
      </c>
      <c r="CD963" s="255" t="s">
        <v>116</v>
      </c>
    </row>
    <row r="964" spans="2:82" ht="15" customHeight="1">
      <c r="C964" s="738" t="s">
        <v>511</v>
      </c>
      <c r="D964" s="738"/>
      <c r="E964" s="140" t="s">
        <v>512</v>
      </c>
      <c r="F964" s="711" t="s">
        <v>117</v>
      </c>
      <c r="G964" s="712"/>
      <c r="H964" s="712"/>
      <c r="I964" s="712"/>
      <c r="J964" s="712"/>
      <c r="K964" s="712"/>
      <c r="L964" s="712"/>
      <c r="M964" s="712"/>
      <c r="N964" s="712"/>
      <c r="O964" s="712"/>
      <c r="P964" s="712"/>
      <c r="Q964" s="712"/>
      <c r="R964" s="712"/>
      <c r="S964" s="712"/>
      <c r="T964" s="712"/>
      <c r="U964" s="713"/>
      <c r="V964" s="6"/>
      <c r="W964" s="6"/>
      <c r="X964" s="6"/>
      <c r="Y964" s="6"/>
      <c r="Z964" s="6"/>
      <c r="AA964" s="6"/>
      <c r="AB964" s="6"/>
      <c r="AC964" s="6"/>
      <c r="AD964" s="6"/>
      <c r="AG964" s="176">
        <f>V964</f>
        <v>0</v>
      </c>
      <c r="AH964" s="176">
        <f>COUNTIF(W964:X964,"NS")</f>
        <v>0</v>
      </c>
      <c r="AI964" s="177">
        <f>IF(COUNTIF(W964:X964,"NA")=2,"NA",SUM(W964:X964))</f>
        <v>0</v>
      </c>
      <c r="AJ964" s="187">
        <f>IF($AJ$998=$AH$998, 0,  IF(OR(AND(AG964=0, AH964&gt;0),AND(AG964="NS", AI964&gt;0), AND(AG964="NS", AH964=0, AI964=0)), 1, IF(OR(AND(AG964&gt;0, AH964=2), AND(AG964="NS", AH964=2), AND(AG964="NS", AI964=0, AH964&gt;0), AG964=AI964), 0, 1)))</f>
        <v>0</v>
      </c>
      <c r="AK964" s="178">
        <f>Y964</f>
        <v>0</v>
      </c>
      <c r="AL964" s="178">
        <f>COUNTIF(Z964:AA964,"NS")</f>
        <v>0</v>
      </c>
      <c r="AM964" s="190">
        <f>IF(COUNTIF(Z964:AA964,"NA")=2,"NA",SUM(Z964:AA964))</f>
        <v>0</v>
      </c>
      <c r="AN964" s="187">
        <f>IF($AJ$998=$AH$998, 0,  IF(OR(AND(AK964=0, AL964&gt;0),AND(AK964="NS", AM964&gt;0), AND(AK964="NS", AL964=0, AM964=0)), 1, IF(OR(AND(AK964&gt;0, AL964=2), AND(AK964="NS", AL964=2), AND(AK964="NS", AM964=0, AL964&gt;0), AK964=AM964), 0, 1)))</f>
        <v>0</v>
      </c>
      <c r="AO964" s="176">
        <f>AB964</f>
        <v>0</v>
      </c>
      <c r="AP964" s="176">
        <f>COUNTIF(AC964:AD964,"NS")</f>
        <v>0</v>
      </c>
      <c r="AQ964" s="177">
        <f>IF(COUNTIF(AC964:AD964,"NA")=2,"NA",SUM(AC964:AD964))</f>
        <v>0</v>
      </c>
      <c r="AR964" s="187">
        <f>IF($AJ$998=$AH$998, 0,  IF(OR(AND(AO964=0, AP964&gt;0),AND(AO964="NS", AQ964&gt;0), AND(AO964="NS", AP964=0, AQ964=0)), 1, IF(OR(AND(AO964&gt;0, AP964=2), AND(AO964="NS", AP964=2), AND(AO964="NS", AQ964=0, AP964&gt;0), AO964=AQ964), 0, 1)))</f>
        <v>0</v>
      </c>
      <c r="BV964" s="55">
        <f>M920</f>
        <v>0</v>
      </c>
      <c r="BW964" s="55">
        <f>S920</f>
        <v>0</v>
      </c>
      <c r="BX964" s="55">
        <f>Y920</f>
        <v>0</v>
      </c>
      <c r="BY964" s="55">
        <f>M921</f>
        <v>0</v>
      </c>
      <c r="BZ964" s="55">
        <f>S921</f>
        <v>0</v>
      </c>
      <c r="CA964" s="55">
        <f>Y921</f>
        <v>0</v>
      </c>
      <c r="CB964" s="55">
        <f>M922</f>
        <v>0</v>
      </c>
      <c r="CC964" s="55">
        <f>S922</f>
        <v>0</v>
      </c>
      <c r="CD964" s="55">
        <f>Y922</f>
        <v>0</v>
      </c>
    </row>
    <row r="965" spans="2:82" ht="15" customHeight="1">
      <c r="C965" s="738"/>
      <c r="D965" s="738"/>
      <c r="E965" s="140" t="s">
        <v>513</v>
      </c>
      <c r="F965" s="711" t="s">
        <v>118</v>
      </c>
      <c r="G965" s="712"/>
      <c r="H965" s="712"/>
      <c r="I965" s="712"/>
      <c r="J965" s="712"/>
      <c r="K965" s="712"/>
      <c r="L965" s="712"/>
      <c r="M965" s="712"/>
      <c r="N965" s="712"/>
      <c r="O965" s="712"/>
      <c r="P965" s="712"/>
      <c r="Q965" s="712"/>
      <c r="R965" s="712"/>
      <c r="S965" s="712"/>
      <c r="T965" s="712"/>
      <c r="U965" s="713"/>
      <c r="V965" s="6"/>
      <c r="W965" s="6"/>
      <c r="X965" s="6"/>
      <c r="Y965" s="6"/>
      <c r="Z965" s="6"/>
      <c r="AA965" s="6"/>
      <c r="AB965" s="6"/>
      <c r="AC965" s="6"/>
      <c r="AD965" s="6"/>
      <c r="AG965" s="176">
        <f>V965</f>
        <v>0</v>
      </c>
      <c r="AH965" s="176">
        <f>COUNTIF(W965:X965,"NS")</f>
        <v>0</v>
      </c>
      <c r="AI965" s="177">
        <f>IF(COUNTIF(W965:X965,"NA")=2,"NA",SUM(W965:X965))</f>
        <v>0</v>
      </c>
      <c r="AJ965" s="187">
        <f t="shared" ref="AJ965:AJ972" si="1793">IF($AJ$998=$AH$998, 0,  IF(OR(AND(AG965=0, AH965&gt;0),AND(AG965="NS", AI965&gt;0), AND(AG965="NS", AH965=0, AI965=0)), 1, IF(OR(AND(AG965&gt;0, AH965=2), AND(AG965="NS", AH965=2), AND(AG965="NS", AI965=0, AH965&gt;0), AG965=AI965), 0, 1)))</f>
        <v>0</v>
      </c>
      <c r="AK965" s="178">
        <f>Y965</f>
        <v>0</v>
      </c>
      <c r="AL965" s="178">
        <f>COUNTIF(Z965:AA965,"NS")</f>
        <v>0</v>
      </c>
      <c r="AM965" s="190">
        <f>IF(COUNTIF(Z965:AA965,"NA")=2,"NA",SUM(Z965:AA965))</f>
        <v>0</v>
      </c>
      <c r="AN965" s="187">
        <f t="shared" ref="AN965:AN972" si="1794">IF($AJ$998=$AH$998, 0,  IF(OR(AND(AK965=0, AL965&gt;0),AND(AK965="NS", AM965&gt;0), AND(AK965="NS", AL965=0, AM965=0)), 1, IF(OR(AND(AK965&gt;0, AL965=2), AND(AK965="NS", AL965=2), AND(AK965="NS", AM965=0, AL965&gt;0), AK965=AM965), 0, 1)))</f>
        <v>0</v>
      </c>
      <c r="AO965" s="176">
        <f>AB965</f>
        <v>0</v>
      </c>
      <c r="AP965" s="176">
        <f>COUNTIF(AC965:AD965,"NS")</f>
        <v>0</v>
      </c>
      <c r="AQ965" s="177">
        <f>IF(COUNTIF(AC965:AD965,"NA")=2,"NA",SUM(AC965:AD965))</f>
        <v>0</v>
      </c>
      <c r="AR965" s="187">
        <f>IF($AJ$998=$AH$998, 0,  IF(OR(AND(AO965=0, AP965&gt;0),AND(AO965="NS", AQ965&gt;0), AND(AO965="NS", AP965=0, AQ965=0)), 1, IF(OR(AND(AO965&gt;0, AP965=2), AND(AO965="NS", AP965=2), AND(AO965="NS", AQ965=0, AP965&gt;0), AO965=AQ965), 0, 1)))</f>
        <v>0</v>
      </c>
      <c r="BV965">
        <f>V973</f>
        <v>0</v>
      </c>
      <c r="BW965">
        <f t="shared" ref="BW965:CC965" si="1795">W973</f>
        <v>0</v>
      </c>
      <c r="BX965">
        <f t="shared" si="1795"/>
        <v>0</v>
      </c>
      <c r="BY965">
        <f t="shared" si="1795"/>
        <v>0</v>
      </c>
      <c r="BZ965">
        <f t="shared" si="1795"/>
        <v>0</v>
      </c>
      <c r="CA965">
        <f t="shared" si="1795"/>
        <v>0</v>
      </c>
      <c r="CB965">
        <f t="shared" si="1795"/>
        <v>0</v>
      </c>
      <c r="CC965">
        <f t="shared" si="1795"/>
        <v>0</v>
      </c>
      <c r="CD965">
        <f>AD973</f>
        <v>0</v>
      </c>
    </row>
    <row r="966" spans="2:82" ht="15" customHeight="1">
      <c r="C966" s="738"/>
      <c r="D966" s="738"/>
      <c r="E966" s="140" t="s">
        <v>514</v>
      </c>
      <c r="F966" s="711" t="s">
        <v>119</v>
      </c>
      <c r="G966" s="712"/>
      <c r="H966" s="712"/>
      <c r="I966" s="712"/>
      <c r="J966" s="712"/>
      <c r="K966" s="712"/>
      <c r="L966" s="712"/>
      <c r="M966" s="712"/>
      <c r="N966" s="712"/>
      <c r="O966" s="712"/>
      <c r="P966" s="712"/>
      <c r="Q966" s="712"/>
      <c r="R966" s="712"/>
      <c r="S966" s="712"/>
      <c r="T966" s="712"/>
      <c r="U966" s="713"/>
      <c r="V966" s="6"/>
      <c r="W966" s="6"/>
      <c r="X966" s="6"/>
      <c r="Y966" s="6"/>
      <c r="Z966" s="6"/>
      <c r="AA966" s="6"/>
      <c r="AB966" s="6"/>
      <c r="AC966" s="6"/>
      <c r="AD966" s="6"/>
      <c r="AG966" s="176">
        <f t="shared" ref="AG966:AG972" si="1796">V966</f>
        <v>0</v>
      </c>
      <c r="AH966" s="176">
        <f t="shared" ref="AH966:AH972" si="1797">COUNTIF(W966:X966,"NS")</f>
        <v>0</v>
      </c>
      <c r="AI966" s="177">
        <f t="shared" ref="AI966:AI972" si="1798">IF(COUNTIF(W966:X966,"NA")=2,"NA",SUM(W966:X966))</f>
        <v>0</v>
      </c>
      <c r="AJ966" s="187">
        <f t="shared" si="1793"/>
        <v>0</v>
      </c>
      <c r="AK966" s="178">
        <f t="shared" ref="AK966:AK972" si="1799">Y966</f>
        <v>0</v>
      </c>
      <c r="AL966" s="178">
        <f t="shared" ref="AL966:AL972" si="1800">COUNTIF(Z966:AA966,"NS")</f>
        <v>0</v>
      </c>
      <c r="AM966" s="190">
        <f t="shared" ref="AM966:AM972" si="1801">IF(COUNTIF(Z966:AA966,"NA")=2,"NA",SUM(Z966:AA966))</f>
        <v>0</v>
      </c>
      <c r="AN966" s="187">
        <f t="shared" si="1794"/>
        <v>0</v>
      </c>
      <c r="AO966" s="176">
        <f t="shared" ref="AO966:AO972" si="1802">AB966</f>
        <v>0</v>
      </c>
      <c r="AP966" s="176">
        <f t="shared" ref="AP966:AP972" si="1803">COUNTIF(AC966:AD966,"NS")</f>
        <v>0</v>
      </c>
      <c r="AQ966" s="177">
        <f>IF(COUNTIF(AC966:AD966,"NA")=2,"NA",SUM(AC966:AD966))</f>
        <v>0</v>
      </c>
      <c r="AR966" s="187">
        <f t="shared" ref="AR966:AR972" si="1804">IF($AJ$998=$AH$998, 0,  IF(OR(AND(AO966=0, AP966&gt;0),AND(AO966="NS", AQ966&gt;0), AND(AO966="NS", AP966=0, AQ966=0)), 1, IF(OR(AND(AO966&gt;0, AP966=2), AND(AO966="NS", AP966=2), AND(AO966="NS", AQ966=0, AP966&gt;0), AO966=AQ966), 0, 1)))</f>
        <v>0</v>
      </c>
      <c r="BV966" s="257">
        <f>IF($AJ$998=$AH$998,0,IF(BV964=BV965,0,1))</f>
        <v>0</v>
      </c>
      <c r="BW966" s="257">
        <f t="shared" ref="BW966:CD966" si="1805">IF($AJ$998=$AH$998,0,IF(BW964=BW965,0,1))</f>
        <v>0</v>
      </c>
      <c r="BX966" s="257">
        <f t="shared" si="1805"/>
        <v>0</v>
      </c>
      <c r="BY966" s="257">
        <f t="shared" si="1805"/>
        <v>0</v>
      </c>
      <c r="BZ966" s="257">
        <f t="shared" si="1805"/>
        <v>0</v>
      </c>
      <c r="CA966" s="257">
        <f t="shared" si="1805"/>
        <v>0</v>
      </c>
      <c r="CB966" s="257">
        <f t="shared" si="1805"/>
        <v>0</v>
      </c>
      <c r="CC966" s="257">
        <f t="shared" si="1805"/>
        <v>0</v>
      </c>
      <c r="CD966" s="257">
        <f t="shared" si="1805"/>
        <v>0</v>
      </c>
    </row>
    <row r="967" spans="2:82" ht="15" customHeight="1">
      <c r="C967" s="738"/>
      <c r="D967" s="738"/>
      <c r="E967" s="140" t="s">
        <v>515</v>
      </c>
      <c r="F967" s="711" t="s">
        <v>120</v>
      </c>
      <c r="G967" s="712"/>
      <c r="H967" s="712"/>
      <c r="I967" s="712"/>
      <c r="J967" s="712"/>
      <c r="K967" s="712"/>
      <c r="L967" s="712"/>
      <c r="M967" s="712"/>
      <c r="N967" s="712"/>
      <c r="O967" s="712"/>
      <c r="P967" s="712"/>
      <c r="Q967" s="712"/>
      <c r="R967" s="712"/>
      <c r="S967" s="712"/>
      <c r="T967" s="712"/>
      <c r="U967" s="713"/>
      <c r="V967" s="6"/>
      <c r="W967" s="6"/>
      <c r="X967" s="6"/>
      <c r="Y967" s="6"/>
      <c r="Z967" s="6"/>
      <c r="AA967" s="6"/>
      <c r="AB967" s="6"/>
      <c r="AC967" s="6"/>
      <c r="AD967" s="6"/>
      <c r="AG967" s="176">
        <f t="shared" si="1796"/>
        <v>0</v>
      </c>
      <c r="AH967" s="176">
        <f t="shared" si="1797"/>
        <v>0</v>
      </c>
      <c r="AI967" s="177">
        <f t="shared" si="1798"/>
        <v>0</v>
      </c>
      <c r="AJ967" s="187">
        <f t="shared" si="1793"/>
        <v>0</v>
      </c>
      <c r="AK967" s="178">
        <f t="shared" si="1799"/>
        <v>0</v>
      </c>
      <c r="AL967" s="178">
        <f t="shared" si="1800"/>
        <v>0</v>
      </c>
      <c r="AM967" s="190">
        <f t="shared" si="1801"/>
        <v>0</v>
      </c>
      <c r="AN967" s="187">
        <f t="shared" si="1794"/>
        <v>0</v>
      </c>
      <c r="AO967" s="176">
        <f t="shared" si="1802"/>
        <v>0</v>
      </c>
      <c r="AP967" s="176">
        <f t="shared" si="1803"/>
        <v>0</v>
      </c>
      <c r="AQ967" s="177">
        <f t="shared" ref="AQ967:AQ972" si="1806">IF(COUNTIF(AC967:AD967,"NA")=2,"NA",SUM(AC967:AD967))</f>
        <v>0</v>
      </c>
      <c r="AR967" s="187">
        <f t="shared" si="1804"/>
        <v>0</v>
      </c>
    </row>
    <row r="968" spans="2:82" ht="15" customHeight="1">
      <c r="C968" s="738"/>
      <c r="D968" s="738"/>
      <c r="E968" s="140" t="s">
        <v>516</v>
      </c>
      <c r="F968" s="711" t="s">
        <v>2084</v>
      </c>
      <c r="G968" s="712"/>
      <c r="H968" s="712"/>
      <c r="I968" s="712"/>
      <c r="J968" s="712"/>
      <c r="K968" s="712"/>
      <c r="L968" s="712"/>
      <c r="M968" s="712"/>
      <c r="N968" s="712"/>
      <c r="O968" s="712"/>
      <c r="P968" s="712"/>
      <c r="Q968" s="712"/>
      <c r="R968" s="712"/>
      <c r="S968" s="712"/>
      <c r="T968" s="712"/>
      <c r="U968" s="713"/>
      <c r="V968" s="6"/>
      <c r="W968" s="6"/>
      <c r="X968" s="6"/>
      <c r="Y968" s="6"/>
      <c r="Z968" s="6"/>
      <c r="AA968" s="6"/>
      <c r="AB968" s="6"/>
      <c r="AC968" s="6"/>
      <c r="AD968" s="6"/>
      <c r="AG968" s="176">
        <f t="shared" si="1796"/>
        <v>0</v>
      </c>
      <c r="AH968" s="176">
        <f t="shared" si="1797"/>
        <v>0</v>
      </c>
      <c r="AI968" s="177">
        <f t="shared" si="1798"/>
        <v>0</v>
      </c>
      <c r="AJ968" s="187">
        <f t="shared" si="1793"/>
        <v>0</v>
      </c>
      <c r="AK968" s="178">
        <f t="shared" si="1799"/>
        <v>0</v>
      </c>
      <c r="AL968" s="178">
        <f t="shared" si="1800"/>
        <v>0</v>
      </c>
      <c r="AM968" s="190">
        <f t="shared" si="1801"/>
        <v>0</v>
      </c>
      <c r="AN968" s="187">
        <f t="shared" si="1794"/>
        <v>0</v>
      </c>
      <c r="AO968" s="176">
        <f t="shared" si="1802"/>
        <v>0</v>
      </c>
      <c r="AP968" s="176">
        <f t="shared" si="1803"/>
        <v>0</v>
      </c>
      <c r="AQ968" s="177">
        <f t="shared" si="1806"/>
        <v>0</v>
      </c>
      <c r="AR968" s="187">
        <f t="shared" si="1804"/>
        <v>0</v>
      </c>
    </row>
    <row r="969" spans="2:82" ht="24" customHeight="1">
      <c r="C969" s="738" t="s">
        <v>517</v>
      </c>
      <c r="D969" s="738"/>
      <c r="E969" s="140" t="s">
        <v>518</v>
      </c>
      <c r="F969" s="711" t="s">
        <v>121</v>
      </c>
      <c r="G969" s="712"/>
      <c r="H969" s="712"/>
      <c r="I969" s="712"/>
      <c r="J969" s="712"/>
      <c r="K969" s="712"/>
      <c r="L969" s="712"/>
      <c r="M969" s="712"/>
      <c r="N969" s="712"/>
      <c r="O969" s="712"/>
      <c r="P969" s="712"/>
      <c r="Q969" s="712"/>
      <c r="R969" s="712"/>
      <c r="S969" s="712"/>
      <c r="T969" s="712"/>
      <c r="U969" s="713"/>
      <c r="V969" s="6"/>
      <c r="W969" s="6"/>
      <c r="X969" s="6"/>
      <c r="Y969" s="6"/>
      <c r="Z969" s="6"/>
      <c r="AA969" s="6"/>
      <c r="AB969" s="6"/>
      <c r="AC969" s="6"/>
      <c r="AD969" s="6"/>
      <c r="AG969" s="176">
        <f t="shared" si="1796"/>
        <v>0</v>
      </c>
      <c r="AH969" s="176">
        <f t="shared" si="1797"/>
        <v>0</v>
      </c>
      <c r="AI969" s="177">
        <f t="shared" si="1798"/>
        <v>0</v>
      </c>
      <c r="AJ969" s="187">
        <f t="shared" si="1793"/>
        <v>0</v>
      </c>
      <c r="AK969" s="178">
        <f t="shared" si="1799"/>
        <v>0</v>
      </c>
      <c r="AL969" s="178">
        <f t="shared" si="1800"/>
        <v>0</v>
      </c>
      <c r="AM969" s="190">
        <f t="shared" si="1801"/>
        <v>0</v>
      </c>
      <c r="AN969" s="187">
        <f t="shared" si="1794"/>
        <v>0</v>
      </c>
      <c r="AO969" s="176">
        <f t="shared" si="1802"/>
        <v>0</v>
      </c>
      <c r="AP969" s="176">
        <f t="shared" si="1803"/>
        <v>0</v>
      </c>
      <c r="AQ969" s="177">
        <f t="shared" si="1806"/>
        <v>0</v>
      </c>
      <c r="AR969" s="187">
        <f t="shared" si="1804"/>
        <v>0</v>
      </c>
    </row>
    <row r="970" spans="2:82" ht="24" customHeight="1">
      <c r="C970" s="738"/>
      <c r="D970" s="738"/>
      <c r="E970" s="140" t="s">
        <v>519</v>
      </c>
      <c r="F970" s="711" t="s">
        <v>122</v>
      </c>
      <c r="G970" s="712"/>
      <c r="H970" s="712"/>
      <c r="I970" s="712"/>
      <c r="J970" s="712"/>
      <c r="K970" s="712"/>
      <c r="L970" s="712"/>
      <c r="M970" s="712"/>
      <c r="N970" s="712"/>
      <c r="O970" s="712"/>
      <c r="P970" s="712"/>
      <c r="Q970" s="712"/>
      <c r="R970" s="712"/>
      <c r="S970" s="712"/>
      <c r="T970" s="712"/>
      <c r="U970" s="713"/>
      <c r="V970" s="6"/>
      <c r="W970" s="6"/>
      <c r="X970" s="6"/>
      <c r="Y970" s="6"/>
      <c r="Z970" s="6"/>
      <c r="AA970" s="6"/>
      <c r="AB970" s="6"/>
      <c r="AC970" s="6"/>
      <c r="AD970" s="6"/>
      <c r="AG970" s="176">
        <f t="shared" si="1796"/>
        <v>0</v>
      </c>
      <c r="AH970" s="176">
        <f t="shared" si="1797"/>
        <v>0</v>
      </c>
      <c r="AI970" s="177">
        <f t="shared" si="1798"/>
        <v>0</v>
      </c>
      <c r="AJ970" s="187">
        <f t="shared" si="1793"/>
        <v>0</v>
      </c>
      <c r="AK970" s="178">
        <f t="shared" si="1799"/>
        <v>0</v>
      </c>
      <c r="AL970" s="178">
        <f t="shared" si="1800"/>
        <v>0</v>
      </c>
      <c r="AM970" s="190">
        <f t="shared" si="1801"/>
        <v>0</v>
      </c>
      <c r="AN970" s="187">
        <f t="shared" si="1794"/>
        <v>0</v>
      </c>
      <c r="AO970" s="176">
        <f t="shared" si="1802"/>
        <v>0</v>
      </c>
      <c r="AP970" s="176">
        <f t="shared" si="1803"/>
        <v>0</v>
      </c>
      <c r="AQ970" s="177">
        <f t="shared" si="1806"/>
        <v>0</v>
      </c>
      <c r="AR970" s="187">
        <f t="shared" si="1804"/>
        <v>0</v>
      </c>
    </row>
    <row r="971" spans="2:82" ht="15" customHeight="1">
      <c r="C971" s="834" t="s">
        <v>36</v>
      </c>
      <c r="D971" s="834"/>
      <c r="E971" s="834"/>
      <c r="F971" s="711" t="s">
        <v>123</v>
      </c>
      <c r="G971" s="712"/>
      <c r="H971" s="712"/>
      <c r="I971" s="712"/>
      <c r="J971" s="712"/>
      <c r="K971" s="712"/>
      <c r="L971" s="712"/>
      <c r="M971" s="712"/>
      <c r="N971" s="712"/>
      <c r="O971" s="712"/>
      <c r="P971" s="712"/>
      <c r="Q971" s="712"/>
      <c r="R971" s="712"/>
      <c r="S971" s="712"/>
      <c r="T971" s="712"/>
      <c r="U971" s="713"/>
      <c r="V971" s="6"/>
      <c r="W971" s="6"/>
      <c r="X971" s="6"/>
      <c r="Y971" s="6"/>
      <c r="Z971" s="6"/>
      <c r="AA971" s="6"/>
      <c r="AB971" s="6"/>
      <c r="AC971" s="6"/>
      <c r="AD971" s="6"/>
      <c r="AG971" s="176">
        <f>V971</f>
        <v>0</v>
      </c>
      <c r="AH971" s="176">
        <f>COUNTIF(W971:X971,"NS")</f>
        <v>0</v>
      </c>
      <c r="AI971" s="177">
        <f>IF(COUNTIF(W971:X971,"NA")=2,"NA",SUM(W971:X971))</f>
        <v>0</v>
      </c>
      <c r="AJ971" s="187">
        <f t="shared" si="1793"/>
        <v>0</v>
      </c>
      <c r="AK971" s="178">
        <f>Y971</f>
        <v>0</v>
      </c>
      <c r="AL971" s="178">
        <f>COUNTIF(Z971:AA971,"NS")</f>
        <v>0</v>
      </c>
      <c r="AM971" s="190">
        <f>IF(COUNTIF(Z971:AA971,"NA")=2,"NA",SUM(Z971:AA971))</f>
        <v>0</v>
      </c>
      <c r="AN971" s="187">
        <f t="shared" si="1794"/>
        <v>0</v>
      </c>
      <c r="AO971" s="176">
        <f>AB971</f>
        <v>0</v>
      </c>
      <c r="AP971" s="176">
        <f>COUNTIF(AC971:AD971,"NS")</f>
        <v>0</v>
      </c>
      <c r="AQ971" s="177">
        <f>IF(COUNTIF(AC971:AD971,"NA")=2,"NA",SUM(AC971:AD971))</f>
        <v>0</v>
      </c>
      <c r="AR971" s="187">
        <f t="shared" si="1804"/>
        <v>0</v>
      </c>
    </row>
    <row r="972" spans="2:82" ht="15" customHeight="1">
      <c r="C972" s="834" t="s">
        <v>40</v>
      </c>
      <c r="D972" s="834"/>
      <c r="E972" s="834"/>
      <c r="F972" s="677" t="s">
        <v>182</v>
      </c>
      <c r="G972" s="677"/>
      <c r="H972" s="677"/>
      <c r="I972" s="677"/>
      <c r="J972" s="677"/>
      <c r="K972" s="677"/>
      <c r="L972" s="677"/>
      <c r="M972" s="677"/>
      <c r="N972" s="677"/>
      <c r="O972" s="677"/>
      <c r="P972" s="677"/>
      <c r="Q972" s="677"/>
      <c r="R972" s="677"/>
      <c r="S972" s="677"/>
      <c r="T972" s="677"/>
      <c r="U972" s="677"/>
      <c r="V972" s="6"/>
      <c r="W972" s="6"/>
      <c r="X972" s="6"/>
      <c r="Y972" s="6"/>
      <c r="Z972" s="6"/>
      <c r="AA972" s="6"/>
      <c r="AB972" s="6"/>
      <c r="AC972" s="6"/>
      <c r="AD972" s="6"/>
      <c r="AG972" s="176">
        <f t="shared" si="1796"/>
        <v>0</v>
      </c>
      <c r="AH972" s="176">
        <f t="shared" si="1797"/>
        <v>0</v>
      </c>
      <c r="AI972" s="177">
        <f t="shared" si="1798"/>
        <v>0</v>
      </c>
      <c r="AJ972" s="187">
        <f t="shared" si="1793"/>
        <v>0</v>
      </c>
      <c r="AK972" s="178">
        <f t="shared" si="1799"/>
        <v>0</v>
      </c>
      <c r="AL972" s="178">
        <f t="shared" si="1800"/>
        <v>0</v>
      </c>
      <c r="AM972" s="190">
        <f t="shared" si="1801"/>
        <v>0</v>
      </c>
      <c r="AN972" s="187">
        <f t="shared" si="1794"/>
        <v>0</v>
      </c>
      <c r="AO972" s="176">
        <f t="shared" si="1802"/>
        <v>0</v>
      </c>
      <c r="AP972" s="176">
        <f t="shared" si="1803"/>
        <v>0</v>
      </c>
      <c r="AQ972" s="177">
        <f t="shared" si="1806"/>
        <v>0</v>
      </c>
      <c r="AR972" s="187">
        <f t="shared" si="1804"/>
        <v>0</v>
      </c>
    </row>
    <row r="973" spans="2:82" ht="15" customHeight="1">
      <c r="D973" s="11"/>
      <c r="E973" s="11"/>
      <c r="F973" s="11"/>
      <c r="G973" s="11"/>
      <c r="H973" s="11"/>
      <c r="I973" s="11"/>
      <c r="J973" s="11"/>
      <c r="K973" s="11"/>
      <c r="L973" s="11"/>
      <c r="M973" s="11"/>
      <c r="N973" s="11"/>
      <c r="O973" s="11"/>
      <c r="P973" s="214"/>
      <c r="Q973" s="214"/>
      <c r="R973" s="214"/>
      <c r="S973" s="214"/>
      <c r="T973" s="214"/>
      <c r="U973" s="214"/>
      <c r="V973" s="510">
        <f>IF(AND(SUM(V964:V972)=0,COUNTIF(V964:V972,"NS")&gt;0),"NS",
IF(AND(SUM(V964:V972)=0,COUNTIF(V964:V972,0)&gt;0),0,
IF(AND(SUM(V964:V972)=0,COUNTIF(V964:V972,"NA")&gt;0),"NA",
SUM(V964:V972))))</f>
        <v>0</v>
      </c>
      <c r="W973" s="510">
        <f t="shared" ref="W973:AD973" si="1807">IF(AND(SUM(W964:W972)=0,COUNTIF(W964:W972,"NS")&gt;0),"NS",
IF(AND(SUM(W964:W972)=0,COUNTIF(W964:W972,0)&gt;0),0,
IF(AND(SUM(W964:W972)=0,COUNTIF(W964:W972,"NA")&gt;0),"NA",
SUM(W964:W972))))</f>
        <v>0</v>
      </c>
      <c r="X973" s="510">
        <f t="shared" si="1807"/>
        <v>0</v>
      </c>
      <c r="Y973" s="510">
        <f t="shared" si="1807"/>
        <v>0</v>
      </c>
      <c r="Z973" s="510">
        <f t="shared" si="1807"/>
        <v>0</v>
      </c>
      <c r="AA973" s="510">
        <f t="shared" si="1807"/>
        <v>0</v>
      </c>
      <c r="AB973" s="510">
        <f t="shared" si="1807"/>
        <v>0</v>
      </c>
      <c r="AC973" s="510">
        <f t="shared" si="1807"/>
        <v>0</v>
      </c>
      <c r="AD973" s="510">
        <f t="shared" si="1807"/>
        <v>0</v>
      </c>
      <c r="AJ973" s="187">
        <f>SUM(AJ964:AJ972)</f>
        <v>0</v>
      </c>
      <c r="AN973" s="187">
        <f>SUM(AN964:AN972)</f>
        <v>0</v>
      </c>
      <c r="AR973" s="187">
        <f>SUM(AR964:AR972)</f>
        <v>0</v>
      </c>
    </row>
    <row r="974" spans="2:82" ht="15" customHeight="1"/>
    <row r="975" spans="2:82" ht="15" customHeight="1">
      <c r="AA975" s="722" t="s">
        <v>1524</v>
      </c>
      <c r="AB975" s="722"/>
      <c r="AC975" s="722"/>
      <c r="AD975" s="722"/>
    </row>
    <row r="976" spans="2:82" ht="72" customHeight="1">
      <c r="B976" s="123"/>
      <c r="C976" s="808" t="s">
        <v>113</v>
      </c>
      <c r="D976" s="809"/>
      <c r="E976" s="809"/>
      <c r="F976" s="809"/>
      <c r="G976" s="809"/>
      <c r="H976" s="809"/>
      <c r="I976" s="809"/>
      <c r="J976" s="809"/>
      <c r="K976" s="809"/>
      <c r="L976" s="820"/>
      <c r="M976" s="580" t="s">
        <v>2625</v>
      </c>
      <c r="N976" s="580"/>
      <c r="O976" s="580"/>
      <c r="P976" s="580"/>
      <c r="Q976" s="580"/>
      <c r="R976" s="580"/>
      <c r="S976" s="580"/>
      <c r="T976" s="580"/>
      <c r="U976" s="580"/>
      <c r="V976" s="580"/>
      <c r="W976" s="580"/>
      <c r="X976" s="580"/>
      <c r="Y976" s="580"/>
      <c r="Z976" s="580"/>
      <c r="AA976" s="580"/>
      <c r="AB976" s="580"/>
      <c r="AC976" s="580"/>
      <c r="AD976" s="580"/>
    </row>
    <row r="977" spans="2:91" ht="15" customHeight="1">
      <c r="B977" s="123"/>
      <c r="C977" s="821"/>
      <c r="D977" s="822"/>
      <c r="E977" s="822"/>
      <c r="F977" s="822"/>
      <c r="G977" s="822"/>
      <c r="H977" s="822"/>
      <c r="I977" s="822"/>
      <c r="J977" s="822"/>
      <c r="K977" s="822"/>
      <c r="L977" s="823"/>
      <c r="M977" s="574" t="s">
        <v>2629</v>
      </c>
      <c r="N977" s="574"/>
      <c r="O977" s="574"/>
      <c r="P977" s="574"/>
      <c r="Q977" s="574"/>
      <c r="R977" s="574"/>
      <c r="S977" s="574"/>
      <c r="T977" s="574"/>
      <c r="U977" s="574"/>
      <c r="V977" s="574"/>
      <c r="W977" s="574"/>
      <c r="X977" s="574"/>
      <c r="Y977" s="574"/>
      <c r="Z977" s="574"/>
      <c r="AA977" s="574"/>
      <c r="AB977" s="861" t="s">
        <v>2626</v>
      </c>
      <c r="AC977" s="862"/>
      <c r="AD977" s="863"/>
      <c r="BV977" s="574" t="s">
        <v>2629</v>
      </c>
      <c r="BW977" s="574"/>
      <c r="BX977" s="574"/>
      <c r="BY977" s="574"/>
      <c r="BZ977" s="574"/>
      <c r="CA977" s="574"/>
      <c r="CB977" s="574"/>
      <c r="CC977" s="574"/>
      <c r="CD977" s="574"/>
      <c r="CE977" s="574"/>
      <c r="CF977" s="574"/>
      <c r="CG977" s="574"/>
      <c r="CH977" s="574"/>
      <c r="CI977" s="574"/>
      <c r="CJ977" s="574"/>
      <c r="CK977" s="861" t="s">
        <v>2626</v>
      </c>
      <c r="CL977" s="862"/>
      <c r="CM977" s="863"/>
    </row>
    <row r="978" spans="2:91" ht="120" customHeight="1">
      <c r="B978" s="123"/>
      <c r="C978" s="821"/>
      <c r="D978" s="822"/>
      <c r="E978" s="822"/>
      <c r="F978" s="822"/>
      <c r="G978" s="822"/>
      <c r="H978" s="822"/>
      <c r="I978" s="822"/>
      <c r="J978" s="822"/>
      <c r="K978" s="822"/>
      <c r="L978" s="823"/>
      <c r="M978" s="717" t="s">
        <v>2097</v>
      </c>
      <c r="N978" s="717"/>
      <c r="O978" s="717"/>
      <c r="P978" s="867" t="s">
        <v>2098</v>
      </c>
      <c r="Q978" s="717"/>
      <c r="R978" s="717"/>
      <c r="S978" s="717" t="s">
        <v>2099</v>
      </c>
      <c r="T978" s="717"/>
      <c r="U978" s="717"/>
      <c r="V978" s="717" t="s">
        <v>2100</v>
      </c>
      <c r="W978" s="717"/>
      <c r="X978" s="717"/>
      <c r="Y978" s="717" t="s">
        <v>2630</v>
      </c>
      <c r="Z978" s="717"/>
      <c r="AA978" s="717"/>
      <c r="AB978" s="864"/>
      <c r="AC978" s="865"/>
      <c r="AD978" s="866"/>
      <c r="AG978" s="935" t="s">
        <v>2097</v>
      </c>
      <c r="AH978" s="935"/>
      <c r="AI978" s="935"/>
      <c r="AJ978" s="935"/>
      <c r="AK978" s="934" t="s">
        <v>2098</v>
      </c>
      <c r="AL978" s="934"/>
      <c r="AM978" s="934"/>
      <c r="AN978" s="934"/>
      <c r="AO978" s="932" t="s">
        <v>2099</v>
      </c>
      <c r="AP978" s="932"/>
      <c r="AQ978" s="932"/>
      <c r="AR978" s="932"/>
      <c r="AS978" s="933" t="s">
        <v>2100</v>
      </c>
      <c r="AT978" s="933"/>
      <c r="AU978" s="933"/>
      <c r="AV978" s="933"/>
      <c r="AW978" s="932" t="s">
        <v>8084</v>
      </c>
      <c r="AX978" s="932"/>
      <c r="AY978" s="932"/>
      <c r="AZ978" s="932"/>
      <c r="BA978" s="934" t="s">
        <v>8085</v>
      </c>
      <c r="BB978" s="934"/>
      <c r="BC978" s="934"/>
      <c r="BD978" s="934"/>
      <c r="BV978" s="717" t="s">
        <v>2097</v>
      </c>
      <c r="BW978" s="717"/>
      <c r="BX978" s="717"/>
      <c r="BY978" s="867" t="s">
        <v>2098</v>
      </c>
      <c r="BZ978" s="717"/>
      <c r="CA978" s="717"/>
      <c r="CB978" s="717" t="s">
        <v>2099</v>
      </c>
      <c r="CC978" s="717"/>
      <c r="CD978" s="717"/>
      <c r="CE978" s="717" t="s">
        <v>2100</v>
      </c>
      <c r="CF978" s="717"/>
      <c r="CG978" s="717"/>
      <c r="CH978" s="717" t="s">
        <v>2630</v>
      </c>
      <c r="CI978" s="717"/>
      <c r="CJ978" s="717"/>
      <c r="CK978" s="864"/>
      <c r="CL978" s="865"/>
      <c r="CM978" s="866"/>
    </row>
    <row r="979" spans="2:91" ht="48" customHeight="1">
      <c r="B979" s="123"/>
      <c r="C979" s="810"/>
      <c r="D979" s="811"/>
      <c r="E979" s="811"/>
      <c r="F979" s="811"/>
      <c r="G979" s="811"/>
      <c r="H979" s="811"/>
      <c r="I979" s="811"/>
      <c r="J979" s="811"/>
      <c r="K979" s="811"/>
      <c r="L979" s="824"/>
      <c r="M979" s="254" t="s">
        <v>205</v>
      </c>
      <c r="N979" s="255" t="s">
        <v>115</v>
      </c>
      <c r="O979" s="255" t="s">
        <v>116</v>
      </c>
      <c r="P979" s="259" t="s">
        <v>205</v>
      </c>
      <c r="Q979" s="255" t="s">
        <v>115</v>
      </c>
      <c r="R979" s="255" t="s">
        <v>116</v>
      </c>
      <c r="S979" s="254" t="s">
        <v>205</v>
      </c>
      <c r="T979" s="255" t="s">
        <v>115</v>
      </c>
      <c r="U979" s="255" t="s">
        <v>116</v>
      </c>
      <c r="V979" s="254" t="s">
        <v>205</v>
      </c>
      <c r="W979" s="255" t="s">
        <v>115</v>
      </c>
      <c r="X979" s="255" t="s">
        <v>116</v>
      </c>
      <c r="Y979" s="254" t="s">
        <v>205</v>
      </c>
      <c r="Z979" s="255" t="s">
        <v>115</v>
      </c>
      <c r="AA979" s="255" t="s">
        <v>116</v>
      </c>
      <c r="AB979" s="254" t="s">
        <v>205</v>
      </c>
      <c r="AC979" s="255" t="s">
        <v>115</v>
      </c>
      <c r="AD979" s="255" t="s">
        <v>116</v>
      </c>
      <c r="AG979" s="185" t="s">
        <v>8061</v>
      </c>
      <c r="AH979" s="185" t="s">
        <v>8062</v>
      </c>
      <c r="AI979" s="185" t="s">
        <v>8063</v>
      </c>
      <c r="AJ979" s="185" t="s">
        <v>8064</v>
      </c>
      <c r="AK979" s="186" t="s">
        <v>8061</v>
      </c>
      <c r="AL979" s="186" t="s">
        <v>8062</v>
      </c>
      <c r="AM979" s="186" t="s">
        <v>8063</v>
      </c>
      <c r="AN979" s="186" t="s">
        <v>8064</v>
      </c>
      <c r="AO979" s="185" t="s">
        <v>8061</v>
      </c>
      <c r="AP979" s="185" t="s">
        <v>8062</v>
      </c>
      <c r="AQ979" s="185" t="s">
        <v>8063</v>
      </c>
      <c r="AR979" s="185" t="s">
        <v>8064</v>
      </c>
      <c r="AS979" s="186" t="s">
        <v>8061</v>
      </c>
      <c r="AT979" s="186" t="s">
        <v>8062</v>
      </c>
      <c r="AU979" s="186" t="s">
        <v>8063</v>
      </c>
      <c r="AV979" s="186" t="s">
        <v>8064</v>
      </c>
      <c r="AW979" s="185" t="s">
        <v>8061</v>
      </c>
      <c r="AX979" s="185" t="s">
        <v>8062</v>
      </c>
      <c r="AY979" s="185" t="s">
        <v>8063</v>
      </c>
      <c r="AZ979" s="185" t="s">
        <v>8064</v>
      </c>
      <c r="BA979" s="186" t="s">
        <v>8061</v>
      </c>
      <c r="BB979" s="186" t="s">
        <v>8062</v>
      </c>
      <c r="BC979" s="186" t="s">
        <v>8063</v>
      </c>
      <c r="BD979" s="186" t="s">
        <v>8064</v>
      </c>
      <c r="BV979" s="254" t="s">
        <v>205</v>
      </c>
      <c r="BW979" s="255" t="s">
        <v>115</v>
      </c>
      <c r="BX979" s="255" t="s">
        <v>116</v>
      </c>
      <c r="BY979" s="259" t="s">
        <v>205</v>
      </c>
      <c r="BZ979" s="255" t="s">
        <v>115</v>
      </c>
      <c r="CA979" s="255" t="s">
        <v>116</v>
      </c>
      <c r="CB979" s="254" t="s">
        <v>205</v>
      </c>
      <c r="CC979" s="255" t="s">
        <v>115</v>
      </c>
      <c r="CD979" s="255" t="s">
        <v>116</v>
      </c>
      <c r="CE979" s="254" t="s">
        <v>205</v>
      </c>
      <c r="CF979" s="255" t="s">
        <v>115</v>
      </c>
      <c r="CG979" s="255" t="s">
        <v>116</v>
      </c>
      <c r="CH979" s="254" t="s">
        <v>205</v>
      </c>
      <c r="CI979" s="255" t="s">
        <v>115</v>
      </c>
      <c r="CJ979" s="255" t="s">
        <v>116</v>
      </c>
      <c r="CK979" s="254" t="s">
        <v>205</v>
      </c>
      <c r="CL979" s="255" t="s">
        <v>115</v>
      </c>
      <c r="CM979" s="255" t="s">
        <v>116</v>
      </c>
    </row>
    <row r="980" spans="2:91" ht="15" customHeight="1">
      <c r="B980" s="123"/>
      <c r="C980" s="738" t="s">
        <v>511</v>
      </c>
      <c r="D980" s="738"/>
      <c r="E980" s="140" t="s">
        <v>512</v>
      </c>
      <c r="F980" s="677" t="s">
        <v>117</v>
      </c>
      <c r="G980" s="677"/>
      <c r="H980" s="677"/>
      <c r="I980" s="677"/>
      <c r="J980" s="677"/>
      <c r="K980" s="677"/>
      <c r="L980" s="677"/>
      <c r="M980" s="46"/>
      <c r="N980" s="46"/>
      <c r="O980" s="46"/>
      <c r="P980" s="15"/>
      <c r="Q980" s="6"/>
      <c r="R980" s="6"/>
      <c r="S980" s="6"/>
      <c r="T980" s="6"/>
      <c r="U980" s="6"/>
      <c r="V980" s="6"/>
      <c r="W980" s="6"/>
      <c r="X980" s="6"/>
      <c r="Y980" s="6"/>
      <c r="Z980" s="6"/>
      <c r="AA980" s="6"/>
      <c r="AB980" s="6"/>
      <c r="AC980" s="6"/>
      <c r="AD980" s="6"/>
      <c r="AG980" s="176">
        <f>M980</f>
        <v>0</v>
      </c>
      <c r="AH980" s="176">
        <f>COUNTIF(N980:O980,"NS")</f>
        <v>0</v>
      </c>
      <c r="AI980" s="177">
        <f>IF(COUNTIF(N980:O980,"NA")=2,"NA",SUM(N980:O980))</f>
        <v>0</v>
      </c>
      <c r="AJ980" s="187">
        <f t="shared" ref="AJ980" si="1808">IF($AJ$998=$AH$998, 0,  IF(OR(AND(AG980=0, AH980&gt;0),AND(AG980="NS", AI980&gt;0), AND(AG980="NS", AH980=0, AI980=0)), 1, IF(OR(AND(AG980&gt;0, AH980=2), AND(AG980="NS", AH980=2), AND(AG980="NS", AI980=0, AH980&gt;0), AG980=AI980), 0, 1)))</f>
        <v>0</v>
      </c>
      <c r="AK980" s="178">
        <f>P980</f>
        <v>0</v>
      </c>
      <c r="AL980" s="178">
        <f>COUNTIF(Q980:R980,"NS")</f>
        <v>0</v>
      </c>
      <c r="AM980" s="190">
        <f>IF(COUNTIF(Q980:R980,"NA")=2,"NA",SUM(Q980:R980))</f>
        <v>0</v>
      </c>
      <c r="AN980" s="187">
        <f>IF($AJ$998=$AH$998, 0,  IF(OR(AND(AK980=0, AL980&gt;0),AND(AK980="NS", AM980&gt;0), AND(AK980="NS", AL980=0, AM980=0)), 1, IF(OR(AND(AK980&gt;0, AL980=2), AND(AK980="NS", AL980=2), AND(AK980="NS", AM980=0, AL980&gt;0), AK980=AM980), 0, 1)))</f>
        <v>0</v>
      </c>
      <c r="AO980" s="176">
        <f>S980</f>
        <v>0</v>
      </c>
      <c r="AP980" s="176">
        <f>COUNTIF(T980:U980,"NS")</f>
        <v>0</v>
      </c>
      <c r="AQ980" s="177">
        <f>IF(COUNTIF(T980:U980,"NA")=2,"NA",SUM(T980:U980))</f>
        <v>0</v>
      </c>
      <c r="AR980" s="187">
        <f>IF($AJ$998=$AH$998, 0,  IF(OR(AND(AO980=0, AP980&gt;0),AND(AO980="NS", AQ980&gt;0), AND(AO980="NS", AP980=0, AQ980=0)), 1, IF(OR(AND(AO980&gt;0, AP980=2), AND(AO980="NS", AP980=2), AND(AO980="NS", AQ980=0, AP980&gt;0), AO980=AQ980), 0, 1)))</f>
        <v>0</v>
      </c>
      <c r="AS980" s="178">
        <f>V980</f>
        <v>0</v>
      </c>
      <c r="AT980" s="178">
        <f>COUNTIF(W980:X980,"NS")</f>
        <v>0</v>
      </c>
      <c r="AU980" s="190">
        <f>IF(COUNTIF(W980:X980,"NA")=2,"NA",SUM(W980:X980))</f>
        <v>0</v>
      </c>
      <c r="AV980" s="187">
        <f t="shared" ref="AV980" si="1809">IF($AJ$998=$AH$998, 0,  IF(OR(AND(AS980=0, AT980&gt;0),AND(AS980="NS", AU980&gt;0), AND(AS980="NS", AT980=0, AU980=0)), 1, IF(OR(AND(AS980&gt;0, AT980=2), AND(AS980="NS", AT980=2), AND(AS980="NS", AU980=0, AT980&gt;0), AS980=AU980), 0, 1)))</f>
        <v>0</v>
      </c>
      <c r="AW980" s="176">
        <f>Y980</f>
        <v>0</v>
      </c>
      <c r="AX980" s="176">
        <f>COUNTIF(Z980:AA980,"NS")</f>
        <v>0</v>
      </c>
      <c r="AY980" s="177">
        <f>IF(COUNTIF(Z980:AA980,"NA")=2,"NA",SUM(Z980:AA980))</f>
        <v>0</v>
      </c>
      <c r="AZ980" s="187">
        <f t="shared" ref="AZ980" si="1810">IF($AJ$998=$AH$998, 0,  IF(OR(AND(AW980=0, AX980&gt;0),AND(AW980="NS", AY980&gt;0), AND(AW980="NS", AX980=0, AY980=0)), 1, IF(OR(AND(AW980&gt;0, AX980=2), AND(AW980="NS", AX980=2), AND(AW980="NS", AY980=0, AX980&gt;0), AW980=AY980), 0, 1)))</f>
        <v>0</v>
      </c>
      <c r="BA980" s="178">
        <f>AB980</f>
        <v>0</v>
      </c>
      <c r="BB980" s="178">
        <f>COUNTIF(AC980:AD980,"NS")</f>
        <v>0</v>
      </c>
      <c r="BC980" s="190">
        <f>IF(COUNTIF(AC980:AD980,"NA")=2,"NA",SUM(AC980:AD980))</f>
        <v>0</v>
      </c>
      <c r="BD980" s="187">
        <f t="shared" ref="BD980" si="1811">IF($AJ$998=$AH$998, 0,  IF(OR(AND(BA980=0, BB980&gt;0),AND(BA980="NS", BC980&gt;0), AND(BA980="NS", BB980=0, BC980=0)), 1, IF(OR(AND(BA980&gt;0, BB980=2), AND(BA980="NS", BB980=2), AND(BA980="NS", BC980=0, BB980&gt;0), BA980=BC980), 0, 1)))</f>
        <v>0</v>
      </c>
      <c r="BV980" s="260">
        <f>M923</f>
        <v>0</v>
      </c>
      <c r="BW980" s="260">
        <f>S923</f>
        <v>0</v>
      </c>
      <c r="BX980" s="260">
        <f>Y923</f>
        <v>0</v>
      </c>
      <c r="BY980" s="210">
        <f>M924</f>
        <v>0</v>
      </c>
      <c r="BZ980" s="55">
        <f>S924</f>
        <v>0</v>
      </c>
      <c r="CA980" s="55">
        <f>Y924</f>
        <v>0</v>
      </c>
      <c r="CB980" s="55">
        <f>M925</f>
        <v>0</v>
      </c>
      <c r="CC980" s="55">
        <f>S925</f>
        <v>0</v>
      </c>
      <c r="CD980" s="55">
        <f>Y925</f>
        <v>0</v>
      </c>
      <c r="CE980" s="55">
        <f>M926</f>
        <v>0</v>
      </c>
      <c r="CF980" s="55">
        <f>S926</f>
        <v>0</v>
      </c>
      <c r="CG980" s="55">
        <f>Y926</f>
        <v>0</v>
      </c>
      <c r="CH980" s="55">
        <f>M927</f>
        <v>0</v>
      </c>
      <c r="CI980" s="55">
        <f>S927</f>
        <v>0</v>
      </c>
      <c r="CJ980" s="55">
        <f>Y927</f>
        <v>0</v>
      </c>
      <c r="CK980" s="55">
        <f>M928</f>
        <v>0</v>
      </c>
      <c r="CL980" s="55">
        <f>S928</f>
        <v>0</v>
      </c>
      <c r="CM980" s="55">
        <f>Y928</f>
        <v>0</v>
      </c>
    </row>
    <row r="981" spans="2:91" ht="15" customHeight="1">
      <c r="B981" s="123"/>
      <c r="C981" s="738"/>
      <c r="D981" s="738"/>
      <c r="E981" s="140" t="s">
        <v>513</v>
      </c>
      <c r="F981" s="677" t="s">
        <v>118</v>
      </c>
      <c r="G981" s="677"/>
      <c r="H981" s="677"/>
      <c r="I981" s="677"/>
      <c r="J981" s="677"/>
      <c r="K981" s="677"/>
      <c r="L981" s="677"/>
      <c r="M981" s="15"/>
      <c r="N981" s="6"/>
      <c r="O981" s="6"/>
      <c r="P981" s="15"/>
      <c r="Q981" s="6"/>
      <c r="R981" s="6"/>
      <c r="S981" s="6"/>
      <c r="T981" s="6"/>
      <c r="U981" s="6"/>
      <c r="V981" s="6"/>
      <c r="W981" s="6"/>
      <c r="X981" s="6"/>
      <c r="Y981" s="6"/>
      <c r="Z981" s="6"/>
      <c r="AA981" s="6"/>
      <c r="AB981" s="6"/>
      <c r="AC981" s="6"/>
      <c r="AD981" s="6"/>
      <c r="AG981" s="176">
        <f t="shared" ref="AG981:AG988" si="1812">M981</f>
        <v>0</v>
      </c>
      <c r="AH981" s="176">
        <f t="shared" ref="AH981:AH988" si="1813">COUNTIF(N981:O981,"NS")</f>
        <v>0</v>
      </c>
      <c r="AI981" s="177">
        <f t="shared" ref="AI981:AI988" si="1814">IF(COUNTIF(N981:O981,"NA")=2,"NA",SUM(N981:O981))</f>
        <v>0</v>
      </c>
      <c r="AJ981" s="187">
        <f t="shared" ref="AJ981:AJ988" si="1815">IF($AJ$998=$AH$998, 0,  IF(OR(AND(AG981=0, AH981&gt;0),AND(AG981="NS", AI981&gt;0), AND(AG981="NS", AH981=0, AI981=0)), 1, IF(OR(AND(AG981&gt;0, AH981=2), AND(AG981="NS", AH981=2), AND(AG981="NS", AI981=0, AH981&gt;0), AG981=AI981), 0, 1)))</f>
        <v>0</v>
      </c>
      <c r="AK981" s="178">
        <f t="shared" ref="AK981:AK988" si="1816">P981</f>
        <v>0</v>
      </c>
      <c r="AL981" s="178">
        <f t="shared" ref="AL981:AL988" si="1817">COUNTIF(Q981:R981,"NS")</f>
        <v>0</v>
      </c>
      <c r="AM981" s="190">
        <f t="shared" ref="AM981:AM988" si="1818">IF(COUNTIF(Q981:R981,"NA")=2,"NA",SUM(Q981:R981))</f>
        <v>0</v>
      </c>
      <c r="AN981" s="187">
        <f t="shared" ref="AN981:AN988" si="1819">IF($AJ$998=$AH$998, 0,  IF(OR(AND(AK981=0, AL981&gt;0),AND(AK981="NS", AM981&gt;0), AND(AK981="NS", AL981=0, AM981=0)), 1, IF(OR(AND(AK981&gt;0, AL981=2), AND(AK981="NS", AL981=2), AND(AK981="NS", AM981=0, AL981&gt;0), AK981=AM981), 0, 1)))</f>
        <v>0</v>
      </c>
      <c r="AO981" s="176">
        <f t="shared" ref="AO981:AO988" si="1820">S981</f>
        <v>0</v>
      </c>
      <c r="AP981" s="176">
        <f t="shared" ref="AP981:AP988" si="1821">COUNTIF(T981:U981,"NS")</f>
        <v>0</v>
      </c>
      <c r="AQ981" s="177">
        <f t="shared" ref="AQ981:AQ988" si="1822">IF(COUNTIF(T981:U981,"NA")=2,"NA",SUM(T981:U981))</f>
        <v>0</v>
      </c>
      <c r="AR981" s="187">
        <f t="shared" ref="AR981:AR988" si="1823">IF($AJ$998=$AH$998, 0,  IF(OR(AND(AO981=0, AP981&gt;0),AND(AO981="NS", AQ981&gt;0), AND(AO981="NS", AP981=0, AQ981=0)), 1, IF(OR(AND(AO981&gt;0, AP981=2), AND(AO981="NS", AP981=2), AND(AO981="NS", AQ981=0, AP981&gt;0), AO981=AQ981), 0, 1)))</f>
        <v>0</v>
      </c>
      <c r="AS981" s="178">
        <f t="shared" ref="AS981:AS988" si="1824">V981</f>
        <v>0</v>
      </c>
      <c r="AT981" s="178">
        <f t="shared" ref="AT981:AT988" si="1825">COUNTIF(W981:X981,"NS")</f>
        <v>0</v>
      </c>
      <c r="AU981" s="190">
        <f t="shared" ref="AU981:AU988" si="1826">IF(COUNTIF(W981:X981,"NA")=2,"NA",SUM(W981:X981))</f>
        <v>0</v>
      </c>
      <c r="AV981" s="187">
        <f t="shared" ref="AV981:AV988" si="1827">IF($AJ$998=$AH$998, 0,  IF(OR(AND(AS981=0, AT981&gt;0),AND(AS981="NS", AU981&gt;0), AND(AS981="NS", AT981=0, AU981=0)), 1, IF(OR(AND(AS981&gt;0, AT981=2), AND(AS981="NS", AT981=2), AND(AS981="NS", AU981=0, AT981&gt;0), AS981=AU981), 0, 1)))</f>
        <v>0</v>
      </c>
      <c r="AW981" s="176">
        <f t="shared" ref="AW981:AW988" si="1828">Y981</f>
        <v>0</v>
      </c>
      <c r="AX981" s="176">
        <f t="shared" ref="AX981:AX988" si="1829">COUNTIF(Z981:AA981,"NS")</f>
        <v>0</v>
      </c>
      <c r="AY981" s="177">
        <f t="shared" ref="AY981:AY988" si="1830">IF(COUNTIF(Z981:AA981,"NA")=2,"NA",SUM(Z981:AA981))</f>
        <v>0</v>
      </c>
      <c r="AZ981" s="187">
        <f t="shared" ref="AZ981:AZ988" si="1831">IF($AJ$998=$AH$998, 0,  IF(OR(AND(AW981=0, AX981&gt;0),AND(AW981="NS", AY981&gt;0), AND(AW981="NS", AX981=0, AY981=0)), 1, IF(OR(AND(AW981&gt;0, AX981=2), AND(AW981="NS", AX981=2), AND(AW981="NS", AY981=0, AX981&gt;0), AW981=AY981), 0, 1)))</f>
        <v>0</v>
      </c>
      <c r="BA981" s="178">
        <f t="shared" ref="BA981:BA988" si="1832">AB981</f>
        <v>0</v>
      </c>
      <c r="BB981" s="178">
        <f t="shared" ref="BB981:BB988" si="1833">COUNTIF(AC981:AD981,"NS")</f>
        <v>0</v>
      </c>
      <c r="BC981" s="190">
        <f t="shared" ref="BC981:BC988" si="1834">IF(COUNTIF(AC981:AD981,"NA")=2,"NA",SUM(AC981:AD981))</f>
        <v>0</v>
      </c>
      <c r="BD981" s="187">
        <f t="shared" ref="BD981:BD988" si="1835">IF($AJ$998=$AH$998, 0,  IF(OR(AND(BA981=0, BB981&gt;0),AND(BA981="NS", BC981&gt;0), AND(BA981="NS", BB981=0, BC981=0)), 1, IF(OR(AND(BA981&gt;0, BB981=2), AND(BA981="NS", BB981=2), AND(BA981="NS", BC981=0, BB981&gt;0), BA981=BC981), 0, 1)))</f>
        <v>0</v>
      </c>
      <c r="BV981">
        <f>M989</f>
        <v>0</v>
      </c>
      <c r="BW981">
        <f t="shared" ref="BW981:CM981" si="1836">N989</f>
        <v>0</v>
      </c>
      <c r="BX981">
        <f t="shared" si="1836"/>
        <v>0</v>
      </c>
      <c r="BY981">
        <f t="shared" si="1836"/>
        <v>0</v>
      </c>
      <c r="BZ981">
        <f t="shared" si="1836"/>
        <v>0</v>
      </c>
      <c r="CA981">
        <f t="shared" si="1836"/>
        <v>0</v>
      </c>
      <c r="CB981">
        <f t="shared" si="1836"/>
        <v>0</v>
      </c>
      <c r="CC981">
        <f t="shared" si="1836"/>
        <v>0</v>
      </c>
      <c r="CD981">
        <f t="shared" si="1836"/>
        <v>0</v>
      </c>
      <c r="CE981">
        <f t="shared" si="1836"/>
        <v>0</v>
      </c>
      <c r="CF981">
        <f t="shared" si="1836"/>
        <v>0</v>
      </c>
      <c r="CG981">
        <f t="shared" si="1836"/>
        <v>0</v>
      </c>
      <c r="CH981">
        <f t="shared" si="1836"/>
        <v>0</v>
      </c>
      <c r="CI981">
        <f t="shared" si="1836"/>
        <v>0</v>
      </c>
      <c r="CJ981">
        <f t="shared" si="1836"/>
        <v>0</v>
      </c>
      <c r="CK981">
        <f t="shared" si="1836"/>
        <v>0</v>
      </c>
      <c r="CL981">
        <f t="shared" si="1836"/>
        <v>0</v>
      </c>
      <c r="CM981">
        <f t="shared" si="1836"/>
        <v>0</v>
      </c>
    </row>
    <row r="982" spans="2:91" ht="24" customHeight="1">
      <c r="B982" s="123"/>
      <c r="C982" s="738"/>
      <c r="D982" s="738"/>
      <c r="E982" s="140" t="s">
        <v>514</v>
      </c>
      <c r="F982" s="677" t="s">
        <v>119</v>
      </c>
      <c r="G982" s="677"/>
      <c r="H982" s="677"/>
      <c r="I982" s="677"/>
      <c r="J982" s="677"/>
      <c r="K982" s="677"/>
      <c r="L982" s="677"/>
      <c r="M982" s="46"/>
      <c r="N982" s="46"/>
      <c r="O982" s="46"/>
      <c r="P982" s="15"/>
      <c r="Q982" s="6"/>
      <c r="R982" s="6"/>
      <c r="S982" s="6"/>
      <c r="T982" s="6"/>
      <c r="U982" s="6"/>
      <c r="V982" s="6"/>
      <c r="W982" s="6"/>
      <c r="X982" s="6"/>
      <c r="Y982" s="6"/>
      <c r="Z982" s="6"/>
      <c r="AA982" s="6"/>
      <c r="AB982" s="6"/>
      <c r="AC982" s="6"/>
      <c r="AD982" s="6"/>
      <c r="AG982" s="176">
        <f t="shared" si="1812"/>
        <v>0</v>
      </c>
      <c r="AH982" s="176">
        <f t="shared" si="1813"/>
        <v>0</v>
      </c>
      <c r="AI982" s="177">
        <f t="shared" si="1814"/>
        <v>0</v>
      </c>
      <c r="AJ982" s="187">
        <f t="shared" si="1815"/>
        <v>0</v>
      </c>
      <c r="AK982" s="178">
        <f t="shared" si="1816"/>
        <v>0</v>
      </c>
      <c r="AL982" s="178">
        <f t="shared" si="1817"/>
        <v>0</v>
      </c>
      <c r="AM982" s="190">
        <f t="shared" si="1818"/>
        <v>0</v>
      </c>
      <c r="AN982" s="187">
        <f t="shared" si="1819"/>
        <v>0</v>
      </c>
      <c r="AO982" s="176">
        <f t="shared" si="1820"/>
        <v>0</v>
      </c>
      <c r="AP982" s="176">
        <f t="shared" si="1821"/>
        <v>0</v>
      </c>
      <c r="AQ982" s="177">
        <f t="shared" si="1822"/>
        <v>0</v>
      </c>
      <c r="AR982" s="187">
        <f t="shared" si="1823"/>
        <v>0</v>
      </c>
      <c r="AS982" s="178">
        <f t="shared" si="1824"/>
        <v>0</v>
      </c>
      <c r="AT982" s="178">
        <f t="shared" si="1825"/>
        <v>0</v>
      </c>
      <c r="AU982" s="190">
        <f t="shared" si="1826"/>
        <v>0</v>
      </c>
      <c r="AV982" s="187">
        <f t="shared" si="1827"/>
        <v>0</v>
      </c>
      <c r="AW982" s="176">
        <f t="shared" si="1828"/>
        <v>0</v>
      </c>
      <c r="AX982" s="176">
        <f t="shared" si="1829"/>
        <v>0</v>
      </c>
      <c r="AY982" s="177">
        <f t="shared" si="1830"/>
        <v>0</v>
      </c>
      <c r="AZ982" s="187">
        <f t="shared" si="1831"/>
        <v>0</v>
      </c>
      <c r="BA982" s="178">
        <f t="shared" si="1832"/>
        <v>0</v>
      </c>
      <c r="BB982" s="178">
        <f t="shared" si="1833"/>
        <v>0</v>
      </c>
      <c r="BC982" s="190">
        <f t="shared" si="1834"/>
        <v>0</v>
      </c>
      <c r="BD982" s="187">
        <f t="shared" si="1835"/>
        <v>0</v>
      </c>
      <c r="BV982" s="257">
        <f>IF($AJ$998=$AH$998,0,IF(BV980=BV981,0,1))</f>
        <v>0</v>
      </c>
      <c r="BW982" s="257">
        <f t="shared" ref="BW982:CL982" si="1837">IF($AJ$998=$AH$998,0,IF(BW980=BW981,0,1))</f>
        <v>0</v>
      </c>
      <c r="BX982" s="257">
        <f t="shared" si="1837"/>
        <v>0</v>
      </c>
      <c r="BY982" s="257">
        <f t="shared" si="1837"/>
        <v>0</v>
      </c>
      <c r="BZ982" s="257">
        <f t="shared" si="1837"/>
        <v>0</v>
      </c>
      <c r="CA982" s="257">
        <f t="shared" si="1837"/>
        <v>0</v>
      </c>
      <c r="CB982" s="257">
        <f t="shared" si="1837"/>
        <v>0</v>
      </c>
      <c r="CC982" s="257">
        <f t="shared" si="1837"/>
        <v>0</v>
      </c>
      <c r="CD982" s="257">
        <f t="shared" si="1837"/>
        <v>0</v>
      </c>
      <c r="CE982" s="257">
        <f t="shared" si="1837"/>
        <v>0</v>
      </c>
      <c r="CF982" s="257">
        <f t="shared" si="1837"/>
        <v>0</v>
      </c>
      <c r="CG982" s="257">
        <f t="shared" si="1837"/>
        <v>0</v>
      </c>
      <c r="CH982" s="257">
        <f t="shared" si="1837"/>
        <v>0</v>
      </c>
      <c r="CI982" s="257">
        <f t="shared" si="1837"/>
        <v>0</v>
      </c>
      <c r="CJ982" s="257">
        <f t="shared" si="1837"/>
        <v>0</v>
      </c>
      <c r="CK982" s="257">
        <f t="shared" si="1837"/>
        <v>0</v>
      </c>
      <c r="CL982" s="257">
        <f t="shared" si="1837"/>
        <v>0</v>
      </c>
      <c r="CM982" s="257">
        <f>IF($AJ$998=$AH$998,0,IF(CM980=CM981,0,1))</f>
        <v>0</v>
      </c>
    </row>
    <row r="983" spans="2:91" ht="15" customHeight="1">
      <c r="B983" s="123"/>
      <c r="C983" s="738"/>
      <c r="D983" s="738"/>
      <c r="E983" s="140" t="s">
        <v>515</v>
      </c>
      <c r="F983" s="677" t="s">
        <v>120</v>
      </c>
      <c r="G983" s="677"/>
      <c r="H983" s="677"/>
      <c r="I983" s="677"/>
      <c r="J983" s="677"/>
      <c r="K983" s="677"/>
      <c r="L983" s="677"/>
      <c r="M983" s="46"/>
      <c r="N983" s="46"/>
      <c r="O983" s="46"/>
      <c r="P983" s="15"/>
      <c r="Q983" s="6"/>
      <c r="R983" s="6"/>
      <c r="S983" s="6"/>
      <c r="T983" s="6"/>
      <c r="U983" s="6"/>
      <c r="V983" s="6"/>
      <c r="W983" s="6"/>
      <c r="X983" s="6"/>
      <c r="Y983" s="6"/>
      <c r="Z983" s="6"/>
      <c r="AA983" s="6"/>
      <c r="AB983" s="6"/>
      <c r="AC983" s="6"/>
      <c r="AD983" s="6"/>
      <c r="AG983" s="176">
        <f t="shared" si="1812"/>
        <v>0</v>
      </c>
      <c r="AH983" s="176">
        <f t="shared" si="1813"/>
        <v>0</v>
      </c>
      <c r="AI983" s="177">
        <f t="shared" si="1814"/>
        <v>0</v>
      </c>
      <c r="AJ983" s="187">
        <f t="shared" si="1815"/>
        <v>0</v>
      </c>
      <c r="AK983" s="178">
        <f t="shared" si="1816"/>
        <v>0</v>
      </c>
      <c r="AL983" s="178">
        <f t="shared" si="1817"/>
        <v>0</v>
      </c>
      <c r="AM983" s="190">
        <f t="shared" si="1818"/>
        <v>0</v>
      </c>
      <c r="AN983" s="187">
        <f t="shared" si="1819"/>
        <v>0</v>
      </c>
      <c r="AO983" s="176">
        <f t="shared" si="1820"/>
        <v>0</v>
      </c>
      <c r="AP983" s="176">
        <f t="shared" si="1821"/>
        <v>0</v>
      </c>
      <c r="AQ983" s="177">
        <f t="shared" si="1822"/>
        <v>0</v>
      </c>
      <c r="AR983" s="187">
        <f t="shared" si="1823"/>
        <v>0</v>
      </c>
      <c r="AS983" s="178">
        <f t="shared" si="1824"/>
        <v>0</v>
      </c>
      <c r="AT983" s="178">
        <f t="shared" si="1825"/>
        <v>0</v>
      </c>
      <c r="AU983" s="190">
        <f t="shared" si="1826"/>
        <v>0</v>
      </c>
      <c r="AV983" s="187">
        <f t="shared" si="1827"/>
        <v>0</v>
      </c>
      <c r="AW983" s="176">
        <f t="shared" si="1828"/>
        <v>0</v>
      </c>
      <c r="AX983" s="176">
        <f t="shared" si="1829"/>
        <v>0</v>
      </c>
      <c r="AY983" s="177">
        <f t="shared" si="1830"/>
        <v>0</v>
      </c>
      <c r="AZ983" s="187">
        <f t="shared" si="1831"/>
        <v>0</v>
      </c>
      <c r="BA983" s="178">
        <f t="shared" si="1832"/>
        <v>0</v>
      </c>
      <c r="BB983" s="178">
        <f t="shared" si="1833"/>
        <v>0</v>
      </c>
      <c r="BC983" s="190">
        <f t="shared" si="1834"/>
        <v>0</v>
      </c>
      <c r="BD983" s="187">
        <f t="shared" si="1835"/>
        <v>0</v>
      </c>
    </row>
    <row r="984" spans="2:91" ht="15" customHeight="1">
      <c r="B984" s="123"/>
      <c r="C984" s="738"/>
      <c r="D984" s="738"/>
      <c r="E984" s="140" t="s">
        <v>516</v>
      </c>
      <c r="F984" s="677" t="s">
        <v>2084</v>
      </c>
      <c r="G984" s="677"/>
      <c r="H984" s="677"/>
      <c r="I984" s="677"/>
      <c r="J984" s="677"/>
      <c r="K984" s="677"/>
      <c r="L984" s="677"/>
      <c r="M984" s="46"/>
      <c r="N984" s="46"/>
      <c r="O984" s="46"/>
      <c r="P984" s="15"/>
      <c r="Q984" s="6"/>
      <c r="R984" s="6"/>
      <c r="S984" s="6"/>
      <c r="T984" s="6"/>
      <c r="U984" s="6"/>
      <c r="V984" s="6"/>
      <c r="W984" s="6"/>
      <c r="X984" s="6"/>
      <c r="Y984" s="6"/>
      <c r="Z984" s="6"/>
      <c r="AA984" s="6"/>
      <c r="AB984" s="6"/>
      <c r="AC984" s="6"/>
      <c r="AD984" s="6"/>
      <c r="AG984" s="176">
        <f t="shared" si="1812"/>
        <v>0</v>
      </c>
      <c r="AH984" s="176">
        <f t="shared" si="1813"/>
        <v>0</v>
      </c>
      <c r="AI984" s="177">
        <f t="shared" si="1814"/>
        <v>0</v>
      </c>
      <c r="AJ984" s="187">
        <f t="shared" si="1815"/>
        <v>0</v>
      </c>
      <c r="AK984" s="178">
        <f t="shared" si="1816"/>
        <v>0</v>
      </c>
      <c r="AL984" s="178">
        <f t="shared" si="1817"/>
        <v>0</v>
      </c>
      <c r="AM984" s="190">
        <f t="shared" si="1818"/>
        <v>0</v>
      </c>
      <c r="AN984" s="187">
        <f t="shared" si="1819"/>
        <v>0</v>
      </c>
      <c r="AO984" s="176">
        <f t="shared" si="1820"/>
        <v>0</v>
      </c>
      <c r="AP984" s="176">
        <f t="shared" si="1821"/>
        <v>0</v>
      </c>
      <c r="AQ984" s="177">
        <f t="shared" si="1822"/>
        <v>0</v>
      </c>
      <c r="AR984" s="187">
        <f t="shared" si="1823"/>
        <v>0</v>
      </c>
      <c r="AS984" s="178">
        <f t="shared" si="1824"/>
        <v>0</v>
      </c>
      <c r="AT984" s="178">
        <f t="shared" si="1825"/>
        <v>0</v>
      </c>
      <c r="AU984" s="190">
        <f t="shared" si="1826"/>
        <v>0</v>
      </c>
      <c r="AV984" s="187">
        <f t="shared" si="1827"/>
        <v>0</v>
      </c>
      <c r="AW984" s="176">
        <f t="shared" si="1828"/>
        <v>0</v>
      </c>
      <c r="AX984" s="176">
        <f t="shared" si="1829"/>
        <v>0</v>
      </c>
      <c r="AY984" s="177">
        <f t="shared" si="1830"/>
        <v>0</v>
      </c>
      <c r="AZ984" s="187">
        <f t="shared" si="1831"/>
        <v>0</v>
      </c>
      <c r="BA984" s="178">
        <f t="shared" si="1832"/>
        <v>0</v>
      </c>
      <c r="BB984" s="178">
        <f t="shared" si="1833"/>
        <v>0</v>
      </c>
      <c r="BC984" s="190">
        <f t="shared" si="1834"/>
        <v>0</v>
      </c>
      <c r="BD984" s="187">
        <f t="shared" si="1835"/>
        <v>0</v>
      </c>
    </row>
    <row r="985" spans="2:91" ht="24" customHeight="1">
      <c r="B985" s="123"/>
      <c r="C985" s="738" t="s">
        <v>517</v>
      </c>
      <c r="D985" s="738"/>
      <c r="E985" s="140" t="s">
        <v>518</v>
      </c>
      <c r="F985" s="677" t="s">
        <v>121</v>
      </c>
      <c r="G985" s="677"/>
      <c r="H985" s="677"/>
      <c r="I985" s="677"/>
      <c r="J985" s="677"/>
      <c r="K985" s="677"/>
      <c r="L985" s="677"/>
      <c r="M985" s="46"/>
      <c r="N985" s="46"/>
      <c r="O985" s="46"/>
      <c r="P985" s="15"/>
      <c r="Q985" s="6"/>
      <c r="R985" s="6"/>
      <c r="S985" s="6"/>
      <c r="T985" s="6"/>
      <c r="U985" s="6"/>
      <c r="V985" s="6"/>
      <c r="W985" s="6"/>
      <c r="X985" s="6"/>
      <c r="Y985" s="6"/>
      <c r="Z985" s="6"/>
      <c r="AA985" s="6"/>
      <c r="AB985" s="6"/>
      <c r="AC985" s="6"/>
      <c r="AD985" s="6"/>
      <c r="AG985" s="176">
        <f>M985</f>
        <v>0</v>
      </c>
      <c r="AH985" s="176">
        <f t="shared" si="1813"/>
        <v>0</v>
      </c>
      <c r="AI985" s="177">
        <f t="shared" si="1814"/>
        <v>0</v>
      </c>
      <c r="AJ985" s="187">
        <f t="shared" si="1815"/>
        <v>0</v>
      </c>
      <c r="AK985" s="178">
        <f t="shared" si="1816"/>
        <v>0</v>
      </c>
      <c r="AL985" s="178">
        <f t="shared" si="1817"/>
        <v>0</v>
      </c>
      <c r="AM985" s="190">
        <f t="shared" si="1818"/>
        <v>0</v>
      </c>
      <c r="AN985" s="187">
        <f t="shared" si="1819"/>
        <v>0</v>
      </c>
      <c r="AO985" s="176">
        <f t="shared" si="1820"/>
        <v>0</v>
      </c>
      <c r="AP985" s="176">
        <f t="shared" si="1821"/>
        <v>0</v>
      </c>
      <c r="AQ985" s="177">
        <f t="shared" si="1822"/>
        <v>0</v>
      </c>
      <c r="AR985" s="187">
        <f t="shared" si="1823"/>
        <v>0</v>
      </c>
      <c r="AS985" s="178">
        <f t="shared" si="1824"/>
        <v>0</v>
      </c>
      <c r="AT985" s="178">
        <f t="shared" si="1825"/>
        <v>0</v>
      </c>
      <c r="AU985" s="190">
        <f t="shared" si="1826"/>
        <v>0</v>
      </c>
      <c r="AV985" s="187">
        <f t="shared" si="1827"/>
        <v>0</v>
      </c>
      <c r="AW985" s="176">
        <f t="shared" si="1828"/>
        <v>0</v>
      </c>
      <c r="AX985" s="176">
        <f t="shared" si="1829"/>
        <v>0</v>
      </c>
      <c r="AY985" s="177">
        <f t="shared" si="1830"/>
        <v>0</v>
      </c>
      <c r="AZ985" s="187">
        <f t="shared" si="1831"/>
        <v>0</v>
      </c>
      <c r="BA985" s="178">
        <f t="shared" si="1832"/>
        <v>0</v>
      </c>
      <c r="BB985" s="178">
        <f t="shared" si="1833"/>
        <v>0</v>
      </c>
      <c r="BC985" s="190">
        <f t="shared" si="1834"/>
        <v>0</v>
      </c>
      <c r="BD985" s="187">
        <f t="shared" si="1835"/>
        <v>0</v>
      </c>
    </row>
    <row r="986" spans="2:91" ht="24" customHeight="1">
      <c r="B986" s="123"/>
      <c r="C986" s="738"/>
      <c r="D986" s="738"/>
      <c r="E986" s="140" t="s">
        <v>519</v>
      </c>
      <c r="F986" s="677" t="s">
        <v>122</v>
      </c>
      <c r="G986" s="677"/>
      <c r="H986" s="677"/>
      <c r="I986" s="677"/>
      <c r="J986" s="677"/>
      <c r="K986" s="677"/>
      <c r="L986" s="677"/>
      <c r="M986" s="46"/>
      <c r="N986" s="46"/>
      <c r="O986" s="46"/>
      <c r="P986" s="15"/>
      <c r="Q986" s="6"/>
      <c r="R986" s="6"/>
      <c r="S986" s="6"/>
      <c r="T986" s="6"/>
      <c r="U986" s="6"/>
      <c r="V986" s="6"/>
      <c r="W986" s="6"/>
      <c r="X986" s="6"/>
      <c r="Y986" s="6"/>
      <c r="Z986" s="6"/>
      <c r="AA986" s="6"/>
      <c r="AB986" s="6"/>
      <c r="AC986" s="6"/>
      <c r="AD986" s="6"/>
      <c r="AG986" s="176">
        <f t="shared" si="1812"/>
        <v>0</v>
      </c>
      <c r="AH986" s="176">
        <f t="shared" si="1813"/>
        <v>0</v>
      </c>
      <c r="AI986" s="177">
        <f t="shared" si="1814"/>
        <v>0</v>
      </c>
      <c r="AJ986" s="187">
        <f t="shared" si="1815"/>
        <v>0</v>
      </c>
      <c r="AK986" s="178">
        <f t="shared" si="1816"/>
        <v>0</v>
      </c>
      <c r="AL986" s="178">
        <f t="shared" si="1817"/>
        <v>0</v>
      </c>
      <c r="AM986" s="190">
        <f t="shared" si="1818"/>
        <v>0</v>
      </c>
      <c r="AN986" s="187">
        <f t="shared" si="1819"/>
        <v>0</v>
      </c>
      <c r="AO986" s="176">
        <f t="shared" si="1820"/>
        <v>0</v>
      </c>
      <c r="AP986" s="176">
        <f t="shared" si="1821"/>
        <v>0</v>
      </c>
      <c r="AQ986" s="177">
        <f t="shared" si="1822"/>
        <v>0</v>
      </c>
      <c r="AR986" s="187">
        <f t="shared" si="1823"/>
        <v>0</v>
      </c>
      <c r="AS986" s="178">
        <f>V986</f>
        <v>0</v>
      </c>
      <c r="AT986" s="178">
        <f>COUNTIF(W986:X986,"NS")</f>
        <v>0</v>
      </c>
      <c r="AU986" s="190">
        <f>IF(COUNTIF(W986:X986,"NA")=2,"NA",SUM(W986:X986))</f>
        <v>0</v>
      </c>
      <c r="AV986" s="187">
        <f t="shared" si="1827"/>
        <v>0</v>
      </c>
      <c r="AW986" s="176">
        <f>Y986</f>
        <v>0</v>
      </c>
      <c r="AX986" s="176">
        <f>COUNTIF(Z986:AA986,"NS")</f>
        <v>0</v>
      </c>
      <c r="AY986" s="177">
        <f>IF(COUNTIF(Z986:AA986,"NA")=2,"NA",SUM(Z986:AA986))</f>
        <v>0</v>
      </c>
      <c r="AZ986" s="187">
        <f t="shared" si="1831"/>
        <v>0</v>
      </c>
      <c r="BA986" s="178">
        <f>AB986</f>
        <v>0</v>
      </c>
      <c r="BB986" s="178">
        <f>COUNTIF(AC986:AD986,"NS")</f>
        <v>0</v>
      </c>
      <c r="BC986" s="190">
        <f>IF(COUNTIF(AC986:AD986,"NA")=2,"NA",SUM(AC986:AD986))</f>
        <v>0</v>
      </c>
      <c r="BD986" s="187">
        <f t="shared" si="1835"/>
        <v>0</v>
      </c>
    </row>
    <row r="987" spans="2:91" ht="15" customHeight="1">
      <c r="B987" s="123"/>
      <c r="C987" s="834" t="s">
        <v>36</v>
      </c>
      <c r="D987" s="834"/>
      <c r="E987" s="834"/>
      <c r="F987" s="677" t="s">
        <v>123</v>
      </c>
      <c r="G987" s="677"/>
      <c r="H987" s="677"/>
      <c r="I987" s="677"/>
      <c r="J987" s="677"/>
      <c r="K987" s="677"/>
      <c r="L987" s="677"/>
      <c r="M987" s="46"/>
      <c r="N987" s="46"/>
      <c r="O987" s="46"/>
      <c r="P987" s="15"/>
      <c r="Q987" s="6"/>
      <c r="R987" s="6"/>
      <c r="S987" s="6"/>
      <c r="T987" s="6"/>
      <c r="U987" s="6"/>
      <c r="V987" s="6"/>
      <c r="W987" s="6"/>
      <c r="X987" s="6"/>
      <c r="Y987" s="6"/>
      <c r="Z987" s="6"/>
      <c r="AA987" s="6"/>
      <c r="AB987" s="6"/>
      <c r="AC987" s="6"/>
      <c r="AD987" s="6"/>
      <c r="AG987" s="176">
        <f t="shared" si="1812"/>
        <v>0</v>
      </c>
      <c r="AH987" s="176">
        <f t="shared" si="1813"/>
        <v>0</v>
      </c>
      <c r="AI987" s="177">
        <f t="shared" si="1814"/>
        <v>0</v>
      </c>
      <c r="AJ987" s="187">
        <f t="shared" si="1815"/>
        <v>0</v>
      </c>
      <c r="AK987" s="178">
        <f t="shared" si="1816"/>
        <v>0</v>
      </c>
      <c r="AL987" s="178">
        <f t="shared" si="1817"/>
        <v>0</v>
      </c>
      <c r="AM987" s="190">
        <f t="shared" si="1818"/>
        <v>0</v>
      </c>
      <c r="AN987" s="187">
        <f t="shared" si="1819"/>
        <v>0</v>
      </c>
      <c r="AO987" s="176">
        <f t="shared" si="1820"/>
        <v>0</v>
      </c>
      <c r="AP987" s="176">
        <f t="shared" si="1821"/>
        <v>0</v>
      </c>
      <c r="AQ987" s="177">
        <f t="shared" si="1822"/>
        <v>0</v>
      </c>
      <c r="AR987" s="187">
        <f t="shared" si="1823"/>
        <v>0</v>
      </c>
      <c r="AS987" s="178">
        <f t="shared" si="1824"/>
        <v>0</v>
      </c>
      <c r="AT987" s="178">
        <f t="shared" si="1825"/>
        <v>0</v>
      </c>
      <c r="AU987" s="190">
        <f t="shared" si="1826"/>
        <v>0</v>
      </c>
      <c r="AV987" s="187">
        <f t="shared" si="1827"/>
        <v>0</v>
      </c>
      <c r="AW987" s="176">
        <f t="shared" si="1828"/>
        <v>0</v>
      </c>
      <c r="AX987" s="176">
        <f t="shared" si="1829"/>
        <v>0</v>
      </c>
      <c r="AY987" s="177">
        <f t="shared" si="1830"/>
        <v>0</v>
      </c>
      <c r="AZ987" s="187">
        <f t="shared" si="1831"/>
        <v>0</v>
      </c>
      <c r="BA987" s="178">
        <f t="shared" si="1832"/>
        <v>0</v>
      </c>
      <c r="BB987" s="178">
        <f t="shared" si="1833"/>
        <v>0</v>
      </c>
      <c r="BC987" s="190">
        <f t="shared" si="1834"/>
        <v>0</v>
      </c>
      <c r="BD987" s="187">
        <f t="shared" si="1835"/>
        <v>0</v>
      </c>
    </row>
    <row r="988" spans="2:91" ht="15" customHeight="1">
      <c r="B988" s="123"/>
      <c r="C988" s="834" t="s">
        <v>40</v>
      </c>
      <c r="D988" s="834"/>
      <c r="E988" s="834"/>
      <c r="F988" s="677" t="s">
        <v>182</v>
      </c>
      <c r="G988" s="677"/>
      <c r="H988" s="677"/>
      <c r="I988" s="677"/>
      <c r="J988" s="677"/>
      <c r="K988" s="677"/>
      <c r="L988" s="677"/>
      <c r="M988" s="46"/>
      <c r="N988" s="46"/>
      <c r="O988" s="46"/>
      <c r="P988" s="15"/>
      <c r="Q988" s="6"/>
      <c r="R988" s="6"/>
      <c r="S988" s="6"/>
      <c r="T988" s="6"/>
      <c r="U988" s="6"/>
      <c r="V988" s="6"/>
      <c r="W988" s="6"/>
      <c r="X988" s="6"/>
      <c r="Y988" s="6"/>
      <c r="Z988" s="6"/>
      <c r="AA988" s="6"/>
      <c r="AB988" s="6"/>
      <c r="AC988" s="6"/>
      <c r="AD988" s="6"/>
      <c r="AG988" s="176">
        <f t="shared" si="1812"/>
        <v>0</v>
      </c>
      <c r="AH988" s="176">
        <f t="shared" si="1813"/>
        <v>0</v>
      </c>
      <c r="AI988" s="177">
        <f t="shared" si="1814"/>
        <v>0</v>
      </c>
      <c r="AJ988" s="187">
        <f t="shared" si="1815"/>
        <v>0</v>
      </c>
      <c r="AK988" s="178">
        <f t="shared" si="1816"/>
        <v>0</v>
      </c>
      <c r="AL988" s="178">
        <f t="shared" si="1817"/>
        <v>0</v>
      </c>
      <c r="AM988" s="190">
        <f t="shared" si="1818"/>
        <v>0</v>
      </c>
      <c r="AN988" s="187">
        <f t="shared" si="1819"/>
        <v>0</v>
      </c>
      <c r="AO988" s="176">
        <f t="shared" si="1820"/>
        <v>0</v>
      </c>
      <c r="AP988" s="176">
        <f t="shared" si="1821"/>
        <v>0</v>
      </c>
      <c r="AQ988" s="177">
        <f t="shared" si="1822"/>
        <v>0</v>
      </c>
      <c r="AR988" s="187">
        <f t="shared" si="1823"/>
        <v>0</v>
      </c>
      <c r="AS988" s="178">
        <f t="shared" si="1824"/>
        <v>0</v>
      </c>
      <c r="AT988" s="178">
        <f t="shared" si="1825"/>
        <v>0</v>
      </c>
      <c r="AU988" s="190">
        <f t="shared" si="1826"/>
        <v>0</v>
      </c>
      <c r="AV988" s="187">
        <f t="shared" si="1827"/>
        <v>0</v>
      </c>
      <c r="AW988" s="176">
        <f t="shared" si="1828"/>
        <v>0</v>
      </c>
      <c r="AX988" s="176">
        <f t="shared" si="1829"/>
        <v>0</v>
      </c>
      <c r="AY988" s="177">
        <f t="shared" si="1830"/>
        <v>0</v>
      </c>
      <c r="AZ988" s="187">
        <f t="shared" si="1831"/>
        <v>0</v>
      </c>
      <c r="BA988" s="178">
        <f t="shared" si="1832"/>
        <v>0</v>
      </c>
      <c r="BB988" s="178">
        <f t="shared" si="1833"/>
        <v>0</v>
      </c>
      <c r="BC988" s="190">
        <f t="shared" si="1834"/>
        <v>0</v>
      </c>
      <c r="BD988" s="187">
        <f t="shared" si="1835"/>
        <v>0</v>
      </c>
    </row>
    <row r="989" spans="2:91" ht="15" customHeight="1">
      <c r="D989" s="11"/>
      <c r="E989" s="11"/>
      <c r="F989" s="11"/>
      <c r="G989" s="11"/>
      <c r="H989" s="11"/>
      <c r="I989" s="11"/>
      <c r="J989" s="11"/>
      <c r="K989" s="11"/>
      <c r="L989" s="11"/>
      <c r="M989" s="195">
        <f>IF(AND(SUM(M980:M988)=0,COUNTIF(M980:M988,"NS")&gt;0),"NS",
IF(AND(SUM(M980:M988)=0,COUNTIF(M980:M988,0)&gt;0),0,
IF(AND(SUM(M980:M988)=0,COUNTIF(M980:M988,"NA")&gt;0),"NA",
SUM(M980:M988))))</f>
        <v>0</v>
      </c>
      <c r="N989" s="195">
        <f t="shared" ref="N989:AD989" si="1838">IF(AND(SUM(N980:N988)=0,COUNTIF(N980:N988,"NS")&gt;0),"NS",
IF(AND(SUM(N980:N988)=0,COUNTIF(N980:N988,0)&gt;0),0,
IF(AND(SUM(N980:N988)=0,COUNTIF(N980:N988,"NA")&gt;0),"NA",
SUM(N980:N988))))</f>
        <v>0</v>
      </c>
      <c r="O989" s="195">
        <f t="shared" si="1838"/>
        <v>0</v>
      </c>
      <c r="P989" s="195">
        <f t="shared" si="1838"/>
        <v>0</v>
      </c>
      <c r="Q989" s="195">
        <f t="shared" si="1838"/>
        <v>0</v>
      </c>
      <c r="R989" s="195">
        <f t="shared" si="1838"/>
        <v>0</v>
      </c>
      <c r="S989" s="195">
        <f t="shared" si="1838"/>
        <v>0</v>
      </c>
      <c r="T989" s="195">
        <f t="shared" si="1838"/>
        <v>0</v>
      </c>
      <c r="U989" s="195">
        <f t="shared" si="1838"/>
        <v>0</v>
      </c>
      <c r="V989" s="195">
        <f t="shared" si="1838"/>
        <v>0</v>
      </c>
      <c r="W989" s="195">
        <f t="shared" si="1838"/>
        <v>0</v>
      </c>
      <c r="X989" s="195">
        <f t="shared" si="1838"/>
        <v>0</v>
      </c>
      <c r="Y989" s="195">
        <f t="shared" si="1838"/>
        <v>0</v>
      </c>
      <c r="Z989" s="195">
        <f t="shared" si="1838"/>
        <v>0</v>
      </c>
      <c r="AA989" s="195">
        <f t="shared" si="1838"/>
        <v>0</v>
      </c>
      <c r="AB989" s="195">
        <f t="shared" si="1838"/>
        <v>0</v>
      </c>
      <c r="AC989" s="195">
        <f t="shared" si="1838"/>
        <v>0</v>
      </c>
      <c r="AD989" s="195">
        <f t="shared" si="1838"/>
        <v>0</v>
      </c>
      <c r="AJ989" s="187">
        <f>SUM(AJ980:AJ988)</f>
        <v>0</v>
      </c>
      <c r="AN989" s="187">
        <f>SUM(AN980:AN988)</f>
        <v>0</v>
      </c>
      <c r="AR989" s="187">
        <f>SUM(AR980:AR988)</f>
        <v>0</v>
      </c>
      <c r="AV989" s="187">
        <f>SUM(AV980:AV988)</f>
        <v>0</v>
      </c>
      <c r="AZ989" s="187">
        <f>SUM(AZ980:AZ988)</f>
        <v>0</v>
      </c>
      <c r="BD989" s="187">
        <f>SUM(BD980:BD988)</f>
        <v>0</v>
      </c>
    </row>
    <row r="990" spans="2:91" ht="15" customHeight="1">
      <c r="AJ990" s="47">
        <f>SUM(AJ989:BD989,AJ973:AR973,AJ957:BH957)</f>
        <v>0</v>
      </c>
    </row>
    <row r="991" spans="2:91" ht="24" customHeight="1">
      <c r="C991" s="666" t="s">
        <v>109</v>
      </c>
      <c r="D991" s="666"/>
      <c r="E991" s="666"/>
      <c r="F991" s="666"/>
      <c r="G991" s="666"/>
      <c r="H991" s="666"/>
      <c r="I991" s="666"/>
      <c r="J991" s="666"/>
      <c r="K991" s="666"/>
      <c r="L991" s="666"/>
      <c r="M991" s="666"/>
      <c r="N991" s="666"/>
      <c r="O991" s="666"/>
      <c r="P991" s="666"/>
      <c r="Q991" s="666"/>
      <c r="R991" s="666"/>
      <c r="S991" s="666"/>
      <c r="T991" s="666"/>
      <c r="U991" s="666"/>
      <c r="V991" s="666"/>
      <c r="W991" s="666"/>
      <c r="X991" s="666"/>
      <c r="Y991" s="666"/>
      <c r="Z991" s="666"/>
      <c r="AA991" s="666"/>
      <c r="AB991" s="666"/>
      <c r="AC991" s="666"/>
      <c r="AD991" s="666"/>
    </row>
    <row r="992" spans="2:91" ht="60" customHeight="1">
      <c r="C992" s="702"/>
      <c r="D992" s="702"/>
      <c r="E992" s="702"/>
      <c r="F992" s="702"/>
      <c r="G992" s="702"/>
      <c r="H992" s="702"/>
      <c r="I992" s="702"/>
      <c r="J992" s="702"/>
      <c r="K992" s="702"/>
      <c r="L992" s="702"/>
      <c r="M992" s="702"/>
      <c r="N992" s="702"/>
      <c r="O992" s="702"/>
      <c r="P992" s="702"/>
      <c r="Q992" s="702"/>
      <c r="R992" s="702"/>
      <c r="S992" s="702"/>
      <c r="T992" s="702"/>
      <c r="U992" s="702"/>
      <c r="V992" s="702"/>
      <c r="W992" s="702"/>
      <c r="X992" s="702"/>
      <c r="Y992" s="702"/>
      <c r="Z992" s="702"/>
      <c r="AA992" s="702"/>
      <c r="AB992" s="702"/>
      <c r="AC992" s="702"/>
      <c r="AD992" s="702"/>
    </row>
    <row r="993" spans="1:37">
      <c r="B993" s="661" t="str">
        <f>IF(OR(AH993=0,AND(AH993&gt;0,C992&lt;&gt;"")),"","Si registró NS favor de emitir un comentario que explique su uso en la casilla al final de la pregunta")</f>
        <v/>
      </c>
      <c r="C993" s="661"/>
      <c r="D993" s="661"/>
      <c r="E993" s="661"/>
      <c r="F993" s="661"/>
      <c r="G993" s="661"/>
      <c r="H993" s="661"/>
      <c r="I993" s="661"/>
      <c r="J993" s="661"/>
      <c r="K993" s="661"/>
      <c r="L993" s="661"/>
      <c r="M993" s="661"/>
      <c r="N993" s="661"/>
      <c r="O993" s="661"/>
      <c r="P993" s="661"/>
      <c r="Q993" s="661"/>
      <c r="R993" s="661"/>
      <c r="S993" s="661"/>
      <c r="T993" s="661"/>
      <c r="U993" s="661"/>
      <c r="V993" s="661"/>
      <c r="W993" s="661"/>
      <c r="X993" s="661"/>
      <c r="Y993" s="661"/>
      <c r="Z993" s="661"/>
      <c r="AA993" s="661"/>
      <c r="AB993" s="661"/>
      <c r="AC993" s="661"/>
      <c r="AD993" s="661"/>
      <c r="AG993" t="s">
        <v>8062</v>
      </c>
      <c r="AH993">
        <f>COUNTIF(M980:AD988,"NS")+COUNTIF(V964:AD972,"NS")+COUNTIF(S948:AD956,"NS")</f>
        <v>0</v>
      </c>
    </row>
    <row r="994" spans="1:37">
      <c r="B994" s="661" t="str">
        <f>IF(AG994=0,"","Error: verificar la consistencia con la pregunta 1.18")</f>
        <v/>
      </c>
      <c r="C994" s="661"/>
      <c r="D994" s="661"/>
      <c r="E994" s="661"/>
      <c r="F994" s="661"/>
      <c r="G994" s="661"/>
      <c r="H994" s="661"/>
      <c r="I994" s="661"/>
      <c r="J994" s="661"/>
      <c r="K994" s="661"/>
      <c r="L994" s="661"/>
      <c r="M994" s="661"/>
      <c r="N994" s="661"/>
      <c r="O994" s="661"/>
      <c r="P994" s="661"/>
      <c r="Q994" s="661"/>
      <c r="R994" s="661"/>
      <c r="S994" s="661"/>
      <c r="T994" s="661"/>
      <c r="U994" s="661"/>
      <c r="V994" s="661"/>
      <c r="W994" s="661"/>
      <c r="X994" s="661"/>
      <c r="Y994" s="661"/>
      <c r="Z994" s="661"/>
      <c r="AA994" s="661"/>
      <c r="AB994" s="661"/>
      <c r="AC994" s="661"/>
      <c r="AD994" s="661"/>
      <c r="AG994" s="47">
        <f>SUM(BV982:CM982,BV966:CD966,BV950:CD950)</f>
        <v>0</v>
      </c>
    </row>
    <row r="995" spans="1:37">
      <c r="B995" s="661" t="str">
        <f>IF(CM957=0,"","Error: verificar la consistencia con la pregunta 1.12. Favor de justificar si no le aplica la última instrucción")</f>
        <v/>
      </c>
      <c r="C995" s="661"/>
      <c r="D995" s="661"/>
      <c r="E995" s="661"/>
      <c r="F995" s="661"/>
      <c r="G995" s="661"/>
      <c r="H995" s="661"/>
      <c r="I995" s="661"/>
      <c r="J995" s="661"/>
      <c r="K995" s="661"/>
      <c r="L995" s="661"/>
      <c r="M995" s="661"/>
      <c r="N995" s="661"/>
      <c r="O995" s="661"/>
      <c r="P995" s="661"/>
      <c r="Q995" s="661"/>
      <c r="R995" s="661"/>
      <c r="S995" s="661"/>
      <c r="T995" s="661"/>
      <c r="U995" s="661"/>
      <c r="V995" s="661"/>
      <c r="W995" s="661"/>
      <c r="X995" s="661"/>
      <c r="Y995" s="661"/>
      <c r="Z995" s="661"/>
      <c r="AA995" s="661"/>
      <c r="AB995" s="661"/>
      <c r="AC995" s="661"/>
      <c r="AD995" s="661"/>
    </row>
    <row r="996" spans="1:37">
      <c r="B996" s="661" t="str">
        <f>IF(AJ990=0,"","Error: verificar sumas por fila")</f>
        <v/>
      </c>
      <c r="C996" s="661"/>
      <c r="D996" s="661"/>
      <c r="E996" s="661"/>
      <c r="F996" s="661"/>
      <c r="G996" s="661"/>
      <c r="H996" s="661"/>
      <c r="I996" s="661"/>
      <c r="J996" s="661"/>
      <c r="K996" s="661"/>
      <c r="L996" s="661"/>
      <c r="M996" s="661"/>
      <c r="N996" s="661"/>
      <c r="O996" s="661"/>
      <c r="P996" s="661"/>
      <c r="Q996" s="661"/>
      <c r="R996" s="661"/>
      <c r="S996" s="661"/>
      <c r="T996" s="661"/>
      <c r="U996" s="661"/>
      <c r="V996" s="661"/>
      <c r="W996" s="661"/>
      <c r="X996" s="661"/>
      <c r="Y996" s="661"/>
      <c r="Z996" s="661"/>
      <c r="AA996" s="661"/>
      <c r="AB996" s="661"/>
      <c r="AC996" s="661"/>
      <c r="AD996" s="661"/>
    </row>
    <row r="997" spans="1:37">
      <c r="B997" s="662" t="str">
        <f>IF(AJ999=0,"","Error: debe completar toda la información requerida")</f>
        <v/>
      </c>
      <c r="C997" s="662"/>
      <c r="D997" s="662"/>
      <c r="E997" s="662"/>
      <c r="F997" s="662"/>
      <c r="G997" s="662"/>
      <c r="H997" s="662"/>
      <c r="I997" s="662"/>
      <c r="J997" s="662"/>
      <c r="K997" s="662"/>
      <c r="L997" s="662"/>
      <c r="M997" s="662"/>
      <c r="N997" s="662"/>
      <c r="O997" s="662"/>
      <c r="P997" s="662"/>
      <c r="Q997" s="662"/>
      <c r="R997" s="662"/>
      <c r="S997" s="662"/>
      <c r="T997" s="662"/>
      <c r="U997" s="662"/>
      <c r="V997" s="662"/>
      <c r="W997" s="662"/>
      <c r="X997" s="662"/>
      <c r="Y997" s="662"/>
      <c r="Z997" s="662"/>
      <c r="AA997" s="662"/>
      <c r="AB997" s="662"/>
      <c r="AC997" s="662"/>
      <c r="AD997" s="662"/>
      <c r="AE997" s="146"/>
      <c r="AH997" t="s">
        <v>8023</v>
      </c>
      <c r="AI997" t="s">
        <v>8024</v>
      </c>
      <c r="AJ997" t="s">
        <v>8025</v>
      </c>
    </row>
    <row r="998" spans="1:37" ht="15.75" thickBot="1">
      <c r="B998" s="471"/>
      <c r="C998" s="471"/>
      <c r="D998" s="471"/>
      <c r="E998" s="471"/>
      <c r="F998" s="471"/>
      <c r="G998" s="471"/>
      <c r="H998" s="471"/>
      <c r="I998" s="471"/>
      <c r="J998" s="471"/>
      <c r="K998" s="471"/>
      <c r="L998" s="471"/>
      <c r="M998" s="471"/>
      <c r="N998" s="471"/>
      <c r="O998" s="471"/>
      <c r="P998" s="471"/>
      <c r="Q998" s="471"/>
      <c r="R998" s="471"/>
      <c r="S998" s="471"/>
      <c r="T998" s="471"/>
      <c r="U998" s="471"/>
      <c r="V998" s="471"/>
      <c r="W998" s="471"/>
      <c r="X998" s="471"/>
      <c r="Y998" s="471"/>
      <c r="Z998" s="471"/>
      <c r="AA998" s="471"/>
      <c r="AB998" s="471"/>
      <c r="AC998" s="471"/>
      <c r="AD998" s="471"/>
      <c r="AH998">
        <v>351</v>
      </c>
      <c r="AI998">
        <v>0</v>
      </c>
      <c r="AJ998">
        <f>COUNTBLANK(S948:AD956)+COUNTBLANK(V964:AD972)+COUNTBLANK(M980:AD988)</f>
        <v>351</v>
      </c>
    </row>
    <row r="999" spans="1:37" ht="15.75" thickBot="1">
      <c r="A999" s="131" t="s">
        <v>1682</v>
      </c>
      <c r="B999" s="746" t="s">
        <v>1517</v>
      </c>
      <c r="C999" s="747"/>
      <c r="D999" s="747"/>
      <c r="E999" s="747"/>
      <c r="F999" s="747"/>
      <c r="G999" s="747"/>
      <c r="H999" s="747"/>
      <c r="I999" s="747"/>
      <c r="J999" s="747"/>
      <c r="K999" s="747"/>
      <c r="L999" s="747"/>
      <c r="M999" s="747"/>
      <c r="N999" s="747"/>
      <c r="O999" s="747"/>
      <c r="P999" s="747"/>
      <c r="Q999" s="747"/>
      <c r="R999" s="747"/>
      <c r="S999" s="747"/>
      <c r="T999" s="747"/>
      <c r="U999" s="747"/>
      <c r="V999" s="747"/>
      <c r="W999" s="747"/>
      <c r="X999" s="747"/>
      <c r="Y999" s="747"/>
      <c r="Z999" s="747"/>
      <c r="AA999" s="747"/>
      <c r="AB999" s="747"/>
      <c r="AC999" s="747"/>
      <c r="AD999" s="748"/>
      <c r="AJ999">
        <f>IF(OR(AJ998=AH998,AJ998=AI998),0,1)</f>
        <v>0</v>
      </c>
    </row>
    <row r="1000" spans="1:37">
      <c r="B1000" s="749" t="s">
        <v>197</v>
      </c>
      <c r="C1000" s="750"/>
      <c r="D1000" s="750"/>
      <c r="E1000" s="750"/>
      <c r="F1000" s="750"/>
      <c r="G1000" s="750"/>
      <c r="H1000" s="750"/>
      <c r="I1000" s="750"/>
      <c r="J1000" s="750"/>
      <c r="K1000" s="750"/>
      <c r="L1000" s="750"/>
      <c r="M1000" s="750"/>
      <c r="N1000" s="750"/>
      <c r="O1000" s="750"/>
      <c r="P1000" s="750"/>
      <c r="Q1000" s="750"/>
      <c r="R1000" s="750"/>
      <c r="S1000" s="750"/>
      <c r="T1000" s="750"/>
      <c r="U1000" s="750"/>
      <c r="V1000" s="750"/>
      <c r="W1000" s="750"/>
      <c r="X1000" s="750"/>
      <c r="Y1000" s="750"/>
      <c r="Z1000" s="750"/>
      <c r="AA1000" s="750"/>
      <c r="AB1000" s="750"/>
      <c r="AC1000" s="750"/>
      <c r="AD1000" s="751"/>
    </row>
    <row r="1001" spans="1:37" ht="36" customHeight="1">
      <c r="B1001" s="261"/>
      <c r="C1001" s="678" t="s">
        <v>2891</v>
      </c>
      <c r="D1001" s="678"/>
      <c r="E1001" s="678"/>
      <c r="F1001" s="678"/>
      <c r="G1001" s="678"/>
      <c r="H1001" s="678"/>
      <c r="I1001" s="678"/>
      <c r="J1001" s="678"/>
      <c r="K1001" s="678"/>
      <c r="L1001" s="678"/>
      <c r="M1001" s="678"/>
      <c r="N1001" s="678"/>
      <c r="O1001" s="678"/>
      <c r="P1001" s="678"/>
      <c r="Q1001" s="678"/>
      <c r="R1001" s="678"/>
      <c r="S1001" s="678"/>
      <c r="T1001" s="678"/>
      <c r="U1001" s="678"/>
      <c r="V1001" s="678"/>
      <c r="W1001" s="678"/>
      <c r="X1001" s="678"/>
      <c r="Y1001" s="678"/>
      <c r="Z1001" s="678"/>
      <c r="AA1001" s="678"/>
      <c r="AB1001" s="678"/>
      <c r="AC1001" s="678"/>
      <c r="AD1001" s="833"/>
    </row>
    <row r="1002" spans="1:37">
      <c r="B1002" s="127"/>
      <c r="C1002" s="235"/>
      <c r="D1002" s="150"/>
      <c r="E1002" s="150"/>
      <c r="F1002" s="150"/>
      <c r="G1002" s="150"/>
      <c r="H1002" s="150"/>
      <c r="I1002" s="150"/>
      <c r="J1002" s="150"/>
      <c r="K1002" s="150"/>
      <c r="L1002" s="150"/>
      <c r="M1002" s="150"/>
      <c r="N1002" s="150"/>
      <c r="O1002" s="150"/>
      <c r="P1002" s="150"/>
      <c r="Q1002" s="150"/>
      <c r="R1002" s="150"/>
      <c r="S1002" s="150"/>
      <c r="T1002" s="150"/>
      <c r="U1002" s="150"/>
      <c r="V1002" s="150"/>
      <c r="W1002" s="150"/>
      <c r="X1002" s="150"/>
      <c r="Y1002" s="150"/>
      <c r="Z1002" s="150"/>
      <c r="AA1002" s="150"/>
      <c r="AB1002" s="150"/>
      <c r="AC1002" s="150"/>
      <c r="AD1002" s="150"/>
    </row>
    <row r="1003" spans="1:37" ht="24" customHeight="1">
      <c r="A1003" s="157" t="s">
        <v>268</v>
      </c>
      <c r="B1003" s="684" t="s">
        <v>2103</v>
      </c>
      <c r="C1003" s="684"/>
      <c r="D1003" s="684"/>
      <c r="E1003" s="684"/>
      <c r="F1003" s="684"/>
      <c r="G1003" s="684"/>
      <c r="H1003" s="684"/>
      <c r="I1003" s="684"/>
      <c r="J1003" s="684"/>
      <c r="K1003" s="684"/>
      <c r="L1003" s="684"/>
      <c r="M1003" s="684"/>
      <c r="N1003" s="684"/>
      <c r="O1003" s="684"/>
      <c r="P1003" s="684"/>
      <c r="Q1003" s="684"/>
      <c r="R1003" s="684"/>
      <c r="S1003" s="684"/>
      <c r="T1003" s="684"/>
      <c r="U1003" s="684"/>
      <c r="V1003" s="684"/>
      <c r="W1003" s="684"/>
      <c r="X1003" s="684"/>
      <c r="Y1003" s="684"/>
      <c r="Z1003" s="684"/>
      <c r="AA1003" s="684"/>
      <c r="AB1003" s="684"/>
      <c r="AC1003" s="684"/>
      <c r="AD1003" s="684"/>
    </row>
    <row r="1004" spans="1:37" ht="60" customHeight="1">
      <c r="B1004" s="127"/>
      <c r="C1004" s="666" t="s">
        <v>2105</v>
      </c>
      <c r="D1004" s="666"/>
      <c r="E1004" s="666"/>
      <c r="F1004" s="666"/>
      <c r="G1004" s="666"/>
      <c r="H1004" s="666"/>
      <c r="I1004" s="666"/>
      <c r="J1004" s="666"/>
      <c r="K1004" s="666"/>
      <c r="L1004" s="666"/>
      <c r="M1004" s="666"/>
      <c r="N1004" s="666"/>
      <c r="O1004" s="666"/>
      <c r="P1004" s="666"/>
      <c r="Q1004" s="666"/>
      <c r="R1004" s="666"/>
      <c r="S1004" s="666"/>
      <c r="T1004" s="666"/>
      <c r="U1004" s="666"/>
      <c r="V1004" s="666"/>
      <c r="W1004" s="666"/>
      <c r="X1004" s="666"/>
      <c r="Y1004" s="666"/>
      <c r="Z1004" s="666"/>
      <c r="AA1004" s="666"/>
      <c r="AB1004" s="666"/>
      <c r="AC1004" s="666"/>
      <c r="AD1004" s="666"/>
      <c r="AG1004" s="253" t="s">
        <v>8061</v>
      </c>
      <c r="AH1004" s="253" t="s">
        <v>8062</v>
      </c>
      <c r="AI1004" s="253" t="s">
        <v>8063</v>
      </c>
      <c r="AJ1004" s="253" t="s">
        <v>8064</v>
      </c>
    </row>
    <row r="1005" spans="1:37" ht="15" customHeight="1" thickBot="1">
      <c r="B1005" s="127"/>
      <c r="C1005" s="235"/>
      <c r="D1005" s="150"/>
      <c r="E1005" s="150"/>
      <c r="F1005" s="150"/>
      <c r="G1005" s="150"/>
      <c r="H1005" s="150"/>
      <c r="I1005" s="150"/>
      <c r="J1005" s="150"/>
      <c r="K1005" s="150"/>
      <c r="L1005" s="150"/>
      <c r="M1005" s="150"/>
      <c r="N1005" s="150"/>
      <c r="O1005" s="150"/>
      <c r="P1005" s="150"/>
      <c r="Q1005" s="150"/>
      <c r="R1005" s="150"/>
      <c r="S1005" s="150"/>
      <c r="T1005" s="150"/>
      <c r="U1005" s="150"/>
      <c r="V1005" s="150"/>
      <c r="W1005" s="150"/>
      <c r="X1005" s="150"/>
      <c r="Y1005" s="150"/>
      <c r="Z1005" s="150"/>
      <c r="AA1005" s="150"/>
      <c r="AB1005" s="150"/>
      <c r="AC1005" s="150"/>
      <c r="AD1005" s="150"/>
      <c r="AG1005" s="176">
        <f>C1006</f>
        <v>0</v>
      </c>
      <c r="AH1005" s="176">
        <f>COUNTIF(E1008:H1010,"NS")</f>
        <v>0</v>
      </c>
      <c r="AI1005" s="177">
        <f>IF(AND(E1008="NA",E1010="NA"),"NA",SUM(E1008:H1010))</f>
        <v>0</v>
      </c>
      <c r="AJ1005" s="187">
        <f>IF(AJ1019=AH1019, 0,  IF(OR(AND(AG1005=0, AH1005&gt;0),AND(AG1005="NS", AI1005&gt;0), AND(AG1005="NS", AH1005=0, AI1005=0)), 1, IF(OR(AND(AG1005&gt;0, AH1005=2), AND(AG1005="NS", AH1005=2), AND(AG1005="NS", AI1005=0, AH1005&gt;0), AG1005=AI1005), 0, 1)))</f>
        <v>0</v>
      </c>
    </row>
    <row r="1006" spans="1:37" ht="24" customHeight="1" thickBot="1">
      <c r="B1006" s="127"/>
      <c r="C1006" s="825"/>
      <c r="D1006" s="826"/>
      <c r="E1006" s="826"/>
      <c r="F1006" s="827"/>
      <c r="G1006" s="902" t="s">
        <v>2104</v>
      </c>
      <c r="H1006" s="903"/>
      <c r="I1006" s="903"/>
      <c r="J1006" s="903"/>
      <c r="K1006" s="903"/>
      <c r="L1006" s="903"/>
      <c r="M1006" s="903"/>
      <c r="N1006" s="903"/>
      <c r="O1006" s="903"/>
      <c r="P1006" s="903"/>
      <c r="Q1006" s="903"/>
      <c r="R1006" s="903"/>
      <c r="S1006" s="903"/>
      <c r="T1006" s="903"/>
      <c r="U1006" s="903"/>
      <c r="V1006" s="903"/>
      <c r="W1006" s="903"/>
      <c r="X1006" s="903"/>
      <c r="Y1006" s="903"/>
      <c r="Z1006" s="903"/>
      <c r="AA1006" s="903"/>
      <c r="AB1006" s="903"/>
      <c r="AC1006" s="903"/>
      <c r="AD1006" s="903"/>
    </row>
    <row r="1007" spans="1:37" ht="15" customHeight="1">
      <c r="B1007" s="127"/>
      <c r="C1007" s="235"/>
      <c r="D1007" s="150"/>
      <c r="E1007" s="150"/>
      <c r="F1007" s="150"/>
      <c r="G1007" s="150"/>
      <c r="H1007" s="150"/>
      <c r="I1007" s="150"/>
      <c r="J1007" s="150"/>
      <c r="K1007" s="150"/>
      <c r="L1007" s="150"/>
      <c r="M1007" s="150"/>
      <c r="N1007" s="150"/>
      <c r="O1007" s="150"/>
      <c r="P1007" s="150"/>
      <c r="Q1007" s="150"/>
      <c r="R1007" s="150"/>
      <c r="S1007" s="150"/>
      <c r="T1007" s="150"/>
      <c r="U1007" s="150"/>
      <c r="V1007" s="150"/>
      <c r="W1007" s="150"/>
      <c r="X1007" s="150"/>
      <c r="Y1007" s="150"/>
      <c r="Z1007" s="150"/>
      <c r="AA1007" s="150"/>
      <c r="AB1007" s="150"/>
      <c r="AC1007" s="150"/>
      <c r="AD1007" s="150"/>
    </row>
    <row r="1008" spans="1:37" ht="15" customHeight="1">
      <c r="B1008" s="127"/>
      <c r="C1008" s="235"/>
      <c r="D1008" s="150"/>
      <c r="E1008" s="694"/>
      <c r="F1008" s="701"/>
      <c r="G1008" s="701"/>
      <c r="H1008" s="695"/>
      <c r="I1008" s="5" t="s">
        <v>269</v>
      </c>
      <c r="J1008" s="150"/>
      <c r="K1008" s="150"/>
      <c r="L1008" s="150"/>
      <c r="M1008" s="150"/>
      <c r="N1008" s="150"/>
      <c r="O1008" s="150"/>
      <c r="P1008" s="150"/>
      <c r="Q1008" s="150"/>
      <c r="R1008" s="150"/>
      <c r="S1008" s="150"/>
      <c r="T1008" s="150"/>
      <c r="U1008" s="150"/>
      <c r="V1008" s="150"/>
      <c r="W1008" s="150"/>
      <c r="X1008" s="150"/>
      <c r="Y1008" s="150"/>
      <c r="Z1008" s="150"/>
      <c r="AA1008" s="150"/>
      <c r="AB1008" s="150"/>
      <c r="AC1008" s="150"/>
      <c r="AD1008" s="150"/>
      <c r="AI1008" t="s">
        <v>8103</v>
      </c>
      <c r="AJ1008" t="s">
        <v>8067</v>
      </c>
      <c r="AK1008" t="s">
        <v>8068</v>
      </c>
    </row>
    <row r="1009" spans="1:57" ht="15" customHeight="1">
      <c r="B1009" s="127"/>
      <c r="C1009" s="235"/>
      <c r="D1009" s="150"/>
      <c r="E1009" s="150"/>
      <c r="F1009" s="150"/>
      <c r="G1009" s="150"/>
      <c r="H1009" s="150"/>
      <c r="I1009" s="150"/>
      <c r="J1009" s="150"/>
      <c r="K1009" s="150"/>
      <c r="L1009" s="150"/>
      <c r="M1009" s="150"/>
      <c r="N1009" s="150"/>
      <c r="O1009" s="150"/>
      <c r="P1009" s="150"/>
      <c r="Q1009" s="150"/>
      <c r="R1009" s="150"/>
      <c r="S1009" s="150"/>
      <c r="T1009" s="150"/>
      <c r="U1009" s="150"/>
      <c r="V1009" s="150"/>
      <c r="W1009" s="150"/>
      <c r="X1009" s="150"/>
      <c r="Y1009" s="150"/>
      <c r="Z1009" s="150"/>
      <c r="AA1009" s="150"/>
      <c r="AB1009" s="150"/>
      <c r="AC1009" s="150"/>
      <c r="AD1009" s="150"/>
      <c r="AH1009" t="s">
        <v>8104</v>
      </c>
      <c r="AI1009" s="139">
        <f>IF(AND(SUM(M653:M657)=0,COUNTIF(M653:M657,"NS")&gt;0),"NS",
IF(AND(SUM(M653:M657)=0,COUNTIF(M653:M657,0)&gt;0),0,
IF(AND(SUM(M653:M657)=0,COUNTIF(M653:M657,"NA")&gt;0),"NA",
SUM(M653:M657))))</f>
        <v>0</v>
      </c>
      <c r="AJ1009" s="139">
        <f>IF(AND(SUM(N653:N657)=0,COUNTIF(N653:N657,"NS")&gt;0),"NS",
IF(AND(SUM(N653:N657)=0,COUNTIF(N653:N657,0)&gt;0),0,
IF(AND(SUM(N653:N657)=0,COUNTIF(N653:N657,"NA")&gt;0),"NA",
SUM(N653:N657))))</f>
        <v>0</v>
      </c>
      <c r="AK1009" s="139">
        <f t="shared" ref="AK1009" si="1839">IF(AND(SUM(O653:O657)=0,COUNTIF(O653:O657,"NS")&gt;0),"NS",
IF(AND(SUM(O653:O657)=0,COUNTIF(O653:O657,0)&gt;0),0,
IF(AND(SUM(O653:O657)=0,COUNTIF(O653:O657,"NA")&gt;0),"NA",
SUM(O653:O657))))</f>
        <v>0</v>
      </c>
      <c r="AL1009" s="688" t="s">
        <v>8126</v>
      </c>
      <c r="AM1009" s="688"/>
      <c r="AN1009" s="688"/>
    </row>
    <row r="1010" spans="1:57" ht="15" customHeight="1">
      <c r="B1010" s="127"/>
      <c r="C1010" s="235"/>
      <c r="D1010" s="150"/>
      <c r="E1010" s="694"/>
      <c r="F1010" s="701"/>
      <c r="G1010" s="701"/>
      <c r="H1010" s="695"/>
      <c r="I1010" s="5" t="s">
        <v>270</v>
      </c>
      <c r="J1010" s="150"/>
      <c r="K1010" s="150"/>
      <c r="L1010" s="150"/>
      <c r="M1010" s="150"/>
      <c r="N1010" s="150"/>
      <c r="O1010" s="150"/>
      <c r="P1010" s="150"/>
      <c r="Q1010" s="150"/>
      <c r="R1010" s="150"/>
      <c r="S1010" s="150"/>
      <c r="T1010" s="150"/>
      <c r="U1010" s="150"/>
      <c r="V1010" s="150"/>
      <c r="W1010" s="150"/>
      <c r="X1010" s="150"/>
      <c r="Y1010" s="150"/>
      <c r="Z1010" s="150"/>
      <c r="AA1010" s="150"/>
      <c r="AB1010" s="150"/>
      <c r="AC1010" s="150"/>
      <c r="AD1010" s="150"/>
      <c r="AH1010" t="s">
        <v>8114</v>
      </c>
      <c r="AI1010">
        <f>C1006</f>
        <v>0</v>
      </c>
      <c r="AJ1010">
        <f>E1008</f>
        <v>0</v>
      </c>
      <c r="AK1010">
        <f>E1010</f>
        <v>0</v>
      </c>
      <c r="AL1010" t="s">
        <v>8103</v>
      </c>
      <c r="AM1010" t="s">
        <v>8067</v>
      </c>
      <c r="AN1010" t="s">
        <v>8068</v>
      </c>
    </row>
    <row r="1011" spans="1:57">
      <c r="B1011" s="127"/>
      <c r="C1011" s="235"/>
      <c r="D1011" s="150"/>
      <c r="E1011" s="150"/>
      <c r="F1011" s="150"/>
      <c r="G1011" s="150"/>
      <c r="H1011" s="150"/>
      <c r="I1011" s="150"/>
      <c r="J1011" s="150"/>
      <c r="K1011" s="150"/>
      <c r="L1011" s="150"/>
      <c r="M1011" s="150"/>
      <c r="N1011" s="150"/>
      <c r="O1011" s="150"/>
      <c r="P1011" s="150"/>
      <c r="Q1011" s="150"/>
      <c r="R1011" s="150"/>
      <c r="S1011" s="150"/>
      <c r="T1011" s="150"/>
      <c r="U1011" s="150"/>
      <c r="V1011" s="150"/>
      <c r="W1011" s="150"/>
      <c r="X1011" s="150"/>
      <c r="Y1011" s="150"/>
      <c r="Z1011" s="150"/>
      <c r="AA1011" s="150"/>
      <c r="AB1011" s="150"/>
      <c r="AC1011" s="150"/>
      <c r="AD1011" s="150"/>
      <c r="AH1011" s="47">
        <f>SUM(AI1011:AN1011)</f>
        <v>0</v>
      </c>
      <c r="AI1011" s="201">
        <f>IF($AJ$1019=$AH$1019,0,
IF(OR(AND(AI1009="NS",OR(AI1010="NS",AI1010=0,AI1010="NA")),AND(AI1009="NA",AI1010="NA"),AI1010&lt;=AI1009,AND(AI1009&gt;0,AI1010="NS")),0,1))</f>
        <v>0</v>
      </c>
      <c r="AJ1011" s="201">
        <f t="shared" ref="AJ1011:AK1011" si="1840">IF($AJ$1019=$AH$1019,0,
IF(OR(AND(AJ1009="NS",OR(AJ1010="NS",AJ1010=0,AJ1010="NA")),AND(AJ1009="NA",AJ1010="NA"),AJ1010&lt;=AJ1009,AND(AJ1009&gt;0,AJ1010="NS")),0,1))</f>
        <v>0</v>
      </c>
      <c r="AK1011" s="201">
        <f t="shared" si="1840"/>
        <v>0</v>
      </c>
      <c r="AL1011">
        <f>IF($AJ$1019=$AH$1019,0,
IF(OR(AND(AI1009="NA",AI1010&lt;&gt;"NA"),AND(AI1009="NS",AI1010&gt;0)),1,0))</f>
        <v>0</v>
      </c>
      <c r="AM1011">
        <f t="shared" ref="AM1011" si="1841">IF($AJ$1019=$AH$1019,0,
IF(OR(AND(AJ1009="NA",AJ1010&lt;&gt;"NA"),AND(AJ1009="NS",AJ1010&gt;0)),1,0))</f>
        <v>0</v>
      </c>
      <c r="AN1011">
        <f>IF($AJ$1019=$AH$1019,0,
IF(OR(AND(AK1009="NA",AK1010&lt;&gt;"NA"),AND(AK1009="NS",AK1010&gt;0)),1,0))</f>
        <v>0</v>
      </c>
    </row>
    <row r="1012" spans="1:57" ht="24" customHeight="1">
      <c r="B1012" s="127"/>
      <c r="C1012" s="666" t="s">
        <v>109</v>
      </c>
      <c r="D1012" s="666"/>
      <c r="E1012" s="666"/>
      <c r="F1012" s="666"/>
      <c r="G1012" s="666"/>
      <c r="H1012" s="666"/>
      <c r="I1012" s="666"/>
      <c r="J1012" s="666"/>
      <c r="K1012" s="666"/>
      <c r="L1012" s="666"/>
      <c r="M1012" s="666"/>
      <c r="N1012" s="666"/>
      <c r="O1012" s="666"/>
      <c r="P1012" s="666"/>
      <c r="Q1012" s="666"/>
      <c r="R1012" s="666"/>
      <c r="S1012" s="666"/>
      <c r="T1012" s="666"/>
      <c r="U1012" s="666"/>
      <c r="V1012" s="666"/>
      <c r="W1012" s="666"/>
      <c r="X1012" s="666"/>
      <c r="Y1012" s="666"/>
      <c r="Z1012" s="666"/>
      <c r="AA1012" s="666"/>
      <c r="AB1012" s="666"/>
      <c r="AC1012" s="666"/>
      <c r="AD1012" s="666"/>
    </row>
    <row r="1013" spans="1:57" ht="60" customHeight="1">
      <c r="B1013" s="127"/>
      <c r="C1013" s="702"/>
      <c r="D1013" s="702"/>
      <c r="E1013" s="702"/>
      <c r="F1013" s="702"/>
      <c r="G1013" s="702"/>
      <c r="H1013" s="702"/>
      <c r="I1013" s="702"/>
      <c r="J1013" s="702"/>
      <c r="K1013" s="702"/>
      <c r="L1013" s="702"/>
      <c r="M1013" s="702"/>
      <c r="N1013" s="702"/>
      <c r="O1013" s="702"/>
      <c r="P1013" s="702"/>
      <c r="Q1013" s="702"/>
      <c r="R1013" s="702"/>
      <c r="S1013" s="702"/>
      <c r="T1013" s="702"/>
      <c r="U1013" s="702"/>
      <c r="V1013" s="702"/>
      <c r="W1013" s="702"/>
      <c r="X1013" s="702"/>
      <c r="Y1013" s="702"/>
      <c r="Z1013" s="702"/>
      <c r="AA1013" s="702"/>
      <c r="AB1013" s="702"/>
      <c r="AC1013" s="702"/>
      <c r="AD1013" s="702"/>
    </row>
    <row r="1014" spans="1:57">
      <c r="B1014" s="661" t="str">
        <f>IF(OR(AH1014=0,AND(AH1014&gt;0,C1013&lt;&gt;"")),"","Si registró NS favor de emitir un comentario que explique su uso en la casilla al final de la pregunta")</f>
        <v/>
      </c>
      <c r="C1014" s="661"/>
      <c r="D1014" s="661"/>
      <c r="E1014" s="661"/>
      <c r="F1014" s="661"/>
      <c r="G1014" s="661"/>
      <c r="H1014" s="661"/>
      <c r="I1014" s="661"/>
      <c r="J1014" s="661"/>
      <c r="K1014" s="661"/>
      <c r="L1014" s="661"/>
      <c r="M1014" s="661"/>
      <c r="N1014" s="661"/>
      <c r="O1014" s="661"/>
      <c r="P1014" s="661"/>
      <c r="Q1014" s="661"/>
      <c r="R1014" s="661"/>
      <c r="S1014" s="661"/>
      <c r="T1014" s="661"/>
      <c r="U1014" s="661"/>
      <c r="V1014" s="661"/>
      <c r="W1014" s="661"/>
      <c r="X1014" s="661"/>
      <c r="Y1014" s="661"/>
      <c r="Z1014" s="661"/>
      <c r="AA1014" s="661"/>
      <c r="AB1014" s="661"/>
      <c r="AC1014" s="661"/>
      <c r="AD1014" s="661"/>
      <c r="AG1014" t="s">
        <v>8062</v>
      </c>
      <c r="AH1014">
        <f>COUNTIF(C1006:F1010,"NS")</f>
        <v>0</v>
      </c>
    </row>
    <row r="1015" spans="1:57">
      <c r="B1015" s="661"/>
      <c r="C1015" s="661"/>
      <c r="D1015" s="661"/>
      <c r="E1015" s="661"/>
      <c r="F1015" s="661"/>
      <c r="G1015" s="661"/>
      <c r="H1015" s="661"/>
      <c r="I1015" s="661"/>
      <c r="J1015" s="661"/>
      <c r="K1015" s="661"/>
      <c r="L1015" s="661"/>
      <c r="M1015" s="661"/>
      <c r="N1015" s="661"/>
      <c r="O1015" s="661"/>
      <c r="P1015" s="661"/>
      <c r="Q1015" s="661"/>
      <c r="R1015" s="661"/>
      <c r="S1015" s="661"/>
      <c r="T1015" s="661"/>
      <c r="U1015" s="661"/>
      <c r="V1015" s="661"/>
      <c r="W1015" s="661"/>
      <c r="X1015" s="661"/>
      <c r="Y1015" s="661"/>
      <c r="Z1015" s="661"/>
      <c r="AA1015" s="661"/>
      <c r="AB1015" s="661"/>
      <c r="AC1015" s="661"/>
      <c r="AD1015" s="661"/>
    </row>
    <row r="1016" spans="1:57">
      <c r="B1016" s="661" t="str">
        <f>IF(AJ1005=0,"","Error: verificar sumas")</f>
        <v/>
      </c>
      <c r="C1016" s="661"/>
      <c r="D1016" s="661"/>
      <c r="E1016" s="661"/>
      <c r="F1016" s="661"/>
      <c r="G1016" s="661"/>
      <c r="H1016" s="661"/>
      <c r="I1016" s="661"/>
      <c r="J1016" s="661"/>
      <c r="K1016" s="661"/>
      <c r="L1016" s="661"/>
      <c r="M1016" s="661"/>
      <c r="N1016" s="661"/>
      <c r="O1016" s="661"/>
      <c r="P1016" s="661"/>
      <c r="Q1016" s="661"/>
      <c r="R1016" s="661"/>
      <c r="S1016" s="661"/>
      <c r="T1016" s="661"/>
      <c r="U1016" s="661"/>
      <c r="V1016" s="661"/>
      <c r="W1016" s="661"/>
      <c r="X1016" s="661"/>
      <c r="Y1016" s="661"/>
      <c r="Z1016" s="661"/>
      <c r="AA1016" s="661"/>
      <c r="AB1016" s="661"/>
      <c r="AC1016" s="661"/>
      <c r="AD1016" s="661"/>
    </row>
    <row r="1017" spans="1:57">
      <c r="B1017" s="661" t="str">
        <f>IF(AH1011=0,"","Error: verificar la consistencia con la pregunta 1.12. Favor de justificar si no le aplica la instrucción")</f>
        <v/>
      </c>
      <c r="C1017" s="661"/>
      <c r="D1017" s="661"/>
      <c r="E1017" s="661"/>
      <c r="F1017" s="661"/>
      <c r="G1017" s="661"/>
      <c r="H1017" s="661"/>
      <c r="I1017" s="661"/>
      <c r="J1017" s="661"/>
      <c r="K1017" s="661"/>
      <c r="L1017" s="661"/>
      <c r="M1017" s="661"/>
      <c r="N1017" s="661"/>
      <c r="O1017" s="661"/>
      <c r="P1017" s="661"/>
      <c r="Q1017" s="661"/>
      <c r="R1017" s="661"/>
      <c r="S1017" s="661"/>
      <c r="T1017" s="661"/>
      <c r="U1017" s="661"/>
      <c r="V1017" s="661"/>
      <c r="W1017" s="661"/>
      <c r="X1017" s="661"/>
      <c r="Y1017" s="661"/>
      <c r="Z1017" s="661"/>
      <c r="AA1017" s="661"/>
      <c r="AB1017" s="661"/>
      <c r="AC1017" s="661"/>
      <c r="AD1017" s="661"/>
    </row>
    <row r="1018" spans="1:57">
      <c r="B1018" s="662" t="str">
        <f>IF(AJ1020=0,"","Error: debe completar toda la información requerida")</f>
        <v/>
      </c>
      <c r="C1018" s="662"/>
      <c r="D1018" s="662"/>
      <c r="E1018" s="662"/>
      <c r="F1018" s="662"/>
      <c r="G1018" s="662"/>
      <c r="H1018" s="662"/>
      <c r="I1018" s="662"/>
      <c r="J1018" s="662"/>
      <c r="K1018" s="662"/>
      <c r="L1018" s="662"/>
      <c r="M1018" s="662"/>
      <c r="N1018" s="662"/>
      <c r="O1018" s="662"/>
      <c r="P1018" s="662"/>
      <c r="Q1018" s="662"/>
      <c r="R1018" s="662"/>
      <c r="S1018" s="662"/>
      <c r="T1018" s="662"/>
      <c r="U1018" s="662"/>
      <c r="V1018" s="662"/>
      <c r="W1018" s="662"/>
      <c r="X1018" s="662"/>
      <c r="Y1018" s="662"/>
      <c r="Z1018" s="662"/>
      <c r="AA1018" s="662"/>
      <c r="AB1018" s="662"/>
      <c r="AC1018" s="662"/>
      <c r="AD1018" s="662"/>
      <c r="AE1018" s="146"/>
      <c r="AH1018" t="s">
        <v>8023</v>
      </c>
      <c r="AI1018" t="s">
        <v>8024</v>
      </c>
      <c r="AJ1018" t="s">
        <v>8025</v>
      </c>
    </row>
    <row r="1019" spans="1:57">
      <c r="B1019" s="494"/>
      <c r="C1019" s="495"/>
      <c r="D1019" s="496"/>
      <c r="E1019" s="496"/>
      <c r="F1019" s="496"/>
      <c r="G1019" s="496"/>
      <c r="H1019" s="496"/>
      <c r="I1019" s="496"/>
      <c r="J1019" s="496"/>
      <c r="K1019" s="496"/>
      <c r="L1019" s="496"/>
      <c r="M1019" s="496"/>
      <c r="N1019" s="496"/>
      <c r="O1019" s="496"/>
      <c r="P1019" s="496"/>
      <c r="Q1019" s="496"/>
      <c r="R1019" s="496"/>
      <c r="S1019" s="496"/>
      <c r="T1019" s="496"/>
      <c r="U1019" s="496"/>
      <c r="V1019" s="496"/>
      <c r="W1019" s="496"/>
      <c r="X1019" s="496"/>
      <c r="Y1019" s="496"/>
      <c r="Z1019" s="496"/>
      <c r="AA1019" s="496"/>
      <c r="AB1019" s="496"/>
      <c r="AC1019" s="496"/>
      <c r="AD1019" s="496"/>
      <c r="AH1019">
        <v>3</v>
      </c>
      <c r="AI1019">
        <v>0</v>
      </c>
      <c r="AJ1019">
        <f>COUNTBLANK(C1006)+COUNTBLANK(E1008)+COUNTBLANK(E1010)</f>
        <v>3</v>
      </c>
    </row>
    <row r="1020" spans="1:57" ht="24" customHeight="1">
      <c r="A1020" s="157" t="s">
        <v>271</v>
      </c>
      <c r="B1020" s="831" t="s">
        <v>2749</v>
      </c>
      <c r="C1020" s="831"/>
      <c r="D1020" s="831"/>
      <c r="E1020" s="831"/>
      <c r="F1020" s="831"/>
      <c r="G1020" s="831"/>
      <c r="H1020" s="831"/>
      <c r="I1020" s="831"/>
      <c r="J1020" s="831"/>
      <c r="K1020" s="831"/>
      <c r="L1020" s="831"/>
      <c r="M1020" s="831"/>
      <c r="N1020" s="831"/>
      <c r="O1020" s="831"/>
      <c r="P1020" s="831"/>
      <c r="Q1020" s="831"/>
      <c r="R1020" s="831"/>
      <c r="S1020" s="831"/>
      <c r="T1020" s="831"/>
      <c r="U1020" s="831"/>
      <c r="V1020" s="831"/>
      <c r="W1020" s="831"/>
      <c r="X1020" s="831"/>
      <c r="Y1020" s="831"/>
      <c r="Z1020" s="831"/>
      <c r="AA1020" s="831"/>
      <c r="AB1020" s="831"/>
      <c r="AC1020" s="831"/>
      <c r="AD1020" s="831"/>
      <c r="AJ1020">
        <f>IF(OR(AJ1019=AH1019,AJ1019=AI1019),0,1)</f>
        <v>0</v>
      </c>
    </row>
    <row r="1021" spans="1:57" ht="36" customHeight="1">
      <c r="A1021" s="157"/>
      <c r="B1021" s="158"/>
      <c r="C1021" s="682" t="s">
        <v>2106</v>
      </c>
      <c r="D1021" s="693"/>
      <c r="E1021" s="693"/>
      <c r="F1021" s="693"/>
      <c r="G1021" s="693"/>
      <c r="H1021" s="693"/>
      <c r="I1021" s="693"/>
      <c r="J1021" s="693"/>
      <c r="K1021" s="693"/>
      <c r="L1021" s="693"/>
      <c r="M1021" s="693"/>
      <c r="N1021" s="693"/>
      <c r="O1021" s="693"/>
      <c r="P1021" s="693"/>
      <c r="Q1021" s="693"/>
      <c r="R1021" s="693"/>
      <c r="S1021" s="693"/>
      <c r="T1021" s="693"/>
      <c r="U1021" s="693"/>
      <c r="V1021" s="693"/>
      <c r="W1021" s="693"/>
      <c r="X1021" s="693"/>
      <c r="Y1021" s="693"/>
      <c r="Z1021" s="693"/>
      <c r="AA1021" s="693"/>
      <c r="AB1021" s="693"/>
      <c r="AC1021" s="693"/>
      <c r="AD1021" s="693"/>
    </row>
    <row r="1022" spans="1:57" ht="36" customHeight="1">
      <c r="B1022" s="127"/>
      <c r="C1022" s="682" t="s">
        <v>2107</v>
      </c>
      <c r="D1022" s="693"/>
      <c r="E1022" s="693"/>
      <c r="F1022" s="693"/>
      <c r="G1022" s="693"/>
      <c r="H1022" s="693"/>
      <c r="I1022" s="693"/>
      <c r="J1022" s="693"/>
      <c r="K1022" s="693"/>
      <c r="L1022" s="693"/>
      <c r="M1022" s="693"/>
      <c r="N1022" s="693"/>
      <c r="O1022" s="693"/>
      <c r="P1022" s="693"/>
      <c r="Q1022" s="693"/>
      <c r="R1022" s="693"/>
      <c r="S1022" s="693"/>
      <c r="T1022" s="693"/>
      <c r="U1022" s="693"/>
      <c r="V1022" s="693"/>
      <c r="W1022" s="693"/>
      <c r="X1022" s="693"/>
      <c r="Y1022" s="693"/>
      <c r="Z1022" s="693"/>
      <c r="AA1022" s="693"/>
      <c r="AB1022" s="693"/>
      <c r="AC1022" s="693"/>
      <c r="AD1022" s="693"/>
    </row>
    <row r="1023" spans="1:57"/>
    <row r="1024" spans="1:57" ht="36" customHeight="1">
      <c r="C1024" s="703" t="s">
        <v>2083</v>
      </c>
      <c r="D1024" s="704"/>
      <c r="E1024" s="704"/>
      <c r="F1024" s="704"/>
      <c r="G1024" s="704"/>
      <c r="H1024" s="704"/>
      <c r="I1024" s="704"/>
      <c r="J1024" s="704"/>
      <c r="K1024" s="704"/>
      <c r="L1024" s="705"/>
      <c r="M1024" s="692" t="s">
        <v>2088</v>
      </c>
      <c r="N1024" s="692"/>
      <c r="O1024" s="692"/>
      <c r="P1024" s="692"/>
      <c r="Q1024" s="692"/>
      <c r="R1024" s="692"/>
      <c r="S1024" s="692"/>
      <c r="T1024" s="692"/>
      <c r="U1024" s="692"/>
      <c r="V1024" s="692"/>
      <c r="W1024" s="692"/>
      <c r="X1024" s="692"/>
      <c r="Y1024" s="692"/>
      <c r="Z1024" s="692"/>
      <c r="AA1024" s="692"/>
      <c r="AB1024" s="692"/>
      <c r="AC1024" s="692"/>
      <c r="AD1024" s="692"/>
      <c r="AG1024" s="764" t="s">
        <v>8065</v>
      </c>
      <c r="AH1024" s="764"/>
      <c r="AI1024" s="764"/>
      <c r="AJ1024" s="764"/>
      <c r="AT1024" s="688" t="s">
        <v>8104</v>
      </c>
      <c r="AU1024" s="688"/>
      <c r="AV1024" s="688"/>
      <c r="AW1024" s="688" t="s">
        <v>8113</v>
      </c>
      <c r="AX1024" s="688"/>
      <c r="AY1024" s="688"/>
      <c r="AZ1024" s="688" t="s">
        <v>8095</v>
      </c>
      <c r="BA1024" s="688"/>
      <c r="BB1024" s="688"/>
      <c r="BC1024" s="688" t="s">
        <v>8126</v>
      </c>
      <c r="BD1024" s="688"/>
      <c r="BE1024" s="688"/>
    </row>
    <row r="1025" spans="2:57" ht="33.75">
      <c r="C1025" s="706"/>
      <c r="D1025" s="707"/>
      <c r="E1025" s="707"/>
      <c r="F1025" s="707"/>
      <c r="G1025" s="707"/>
      <c r="H1025" s="707"/>
      <c r="I1025" s="707"/>
      <c r="J1025" s="707"/>
      <c r="K1025" s="707"/>
      <c r="L1025" s="708"/>
      <c r="M1025" s="760" t="s">
        <v>114</v>
      </c>
      <c r="N1025" s="760"/>
      <c r="O1025" s="760"/>
      <c r="P1025" s="760"/>
      <c r="Q1025" s="760"/>
      <c r="R1025" s="760"/>
      <c r="S1025" s="761" t="s">
        <v>115</v>
      </c>
      <c r="T1025" s="761"/>
      <c r="U1025" s="761"/>
      <c r="V1025" s="761"/>
      <c r="W1025" s="761"/>
      <c r="X1025" s="761"/>
      <c r="Y1025" s="761" t="s">
        <v>116</v>
      </c>
      <c r="Z1025" s="761"/>
      <c r="AA1025" s="761"/>
      <c r="AB1025" s="761"/>
      <c r="AC1025" s="761"/>
      <c r="AD1025" s="761"/>
      <c r="AG1025" s="253" t="s">
        <v>8061</v>
      </c>
      <c r="AH1025" s="253" t="s">
        <v>8062</v>
      </c>
      <c r="AI1025" s="253" t="s">
        <v>8063</v>
      </c>
      <c r="AJ1025" s="253" t="s">
        <v>8064</v>
      </c>
      <c r="AT1025" s="178" t="s">
        <v>8103</v>
      </c>
      <c r="AU1025" s="176" t="s">
        <v>8067</v>
      </c>
      <c r="AV1025" s="178" t="s">
        <v>8068</v>
      </c>
      <c r="AW1025" s="176" t="s">
        <v>8103</v>
      </c>
      <c r="AX1025" s="178" t="s">
        <v>8067</v>
      </c>
      <c r="AY1025" s="176" t="s">
        <v>8068</v>
      </c>
      <c r="AZ1025" s="178" t="s">
        <v>8103</v>
      </c>
      <c r="BA1025" s="176" t="s">
        <v>8067</v>
      </c>
      <c r="BB1025" s="178" t="s">
        <v>8068</v>
      </c>
      <c r="BC1025" t="s">
        <v>8103</v>
      </c>
      <c r="BD1025" t="s">
        <v>8067</v>
      </c>
      <c r="BE1025" t="s">
        <v>8068</v>
      </c>
    </row>
    <row r="1026" spans="2:57" ht="15" customHeight="1">
      <c r="C1026" s="139" t="s">
        <v>23</v>
      </c>
      <c r="D1026" s="778" t="s">
        <v>117</v>
      </c>
      <c r="E1026" s="779"/>
      <c r="F1026" s="779"/>
      <c r="G1026" s="779"/>
      <c r="H1026" s="779"/>
      <c r="I1026" s="779"/>
      <c r="J1026" s="779"/>
      <c r="K1026" s="779"/>
      <c r="L1026" s="780"/>
      <c r="M1026" s="691"/>
      <c r="N1026" s="691"/>
      <c r="O1026" s="691"/>
      <c r="P1026" s="691"/>
      <c r="Q1026" s="691"/>
      <c r="R1026" s="691"/>
      <c r="S1026" s="691"/>
      <c r="T1026" s="691"/>
      <c r="U1026" s="691"/>
      <c r="V1026" s="691"/>
      <c r="W1026" s="691"/>
      <c r="X1026" s="691"/>
      <c r="Y1026" s="691"/>
      <c r="Z1026" s="691"/>
      <c r="AA1026" s="691"/>
      <c r="AB1026" s="691"/>
      <c r="AC1026" s="691"/>
      <c r="AD1026" s="691"/>
      <c r="AG1026" s="176">
        <f>M1026</f>
        <v>0</v>
      </c>
      <c r="AH1026" s="176">
        <f>COUNTIF(S1026:AD1026,"NS")</f>
        <v>0</v>
      </c>
      <c r="AI1026" s="177">
        <f>IF(COUNTIF(S1026:AD1026,"NA")=2,"NA",SUM(S1026:AD1026))</f>
        <v>0</v>
      </c>
      <c r="AJ1026" s="187">
        <f>IF($AJ$1040=$AH$1040, 0,  IF(OR(AND(AG1026=0, AH1026&gt;0),AND(AG1026="NS", AI1026&gt;0), AND(AG1026="NS", AH1026=0, AI1026=0)), 1, IF(OR(AND(AG1026&gt;0, AH1026=2), AND(AG1026="NS", AH1026=2), AND(AG1026="NS", AI1026=0, AH1026&gt;0), AG1026=AI1026), 0, 1)))</f>
        <v>0</v>
      </c>
      <c r="AT1026" s="178">
        <f t="shared" ref="AT1026:AT1030" si="1842">M653</f>
        <v>0</v>
      </c>
      <c r="AU1026" s="178">
        <f t="shared" ref="AU1026:AV1026" si="1843">N653</f>
        <v>0</v>
      </c>
      <c r="AV1026" s="178">
        <f t="shared" si="1843"/>
        <v>0</v>
      </c>
      <c r="AW1026" s="176">
        <f>M1026</f>
        <v>0</v>
      </c>
      <c r="AX1026" s="178">
        <f>S1026</f>
        <v>0</v>
      </c>
      <c r="AY1026" s="176">
        <f>Y1026</f>
        <v>0</v>
      </c>
      <c r="AZ1026" s="513">
        <f>IF($AJ$1040=$AH$1040,0,
IF(OR(AND(AT1026="NS",AW1026&lt;&gt;"NA",OR(AW1026="NS",AW1026=0)),AND(AT1026="NA",AW1026&lt;&gt;"NS",OR(AW1026="NA",AW1026=0))),0,
IF(OR(AND(AT1026&lt;&gt;"NS",AT1026&lt;&gt;"NA",AW1026&lt;&gt;"NS",AW1026&lt;&gt;"NA",AW1026&gt;AT1026),
AND(AW1026&gt;0,OR(AT1026="NS",AT1026="NA")),
AND(AT1026&lt;&gt;"NS",AT1026&lt;&gt;"NA",AT1026&gt;=0,AW1026="NA"),
AND(AT1026&lt;&gt;"NS",AT1026&lt;&gt;"NA",AT1026=0,AW1026="NS")),1,0)))</f>
        <v>0</v>
      </c>
      <c r="BA1026" s="201">
        <f t="shared" ref="BA1026:BB1030" si="1844">IF($AJ$1040=$AH$1040,0,
IF(OR(AND(AU1026="NS",AX1026&lt;&gt;"NA",OR(AX1026="NS",AX1026=0)),AND(AU1026="NA",AX1026&lt;&gt;"NS",OR(AX1026="NA",AX1026=0))),0,
IF(OR(AND(AU1026&lt;&gt;"NS",AU1026&lt;&gt;"NA",AX1026&lt;&gt;"NS",AX1026&lt;&gt;"NA",AX1026&gt;AU1026),
AND(AX1026&gt;0,OR(AU1026="NS",AU1026="NA")),
AND(AU1026&lt;&gt;"NS",AU1026&lt;&gt;"NA",AU1026&gt;=0,AX1026="NA"),
AND(AU1026&lt;&gt;"NS",AU1026&lt;&gt;"NA",AU1026=0,AX1026="NS")),1,0)))</f>
        <v>0</v>
      </c>
      <c r="BB1026" s="513">
        <f t="shared" si="1844"/>
        <v>0</v>
      </c>
    </row>
    <row r="1027" spans="2:57" ht="15" customHeight="1">
      <c r="C1027" s="139" t="s">
        <v>30</v>
      </c>
      <c r="D1027" s="778" t="s">
        <v>118</v>
      </c>
      <c r="E1027" s="779"/>
      <c r="F1027" s="779"/>
      <c r="G1027" s="779"/>
      <c r="H1027" s="779"/>
      <c r="I1027" s="779"/>
      <c r="J1027" s="779"/>
      <c r="K1027" s="779"/>
      <c r="L1027" s="780"/>
      <c r="M1027" s="691"/>
      <c r="N1027" s="691"/>
      <c r="O1027" s="691"/>
      <c r="P1027" s="691"/>
      <c r="Q1027" s="691"/>
      <c r="R1027" s="691"/>
      <c r="S1027" s="691"/>
      <c r="T1027" s="691"/>
      <c r="U1027" s="691"/>
      <c r="V1027" s="691"/>
      <c r="W1027" s="691"/>
      <c r="X1027" s="691"/>
      <c r="Y1027" s="691"/>
      <c r="Z1027" s="691"/>
      <c r="AA1027" s="691"/>
      <c r="AB1027" s="691"/>
      <c r="AC1027" s="691"/>
      <c r="AD1027" s="691"/>
      <c r="AG1027" s="176">
        <f t="shared" ref="AG1027:AG1029" si="1845">M1027</f>
        <v>0</v>
      </c>
      <c r="AH1027" s="176">
        <f t="shared" ref="AH1027:AH1030" si="1846">COUNTIF(S1027:AD1027,"NS")</f>
        <v>0</v>
      </c>
      <c r="AI1027" s="177">
        <f t="shared" ref="AI1027:AI1030" si="1847">IF(COUNTIF(S1027:AD1027,"NA")=2,"NA",SUM(S1027:AD1027))</f>
        <v>0</v>
      </c>
      <c r="AJ1027" s="187">
        <f t="shared" ref="AJ1027:AJ1030" si="1848">IF($AJ$1040=$AH$1040, 0,  IF(OR(AND(AG1027=0, AH1027&gt;0),AND(AG1027="NS", AI1027&gt;0), AND(AG1027="NS", AH1027=0, AI1027=0)), 1, IF(OR(AND(AG1027&gt;0, AH1027=2), AND(AG1027="NS", AH1027=2), AND(AG1027="NS", AI1027=0, AH1027&gt;0), AG1027=AI1027), 0, 1)))</f>
        <v>0</v>
      </c>
      <c r="AT1027" s="178">
        <f t="shared" si="1842"/>
        <v>0</v>
      </c>
      <c r="AU1027" s="178">
        <f t="shared" ref="AU1027:AU1030" si="1849">N654</f>
        <v>0</v>
      </c>
      <c r="AV1027" s="178">
        <f t="shared" ref="AV1027:AV1030" si="1850">O654</f>
        <v>0</v>
      </c>
      <c r="AW1027" s="176">
        <f>M1027</f>
        <v>0</v>
      </c>
      <c r="AX1027" s="178">
        <f t="shared" ref="AX1027:AX1030" si="1851">S1027</f>
        <v>0</v>
      </c>
      <c r="AY1027" s="176">
        <f t="shared" ref="AY1027:AY1030" si="1852">Y1027</f>
        <v>0</v>
      </c>
      <c r="AZ1027" s="513">
        <f t="shared" ref="AZ1027:AZ1030" si="1853">IF($AJ$1040=$AH$1040,0,
IF(OR(AND(AT1027="NS",AW1027&lt;&gt;"NA",OR(AW1027="NS",AW1027=0)),AND(AT1027="NA",AW1027&lt;&gt;"NS",OR(AW1027="NA",AW1027=0))),0,
IF(OR(AND(AT1027&lt;&gt;"NS",AT1027&lt;&gt;"NA",AW1027&lt;&gt;"NS",AW1027&lt;&gt;"NA",AW1027&gt;AT1027),
AND(AW1027&gt;0,OR(AT1027="NS",AT1027="NA")),
AND(AT1027&lt;&gt;"NS",AT1027&lt;&gt;"NA",AT1027&gt;=0,AW1027="NA"),
AND(AT1027&lt;&gt;"NS",AT1027&lt;&gt;"NA",AT1027=0,AW1027="NS")),1,0)))</f>
        <v>0</v>
      </c>
      <c r="BA1027" s="201">
        <f t="shared" si="1844"/>
        <v>0</v>
      </c>
      <c r="BB1027" s="513">
        <f t="shared" si="1844"/>
        <v>0</v>
      </c>
    </row>
    <row r="1028" spans="2:57" ht="15" customHeight="1">
      <c r="C1028" s="139" t="s">
        <v>36</v>
      </c>
      <c r="D1028" s="778" t="s">
        <v>119</v>
      </c>
      <c r="E1028" s="779"/>
      <c r="F1028" s="779"/>
      <c r="G1028" s="779"/>
      <c r="H1028" s="779"/>
      <c r="I1028" s="779"/>
      <c r="J1028" s="779"/>
      <c r="K1028" s="779"/>
      <c r="L1028" s="780"/>
      <c r="M1028" s="691"/>
      <c r="N1028" s="691"/>
      <c r="O1028" s="691"/>
      <c r="P1028" s="691"/>
      <c r="Q1028" s="691"/>
      <c r="R1028" s="691"/>
      <c r="S1028" s="691"/>
      <c r="T1028" s="691"/>
      <c r="U1028" s="691"/>
      <c r="V1028" s="691"/>
      <c r="W1028" s="691"/>
      <c r="X1028" s="691"/>
      <c r="Y1028" s="691"/>
      <c r="Z1028" s="691"/>
      <c r="AA1028" s="691"/>
      <c r="AB1028" s="691"/>
      <c r="AC1028" s="691"/>
      <c r="AD1028" s="691"/>
      <c r="AG1028" s="176">
        <f t="shared" si="1845"/>
        <v>0</v>
      </c>
      <c r="AH1028" s="176">
        <f t="shared" si="1846"/>
        <v>0</v>
      </c>
      <c r="AI1028" s="177">
        <f t="shared" si="1847"/>
        <v>0</v>
      </c>
      <c r="AJ1028" s="187">
        <f t="shared" si="1848"/>
        <v>0</v>
      </c>
      <c r="AQ1028" s="688"/>
      <c r="AR1028" s="688"/>
      <c r="AS1028" s="688"/>
      <c r="AT1028" s="178">
        <f t="shared" si="1842"/>
        <v>0</v>
      </c>
      <c r="AU1028" s="178">
        <f t="shared" si="1849"/>
        <v>0</v>
      </c>
      <c r="AV1028" s="178">
        <f t="shared" si="1850"/>
        <v>0</v>
      </c>
      <c r="AW1028" s="176">
        <f t="shared" ref="AW1028:AW1030" si="1854">M1028</f>
        <v>0</v>
      </c>
      <c r="AX1028" s="178">
        <f t="shared" si="1851"/>
        <v>0</v>
      </c>
      <c r="AY1028" s="176">
        <f t="shared" si="1852"/>
        <v>0</v>
      </c>
      <c r="AZ1028" s="513">
        <f t="shared" si="1853"/>
        <v>0</v>
      </c>
      <c r="BA1028" s="201">
        <f t="shared" si="1844"/>
        <v>0</v>
      </c>
      <c r="BB1028" s="513">
        <f t="shared" si="1844"/>
        <v>0</v>
      </c>
    </row>
    <row r="1029" spans="2:57" ht="15" customHeight="1">
      <c r="C1029" s="139" t="s">
        <v>40</v>
      </c>
      <c r="D1029" s="778" t="s">
        <v>120</v>
      </c>
      <c r="E1029" s="779"/>
      <c r="F1029" s="779"/>
      <c r="G1029" s="779"/>
      <c r="H1029" s="779"/>
      <c r="I1029" s="779"/>
      <c r="J1029" s="779"/>
      <c r="K1029" s="779"/>
      <c r="L1029" s="780"/>
      <c r="M1029" s="691"/>
      <c r="N1029" s="691"/>
      <c r="O1029" s="691"/>
      <c r="P1029" s="691"/>
      <c r="Q1029" s="691"/>
      <c r="R1029" s="691"/>
      <c r="S1029" s="691"/>
      <c r="T1029" s="691"/>
      <c r="U1029" s="691"/>
      <c r="V1029" s="691"/>
      <c r="W1029" s="691"/>
      <c r="X1029" s="691"/>
      <c r="Y1029" s="691"/>
      <c r="Z1029" s="691"/>
      <c r="AA1029" s="691"/>
      <c r="AB1029" s="691"/>
      <c r="AC1029" s="691"/>
      <c r="AD1029" s="691"/>
      <c r="AG1029" s="176">
        <f t="shared" si="1845"/>
        <v>0</v>
      </c>
      <c r="AH1029" s="176">
        <f t="shared" si="1846"/>
        <v>0</v>
      </c>
      <c r="AI1029" s="177">
        <f t="shared" si="1847"/>
        <v>0</v>
      </c>
      <c r="AJ1029" s="187">
        <f t="shared" si="1848"/>
        <v>0</v>
      </c>
      <c r="AN1029" t="s">
        <v>8103</v>
      </c>
      <c r="AO1029" t="s">
        <v>8067</v>
      </c>
      <c r="AP1029" t="s">
        <v>8068</v>
      </c>
      <c r="AT1029" s="178">
        <f t="shared" si="1842"/>
        <v>0</v>
      </c>
      <c r="AU1029" s="178">
        <f t="shared" si="1849"/>
        <v>0</v>
      </c>
      <c r="AV1029" s="178">
        <f t="shared" si="1850"/>
        <v>0</v>
      </c>
      <c r="AW1029" s="176">
        <f t="shared" si="1854"/>
        <v>0</v>
      </c>
      <c r="AX1029" s="178">
        <f t="shared" si="1851"/>
        <v>0</v>
      </c>
      <c r="AY1029" s="176">
        <f t="shared" si="1852"/>
        <v>0</v>
      </c>
      <c r="AZ1029" s="513">
        <f t="shared" si="1853"/>
        <v>0</v>
      </c>
      <c r="BA1029" s="201">
        <f t="shared" si="1844"/>
        <v>0</v>
      </c>
      <c r="BB1029" s="513">
        <f t="shared" si="1844"/>
        <v>0</v>
      </c>
    </row>
    <row r="1030" spans="2:57" ht="15" customHeight="1">
      <c r="C1030" s="139" t="s">
        <v>43</v>
      </c>
      <c r="D1030" s="778" t="s">
        <v>2084</v>
      </c>
      <c r="E1030" s="779"/>
      <c r="F1030" s="779"/>
      <c r="G1030" s="779"/>
      <c r="H1030" s="779"/>
      <c r="I1030" s="779"/>
      <c r="J1030" s="779"/>
      <c r="K1030" s="779"/>
      <c r="L1030" s="780"/>
      <c r="M1030" s="691"/>
      <c r="N1030" s="691"/>
      <c r="O1030" s="691"/>
      <c r="P1030" s="691"/>
      <c r="Q1030" s="691"/>
      <c r="R1030" s="691"/>
      <c r="S1030" s="691"/>
      <c r="T1030" s="691"/>
      <c r="U1030" s="691"/>
      <c r="V1030" s="691"/>
      <c r="W1030" s="691"/>
      <c r="X1030" s="691"/>
      <c r="Y1030" s="691"/>
      <c r="Z1030" s="691"/>
      <c r="AA1030" s="691"/>
      <c r="AB1030" s="691"/>
      <c r="AC1030" s="691"/>
      <c r="AD1030" s="691"/>
      <c r="AG1030" s="176">
        <f>M1030</f>
        <v>0</v>
      </c>
      <c r="AH1030" s="176">
        <f t="shared" si="1846"/>
        <v>0</v>
      </c>
      <c r="AI1030" s="177">
        <f t="shared" si="1847"/>
        <v>0</v>
      </c>
      <c r="AJ1030" s="187">
        <f t="shared" si="1848"/>
        <v>0</v>
      </c>
      <c r="AM1030" t="s">
        <v>8114</v>
      </c>
      <c r="AN1030">
        <f>C1006</f>
        <v>0</v>
      </c>
      <c r="AO1030">
        <f>E1008</f>
        <v>0</v>
      </c>
      <c r="AP1030">
        <f>E1010</f>
        <v>0</v>
      </c>
      <c r="AT1030" s="178">
        <f t="shared" si="1842"/>
        <v>0</v>
      </c>
      <c r="AU1030" s="178">
        <f t="shared" si="1849"/>
        <v>0</v>
      </c>
      <c r="AV1030" s="178">
        <f t="shared" si="1850"/>
        <v>0</v>
      </c>
      <c r="AW1030" s="176">
        <f t="shared" si="1854"/>
        <v>0</v>
      </c>
      <c r="AX1030" s="178">
        <f t="shared" si="1851"/>
        <v>0</v>
      </c>
      <c r="AY1030" s="176">
        <f t="shared" si="1852"/>
        <v>0</v>
      </c>
      <c r="AZ1030" s="513">
        <f t="shared" si="1853"/>
        <v>0</v>
      </c>
      <c r="BA1030" s="201">
        <f t="shared" si="1844"/>
        <v>0</v>
      </c>
      <c r="BB1030" s="513">
        <f>IF($AJ$1040=$AH$1040,0,
IF(OR(AND(AV1030="NS",AY1030&lt;&gt;"NA",OR(AY1030="NS",AY1030=0)),AND(AV1030="NA",AY1030&lt;&gt;"NS",OR(AY1030="NA",AY1030=0))),0,
IF(OR(AND(AV1030&lt;&gt;"NS",AV1030&lt;&gt;"NA",AY1030&lt;&gt;"NS",AY1030&lt;&gt;"NA",AY1030&gt;AV1030),
AND(AY1030&gt;0,OR(AV1030="NS",AV1030="NA")),
AND(AV1030&lt;&gt;"NS",AV1030&lt;&gt;"NA",AV1030&gt;=0,AY1030="NA"),
AND(AV1030&lt;&gt;"NS",AV1030&lt;&gt;"NA",AV1030=0,AY1030="NS")),1,0)))</f>
        <v>0</v>
      </c>
    </row>
    <row r="1031" spans="2:57">
      <c r="L1031" s="180" t="s">
        <v>124</v>
      </c>
      <c r="M1031" s="692">
        <f>IF(AND(SUM(M1026:R1030)=0,COUNTIF(M1026:R1030,"NS")&gt;0),"NS",
IF(AND(SUM(M1026:R1030)=0,COUNTIF(M1026:R1030,0)&gt;0),0,
IF(AND(SUM(M1026:R1030)=0,COUNTIF(M1026:R1030,"NA")&gt;0),"NA",
SUM(M1026:R1030))))</f>
        <v>0</v>
      </c>
      <c r="N1031" s="692"/>
      <c r="O1031" s="692"/>
      <c r="P1031" s="692"/>
      <c r="Q1031" s="692"/>
      <c r="R1031" s="692"/>
      <c r="S1031" s="692">
        <f t="shared" ref="S1031" si="1855">IF(AND(SUM(S1026:X1030)=0,COUNTIF(S1026:X1030,"NS")&gt;0),"NS",
IF(AND(SUM(S1026:X1030)=0,COUNTIF(S1026:X1030,0)&gt;0),0,
IF(AND(SUM(S1026:X1030)=0,COUNTIF(S1026:X1030,"NA")&gt;0),"NA",
SUM(S1026:X1030))))</f>
        <v>0</v>
      </c>
      <c r="T1031" s="692"/>
      <c r="U1031" s="692"/>
      <c r="V1031" s="692"/>
      <c r="W1031" s="692"/>
      <c r="X1031" s="692"/>
      <c r="Y1031" s="692">
        <f t="shared" ref="Y1031" si="1856">IF(AND(SUM(Y1026:AD1030)=0,COUNTIF(Y1026:AD1030,"NS")&gt;0),"NS",
IF(AND(SUM(Y1026:AD1030)=0,COUNTIF(Y1026:AD1030,0)&gt;0),0,
IF(AND(SUM(Y1026:AD1030)=0,COUNTIF(Y1026:AD1030,"NA")&gt;0),"NA",
SUM(Y1026:AD1030))))</f>
        <v>0</v>
      </c>
      <c r="Z1031" s="692"/>
      <c r="AA1031" s="692"/>
      <c r="AB1031" s="692"/>
      <c r="AC1031" s="692"/>
      <c r="AD1031" s="692"/>
      <c r="AJ1031" s="187">
        <f>SUM(AJ1026:AJ1030)</f>
        <v>0</v>
      </c>
      <c r="AM1031" t="s">
        <v>8115</v>
      </c>
      <c r="AN1031">
        <f>M1031</f>
        <v>0</v>
      </c>
      <c r="AO1031">
        <f>S1031</f>
        <v>0</v>
      </c>
      <c r="AP1031">
        <f>Y1031</f>
        <v>0</v>
      </c>
      <c r="AZ1031" s="47">
        <f>SUM(AZ1026:BB1030)</f>
        <v>0</v>
      </c>
    </row>
    <row r="1032" spans="2:57">
      <c r="AM1032">
        <f>SUM(AN1032:AP1032)</f>
        <v>0</v>
      </c>
      <c r="AN1032">
        <f>IF($AJ$1040=$AH$1040,0,IF(AN1030=AN1031,0,1))</f>
        <v>0</v>
      </c>
      <c r="AO1032">
        <f t="shared" ref="AO1032:AP1032" si="1857">IF($AJ$1040=$AH$1040,0,IF(AO1030=AO1031,0,1))</f>
        <v>0</v>
      </c>
      <c r="AP1032">
        <f t="shared" si="1857"/>
        <v>0</v>
      </c>
    </row>
    <row r="1033" spans="2:57" ht="24" customHeight="1">
      <c r="C1033" s="666" t="s">
        <v>109</v>
      </c>
      <c r="D1033" s="666"/>
      <c r="E1033" s="666"/>
      <c r="F1033" s="666"/>
      <c r="G1033" s="666"/>
      <c r="H1033" s="666"/>
      <c r="I1033" s="666"/>
      <c r="J1033" s="666"/>
      <c r="K1033" s="666"/>
      <c r="L1033" s="666"/>
      <c r="M1033" s="666"/>
      <c r="N1033" s="666"/>
      <c r="O1033" s="666"/>
      <c r="P1033" s="666"/>
      <c r="Q1033" s="666"/>
      <c r="R1033" s="666"/>
      <c r="S1033" s="666"/>
      <c r="T1033" s="666"/>
      <c r="U1033" s="666"/>
      <c r="V1033" s="666"/>
      <c r="W1033" s="666"/>
      <c r="X1033" s="666"/>
      <c r="Y1033" s="666"/>
      <c r="Z1033" s="666"/>
      <c r="AA1033" s="666"/>
      <c r="AB1033" s="666"/>
      <c r="AC1033" s="666"/>
      <c r="AD1033" s="666"/>
    </row>
    <row r="1034" spans="2:57" ht="60" customHeight="1">
      <c r="C1034" s="702"/>
      <c r="D1034" s="702"/>
      <c r="E1034" s="702"/>
      <c r="F1034" s="702"/>
      <c r="G1034" s="702"/>
      <c r="H1034" s="702"/>
      <c r="I1034" s="702"/>
      <c r="J1034" s="702"/>
      <c r="K1034" s="702"/>
      <c r="L1034" s="702"/>
      <c r="M1034" s="702"/>
      <c r="N1034" s="702"/>
      <c r="O1034" s="702"/>
      <c r="P1034" s="702"/>
      <c r="Q1034" s="702"/>
      <c r="R1034" s="702"/>
      <c r="S1034" s="702"/>
      <c r="T1034" s="702"/>
      <c r="U1034" s="702"/>
      <c r="V1034" s="702"/>
      <c r="W1034" s="702"/>
      <c r="X1034" s="702"/>
      <c r="Y1034" s="702"/>
      <c r="Z1034" s="702"/>
      <c r="AA1034" s="702"/>
      <c r="AB1034" s="702"/>
      <c r="AC1034" s="702"/>
      <c r="AD1034" s="702"/>
    </row>
    <row r="1035" spans="2:57">
      <c r="B1035" s="661" t="str">
        <f>IF(OR(AH1035=0,AND(AH1035&gt;0,C1034&lt;&gt;"")),"","Si registró NS favor de emitir un comentario que explique su uso en la casilla al final de la pregunta")</f>
        <v/>
      </c>
      <c r="C1035" s="661"/>
      <c r="D1035" s="661"/>
      <c r="E1035" s="661"/>
      <c r="F1035" s="661"/>
      <c r="G1035" s="661"/>
      <c r="H1035" s="661"/>
      <c r="I1035" s="661"/>
      <c r="J1035" s="661"/>
      <c r="K1035" s="661"/>
      <c r="L1035" s="661"/>
      <c r="M1035" s="661"/>
      <c r="N1035" s="661"/>
      <c r="O1035" s="661"/>
      <c r="P1035" s="661"/>
      <c r="Q1035" s="661"/>
      <c r="R1035" s="661"/>
      <c r="S1035" s="661"/>
      <c r="T1035" s="661"/>
      <c r="U1035" s="661"/>
      <c r="V1035" s="661"/>
      <c r="W1035" s="661"/>
      <c r="X1035" s="661"/>
      <c r="Y1035" s="661"/>
      <c r="Z1035" s="661"/>
      <c r="AA1035" s="661"/>
      <c r="AB1035" s="661"/>
      <c r="AC1035" s="661"/>
      <c r="AD1035" s="661"/>
      <c r="AG1035" t="s">
        <v>8062</v>
      </c>
      <c r="AH1035">
        <f>COUNTIF(M1026:AD1030,"NS")</f>
        <v>0</v>
      </c>
    </row>
    <row r="1036" spans="2:57">
      <c r="B1036" s="661" t="str">
        <f>IF(AJ1031=0,"","Error: verificar sumas por fila")</f>
        <v/>
      </c>
      <c r="C1036" s="661"/>
      <c r="D1036" s="661"/>
      <c r="E1036" s="661"/>
      <c r="F1036" s="661"/>
      <c r="G1036" s="661"/>
      <c r="H1036" s="661"/>
      <c r="I1036" s="661"/>
      <c r="J1036" s="661"/>
      <c r="K1036" s="661"/>
      <c r="L1036" s="661"/>
      <c r="M1036" s="661"/>
      <c r="N1036" s="661"/>
      <c r="O1036" s="661"/>
      <c r="P1036" s="661"/>
      <c r="Q1036" s="661"/>
      <c r="R1036" s="661"/>
      <c r="S1036" s="661"/>
      <c r="T1036" s="661"/>
      <c r="U1036" s="661"/>
      <c r="V1036" s="661"/>
      <c r="W1036" s="661"/>
      <c r="X1036" s="661"/>
      <c r="Y1036" s="661"/>
      <c r="Z1036" s="661"/>
      <c r="AA1036" s="661"/>
      <c r="AB1036" s="661"/>
      <c r="AC1036" s="661"/>
      <c r="AD1036" s="661"/>
    </row>
    <row r="1037" spans="2:57">
      <c r="B1037" s="661" t="str">
        <f>IF(AM1032=0,"","Error: verificar la consistencia con la pregunta 1.20")</f>
        <v/>
      </c>
      <c r="C1037" s="661"/>
      <c r="D1037" s="661"/>
      <c r="E1037" s="661"/>
      <c r="F1037" s="661"/>
      <c r="G1037" s="661"/>
      <c r="H1037" s="661"/>
      <c r="I1037" s="661"/>
      <c r="J1037" s="661"/>
      <c r="K1037" s="661"/>
      <c r="L1037" s="661"/>
      <c r="M1037" s="661"/>
      <c r="N1037" s="661"/>
      <c r="O1037" s="661"/>
      <c r="P1037" s="661"/>
      <c r="Q1037" s="661"/>
      <c r="R1037" s="661"/>
      <c r="S1037" s="661"/>
      <c r="T1037" s="661"/>
      <c r="U1037" s="661"/>
      <c r="V1037" s="661"/>
      <c r="W1037" s="661"/>
      <c r="X1037" s="661"/>
      <c r="Y1037" s="661"/>
      <c r="Z1037" s="661"/>
      <c r="AA1037" s="661"/>
      <c r="AB1037" s="661"/>
      <c r="AC1037" s="661"/>
      <c r="AD1037" s="661"/>
    </row>
    <row r="1038" spans="2:57">
      <c r="B1038" s="661" t="str">
        <f>IF(AZ1031=0,"","Error: verificar la consistencia con la pregunta 1.12. Favor de justificar si no le aplica la última instrucción")</f>
        <v/>
      </c>
      <c r="C1038" s="661"/>
      <c r="D1038" s="661"/>
      <c r="E1038" s="661"/>
      <c r="F1038" s="661"/>
      <c r="G1038" s="661"/>
      <c r="H1038" s="661"/>
      <c r="I1038" s="661"/>
      <c r="J1038" s="661"/>
      <c r="K1038" s="661"/>
      <c r="L1038" s="661"/>
      <c r="M1038" s="661"/>
      <c r="N1038" s="661"/>
      <c r="O1038" s="661"/>
      <c r="P1038" s="661"/>
      <c r="Q1038" s="661"/>
      <c r="R1038" s="661"/>
      <c r="S1038" s="661"/>
      <c r="T1038" s="661"/>
      <c r="U1038" s="661"/>
      <c r="V1038" s="661"/>
      <c r="W1038" s="661"/>
      <c r="X1038" s="661"/>
      <c r="Y1038" s="661"/>
      <c r="Z1038" s="661"/>
      <c r="AA1038" s="661"/>
      <c r="AB1038" s="661"/>
      <c r="AC1038" s="661"/>
      <c r="AD1038" s="661"/>
    </row>
    <row r="1039" spans="2:57">
      <c r="B1039" s="662" t="str">
        <f>IF(AJ1041=0,"","Error: debe completar toda la información requerida")</f>
        <v/>
      </c>
      <c r="C1039" s="662"/>
      <c r="D1039" s="662"/>
      <c r="E1039" s="662"/>
      <c r="F1039" s="662"/>
      <c r="G1039" s="662"/>
      <c r="H1039" s="662"/>
      <c r="I1039" s="662"/>
      <c r="J1039" s="662"/>
      <c r="K1039" s="662"/>
      <c r="L1039" s="662"/>
      <c r="M1039" s="662"/>
      <c r="N1039" s="662"/>
      <c r="O1039" s="662"/>
      <c r="P1039" s="662"/>
      <c r="Q1039" s="662"/>
      <c r="R1039" s="662"/>
      <c r="S1039" s="662"/>
      <c r="T1039" s="662"/>
      <c r="U1039" s="662"/>
      <c r="V1039" s="662"/>
      <c r="W1039" s="662"/>
      <c r="X1039" s="662"/>
      <c r="Y1039" s="662"/>
      <c r="Z1039" s="662"/>
      <c r="AA1039" s="662"/>
      <c r="AB1039" s="662"/>
      <c r="AC1039" s="662"/>
      <c r="AD1039" s="662"/>
      <c r="AE1039" s="146"/>
      <c r="AH1039" t="s">
        <v>8023</v>
      </c>
      <c r="AI1039" t="s">
        <v>8024</v>
      </c>
      <c r="AJ1039" t="s">
        <v>8025</v>
      </c>
    </row>
    <row r="1040" spans="2:57" ht="15.75" thickBot="1">
      <c r="B1040" s="471"/>
      <c r="C1040" s="471"/>
      <c r="D1040" s="471"/>
      <c r="E1040" s="471"/>
      <c r="F1040" s="471"/>
      <c r="G1040" s="471"/>
      <c r="H1040" s="471"/>
      <c r="I1040" s="471"/>
      <c r="J1040" s="471"/>
      <c r="K1040" s="471"/>
      <c r="L1040" s="471"/>
      <c r="M1040" s="471"/>
      <c r="N1040" s="471"/>
      <c r="O1040" s="471"/>
      <c r="P1040" s="471"/>
      <c r="Q1040" s="471"/>
      <c r="R1040" s="471"/>
      <c r="S1040" s="471"/>
      <c r="T1040" s="471"/>
      <c r="U1040" s="471"/>
      <c r="V1040" s="471"/>
      <c r="W1040" s="471"/>
      <c r="X1040" s="471"/>
      <c r="Y1040" s="471"/>
      <c r="Z1040" s="471"/>
      <c r="AA1040" s="471"/>
      <c r="AB1040" s="471"/>
      <c r="AC1040" s="471"/>
      <c r="AD1040" s="471"/>
      <c r="AH1040">
        <v>90</v>
      </c>
      <c r="AI1040">
        <v>75</v>
      </c>
      <c r="AJ1040">
        <f>COUNTBLANK(M1026:AD1030)</f>
        <v>90</v>
      </c>
    </row>
    <row r="1041" spans="1:36" ht="15.75" thickBot="1">
      <c r="A1041" s="131" t="s">
        <v>1682</v>
      </c>
      <c r="B1041" s="730" t="s">
        <v>1518</v>
      </c>
      <c r="C1041" s="731"/>
      <c r="D1041" s="731"/>
      <c r="E1041" s="731"/>
      <c r="F1041" s="731"/>
      <c r="G1041" s="731"/>
      <c r="H1041" s="731"/>
      <c r="I1041" s="731"/>
      <c r="J1041" s="731"/>
      <c r="K1041" s="731"/>
      <c r="L1041" s="731"/>
      <c r="M1041" s="731"/>
      <c r="N1041" s="731"/>
      <c r="O1041" s="731"/>
      <c r="P1041" s="731"/>
      <c r="Q1041" s="731"/>
      <c r="R1041" s="731"/>
      <c r="S1041" s="731"/>
      <c r="T1041" s="731"/>
      <c r="U1041" s="731"/>
      <c r="V1041" s="731"/>
      <c r="W1041" s="731"/>
      <c r="X1041" s="731"/>
      <c r="Y1041" s="731"/>
      <c r="Z1041" s="731"/>
      <c r="AA1041" s="731"/>
      <c r="AB1041" s="731"/>
      <c r="AC1041" s="731"/>
      <c r="AD1041" s="732"/>
      <c r="AJ1041">
        <f>IF(OR(AJ1040=AH1040,AJ1040=AI1040),0,1)</f>
        <v>0</v>
      </c>
    </row>
    <row r="1042" spans="1:36" ht="15" customHeight="1">
      <c r="B1042" s="749" t="s">
        <v>210</v>
      </c>
      <c r="C1042" s="750"/>
      <c r="D1042" s="750"/>
      <c r="E1042" s="750"/>
      <c r="F1042" s="750"/>
      <c r="G1042" s="750"/>
      <c r="H1042" s="750"/>
      <c r="I1042" s="750"/>
      <c r="J1042" s="750"/>
      <c r="K1042" s="750"/>
      <c r="L1042" s="750"/>
      <c r="M1042" s="750"/>
      <c r="N1042" s="750"/>
      <c r="O1042" s="750"/>
      <c r="P1042" s="750"/>
      <c r="Q1042" s="750"/>
      <c r="R1042" s="750"/>
      <c r="S1042" s="750"/>
      <c r="T1042" s="750"/>
      <c r="U1042" s="750"/>
      <c r="V1042" s="750"/>
      <c r="W1042" s="750"/>
      <c r="X1042" s="750"/>
      <c r="Y1042" s="750"/>
      <c r="Z1042" s="750"/>
      <c r="AA1042" s="750"/>
      <c r="AB1042" s="750"/>
      <c r="AC1042" s="750"/>
      <c r="AD1042" s="751"/>
    </row>
    <row r="1043" spans="1:36" ht="24" customHeight="1">
      <c r="B1043" s="170"/>
      <c r="C1043" s="666" t="s">
        <v>2750</v>
      </c>
      <c r="D1043" s="667"/>
      <c r="E1043" s="667"/>
      <c r="F1043" s="667"/>
      <c r="G1043" s="667"/>
      <c r="H1043" s="667"/>
      <c r="I1043" s="667"/>
      <c r="J1043" s="667"/>
      <c r="K1043" s="667"/>
      <c r="L1043" s="667"/>
      <c r="M1043" s="667"/>
      <c r="N1043" s="667"/>
      <c r="O1043" s="667"/>
      <c r="P1043" s="667"/>
      <c r="Q1043" s="667"/>
      <c r="R1043" s="667"/>
      <c r="S1043" s="667"/>
      <c r="T1043" s="667"/>
      <c r="U1043" s="667"/>
      <c r="V1043" s="667"/>
      <c r="W1043" s="667"/>
      <c r="X1043" s="667"/>
      <c r="Y1043" s="667"/>
      <c r="Z1043" s="667"/>
      <c r="AA1043" s="667"/>
      <c r="AB1043" s="667"/>
      <c r="AC1043" s="667"/>
      <c r="AD1043" s="860"/>
    </row>
    <row r="1044" spans="1:36" ht="24" customHeight="1">
      <c r="B1044" s="262"/>
      <c r="C1044" s="682" t="s">
        <v>1662</v>
      </c>
      <c r="D1044" s="682"/>
      <c r="E1044" s="682"/>
      <c r="F1044" s="682"/>
      <c r="G1044" s="682"/>
      <c r="H1044" s="682"/>
      <c r="I1044" s="682"/>
      <c r="J1044" s="682"/>
      <c r="K1044" s="682"/>
      <c r="L1044" s="682"/>
      <c r="M1044" s="682"/>
      <c r="N1044" s="682"/>
      <c r="O1044" s="682"/>
      <c r="P1044" s="682"/>
      <c r="Q1044" s="682"/>
      <c r="R1044" s="682"/>
      <c r="S1044" s="682"/>
      <c r="T1044" s="682"/>
      <c r="U1044" s="682"/>
      <c r="V1044" s="682"/>
      <c r="W1044" s="682"/>
      <c r="X1044" s="682"/>
      <c r="Y1044" s="682"/>
      <c r="Z1044" s="682"/>
      <c r="AA1044" s="682"/>
      <c r="AB1044" s="682"/>
      <c r="AC1044" s="682"/>
      <c r="AD1044" s="733"/>
    </row>
    <row r="1045" spans="1:36" ht="36" customHeight="1">
      <c r="B1045" s="263"/>
      <c r="C1045" s="875" t="s">
        <v>2751</v>
      </c>
      <c r="D1045" s="876"/>
      <c r="E1045" s="876"/>
      <c r="F1045" s="876"/>
      <c r="G1045" s="876"/>
      <c r="H1045" s="876"/>
      <c r="I1045" s="876"/>
      <c r="J1045" s="876"/>
      <c r="K1045" s="876"/>
      <c r="L1045" s="876"/>
      <c r="M1045" s="876"/>
      <c r="N1045" s="876"/>
      <c r="O1045" s="876"/>
      <c r="P1045" s="876"/>
      <c r="Q1045" s="876"/>
      <c r="R1045" s="876"/>
      <c r="S1045" s="876"/>
      <c r="T1045" s="876"/>
      <c r="U1045" s="876"/>
      <c r="V1045" s="876"/>
      <c r="W1045" s="876"/>
      <c r="X1045" s="876"/>
      <c r="Y1045" s="876"/>
      <c r="Z1045" s="876"/>
      <c r="AA1045" s="876"/>
      <c r="AB1045" s="876"/>
      <c r="AC1045" s="876"/>
      <c r="AD1045" s="877"/>
    </row>
    <row r="1046" spans="1:36" ht="15" customHeight="1">
      <c r="B1046" s="878" t="s">
        <v>197</v>
      </c>
      <c r="C1046" s="879"/>
      <c r="D1046" s="879"/>
      <c r="E1046" s="879"/>
      <c r="F1046" s="879"/>
      <c r="G1046" s="879"/>
      <c r="H1046" s="879"/>
      <c r="I1046" s="879"/>
      <c r="J1046" s="879"/>
      <c r="K1046" s="879"/>
      <c r="L1046" s="879"/>
      <c r="M1046" s="879"/>
      <c r="N1046" s="879"/>
      <c r="O1046" s="879"/>
      <c r="P1046" s="879"/>
      <c r="Q1046" s="879"/>
      <c r="R1046" s="879"/>
      <c r="S1046" s="879"/>
      <c r="T1046" s="879"/>
      <c r="U1046" s="879"/>
      <c r="V1046" s="879"/>
      <c r="W1046" s="879"/>
      <c r="X1046" s="879"/>
      <c r="Y1046" s="879"/>
      <c r="Z1046" s="879"/>
      <c r="AA1046" s="879"/>
      <c r="AB1046" s="879"/>
      <c r="AC1046" s="879"/>
      <c r="AD1046" s="880"/>
    </row>
    <row r="1047" spans="1:36" ht="48" customHeight="1">
      <c r="B1047" s="264"/>
      <c r="C1047" s="682" t="s">
        <v>2108</v>
      </c>
      <c r="D1047" s="693"/>
      <c r="E1047" s="693"/>
      <c r="F1047" s="693"/>
      <c r="G1047" s="693"/>
      <c r="H1047" s="693"/>
      <c r="I1047" s="693"/>
      <c r="J1047" s="693"/>
      <c r="K1047" s="693"/>
      <c r="L1047" s="693"/>
      <c r="M1047" s="693"/>
      <c r="N1047" s="693"/>
      <c r="O1047" s="693"/>
      <c r="P1047" s="693"/>
      <c r="Q1047" s="693"/>
      <c r="R1047" s="693"/>
      <c r="S1047" s="693"/>
      <c r="T1047" s="693"/>
      <c r="U1047" s="693"/>
      <c r="V1047" s="693"/>
      <c r="W1047" s="693"/>
      <c r="X1047" s="693"/>
      <c r="Y1047" s="693"/>
      <c r="Z1047" s="693"/>
      <c r="AA1047" s="693"/>
      <c r="AB1047" s="693"/>
      <c r="AC1047" s="693"/>
      <c r="AD1047" s="840"/>
    </row>
    <row r="1048" spans="1:36" ht="15" customHeight="1">
      <c r="B1048" s="264"/>
      <c r="C1048" s="235"/>
      <c r="D1048" s="666" t="s">
        <v>560</v>
      </c>
      <c r="E1048" s="666"/>
      <c r="F1048" s="666"/>
      <c r="G1048" s="666"/>
      <c r="H1048" s="666"/>
      <c r="I1048" s="666"/>
      <c r="J1048" s="666"/>
      <c r="K1048" s="666"/>
      <c r="L1048" s="666"/>
      <c r="M1048" s="666"/>
      <c r="N1048" s="666"/>
      <c r="O1048" s="666"/>
      <c r="P1048" s="666"/>
      <c r="Q1048" s="666"/>
      <c r="R1048" s="666"/>
      <c r="S1048" s="666"/>
      <c r="T1048" s="666"/>
      <c r="U1048" s="666"/>
      <c r="V1048" s="666"/>
      <c r="W1048" s="666"/>
      <c r="X1048" s="666"/>
      <c r="Y1048" s="666"/>
      <c r="Z1048" s="666"/>
      <c r="AA1048" s="666"/>
      <c r="AB1048" s="666"/>
      <c r="AC1048" s="666"/>
      <c r="AD1048" s="674"/>
    </row>
    <row r="1049" spans="1:36" ht="36" customHeight="1">
      <c r="B1049" s="264"/>
      <c r="C1049" s="235"/>
      <c r="D1049" s="666" t="s">
        <v>2109</v>
      </c>
      <c r="E1049" s="666"/>
      <c r="F1049" s="666"/>
      <c r="G1049" s="666"/>
      <c r="H1049" s="666"/>
      <c r="I1049" s="666"/>
      <c r="J1049" s="666"/>
      <c r="K1049" s="666"/>
      <c r="L1049" s="666"/>
      <c r="M1049" s="666"/>
      <c r="N1049" s="666"/>
      <c r="O1049" s="666"/>
      <c r="P1049" s="666"/>
      <c r="Q1049" s="666"/>
      <c r="R1049" s="666"/>
      <c r="S1049" s="666"/>
      <c r="T1049" s="666"/>
      <c r="U1049" s="666"/>
      <c r="V1049" s="666"/>
      <c r="W1049" s="666"/>
      <c r="X1049" s="666"/>
      <c r="Y1049" s="666"/>
      <c r="Z1049" s="666"/>
      <c r="AA1049" s="666"/>
      <c r="AB1049" s="666"/>
      <c r="AC1049" s="666"/>
      <c r="AD1049" s="674"/>
    </row>
    <row r="1050" spans="1:36" ht="24" customHeight="1">
      <c r="B1050" s="261"/>
      <c r="C1050" s="265"/>
      <c r="D1050" s="678" t="s">
        <v>561</v>
      </c>
      <c r="E1050" s="678"/>
      <c r="F1050" s="678"/>
      <c r="G1050" s="678"/>
      <c r="H1050" s="678"/>
      <c r="I1050" s="678"/>
      <c r="J1050" s="678"/>
      <c r="K1050" s="678"/>
      <c r="L1050" s="678"/>
      <c r="M1050" s="678"/>
      <c r="N1050" s="678"/>
      <c r="O1050" s="678"/>
      <c r="P1050" s="678"/>
      <c r="Q1050" s="678"/>
      <c r="R1050" s="678"/>
      <c r="S1050" s="678"/>
      <c r="T1050" s="678"/>
      <c r="U1050" s="678"/>
      <c r="V1050" s="678"/>
      <c r="W1050" s="678"/>
      <c r="X1050" s="678"/>
      <c r="Y1050" s="678"/>
      <c r="Z1050" s="678"/>
      <c r="AA1050" s="678"/>
      <c r="AB1050" s="678"/>
      <c r="AC1050" s="678"/>
      <c r="AD1050" s="833"/>
    </row>
    <row r="1051" spans="1:36" ht="15" customHeight="1">
      <c r="C1051" s="266"/>
      <c r="D1051" s="267"/>
      <c r="E1051" s="267"/>
      <c r="F1051" s="267"/>
      <c r="G1051" s="267"/>
      <c r="H1051" s="267"/>
      <c r="I1051" s="267"/>
      <c r="J1051" s="267"/>
      <c r="K1051" s="267"/>
      <c r="L1051" s="267"/>
      <c r="M1051" s="267"/>
      <c r="N1051" s="267"/>
      <c r="O1051" s="267"/>
      <c r="P1051" s="267"/>
      <c r="Q1051" s="267"/>
      <c r="R1051" s="267"/>
      <c r="S1051" s="267"/>
      <c r="T1051" s="267"/>
      <c r="U1051" s="267"/>
      <c r="V1051" s="267"/>
      <c r="W1051" s="267"/>
      <c r="X1051" s="267"/>
      <c r="Y1051" s="267"/>
      <c r="Z1051" s="267"/>
      <c r="AA1051" s="267"/>
      <c r="AB1051" s="267"/>
      <c r="AC1051" s="267"/>
      <c r="AD1051" s="268"/>
    </row>
    <row r="1052" spans="1:36" ht="36" customHeight="1">
      <c r="A1052" s="157" t="s">
        <v>283</v>
      </c>
      <c r="B1052" s="720" t="s">
        <v>1783</v>
      </c>
      <c r="C1052" s="720"/>
      <c r="D1052" s="720"/>
      <c r="E1052" s="720"/>
      <c r="F1052" s="720"/>
      <c r="G1052" s="720"/>
      <c r="H1052" s="720"/>
      <c r="I1052" s="720"/>
      <c r="J1052" s="720"/>
      <c r="K1052" s="720"/>
      <c r="L1052" s="720"/>
      <c r="M1052" s="720"/>
      <c r="N1052" s="720"/>
      <c r="O1052" s="720"/>
      <c r="P1052" s="720"/>
      <c r="Q1052" s="720"/>
      <c r="R1052" s="720"/>
      <c r="S1052" s="720"/>
      <c r="T1052" s="720"/>
      <c r="U1052" s="720"/>
      <c r="V1052" s="720"/>
      <c r="W1052" s="720"/>
      <c r="X1052" s="720"/>
      <c r="Y1052" s="720"/>
      <c r="Z1052" s="720"/>
      <c r="AA1052" s="720"/>
      <c r="AB1052" s="720"/>
      <c r="AC1052" s="720"/>
      <c r="AD1052" s="720"/>
      <c r="AG1052" s="269"/>
    </row>
    <row r="1053" spans="1:36" ht="24" customHeight="1">
      <c r="A1053" s="157"/>
      <c r="B1053" s="174"/>
      <c r="C1053" s="682" t="s">
        <v>2196</v>
      </c>
      <c r="D1053" s="682"/>
      <c r="E1053" s="682"/>
      <c r="F1053" s="682"/>
      <c r="G1053" s="682"/>
      <c r="H1053" s="682"/>
      <c r="I1053" s="682"/>
      <c r="J1053" s="682"/>
      <c r="K1053" s="682"/>
      <c r="L1053" s="682"/>
      <c r="M1053" s="682"/>
      <c r="N1053" s="682"/>
      <c r="O1053" s="682"/>
      <c r="P1053" s="682"/>
      <c r="Q1053" s="682"/>
      <c r="R1053" s="682"/>
      <c r="S1053" s="682"/>
      <c r="T1053" s="682"/>
      <c r="U1053" s="682"/>
      <c r="V1053" s="682"/>
      <c r="W1053" s="682"/>
      <c r="X1053" s="682"/>
      <c r="Y1053" s="682"/>
      <c r="Z1053" s="682"/>
      <c r="AA1053" s="682"/>
      <c r="AB1053" s="682"/>
      <c r="AC1053" s="682"/>
      <c r="AD1053" s="682"/>
      <c r="AG1053" s="269">
        <v>1</v>
      </c>
    </row>
    <row r="1054" spans="1:36" ht="24" customHeight="1">
      <c r="A1054" s="136"/>
      <c r="B1054" s="174"/>
      <c r="C1054" s="667" t="s">
        <v>1510</v>
      </c>
      <c r="D1054" s="667"/>
      <c r="E1054" s="667"/>
      <c r="F1054" s="667"/>
      <c r="G1054" s="667"/>
      <c r="H1054" s="667"/>
      <c r="I1054" s="667"/>
      <c r="J1054" s="667"/>
      <c r="K1054" s="667"/>
      <c r="L1054" s="667"/>
      <c r="M1054" s="667"/>
      <c r="N1054" s="667"/>
      <c r="O1054" s="667"/>
      <c r="P1054" s="667"/>
      <c r="Q1054" s="667"/>
      <c r="R1054" s="667"/>
      <c r="S1054" s="667"/>
      <c r="T1054" s="667"/>
      <c r="U1054" s="667"/>
      <c r="V1054" s="667"/>
      <c r="W1054" s="667"/>
      <c r="X1054" s="667"/>
      <c r="Y1054" s="667"/>
      <c r="Z1054" s="667"/>
      <c r="AA1054" s="667"/>
      <c r="AB1054" s="667"/>
      <c r="AC1054" s="667"/>
      <c r="AD1054" s="667"/>
      <c r="AG1054" s="269">
        <v>2</v>
      </c>
    </row>
    <row r="1055" spans="1:36" ht="48" customHeight="1">
      <c r="A1055" s="136"/>
      <c r="B1055" s="127"/>
      <c r="C1055" s="667" t="s">
        <v>2919</v>
      </c>
      <c r="D1055" s="667"/>
      <c r="E1055" s="667"/>
      <c r="F1055" s="667"/>
      <c r="G1055" s="667"/>
      <c r="H1055" s="667"/>
      <c r="I1055" s="667"/>
      <c r="J1055" s="667"/>
      <c r="K1055" s="667"/>
      <c r="L1055" s="667"/>
      <c r="M1055" s="667"/>
      <c r="N1055" s="667"/>
      <c r="O1055" s="667"/>
      <c r="P1055" s="667"/>
      <c r="Q1055" s="667"/>
      <c r="R1055" s="667"/>
      <c r="S1055" s="667"/>
      <c r="T1055" s="667"/>
      <c r="U1055" s="667"/>
      <c r="V1055" s="667"/>
      <c r="W1055" s="667"/>
      <c r="X1055" s="667"/>
      <c r="Y1055" s="667"/>
      <c r="Z1055" s="667"/>
      <c r="AA1055" s="667"/>
      <c r="AB1055" s="667"/>
      <c r="AC1055" s="667"/>
      <c r="AD1055" s="667"/>
      <c r="AG1055" s="269">
        <v>9</v>
      </c>
    </row>
    <row r="1056" spans="1:36" ht="36" customHeight="1">
      <c r="A1056" s="136"/>
      <c r="B1056" s="127"/>
      <c r="C1056" s="667" t="s">
        <v>587</v>
      </c>
      <c r="D1056" s="667"/>
      <c r="E1056" s="667"/>
      <c r="F1056" s="667"/>
      <c r="G1056" s="667"/>
      <c r="H1056" s="667"/>
      <c r="I1056" s="667"/>
      <c r="J1056" s="667"/>
      <c r="K1056" s="667"/>
      <c r="L1056" s="667"/>
      <c r="M1056" s="667"/>
      <c r="N1056" s="667"/>
      <c r="O1056" s="667"/>
      <c r="P1056" s="667"/>
      <c r="Q1056" s="667"/>
      <c r="R1056" s="667"/>
      <c r="S1056" s="667"/>
      <c r="T1056" s="667"/>
      <c r="U1056" s="667"/>
      <c r="V1056" s="667"/>
      <c r="W1056" s="667"/>
      <c r="X1056" s="667"/>
      <c r="Y1056" s="667"/>
      <c r="Z1056" s="667"/>
      <c r="AA1056" s="667"/>
      <c r="AB1056" s="667"/>
      <c r="AC1056" s="667"/>
      <c r="AD1056" s="667"/>
    </row>
    <row r="1057" spans="1:55" ht="24" customHeight="1">
      <c r="A1057" s="136"/>
      <c r="B1057" s="127"/>
      <c r="C1057" s="666" t="s">
        <v>1764</v>
      </c>
      <c r="D1057" s="666"/>
      <c r="E1057" s="666"/>
      <c r="F1057" s="666"/>
      <c r="G1057" s="666"/>
      <c r="H1057" s="666"/>
      <c r="I1057" s="666"/>
      <c r="J1057" s="666"/>
      <c r="K1057" s="666"/>
      <c r="L1057" s="666"/>
      <c r="M1057" s="666"/>
      <c r="N1057" s="666"/>
      <c r="O1057" s="666"/>
      <c r="P1057" s="666"/>
      <c r="Q1057" s="666"/>
      <c r="R1057" s="666"/>
      <c r="S1057" s="666"/>
      <c r="T1057" s="666"/>
      <c r="U1057" s="666"/>
      <c r="V1057" s="666"/>
      <c r="W1057" s="666"/>
      <c r="X1057" s="666"/>
      <c r="Y1057" s="666"/>
      <c r="Z1057" s="666"/>
      <c r="AA1057" s="666"/>
      <c r="AB1057" s="666"/>
      <c r="AC1057" s="666"/>
      <c r="AD1057" s="666"/>
    </row>
    <row r="1058" spans="1:55" ht="15" customHeight="1">
      <c r="A1058" s="136"/>
      <c r="B1058" s="127"/>
      <c r="C1058" s="235"/>
      <c r="D1058" s="235"/>
      <c r="E1058" s="235"/>
      <c r="F1058" s="235"/>
      <c r="G1058" s="235"/>
      <c r="H1058" s="235"/>
      <c r="I1058" s="235"/>
      <c r="J1058" s="235"/>
      <c r="K1058" s="235"/>
      <c r="L1058" s="235"/>
      <c r="M1058" s="235"/>
      <c r="N1058" s="235"/>
      <c r="O1058" s="235"/>
      <c r="P1058" s="235"/>
      <c r="Q1058" s="235"/>
      <c r="R1058" s="235"/>
      <c r="S1058" s="235"/>
      <c r="T1058" s="235"/>
      <c r="U1058" s="235"/>
      <c r="V1058" s="235"/>
      <c r="W1058" s="235"/>
      <c r="X1058" s="235"/>
      <c r="Y1058" s="235"/>
      <c r="Z1058" s="235"/>
      <c r="AA1058" s="235"/>
      <c r="AB1058" s="235"/>
      <c r="AC1058" s="235"/>
      <c r="AD1058" s="235"/>
    </row>
    <row r="1059" spans="1:55" ht="60" customHeight="1">
      <c r="C1059" s="692" t="s">
        <v>1827</v>
      </c>
      <c r="D1059" s="692"/>
      <c r="E1059" s="692"/>
      <c r="F1059" s="692"/>
      <c r="G1059" s="692"/>
      <c r="H1059" s="692"/>
      <c r="I1059" s="692" t="s">
        <v>562</v>
      </c>
      <c r="J1059" s="692"/>
      <c r="K1059" s="692"/>
      <c r="L1059" s="692"/>
      <c r="M1059" s="692"/>
      <c r="N1059" s="692"/>
      <c r="O1059" s="692"/>
      <c r="P1059" s="692"/>
      <c r="Q1059" s="692" t="s">
        <v>563</v>
      </c>
      <c r="R1059" s="692"/>
      <c r="S1059" s="692"/>
      <c r="T1059" s="692"/>
      <c r="U1059" s="692"/>
      <c r="V1059" s="692"/>
      <c r="W1059" s="692"/>
      <c r="X1059" s="692"/>
      <c r="Y1059" s="580" t="s">
        <v>2578</v>
      </c>
      <c r="Z1059" s="580"/>
      <c r="AA1059" s="580"/>
      <c r="AB1059" s="580"/>
      <c r="AC1059" s="580"/>
      <c r="AD1059" s="580"/>
      <c r="AT1059" s="930" t="s">
        <v>8109</v>
      </c>
      <c r="AU1059" s="930"/>
      <c r="AV1059" s="930"/>
      <c r="AW1059" s="930"/>
      <c r="AX1059" s="930"/>
      <c r="AY1059" s="930"/>
      <c r="AZ1059" s="930"/>
      <c r="BA1059" s="930"/>
    </row>
    <row r="1060" spans="1:55" ht="60" customHeight="1">
      <c r="C1060" s="692"/>
      <c r="D1060" s="692"/>
      <c r="E1060" s="692"/>
      <c r="F1060" s="692"/>
      <c r="G1060" s="692"/>
      <c r="H1060" s="692"/>
      <c r="I1060" s="858" t="s">
        <v>114</v>
      </c>
      <c r="J1060" s="859"/>
      <c r="K1060" s="738" t="s">
        <v>564</v>
      </c>
      <c r="L1060" s="738"/>
      <c r="M1060" s="738" t="s">
        <v>565</v>
      </c>
      <c r="N1060" s="738"/>
      <c r="O1060" s="738" t="s">
        <v>566</v>
      </c>
      <c r="P1060" s="738"/>
      <c r="Q1060" s="699" t="s">
        <v>114</v>
      </c>
      <c r="R1060" s="699"/>
      <c r="S1060" s="738" t="s">
        <v>564</v>
      </c>
      <c r="T1060" s="738"/>
      <c r="U1060" s="738" t="s">
        <v>565</v>
      </c>
      <c r="V1060" s="738"/>
      <c r="W1060" s="738" t="s">
        <v>566</v>
      </c>
      <c r="X1060" s="738"/>
      <c r="Y1060" s="580" t="s">
        <v>114</v>
      </c>
      <c r="Z1060" s="580"/>
      <c r="AA1060" s="717" t="s">
        <v>115</v>
      </c>
      <c r="AB1060" s="717"/>
      <c r="AC1060" s="717" t="s">
        <v>116</v>
      </c>
      <c r="AD1060" s="717"/>
      <c r="AG1060" s="66" t="s">
        <v>8061</v>
      </c>
      <c r="AH1060" s="66" t="s">
        <v>8062</v>
      </c>
      <c r="AI1060" s="66" t="s">
        <v>8063</v>
      </c>
      <c r="AJ1060" s="66" t="s">
        <v>8064</v>
      </c>
      <c r="AK1060" s="66" t="s">
        <v>8061</v>
      </c>
      <c r="AL1060" s="66" t="s">
        <v>8062</v>
      </c>
      <c r="AM1060" s="66" t="s">
        <v>8063</v>
      </c>
      <c r="AN1060" s="66" t="s">
        <v>8064</v>
      </c>
      <c r="AO1060" s="253" t="s">
        <v>8061</v>
      </c>
      <c r="AP1060" s="253" t="s">
        <v>8062</v>
      </c>
      <c r="AQ1060" s="253" t="s">
        <v>8063</v>
      </c>
      <c r="AR1060" s="253" t="s">
        <v>8064</v>
      </c>
      <c r="AT1060" s="858" t="s">
        <v>114</v>
      </c>
      <c r="AU1060" s="859"/>
      <c r="AV1060" s="738" t="s">
        <v>564</v>
      </c>
      <c r="AW1060" s="738"/>
      <c r="AX1060" s="738" t="s">
        <v>565</v>
      </c>
      <c r="AY1060" s="738"/>
      <c r="AZ1060" s="738" t="s">
        <v>566</v>
      </c>
      <c r="BA1060" s="738"/>
      <c r="BC1060" t="s">
        <v>8218</v>
      </c>
    </row>
    <row r="1061" spans="1:55">
      <c r="C1061" s="719"/>
      <c r="D1061" s="719"/>
      <c r="E1061" s="719"/>
      <c r="F1061" s="719"/>
      <c r="G1061" s="719"/>
      <c r="H1061" s="719"/>
      <c r="I1061" s="719"/>
      <c r="J1061" s="719"/>
      <c r="K1061" s="719"/>
      <c r="L1061" s="719"/>
      <c r="M1061" s="719"/>
      <c r="N1061" s="719"/>
      <c r="O1061" s="719"/>
      <c r="P1061" s="719"/>
      <c r="Q1061" s="719"/>
      <c r="R1061" s="719"/>
      <c r="S1061" s="719"/>
      <c r="T1061" s="719"/>
      <c r="U1061" s="719"/>
      <c r="V1061" s="719"/>
      <c r="W1061" s="719"/>
      <c r="X1061" s="719"/>
      <c r="Y1061" s="719"/>
      <c r="Z1061" s="719"/>
      <c r="AA1061" s="719"/>
      <c r="AB1061" s="719"/>
      <c r="AC1061" s="719"/>
      <c r="AD1061" s="719"/>
      <c r="AG1061" s="66">
        <f>I1061</f>
        <v>0</v>
      </c>
      <c r="AH1061" s="66">
        <f>COUNTIF(K1061:P1061,"NS")</f>
        <v>0</v>
      </c>
      <c r="AI1061" s="66">
        <f>IF(COUNTIF(K1061:P1061,"NA")=3,"NA",SUM(K1061:P1061))</f>
        <v>0</v>
      </c>
      <c r="AJ1061" s="270">
        <f>IF($AJ$1070=$AH$1070, 0, IF(OR(AND(AG1061=0,AH1061&gt;0), AND(AG1061="NS", AI1061&gt;0), AND(AG1061="NS", AI1061=0, AH1061=0)), 1, IF(OR(AND(AH1061&gt;=2, AI1061&lt;AG1061), AND(AG1061="NS", AI1061=0, AH1061&gt;0), AG1061=AI1061), 0, 1)))</f>
        <v>0</v>
      </c>
      <c r="AK1061" s="66">
        <f>Q1061</f>
        <v>0</v>
      </c>
      <c r="AL1061" s="66">
        <f>COUNTIF(S1061:X1061,"NS")</f>
        <v>0</v>
      </c>
      <c r="AM1061" s="66">
        <f>IF(COUNTIF(S1061:X1061,"NA")=3,"NA",SUM(S1061:X1061))</f>
        <v>0</v>
      </c>
      <c r="AN1061" s="270">
        <f>IF($AJ$1070=$AH$1070, 0, IF(OR(AND(AK1061=0,AL1061&gt;0), AND(AK1061="NS", AM1061&gt;0), AND(AK1061="NS", AM1061=0, AL1061=0)), 1, IF(OR(AND(AL1061&gt;=2, AM1061&lt;AK1061), AND(AK1061="NS", AM1061=0, AL1061&gt;0), AK1061=AM1061), 0, 1)))</f>
        <v>0</v>
      </c>
      <c r="AO1061" s="176">
        <f>Y1061</f>
        <v>0</v>
      </c>
      <c r="AP1061" s="176">
        <f>COUNTIF(AA1061:AD1061,"NS")</f>
        <v>0</v>
      </c>
      <c r="AQ1061" s="177">
        <f>IF(COUNTIF(AA1061:AD1061,"NA")=2,"NA",SUM(AA1061:AD1061))</f>
        <v>0</v>
      </c>
      <c r="AR1061" s="187">
        <f>IF($AJ$1070=$AH$1070, 0,  IF(OR(AND(AO1061=0, AP1061&gt;0),AND(AO1061="NS", AQ1061&gt;0), AND(AO1061="NS", AP1061=0, AQ1061=0)), 1, IF(OR(AND(AO1061&gt;0, AP1061=2), AND(AO1061="NS", AP1061=2), AND(AO1061="NS", AQ1061=0, AP1061&gt;0), AO1061=AQ1061), 0, 1)))</f>
        <v>0</v>
      </c>
      <c r="AT1061" s="931">
        <f>IF($AJ$1070=$AH$1070,0,
IF(AND(I1061="NA",Q1061="NA"),0,
IF(OR(AND(I1061&gt;0,OR(AND(Q1061&lt;&gt;"NS",Q1061&lt;&gt;"NA",Q1061&gt;I1061),Q1061="NA")),AND(I1061="NS",Q1061&lt;&gt;"NS",Q1061&gt;0),AND(I1061="NA",OR(Q1061="NS",Q1061&gt;0))),1,0)))</f>
        <v>0</v>
      </c>
      <c r="AU1061" s="931">
        <f t="shared" ref="AU1061:BA1061" si="1858">IF($AJ$1040=$AH$1040,0,IF(AU1059=AU1060,0,1))</f>
        <v>0</v>
      </c>
      <c r="AV1061" s="931">
        <f>IF($AJ$1070=$AH$1070,0,
IF(AND(K1061="NA",S1061="NA"),0,
IF(OR(AND(K1061&gt;0,OR(AND(S1061&lt;&gt;"NS",S1061&lt;&gt;"NA",S1061&gt;K1061),S1061="NA")),AND(K1061="NS",S1061&lt;&gt;"NS",S1061&gt;0),AND(K1061="NA",OR(S1061="NS",S1061&gt;0))),1,0)))</f>
        <v>0</v>
      </c>
      <c r="AW1061" s="931">
        <f t="shared" si="1858"/>
        <v>0</v>
      </c>
      <c r="AX1061" s="931">
        <f>IF($AJ$1070=$AH$1070,0,
IF(AND(M1061="NA",U1061="NA"),0,
IF(OR(AND(M1061&gt;0,OR(AND(U1061&lt;&gt;"NS",U1061&lt;&gt;"NA",U1061&gt;M1061),U1061="NA")),AND(M1061="NS",U1061&lt;&gt;"NS",U1061&gt;0),AND(M1061="NA",OR(U1061="NS",U1061&gt;0))),1,0)))</f>
        <v>0</v>
      </c>
      <c r="AY1061" s="931">
        <f t="shared" si="1858"/>
        <v>0</v>
      </c>
      <c r="AZ1061" s="931">
        <f>IF($AJ$1070=$AH$1070,0,
IF(AND(O1061="NA",W1061="NA"),0,
IF(OR(AND(O1061&gt;0,OR(AND(W1061&lt;&gt;"NS",W1061&lt;&gt;"NA",W1061&gt;O1061),W1061="NA")),AND(O1061="NS",W1061&lt;&gt;"NS",W1061&gt;0),AND(O1061="NA",OR(W1061="NS",W1061&gt;0))),1,0)))</f>
        <v>0</v>
      </c>
      <c r="BA1061" s="931">
        <f t="shared" si="1858"/>
        <v>0</v>
      </c>
      <c r="BC1061">
        <f>IF(AND(C1061=1,OR(I1061=0,I1061="NA",Y1061=0,Y1061="NA")),1,0)</f>
        <v>0</v>
      </c>
    </row>
    <row r="1062" spans="1:55">
      <c r="AJ1062">
        <f>SUM(AJ1061,AN1061,AR1061)</f>
        <v>0</v>
      </c>
      <c r="AT1062" s="47">
        <f>SUM(AT1061:BA1061)</f>
        <v>0</v>
      </c>
    </row>
    <row r="1063" spans="1:55" ht="24" customHeight="1">
      <c r="C1063" s="666" t="s">
        <v>109</v>
      </c>
      <c r="D1063" s="666"/>
      <c r="E1063" s="666"/>
      <c r="F1063" s="666"/>
      <c r="G1063" s="666"/>
      <c r="H1063" s="666"/>
      <c r="I1063" s="666"/>
      <c r="J1063" s="666"/>
      <c r="K1063" s="666"/>
      <c r="L1063" s="666"/>
      <c r="M1063" s="666"/>
      <c r="N1063" s="666"/>
      <c r="O1063" s="666"/>
      <c r="P1063" s="666"/>
      <c r="Q1063" s="666"/>
      <c r="R1063" s="666"/>
      <c r="S1063" s="666"/>
      <c r="T1063" s="666"/>
      <c r="U1063" s="666"/>
      <c r="V1063" s="666"/>
      <c r="W1063" s="666"/>
      <c r="X1063" s="666"/>
      <c r="Y1063" s="666"/>
      <c r="Z1063" s="666"/>
      <c r="AA1063" s="666"/>
      <c r="AB1063" s="666"/>
      <c r="AC1063" s="666"/>
      <c r="AD1063" s="666"/>
    </row>
    <row r="1064" spans="1:55" ht="60" customHeight="1">
      <c r="C1064" s="702"/>
      <c r="D1064" s="702"/>
      <c r="E1064" s="702"/>
      <c r="F1064" s="702"/>
      <c r="G1064" s="702"/>
      <c r="H1064" s="702"/>
      <c r="I1064" s="702"/>
      <c r="J1064" s="702"/>
      <c r="K1064" s="702"/>
      <c r="L1064" s="702"/>
      <c r="M1064" s="702"/>
      <c r="N1064" s="702"/>
      <c r="O1064" s="702"/>
      <c r="P1064" s="702"/>
      <c r="Q1064" s="702"/>
      <c r="R1064" s="702"/>
      <c r="S1064" s="702"/>
      <c r="T1064" s="702"/>
      <c r="U1064" s="702"/>
      <c r="V1064" s="702"/>
      <c r="W1064" s="702"/>
      <c r="X1064" s="702"/>
      <c r="Y1064" s="702"/>
      <c r="Z1064" s="702"/>
      <c r="AA1064" s="702"/>
      <c r="AB1064" s="702"/>
      <c r="AC1064" s="702"/>
      <c r="AD1064" s="702"/>
    </row>
    <row r="1065" spans="1:55">
      <c r="B1065" s="661" t="str">
        <f>IF(OR(AH1065=0,AND(AH1065&gt;0,C1064&lt;&gt;"")),"","Si registró NS favor de emitir un comentario que explique su uso en la casilla al final de la pregunta")</f>
        <v/>
      </c>
      <c r="C1065" s="661"/>
      <c r="D1065" s="661"/>
      <c r="E1065" s="661"/>
      <c r="F1065" s="661"/>
      <c r="G1065" s="661"/>
      <c r="H1065" s="661"/>
      <c r="I1065" s="661"/>
      <c r="J1065" s="661"/>
      <c r="K1065" s="661"/>
      <c r="L1065" s="661"/>
      <c r="M1065" s="661"/>
      <c r="N1065" s="661"/>
      <c r="O1065" s="661"/>
      <c r="P1065" s="661"/>
      <c r="Q1065" s="661"/>
      <c r="R1065" s="661"/>
      <c r="S1065" s="661"/>
      <c r="T1065" s="661"/>
      <c r="U1065" s="661"/>
      <c r="V1065" s="661"/>
      <c r="W1065" s="661"/>
      <c r="X1065" s="661"/>
      <c r="Y1065" s="661"/>
      <c r="Z1065" s="661"/>
      <c r="AA1065" s="661"/>
      <c r="AB1065" s="661"/>
      <c r="AC1065" s="661"/>
      <c r="AD1065" s="661"/>
      <c r="AG1065" t="s">
        <v>8062</v>
      </c>
      <c r="AH1065">
        <f>COUNTIF(I1061:AD1061,"NS")</f>
        <v>0</v>
      </c>
    </row>
    <row r="1066" spans="1:55">
      <c r="B1066" s="661" t="str">
        <f>IF(AJ1062=0,"","Error: verificar sumas por fila")</f>
        <v/>
      </c>
      <c r="C1066" s="661"/>
      <c r="D1066" s="661"/>
      <c r="E1066" s="661"/>
      <c r="F1066" s="661"/>
      <c r="G1066" s="661"/>
      <c r="H1066" s="661"/>
      <c r="I1066" s="661"/>
      <c r="J1066" s="661"/>
      <c r="K1066" s="661"/>
      <c r="L1066" s="661"/>
      <c r="M1066" s="661"/>
      <c r="N1066" s="661"/>
      <c r="O1066" s="661"/>
      <c r="P1066" s="661"/>
      <c r="Q1066" s="661"/>
      <c r="R1066" s="661"/>
      <c r="S1066" s="661"/>
      <c r="T1066" s="661"/>
      <c r="U1066" s="661"/>
      <c r="V1066" s="661"/>
      <c r="W1066" s="661"/>
      <c r="X1066" s="661"/>
      <c r="Y1066" s="661"/>
      <c r="Z1066" s="661"/>
      <c r="AA1066" s="661"/>
      <c r="AB1066" s="661"/>
      <c r="AC1066" s="661"/>
      <c r="AD1066" s="661"/>
    </row>
    <row r="1067" spans="1:55">
      <c r="B1067" s="661" t="str">
        <f>IF(AT1062=0,"","Error: las acciones impartidas y concluidas no pueden ser mayores que la acciones impartidas")</f>
        <v/>
      </c>
      <c r="C1067" s="661"/>
      <c r="D1067" s="661"/>
      <c r="E1067" s="661"/>
      <c r="F1067" s="661"/>
      <c r="G1067" s="661"/>
      <c r="H1067" s="661"/>
      <c r="I1067" s="661"/>
      <c r="J1067" s="661"/>
      <c r="K1067" s="661"/>
      <c r="L1067" s="661"/>
      <c r="M1067" s="661"/>
      <c r="N1067" s="661"/>
      <c r="O1067" s="661"/>
      <c r="P1067" s="661"/>
      <c r="Q1067" s="661"/>
      <c r="R1067" s="661"/>
      <c r="S1067" s="661"/>
      <c r="T1067" s="661"/>
      <c r="U1067" s="661"/>
      <c r="V1067" s="661"/>
      <c r="W1067" s="661"/>
      <c r="X1067" s="661"/>
      <c r="Y1067" s="661"/>
      <c r="Z1067" s="661"/>
      <c r="AA1067" s="661"/>
      <c r="AB1067" s="661"/>
      <c r="AC1067" s="661"/>
      <c r="AD1067" s="661"/>
    </row>
    <row r="1068" spans="1:55">
      <c r="B1068" s="661" t="str">
        <f>IF(BC1061=0,"","Error: ya que seleccionó código ''1'' no puede registrar ''0'' o ''NA'' en las columnas ''Total''")</f>
        <v/>
      </c>
      <c r="C1068" s="661"/>
      <c r="D1068" s="661"/>
      <c r="E1068" s="661"/>
      <c r="F1068" s="661"/>
      <c r="G1068" s="661"/>
      <c r="H1068" s="661"/>
      <c r="I1068" s="661"/>
      <c r="J1068" s="661"/>
      <c r="K1068" s="661"/>
      <c r="L1068" s="661"/>
      <c r="M1068" s="661"/>
      <c r="N1068" s="661"/>
      <c r="O1068" s="661"/>
      <c r="P1068" s="661"/>
      <c r="Q1068" s="661"/>
      <c r="R1068" s="661"/>
      <c r="S1068" s="661"/>
      <c r="T1068" s="661"/>
      <c r="U1068" s="661"/>
      <c r="V1068" s="661"/>
      <c r="W1068" s="661"/>
      <c r="X1068" s="661"/>
      <c r="Y1068" s="661"/>
      <c r="Z1068" s="661"/>
      <c r="AA1068" s="661"/>
      <c r="AB1068" s="661"/>
      <c r="AC1068" s="661"/>
      <c r="AD1068" s="661"/>
    </row>
    <row r="1069" spans="1:55">
      <c r="B1069" s="662" t="str">
        <f>IF(AJ1071=0,"","Error: debe completar toda la información requerida")</f>
        <v/>
      </c>
      <c r="C1069" s="662"/>
      <c r="D1069" s="662"/>
      <c r="E1069" s="662"/>
      <c r="F1069" s="662"/>
      <c r="G1069" s="662"/>
      <c r="H1069" s="662"/>
      <c r="I1069" s="662"/>
      <c r="J1069" s="662"/>
      <c r="K1069" s="662"/>
      <c r="L1069" s="662"/>
      <c r="M1069" s="662"/>
      <c r="N1069" s="662"/>
      <c r="O1069" s="662"/>
      <c r="P1069" s="662"/>
      <c r="Q1069" s="662"/>
      <c r="R1069" s="662"/>
      <c r="S1069" s="662"/>
      <c r="T1069" s="662"/>
      <c r="U1069" s="662"/>
      <c r="V1069" s="662"/>
      <c r="W1069" s="662"/>
      <c r="X1069" s="662"/>
      <c r="Y1069" s="662"/>
      <c r="Z1069" s="662"/>
      <c r="AA1069" s="662"/>
      <c r="AB1069" s="662"/>
      <c r="AC1069" s="662"/>
      <c r="AD1069" s="662"/>
      <c r="AE1069" s="146"/>
      <c r="AH1069" t="s">
        <v>8023</v>
      </c>
      <c r="AI1069" t="s">
        <v>8024</v>
      </c>
      <c r="AJ1069" t="s">
        <v>8025</v>
      </c>
    </row>
    <row r="1070" spans="1:55">
      <c r="B1070" s="471"/>
      <c r="C1070" s="471"/>
      <c r="D1070" s="471"/>
      <c r="E1070" s="471"/>
      <c r="F1070" s="471"/>
      <c r="G1070" s="471"/>
      <c r="H1070" s="471"/>
      <c r="I1070" s="471"/>
      <c r="J1070" s="471"/>
      <c r="K1070" s="471"/>
      <c r="L1070" s="471"/>
      <c r="M1070" s="471"/>
      <c r="N1070" s="471"/>
      <c r="O1070" s="471"/>
      <c r="P1070" s="471"/>
      <c r="Q1070" s="471"/>
      <c r="R1070" s="471"/>
      <c r="S1070" s="471"/>
      <c r="T1070" s="471"/>
      <c r="U1070" s="471"/>
      <c r="V1070" s="471"/>
      <c r="W1070" s="471"/>
      <c r="X1070" s="471"/>
      <c r="Y1070" s="471"/>
      <c r="Z1070" s="471"/>
      <c r="AA1070" s="471"/>
      <c r="AB1070" s="471"/>
      <c r="AC1070" s="471"/>
      <c r="AD1070" s="471"/>
      <c r="AH1070">
        <v>22</v>
      </c>
      <c r="AI1070">
        <v>11</v>
      </c>
      <c r="AJ1070">
        <f>COUNTBLANK(I1061:AD1061)</f>
        <v>22</v>
      </c>
    </row>
    <row r="1071" spans="1:55" ht="24" customHeight="1">
      <c r="A1071" s="157" t="s">
        <v>305</v>
      </c>
      <c r="B1071" s="720" t="s">
        <v>1784</v>
      </c>
      <c r="C1071" s="720"/>
      <c r="D1071" s="720"/>
      <c r="E1071" s="720"/>
      <c r="F1071" s="720"/>
      <c r="G1071" s="720"/>
      <c r="H1071" s="720"/>
      <c r="I1071" s="720"/>
      <c r="J1071" s="720"/>
      <c r="K1071" s="720"/>
      <c r="L1071" s="720"/>
      <c r="M1071" s="720"/>
      <c r="N1071" s="720"/>
      <c r="O1071" s="720"/>
      <c r="P1071" s="720"/>
      <c r="Q1071" s="720"/>
      <c r="R1071" s="720"/>
      <c r="S1071" s="720"/>
      <c r="T1071" s="720"/>
      <c r="U1071" s="720"/>
      <c r="V1071" s="720"/>
      <c r="W1071" s="720"/>
      <c r="X1071" s="720"/>
      <c r="Y1071" s="720"/>
      <c r="Z1071" s="720"/>
      <c r="AA1071" s="720"/>
      <c r="AB1071" s="720"/>
      <c r="AC1071" s="720"/>
      <c r="AD1071" s="720"/>
      <c r="AJ1071">
        <f>IF(AND(C1061&lt;&gt;1,AJ1070=AH1070),0,IF(AJ1070=AI1070,0,1))</f>
        <v>0</v>
      </c>
    </row>
    <row r="1072" spans="1:55" ht="24" customHeight="1">
      <c r="A1072" s="203"/>
      <c r="B1072" s="204"/>
      <c r="C1072" s="667" t="s">
        <v>1828</v>
      </c>
      <c r="D1072" s="667"/>
      <c r="E1072" s="667"/>
      <c r="F1072" s="667"/>
      <c r="G1072" s="667"/>
      <c r="H1072" s="667"/>
      <c r="I1072" s="667"/>
      <c r="J1072" s="667"/>
      <c r="K1072" s="667"/>
      <c r="L1072" s="667"/>
      <c r="M1072" s="667"/>
      <c r="N1072" s="667"/>
      <c r="O1072" s="667"/>
      <c r="P1072" s="667"/>
      <c r="Q1072" s="667"/>
      <c r="R1072" s="667"/>
      <c r="S1072" s="667"/>
      <c r="T1072" s="667"/>
      <c r="U1072" s="667"/>
      <c r="V1072" s="667"/>
      <c r="W1072" s="667"/>
      <c r="X1072" s="667"/>
      <c r="Y1072" s="667"/>
      <c r="Z1072" s="667"/>
      <c r="AA1072" s="667"/>
      <c r="AB1072" s="667"/>
      <c r="AC1072" s="667"/>
      <c r="AD1072" s="667"/>
    </row>
    <row r="1073" spans="3:63" ht="24" customHeight="1">
      <c r="C1073" s="667" t="s">
        <v>2355</v>
      </c>
      <c r="D1073" s="667"/>
      <c r="E1073" s="667"/>
      <c r="F1073" s="667"/>
      <c r="G1073" s="667"/>
      <c r="H1073" s="667"/>
      <c r="I1073" s="667"/>
      <c r="J1073" s="667"/>
      <c r="K1073" s="667"/>
      <c r="L1073" s="667"/>
      <c r="M1073" s="667"/>
      <c r="N1073" s="667"/>
      <c r="O1073" s="667"/>
      <c r="P1073" s="667"/>
      <c r="Q1073" s="667"/>
      <c r="R1073" s="667"/>
      <c r="S1073" s="667"/>
      <c r="T1073" s="667"/>
      <c r="U1073" s="667"/>
      <c r="V1073" s="667"/>
      <c r="W1073" s="667"/>
      <c r="X1073" s="667"/>
      <c r="Y1073" s="667"/>
      <c r="Z1073" s="667"/>
      <c r="AA1073" s="667"/>
      <c r="AB1073" s="667"/>
      <c r="AC1073" s="667"/>
      <c r="AD1073" s="667"/>
      <c r="AG1073" t="s">
        <v>8026</v>
      </c>
    </row>
    <row r="1074" spans="3:63" ht="24" customHeight="1">
      <c r="C1074" s="666" t="s">
        <v>2115</v>
      </c>
      <c r="D1074" s="666"/>
      <c r="E1074" s="666"/>
      <c r="F1074" s="666"/>
      <c r="G1074" s="666"/>
      <c r="H1074" s="666"/>
      <c r="I1074" s="666"/>
      <c r="J1074" s="666"/>
      <c r="K1074" s="666"/>
      <c r="L1074" s="666"/>
      <c r="M1074" s="666"/>
      <c r="N1074" s="666"/>
      <c r="O1074" s="666"/>
      <c r="P1074" s="666"/>
      <c r="Q1074" s="666"/>
      <c r="R1074" s="666"/>
      <c r="S1074" s="666"/>
      <c r="T1074" s="666"/>
      <c r="U1074" s="666"/>
      <c r="V1074" s="666"/>
      <c r="W1074" s="666"/>
      <c r="X1074" s="666"/>
      <c r="Y1074" s="666"/>
      <c r="Z1074" s="666"/>
      <c r="AA1074" s="666"/>
      <c r="AB1074" s="666"/>
      <c r="AC1074" s="666"/>
      <c r="AD1074" s="666"/>
    </row>
    <row r="1075" spans="3:63" ht="24" customHeight="1">
      <c r="C1075" s="667" t="s">
        <v>585</v>
      </c>
      <c r="D1075" s="667"/>
      <c r="E1075" s="667"/>
      <c r="F1075" s="667"/>
      <c r="G1075" s="667"/>
      <c r="H1075" s="667"/>
      <c r="I1075" s="667"/>
      <c r="J1075" s="667"/>
      <c r="K1075" s="667"/>
      <c r="L1075" s="667"/>
      <c r="M1075" s="667"/>
      <c r="N1075" s="667"/>
      <c r="O1075" s="667"/>
      <c r="P1075" s="667"/>
      <c r="Q1075" s="667"/>
      <c r="R1075" s="667"/>
      <c r="S1075" s="667"/>
      <c r="T1075" s="667"/>
      <c r="U1075" s="667"/>
      <c r="V1075" s="667"/>
      <c r="W1075" s="667"/>
      <c r="X1075" s="667"/>
      <c r="Y1075" s="667"/>
      <c r="Z1075" s="667"/>
      <c r="AA1075" s="667"/>
      <c r="AB1075" s="667"/>
      <c r="AC1075" s="667"/>
      <c r="AD1075" s="667"/>
    </row>
    <row r="1076" spans="3:63" ht="36" customHeight="1">
      <c r="C1076" s="682" t="s">
        <v>2116</v>
      </c>
      <c r="D1076" s="682"/>
      <c r="E1076" s="682"/>
      <c r="F1076" s="682"/>
      <c r="G1076" s="682"/>
      <c r="H1076" s="682"/>
      <c r="I1076" s="682"/>
      <c r="J1076" s="682"/>
      <c r="K1076" s="682"/>
      <c r="L1076" s="682"/>
      <c r="M1076" s="682"/>
      <c r="N1076" s="682"/>
      <c r="O1076" s="682"/>
      <c r="P1076" s="682"/>
      <c r="Q1076" s="682"/>
      <c r="R1076" s="682"/>
      <c r="S1076" s="682"/>
      <c r="T1076" s="682"/>
      <c r="U1076" s="682"/>
      <c r="V1076" s="682"/>
      <c r="W1076" s="682"/>
      <c r="X1076" s="682"/>
      <c r="Y1076" s="682"/>
      <c r="Z1076" s="682"/>
      <c r="AA1076" s="682"/>
      <c r="AB1076" s="682"/>
      <c r="AC1076" s="682"/>
      <c r="AD1076" s="682"/>
    </row>
    <row r="1077" spans="3:63" ht="36" customHeight="1">
      <c r="C1077" s="667" t="s">
        <v>586</v>
      </c>
      <c r="D1077" s="667"/>
      <c r="E1077" s="667"/>
      <c r="F1077" s="667"/>
      <c r="G1077" s="667"/>
      <c r="H1077" s="667"/>
      <c r="I1077" s="667"/>
      <c r="J1077" s="667"/>
      <c r="K1077" s="667"/>
      <c r="L1077" s="667"/>
      <c r="M1077" s="667"/>
      <c r="N1077" s="667"/>
      <c r="O1077" s="667"/>
      <c r="P1077" s="667"/>
      <c r="Q1077" s="667"/>
      <c r="R1077" s="667"/>
      <c r="S1077" s="667"/>
      <c r="T1077" s="667"/>
      <c r="U1077" s="667"/>
      <c r="V1077" s="667"/>
      <c r="W1077" s="667"/>
      <c r="X1077" s="667"/>
      <c r="Y1077" s="667"/>
      <c r="Z1077" s="667"/>
      <c r="AA1077" s="667"/>
      <c r="AB1077" s="667"/>
      <c r="AC1077" s="667"/>
      <c r="AD1077" s="667"/>
    </row>
    <row r="1078" spans="3:63" ht="36" customHeight="1">
      <c r="C1078" s="682" t="s">
        <v>2117</v>
      </c>
      <c r="D1078" s="682"/>
      <c r="E1078" s="682"/>
      <c r="F1078" s="682"/>
      <c r="G1078" s="682"/>
      <c r="H1078" s="682"/>
      <c r="I1078" s="682"/>
      <c r="J1078" s="682"/>
      <c r="K1078" s="682"/>
      <c r="L1078" s="682"/>
      <c r="M1078" s="682"/>
      <c r="N1078" s="682"/>
      <c r="O1078" s="682"/>
      <c r="P1078" s="682"/>
      <c r="Q1078" s="682"/>
      <c r="R1078" s="682"/>
      <c r="S1078" s="682"/>
      <c r="T1078" s="682"/>
      <c r="U1078" s="682"/>
      <c r="V1078" s="682"/>
      <c r="W1078" s="682"/>
      <c r="X1078" s="682"/>
      <c r="Y1078" s="682"/>
      <c r="Z1078" s="682"/>
      <c r="AA1078" s="682"/>
      <c r="AB1078" s="682"/>
      <c r="AC1078" s="682"/>
      <c r="AD1078" s="682"/>
    </row>
    <row r="1079" spans="3:63" ht="36" customHeight="1">
      <c r="C1079" s="682" t="s">
        <v>3020</v>
      </c>
      <c r="D1079" s="682"/>
      <c r="E1079" s="682"/>
      <c r="F1079" s="682"/>
      <c r="G1079" s="682"/>
      <c r="H1079" s="682"/>
      <c r="I1079" s="682"/>
      <c r="J1079" s="682"/>
      <c r="K1079" s="682"/>
      <c r="L1079" s="682"/>
      <c r="M1079" s="682"/>
      <c r="N1079" s="682"/>
      <c r="O1079" s="682"/>
      <c r="P1079" s="682"/>
      <c r="Q1079" s="682"/>
      <c r="R1079" s="682"/>
      <c r="S1079" s="682"/>
      <c r="T1079" s="682"/>
      <c r="U1079" s="682"/>
      <c r="V1079" s="682"/>
      <c r="W1079" s="682"/>
      <c r="X1079" s="682"/>
      <c r="Y1079" s="682"/>
      <c r="Z1079" s="682"/>
      <c r="AA1079" s="682"/>
      <c r="AB1079" s="682"/>
      <c r="AC1079" s="682"/>
      <c r="AD1079" s="682"/>
    </row>
    <row r="1080" spans="3:63" ht="24" customHeight="1">
      <c r="C1080" s="666" t="s">
        <v>2118</v>
      </c>
      <c r="D1080" s="666"/>
      <c r="E1080" s="666"/>
      <c r="F1080" s="666"/>
      <c r="G1080" s="666"/>
      <c r="H1080" s="666"/>
      <c r="I1080" s="666"/>
      <c r="J1080" s="666"/>
      <c r="K1080" s="666"/>
      <c r="L1080" s="666"/>
      <c r="M1080" s="666"/>
      <c r="N1080" s="666"/>
      <c r="O1080" s="666"/>
      <c r="P1080" s="666"/>
      <c r="Q1080" s="666"/>
      <c r="R1080" s="666"/>
      <c r="S1080" s="666"/>
      <c r="T1080" s="666"/>
      <c r="U1080" s="666"/>
      <c r="V1080" s="666"/>
      <c r="W1080" s="666"/>
      <c r="X1080" s="666"/>
      <c r="Y1080" s="666"/>
      <c r="Z1080" s="666"/>
      <c r="AA1080" s="666"/>
      <c r="AB1080" s="666"/>
      <c r="AC1080" s="666"/>
      <c r="AD1080" s="666"/>
    </row>
    <row r="1081" spans="3:63" ht="36" customHeight="1">
      <c r="C1081" s="693" t="s">
        <v>2902</v>
      </c>
      <c r="D1081" s="693"/>
      <c r="E1081" s="693"/>
      <c r="F1081" s="693"/>
      <c r="G1081" s="693"/>
      <c r="H1081" s="693"/>
      <c r="I1081" s="693"/>
      <c r="J1081" s="693"/>
      <c r="K1081" s="693"/>
      <c r="L1081" s="693"/>
      <c r="M1081" s="693"/>
      <c r="N1081" s="693"/>
      <c r="O1081" s="693"/>
      <c r="P1081" s="693"/>
      <c r="Q1081" s="693"/>
      <c r="R1081" s="693"/>
      <c r="S1081" s="693"/>
      <c r="T1081" s="693"/>
      <c r="U1081" s="693"/>
      <c r="V1081" s="693"/>
      <c r="W1081" s="693"/>
      <c r="X1081" s="693"/>
      <c r="Y1081" s="693"/>
      <c r="Z1081" s="693"/>
      <c r="AA1081" s="693"/>
      <c r="AB1081" s="693"/>
      <c r="AC1081" s="693"/>
      <c r="AD1081" s="693"/>
    </row>
    <row r="1082" spans="3:63" ht="48" customHeight="1">
      <c r="C1082" s="693" t="s">
        <v>2903</v>
      </c>
      <c r="D1082" s="693"/>
      <c r="E1082" s="693"/>
      <c r="F1082" s="693"/>
      <c r="G1082" s="693"/>
      <c r="H1082" s="693"/>
      <c r="I1082" s="693"/>
      <c r="J1082" s="693"/>
      <c r="K1082" s="693"/>
      <c r="L1082" s="693"/>
      <c r="M1082" s="693"/>
      <c r="N1082" s="693"/>
      <c r="O1082" s="693"/>
      <c r="P1082" s="693"/>
      <c r="Q1082" s="693"/>
      <c r="R1082" s="693"/>
      <c r="S1082" s="693"/>
      <c r="T1082" s="693"/>
      <c r="U1082" s="693"/>
      <c r="V1082" s="693"/>
      <c r="W1082" s="693"/>
      <c r="X1082" s="693"/>
      <c r="Y1082" s="693"/>
      <c r="Z1082" s="693"/>
      <c r="AA1082" s="693"/>
      <c r="AB1082" s="693"/>
      <c r="AC1082" s="693"/>
      <c r="AD1082" s="693"/>
    </row>
    <row r="1083" spans="3:63" ht="24" customHeight="1">
      <c r="C1083" s="682" t="s">
        <v>2119</v>
      </c>
      <c r="D1083" s="682"/>
      <c r="E1083" s="682"/>
      <c r="F1083" s="682"/>
      <c r="G1083" s="682"/>
      <c r="H1083" s="682"/>
      <c r="I1083" s="682"/>
      <c r="J1083" s="682"/>
      <c r="K1083" s="682"/>
      <c r="L1083" s="682"/>
      <c r="M1083" s="682"/>
      <c r="N1083" s="682"/>
      <c r="O1083" s="682"/>
      <c r="P1083" s="682"/>
      <c r="Q1083" s="682"/>
      <c r="R1083" s="682"/>
      <c r="S1083" s="682"/>
      <c r="T1083" s="682"/>
      <c r="U1083" s="682"/>
      <c r="V1083" s="682"/>
      <c r="W1083" s="682"/>
      <c r="X1083" s="682"/>
      <c r="Y1083" s="682"/>
      <c r="Z1083" s="682"/>
      <c r="AA1083" s="682"/>
      <c r="AB1083" s="682"/>
      <c r="AC1083" s="682"/>
      <c r="AD1083" s="682"/>
    </row>
    <row r="1084" spans="3:63"/>
    <row r="1085" spans="3:63" ht="36" customHeight="1">
      <c r="C1085" s="692" t="s">
        <v>218</v>
      </c>
      <c r="D1085" s="692"/>
      <c r="E1085" s="692"/>
      <c r="F1085" s="692"/>
      <c r="G1085" s="692"/>
      <c r="H1085" s="692"/>
      <c r="I1085" s="692"/>
      <c r="J1085" s="692"/>
      <c r="K1085" s="692"/>
      <c r="L1085" s="692"/>
      <c r="M1085" s="692" t="s">
        <v>219</v>
      </c>
      <c r="N1085" s="692"/>
      <c r="O1085" s="692"/>
      <c r="P1085" s="692" t="s">
        <v>220</v>
      </c>
      <c r="Q1085" s="692"/>
      <c r="R1085" s="692"/>
      <c r="S1085" s="692" t="s">
        <v>215</v>
      </c>
      <c r="T1085" s="692"/>
      <c r="U1085" s="692"/>
      <c r="V1085" s="692" t="s">
        <v>2578</v>
      </c>
      <c r="W1085" s="692"/>
      <c r="X1085" s="692"/>
      <c r="Y1085" s="692"/>
      <c r="Z1085" s="692"/>
      <c r="AA1085" s="692"/>
      <c r="AB1085" s="692"/>
      <c r="AC1085" s="692"/>
      <c r="AD1085" s="692"/>
      <c r="AG1085" s="764" t="s">
        <v>8065</v>
      </c>
      <c r="AH1085" s="764"/>
      <c r="AI1085" s="764"/>
      <c r="AJ1085" s="764"/>
      <c r="AN1085" s="745" t="s">
        <v>8117</v>
      </c>
      <c r="AO1085" s="745"/>
      <c r="AP1085" s="745"/>
      <c r="AQ1085" s="745"/>
      <c r="AR1085" s="745"/>
      <c r="AU1085" s="692" t="s">
        <v>220</v>
      </c>
      <c r="AV1085" s="692"/>
      <c r="AW1085" s="692"/>
      <c r="AX1085" s="692" t="s">
        <v>215</v>
      </c>
      <c r="AY1085" s="692"/>
      <c r="AZ1085" s="692"/>
      <c r="BA1085" s="692" t="s">
        <v>2578</v>
      </c>
      <c r="BB1085" s="692"/>
      <c r="BC1085" s="692"/>
      <c r="BD1085" s="692"/>
      <c r="BE1085" s="692"/>
      <c r="BF1085" s="692"/>
      <c r="BG1085" s="692"/>
      <c r="BH1085" s="692"/>
      <c r="BI1085" s="692"/>
    </row>
    <row r="1086" spans="3:63" ht="24" customHeight="1">
      <c r="C1086" s="692"/>
      <c r="D1086" s="692"/>
      <c r="E1086" s="692"/>
      <c r="F1086" s="692"/>
      <c r="G1086" s="692"/>
      <c r="H1086" s="692"/>
      <c r="I1086" s="692"/>
      <c r="J1086" s="692"/>
      <c r="K1086" s="692"/>
      <c r="L1086" s="692"/>
      <c r="M1086" s="692"/>
      <c r="N1086" s="692"/>
      <c r="O1086" s="692"/>
      <c r="P1086" s="692"/>
      <c r="Q1086" s="692"/>
      <c r="R1086" s="692"/>
      <c r="S1086" s="692"/>
      <c r="T1086" s="692"/>
      <c r="U1086" s="692"/>
      <c r="V1086" s="760" t="s">
        <v>114</v>
      </c>
      <c r="W1086" s="760"/>
      <c r="X1086" s="760"/>
      <c r="Y1086" s="761" t="s">
        <v>115</v>
      </c>
      <c r="Z1086" s="761"/>
      <c r="AA1086" s="761"/>
      <c r="AB1086" s="761" t="s">
        <v>116</v>
      </c>
      <c r="AC1086" s="761"/>
      <c r="AD1086" s="761"/>
      <c r="AG1086" s="253" t="s">
        <v>8061</v>
      </c>
      <c r="AH1086" s="253" t="s">
        <v>8062</v>
      </c>
      <c r="AI1086" s="253" t="s">
        <v>8063</v>
      </c>
      <c r="AJ1086" s="253" t="s">
        <v>8064</v>
      </c>
      <c r="AK1086" s="271" t="s">
        <v>8086</v>
      </c>
      <c r="AM1086" s="253" t="s">
        <v>8116</v>
      </c>
      <c r="AN1086" s="506" t="s">
        <v>8118</v>
      </c>
      <c r="AO1086" s="506" t="s">
        <v>8119</v>
      </c>
      <c r="AP1086" s="506" t="s">
        <v>8103</v>
      </c>
      <c r="AQ1086" s="506" t="s">
        <v>8067</v>
      </c>
      <c r="AR1086" s="506" t="s">
        <v>8068</v>
      </c>
      <c r="AU1086" s="692"/>
      <c r="AV1086" s="692"/>
      <c r="AW1086" s="692"/>
      <c r="AX1086" s="692"/>
      <c r="AY1086" s="692"/>
      <c r="AZ1086" s="692"/>
      <c r="BA1086" s="760" t="s">
        <v>114</v>
      </c>
      <c r="BB1086" s="760"/>
      <c r="BC1086" s="760"/>
      <c r="BD1086" s="761" t="s">
        <v>115</v>
      </c>
      <c r="BE1086" s="761"/>
      <c r="BF1086" s="761"/>
      <c r="BG1086" s="761" t="s">
        <v>116</v>
      </c>
      <c r="BH1086" s="761"/>
      <c r="BI1086" s="761"/>
      <c r="BK1086" s="185" t="s">
        <v>8218</v>
      </c>
    </row>
    <row r="1087" spans="3:63" ht="15" customHeight="1">
      <c r="C1087" s="785" t="s">
        <v>567</v>
      </c>
      <c r="D1087" s="224" t="s">
        <v>512</v>
      </c>
      <c r="E1087" s="711" t="s">
        <v>221</v>
      </c>
      <c r="F1087" s="712"/>
      <c r="G1087" s="712"/>
      <c r="H1087" s="712"/>
      <c r="I1087" s="712"/>
      <c r="J1087" s="712"/>
      <c r="K1087" s="712"/>
      <c r="L1087" s="713"/>
      <c r="M1087" s="694"/>
      <c r="N1087" s="701"/>
      <c r="O1087" s="695"/>
      <c r="P1087" s="694"/>
      <c r="Q1087" s="701"/>
      <c r="R1087" s="695"/>
      <c r="S1087" s="694"/>
      <c r="T1087" s="701"/>
      <c r="U1087" s="695"/>
      <c r="V1087" s="694"/>
      <c r="W1087" s="701"/>
      <c r="X1087" s="695"/>
      <c r="Y1087" s="694"/>
      <c r="Z1087" s="701"/>
      <c r="AA1087" s="695"/>
      <c r="AB1087" s="694"/>
      <c r="AC1087" s="701"/>
      <c r="AD1087" s="695"/>
      <c r="AG1087" s="176">
        <f>V1087</f>
        <v>0</v>
      </c>
      <c r="AH1087" s="176">
        <f>COUNTIF(Y1087:AD1087,"NS")</f>
        <v>0</v>
      </c>
      <c r="AI1087" s="177">
        <f>IF(COUNTIF(Y1087:AD1087,"NA")=2,"NA",SUM(Y1087:AD1087))</f>
        <v>0</v>
      </c>
      <c r="AJ1087" s="187">
        <f>IF($AJ$1126=$AH$1126, 0,  IF(OR(AND(AG1087=0, AH1087&gt;0),AND(AG1087="NS", AI1087&gt;0), AND(AG1087="NS", AH1087=0, AI1087=0)), 1, IF(OR(AND(AG1087&gt;0, AH1087=2), AND(AG1087="NS", AH1087=2), AND(AG1087="NS", AI1087=0, AH1087&gt;0), AG1087=AI1087), 0, 1)))</f>
        <v>0</v>
      </c>
      <c r="AK1087">
        <f>IF($AJ$1126=504,0,
IF(AND(M1087="X",COUNTA(P1087:AD1087)=0),0,IF(COUNTBLANK(P1087:AD1087)=10,0,1)))</f>
        <v>0</v>
      </c>
      <c r="AM1087" s="272">
        <f>IF($AJ$1126=$AH$1126,0,
IF(OR(AND(P1087="NS",S1087="NS"),AND(P1087="NA",S1087="NA"),S1087&lt;=P1087),0,1))</f>
        <v>0</v>
      </c>
      <c r="AN1087" s="272">
        <f>IF($AJ$1126=$AH$1126,0,
IF(OR(AND(M1087="X",P1087=""),AND($I$1061&lt;&gt;"NS",P1087&lt;&gt;"NS",$I$1061&gt;0,P1087&gt;=0,P1087&lt;=$I$1061),AND($I$1061="NS",OR(P1087=0,P1087="NS",P1087="")),AND($I$1061&gt;0,P1087="NS")),0,1))</f>
        <v>0</v>
      </c>
      <c r="AO1087" s="272">
        <f>IF($AJ$1126=$AH$1126,0,
IF(OR(AND(M1087="X",S1087=""),AND($Q$1061&lt;&gt;"NS",S1087&lt;&gt;"NS",$Q$1061&gt;0,S1087&gt;=0,S1087&lt;=$Q$1061),AND($Q$1061="NS",OR(S1087=0,S1087="NS",S1087="")),AND($Q$1061&gt;0,S1087="NS")),0,1))</f>
        <v>0</v>
      </c>
      <c r="AP1087" s="272">
        <f>IF($AJ$1126=$AH$1126,0,
IF(OR(AND(M1087="X",V1087=""),AND($Y$1061&lt;&gt;"NS",V1087&lt;&gt;"NS",$Y$1061&gt;0,V1087&gt;=0,V1087&lt;=$Y$1061),AND($Y$1061="NS",OR(V1087=0,V1087="NS",V1087="")),AND($Y$1061&gt;0,V1087="NS")),0,1))</f>
        <v>0</v>
      </c>
      <c r="AQ1087" s="272">
        <f>IF($AJ$1126=$AH$1126,0,
IF(OR(AND(M1087="X",Y1087=""),AND($AA$1061&lt;&gt;"NS",Y1087&lt;&gt;"NS",$AA$1061&gt;0,Y1087&gt;=0,Y1087&lt;=$AA$1061),AND($AA$1061="NS",OR(Y1087=0,Y1087="NS",Y1087="")),AND($AA$1061&gt;0,Y1087="NS")),0,1))</f>
        <v>0</v>
      </c>
      <c r="AR1087" s="272">
        <f>IF($AJ$1126=$AH$1126,0,
IF(OR(AND(M1087="X",AB1087=""),AND($AC$1061&lt;&gt;"NS",AB1087&lt;&gt;"NS",$AC$1061&gt;0,AB1087&gt;=0,AB1087&lt;=$AC$1061),AND($AC$1061="NS",OR(AB1087=0,AB1087="NS",AB1087="")),AND($AC$1061&gt;0,AB1087="NS")),0,1))</f>
        <v>0</v>
      </c>
      <c r="AU1087" s="606">
        <f>I1061</f>
        <v>0</v>
      </c>
      <c r="AV1087" s="607"/>
      <c r="AW1087" s="608"/>
      <c r="AX1087" s="606">
        <f>Q1061</f>
        <v>0</v>
      </c>
      <c r="AY1087" s="607"/>
      <c r="AZ1087" s="608"/>
      <c r="BA1087" s="606">
        <f>Y1061</f>
        <v>0</v>
      </c>
      <c r="BB1087" s="607"/>
      <c r="BC1087" s="608"/>
      <c r="BD1087" s="606">
        <f>AA1061</f>
        <v>0</v>
      </c>
      <c r="BE1087" s="607"/>
      <c r="BF1087" s="608"/>
      <c r="BG1087" s="606">
        <f>AC1061</f>
        <v>0</v>
      </c>
      <c r="BH1087" s="607"/>
      <c r="BI1087" s="608"/>
      <c r="BK1087">
        <f>IF(OR($AJ$1126=504,M1087="X"),0,
IF(OR(P1087=0,P1087="NA",V1087=0,V1087="NA"),1,0))</f>
        <v>0</v>
      </c>
    </row>
    <row r="1088" spans="3:63" ht="15" customHeight="1">
      <c r="C1088" s="785"/>
      <c r="D1088" s="225" t="s">
        <v>513</v>
      </c>
      <c r="E1088" s="711" t="s">
        <v>222</v>
      </c>
      <c r="F1088" s="712"/>
      <c r="G1088" s="712"/>
      <c r="H1088" s="712"/>
      <c r="I1088" s="712"/>
      <c r="J1088" s="712"/>
      <c r="K1088" s="712"/>
      <c r="L1088" s="713"/>
      <c r="M1088" s="694"/>
      <c r="N1088" s="701"/>
      <c r="O1088" s="695"/>
      <c r="P1088" s="694"/>
      <c r="Q1088" s="701"/>
      <c r="R1088" s="695"/>
      <c r="S1088" s="694"/>
      <c r="T1088" s="701"/>
      <c r="U1088" s="695"/>
      <c r="V1088" s="694"/>
      <c r="W1088" s="701"/>
      <c r="X1088" s="695"/>
      <c r="Y1088" s="694"/>
      <c r="Z1088" s="701"/>
      <c r="AA1088" s="695"/>
      <c r="AB1088" s="694"/>
      <c r="AC1088" s="701"/>
      <c r="AD1088" s="695"/>
      <c r="AG1088" s="176">
        <f t="shared" ref="AG1088:AG1114" si="1859">V1088</f>
        <v>0</v>
      </c>
      <c r="AH1088" s="176">
        <f t="shared" ref="AH1088:AH1114" si="1860">COUNTIF(Y1088:AD1088,"NS")</f>
        <v>0</v>
      </c>
      <c r="AI1088" s="177">
        <f t="shared" ref="AI1088:AI1114" si="1861">IF(COUNTIF(Y1088:AD1088,"NA")=2,"NA",SUM(Y1088:AD1088))</f>
        <v>0</v>
      </c>
      <c r="AJ1088" s="187">
        <f t="shared" ref="AJ1088:AJ1114" si="1862">IF($AJ$1126=$AH$1126, 0,  IF(OR(AND(AG1088=0, AH1088&gt;0),AND(AG1088="NS", AI1088&gt;0), AND(AG1088="NS", AH1088=0, AI1088=0)), 1, IF(OR(AND(AG1088&gt;0, AH1088=2), AND(AG1088="NS", AH1088=2), AND(AG1088="NS", AI1088=0, AH1088&gt;0), AG1088=AI1088), 0, 1)))</f>
        <v>0</v>
      </c>
      <c r="AK1088">
        <f t="shared" ref="AK1088:AK1114" si="1863">IF($AJ$1126=504,0,
IF(AND(M1088="X",COUNTA(P1088:AD1088)=0),0,IF(COUNTBLANK(P1088:AD1088)=10,0,1)))</f>
        <v>0</v>
      </c>
      <c r="AM1088" s="272">
        <f t="shared" ref="AM1088:AM1114" si="1864">IF($AJ$1126=$AH$1126,0,
IF(OR(AND(P1088="NS",S1088="NS"),AND(P1088="NA",S1088="NA"),S1088&lt;=P1088),0,1))</f>
        <v>0</v>
      </c>
      <c r="AN1088" s="272">
        <f t="shared" ref="AN1088:AN1114" si="1865">IF($AJ$1126=$AH$1126,0,
IF(OR(AND(M1088="X",P1088=""),AND($I$1061&lt;&gt;"NS",P1088&lt;&gt;"NS",$I$1061&gt;0,P1088&gt;=0,P1088&lt;=$I$1061),AND($I$1061="NS",OR(P1088=0,P1088="NS",P1088="")),AND($I$1061&gt;0,P1088="NS")),0,1))</f>
        <v>0</v>
      </c>
      <c r="AO1088" s="272">
        <f t="shared" ref="AO1088:AO1114" si="1866">IF($AJ$1126=$AH$1126,0,
IF(OR(AND(M1088="X",S1088=""),AND($Q$1061&lt;&gt;"NS",S1088&lt;&gt;"NS",$Q$1061&gt;0,S1088&gt;=0,S1088&lt;=$Q$1061),AND($Q$1061="NS",OR(S1088=0,S1088="NS",S1088="")),AND($Q$1061&gt;0,S1088="NS")),0,1))</f>
        <v>0</v>
      </c>
      <c r="AP1088" s="272">
        <f t="shared" ref="AP1088:AP1114" si="1867">IF($AJ$1126=$AH$1126,0,
IF(OR(AND(M1088="X",V1088=""),AND($Y$1061&lt;&gt;"NS",V1088&lt;&gt;"NS",$Y$1061&gt;0,V1088&gt;=0,V1088&lt;=$Y$1061),AND($Y$1061="NS",OR(V1088=0,V1088="NS",V1088="")),AND($Y$1061&gt;0,V1088="NS")),0,1))</f>
        <v>0</v>
      </c>
      <c r="AQ1088" s="272">
        <f t="shared" ref="AQ1088:AQ1114" si="1868">IF($AJ$1126=$AH$1126,0,
IF(OR(AND(M1088="X",Y1088=""),AND($AA$1061&lt;&gt;"NS",Y1088&lt;&gt;"NS",$AA$1061&gt;0,Y1088&gt;=0,Y1088&lt;=$AA$1061),AND($AA$1061="NS",OR(Y1088=0,Y1088="NS",Y1088="")),AND($AA$1061&gt;0,Y1088="NS")),0,1))</f>
        <v>0</v>
      </c>
      <c r="AR1088" s="272">
        <f t="shared" ref="AR1088:AR1114" si="1869">IF($AJ$1126=$AH$1126,0,
IF(OR(AND(M1088="X",AB1088=""),AND($AC$1061&lt;&gt;"NS",AB1088&lt;&gt;"NS",$AC$1061&gt;0,AB1088&gt;=0,AB1088&lt;=$AC$1061),AND($AC$1061="NS",OR(AB1088=0,AB1088="NS",AB1088="")),AND($AC$1061&gt;0,AB1088="NS")),0,1))</f>
        <v>0</v>
      </c>
      <c r="AU1088" s="606">
        <f>P1115</f>
        <v>0</v>
      </c>
      <c r="AV1088" s="607"/>
      <c r="AW1088" s="608"/>
      <c r="AX1088" s="606">
        <f t="shared" ref="AX1088" si="1870">S1115</f>
        <v>0</v>
      </c>
      <c r="AY1088" s="607"/>
      <c r="AZ1088" s="608"/>
      <c r="BA1088" s="606">
        <f t="shared" ref="BA1088" si="1871">V1115</f>
        <v>0</v>
      </c>
      <c r="BB1088" s="607"/>
      <c r="BC1088" s="608"/>
      <c r="BD1088" s="606">
        <f t="shared" ref="BD1088" si="1872">Y1115</f>
        <v>0</v>
      </c>
      <c r="BE1088" s="607"/>
      <c r="BF1088" s="608"/>
      <c r="BG1088" s="606">
        <f>AB1115</f>
        <v>0</v>
      </c>
      <c r="BH1088" s="607"/>
      <c r="BI1088" s="608"/>
      <c r="BK1088">
        <f t="shared" ref="BK1088:BK1114" si="1873">IF(OR($AJ$1126=504,M1088="X"),0,
IF(OR(P1088=0,P1088="NA",V1088=0,V1088="NA"),1,0))</f>
        <v>0</v>
      </c>
    </row>
    <row r="1089" spans="3:63" ht="15" customHeight="1">
      <c r="C1089" s="785"/>
      <c r="D1089" s="225" t="s">
        <v>514</v>
      </c>
      <c r="E1089" s="711" t="s">
        <v>223</v>
      </c>
      <c r="F1089" s="712"/>
      <c r="G1089" s="712"/>
      <c r="H1089" s="712"/>
      <c r="I1089" s="712"/>
      <c r="J1089" s="712"/>
      <c r="K1089" s="712"/>
      <c r="L1089" s="713"/>
      <c r="M1089" s="694"/>
      <c r="N1089" s="701"/>
      <c r="O1089" s="695"/>
      <c r="P1089" s="694"/>
      <c r="Q1089" s="701"/>
      <c r="R1089" s="695"/>
      <c r="S1089" s="694"/>
      <c r="T1089" s="701"/>
      <c r="U1089" s="695"/>
      <c r="V1089" s="694"/>
      <c r="W1089" s="701"/>
      <c r="X1089" s="695"/>
      <c r="Y1089" s="694"/>
      <c r="Z1089" s="701"/>
      <c r="AA1089" s="695"/>
      <c r="AB1089" s="694"/>
      <c r="AC1089" s="701"/>
      <c r="AD1089" s="695"/>
      <c r="AG1089" s="176">
        <f t="shared" si="1859"/>
        <v>0</v>
      </c>
      <c r="AH1089" s="176">
        <f t="shared" si="1860"/>
        <v>0</v>
      </c>
      <c r="AI1089" s="177">
        <f t="shared" si="1861"/>
        <v>0</v>
      </c>
      <c r="AJ1089" s="187">
        <f t="shared" si="1862"/>
        <v>0</v>
      </c>
      <c r="AK1089">
        <f t="shared" si="1863"/>
        <v>0</v>
      </c>
      <c r="AM1089" s="272">
        <f t="shared" si="1864"/>
        <v>0</v>
      </c>
      <c r="AN1089" s="272">
        <f t="shared" si="1865"/>
        <v>0</v>
      </c>
      <c r="AO1089" s="272">
        <f t="shared" si="1866"/>
        <v>0</v>
      </c>
      <c r="AP1089" s="272">
        <f t="shared" si="1867"/>
        <v>0</v>
      </c>
      <c r="AQ1089" s="272">
        <f t="shared" si="1868"/>
        <v>0</v>
      </c>
      <c r="AR1089" s="272">
        <f t="shared" si="1869"/>
        <v>0</v>
      </c>
      <c r="AU1089" s="606">
        <f>IF($AJ$1126=$AH$1126,0,
IF(OR(AND(AU1087="NS",AU1088="NS"),AND(AU1087="NA",AU1088="NA"),AU1087&lt;=AU1088),0,1))</f>
        <v>0</v>
      </c>
      <c r="AV1089" s="607"/>
      <c r="AW1089" s="608"/>
      <c r="AX1089" s="606">
        <f>IF($AJ$1126=$AH$1126,0,
IF(OR(AND(AX1087="NS",AX1088="NS"),AND(AX1087="NA",AX1088="NA"),AX1087&lt;=AX1088),0,1))</f>
        <v>0</v>
      </c>
      <c r="AY1089" s="607"/>
      <c r="AZ1089" s="608"/>
      <c r="BA1089" s="606">
        <f>IF($AJ$1126=$AH$1126,0,
IF(OR(AND(BA1087="NS",BA1088="NS"),AND(BA1087="NA",BA1088="NA"),BA1087&lt;=BA1088),0,1))</f>
        <v>0</v>
      </c>
      <c r="BB1089" s="607"/>
      <c r="BC1089" s="608"/>
      <c r="BD1089" s="606">
        <f t="shared" ref="BD1089" si="1874">IF($AJ$1126=$AH$1126,0,
IF(OR(AND(BD1087="NS",BD1088="NS"),AND(BD1087="NA",BD1088="NA"),BD1087&lt;=BD1088),0,1))</f>
        <v>0</v>
      </c>
      <c r="BE1089" s="607"/>
      <c r="BF1089" s="608"/>
      <c r="BG1089" s="606">
        <f t="shared" ref="BG1089" si="1875">IF($AJ$1126=$AH$1126,0,
IF(OR(AND(BG1087="NS",BG1088="NS"),AND(BG1087="NA",BG1088="NA"),BG1087&lt;=BG1088),0,1))</f>
        <v>0</v>
      </c>
      <c r="BH1089" s="607"/>
      <c r="BI1089" s="608"/>
      <c r="BK1089">
        <f t="shared" si="1873"/>
        <v>0</v>
      </c>
    </row>
    <row r="1090" spans="3:63" ht="24" customHeight="1">
      <c r="C1090" s="785"/>
      <c r="D1090" s="225" t="s">
        <v>515</v>
      </c>
      <c r="E1090" s="711" t="s">
        <v>224</v>
      </c>
      <c r="F1090" s="712"/>
      <c r="G1090" s="712"/>
      <c r="H1090" s="712"/>
      <c r="I1090" s="712"/>
      <c r="J1090" s="712"/>
      <c r="K1090" s="712"/>
      <c r="L1090" s="713"/>
      <c r="M1090" s="694"/>
      <c r="N1090" s="701"/>
      <c r="O1090" s="695"/>
      <c r="P1090" s="694"/>
      <c r="Q1090" s="701"/>
      <c r="R1090" s="695"/>
      <c r="S1090" s="694"/>
      <c r="T1090" s="701"/>
      <c r="U1090" s="695"/>
      <c r="V1090" s="694"/>
      <c r="W1090" s="701"/>
      <c r="X1090" s="695"/>
      <c r="Y1090" s="694"/>
      <c r="Z1090" s="701"/>
      <c r="AA1090" s="695"/>
      <c r="AB1090" s="694"/>
      <c r="AC1090" s="701"/>
      <c r="AD1090" s="695"/>
      <c r="AG1090" s="176">
        <f t="shared" si="1859"/>
        <v>0</v>
      </c>
      <c r="AH1090" s="176">
        <f t="shared" si="1860"/>
        <v>0</v>
      </c>
      <c r="AI1090" s="177">
        <f t="shared" si="1861"/>
        <v>0</v>
      </c>
      <c r="AJ1090" s="187">
        <f t="shared" si="1862"/>
        <v>0</v>
      </c>
      <c r="AK1090">
        <f t="shared" si="1863"/>
        <v>0</v>
      </c>
      <c r="AM1090" s="272">
        <f t="shared" si="1864"/>
        <v>0</v>
      </c>
      <c r="AN1090" s="272">
        <f t="shared" si="1865"/>
        <v>0</v>
      </c>
      <c r="AO1090" s="272">
        <f t="shared" si="1866"/>
        <v>0</v>
      </c>
      <c r="AP1090" s="272">
        <f t="shared" si="1867"/>
        <v>0</v>
      </c>
      <c r="AQ1090" s="272">
        <f t="shared" si="1868"/>
        <v>0</v>
      </c>
      <c r="AR1090" s="272">
        <f t="shared" si="1869"/>
        <v>0</v>
      </c>
      <c r="AU1090" s="47">
        <f>SUM(AU1089:BI1089)</f>
        <v>0</v>
      </c>
      <c r="BK1090">
        <f t="shared" si="1873"/>
        <v>0</v>
      </c>
    </row>
    <row r="1091" spans="3:63" ht="15" customHeight="1">
      <c r="C1091" s="785"/>
      <c r="D1091" s="225" t="s">
        <v>516</v>
      </c>
      <c r="E1091" s="711" t="s">
        <v>225</v>
      </c>
      <c r="F1091" s="712"/>
      <c r="G1091" s="712"/>
      <c r="H1091" s="712"/>
      <c r="I1091" s="712"/>
      <c r="J1091" s="712"/>
      <c r="K1091" s="712"/>
      <c r="L1091" s="713"/>
      <c r="M1091" s="694"/>
      <c r="N1091" s="701"/>
      <c r="O1091" s="695"/>
      <c r="P1091" s="694"/>
      <c r="Q1091" s="701"/>
      <c r="R1091" s="695"/>
      <c r="S1091" s="694"/>
      <c r="T1091" s="701"/>
      <c r="U1091" s="695"/>
      <c r="V1091" s="694"/>
      <c r="W1091" s="701"/>
      <c r="X1091" s="695"/>
      <c r="Y1091" s="694"/>
      <c r="Z1091" s="701"/>
      <c r="AA1091" s="695"/>
      <c r="AB1091" s="694"/>
      <c r="AC1091" s="701"/>
      <c r="AD1091" s="695"/>
      <c r="AG1091" s="176">
        <f t="shared" si="1859"/>
        <v>0</v>
      </c>
      <c r="AH1091" s="176">
        <f t="shared" si="1860"/>
        <v>0</v>
      </c>
      <c r="AI1091" s="177">
        <f t="shared" si="1861"/>
        <v>0</v>
      </c>
      <c r="AJ1091" s="187">
        <f t="shared" si="1862"/>
        <v>0</v>
      </c>
      <c r="AK1091">
        <f t="shared" si="1863"/>
        <v>0</v>
      </c>
      <c r="AM1091" s="272">
        <f t="shared" si="1864"/>
        <v>0</v>
      </c>
      <c r="AN1091" s="272">
        <f t="shared" si="1865"/>
        <v>0</v>
      </c>
      <c r="AO1091" s="272">
        <f t="shared" si="1866"/>
        <v>0</v>
      </c>
      <c r="AP1091" s="272">
        <f t="shared" si="1867"/>
        <v>0</v>
      </c>
      <c r="AQ1091" s="272">
        <f t="shared" si="1868"/>
        <v>0</v>
      </c>
      <c r="AR1091" s="272">
        <f t="shared" si="1869"/>
        <v>0</v>
      </c>
      <c r="BK1091">
        <f t="shared" si="1873"/>
        <v>0</v>
      </c>
    </row>
    <row r="1092" spans="3:63" ht="15" customHeight="1">
      <c r="C1092" s="785"/>
      <c r="D1092" s="225" t="s">
        <v>568</v>
      </c>
      <c r="E1092" s="711" t="s">
        <v>226</v>
      </c>
      <c r="F1092" s="712"/>
      <c r="G1092" s="712"/>
      <c r="H1092" s="712"/>
      <c r="I1092" s="712"/>
      <c r="J1092" s="712"/>
      <c r="K1092" s="712"/>
      <c r="L1092" s="713"/>
      <c r="M1092" s="694"/>
      <c r="N1092" s="701"/>
      <c r="O1092" s="695"/>
      <c r="P1092" s="694"/>
      <c r="Q1092" s="701"/>
      <c r="R1092" s="695"/>
      <c r="S1092" s="694"/>
      <c r="T1092" s="701"/>
      <c r="U1092" s="695"/>
      <c r="V1092" s="694"/>
      <c r="W1092" s="701"/>
      <c r="X1092" s="695"/>
      <c r="Y1092" s="694"/>
      <c r="Z1092" s="701"/>
      <c r="AA1092" s="695"/>
      <c r="AB1092" s="694"/>
      <c r="AC1092" s="701"/>
      <c r="AD1092" s="695"/>
      <c r="AG1092" s="176">
        <f t="shared" si="1859"/>
        <v>0</v>
      </c>
      <c r="AH1092" s="176">
        <f t="shared" si="1860"/>
        <v>0</v>
      </c>
      <c r="AI1092" s="177">
        <f t="shared" si="1861"/>
        <v>0</v>
      </c>
      <c r="AJ1092" s="187">
        <f t="shared" si="1862"/>
        <v>0</v>
      </c>
      <c r="AK1092">
        <f t="shared" si="1863"/>
        <v>0</v>
      </c>
      <c r="AM1092" s="272">
        <f t="shared" si="1864"/>
        <v>0</v>
      </c>
      <c r="AN1092" s="272">
        <f t="shared" si="1865"/>
        <v>0</v>
      </c>
      <c r="AO1092" s="272">
        <f t="shared" si="1866"/>
        <v>0</v>
      </c>
      <c r="AP1092" s="272">
        <f t="shared" si="1867"/>
        <v>0</v>
      </c>
      <c r="AQ1092" s="272">
        <f t="shared" si="1868"/>
        <v>0</v>
      </c>
      <c r="AR1092" s="272">
        <f t="shared" si="1869"/>
        <v>0</v>
      </c>
      <c r="BK1092">
        <f t="shared" si="1873"/>
        <v>0</v>
      </c>
    </row>
    <row r="1093" spans="3:63" ht="15" customHeight="1">
      <c r="C1093" s="785"/>
      <c r="D1093" s="225" t="s">
        <v>569</v>
      </c>
      <c r="E1093" s="711" t="s">
        <v>227</v>
      </c>
      <c r="F1093" s="712"/>
      <c r="G1093" s="712"/>
      <c r="H1093" s="712"/>
      <c r="I1093" s="712"/>
      <c r="J1093" s="712"/>
      <c r="K1093" s="712"/>
      <c r="L1093" s="713"/>
      <c r="M1093" s="694"/>
      <c r="N1093" s="701"/>
      <c r="O1093" s="695"/>
      <c r="P1093" s="694"/>
      <c r="Q1093" s="701"/>
      <c r="R1093" s="695"/>
      <c r="S1093" s="694"/>
      <c r="T1093" s="701"/>
      <c r="U1093" s="695"/>
      <c r="V1093" s="694"/>
      <c r="W1093" s="701"/>
      <c r="X1093" s="695"/>
      <c r="Y1093" s="694"/>
      <c r="Z1093" s="701"/>
      <c r="AA1093" s="695"/>
      <c r="AB1093" s="694"/>
      <c r="AC1093" s="701"/>
      <c r="AD1093" s="695"/>
      <c r="AG1093" s="176">
        <f t="shared" si="1859"/>
        <v>0</v>
      </c>
      <c r="AH1093" s="176">
        <f t="shared" si="1860"/>
        <v>0</v>
      </c>
      <c r="AI1093" s="177">
        <f t="shared" si="1861"/>
        <v>0</v>
      </c>
      <c r="AJ1093" s="187">
        <f t="shared" si="1862"/>
        <v>0</v>
      </c>
      <c r="AK1093">
        <f t="shared" si="1863"/>
        <v>0</v>
      </c>
      <c r="AM1093" s="272">
        <f t="shared" si="1864"/>
        <v>0</v>
      </c>
      <c r="AN1093" s="272">
        <f t="shared" si="1865"/>
        <v>0</v>
      </c>
      <c r="AO1093" s="272">
        <f t="shared" si="1866"/>
        <v>0</v>
      </c>
      <c r="AP1093" s="272">
        <f t="shared" si="1867"/>
        <v>0</v>
      </c>
      <c r="AQ1093" s="272">
        <f t="shared" si="1868"/>
        <v>0</v>
      </c>
      <c r="AR1093" s="272">
        <f t="shared" si="1869"/>
        <v>0</v>
      </c>
      <c r="BK1093">
        <f t="shared" si="1873"/>
        <v>0</v>
      </c>
    </row>
    <row r="1094" spans="3:63" ht="15" customHeight="1">
      <c r="C1094" s="776"/>
      <c r="D1094" s="225" t="s">
        <v>570</v>
      </c>
      <c r="E1094" s="711" t="s">
        <v>228</v>
      </c>
      <c r="F1094" s="712"/>
      <c r="G1094" s="712"/>
      <c r="H1094" s="712"/>
      <c r="I1094" s="712"/>
      <c r="J1094" s="712"/>
      <c r="K1094" s="712"/>
      <c r="L1094" s="713"/>
      <c r="M1094" s="694"/>
      <c r="N1094" s="701"/>
      <c r="O1094" s="695"/>
      <c r="P1094" s="694"/>
      <c r="Q1094" s="701"/>
      <c r="R1094" s="695"/>
      <c r="S1094" s="694"/>
      <c r="T1094" s="701"/>
      <c r="U1094" s="695"/>
      <c r="V1094" s="694"/>
      <c r="W1094" s="701"/>
      <c r="X1094" s="695"/>
      <c r="Y1094" s="694"/>
      <c r="Z1094" s="701"/>
      <c r="AA1094" s="695"/>
      <c r="AB1094" s="694"/>
      <c r="AC1094" s="701"/>
      <c r="AD1094" s="695"/>
      <c r="AG1094" s="176">
        <f t="shared" si="1859"/>
        <v>0</v>
      </c>
      <c r="AH1094" s="176">
        <f t="shared" si="1860"/>
        <v>0</v>
      </c>
      <c r="AI1094" s="177">
        <f t="shared" si="1861"/>
        <v>0</v>
      </c>
      <c r="AJ1094" s="187">
        <f t="shared" si="1862"/>
        <v>0</v>
      </c>
      <c r="AK1094">
        <f t="shared" si="1863"/>
        <v>0</v>
      </c>
      <c r="AM1094" s="272">
        <f t="shared" si="1864"/>
        <v>0</v>
      </c>
      <c r="AN1094" s="272">
        <f t="shared" si="1865"/>
        <v>0</v>
      </c>
      <c r="AO1094" s="272">
        <f t="shared" si="1866"/>
        <v>0</v>
      </c>
      <c r="AP1094" s="272">
        <f t="shared" si="1867"/>
        <v>0</v>
      </c>
      <c r="AQ1094" s="272">
        <f t="shared" si="1868"/>
        <v>0</v>
      </c>
      <c r="AR1094" s="272">
        <f t="shared" si="1869"/>
        <v>0</v>
      </c>
      <c r="BK1094">
        <f t="shared" si="1873"/>
        <v>0</v>
      </c>
    </row>
    <row r="1095" spans="3:63" ht="15" customHeight="1">
      <c r="C1095" s="926" t="s">
        <v>575</v>
      </c>
      <c r="D1095" s="224" t="s">
        <v>518</v>
      </c>
      <c r="E1095" s="711" t="s">
        <v>229</v>
      </c>
      <c r="F1095" s="712"/>
      <c r="G1095" s="712"/>
      <c r="H1095" s="712"/>
      <c r="I1095" s="712"/>
      <c r="J1095" s="712"/>
      <c r="K1095" s="712"/>
      <c r="L1095" s="713"/>
      <c r="M1095" s="694"/>
      <c r="N1095" s="701"/>
      <c r="O1095" s="695"/>
      <c r="P1095" s="694"/>
      <c r="Q1095" s="701"/>
      <c r="R1095" s="695"/>
      <c r="S1095" s="694"/>
      <c r="T1095" s="701"/>
      <c r="U1095" s="695"/>
      <c r="V1095" s="694"/>
      <c r="W1095" s="701"/>
      <c r="X1095" s="695"/>
      <c r="Y1095" s="694"/>
      <c r="Z1095" s="701"/>
      <c r="AA1095" s="695"/>
      <c r="AB1095" s="694"/>
      <c r="AC1095" s="701"/>
      <c r="AD1095" s="695"/>
      <c r="AG1095" s="176">
        <f t="shared" si="1859"/>
        <v>0</v>
      </c>
      <c r="AH1095" s="176">
        <f t="shared" si="1860"/>
        <v>0</v>
      </c>
      <c r="AI1095" s="177">
        <f t="shared" si="1861"/>
        <v>0</v>
      </c>
      <c r="AJ1095" s="187">
        <f t="shared" si="1862"/>
        <v>0</v>
      </c>
      <c r="AK1095">
        <f t="shared" si="1863"/>
        <v>0</v>
      </c>
      <c r="AM1095" s="272">
        <f t="shared" si="1864"/>
        <v>0</v>
      </c>
      <c r="AN1095" s="272">
        <f t="shared" si="1865"/>
        <v>0</v>
      </c>
      <c r="AO1095" s="272">
        <f t="shared" si="1866"/>
        <v>0</v>
      </c>
      <c r="AP1095" s="272">
        <f t="shared" si="1867"/>
        <v>0</v>
      </c>
      <c r="AQ1095" s="272">
        <f t="shared" si="1868"/>
        <v>0</v>
      </c>
      <c r="AR1095" s="272">
        <f t="shared" si="1869"/>
        <v>0</v>
      </c>
      <c r="BK1095">
        <f t="shared" si="1873"/>
        <v>0</v>
      </c>
    </row>
    <row r="1096" spans="3:63" ht="15" customHeight="1">
      <c r="C1096" s="927"/>
      <c r="D1096" s="225" t="s">
        <v>519</v>
      </c>
      <c r="E1096" s="711" t="s">
        <v>230</v>
      </c>
      <c r="F1096" s="712"/>
      <c r="G1096" s="712"/>
      <c r="H1096" s="712"/>
      <c r="I1096" s="712"/>
      <c r="J1096" s="712"/>
      <c r="K1096" s="712"/>
      <c r="L1096" s="713"/>
      <c r="M1096" s="694"/>
      <c r="N1096" s="701"/>
      <c r="O1096" s="695"/>
      <c r="P1096" s="694"/>
      <c r="Q1096" s="701"/>
      <c r="R1096" s="695"/>
      <c r="S1096" s="694"/>
      <c r="T1096" s="701"/>
      <c r="U1096" s="695"/>
      <c r="V1096" s="694"/>
      <c r="W1096" s="701"/>
      <c r="X1096" s="695"/>
      <c r="Y1096" s="694"/>
      <c r="Z1096" s="701"/>
      <c r="AA1096" s="695"/>
      <c r="AB1096" s="694"/>
      <c r="AC1096" s="701"/>
      <c r="AD1096" s="695"/>
      <c r="AG1096" s="176">
        <f t="shared" si="1859"/>
        <v>0</v>
      </c>
      <c r="AH1096" s="176">
        <f t="shared" si="1860"/>
        <v>0</v>
      </c>
      <c r="AI1096" s="177">
        <f t="shared" si="1861"/>
        <v>0</v>
      </c>
      <c r="AJ1096" s="187">
        <f t="shared" si="1862"/>
        <v>0</v>
      </c>
      <c r="AK1096">
        <f t="shared" si="1863"/>
        <v>0</v>
      </c>
      <c r="AM1096" s="272">
        <f t="shared" si="1864"/>
        <v>0</v>
      </c>
      <c r="AN1096" s="272">
        <f t="shared" si="1865"/>
        <v>0</v>
      </c>
      <c r="AO1096" s="272">
        <f t="shared" si="1866"/>
        <v>0</v>
      </c>
      <c r="AP1096" s="272">
        <f t="shared" si="1867"/>
        <v>0</v>
      </c>
      <c r="AQ1096" s="272">
        <f t="shared" si="1868"/>
        <v>0</v>
      </c>
      <c r="AR1096" s="272">
        <f t="shared" si="1869"/>
        <v>0</v>
      </c>
      <c r="BK1096">
        <f t="shared" si="1873"/>
        <v>0</v>
      </c>
    </row>
    <row r="1097" spans="3:63" ht="48" customHeight="1">
      <c r="C1097" s="927"/>
      <c r="D1097" s="225" t="s">
        <v>531</v>
      </c>
      <c r="E1097" s="711" t="s">
        <v>231</v>
      </c>
      <c r="F1097" s="712"/>
      <c r="G1097" s="712"/>
      <c r="H1097" s="712"/>
      <c r="I1097" s="712"/>
      <c r="J1097" s="712"/>
      <c r="K1097" s="712"/>
      <c r="L1097" s="713"/>
      <c r="M1097" s="694"/>
      <c r="N1097" s="701"/>
      <c r="O1097" s="695"/>
      <c r="P1097" s="694"/>
      <c r="Q1097" s="701"/>
      <c r="R1097" s="695"/>
      <c r="S1097" s="694"/>
      <c r="T1097" s="701"/>
      <c r="U1097" s="695"/>
      <c r="V1097" s="694"/>
      <c r="W1097" s="701"/>
      <c r="X1097" s="695"/>
      <c r="Y1097" s="694"/>
      <c r="Z1097" s="701"/>
      <c r="AA1097" s="695"/>
      <c r="AB1097" s="694"/>
      <c r="AC1097" s="701"/>
      <c r="AD1097" s="695"/>
      <c r="AG1097" s="176">
        <f t="shared" si="1859"/>
        <v>0</v>
      </c>
      <c r="AH1097" s="176">
        <f t="shared" si="1860"/>
        <v>0</v>
      </c>
      <c r="AI1097" s="177">
        <f t="shared" si="1861"/>
        <v>0</v>
      </c>
      <c r="AJ1097" s="187">
        <f t="shared" si="1862"/>
        <v>0</v>
      </c>
      <c r="AK1097">
        <f t="shared" si="1863"/>
        <v>0</v>
      </c>
      <c r="AM1097" s="272">
        <f t="shared" si="1864"/>
        <v>0</v>
      </c>
      <c r="AN1097" s="272">
        <f t="shared" si="1865"/>
        <v>0</v>
      </c>
      <c r="AO1097" s="272">
        <f t="shared" si="1866"/>
        <v>0</v>
      </c>
      <c r="AP1097" s="272">
        <f t="shared" si="1867"/>
        <v>0</v>
      </c>
      <c r="AQ1097" s="272">
        <f t="shared" si="1868"/>
        <v>0</v>
      </c>
      <c r="AR1097" s="272">
        <f t="shared" si="1869"/>
        <v>0</v>
      </c>
      <c r="BK1097">
        <f t="shared" si="1873"/>
        <v>0</v>
      </c>
    </row>
    <row r="1098" spans="3:63" ht="24" customHeight="1">
      <c r="C1098" s="927"/>
      <c r="D1098" s="225" t="s">
        <v>571</v>
      </c>
      <c r="E1098" s="711" t="s">
        <v>232</v>
      </c>
      <c r="F1098" s="712"/>
      <c r="G1098" s="712"/>
      <c r="H1098" s="712"/>
      <c r="I1098" s="712"/>
      <c r="J1098" s="712"/>
      <c r="K1098" s="712"/>
      <c r="L1098" s="713"/>
      <c r="M1098" s="694"/>
      <c r="N1098" s="701"/>
      <c r="O1098" s="695"/>
      <c r="P1098" s="694"/>
      <c r="Q1098" s="701"/>
      <c r="R1098" s="695"/>
      <c r="S1098" s="694"/>
      <c r="T1098" s="701"/>
      <c r="U1098" s="695"/>
      <c r="V1098" s="694"/>
      <c r="W1098" s="701"/>
      <c r="X1098" s="695"/>
      <c r="Y1098" s="694"/>
      <c r="Z1098" s="701"/>
      <c r="AA1098" s="695"/>
      <c r="AB1098" s="694"/>
      <c r="AC1098" s="701"/>
      <c r="AD1098" s="695"/>
      <c r="AG1098" s="176">
        <f t="shared" si="1859"/>
        <v>0</v>
      </c>
      <c r="AH1098" s="176">
        <f t="shared" si="1860"/>
        <v>0</v>
      </c>
      <c r="AI1098" s="177">
        <f t="shared" si="1861"/>
        <v>0</v>
      </c>
      <c r="AJ1098" s="187">
        <f t="shared" si="1862"/>
        <v>0</v>
      </c>
      <c r="AK1098">
        <f t="shared" si="1863"/>
        <v>0</v>
      </c>
      <c r="AM1098" s="272">
        <f t="shared" si="1864"/>
        <v>0</v>
      </c>
      <c r="AN1098" s="272">
        <f t="shared" si="1865"/>
        <v>0</v>
      </c>
      <c r="AO1098" s="272">
        <f t="shared" si="1866"/>
        <v>0</v>
      </c>
      <c r="AP1098" s="272">
        <f t="shared" si="1867"/>
        <v>0</v>
      </c>
      <c r="AQ1098" s="272">
        <f t="shared" si="1868"/>
        <v>0</v>
      </c>
      <c r="AR1098" s="272">
        <f t="shared" si="1869"/>
        <v>0</v>
      </c>
      <c r="BK1098">
        <f t="shared" si="1873"/>
        <v>0</v>
      </c>
    </row>
    <row r="1099" spans="3:63" ht="15" customHeight="1">
      <c r="C1099" s="927"/>
      <c r="D1099" s="225" t="s">
        <v>572</v>
      </c>
      <c r="E1099" s="711" t="s">
        <v>233</v>
      </c>
      <c r="F1099" s="712"/>
      <c r="G1099" s="712"/>
      <c r="H1099" s="712"/>
      <c r="I1099" s="712"/>
      <c r="J1099" s="712"/>
      <c r="K1099" s="712"/>
      <c r="L1099" s="713"/>
      <c r="M1099" s="694"/>
      <c r="N1099" s="701"/>
      <c r="O1099" s="695"/>
      <c r="P1099" s="694"/>
      <c r="Q1099" s="701"/>
      <c r="R1099" s="695"/>
      <c r="S1099" s="694"/>
      <c r="T1099" s="701"/>
      <c r="U1099" s="695"/>
      <c r="V1099" s="694"/>
      <c r="W1099" s="701"/>
      <c r="X1099" s="695"/>
      <c r="Y1099" s="694"/>
      <c r="Z1099" s="701"/>
      <c r="AA1099" s="695"/>
      <c r="AB1099" s="694"/>
      <c r="AC1099" s="701"/>
      <c r="AD1099" s="695"/>
      <c r="AG1099" s="176">
        <f t="shared" si="1859"/>
        <v>0</v>
      </c>
      <c r="AH1099" s="176">
        <f t="shared" si="1860"/>
        <v>0</v>
      </c>
      <c r="AI1099" s="177">
        <f t="shared" si="1861"/>
        <v>0</v>
      </c>
      <c r="AJ1099" s="187">
        <f t="shared" si="1862"/>
        <v>0</v>
      </c>
      <c r="AK1099">
        <f t="shared" si="1863"/>
        <v>0</v>
      </c>
      <c r="AM1099" s="272">
        <f t="shared" si="1864"/>
        <v>0</v>
      </c>
      <c r="AN1099" s="272">
        <f t="shared" si="1865"/>
        <v>0</v>
      </c>
      <c r="AO1099" s="272">
        <f t="shared" si="1866"/>
        <v>0</v>
      </c>
      <c r="AP1099" s="272">
        <f t="shared" si="1867"/>
        <v>0</v>
      </c>
      <c r="AQ1099" s="272">
        <f t="shared" si="1868"/>
        <v>0</v>
      </c>
      <c r="AR1099" s="272">
        <f t="shared" si="1869"/>
        <v>0</v>
      </c>
      <c r="BK1099">
        <f t="shared" si="1873"/>
        <v>0</v>
      </c>
    </row>
    <row r="1100" spans="3:63" ht="24" customHeight="1">
      <c r="C1100" s="927"/>
      <c r="D1100" s="225" t="s">
        <v>573</v>
      </c>
      <c r="E1100" s="711" t="s">
        <v>234</v>
      </c>
      <c r="F1100" s="712"/>
      <c r="G1100" s="712"/>
      <c r="H1100" s="712"/>
      <c r="I1100" s="712"/>
      <c r="J1100" s="712"/>
      <c r="K1100" s="712"/>
      <c r="L1100" s="713"/>
      <c r="M1100" s="694"/>
      <c r="N1100" s="701"/>
      <c r="O1100" s="695"/>
      <c r="P1100" s="694"/>
      <c r="Q1100" s="701"/>
      <c r="R1100" s="695"/>
      <c r="S1100" s="694"/>
      <c r="T1100" s="701"/>
      <c r="U1100" s="695"/>
      <c r="V1100" s="694"/>
      <c r="W1100" s="701"/>
      <c r="X1100" s="695"/>
      <c r="Y1100" s="694"/>
      <c r="Z1100" s="701"/>
      <c r="AA1100" s="695"/>
      <c r="AB1100" s="694"/>
      <c r="AC1100" s="701"/>
      <c r="AD1100" s="695"/>
      <c r="AG1100" s="176">
        <f t="shared" si="1859"/>
        <v>0</v>
      </c>
      <c r="AH1100" s="176">
        <f t="shared" si="1860"/>
        <v>0</v>
      </c>
      <c r="AI1100" s="177">
        <f t="shared" si="1861"/>
        <v>0</v>
      </c>
      <c r="AJ1100" s="187">
        <f t="shared" si="1862"/>
        <v>0</v>
      </c>
      <c r="AK1100">
        <f t="shared" si="1863"/>
        <v>0</v>
      </c>
      <c r="AM1100" s="272">
        <f t="shared" si="1864"/>
        <v>0</v>
      </c>
      <c r="AN1100" s="272">
        <f t="shared" si="1865"/>
        <v>0</v>
      </c>
      <c r="AO1100" s="272">
        <f t="shared" si="1866"/>
        <v>0</v>
      </c>
      <c r="AP1100" s="272">
        <f t="shared" si="1867"/>
        <v>0</v>
      </c>
      <c r="AQ1100" s="272">
        <f t="shared" si="1868"/>
        <v>0</v>
      </c>
      <c r="AR1100" s="272">
        <f t="shared" si="1869"/>
        <v>0</v>
      </c>
      <c r="BK1100">
        <f t="shared" si="1873"/>
        <v>0</v>
      </c>
    </row>
    <row r="1101" spans="3:63" ht="15" customHeight="1">
      <c r="C1101" s="927"/>
      <c r="D1101" s="225" t="s">
        <v>574</v>
      </c>
      <c r="E1101" s="711" t="s">
        <v>235</v>
      </c>
      <c r="F1101" s="712"/>
      <c r="G1101" s="712"/>
      <c r="H1101" s="712"/>
      <c r="I1101" s="712"/>
      <c r="J1101" s="712"/>
      <c r="K1101" s="712"/>
      <c r="L1101" s="713"/>
      <c r="M1101" s="694"/>
      <c r="N1101" s="701"/>
      <c r="O1101" s="695"/>
      <c r="P1101" s="694"/>
      <c r="Q1101" s="701"/>
      <c r="R1101" s="695"/>
      <c r="S1101" s="694"/>
      <c r="T1101" s="701"/>
      <c r="U1101" s="695"/>
      <c r="V1101" s="694"/>
      <c r="W1101" s="701"/>
      <c r="X1101" s="695"/>
      <c r="Y1101" s="694"/>
      <c r="Z1101" s="701"/>
      <c r="AA1101" s="695"/>
      <c r="AB1101" s="694"/>
      <c r="AC1101" s="701"/>
      <c r="AD1101" s="695"/>
      <c r="AG1101" s="176">
        <f t="shared" si="1859"/>
        <v>0</v>
      </c>
      <c r="AH1101" s="176">
        <f t="shared" si="1860"/>
        <v>0</v>
      </c>
      <c r="AI1101" s="177">
        <f t="shared" si="1861"/>
        <v>0</v>
      </c>
      <c r="AJ1101" s="187">
        <f t="shared" si="1862"/>
        <v>0</v>
      </c>
      <c r="AK1101">
        <f t="shared" si="1863"/>
        <v>0</v>
      </c>
      <c r="AM1101" s="272">
        <f t="shared" si="1864"/>
        <v>0</v>
      </c>
      <c r="AN1101" s="272">
        <f t="shared" si="1865"/>
        <v>0</v>
      </c>
      <c r="AO1101" s="272">
        <f t="shared" si="1866"/>
        <v>0</v>
      </c>
      <c r="AP1101" s="272">
        <f t="shared" si="1867"/>
        <v>0</v>
      </c>
      <c r="AQ1101" s="272">
        <f t="shared" si="1868"/>
        <v>0</v>
      </c>
      <c r="AR1101" s="272">
        <f t="shared" si="1869"/>
        <v>0</v>
      </c>
      <c r="BK1101">
        <f t="shared" si="1873"/>
        <v>0</v>
      </c>
    </row>
    <row r="1102" spans="3:63" ht="24" customHeight="1">
      <c r="C1102" s="777" t="s">
        <v>576</v>
      </c>
      <c r="D1102" s="225" t="s">
        <v>534</v>
      </c>
      <c r="E1102" s="711" t="s">
        <v>236</v>
      </c>
      <c r="F1102" s="712"/>
      <c r="G1102" s="712"/>
      <c r="H1102" s="712"/>
      <c r="I1102" s="712"/>
      <c r="J1102" s="712"/>
      <c r="K1102" s="712"/>
      <c r="L1102" s="713"/>
      <c r="M1102" s="694"/>
      <c r="N1102" s="701"/>
      <c r="O1102" s="695"/>
      <c r="P1102" s="694"/>
      <c r="Q1102" s="701"/>
      <c r="R1102" s="695"/>
      <c r="S1102" s="694"/>
      <c r="T1102" s="701"/>
      <c r="U1102" s="695"/>
      <c r="V1102" s="694"/>
      <c r="W1102" s="701"/>
      <c r="X1102" s="695"/>
      <c r="Y1102" s="694"/>
      <c r="Z1102" s="701"/>
      <c r="AA1102" s="695"/>
      <c r="AB1102" s="694"/>
      <c r="AC1102" s="701"/>
      <c r="AD1102" s="695"/>
      <c r="AG1102" s="176">
        <f t="shared" si="1859"/>
        <v>0</v>
      </c>
      <c r="AH1102" s="176">
        <f t="shared" si="1860"/>
        <v>0</v>
      </c>
      <c r="AI1102" s="177">
        <f t="shared" si="1861"/>
        <v>0</v>
      </c>
      <c r="AJ1102" s="187">
        <f t="shared" si="1862"/>
        <v>0</v>
      </c>
      <c r="AK1102">
        <f t="shared" si="1863"/>
        <v>0</v>
      </c>
      <c r="AM1102" s="272">
        <f t="shared" si="1864"/>
        <v>0</v>
      </c>
      <c r="AN1102" s="272">
        <f t="shared" si="1865"/>
        <v>0</v>
      </c>
      <c r="AO1102" s="272">
        <f t="shared" si="1866"/>
        <v>0</v>
      </c>
      <c r="AP1102" s="272">
        <f t="shared" si="1867"/>
        <v>0</v>
      </c>
      <c r="AQ1102" s="272">
        <f t="shared" si="1868"/>
        <v>0</v>
      </c>
      <c r="AR1102" s="272">
        <f t="shared" si="1869"/>
        <v>0</v>
      </c>
      <c r="BK1102">
        <f t="shared" si="1873"/>
        <v>0</v>
      </c>
    </row>
    <row r="1103" spans="3:63" ht="24" customHeight="1">
      <c r="C1103" s="785"/>
      <c r="D1103" s="225" t="s">
        <v>536</v>
      </c>
      <c r="E1103" s="711" t="s">
        <v>237</v>
      </c>
      <c r="F1103" s="712"/>
      <c r="G1103" s="712"/>
      <c r="H1103" s="712"/>
      <c r="I1103" s="712"/>
      <c r="J1103" s="712"/>
      <c r="K1103" s="712"/>
      <c r="L1103" s="713"/>
      <c r="M1103" s="694"/>
      <c r="N1103" s="701"/>
      <c r="O1103" s="695"/>
      <c r="P1103" s="694"/>
      <c r="Q1103" s="701"/>
      <c r="R1103" s="695"/>
      <c r="S1103" s="694"/>
      <c r="T1103" s="701"/>
      <c r="U1103" s="695"/>
      <c r="V1103" s="694"/>
      <c r="W1103" s="701"/>
      <c r="X1103" s="695"/>
      <c r="Y1103" s="694"/>
      <c r="Z1103" s="701"/>
      <c r="AA1103" s="695"/>
      <c r="AB1103" s="694"/>
      <c r="AC1103" s="701"/>
      <c r="AD1103" s="695"/>
      <c r="AG1103" s="176">
        <f t="shared" si="1859"/>
        <v>0</v>
      </c>
      <c r="AH1103" s="176">
        <f t="shared" si="1860"/>
        <v>0</v>
      </c>
      <c r="AI1103" s="177">
        <f t="shared" si="1861"/>
        <v>0</v>
      </c>
      <c r="AJ1103" s="187">
        <f t="shared" si="1862"/>
        <v>0</v>
      </c>
      <c r="AK1103">
        <f t="shared" si="1863"/>
        <v>0</v>
      </c>
      <c r="AM1103" s="272">
        <f t="shared" si="1864"/>
        <v>0</v>
      </c>
      <c r="AN1103" s="272">
        <f t="shared" si="1865"/>
        <v>0</v>
      </c>
      <c r="AO1103" s="272">
        <f t="shared" si="1866"/>
        <v>0</v>
      </c>
      <c r="AP1103" s="272">
        <f t="shared" si="1867"/>
        <v>0</v>
      </c>
      <c r="AQ1103" s="272">
        <f t="shared" si="1868"/>
        <v>0</v>
      </c>
      <c r="AR1103" s="272">
        <f t="shared" si="1869"/>
        <v>0</v>
      </c>
      <c r="BK1103">
        <f t="shared" si="1873"/>
        <v>0</v>
      </c>
    </row>
    <row r="1104" spans="3:63" ht="15" customHeight="1">
      <c r="C1104" s="785"/>
      <c r="D1104" s="225" t="s">
        <v>538</v>
      </c>
      <c r="E1104" s="711" t="s">
        <v>238</v>
      </c>
      <c r="F1104" s="712"/>
      <c r="G1104" s="712"/>
      <c r="H1104" s="712"/>
      <c r="I1104" s="712"/>
      <c r="J1104" s="712"/>
      <c r="K1104" s="712"/>
      <c r="L1104" s="713"/>
      <c r="M1104" s="694"/>
      <c r="N1104" s="701"/>
      <c r="O1104" s="695"/>
      <c r="P1104" s="694"/>
      <c r="Q1104" s="701"/>
      <c r="R1104" s="695"/>
      <c r="S1104" s="694"/>
      <c r="T1104" s="701"/>
      <c r="U1104" s="695"/>
      <c r="V1104" s="694"/>
      <c r="W1104" s="701"/>
      <c r="X1104" s="695"/>
      <c r="Y1104" s="694"/>
      <c r="Z1104" s="701"/>
      <c r="AA1104" s="695"/>
      <c r="AB1104" s="694"/>
      <c r="AC1104" s="701"/>
      <c r="AD1104" s="695"/>
      <c r="AG1104" s="176">
        <f t="shared" si="1859"/>
        <v>0</v>
      </c>
      <c r="AH1104" s="176">
        <f t="shared" si="1860"/>
        <v>0</v>
      </c>
      <c r="AI1104" s="177">
        <f t="shared" si="1861"/>
        <v>0</v>
      </c>
      <c r="AJ1104" s="187">
        <f t="shared" si="1862"/>
        <v>0</v>
      </c>
      <c r="AK1104">
        <f t="shared" si="1863"/>
        <v>0</v>
      </c>
      <c r="AM1104" s="272">
        <f t="shared" si="1864"/>
        <v>0</v>
      </c>
      <c r="AN1104" s="272">
        <f t="shared" si="1865"/>
        <v>0</v>
      </c>
      <c r="AO1104" s="272">
        <f t="shared" si="1866"/>
        <v>0</v>
      </c>
      <c r="AP1104" s="272">
        <f t="shared" si="1867"/>
        <v>0</v>
      </c>
      <c r="AQ1104" s="272">
        <f t="shared" si="1868"/>
        <v>0</v>
      </c>
      <c r="AR1104" s="272">
        <f t="shared" si="1869"/>
        <v>0</v>
      </c>
      <c r="BK1104">
        <f t="shared" si="1873"/>
        <v>0</v>
      </c>
    </row>
    <row r="1105" spans="1:109" ht="15" customHeight="1">
      <c r="C1105" s="785"/>
      <c r="D1105" s="225" t="s">
        <v>577</v>
      </c>
      <c r="E1105" s="711" t="s">
        <v>239</v>
      </c>
      <c r="F1105" s="712"/>
      <c r="G1105" s="712"/>
      <c r="H1105" s="712"/>
      <c r="I1105" s="712"/>
      <c r="J1105" s="712"/>
      <c r="K1105" s="712"/>
      <c r="L1105" s="713"/>
      <c r="M1105" s="694"/>
      <c r="N1105" s="701"/>
      <c r="O1105" s="695"/>
      <c r="P1105" s="694"/>
      <c r="Q1105" s="701"/>
      <c r="R1105" s="695"/>
      <c r="S1105" s="694"/>
      <c r="T1105" s="701"/>
      <c r="U1105" s="695"/>
      <c r="V1105" s="694"/>
      <c r="W1105" s="701"/>
      <c r="X1105" s="695"/>
      <c r="Y1105" s="694"/>
      <c r="Z1105" s="701"/>
      <c r="AA1105" s="695"/>
      <c r="AB1105" s="694"/>
      <c r="AC1105" s="701"/>
      <c r="AD1105" s="695"/>
      <c r="AG1105" s="176">
        <f t="shared" si="1859"/>
        <v>0</v>
      </c>
      <c r="AH1105" s="176">
        <f t="shared" si="1860"/>
        <v>0</v>
      </c>
      <c r="AI1105" s="177">
        <f t="shared" si="1861"/>
        <v>0</v>
      </c>
      <c r="AJ1105" s="187">
        <f t="shared" si="1862"/>
        <v>0</v>
      </c>
      <c r="AK1105">
        <f t="shared" si="1863"/>
        <v>0</v>
      </c>
      <c r="AM1105" s="272">
        <f t="shared" si="1864"/>
        <v>0</v>
      </c>
      <c r="AN1105" s="272">
        <f t="shared" si="1865"/>
        <v>0</v>
      </c>
      <c r="AO1105" s="272">
        <f t="shared" si="1866"/>
        <v>0</v>
      </c>
      <c r="AP1105" s="272">
        <f t="shared" si="1867"/>
        <v>0</v>
      </c>
      <c r="AQ1105" s="272">
        <f t="shared" si="1868"/>
        <v>0</v>
      </c>
      <c r="AR1105" s="272">
        <f t="shared" si="1869"/>
        <v>0</v>
      </c>
      <c r="BK1105">
        <f t="shared" si="1873"/>
        <v>0</v>
      </c>
    </row>
    <row r="1106" spans="1:109" ht="24" customHeight="1">
      <c r="C1106" s="785"/>
      <c r="D1106" s="225" t="s">
        <v>578</v>
      </c>
      <c r="E1106" s="711" t="s">
        <v>240</v>
      </c>
      <c r="F1106" s="712"/>
      <c r="G1106" s="712"/>
      <c r="H1106" s="712"/>
      <c r="I1106" s="712"/>
      <c r="J1106" s="712"/>
      <c r="K1106" s="712"/>
      <c r="L1106" s="713"/>
      <c r="M1106" s="694"/>
      <c r="N1106" s="701"/>
      <c r="O1106" s="695"/>
      <c r="P1106" s="694"/>
      <c r="Q1106" s="701"/>
      <c r="R1106" s="695"/>
      <c r="S1106" s="694"/>
      <c r="T1106" s="701"/>
      <c r="U1106" s="695"/>
      <c r="V1106" s="694"/>
      <c r="W1106" s="701"/>
      <c r="X1106" s="695"/>
      <c r="Y1106" s="694"/>
      <c r="Z1106" s="701"/>
      <c r="AA1106" s="695"/>
      <c r="AB1106" s="694"/>
      <c r="AC1106" s="701"/>
      <c r="AD1106" s="695"/>
      <c r="AG1106" s="176">
        <f t="shared" si="1859"/>
        <v>0</v>
      </c>
      <c r="AH1106" s="176">
        <f t="shared" si="1860"/>
        <v>0</v>
      </c>
      <c r="AI1106" s="177">
        <f t="shared" si="1861"/>
        <v>0</v>
      </c>
      <c r="AJ1106" s="187">
        <f t="shared" si="1862"/>
        <v>0</v>
      </c>
      <c r="AK1106">
        <f t="shared" si="1863"/>
        <v>0</v>
      </c>
      <c r="AM1106" s="272">
        <f t="shared" si="1864"/>
        <v>0</v>
      </c>
      <c r="AN1106" s="272">
        <f t="shared" si="1865"/>
        <v>0</v>
      </c>
      <c r="AO1106" s="272">
        <f t="shared" si="1866"/>
        <v>0</v>
      </c>
      <c r="AP1106" s="272">
        <f t="shared" si="1867"/>
        <v>0</v>
      </c>
      <c r="AQ1106" s="272">
        <f t="shared" si="1868"/>
        <v>0</v>
      </c>
      <c r="AR1106" s="272">
        <f t="shared" si="1869"/>
        <v>0</v>
      </c>
      <c r="BK1106">
        <f t="shared" si="1873"/>
        <v>0</v>
      </c>
    </row>
    <row r="1107" spans="1:109" ht="15" customHeight="1">
      <c r="C1107" s="785"/>
      <c r="D1107" s="225" t="s">
        <v>579</v>
      </c>
      <c r="E1107" s="711" t="s">
        <v>241</v>
      </c>
      <c r="F1107" s="712"/>
      <c r="G1107" s="712"/>
      <c r="H1107" s="712"/>
      <c r="I1107" s="712"/>
      <c r="J1107" s="712"/>
      <c r="K1107" s="712"/>
      <c r="L1107" s="713"/>
      <c r="M1107" s="694"/>
      <c r="N1107" s="701"/>
      <c r="O1107" s="695"/>
      <c r="P1107" s="694"/>
      <c r="Q1107" s="701"/>
      <c r="R1107" s="695"/>
      <c r="S1107" s="694"/>
      <c r="T1107" s="701"/>
      <c r="U1107" s="695"/>
      <c r="V1107" s="694"/>
      <c r="W1107" s="701"/>
      <c r="X1107" s="695"/>
      <c r="Y1107" s="694"/>
      <c r="Z1107" s="701"/>
      <c r="AA1107" s="695"/>
      <c r="AB1107" s="694"/>
      <c r="AC1107" s="701"/>
      <c r="AD1107" s="695"/>
      <c r="AG1107" s="176">
        <f t="shared" si="1859"/>
        <v>0</v>
      </c>
      <c r="AH1107" s="176">
        <f t="shared" si="1860"/>
        <v>0</v>
      </c>
      <c r="AI1107" s="177">
        <f t="shared" si="1861"/>
        <v>0</v>
      </c>
      <c r="AJ1107" s="187">
        <f t="shared" si="1862"/>
        <v>0</v>
      </c>
      <c r="AK1107">
        <f t="shared" si="1863"/>
        <v>0</v>
      </c>
      <c r="AM1107" s="272">
        <f t="shared" si="1864"/>
        <v>0</v>
      </c>
      <c r="AN1107" s="272">
        <f t="shared" si="1865"/>
        <v>0</v>
      </c>
      <c r="AO1107" s="272">
        <f t="shared" si="1866"/>
        <v>0</v>
      </c>
      <c r="AP1107" s="272">
        <f t="shared" si="1867"/>
        <v>0</v>
      </c>
      <c r="AQ1107" s="272">
        <f t="shared" si="1868"/>
        <v>0</v>
      </c>
      <c r="AR1107" s="272">
        <f t="shared" si="1869"/>
        <v>0</v>
      </c>
      <c r="BK1107">
        <f t="shared" si="1873"/>
        <v>0</v>
      </c>
    </row>
    <row r="1108" spans="1:109" ht="15" customHeight="1">
      <c r="C1108" s="785"/>
      <c r="D1108" s="225" t="s">
        <v>580</v>
      </c>
      <c r="E1108" s="711" t="s">
        <v>242</v>
      </c>
      <c r="F1108" s="712"/>
      <c r="G1108" s="712"/>
      <c r="H1108" s="712"/>
      <c r="I1108" s="712"/>
      <c r="J1108" s="712"/>
      <c r="K1108" s="712"/>
      <c r="L1108" s="713"/>
      <c r="M1108" s="694"/>
      <c r="N1108" s="701"/>
      <c r="O1108" s="695"/>
      <c r="P1108" s="694"/>
      <c r="Q1108" s="701"/>
      <c r="R1108" s="695"/>
      <c r="S1108" s="694"/>
      <c r="T1108" s="701"/>
      <c r="U1108" s="695"/>
      <c r="V1108" s="694"/>
      <c r="W1108" s="701"/>
      <c r="X1108" s="695"/>
      <c r="Y1108" s="694"/>
      <c r="Z1108" s="701"/>
      <c r="AA1108" s="695"/>
      <c r="AB1108" s="694"/>
      <c r="AC1108" s="701"/>
      <c r="AD1108" s="695"/>
      <c r="AG1108" s="176">
        <f t="shared" si="1859"/>
        <v>0</v>
      </c>
      <c r="AH1108" s="176">
        <f t="shared" si="1860"/>
        <v>0</v>
      </c>
      <c r="AI1108" s="177">
        <f t="shared" si="1861"/>
        <v>0</v>
      </c>
      <c r="AJ1108" s="187">
        <f t="shared" si="1862"/>
        <v>0</v>
      </c>
      <c r="AK1108">
        <f t="shared" si="1863"/>
        <v>0</v>
      </c>
      <c r="AM1108" s="272">
        <f t="shared" si="1864"/>
        <v>0</v>
      </c>
      <c r="AN1108" s="272">
        <f t="shared" si="1865"/>
        <v>0</v>
      </c>
      <c r="AO1108" s="272">
        <f t="shared" si="1866"/>
        <v>0</v>
      </c>
      <c r="AP1108" s="272">
        <f t="shared" si="1867"/>
        <v>0</v>
      </c>
      <c r="AQ1108" s="272">
        <f t="shared" si="1868"/>
        <v>0</v>
      </c>
      <c r="AR1108" s="272">
        <f t="shared" si="1869"/>
        <v>0</v>
      </c>
      <c r="BK1108">
        <f t="shared" si="1873"/>
        <v>0</v>
      </c>
    </row>
    <row r="1109" spans="1:109" ht="15" customHeight="1">
      <c r="C1109" s="785"/>
      <c r="D1109" s="225" t="s">
        <v>581</v>
      </c>
      <c r="E1109" s="711" t="s">
        <v>243</v>
      </c>
      <c r="F1109" s="712"/>
      <c r="G1109" s="712"/>
      <c r="H1109" s="712"/>
      <c r="I1109" s="712"/>
      <c r="J1109" s="712"/>
      <c r="K1109" s="712"/>
      <c r="L1109" s="713"/>
      <c r="M1109" s="694"/>
      <c r="N1109" s="701"/>
      <c r="O1109" s="695"/>
      <c r="P1109" s="694"/>
      <c r="Q1109" s="701"/>
      <c r="R1109" s="695"/>
      <c r="S1109" s="694"/>
      <c r="T1109" s="701"/>
      <c r="U1109" s="695"/>
      <c r="V1109" s="694"/>
      <c r="W1109" s="701"/>
      <c r="X1109" s="695"/>
      <c r="Y1109" s="694"/>
      <c r="Z1109" s="701"/>
      <c r="AA1109" s="695"/>
      <c r="AB1109" s="694"/>
      <c r="AC1109" s="701"/>
      <c r="AD1109" s="695"/>
      <c r="AG1109" s="176">
        <f t="shared" si="1859"/>
        <v>0</v>
      </c>
      <c r="AH1109" s="176">
        <f t="shared" si="1860"/>
        <v>0</v>
      </c>
      <c r="AI1109" s="177">
        <f t="shared" si="1861"/>
        <v>0</v>
      </c>
      <c r="AJ1109" s="187">
        <f t="shared" si="1862"/>
        <v>0</v>
      </c>
      <c r="AK1109">
        <f t="shared" si="1863"/>
        <v>0</v>
      </c>
      <c r="AM1109" s="272">
        <f t="shared" si="1864"/>
        <v>0</v>
      </c>
      <c r="AN1109" s="272">
        <f t="shared" si="1865"/>
        <v>0</v>
      </c>
      <c r="AO1109" s="272">
        <f t="shared" si="1866"/>
        <v>0</v>
      </c>
      <c r="AP1109" s="272">
        <f t="shared" si="1867"/>
        <v>0</v>
      </c>
      <c r="AQ1109" s="272">
        <f t="shared" si="1868"/>
        <v>0</v>
      </c>
      <c r="AR1109" s="272">
        <f t="shared" si="1869"/>
        <v>0</v>
      </c>
      <c r="BK1109">
        <f t="shared" si="1873"/>
        <v>0</v>
      </c>
    </row>
    <row r="1110" spans="1:109" ht="15" customHeight="1">
      <c r="C1110" s="785"/>
      <c r="D1110" s="273" t="s">
        <v>582</v>
      </c>
      <c r="E1110" s="711" t="s">
        <v>244</v>
      </c>
      <c r="F1110" s="712"/>
      <c r="G1110" s="712"/>
      <c r="H1110" s="712"/>
      <c r="I1110" s="712"/>
      <c r="J1110" s="712"/>
      <c r="K1110" s="712"/>
      <c r="L1110" s="713"/>
      <c r="M1110" s="694"/>
      <c r="N1110" s="701"/>
      <c r="O1110" s="695"/>
      <c r="P1110" s="694"/>
      <c r="Q1110" s="701"/>
      <c r="R1110" s="695"/>
      <c r="S1110" s="694"/>
      <c r="T1110" s="701"/>
      <c r="U1110" s="695"/>
      <c r="V1110" s="694"/>
      <c r="W1110" s="701"/>
      <c r="X1110" s="695"/>
      <c r="Y1110" s="694"/>
      <c r="Z1110" s="701"/>
      <c r="AA1110" s="695"/>
      <c r="AB1110" s="694"/>
      <c r="AC1110" s="701"/>
      <c r="AD1110" s="695"/>
      <c r="AG1110" s="176">
        <f t="shared" si="1859"/>
        <v>0</v>
      </c>
      <c r="AH1110" s="176">
        <f t="shared" si="1860"/>
        <v>0</v>
      </c>
      <c r="AI1110" s="177">
        <f t="shared" si="1861"/>
        <v>0</v>
      </c>
      <c r="AJ1110" s="187">
        <f t="shared" si="1862"/>
        <v>0</v>
      </c>
      <c r="AK1110">
        <f t="shared" si="1863"/>
        <v>0</v>
      </c>
      <c r="AM1110" s="272">
        <f t="shared" si="1864"/>
        <v>0</v>
      </c>
      <c r="AN1110" s="272">
        <f t="shared" si="1865"/>
        <v>0</v>
      </c>
      <c r="AO1110" s="272">
        <f t="shared" si="1866"/>
        <v>0</v>
      </c>
      <c r="AP1110" s="272">
        <f t="shared" si="1867"/>
        <v>0</v>
      </c>
      <c r="AQ1110" s="272">
        <f t="shared" si="1868"/>
        <v>0</v>
      </c>
      <c r="AR1110" s="272">
        <f t="shared" si="1869"/>
        <v>0</v>
      </c>
      <c r="BK1110">
        <f t="shared" si="1873"/>
        <v>0</v>
      </c>
    </row>
    <row r="1111" spans="1:109" ht="15" customHeight="1">
      <c r="C1111" s="274"/>
      <c r="D1111" s="275" t="s">
        <v>583</v>
      </c>
      <c r="E1111" s="711" t="s">
        <v>584</v>
      </c>
      <c r="F1111" s="712"/>
      <c r="G1111" s="712"/>
      <c r="H1111" s="712"/>
      <c r="I1111" s="712"/>
      <c r="J1111" s="712"/>
      <c r="K1111" s="712"/>
      <c r="L1111" s="713"/>
      <c r="M1111" s="694"/>
      <c r="N1111" s="701"/>
      <c r="O1111" s="695"/>
      <c r="P1111" s="694"/>
      <c r="Q1111" s="701"/>
      <c r="R1111" s="695"/>
      <c r="S1111" s="694"/>
      <c r="T1111" s="701"/>
      <c r="U1111" s="695"/>
      <c r="V1111" s="694"/>
      <c r="W1111" s="701"/>
      <c r="X1111" s="695"/>
      <c r="Y1111" s="694"/>
      <c r="Z1111" s="701"/>
      <c r="AA1111" s="695"/>
      <c r="AB1111" s="694"/>
      <c r="AC1111" s="701"/>
      <c r="AD1111" s="695"/>
      <c r="AG1111" s="176">
        <f t="shared" si="1859"/>
        <v>0</v>
      </c>
      <c r="AH1111" s="176">
        <f t="shared" si="1860"/>
        <v>0</v>
      </c>
      <c r="AI1111" s="177">
        <f t="shared" si="1861"/>
        <v>0</v>
      </c>
      <c r="AJ1111" s="187">
        <f t="shared" si="1862"/>
        <v>0</v>
      </c>
      <c r="AK1111">
        <f t="shared" si="1863"/>
        <v>0</v>
      </c>
      <c r="AM1111" s="272">
        <f t="shared" si="1864"/>
        <v>0</v>
      </c>
      <c r="AN1111" s="272">
        <f t="shared" si="1865"/>
        <v>0</v>
      </c>
      <c r="AO1111" s="272">
        <f t="shared" si="1866"/>
        <v>0</v>
      </c>
      <c r="AP1111" s="272">
        <f t="shared" si="1867"/>
        <v>0</v>
      </c>
      <c r="AQ1111" s="272">
        <f t="shared" si="1868"/>
        <v>0</v>
      </c>
      <c r="AR1111" s="272">
        <f t="shared" si="1869"/>
        <v>0</v>
      </c>
      <c r="BK1111">
        <f t="shared" si="1873"/>
        <v>0</v>
      </c>
    </row>
    <row r="1112" spans="1:109" ht="24" customHeight="1">
      <c r="C1112" s="721" t="s">
        <v>40</v>
      </c>
      <c r="D1112" s="721"/>
      <c r="E1112" s="711" t="s">
        <v>1807</v>
      </c>
      <c r="F1112" s="712"/>
      <c r="G1112" s="712"/>
      <c r="H1112" s="712"/>
      <c r="I1112" s="712"/>
      <c r="J1112" s="712"/>
      <c r="K1112" s="712"/>
      <c r="L1112" s="713"/>
      <c r="M1112" s="694"/>
      <c r="N1112" s="701"/>
      <c r="O1112" s="695"/>
      <c r="P1112" s="694"/>
      <c r="Q1112" s="701"/>
      <c r="R1112" s="695"/>
      <c r="S1112" s="694"/>
      <c r="T1112" s="701"/>
      <c r="U1112" s="695"/>
      <c r="V1112" s="694"/>
      <c r="W1112" s="701"/>
      <c r="X1112" s="695"/>
      <c r="Y1112" s="694"/>
      <c r="Z1112" s="701"/>
      <c r="AA1112" s="695"/>
      <c r="AB1112" s="694"/>
      <c r="AC1112" s="701"/>
      <c r="AD1112" s="695"/>
      <c r="AG1112" s="176">
        <f t="shared" si="1859"/>
        <v>0</v>
      </c>
      <c r="AH1112" s="176">
        <f t="shared" si="1860"/>
        <v>0</v>
      </c>
      <c r="AI1112" s="177">
        <f t="shared" si="1861"/>
        <v>0</v>
      </c>
      <c r="AJ1112" s="187">
        <f t="shared" si="1862"/>
        <v>0</v>
      </c>
      <c r="AK1112">
        <f t="shared" si="1863"/>
        <v>0</v>
      </c>
      <c r="AM1112" s="272">
        <f t="shared" si="1864"/>
        <v>0</v>
      </c>
      <c r="AN1112" s="272">
        <f t="shared" si="1865"/>
        <v>0</v>
      </c>
      <c r="AO1112" s="272">
        <f t="shared" si="1866"/>
        <v>0</v>
      </c>
      <c r="AP1112" s="272">
        <f t="shared" si="1867"/>
        <v>0</v>
      </c>
      <c r="AQ1112" s="272">
        <f t="shared" si="1868"/>
        <v>0</v>
      </c>
      <c r="AR1112" s="272">
        <f t="shared" si="1869"/>
        <v>0</v>
      </c>
      <c r="BK1112">
        <f t="shared" si="1873"/>
        <v>0</v>
      </c>
    </row>
    <row r="1113" spans="1:109" ht="36" customHeight="1">
      <c r="C1113" s="721" t="s">
        <v>43</v>
      </c>
      <c r="D1113" s="721"/>
      <c r="E1113" s="711" t="s">
        <v>1808</v>
      </c>
      <c r="F1113" s="712"/>
      <c r="G1113" s="712"/>
      <c r="H1113" s="712"/>
      <c r="I1113" s="712"/>
      <c r="J1113" s="712"/>
      <c r="K1113" s="712"/>
      <c r="L1113" s="713"/>
      <c r="M1113" s="694"/>
      <c r="N1113" s="701"/>
      <c r="O1113" s="695"/>
      <c r="P1113" s="694"/>
      <c r="Q1113" s="701"/>
      <c r="R1113" s="695"/>
      <c r="S1113" s="694"/>
      <c r="T1113" s="701"/>
      <c r="U1113" s="695"/>
      <c r="V1113" s="694"/>
      <c r="W1113" s="701"/>
      <c r="X1113" s="695"/>
      <c r="Y1113" s="694"/>
      <c r="Z1113" s="701"/>
      <c r="AA1113" s="695"/>
      <c r="AB1113" s="694"/>
      <c r="AC1113" s="701"/>
      <c r="AD1113" s="695"/>
      <c r="AG1113" s="176">
        <f t="shared" si="1859"/>
        <v>0</v>
      </c>
      <c r="AH1113" s="176">
        <f t="shared" si="1860"/>
        <v>0</v>
      </c>
      <c r="AI1113" s="177">
        <f t="shared" si="1861"/>
        <v>0</v>
      </c>
      <c r="AJ1113" s="187">
        <f t="shared" si="1862"/>
        <v>0</v>
      </c>
      <c r="AK1113">
        <f t="shared" si="1863"/>
        <v>0</v>
      </c>
      <c r="AM1113" s="272">
        <f t="shared" si="1864"/>
        <v>0</v>
      </c>
      <c r="AN1113" s="272">
        <f t="shared" si="1865"/>
        <v>0</v>
      </c>
      <c r="AO1113" s="272">
        <f t="shared" si="1866"/>
        <v>0</v>
      </c>
      <c r="AP1113" s="272">
        <f t="shared" si="1867"/>
        <v>0</v>
      </c>
      <c r="AQ1113" s="272">
        <f t="shared" si="1868"/>
        <v>0</v>
      </c>
      <c r="AR1113" s="272">
        <f t="shared" si="1869"/>
        <v>0</v>
      </c>
      <c r="BK1113">
        <f t="shared" si="1873"/>
        <v>0</v>
      </c>
    </row>
    <row r="1114" spans="1:109" ht="15" customHeight="1">
      <c r="C1114" s="721" t="s">
        <v>47</v>
      </c>
      <c r="D1114" s="721"/>
      <c r="E1114" s="677" t="s">
        <v>245</v>
      </c>
      <c r="F1114" s="677"/>
      <c r="G1114" s="677"/>
      <c r="H1114" s="677"/>
      <c r="I1114" s="677"/>
      <c r="J1114" s="677"/>
      <c r="K1114" s="677"/>
      <c r="L1114" s="677"/>
      <c r="M1114" s="691"/>
      <c r="N1114" s="691"/>
      <c r="O1114" s="691"/>
      <c r="P1114" s="694"/>
      <c r="Q1114" s="701"/>
      <c r="R1114" s="695"/>
      <c r="S1114" s="694"/>
      <c r="T1114" s="701"/>
      <c r="U1114" s="695"/>
      <c r="V1114" s="694"/>
      <c r="W1114" s="701"/>
      <c r="X1114" s="695"/>
      <c r="Y1114" s="694"/>
      <c r="Z1114" s="701"/>
      <c r="AA1114" s="695"/>
      <c r="AB1114" s="694"/>
      <c r="AC1114" s="701"/>
      <c r="AD1114" s="695"/>
      <c r="AG1114" s="176">
        <f t="shared" si="1859"/>
        <v>0</v>
      </c>
      <c r="AH1114" s="176">
        <f t="shared" si="1860"/>
        <v>0</v>
      </c>
      <c r="AI1114" s="177">
        <f t="shared" si="1861"/>
        <v>0</v>
      </c>
      <c r="AJ1114" s="187">
        <f t="shared" si="1862"/>
        <v>0</v>
      </c>
      <c r="AK1114">
        <f t="shared" si="1863"/>
        <v>0</v>
      </c>
      <c r="AM1114" s="272">
        <f t="shared" si="1864"/>
        <v>0</v>
      </c>
      <c r="AN1114" s="272">
        <f t="shared" si="1865"/>
        <v>0</v>
      </c>
      <c r="AO1114" s="272">
        <f t="shared" si="1866"/>
        <v>0</v>
      </c>
      <c r="AP1114" s="272">
        <f t="shared" si="1867"/>
        <v>0</v>
      </c>
      <c r="AQ1114" s="272">
        <f t="shared" si="1868"/>
        <v>0</v>
      </c>
      <c r="AR1114" s="272">
        <f t="shared" si="1869"/>
        <v>0</v>
      </c>
      <c r="BK1114">
        <f t="shared" si="1873"/>
        <v>0</v>
      </c>
    </row>
    <row r="1115" spans="1:109">
      <c r="C1115" s="73"/>
      <c r="D1115" s="73"/>
      <c r="E1115" s="73"/>
      <c r="F1115" s="73"/>
      <c r="G1115" s="73"/>
      <c r="H1115" s="73"/>
      <c r="I1115" s="180"/>
      <c r="J1115" s="202"/>
      <c r="K1115" s="202"/>
      <c r="L1115" s="180"/>
      <c r="M1115" s="144"/>
      <c r="N1115" s="144"/>
      <c r="O1115" s="180" t="s">
        <v>124</v>
      </c>
      <c r="P1115" s="692">
        <f>IF(AND(SUM(P1087:R1114)=0,COUNTIF(P1087:R1114,"NS")&gt;0),"NS",
IF(AND(SUM(P1087:R1114)=0,COUNTIF(P1087:R1114,0)&gt;0),0,
IF(AND(SUM(P1087:R1114)=0,COUNTIF(P1087:R1114,"NA")&gt;0),"NA",
SUM(P1087:R1114))))</f>
        <v>0</v>
      </c>
      <c r="Q1115" s="692"/>
      <c r="R1115" s="692"/>
      <c r="S1115" s="692">
        <f t="shared" ref="S1115" si="1876">IF(AND(SUM(S1087:U1114)=0,COUNTIF(S1087:U1114,"NS")&gt;0),"NS",
IF(AND(SUM(S1087:U1114)=0,COUNTIF(S1087:U1114,0)&gt;0),0,
IF(AND(SUM(S1087:U1114)=0,COUNTIF(S1087:U1114,"NA")&gt;0),"NA",
SUM(S1087:U1114))))</f>
        <v>0</v>
      </c>
      <c r="T1115" s="692"/>
      <c r="U1115" s="692"/>
      <c r="V1115" s="692">
        <f t="shared" ref="V1115" si="1877">IF(AND(SUM(V1087:X1114)=0,COUNTIF(V1087:X1114,"NS")&gt;0),"NS",
IF(AND(SUM(V1087:X1114)=0,COUNTIF(V1087:X1114,0)&gt;0),0,
IF(AND(SUM(V1087:X1114)=0,COUNTIF(V1087:X1114,"NA")&gt;0),"NA",
SUM(V1087:X1114))))</f>
        <v>0</v>
      </c>
      <c r="W1115" s="692"/>
      <c r="X1115" s="692"/>
      <c r="Y1115" s="692">
        <f t="shared" ref="Y1115" si="1878">IF(AND(SUM(Y1087:AA1114)=0,COUNTIF(Y1087:AA1114,"NS")&gt;0),"NS",
IF(AND(SUM(Y1087:AA1114)=0,COUNTIF(Y1087:AA1114,0)&gt;0),0,
IF(AND(SUM(Y1087:AA1114)=0,COUNTIF(Y1087:AA1114,"NA")&gt;0),"NA",
SUM(Y1087:AA1114))))</f>
        <v>0</v>
      </c>
      <c r="Z1115" s="692"/>
      <c r="AA1115" s="692"/>
      <c r="AB1115" s="692">
        <f t="shared" ref="AB1115" si="1879">IF(AND(SUM(AB1087:AD1114)=0,COUNTIF(AB1087:AD1114,"NS")&gt;0),"NS",
IF(AND(SUM(AB1087:AD1114)=0,COUNTIF(AB1087:AD1114,0)&gt;0),0,
IF(AND(SUM(AB1087:AD1114)=0,COUNTIF(AB1087:AD1114,"NA")&gt;0),"NA",
SUM(AB1087:AD1114))))</f>
        <v>0</v>
      </c>
      <c r="AC1115" s="692"/>
      <c r="AD1115" s="692"/>
      <c r="AJ1115" s="187">
        <f>SUM(AJ1087:AJ1114)</f>
        <v>0</v>
      </c>
      <c r="AK1115" s="244">
        <f>SUM(AK1087:AK1114)</f>
        <v>0</v>
      </c>
      <c r="AM1115" s="244">
        <f>SUM(AM1087:AM1114)</f>
        <v>0</v>
      </c>
      <c r="AN1115" s="47">
        <f>SUM(AN1087:AO1114)</f>
        <v>0</v>
      </c>
      <c r="AP1115" s="47">
        <f>SUM(AP1087:AR1114)</f>
        <v>0</v>
      </c>
      <c r="BK1115" s="47">
        <f>SUM(BK1087:BK1114)</f>
        <v>0</v>
      </c>
    </row>
    <row r="1116" spans="1:109" s="257" customFormat="1">
      <c r="A1116" s="151"/>
      <c r="B1116"/>
      <c r="C1116" s="127"/>
      <c r="D1116" s="127"/>
      <c r="E1116" s="127"/>
      <c r="F1116" s="127"/>
      <c r="G1116" s="127"/>
      <c r="H1116" s="127"/>
      <c r="I1116" s="127"/>
      <c r="J1116" s="127"/>
      <c r="K1116" s="127"/>
      <c r="L1116" s="127"/>
      <c r="M1116" s="127"/>
      <c r="N1116" s="127"/>
      <c r="O1116" s="127"/>
      <c r="P1116" s="127"/>
      <c r="Q1116" s="127"/>
      <c r="R1116" s="127"/>
      <c r="S1116" s="127"/>
      <c r="T1116" s="127"/>
      <c r="U1116" s="127"/>
      <c r="V1116" s="127"/>
      <c r="W1116" s="127"/>
      <c r="X1116" s="127"/>
      <c r="Y1116" s="127"/>
      <c r="Z1116" s="127"/>
      <c r="AA1116" s="127"/>
      <c r="AB1116" s="127"/>
      <c r="AC1116" s="127"/>
      <c r="AD1116" s="127"/>
      <c r="AE1116"/>
      <c r="AF1116" s="47"/>
      <c r="AN1116" s="257">
        <f>AN1115+AP1115</f>
        <v>0</v>
      </c>
      <c r="BU1116" s="153"/>
      <c r="DE1116" s="154"/>
    </row>
    <row r="1117" spans="1:109" ht="45" customHeight="1">
      <c r="C1117" s="689" t="s">
        <v>247</v>
      </c>
      <c r="D1117" s="690"/>
      <c r="E1117" s="690"/>
      <c r="F1117" s="691"/>
      <c r="G1117" s="691"/>
      <c r="H1117" s="691"/>
      <c r="I1117" s="691"/>
      <c r="J1117" s="691"/>
      <c r="K1117" s="691"/>
      <c r="L1117" s="691"/>
      <c r="M1117" s="691"/>
      <c r="N1117" s="691"/>
      <c r="O1117" s="691"/>
      <c r="P1117" s="691"/>
      <c r="Q1117" s="691"/>
      <c r="R1117" s="691"/>
      <c r="S1117" s="691"/>
      <c r="T1117" s="691"/>
      <c r="U1117" s="691"/>
      <c r="V1117" s="691"/>
      <c r="W1117" s="691"/>
      <c r="X1117" s="691"/>
      <c r="Y1117" s="691"/>
      <c r="Z1117" s="691"/>
      <c r="AA1117" s="691"/>
      <c r="AB1117" s="691"/>
      <c r="AC1117" s="691"/>
      <c r="AD1117" s="691"/>
      <c r="AG1117">
        <f>IF(OR(P1114="NS",P1114="",P1114="NA",P1114=0),0,1)</f>
        <v>0</v>
      </c>
    </row>
    <row r="1118" spans="1:109">
      <c r="C1118" s="127"/>
      <c r="D1118" s="127"/>
      <c r="E1118" s="127"/>
      <c r="F1118" s="127"/>
      <c r="G1118" s="127"/>
      <c r="H1118" s="127"/>
      <c r="I1118" s="127"/>
      <c r="J1118" s="127"/>
      <c r="K1118" s="127"/>
      <c r="L1118" s="127"/>
      <c r="M1118" s="127"/>
      <c r="N1118" s="127"/>
      <c r="O1118" s="127"/>
      <c r="P1118" s="127"/>
      <c r="Q1118" s="127"/>
      <c r="R1118" s="127"/>
      <c r="S1118" s="127"/>
      <c r="T1118" s="127"/>
      <c r="U1118" s="127"/>
      <c r="V1118" s="127"/>
      <c r="W1118" s="127"/>
      <c r="X1118" s="127"/>
      <c r="Y1118" s="127"/>
      <c r="Z1118" s="127"/>
      <c r="AA1118" s="127"/>
      <c r="AB1118" s="127"/>
      <c r="AC1118" s="127"/>
      <c r="AD1118" s="127"/>
    </row>
    <row r="1119" spans="1:109" ht="24" customHeight="1">
      <c r="C1119" s="666" t="s">
        <v>109</v>
      </c>
      <c r="D1119" s="666"/>
      <c r="E1119" s="666"/>
      <c r="F1119" s="666"/>
      <c r="G1119" s="666"/>
      <c r="H1119" s="666"/>
      <c r="I1119" s="666"/>
      <c r="J1119" s="666"/>
      <c r="K1119" s="666"/>
      <c r="L1119" s="666"/>
      <c r="M1119" s="666"/>
      <c r="N1119" s="666"/>
      <c r="O1119" s="666"/>
      <c r="P1119" s="666"/>
      <c r="Q1119" s="666"/>
      <c r="R1119" s="666"/>
      <c r="S1119" s="666"/>
      <c r="T1119" s="666"/>
      <c r="U1119" s="666"/>
      <c r="V1119" s="666"/>
      <c r="W1119" s="666"/>
      <c r="X1119" s="666"/>
      <c r="Y1119" s="666"/>
      <c r="Z1119" s="666"/>
      <c r="AA1119" s="666"/>
      <c r="AB1119" s="666"/>
      <c r="AC1119" s="666"/>
      <c r="AD1119" s="666"/>
    </row>
    <row r="1120" spans="1:109" ht="60" customHeight="1">
      <c r="C1120" s="702"/>
      <c r="D1120" s="702"/>
      <c r="E1120" s="702"/>
      <c r="F1120" s="702"/>
      <c r="G1120" s="702"/>
      <c r="H1120" s="702"/>
      <c r="I1120" s="702"/>
      <c r="J1120" s="702"/>
      <c r="K1120" s="702"/>
      <c r="L1120" s="702"/>
      <c r="M1120" s="702"/>
      <c r="N1120" s="702"/>
      <c r="O1120" s="702"/>
      <c r="P1120" s="702"/>
      <c r="Q1120" s="702"/>
      <c r="R1120" s="702"/>
      <c r="S1120" s="702"/>
      <c r="T1120" s="702"/>
      <c r="U1120" s="702"/>
      <c r="V1120" s="702"/>
      <c r="W1120" s="702"/>
      <c r="X1120" s="702"/>
      <c r="Y1120" s="702"/>
      <c r="Z1120" s="702"/>
      <c r="AA1120" s="702"/>
      <c r="AB1120" s="702"/>
      <c r="AC1120" s="702"/>
      <c r="AD1120" s="702"/>
    </row>
    <row r="1121" spans="1:36">
      <c r="B1121" s="661" t="str">
        <f>IF(AJ1115=0,"","Error: verificar sumas por fila")</f>
        <v/>
      </c>
      <c r="C1121" s="661"/>
      <c r="D1121" s="661"/>
      <c r="E1121" s="661"/>
      <c r="F1121" s="661"/>
      <c r="G1121" s="661"/>
      <c r="H1121" s="661"/>
      <c r="I1121" s="687" t="str">
        <f>IF(BK1115=0,"","Error: debe registrar valores positivos o utilizar la columna ''No se realizaron acciones formativas''")</f>
        <v/>
      </c>
      <c r="J1121" s="687"/>
      <c r="K1121" s="687"/>
      <c r="L1121" s="687"/>
      <c r="M1121" s="687"/>
      <c r="N1121" s="687"/>
      <c r="O1121" s="687"/>
      <c r="P1121" s="687"/>
      <c r="Q1121" s="687"/>
      <c r="R1121" s="687"/>
      <c r="S1121" s="687"/>
      <c r="T1121" s="687"/>
      <c r="U1121" s="687"/>
      <c r="V1121" s="687"/>
      <c r="W1121" s="687"/>
      <c r="X1121" s="687"/>
      <c r="Y1121" s="687"/>
      <c r="Z1121" s="687"/>
      <c r="AA1121" s="687"/>
      <c r="AB1121" s="687"/>
      <c r="AC1121" s="687"/>
      <c r="AD1121" s="687"/>
    </row>
    <row r="1122" spans="1:36">
      <c r="B1122" s="661" t="str">
        <f>IF(AU1090=0,"","Error: la suma de las cantidades de cada columna debe ser igual o mayor a lo registrado en la pregunta 1.22")</f>
        <v/>
      </c>
      <c r="C1122" s="661"/>
      <c r="D1122" s="661"/>
      <c r="E1122" s="661"/>
      <c r="F1122" s="661"/>
      <c r="G1122" s="661"/>
      <c r="H1122" s="661"/>
      <c r="I1122" s="661"/>
      <c r="J1122" s="661"/>
      <c r="K1122" s="661"/>
      <c r="L1122" s="661"/>
      <c r="M1122" s="661"/>
      <c r="N1122" s="661"/>
      <c r="O1122" s="661"/>
      <c r="P1122" s="661"/>
      <c r="Q1122" s="661"/>
      <c r="R1122" s="661"/>
      <c r="S1122" s="661"/>
      <c r="T1122" s="661"/>
      <c r="U1122" s="661"/>
      <c r="V1122" s="661"/>
      <c r="W1122" s="661"/>
      <c r="X1122" s="661"/>
      <c r="Y1122" s="661"/>
      <c r="Z1122" s="661"/>
      <c r="AA1122" s="661"/>
      <c r="AB1122" s="661"/>
      <c r="AC1122" s="661"/>
      <c r="AD1122" s="661"/>
    </row>
    <row r="1123" spans="1:36">
      <c r="B1123" s="661" t="str">
        <f>IF(AN1116=0,"","Error: verificar la consistencia con la pregunta 1.22 de acuerdo con las instrucciones 5 y/o 11")</f>
        <v/>
      </c>
      <c r="C1123" s="661"/>
      <c r="D1123" s="661"/>
      <c r="E1123" s="661"/>
      <c r="F1123" s="661"/>
      <c r="G1123" s="661"/>
      <c r="H1123" s="661"/>
      <c r="I1123" s="661"/>
      <c r="J1123" s="661"/>
      <c r="K1123" s="661"/>
      <c r="L1123" s="661"/>
      <c r="M1123" s="661"/>
      <c r="N1123" s="661"/>
      <c r="O1123" s="661"/>
      <c r="P1123" s="661"/>
      <c r="Q1123" s="661"/>
      <c r="R1123" s="661"/>
      <c r="S1123" s="661"/>
      <c r="T1123" s="661"/>
      <c r="U1123" s="661"/>
      <c r="V1123" s="661"/>
      <c r="W1123" s="661"/>
      <c r="X1123" s="661"/>
      <c r="Y1123" s="661"/>
      <c r="Z1123" s="661"/>
      <c r="AA1123" s="661"/>
      <c r="AB1123" s="661"/>
      <c r="AC1123" s="661"/>
      <c r="AD1123" s="661"/>
    </row>
    <row r="1124" spans="1:36">
      <c r="B1124" s="661" t="str">
        <f>IF(AM1115=0,"","Error: las acciones impartidas y concluidas no pueden ser mayores a la acciones impartidas")</f>
        <v/>
      </c>
      <c r="C1124" s="661"/>
      <c r="D1124" s="661"/>
      <c r="E1124" s="661"/>
      <c r="F1124" s="661"/>
      <c r="G1124" s="661"/>
      <c r="H1124" s="661"/>
      <c r="I1124" s="661"/>
      <c r="J1124" s="661"/>
      <c r="K1124" s="661"/>
      <c r="L1124" s="661"/>
      <c r="M1124" s="661"/>
      <c r="N1124" s="661"/>
      <c r="O1124" s="661"/>
      <c r="P1124" s="661"/>
      <c r="Q1124" s="661"/>
      <c r="R1124" s="661"/>
      <c r="S1124" s="661"/>
      <c r="T1124" s="661"/>
      <c r="U1124" s="661"/>
      <c r="V1124" s="661"/>
      <c r="W1124" s="661"/>
      <c r="X1124" s="661"/>
      <c r="Y1124" s="661"/>
      <c r="Z1124" s="661"/>
      <c r="AA1124" s="661"/>
      <c r="AB1124" s="661"/>
      <c r="AC1124" s="661"/>
      <c r="AD1124" s="661"/>
    </row>
    <row r="1125" spans="1:36">
      <c r="B1125" s="661" t="str">
        <f>IF(OR(AND(AG1117&gt;0,F1117=""),AND(AG1117=0,F1117&lt;&gt;"")),"Error: especificar el otro tema en caso de que registre un dato mayor a cero en el numeral 6","")</f>
        <v/>
      </c>
      <c r="C1125" s="661"/>
      <c r="D1125" s="661"/>
      <c r="E1125" s="661"/>
      <c r="F1125" s="661"/>
      <c r="G1125" s="661"/>
      <c r="H1125" s="661"/>
      <c r="I1125" s="661"/>
      <c r="J1125" s="661"/>
      <c r="K1125" s="661"/>
      <c r="L1125" s="661"/>
      <c r="M1125" s="661"/>
      <c r="N1125" s="661"/>
      <c r="O1125" s="661"/>
      <c r="P1125" s="661"/>
      <c r="Q1125" s="661"/>
      <c r="R1125" s="661"/>
      <c r="S1125" s="661"/>
      <c r="T1125" s="661"/>
      <c r="U1125" s="661"/>
      <c r="V1125" s="661"/>
      <c r="W1125" s="661"/>
      <c r="X1125" s="661"/>
      <c r="Y1125" s="661"/>
      <c r="Z1125" s="661"/>
      <c r="AA1125" s="661"/>
      <c r="AB1125" s="661"/>
      <c r="AC1125" s="661"/>
      <c r="AD1125" s="661"/>
      <c r="AE1125" s="146"/>
      <c r="AH1125" t="s">
        <v>8023</v>
      </c>
      <c r="AI1125" t="s">
        <v>8024</v>
      </c>
      <c r="AJ1125" t="s">
        <v>8025</v>
      </c>
    </row>
    <row r="1126" spans="1:36" ht="15.75" thickBot="1">
      <c r="B1126" s="662" t="str">
        <f>IF(AK1115=0,"","Error: debe completar toda la información en las celdas requeridas")</f>
        <v/>
      </c>
      <c r="C1126" s="662"/>
      <c r="D1126" s="662"/>
      <c r="E1126" s="662"/>
      <c r="F1126" s="662"/>
      <c r="G1126" s="662"/>
      <c r="H1126" s="662"/>
      <c r="I1126" s="662"/>
      <c r="J1126" s="662"/>
      <c r="K1126" s="662"/>
      <c r="L1126" s="662"/>
      <c r="M1126" s="662"/>
      <c r="N1126" s="662"/>
      <c r="O1126" s="662"/>
      <c r="P1126" s="662"/>
      <c r="Q1126" s="662"/>
      <c r="R1126" s="662"/>
      <c r="S1126" s="662"/>
      <c r="T1126" s="662"/>
      <c r="U1126" s="662"/>
      <c r="V1126" s="662"/>
      <c r="W1126" s="662"/>
      <c r="X1126" s="662"/>
      <c r="Y1126" s="662"/>
      <c r="Z1126" s="662"/>
      <c r="AA1126" s="662"/>
      <c r="AB1126" s="662"/>
      <c r="AC1126" s="662"/>
      <c r="AD1126" s="662"/>
      <c r="AH1126">
        <f>504-(COUNTIF(M1087:O1114,"X"))</f>
        <v>504</v>
      </c>
      <c r="AI1126">
        <f>504-(COUNTIF(M1087:O1114,"X"))</f>
        <v>504</v>
      </c>
      <c r="AJ1126">
        <f>COUNTBLANK(M1087:AD1114)</f>
        <v>504</v>
      </c>
    </row>
    <row r="1127" spans="1:36" ht="15.75" thickBot="1">
      <c r="A1127" s="131" t="s">
        <v>1682</v>
      </c>
      <c r="B1127" s="773" t="s">
        <v>1519</v>
      </c>
      <c r="C1127" s="774"/>
      <c r="D1127" s="774"/>
      <c r="E1127" s="774"/>
      <c r="F1127" s="774"/>
      <c r="G1127" s="774"/>
      <c r="H1127" s="774"/>
      <c r="I1127" s="774"/>
      <c r="J1127" s="774"/>
      <c r="K1127" s="774"/>
      <c r="L1127" s="774"/>
      <c r="M1127" s="774"/>
      <c r="N1127" s="774"/>
      <c r="O1127" s="774"/>
      <c r="P1127" s="774"/>
      <c r="Q1127" s="774"/>
      <c r="R1127" s="774"/>
      <c r="S1127" s="774"/>
      <c r="T1127" s="774"/>
      <c r="U1127" s="774"/>
      <c r="V1127" s="774"/>
      <c r="W1127" s="774"/>
      <c r="X1127" s="774"/>
      <c r="Y1127" s="774"/>
      <c r="Z1127" s="774"/>
      <c r="AA1127" s="774"/>
      <c r="AB1127" s="774"/>
      <c r="AC1127" s="774"/>
      <c r="AD1127" s="775"/>
      <c r="AJ1127">
        <f>IF(AJ1126=504,0,IF(AJ1126=AI1126,0,1))</f>
        <v>0</v>
      </c>
    </row>
    <row r="1128" spans="1:36" ht="15" customHeight="1">
      <c r="A1128" s="136"/>
      <c r="B1128" s="915" t="s">
        <v>111</v>
      </c>
      <c r="C1128" s="879"/>
      <c r="D1128" s="879"/>
      <c r="E1128" s="879"/>
      <c r="F1128" s="879"/>
      <c r="G1128" s="879"/>
      <c r="H1128" s="879"/>
      <c r="I1128" s="879"/>
      <c r="J1128" s="879"/>
      <c r="K1128" s="879"/>
      <c r="L1128" s="879"/>
      <c r="M1128" s="879"/>
      <c r="N1128" s="879"/>
      <c r="O1128" s="879"/>
      <c r="P1128" s="879"/>
      <c r="Q1128" s="879"/>
      <c r="R1128" s="879"/>
      <c r="S1128" s="879"/>
      <c r="T1128" s="879"/>
      <c r="U1128" s="879"/>
      <c r="V1128" s="879"/>
      <c r="W1128" s="879"/>
      <c r="X1128" s="879"/>
      <c r="Y1128" s="879"/>
      <c r="Z1128" s="879"/>
      <c r="AA1128" s="879"/>
      <c r="AB1128" s="879"/>
      <c r="AC1128" s="879"/>
      <c r="AD1128" s="916"/>
    </row>
    <row r="1129" spans="1:36" ht="36" customHeight="1">
      <c r="A1129" s="136"/>
      <c r="B1129" s="276"/>
      <c r="C1129" s="667" t="s">
        <v>2121</v>
      </c>
      <c r="D1129" s="667"/>
      <c r="E1129" s="667"/>
      <c r="F1129" s="667"/>
      <c r="G1129" s="667"/>
      <c r="H1129" s="667"/>
      <c r="I1129" s="667"/>
      <c r="J1129" s="667"/>
      <c r="K1129" s="667"/>
      <c r="L1129" s="667"/>
      <c r="M1129" s="667"/>
      <c r="N1129" s="667"/>
      <c r="O1129" s="667"/>
      <c r="P1129" s="667"/>
      <c r="Q1129" s="667"/>
      <c r="R1129" s="667"/>
      <c r="S1129" s="667"/>
      <c r="T1129" s="667"/>
      <c r="U1129" s="667"/>
      <c r="V1129" s="667"/>
      <c r="W1129" s="667"/>
      <c r="X1129" s="667"/>
      <c r="Y1129" s="667"/>
      <c r="Z1129" s="667"/>
      <c r="AA1129" s="667"/>
      <c r="AB1129" s="667"/>
      <c r="AC1129" s="667"/>
      <c r="AD1129" s="860"/>
    </row>
    <row r="1130" spans="1:36" ht="36" customHeight="1">
      <c r="A1130" s="136"/>
      <c r="B1130" s="276"/>
      <c r="C1130" s="667" t="s">
        <v>1845</v>
      </c>
      <c r="D1130" s="667"/>
      <c r="E1130" s="667"/>
      <c r="F1130" s="667"/>
      <c r="G1130" s="667"/>
      <c r="H1130" s="667"/>
      <c r="I1130" s="667"/>
      <c r="J1130" s="667"/>
      <c r="K1130" s="667"/>
      <c r="L1130" s="667"/>
      <c r="M1130" s="667"/>
      <c r="N1130" s="667"/>
      <c r="O1130" s="667"/>
      <c r="P1130" s="667"/>
      <c r="Q1130" s="667"/>
      <c r="R1130" s="667"/>
      <c r="S1130" s="667"/>
      <c r="T1130" s="667"/>
      <c r="U1130" s="667"/>
      <c r="V1130" s="667"/>
      <c r="W1130" s="667"/>
      <c r="X1130" s="667"/>
      <c r="Y1130" s="667"/>
      <c r="Z1130" s="667"/>
      <c r="AA1130" s="667"/>
      <c r="AB1130" s="667"/>
      <c r="AC1130" s="667"/>
      <c r="AD1130" s="860"/>
    </row>
    <row r="1131" spans="1:36" ht="24" customHeight="1">
      <c r="A1131" s="136"/>
      <c r="B1131" s="135"/>
      <c r="C1131" s="675" t="s">
        <v>2120</v>
      </c>
      <c r="D1131" s="675"/>
      <c r="E1131" s="675"/>
      <c r="F1131" s="675"/>
      <c r="G1131" s="675"/>
      <c r="H1131" s="675"/>
      <c r="I1131" s="675"/>
      <c r="J1131" s="675"/>
      <c r="K1131" s="675"/>
      <c r="L1131" s="675"/>
      <c r="M1131" s="675"/>
      <c r="N1131" s="675"/>
      <c r="O1131" s="675"/>
      <c r="P1131" s="675"/>
      <c r="Q1131" s="675"/>
      <c r="R1131" s="675"/>
      <c r="S1131" s="675"/>
      <c r="T1131" s="675"/>
      <c r="U1131" s="675"/>
      <c r="V1131" s="675"/>
      <c r="W1131" s="675"/>
      <c r="X1131" s="675"/>
      <c r="Y1131" s="675"/>
      <c r="Z1131" s="675"/>
      <c r="AA1131" s="675"/>
      <c r="AB1131" s="675"/>
      <c r="AC1131" s="675"/>
      <c r="AD1131" s="676"/>
    </row>
    <row r="1132" spans="1:36">
      <c r="A1132" s="136"/>
      <c r="B1132" s="127"/>
      <c r="C1132" s="127"/>
      <c r="D1132" s="127"/>
      <c r="E1132" s="127"/>
      <c r="F1132" s="127"/>
      <c r="G1132" s="127"/>
      <c r="H1132" s="127"/>
      <c r="I1132" s="127"/>
      <c r="J1132" s="127"/>
      <c r="K1132" s="127"/>
      <c r="L1132" s="127"/>
      <c r="M1132" s="127"/>
      <c r="N1132" s="127"/>
      <c r="O1132" s="127"/>
      <c r="P1132" s="127"/>
      <c r="Q1132" s="127"/>
      <c r="R1132" s="127"/>
      <c r="S1132" s="127"/>
      <c r="T1132" s="127"/>
      <c r="U1132" s="127"/>
      <c r="V1132" s="127"/>
      <c r="W1132" s="127"/>
      <c r="X1132" s="127"/>
      <c r="Y1132" s="127"/>
      <c r="Z1132" s="127"/>
      <c r="AA1132" s="127"/>
      <c r="AB1132" s="127"/>
      <c r="AC1132" s="127"/>
      <c r="AD1132" s="127"/>
    </row>
    <row r="1133" spans="1:36" ht="48" customHeight="1">
      <c r="A1133" s="157" t="s">
        <v>321</v>
      </c>
      <c r="B1133" s="684" t="s">
        <v>588</v>
      </c>
      <c r="C1133" s="684"/>
      <c r="D1133" s="684"/>
      <c r="E1133" s="684"/>
      <c r="F1133" s="684"/>
      <c r="G1133" s="684"/>
      <c r="H1133" s="684"/>
      <c r="I1133" s="684"/>
      <c r="J1133" s="684"/>
      <c r="K1133" s="684"/>
      <c r="L1133" s="684"/>
      <c r="M1133" s="684"/>
      <c r="N1133" s="684"/>
      <c r="O1133" s="684"/>
      <c r="P1133" s="684"/>
      <c r="Q1133" s="684"/>
      <c r="R1133" s="684"/>
      <c r="S1133" s="684"/>
      <c r="T1133" s="684"/>
      <c r="U1133" s="684"/>
      <c r="V1133" s="684"/>
      <c r="W1133" s="684"/>
      <c r="X1133" s="684"/>
      <c r="Y1133" s="684"/>
      <c r="Z1133" s="684"/>
      <c r="AA1133" s="684"/>
      <c r="AB1133" s="684"/>
      <c r="AC1133" s="684"/>
      <c r="AD1133" s="684"/>
    </row>
    <row r="1134" spans="1:36" ht="24" customHeight="1">
      <c r="A1134" s="157"/>
      <c r="B1134" s="137"/>
      <c r="C1134" s="667" t="s">
        <v>2123</v>
      </c>
      <c r="D1134" s="667"/>
      <c r="E1134" s="667"/>
      <c r="F1134" s="667"/>
      <c r="G1134" s="667"/>
      <c r="H1134" s="667"/>
      <c r="I1134" s="667"/>
      <c r="J1134" s="667"/>
      <c r="K1134" s="667"/>
      <c r="L1134" s="667"/>
      <c r="M1134" s="667"/>
      <c r="N1134" s="667"/>
      <c r="O1134" s="667"/>
      <c r="P1134" s="667"/>
      <c r="Q1134" s="667"/>
      <c r="R1134" s="667"/>
      <c r="S1134" s="667"/>
      <c r="T1134" s="667"/>
      <c r="U1134" s="667"/>
      <c r="V1134" s="667"/>
      <c r="W1134" s="667"/>
      <c r="X1134" s="667"/>
      <c r="Y1134" s="667"/>
      <c r="Z1134" s="667"/>
      <c r="AA1134" s="667"/>
      <c r="AB1134" s="667"/>
      <c r="AC1134" s="667"/>
      <c r="AD1134" s="667"/>
    </row>
    <row r="1135" spans="1:36" ht="24" customHeight="1">
      <c r="A1135" s="157"/>
      <c r="B1135" s="137"/>
      <c r="C1135" s="667" t="s">
        <v>602</v>
      </c>
      <c r="D1135" s="667"/>
      <c r="E1135" s="667"/>
      <c r="F1135" s="667"/>
      <c r="G1135" s="667"/>
      <c r="H1135" s="667"/>
      <c r="I1135" s="667"/>
      <c r="J1135" s="667"/>
      <c r="K1135" s="667"/>
      <c r="L1135" s="667"/>
      <c r="M1135" s="667"/>
      <c r="N1135" s="667"/>
      <c r="O1135" s="667"/>
      <c r="P1135" s="667"/>
      <c r="Q1135" s="667"/>
      <c r="R1135" s="667"/>
      <c r="S1135" s="667"/>
      <c r="T1135" s="667"/>
      <c r="U1135" s="667"/>
      <c r="V1135" s="667"/>
      <c r="W1135" s="667"/>
      <c r="X1135" s="667"/>
      <c r="Y1135" s="667"/>
      <c r="Z1135" s="667"/>
      <c r="AA1135" s="667"/>
      <c r="AB1135" s="667"/>
      <c r="AC1135" s="667"/>
      <c r="AD1135" s="667"/>
    </row>
    <row r="1136" spans="1:36" ht="24" customHeight="1">
      <c r="A1136" s="157"/>
      <c r="B1136" s="137"/>
      <c r="C1136" s="667" t="s">
        <v>2124</v>
      </c>
      <c r="D1136" s="667"/>
      <c r="E1136" s="667"/>
      <c r="F1136" s="667"/>
      <c r="G1136" s="667"/>
      <c r="H1136" s="667"/>
      <c r="I1136" s="667"/>
      <c r="J1136" s="667"/>
      <c r="K1136" s="667"/>
      <c r="L1136" s="667"/>
      <c r="M1136" s="667"/>
      <c r="N1136" s="667"/>
      <c r="O1136" s="667"/>
      <c r="P1136" s="667"/>
      <c r="Q1136" s="667"/>
      <c r="R1136" s="667"/>
      <c r="S1136" s="667"/>
      <c r="T1136" s="667"/>
      <c r="U1136" s="667"/>
      <c r="V1136" s="667"/>
      <c r="W1136" s="667"/>
      <c r="X1136" s="667"/>
      <c r="Y1136" s="667"/>
      <c r="Z1136" s="667"/>
      <c r="AA1136" s="667"/>
      <c r="AB1136" s="667"/>
      <c r="AC1136" s="667"/>
      <c r="AD1136" s="667"/>
    </row>
    <row r="1137" spans="1:47" ht="15" customHeight="1">
      <c r="A1137" s="157"/>
      <c r="B1137" s="137"/>
      <c r="C1137" s="667" t="s">
        <v>603</v>
      </c>
      <c r="D1137" s="667"/>
      <c r="E1137" s="667"/>
      <c r="F1137" s="667"/>
      <c r="G1137" s="667"/>
      <c r="H1137" s="667"/>
      <c r="I1137" s="667"/>
      <c r="J1137" s="667"/>
      <c r="K1137" s="667"/>
      <c r="L1137" s="667"/>
      <c r="M1137" s="667"/>
      <c r="N1137" s="667"/>
      <c r="O1137" s="667"/>
      <c r="P1137" s="667"/>
      <c r="Q1137" s="667"/>
      <c r="R1137" s="667"/>
      <c r="S1137" s="667"/>
      <c r="T1137" s="667"/>
      <c r="U1137" s="667"/>
      <c r="V1137" s="667"/>
      <c r="W1137" s="667"/>
      <c r="X1137" s="667"/>
      <c r="Y1137" s="667"/>
      <c r="Z1137" s="667"/>
      <c r="AA1137" s="667"/>
      <c r="AB1137" s="667"/>
      <c r="AC1137" s="667"/>
      <c r="AD1137" s="667"/>
    </row>
    <row r="1138" spans="1:47" ht="24" customHeight="1">
      <c r="A1138" s="136"/>
      <c r="B1138" s="127"/>
      <c r="C1138" s="693" t="s">
        <v>1544</v>
      </c>
      <c r="D1138" s="693"/>
      <c r="E1138" s="693"/>
      <c r="F1138" s="693"/>
      <c r="G1138" s="693"/>
      <c r="H1138" s="693"/>
      <c r="I1138" s="693"/>
      <c r="J1138" s="693"/>
      <c r="K1138" s="693"/>
      <c r="L1138" s="693"/>
      <c r="M1138" s="693"/>
      <c r="N1138" s="693"/>
      <c r="O1138" s="693"/>
      <c r="P1138" s="693"/>
      <c r="Q1138" s="693"/>
      <c r="R1138" s="693"/>
      <c r="S1138" s="693"/>
      <c r="T1138" s="693"/>
      <c r="U1138" s="693"/>
      <c r="V1138" s="693"/>
      <c r="W1138" s="693"/>
      <c r="X1138" s="693"/>
      <c r="Y1138" s="693"/>
      <c r="Z1138" s="693"/>
      <c r="AA1138" s="693"/>
      <c r="AB1138" s="693"/>
      <c r="AC1138" s="693"/>
      <c r="AD1138" s="693"/>
    </row>
    <row r="1139" spans="1:47" ht="36" customHeight="1">
      <c r="A1139" s="136"/>
      <c r="B1139" s="127"/>
      <c r="C1139" s="693" t="s">
        <v>2754</v>
      </c>
      <c r="D1139" s="693"/>
      <c r="E1139" s="693"/>
      <c r="F1139" s="693"/>
      <c r="G1139" s="693"/>
      <c r="H1139" s="693"/>
      <c r="I1139" s="693"/>
      <c r="J1139" s="693"/>
      <c r="K1139" s="693"/>
      <c r="L1139" s="693"/>
      <c r="M1139" s="693"/>
      <c r="N1139" s="693"/>
      <c r="O1139" s="693"/>
      <c r="P1139" s="693"/>
      <c r="Q1139" s="693"/>
      <c r="R1139" s="693"/>
      <c r="S1139" s="693"/>
      <c r="T1139" s="693"/>
      <c r="U1139" s="693"/>
      <c r="V1139" s="693"/>
      <c r="W1139" s="693"/>
      <c r="X1139" s="693"/>
      <c r="Y1139" s="693"/>
      <c r="Z1139" s="693"/>
      <c r="AA1139" s="693"/>
      <c r="AB1139" s="693"/>
      <c r="AC1139" s="693"/>
      <c r="AD1139" s="693"/>
    </row>
    <row r="1140" spans="1:47"/>
    <row r="1141" spans="1:47" ht="114.95" customHeight="1">
      <c r="C1141" s="703" t="s">
        <v>249</v>
      </c>
      <c r="D1141" s="704"/>
      <c r="E1141" s="704"/>
      <c r="F1141" s="704"/>
      <c r="G1141" s="704"/>
      <c r="H1141" s="704"/>
      <c r="I1141" s="704"/>
      <c r="J1141" s="705"/>
      <c r="K1141" s="692" t="s">
        <v>1852</v>
      </c>
      <c r="L1141" s="692"/>
      <c r="M1141" s="692"/>
      <c r="N1141" s="692"/>
      <c r="O1141" s="692" t="s">
        <v>1853</v>
      </c>
      <c r="P1141" s="692"/>
      <c r="Q1141" s="692"/>
      <c r="R1141" s="692"/>
      <c r="S1141" s="692" t="s">
        <v>589</v>
      </c>
      <c r="T1141" s="692"/>
      <c r="U1141" s="692"/>
      <c r="V1141" s="692"/>
      <c r="W1141" s="692"/>
      <c r="X1141" s="692"/>
      <c r="Y1141" s="692"/>
      <c r="Z1141" s="692"/>
      <c r="AA1141" s="692"/>
      <c r="AB1141" s="692"/>
      <c r="AC1141" s="692"/>
      <c r="AD1141" s="692"/>
      <c r="AG1141" s="764" t="s">
        <v>8065</v>
      </c>
      <c r="AH1141" s="764"/>
      <c r="AI1141" s="764"/>
      <c r="AJ1141" s="764"/>
      <c r="AM1141" s="688" t="s">
        <v>8120</v>
      </c>
      <c r="AN1141" s="688"/>
      <c r="AO1141" s="688"/>
      <c r="AP1141" t="s">
        <v>8121</v>
      </c>
      <c r="AS1141" s="688" t="s">
        <v>8126</v>
      </c>
      <c r="AT1141" s="688"/>
      <c r="AU1141" s="688"/>
    </row>
    <row r="1142" spans="1:47" ht="15" customHeight="1">
      <c r="C1142" s="812"/>
      <c r="D1142" s="813"/>
      <c r="E1142" s="813"/>
      <c r="F1142" s="813"/>
      <c r="G1142" s="813"/>
      <c r="H1142" s="813"/>
      <c r="I1142" s="813"/>
      <c r="J1142" s="814"/>
      <c r="K1142" s="692"/>
      <c r="L1142" s="692"/>
      <c r="M1142" s="692"/>
      <c r="N1142" s="692"/>
      <c r="O1142" s="692"/>
      <c r="P1142" s="692"/>
      <c r="Q1142" s="692"/>
      <c r="R1142" s="692"/>
      <c r="S1142" s="692" t="s">
        <v>114</v>
      </c>
      <c r="T1142" s="692"/>
      <c r="U1142" s="692"/>
      <c r="V1142" s="692"/>
      <c r="W1142" s="721" t="s">
        <v>115</v>
      </c>
      <c r="X1142" s="721"/>
      <c r="Y1142" s="721"/>
      <c r="Z1142" s="721"/>
      <c r="AA1142" s="721" t="s">
        <v>116</v>
      </c>
      <c r="AB1142" s="721"/>
      <c r="AC1142" s="721"/>
      <c r="AD1142" s="721"/>
      <c r="AG1142" s="253" t="s">
        <v>8061</v>
      </c>
      <c r="AH1142" s="253" t="s">
        <v>8062</v>
      </c>
      <c r="AI1142" s="253" t="s">
        <v>8063</v>
      </c>
      <c r="AJ1142" s="253" t="s">
        <v>8064</v>
      </c>
      <c r="AK1142" s="271" t="s">
        <v>8086</v>
      </c>
      <c r="AM1142" s="253" t="s">
        <v>8103</v>
      </c>
      <c r="AN1142" s="253" t="s">
        <v>8067</v>
      </c>
      <c r="AO1142" s="253" t="s">
        <v>8068</v>
      </c>
      <c r="AP1142" s="253" t="s">
        <v>8103</v>
      </c>
      <c r="AQ1142" s="253" t="s">
        <v>8067</v>
      </c>
      <c r="AR1142" s="253" t="s">
        <v>8068</v>
      </c>
      <c r="AS1142" t="s">
        <v>8103</v>
      </c>
      <c r="AT1142" t="s">
        <v>8067</v>
      </c>
      <c r="AU1142" t="s">
        <v>8068</v>
      </c>
    </row>
    <row r="1143" spans="1:47" ht="15" customHeight="1">
      <c r="C1143" s="225" t="s">
        <v>23</v>
      </c>
      <c r="D1143" s="711" t="s">
        <v>250</v>
      </c>
      <c r="E1143" s="712"/>
      <c r="F1143" s="712"/>
      <c r="G1143" s="712"/>
      <c r="H1143" s="712"/>
      <c r="I1143" s="712"/>
      <c r="J1143" s="713"/>
      <c r="K1143" s="691"/>
      <c r="L1143" s="691"/>
      <c r="M1143" s="691"/>
      <c r="N1143" s="691"/>
      <c r="O1143" s="691"/>
      <c r="P1143" s="691"/>
      <c r="Q1143" s="691"/>
      <c r="R1143" s="691"/>
      <c r="S1143" s="691"/>
      <c r="T1143" s="691"/>
      <c r="U1143" s="691"/>
      <c r="V1143" s="691"/>
      <c r="W1143" s="691"/>
      <c r="X1143" s="691"/>
      <c r="Y1143" s="691"/>
      <c r="Z1143" s="691"/>
      <c r="AA1143" s="691"/>
      <c r="AB1143" s="691"/>
      <c r="AC1143" s="691"/>
      <c r="AD1143" s="691"/>
      <c r="AG1143" s="176">
        <f>S1143</f>
        <v>0</v>
      </c>
      <c r="AH1143" s="176">
        <f>COUNTIF(W1143:AD1143,"NS")</f>
        <v>0</v>
      </c>
      <c r="AI1143" s="177">
        <f>IF(COUNTIF(W1143:AD1143,"NA")=2,"NA",SUM(W1143:AD1143))</f>
        <v>0</v>
      </c>
      <c r="AJ1143" s="187">
        <f>IF($AJ$1186=$AH$1186, 0,  IF(OR(AND(AG1143=0, AH1143&gt;0),AND(AG1143="NS", AI1143&gt;0), AND(AG1143="NS", AH1143=0, AI1143=0)), 1, IF(OR(AND(AG1143&gt;0, AH1143=2), AND(AG1143="NS", AH1143=2), AND(AG1143="NS", AI1143=0, AH1143&gt;0), AG1143=AI1143), 0, 1)))</f>
        <v>0</v>
      </c>
      <c r="AK1143">
        <f>IF($AJ$1186=660,0,
IF(AND(K1143&gt;1,COUNTA(O1143:AD1143)=0),0,
IF(AND(O1143&gt;1,COUNTA(S1143:AD1143)=0),0,IF(COUNTBLANK(S1143:AD1143)=9,0,1))))</f>
        <v>0</v>
      </c>
      <c r="AM1143">
        <f>M125</f>
        <v>0</v>
      </c>
      <c r="AN1143">
        <f>S125</f>
        <v>0</v>
      </c>
      <c r="AO1143">
        <f>Y125</f>
        <v>0</v>
      </c>
      <c r="AP1143" s="272">
        <f>IF($AJ$1186=660,0,
IF(OR(AND(OR(S1143="NS",S1143=0),$AM$1143="NS"),AND(S1143="NA",$AM$1143="NA"),AND($AM$1143&lt;&gt;"NS",$AM$1143&lt;&gt;"NA",$AM$1143&gt;=0,OR(S1143&lt;=$AM$1143,S1143="NS"))),0,1))</f>
        <v>0</v>
      </c>
      <c r="AQ1143" s="272">
        <f>IF($AJ$1186=660,0,
IF(OR(AND(OR(W1143="NS",W1143=0),$AN$1143="NS"),AND(W1143="NA",$AN$1143="NA"),AND($AN$1143&lt;&gt;"NS",$AN$1143&lt;&gt;"NA",$AN$1143&gt;=0,OR(W1143&lt;=$AN$1143,W1143="NS"))),0,1))</f>
        <v>0</v>
      </c>
      <c r="AR1143" s="272">
        <f>IF($AJ$1186=660,0,
IF(OR(AND(OR(AA1143="NS",AA1143=0),$AO$1143="NS"),AND(AA1143="NA",$AO$1143="NA"),AND($AO$1143&lt;&gt;"NS",$AO$1143&lt;&gt;"NA",$AO$1143&gt;=0,OR(AA1143&lt;=$AO$1143,AA1143="NS"))),0,1))</f>
        <v>0</v>
      </c>
    </row>
    <row r="1144" spans="1:47" ht="15" customHeight="1">
      <c r="C1144" s="277" t="s">
        <v>30</v>
      </c>
      <c r="D1144" s="711" t="s">
        <v>251</v>
      </c>
      <c r="E1144" s="712"/>
      <c r="F1144" s="712"/>
      <c r="G1144" s="712"/>
      <c r="H1144" s="712"/>
      <c r="I1144" s="712"/>
      <c r="J1144" s="713"/>
      <c r="K1144" s="691"/>
      <c r="L1144" s="691"/>
      <c r="M1144" s="691"/>
      <c r="N1144" s="691"/>
      <c r="O1144" s="691"/>
      <c r="P1144" s="691"/>
      <c r="Q1144" s="691"/>
      <c r="R1144" s="691"/>
      <c r="S1144" s="691"/>
      <c r="T1144" s="691"/>
      <c r="U1144" s="691"/>
      <c r="V1144" s="691"/>
      <c r="W1144" s="691"/>
      <c r="X1144" s="691"/>
      <c r="Y1144" s="691"/>
      <c r="Z1144" s="691"/>
      <c r="AA1144" s="691"/>
      <c r="AB1144" s="691"/>
      <c r="AC1144" s="691"/>
      <c r="AD1144" s="691"/>
      <c r="AG1144" s="176">
        <f t="shared" ref="AG1144:AG1175" si="1880">S1144</f>
        <v>0</v>
      </c>
      <c r="AH1144" s="176">
        <f t="shared" ref="AH1144:AH1175" si="1881">COUNTIF(W1144:AD1144,"NS")</f>
        <v>0</v>
      </c>
      <c r="AI1144" s="177">
        <f t="shared" ref="AI1144:AI1175" si="1882">IF(COUNTIF(W1144:AD1144,"NA")=2,"NA",SUM(W1144:AD1144))</f>
        <v>0</v>
      </c>
      <c r="AJ1144" s="187">
        <f t="shared" ref="AJ1144:AJ1175" si="1883">IF($AJ$1186=$AH$1186, 0,  IF(OR(AND(AG1144=0, AH1144&gt;0),AND(AG1144="NS", AI1144&gt;0), AND(AG1144="NS", AH1144=0, AI1144=0)), 1, IF(OR(AND(AG1144&gt;0, AH1144=2), AND(AG1144="NS", AH1144=2), AND(AG1144="NS", AI1144=0, AH1144&gt;0), AG1144=AI1144), 0, 1)))</f>
        <v>0</v>
      </c>
      <c r="AK1144">
        <f t="shared" ref="AK1144:AK1150" si="1884">IF($AJ$1186=660,0,
IF(AND(K1144&gt;1,COUNTA(O1144:AD1144)=0),0,
IF(AND(O1144&gt;1,COUNTA(S1144:AD1144)=0),0,IF(COUNTBLANK(S1144:AD1144)=9,0,1))))</f>
        <v>0</v>
      </c>
      <c r="AP1144" s="272">
        <f t="shared" ref="AP1144:AP1152" si="1885">IF($AJ$1186=660,0,
IF(OR(AND(OR(S1144="NS",S1144=0),$AM$1143="NS"),AND(S1144="NA",$AM$1143="NA"),AND($AM$1143&lt;&gt;"NS",$AM$1143&lt;&gt;"NA",$AM$1143&gt;=0,OR(S1144&lt;=$AM$1143,S1144="NS"))),0,1))</f>
        <v>0</v>
      </c>
      <c r="AQ1144" s="272">
        <f t="shared" ref="AQ1144:AQ1152" si="1886">IF($AJ$1186=660,0,
IF(OR(AND(OR(W1144="NS",W1144=0),$AN$1143="NS"),AND(W1144="NA",$AN$1143="NA"),AND($AN$1143&lt;&gt;"NS",$AN$1143&lt;&gt;"NA",$AN$1143&gt;=0,OR(W1144&lt;=$AN$1143,W1144="NS"))),0,1))</f>
        <v>0</v>
      </c>
      <c r="AR1144" s="272">
        <f t="shared" ref="AR1144:AR1152" si="1887">IF($AJ$1186=660,0,
IF(OR(AND(OR(AA1144="NS",AA1144=0),$AO$1143="NS"),AND(AA1144="NA",$AO$1143="NA"),AND($AO$1143&lt;&gt;"NS",$AO$1143&lt;&gt;"NA",$AO$1143&gt;=0,OR(AA1144&lt;=$AO$1143,AA1144="NS"))),0,1))</f>
        <v>0</v>
      </c>
    </row>
    <row r="1145" spans="1:47" ht="36" customHeight="1">
      <c r="C1145" s="277" t="s">
        <v>36</v>
      </c>
      <c r="D1145" s="711" t="s">
        <v>2875</v>
      </c>
      <c r="E1145" s="712"/>
      <c r="F1145" s="712"/>
      <c r="G1145" s="712"/>
      <c r="H1145" s="712"/>
      <c r="I1145" s="712"/>
      <c r="J1145" s="713"/>
      <c r="K1145" s="691"/>
      <c r="L1145" s="691"/>
      <c r="M1145" s="691"/>
      <c r="N1145" s="691"/>
      <c r="O1145" s="691"/>
      <c r="P1145" s="691"/>
      <c r="Q1145" s="691"/>
      <c r="R1145" s="691"/>
      <c r="S1145" s="691"/>
      <c r="T1145" s="691"/>
      <c r="U1145" s="691"/>
      <c r="V1145" s="691"/>
      <c r="W1145" s="691"/>
      <c r="X1145" s="691"/>
      <c r="Y1145" s="691"/>
      <c r="Z1145" s="691"/>
      <c r="AA1145" s="691"/>
      <c r="AB1145" s="691"/>
      <c r="AC1145" s="691"/>
      <c r="AD1145" s="691"/>
      <c r="AG1145" s="176">
        <f t="shared" si="1880"/>
        <v>0</v>
      </c>
      <c r="AH1145" s="176">
        <f t="shared" si="1881"/>
        <v>0</v>
      </c>
      <c r="AI1145" s="177">
        <f t="shared" si="1882"/>
        <v>0</v>
      </c>
      <c r="AJ1145" s="187">
        <f t="shared" si="1883"/>
        <v>0</v>
      </c>
      <c r="AK1145">
        <f t="shared" si="1884"/>
        <v>0</v>
      </c>
      <c r="AP1145" s="272">
        <f t="shared" si="1885"/>
        <v>0</v>
      </c>
      <c r="AQ1145" s="272">
        <f t="shared" si="1886"/>
        <v>0</v>
      </c>
      <c r="AR1145" s="272">
        <f t="shared" si="1887"/>
        <v>0</v>
      </c>
    </row>
    <row r="1146" spans="1:47" ht="36" customHeight="1">
      <c r="C1146" s="277" t="s">
        <v>40</v>
      </c>
      <c r="D1146" s="711" t="s">
        <v>2201</v>
      </c>
      <c r="E1146" s="712"/>
      <c r="F1146" s="712"/>
      <c r="G1146" s="712"/>
      <c r="H1146" s="712"/>
      <c r="I1146" s="712"/>
      <c r="J1146" s="713"/>
      <c r="K1146" s="691"/>
      <c r="L1146" s="691"/>
      <c r="M1146" s="691"/>
      <c r="N1146" s="691"/>
      <c r="O1146" s="691"/>
      <c r="P1146" s="691"/>
      <c r="Q1146" s="691"/>
      <c r="R1146" s="691"/>
      <c r="S1146" s="691"/>
      <c r="T1146" s="691"/>
      <c r="U1146" s="691"/>
      <c r="V1146" s="691"/>
      <c r="W1146" s="691"/>
      <c r="X1146" s="691"/>
      <c r="Y1146" s="691"/>
      <c r="Z1146" s="691"/>
      <c r="AA1146" s="691"/>
      <c r="AB1146" s="691"/>
      <c r="AC1146" s="691"/>
      <c r="AD1146" s="691"/>
      <c r="AG1146" s="176">
        <f t="shared" si="1880"/>
        <v>0</v>
      </c>
      <c r="AH1146" s="176">
        <f t="shared" si="1881"/>
        <v>0</v>
      </c>
      <c r="AI1146" s="177">
        <f t="shared" si="1882"/>
        <v>0</v>
      </c>
      <c r="AJ1146" s="187">
        <f t="shared" si="1883"/>
        <v>0</v>
      </c>
      <c r="AK1146">
        <f t="shared" si="1884"/>
        <v>0</v>
      </c>
      <c r="AP1146" s="272">
        <f t="shared" si="1885"/>
        <v>0</v>
      </c>
      <c r="AQ1146" s="272">
        <f t="shared" si="1886"/>
        <v>0</v>
      </c>
      <c r="AR1146" s="272">
        <f t="shared" si="1887"/>
        <v>0</v>
      </c>
    </row>
    <row r="1147" spans="1:47" ht="36" customHeight="1">
      <c r="C1147" s="277" t="s">
        <v>43</v>
      </c>
      <c r="D1147" s="711" t="s">
        <v>2200</v>
      </c>
      <c r="E1147" s="712"/>
      <c r="F1147" s="712"/>
      <c r="G1147" s="712"/>
      <c r="H1147" s="712"/>
      <c r="I1147" s="712"/>
      <c r="J1147" s="713"/>
      <c r="K1147" s="691"/>
      <c r="L1147" s="691"/>
      <c r="M1147" s="691"/>
      <c r="N1147" s="691"/>
      <c r="O1147" s="691"/>
      <c r="P1147" s="691"/>
      <c r="Q1147" s="691"/>
      <c r="R1147" s="691"/>
      <c r="S1147" s="691"/>
      <c r="T1147" s="691"/>
      <c r="U1147" s="691"/>
      <c r="V1147" s="691"/>
      <c r="W1147" s="691"/>
      <c r="X1147" s="691"/>
      <c r="Y1147" s="691"/>
      <c r="Z1147" s="691"/>
      <c r="AA1147" s="691"/>
      <c r="AB1147" s="691"/>
      <c r="AC1147" s="691"/>
      <c r="AD1147" s="691"/>
      <c r="AG1147" s="176">
        <f t="shared" si="1880"/>
        <v>0</v>
      </c>
      <c r="AH1147" s="176">
        <f t="shared" si="1881"/>
        <v>0</v>
      </c>
      <c r="AI1147" s="177">
        <f t="shared" si="1882"/>
        <v>0</v>
      </c>
      <c r="AJ1147" s="187">
        <f t="shared" si="1883"/>
        <v>0</v>
      </c>
      <c r="AK1147">
        <f t="shared" si="1884"/>
        <v>0</v>
      </c>
      <c r="AP1147" s="272">
        <f t="shared" si="1885"/>
        <v>0</v>
      </c>
      <c r="AQ1147" s="272">
        <f t="shared" si="1886"/>
        <v>0</v>
      </c>
      <c r="AR1147" s="272">
        <f t="shared" si="1887"/>
        <v>0</v>
      </c>
    </row>
    <row r="1148" spans="1:47" ht="48" customHeight="1">
      <c r="C1148" s="277" t="s">
        <v>47</v>
      </c>
      <c r="D1148" s="711" t="s">
        <v>2202</v>
      </c>
      <c r="E1148" s="712"/>
      <c r="F1148" s="712"/>
      <c r="G1148" s="712"/>
      <c r="H1148" s="712"/>
      <c r="I1148" s="712"/>
      <c r="J1148" s="713"/>
      <c r="K1148" s="691"/>
      <c r="L1148" s="691"/>
      <c r="M1148" s="691"/>
      <c r="N1148" s="691"/>
      <c r="O1148" s="691"/>
      <c r="P1148" s="691"/>
      <c r="Q1148" s="691"/>
      <c r="R1148" s="691"/>
      <c r="S1148" s="691"/>
      <c r="T1148" s="691"/>
      <c r="U1148" s="691"/>
      <c r="V1148" s="691"/>
      <c r="W1148" s="691"/>
      <c r="X1148" s="691"/>
      <c r="Y1148" s="691"/>
      <c r="Z1148" s="691"/>
      <c r="AA1148" s="691"/>
      <c r="AB1148" s="691"/>
      <c r="AC1148" s="691"/>
      <c r="AD1148" s="691"/>
      <c r="AG1148" s="176">
        <f t="shared" si="1880"/>
        <v>0</v>
      </c>
      <c r="AH1148" s="176">
        <f t="shared" si="1881"/>
        <v>0</v>
      </c>
      <c r="AI1148" s="177">
        <f t="shared" si="1882"/>
        <v>0</v>
      </c>
      <c r="AJ1148" s="187">
        <f t="shared" si="1883"/>
        <v>0</v>
      </c>
      <c r="AK1148">
        <f t="shared" si="1884"/>
        <v>0</v>
      </c>
      <c r="AP1148" s="272">
        <f t="shared" si="1885"/>
        <v>0</v>
      </c>
      <c r="AQ1148" s="272">
        <f t="shared" si="1886"/>
        <v>0</v>
      </c>
      <c r="AR1148" s="272">
        <f t="shared" si="1887"/>
        <v>0</v>
      </c>
    </row>
    <row r="1149" spans="1:47" ht="24" customHeight="1">
      <c r="C1149" s="277" t="s">
        <v>51</v>
      </c>
      <c r="D1149" s="711" t="s">
        <v>590</v>
      </c>
      <c r="E1149" s="712"/>
      <c r="F1149" s="712"/>
      <c r="G1149" s="712"/>
      <c r="H1149" s="712"/>
      <c r="I1149" s="712"/>
      <c r="J1149" s="713"/>
      <c r="K1149" s="691"/>
      <c r="L1149" s="691"/>
      <c r="M1149" s="691"/>
      <c r="N1149" s="691"/>
      <c r="O1149" s="691"/>
      <c r="P1149" s="691"/>
      <c r="Q1149" s="691"/>
      <c r="R1149" s="691"/>
      <c r="S1149" s="691"/>
      <c r="T1149" s="691"/>
      <c r="U1149" s="691"/>
      <c r="V1149" s="691"/>
      <c r="W1149" s="691"/>
      <c r="X1149" s="691"/>
      <c r="Y1149" s="691"/>
      <c r="Z1149" s="691"/>
      <c r="AA1149" s="691"/>
      <c r="AB1149" s="691"/>
      <c r="AC1149" s="691"/>
      <c r="AD1149" s="691"/>
      <c r="AG1149" s="176">
        <f t="shared" si="1880"/>
        <v>0</v>
      </c>
      <c r="AH1149" s="176">
        <f t="shared" si="1881"/>
        <v>0</v>
      </c>
      <c r="AI1149" s="177">
        <f t="shared" si="1882"/>
        <v>0</v>
      </c>
      <c r="AJ1149" s="187">
        <f t="shared" si="1883"/>
        <v>0</v>
      </c>
      <c r="AK1149">
        <f t="shared" si="1884"/>
        <v>0</v>
      </c>
      <c r="AP1149" s="272">
        <f t="shared" si="1885"/>
        <v>0</v>
      </c>
      <c r="AQ1149" s="272">
        <f t="shared" si="1886"/>
        <v>0</v>
      </c>
      <c r="AR1149" s="272">
        <f t="shared" si="1887"/>
        <v>0</v>
      </c>
    </row>
    <row r="1150" spans="1:47" ht="24" customHeight="1">
      <c r="C1150" s="277" t="s">
        <v>34</v>
      </c>
      <c r="D1150" s="711" t="s">
        <v>2876</v>
      </c>
      <c r="E1150" s="712"/>
      <c r="F1150" s="712"/>
      <c r="G1150" s="712"/>
      <c r="H1150" s="712"/>
      <c r="I1150" s="712"/>
      <c r="J1150" s="713"/>
      <c r="K1150" s="691"/>
      <c r="L1150" s="691"/>
      <c r="M1150" s="691"/>
      <c r="N1150" s="691"/>
      <c r="O1150" s="691"/>
      <c r="P1150" s="691"/>
      <c r="Q1150" s="691"/>
      <c r="R1150" s="691"/>
      <c r="S1150" s="691"/>
      <c r="T1150" s="691"/>
      <c r="U1150" s="691"/>
      <c r="V1150" s="691"/>
      <c r="W1150" s="691"/>
      <c r="X1150" s="691"/>
      <c r="Y1150" s="691"/>
      <c r="Z1150" s="691"/>
      <c r="AA1150" s="691"/>
      <c r="AB1150" s="691"/>
      <c r="AC1150" s="691"/>
      <c r="AD1150" s="691"/>
      <c r="AG1150" s="176">
        <f t="shared" si="1880"/>
        <v>0</v>
      </c>
      <c r="AH1150" s="176">
        <f t="shared" si="1881"/>
        <v>0</v>
      </c>
      <c r="AI1150" s="177">
        <f t="shared" si="1882"/>
        <v>0</v>
      </c>
      <c r="AJ1150" s="187">
        <f t="shared" si="1883"/>
        <v>0</v>
      </c>
      <c r="AK1150">
        <f t="shared" si="1884"/>
        <v>0</v>
      </c>
      <c r="AP1150" s="272">
        <f t="shared" si="1885"/>
        <v>0</v>
      </c>
      <c r="AQ1150" s="272">
        <f t="shared" si="1886"/>
        <v>0</v>
      </c>
      <c r="AR1150" s="272">
        <f t="shared" si="1887"/>
        <v>0</v>
      </c>
    </row>
    <row r="1151" spans="1:47" ht="15" customHeight="1">
      <c r="C1151" s="277" t="s">
        <v>39</v>
      </c>
      <c r="D1151" s="711" t="s">
        <v>600</v>
      </c>
      <c r="E1151" s="712"/>
      <c r="F1151" s="712"/>
      <c r="G1151" s="712"/>
      <c r="H1151" s="712"/>
      <c r="I1151" s="712"/>
      <c r="J1151" s="713"/>
      <c r="K1151" s="691"/>
      <c r="L1151" s="691"/>
      <c r="M1151" s="691"/>
      <c r="N1151" s="691"/>
      <c r="O1151" s="691"/>
      <c r="P1151" s="691"/>
      <c r="Q1151" s="691"/>
      <c r="R1151" s="691"/>
      <c r="S1151" s="691"/>
      <c r="T1151" s="691"/>
      <c r="U1151" s="691"/>
      <c r="V1151" s="691"/>
      <c r="W1151" s="845"/>
      <c r="X1151" s="845"/>
      <c r="Y1151" s="845"/>
      <c r="Z1151" s="845"/>
      <c r="AA1151" s="691"/>
      <c r="AB1151" s="691"/>
      <c r="AC1151" s="691"/>
      <c r="AD1151" s="691"/>
      <c r="AG1151" s="176">
        <f t="shared" si="1880"/>
        <v>0</v>
      </c>
      <c r="AH1151" s="176">
        <f t="shared" si="1881"/>
        <v>0</v>
      </c>
      <c r="AI1151" s="177">
        <f t="shared" si="1882"/>
        <v>0</v>
      </c>
      <c r="AJ1151" s="187">
        <f t="shared" si="1883"/>
        <v>0</v>
      </c>
      <c r="AK1151">
        <f>IF($AJ$1186=660,0,IF(AND(K1151&gt;1,COUNTA(O1151:AD1151)=0),0,IF(AND(O1151&gt;1,COUNTA(S1151:AD1151)=0),0,IF(COUNTA(S1151:AD1151)=2,0,1))))</f>
        <v>0</v>
      </c>
      <c r="AP1151" s="272">
        <f t="shared" si="1885"/>
        <v>0</v>
      </c>
      <c r="AQ1151" s="328">
        <f t="shared" ref="AQ1151" si="1888">IF($AJ$1186=660,0,
IF(OR(AND(W1151="NS",$AN$1143="NS"),AND(W1151="NA",$AN$1143="NA"),W1151&lt;=$AN$1143),0,1))</f>
        <v>0</v>
      </c>
      <c r="AR1151" s="272">
        <f t="shared" si="1887"/>
        <v>0</v>
      </c>
    </row>
    <row r="1152" spans="1:47" ht="24" customHeight="1">
      <c r="C1152" s="277" t="s">
        <v>59</v>
      </c>
      <c r="D1152" s="711" t="s">
        <v>3149</v>
      </c>
      <c r="E1152" s="712"/>
      <c r="F1152" s="712"/>
      <c r="G1152" s="712"/>
      <c r="H1152" s="712"/>
      <c r="I1152" s="712"/>
      <c r="J1152" s="713"/>
      <c r="K1152" s="691"/>
      <c r="L1152" s="691"/>
      <c r="M1152" s="691"/>
      <c r="N1152" s="691"/>
      <c r="O1152" s="691"/>
      <c r="P1152" s="691"/>
      <c r="Q1152" s="691"/>
      <c r="R1152" s="691"/>
      <c r="S1152" s="691"/>
      <c r="T1152" s="691"/>
      <c r="U1152" s="691"/>
      <c r="V1152" s="691"/>
      <c r="W1152" s="691"/>
      <c r="X1152" s="691"/>
      <c r="Y1152" s="691"/>
      <c r="Z1152" s="691"/>
      <c r="AA1152" s="691"/>
      <c r="AB1152" s="691"/>
      <c r="AC1152" s="691"/>
      <c r="AD1152" s="691"/>
      <c r="AG1152" s="176">
        <f t="shared" si="1880"/>
        <v>0</v>
      </c>
      <c r="AH1152" s="176">
        <f t="shared" si="1881"/>
        <v>0</v>
      </c>
      <c r="AI1152" s="177">
        <f t="shared" si="1882"/>
        <v>0</v>
      </c>
      <c r="AJ1152" s="187">
        <f t="shared" si="1883"/>
        <v>0</v>
      </c>
      <c r="AK1152">
        <f t="shared" ref="AK1152:AK1175" si="1889">IF($AJ$1186=660,0,
IF(AND(K1152&gt;1,COUNTA(O1152:AD1152)=0),0,
IF(AND(O1152&gt;1,COUNTA(S1152:AD1152)=0),0,IF(COUNTBLANK(S1152:AD1152)=9,0,1))))</f>
        <v>0</v>
      </c>
      <c r="AP1152" s="272">
        <f t="shared" si="1885"/>
        <v>0</v>
      </c>
      <c r="AQ1152" s="272">
        <f t="shared" si="1886"/>
        <v>0</v>
      </c>
      <c r="AR1152" s="272">
        <f t="shared" si="1887"/>
        <v>0</v>
      </c>
    </row>
    <row r="1153" spans="3:44" ht="15" customHeight="1">
      <c r="C1153" s="277" t="s">
        <v>63</v>
      </c>
      <c r="D1153" s="711" t="s">
        <v>253</v>
      </c>
      <c r="E1153" s="712"/>
      <c r="F1153" s="712"/>
      <c r="G1153" s="712"/>
      <c r="H1153" s="712"/>
      <c r="I1153" s="712"/>
      <c r="J1153" s="713"/>
      <c r="K1153" s="691"/>
      <c r="L1153" s="691"/>
      <c r="M1153" s="691"/>
      <c r="N1153" s="691"/>
      <c r="O1153" s="691"/>
      <c r="P1153" s="691"/>
      <c r="Q1153" s="691"/>
      <c r="R1153" s="691"/>
      <c r="S1153" s="691"/>
      <c r="T1153" s="691"/>
      <c r="U1153" s="691"/>
      <c r="V1153" s="691"/>
      <c r="W1153" s="691"/>
      <c r="X1153" s="691"/>
      <c r="Y1153" s="691"/>
      <c r="Z1153" s="691"/>
      <c r="AA1153" s="691"/>
      <c r="AB1153" s="691"/>
      <c r="AC1153" s="691"/>
      <c r="AD1153" s="691"/>
      <c r="AG1153" s="176">
        <f t="shared" si="1880"/>
        <v>0</v>
      </c>
      <c r="AH1153" s="176">
        <f t="shared" si="1881"/>
        <v>0</v>
      </c>
      <c r="AI1153" s="177">
        <f t="shared" si="1882"/>
        <v>0</v>
      </c>
      <c r="AJ1153" s="187">
        <f t="shared" si="1883"/>
        <v>0</v>
      </c>
      <c r="AK1153">
        <f t="shared" si="1889"/>
        <v>0</v>
      </c>
      <c r="AP1153" s="272">
        <f t="shared" ref="AP1153:AP1175" si="1890">IF($AJ$1186=660,0,
IF(OR(AND(OR(S1153="NS",S1153=0),$AM$1143="NS"),AND(S1153="NA",$AM$1143="NA"),AND($AM$1143&lt;&gt;"NS",$AM$1143&lt;&gt;"NA",$AM$1143&gt;=0,OR(S1153&lt;=$AM$1143,S1153="NS"))),0,1))</f>
        <v>0</v>
      </c>
      <c r="AQ1153" s="272">
        <f t="shared" ref="AQ1153:AQ1175" si="1891">IF($AJ$1186=660,0,
IF(OR(AND(OR(W1153="NS",W1153=0),$AN$1143="NS"),AND(W1153="NA",$AN$1143="NA"),AND($AN$1143&lt;&gt;"NS",$AN$1143&lt;&gt;"NA",$AN$1143&gt;=0,OR(W1153&lt;=$AN$1143,W1153="NS"))),0,1))</f>
        <v>0</v>
      </c>
      <c r="AR1153" s="272">
        <f t="shared" ref="AR1153:AR1175" si="1892">IF($AJ$1186=660,0,
IF(OR(AND(OR(AA1153="NS",AA1153=0),$AO$1143="NS"),AND(AA1153="NA",$AO$1143="NA"),AND($AO$1143&lt;&gt;"NS",$AO$1143&lt;&gt;"NA",$AO$1143&gt;=0,OR(AA1153&lt;=$AO$1143,AA1153="NS"))),0,1))</f>
        <v>0</v>
      </c>
    </row>
    <row r="1154" spans="3:44" ht="15" customHeight="1">
      <c r="C1154" s="277" t="s">
        <v>66</v>
      </c>
      <c r="D1154" s="711" t="s">
        <v>591</v>
      </c>
      <c r="E1154" s="712"/>
      <c r="F1154" s="712"/>
      <c r="G1154" s="712"/>
      <c r="H1154" s="712"/>
      <c r="I1154" s="712"/>
      <c r="J1154" s="713"/>
      <c r="K1154" s="691"/>
      <c r="L1154" s="691"/>
      <c r="M1154" s="691"/>
      <c r="N1154" s="691"/>
      <c r="O1154" s="691"/>
      <c r="P1154" s="691"/>
      <c r="Q1154" s="691"/>
      <c r="R1154" s="691"/>
      <c r="S1154" s="691"/>
      <c r="T1154" s="691"/>
      <c r="U1154" s="691"/>
      <c r="V1154" s="691"/>
      <c r="W1154" s="691"/>
      <c r="X1154" s="691"/>
      <c r="Y1154" s="691"/>
      <c r="Z1154" s="691"/>
      <c r="AA1154" s="691"/>
      <c r="AB1154" s="691"/>
      <c r="AC1154" s="691"/>
      <c r="AD1154" s="691"/>
      <c r="AG1154" s="176">
        <f t="shared" si="1880"/>
        <v>0</v>
      </c>
      <c r="AH1154" s="176">
        <f t="shared" si="1881"/>
        <v>0</v>
      </c>
      <c r="AI1154" s="177">
        <f t="shared" si="1882"/>
        <v>0</v>
      </c>
      <c r="AJ1154" s="187">
        <f t="shared" si="1883"/>
        <v>0</v>
      </c>
      <c r="AK1154">
        <f t="shared" si="1889"/>
        <v>0</v>
      </c>
      <c r="AP1154" s="272">
        <f t="shared" si="1890"/>
        <v>0</v>
      </c>
      <c r="AQ1154" s="272">
        <f t="shared" si="1891"/>
        <v>0</v>
      </c>
      <c r="AR1154" s="272">
        <f t="shared" si="1892"/>
        <v>0</v>
      </c>
    </row>
    <row r="1155" spans="3:44" ht="15" customHeight="1">
      <c r="C1155" s="277" t="s">
        <v>69</v>
      </c>
      <c r="D1155" s="711" t="s">
        <v>254</v>
      </c>
      <c r="E1155" s="712"/>
      <c r="F1155" s="712"/>
      <c r="G1155" s="712"/>
      <c r="H1155" s="712"/>
      <c r="I1155" s="712"/>
      <c r="J1155" s="713"/>
      <c r="K1155" s="691"/>
      <c r="L1155" s="691"/>
      <c r="M1155" s="691"/>
      <c r="N1155" s="691"/>
      <c r="O1155" s="691"/>
      <c r="P1155" s="691"/>
      <c r="Q1155" s="691"/>
      <c r="R1155" s="691"/>
      <c r="S1155" s="691"/>
      <c r="T1155" s="691"/>
      <c r="U1155" s="691"/>
      <c r="V1155" s="691"/>
      <c r="W1155" s="691"/>
      <c r="X1155" s="691"/>
      <c r="Y1155" s="691"/>
      <c r="Z1155" s="691"/>
      <c r="AA1155" s="691"/>
      <c r="AB1155" s="691"/>
      <c r="AC1155" s="691"/>
      <c r="AD1155" s="691"/>
      <c r="AG1155" s="176">
        <f t="shared" si="1880"/>
        <v>0</v>
      </c>
      <c r="AH1155" s="176">
        <f t="shared" si="1881"/>
        <v>0</v>
      </c>
      <c r="AI1155" s="177">
        <f t="shared" si="1882"/>
        <v>0</v>
      </c>
      <c r="AJ1155" s="187">
        <f t="shared" si="1883"/>
        <v>0</v>
      </c>
      <c r="AK1155">
        <f t="shared" si="1889"/>
        <v>0</v>
      </c>
      <c r="AP1155" s="272">
        <f t="shared" si="1890"/>
        <v>0</v>
      </c>
      <c r="AQ1155" s="272">
        <f t="shared" si="1891"/>
        <v>0</v>
      </c>
      <c r="AR1155" s="272">
        <f t="shared" si="1892"/>
        <v>0</v>
      </c>
    </row>
    <row r="1156" spans="3:44" ht="24" customHeight="1">
      <c r="C1156" s="277" t="s">
        <v>72</v>
      </c>
      <c r="D1156" s="711" t="s">
        <v>3150</v>
      </c>
      <c r="E1156" s="712"/>
      <c r="F1156" s="712"/>
      <c r="G1156" s="712"/>
      <c r="H1156" s="712"/>
      <c r="I1156" s="712"/>
      <c r="J1156" s="713"/>
      <c r="K1156" s="691"/>
      <c r="L1156" s="691"/>
      <c r="M1156" s="691"/>
      <c r="N1156" s="691"/>
      <c r="O1156" s="691"/>
      <c r="P1156" s="691"/>
      <c r="Q1156" s="691"/>
      <c r="R1156" s="691"/>
      <c r="S1156" s="691"/>
      <c r="T1156" s="691"/>
      <c r="U1156" s="691"/>
      <c r="V1156" s="691"/>
      <c r="W1156" s="691"/>
      <c r="X1156" s="691"/>
      <c r="Y1156" s="691"/>
      <c r="Z1156" s="691"/>
      <c r="AA1156" s="691"/>
      <c r="AB1156" s="691"/>
      <c r="AC1156" s="691"/>
      <c r="AD1156" s="691"/>
      <c r="AG1156" s="176">
        <f t="shared" si="1880"/>
        <v>0</v>
      </c>
      <c r="AH1156" s="176">
        <f t="shared" si="1881"/>
        <v>0</v>
      </c>
      <c r="AI1156" s="177">
        <f t="shared" si="1882"/>
        <v>0</v>
      </c>
      <c r="AJ1156" s="187">
        <f t="shared" si="1883"/>
        <v>0</v>
      </c>
      <c r="AK1156">
        <f t="shared" si="1889"/>
        <v>0</v>
      </c>
      <c r="AP1156" s="272">
        <f t="shared" si="1890"/>
        <v>0</v>
      </c>
      <c r="AQ1156" s="272">
        <f t="shared" si="1891"/>
        <v>0</v>
      </c>
      <c r="AR1156" s="272">
        <f t="shared" si="1892"/>
        <v>0</v>
      </c>
    </row>
    <row r="1157" spans="3:44" ht="24" customHeight="1">
      <c r="C1157" s="277" t="s">
        <v>74</v>
      </c>
      <c r="D1157" s="711" t="s">
        <v>255</v>
      </c>
      <c r="E1157" s="712"/>
      <c r="F1157" s="712"/>
      <c r="G1157" s="712"/>
      <c r="H1157" s="712"/>
      <c r="I1157" s="712"/>
      <c r="J1157" s="713"/>
      <c r="K1157" s="691"/>
      <c r="L1157" s="691"/>
      <c r="M1157" s="691"/>
      <c r="N1157" s="691"/>
      <c r="O1157" s="691"/>
      <c r="P1157" s="691"/>
      <c r="Q1157" s="691"/>
      <c r="R1157" s="691"/>
      <c r="S1157" s="691"/>
      <c r="T1157" s="691"/>
      <c r="U1157" s="691"/>
      <c r="V1157" s="691"/>
      <c r="W1157" s="691"/>
      <c r="X1157" s="691"/>
      <c r="Y1157" s="691"/>
      <c r="Z1157" s="691"/>
      <c r="AA1157" s="691"/>
      <c r="AB1157" s="691"/>
      <c r="AC1157" s="691"/>
      <c r="AD1157" s="691"/>
      <c r="AG1157" s="176">
        <f t="shared" si="1880"/>
        <v>0</v>
      </c>
      <c r="AH1157" s="176">
        <f t="shared" si="1881"/>
        <v>0</v>
      </c>
      <c r="AI1157" s="177">
        <f t="shared" si="1882"/>
        <v>0</v>
      </c>
      <c r="AJ1157" s="187">
        <f t="shared" si="1883"/>
        <v>0</v>
      </c>
      <c r="AK1157">
        <f t="shared" si="1889"/>
        <v>0</v>
      </c>
      <c r="AP1157" s="272">
        <f t="shared" si="1890"/>
        <v>0</v>
      </c>
      <c r="AQ1157" s="272">
        <f t="shared" si="1891"/>
        <v>0</v>
      </c>
      <c r="AR1157" s="272">
        <f t="shared" si="1892"/>
        <v>0</v>
      </c>
    </row>
    <row r="1158" spans="3:44" ht="15" customHeight="1">
      <c r="C1158" s="277" t="s">
        <v>76</v>
      </c>
      <c r="D1158" s="711" t="s">
        <v>256</v>
      </c>
      <c r="E1158" s="712"/>
      <c r="F1158" s="712"/>
      <c r="G1158" s="712"/>
      <c r="H1158" s="712"/>
      <c r="I1158" s="712"/>
      <c r="J1158" s="713"/>
      <c r="K1158" s="691"/>
      <c r="L1158" s="691"/>
      <c r="M1158" s="691"/>
      <c r="N1158" s="691"/>
      <c r="O1158" s="691"/>
      <c r="P1158" s="691"/>
      <c r="Q1158" s="691"/>
      <c r="R1158" s="691"/>
      <c r="S1158" s="691"/>
      <c r="T1158" s="691"/>
      <c r="U1158" s="691"/>
      <c r="V1158" s="691"/>
      <c r="W1158" s="691"/>
      <c r="X1158" s="691"/>
      <c r="Y1158" s="691"/>
      <c r="Z1158" s="691"/>
      <c r="AA1158" s="691"/>
      <c r="AB1158" s="691"/>
      <c r="AC1158" s="691"/>
      <c r="AD1158" s="691"/>
      <c r="AG1158" s="176">
        <f t="shared" si="1880"/>
        <v>0</v>
      </c>
      <c r="AH1158" s="176">
        <f t="shared" si="1881"/>
        <v>0</v>
      </c>
      <c r="AI1158" s="177">
        <f t="shared" si="1882"/>
        <v>0</v>
      </c>
      <c r="AJ1158" s="187">
        <f t="shared" si="1883"/>
        <v>0</v>
      </c>
      <c r="AK1158">
        <f t="shared" si="1889"/>
        <v>0</v>
      </c>
      <c r="AP1158" s="272">
        <f t="shared" si="1890"/>
        <v>0</v>
      </c>
      <c r="AQ1158" s="272">
        <f t="shared" si="1891"/>
        <v>0</v>
      </c>
      <c r="AR1158" s="272">
        <f t="shared" si="1892"/>
        <v>0</v>
      </c>
    </row>
    <row r="1159" spans="3:44" ht="15" customHeight="1">
      <c r="C1159" s="277" t="s">
        <v>80</v>
      </c>
      <c r="D1159" s="711" t="s">
        <v>257</v>
      </c>
      <c r="E1159" s="712"/>
      <c r="F1159" s="712"/>
      <c r="G1159" s="712"/>
      <c r="H1159" s="712"/>
      <c r="I1159" s="712"/>
      <c r="J1159" s="713"/>
      <c r="K1159" s="691"/>
      <c r="L1159" s="691"/>
      <c r="M1159" s="691"/>
      <c r="N1159" s="691"/>
      <c r="O1159" s="691"/>
      <c r="P1159" s="691"/>
      <c r="Q1159" s="691"/>
      <c r="R1159" s="691"/>
      <c r="S1159" s="691"/>
      <c r="T1159" s="691"/>
      <c r="U1159" s="691"/>
      <c r="V1159" s="691"/>
      <c r="W1159" s="691"/>
      <c r="X1159" s="691"/>
      <c r="Y1159" s="691"/>
      <c r="Z1159" s="691"/>
      <c r="AA1159" s="691"/>
      <c r="AB1159" s="691"/>
      <c r="AC1159" s="691"/>
      <c r="AD1159" s="691"/>
      <c r="AG1159" s="176">
        <f t="shared" si="1880"/>
        <v>0</v>
      </c>
      <c r="AH1159" s="176">
        <f t="shared" si="1881"/>
        <v>0</v>
      </c>
      <c r="AI1159" s="177">
        <f t="shared" si="1882"/>
        <v>0</v>
      </c>
      <c r="AJ1159" s="187">
        <f t="shared" si="1883"/>
        <v>0</v>
      </c>
      <c r="AK1159">
        <f t="shared" si="1889"/>
        <v>0</v>
      </c>
      <c r="AP1159" s="272">
        <f t="shared" si="1890"/>
        <v>0</v>
      </c>
      <c r="AQ1159" s="272">
        <f t="shared" si="1891"/>
        <v>0</v>
      </c>
      <c r="AR1159" s="272">
        <f t="shared" si="1892"/>
        <v>0</v>
      </c>
    </row>
    <row r="1160" spans="3:44" ht="36" customHeight="1">
      <c r="C1160" s="277" t="s">
        <v>84</v>
      </c>
      <c r="D1160" s="925" t="s">
        <v>2732</v>
      </c>
      <c r="E1160" s="712"/>
      <c r="F1160" s="712"/>
      <c r="G1160" s="712"/>
      <c r="H1160" s="712"/>
      <c r="I1160" s="712"/>
      <c r="J1160" s="713"/>
      <c r="K1160" s="691"/>
      <c r="L1160" s="691"/>
      <c r="M1160" s="691"/>
      <c r="N1160" s="691"/>
      <c r="O1160" s="691"/>
      <c r="P1160" s="691"/>
      <c r="Q1160" s="691"/>
      <c r="R1160" s="691"/>
      <c r="S1160" s="691"/>
      <c r="T1160" s="691"/>
      <c r="U1160" s="691"/>
      <c r="V1160" s="691"/>
      <c r="W1160" s="691"/>
      <c r="X1160" s="691"/>
      <c r="Y1160" s="691"/>
      <c r="Z1160" s="691"/>
      <c r="AA1160" s="691"/>
      <c r="AB1160" s="691"/>
      <c r="AC1160" s="691"/>
      <c r="AD1160" s="691"/>
      <c r="AG1160" s="176">
        <f t="shared" si="1880"/>
        <v>0</v>
      </c>
      <c r="AH1160" s="176">
        <f t="shared" si="1881"/>
        <v>0</v>
      </c>
      <c r="AI1160" s="177">
        <f t="shared" si="1882"/>
        <v>0</v>
      </c>
      <c r="AJ1160" s="187">
        <f t="shared" si="1883"/>
        <v>0</v>
      </c>
      <c r="AK1160" s="176">
        <f t="shared" si="1889"/>
        <v>0</v>
      </c>
      <c r="AP1160" s="272">
        <f t="shared" si="1890"/>
        <v>0</v>
      </c>
      <c r="AQ1160" s="272">
        <f t="shared" si="1891"/>
        <v>0</v>
      </c>
      <c r="AR1160" s="272">
        <f t="shared" si="1892"/>
        <v>0</v>
      </c>
    </row>
    <row r="1161" spans="3:44" ht="15" customHeight="1">
      <c r="C1161" s="277" t="s">
        <v>88</v>
      </c>
      <c r="D1161" s="711" t="s">
        <v>258</v>
      </c>
      <c r="E1161" s="712"/>
      <c r="F1161" s="712"/>
      <c r="G1161" s="712"/>
      <c r="H1161" s="712"/>
      <c r="I1161" s="712"/>
      <c r="J1161" s="713"/>
      <c r="K1161" s="691"/>
      <c r="L1161" s="691"/>
      <c r="M1161" s="691"/>
      <c r="N1161" s="691"/>
      <c r="O1161" s="691"/>
      <c r="P1161" s="691"/>
      <c r="Q1161" s="691"/>
      <c r="R1161" s="691"/>
      <c r="S1161" s="691"/>
      <c r="T1161" s="691"/>
      <c r="U1161" s="691"/>
      <c r="V1161" s="691"/>
      <c r="W1161" s="691"/>
      <c r="X1161" s="691"/>
      <c r="Y1161" s="691"/>
      <c r="Z1161" s="691"/>
      <c r="AA1161" s="691"/>
      <c r="AB1161" s="691"/>
      <c r="AC1161" s="691"/>
      <c r="AD1161" s="691"/>
      <c r="AG1161" s="176">
        <f t="shared" si="1880"/>
        <v>0</v>
      </c>
      <c r="AH1161" s="176">
        <f t="shared" si="1881"/>
        <v>0</v>
      </c>
      <c r="AI1161" s="177">
        <f t="shared" si="1882"/>
        <v>0</v>
      </c>
      <c r="AJ1161" s="187">
        <f t="shared" si="1883"/>
        <v>0</v>
      </c>
      <c r="AK1161">
        <f t="shared" si="1889"/>
        <v>0</v>
      </c>
      <c r="AP1161" s="272">
        <f t="shared" si="1890"/>
        <v>0</v>
      </c>
      <c r="AQ1161" s="272">
        <f t="shared" si="1891"/>
        <v>0</v>
      </c>
      <c r="AR1161" s="272">
        <f t="shared" si="1892"/>
        <v>0</v>
      </c>
    </row>
    <row r="1162" spans="3:44" ht="15" customHeight="1">
      <c r="C1162" s="277" t="s">
        <v>93</v>
      </c>
      <c r="D1162" s="711" t="s">
        <v>259</v>
      </c>
      <c r="E1162" s="712"/>
      <c r="F1162" s="712"/>
      <c r="G1162" s="712"/>
      <c r="H1162" s="712"/>
      <c r="I1162" s="712"/>
      <c r="J1162" s="713"/>
      <c r="K1162" s="691"/>
      <c r="L1162" s="691"/>
      <c r="M1162" s="691"/>
      <c r="N1162" s="691"/>
      <c r="O1162" s="691"/>
      <c r="P1162" s="691"/>
      <c r="Q1162" s="691"/>
      <c r="R1162" s="691"/>
      <c r="S1162" s="691"/>
      <c r="T1162" s="691"/>
      <c r="U1162" s="691"/>
      <c r="V1162" s="691"/>
      <c r="W1162" s="691"/>
      <c r="X1162" s="691"/>
      <c r="Y1162" s="691"/>
      <c r="Z1162" s="691"/>
      <c r="AA1162" s="691"/>
      <c r="AB1162" s="691"/>
      <c r="AC1162" s="691"/>
      <c r="AD1162" s="691"/>
      <c r="AG1162" s="176">
        <f t="shared" si="1880"/>
        <v>0</v>
      </c>
      <c r="AH1162" s="176">
        <f t="shared" si="1881"/>
        <v>0</v>
      </c>
      <c r="AI1162" s="177">
        <f t="shared" si="1882"/>
        <v>0</v>
      </c>
      <c r="AJ1162" s="187">
        <f t="shared" si="1883"/>
        <v>0</v>
      </c>
      <c r="AK1162">
        <f t="shared" si="1889"/>
        <v>0</v>
      </c>
      <c r="AP1162" s="272">
        <f t="shared" si="1890"/>
        <v>0</v>
      </c>
      <c r="AQ1162" s="272">
        <f t="shared" si="1891"/>
        <v>0</v>
      </c>
      <c r="AR1162" s="272">
        <f t="shared" si="1892"/>
        <v>0</v>
      </c>
    </row>
    <row r="1163" spans="3:44" ht="15" customHeight="1">
      <c r="C1163" s="277" t="s">
        <v>96</v>
      </c>
      <c r="D1163" s="711" t="s">
        <v>260</v>
      </c>
      <c r="E1163" s="712"/>
      <c r="F1163" s="712"/>
      <c r="G1163" s="712"/>
      <c r="H1163" s="712"/>
      <c r="I1163" s="712"/>
      <c r="J1163" s="713"/>
      <c r="K1163" s="691"/>
      <c r="L1163" s="691"/>
      <c r="M1163" s="691"/>
      <c r="N1163" s="691"/>
      <c r="O1163" s="691"/>
      <c r="P1163" s="691"/>
      <c r="Q1163" s="691"/>
      <c r="R1163" s="691"/>
      <c r="S1163" s="691"/>
      <c r="T1163" s="691"/>
      <c r="U1163" s="691"/>
      <c r="V1163" s="691"/>
      <c r="W1163" s="691"/>
      <c r="X1163" s="691"/>
      <c r="Y1163" s="691"/>
      <c r="Z1163" s="691"/>
      <c r="AA1163" s="691"/>
      <c r="AB1163" s="691"/>
      <c r="AC1163" s="691"/>
      <c r="AD1163" s="691"/>
      <c r="AG1163" s="176">
        <f t="shared" si="1880"/>
        <v>0</v>
      </c>
      <c r="AH1163" s="176">
        <f t="shared" si="1881"/>
        <v>0</v>
      </c>
      <c r="AI1163" s="177">
        <f t="shared" si="1882"/>
        <v>0</v>
      </c>
      <c r="AJ1163" s="187">
        <f t="shared" si="1883"/>
        <v>0</v>
      </c>
      <c r="AK1163">
        <f t="shared" si="1889"/>
        <v>0</v>
      </c>
      <c r="AP1163" s="272">
        <f t="shared" si="1890"/>
        <v>0</v>
      </c>
      <c r="AQ1163" s="272">
        <f t="shared" si="1891"/>
        <v>0</v>
      </c>
      <c r="AR1163" s="272">
        <f t="shared" si="1892"/>
        <v>0</v>
      </c>
    </row>
    <row r="1164" spans="3:44" ht="24" customHeight="1">
      <c r="C1164" s="277" t="s">
        <v>100</v>
      </c>
      <c r="D1164" s="711" t="s">
        <v>261</v>
      </c>
      <c r="E1164" s="712"/>
      <c r="F1164" s="712"/>
      <c r="G1164" s="712"/>
      <c r="H1164" s="712"/>
      <c r="I1164" s="712"/>
      <c r="J1164" s="713"/>
      <c r="K1164" s="691"/>
      <c r="L1164" s="691"/>
      <c r="M1164" s="691"/>
      <c r="N1164" s="691"/>
      <c r="O1164" s="691"/>
      <c r="P1164" s="691"/>
      <c r="Q1164" s="691"/>
      <c r="R1164" s="691"/>
      <c r="S1164" s="691"/>
      <c r="T1164" s="691"/>
      <c r="U1164" s="691"/>
      <c r="V1164" s="691"/>
      <c r="W1164" s="691"/>
      <c r="X1164" s="691"/>
      <c r="Y1164" s="691"/>
      <c r="Z1164" s="691"/>
      <c r="AA1164" s="691"/>
      <c r="AB1164" s="691"/>
      <c r="AC1164" s="691"/>
      <c r="AD1164" s="691"/>
      <c r="AG1164" s="176">
        <f t="shared" si="1880"/>
        <v>0</v>
      </c>
      <c r="AH1164" s="176">
        <f t="shared" si="1881"/>
        <v>0</v>
      </c>
      <c r="AI1164" s="177">
        <f t="shared" si="1882"/>
        <v>0</v>
      </c>
      <c r="AJ1164" s="187">
        <f t="shared" si="1883"/>
        <v>0</v>
      </c>
      <c r="AK1164">
        <f t="shared" si="1889"/>
        <v>0</v>
      </c>
      <c r="AP1164" s="272">
        <f t="shared" si="1890"/>
        <v>0</v>
      </c>
      <c r="AQ1164" s="272">
        <f t="shared" si="1891"/>
        <v>0</v>
      </c>
      <c r="AR1164" s="272">
        <f t="shared" si="1892"/>
        <v>0</v>
      </c>
    </row>
    <row r="1165" spans="3:44" ht="24" customHeight="1">
      <c r="C1165" s="277" t="s">
        <v>102</v>
      </c>
      <c r="D1165" s="711" t="s">
        <v>262</v>
      </c>
      <c r="E1165" s="712"/>
      <c r="F1165" s="712"/>
      <c r="G1165" s="712"/>
      <c r="H1165" s="712"/>
      <c r="I1165" s="712"/>
      <c r="J1165" s="713"/>
      <c r="K1165" s="691"/>
      <c r="L1165" s="691"/>
      <c r="M1165" s="691"/>
      <c r="N1165" s="691"/>
      <c r="O1165" s="691"/>
      <c r="P1165" s="691"/>
      <c r="Q1165" s="691"/>
      <c r="R1165" s="691"/>
      <c r="S1165" s="691"/>
      <c r="T1165" s="691"/>
      <c r="U1165" s="691"/>
      <c r="V1165" s="691"/>
      <c r="W1165" s="691"/>
      <c r="X1165" s="691"/>
      <c r="Y1165" s="691"/>
      <c r="Z1165" s="691"/>
      <c r="AA1165" s="691"/>
      <c r="AB1165" s="691"/>
      <c r="AC1165" s="691"/>
      <c r="AD1165" s="691"/>
      <c r="AG1165" s="176">
        <f t="shared" si="1880"/>
        <v>0</v>
      </c>
      <c r="AH1165" s="176">
        <f t="shared" si="1881"/>
        <v>0</v>
      </c>
      <c r="AI1165" s="177">
        <f t="shared" si="1882"/>
        <v>0</v>
      </c>
      <c r="AJ1165" s="187">
        <f t="shared" si="1883"/>
        <v>0</v>
      </c>
      <c r="AK1165">
        <f t="shared" si="1889"/>
        <v>0</v>
      </c>
      <c r="AP1165" s="272">
        <f t="shared" si="1890"/>
        <v>0</v>
      </c>
      <c r="AQ1165" s="272">
        <f t="shared" si="1891"/>
        <v>0</v>
      </c>
      <c r="AR1165" s="272">
        <f t="shared" si="1892"/>
        <v>0</v>
      </c>
    </row>
    <row r="1166" spans="3:44" ht="15" customHeight="1">
      <c r="C1166" s="277" t="s">
        <v>105</v>
      </c>
      <c r="D1166" s="711" t="s">
        <v>263</v>
      </c>
      <c r="E1166" s="712"/>
      <c r="F1166" s="712"/>
      <c r="G1166" s="712"/>
      <c r="H1166" s="712"/>
      <c r="I1166" s="712"/>
      <c r="J1166" s="713"/>
      <c r="K1166" s="691"/>
      <c r="L1166" s="691"/>
      <c r="M1166" s="691"/>
      <c r="N1166" s="691"/>
      <c r="O1166" s="691"/>
      <c r="P1166" s="691"/>
      <c r="Q1166" s="691"/>
      <c r="R1166" s="691"/>
      <c r="S1166" s="691"/>
      <c r="T1166" s="691"/>
      <c r="U1166" s="691"/>
      <c r="V1166" s="691"/>
      <c r="W1166" s="691"/>
      <c r="X1166" s="691"/>
      <c r="Y1166" s="691"/>
      <c r="Z1166" s="691"/>
      <c r="AA1166" s="691"/>
      <c r="AB1166" s="691"/>
      <c r="AC1166" s="691"/>
      <c r="AD1166" s="691"/>
      <c r="AG1166" s="176">
        <f t="shared" si="1880"/>
        <v>0</v>
      </c>
      <c r="AH1166" s="176">
        <f t="shared" si="1881"/>
        <v>0</v>
      </c>
      <c r="AI1166" s="177">
        <f t="shared" si="1882"/>
        <v>0</v>
      </c>
      <c r="AJ1166" s="187">
        <f t="shared" si="1883"/>
        <v>0</v>
      </c>
      <c r="AK1166">
        <f t="shared" si="1889"/>
        <v>0</v>
      </c>
      <c r="AP1166" s="272">
        <f t="shared" si="1890"/>
        <v>0</v>
      </c>
      <c r="AQ1166" s="272">
        <f t="shared" si="1891"/>
        <v>0</v>
      </c>
      <c r="AR1166" s="272">
        <f t="shared" si="1892"/>
        <v>0</v>
      </c>
    </row>
    <row r="1167" spans="3:44" ht="15" customHeight="1">
      <c r="C1167" s="277" t="s">
        <v>107</v>
      </c>
      <c r="D1167" s="711" t="s">
        <v>252</v>
      </c>
      <c r="E1167" s="712"/>
      <c r="F1167" s="712"/>
      <c r="G1167" s="712"/>
      <c r="H1167" s="712"/>
      <c r="I1167" s="712"/>
      <c r="J1167" s="713"/>
      <c r="K1167" s="691"/>
      <c r="L1167" s="691"/>
      <c r="M1167" s="691"/>
      <c r="N1167" s="691"/>
      <c r="O1167" s="691"/>
      <c r="P1167" s="691"/>
      <c r="Q1167" s="691"/>
      <c r="R1167" s="691"/>
      <c r="S1167" s="691"/>
      <c r="T1167" s="691"/>
      <c r="U1167" s="691"/>
      <c r="V1167" s="691"/>
      <c r="W1167" s="691"/>
      <c r="X1167" s="691"/>
      <c r="Y1167" s="691"/>
      <c r="Z1167" s="691"/>
      <c r="AA1167" s="691"/>
      <c r="AB1167" s="691"/>
      <c r="AC1167" s="691"/>
      <c r="AD1167" s="691"/>
      <c r="AG1167" s="176">
        <f t="shared" si="1880"/>
        <v>0</v>
      </c>
      <c r="AH1167" s="176">
        <f t="shared" si="1881"/>
        <v>0</v>
      </c>
      <c r="AI1167" s="177">
        <f t="shared" si="1882"/>
        <v>0</v>
      </c>
      <c r="AJ1167" s="187">
        <f t="shared" si="1883"/>
        <v>0</v>
      </c>
      <c r="AK1167">
        <f t="shared" si="1889"/>
        <v>0</v>
      </c>
      <c r="AP1167" s="272">
        <f t="shared" si="1890"/>
        <v>0</v>
      </c>
      <c r="AQ1167" s="272">
        <f t="shared" si="1891"/>
        <v>0</v>
      </c>
      <c r="AR1167" s="272">
        <f t="shared" si="1892"/>
        <v>0</v>
      </c>
    </row>
    <row r="1168" spans="3:44" ht="24" customHeight="1">
      <c r="C1168" s="277" t="s">
        <v>183</v>
      </c>
      <c r="D1168" s="711" t="s">
        <v>264</v>
      </c>
      <c r="E1168" s="712"/>
      <c r="F1168" s="712"/>
      <c r="G1168" s="712"/>
      <c r="H1168" s="712"/>
      <c r="I1168" s="712"/>
      <c r="J1168" s="713"/>
      <c r="K1168" s="691"/>
      <c r="L1168" s="691"/>
      <c r="M1168" s="691"/>
      <c r="N1168" s="691"/>
      <c r="O1168" s="691"/>
      <c r="P1168" s="691"/>
      <c r="Q1168" s="691"/>
      <c r="R1168" s="691"/>
      <c r="S1168" s="691"/>
      <c r="T1168" s="691"/>
      <c r="U1168" s="691"/>
      <c r="V1168" s="691"/>
      <c r="W1168" s="691"/>
      <c r="X1168" s="691"/>
      <c r="Y1168" s="691"/>
      <c r="Z1168" s="691"/>
      <c r="AA1168" s="691"/>
      <c r="AB1168" s="691"/>
      <c r="AC1168" s="691"/>
      <c r="AD1168" s="691"/>
      <c r="AG1168" s="176">
        <f t="shared" si="1880"/>
        <v>0</v>
      </c>
      <c r="AH1168" s="176">
        <f t="shared" si="1881"/>
        <v>0</v>
      </c>
      <c r="AI1168" s="177">
        <f t="shared" si="1882"/>
        <v>0</v>
      </c>
      <c r="AJ1168" s="187">
        <f t="shared" si="1883"/>
        <v>0</v>
      </c>
      <c r="AK1168">
        <f t="shared" si="1889"/>
        <v>0</v>
      </c>
      <c r="AP1168" s="272">
        <f t="shared" si="1890"/>
        <v>0</v>
      </c>
      <c r="AQ1168" s="272">
        <f t="shared" si="1891"/>
        <v>0</v>
      </c>
      <c r="AR1168" s="272">
        <f t="shared" si="1892"/>
        <v>0</v>
      </c>
    </row>
    <row r="1169" spans="2:44" ht="24" customHeight="1">
      <c r="C1169" s="277" t="s">
        <v>522</v>
      </c>
      <c r="D1169" s="711" t="s">
        <v>265</v>
      </c>
      <c r="E1169" s="712"/>
      <c r="F1169" s="712"/>
      <c r="G1169" s="712"/>
      <c r="H1169" s="712"/>
      <c r="I1169" s="712"/>
      <c r="J1169" s="713"/>
      <c r="K1169" s="691"/>
      <c r="L1169" s="691"/>
      <c r="M1169" s="691"/>
      <c r="N1169" s="691"/>
      <c r="O1169" s="691"/>
      <c r="P1169" s="691"/>
      <c r="Q1169" s="691"/>
      <c r="R1169" s="691"/>
      <c r="S1169" s="691"/>
      <c r="T1169" s="691"/>
      <c r="U1169" s="691"/>
      <c r="V1169" s="691"/>
      <c r="W1169" s="691"/>
      <c r="X1169" s="691"/>
      <c r="Y1169" s="691"/>
      <c r="Z1169" s="691"/>
      <c r="AA1169" s="691"/>
      <c r="AB1169" s="691"/>
      <c r="AC1169" s="691"/>
      <c r="AD1169" s="691"/>
      <c r="AG1169" s="176">
        <f t="shared" si="1880"/>
        <v>0</v>
      </c>
      <c r="AH1169" s="176">
        <f t="shared" si="1881"/>
        <v>0</v>
      </c>
      <c r="AI1169" s="177">
        <f t="shared" si="1882"/>
        <v>0</v>
      </c>
      <c r="AJ1169" s="187">
        <f t="shared" si="1883"/>
        <v>0</v>
      </c>
      <c r="AK1169">
        <f t="shared" si="1889"/>
        <v>0</v>
      </c>
      <c r="AP1169" s="272">
        <f t="shared" si="1890"/>
        <v>0</v>
      </c>
      <c r="AQ1169" s="272">
        <f t="shared" si="1891"/>
        <v>0</v>
      </c>
      <c r="AR1169" s="272">
        <f t="shared" si="1892"/>
        <v>0</v>
      </c>
    </row>
    <row r="1170" spans="2:44" ht="15" customHeight="1">
      <c r="C1170" s="277" t="s">
        <v>595</v>
      </c>
      <c r="D1170" s="711" t="s">
        <v>266</v>
      </c>
      <c r="E1170" s="712"/>
      <c r="F1170" s="712"/>
      <c r="G1170" s="712"/>
      <c r="H1170" s="712"/>
      <c r="I1170" s="712"/>
      <c r="J1170" s="713"/>
      <c r="K1170" s="691"/>
      <c r="L1170" s="691"/>
      <c r="M1170" s="691"/>
      <c r="N1170" s="691"/>
      <c r="O1170" s="691"/>
      <c r="P1170" s="691"/>
      <c r="Q1170" s="691"/>
      <c r="R1170" s="691"/>
      <c r="S1170" s="691"/>
      <c r="T1170" s="691"/>
      <c r="U1170" s="691"/>
      <c r="V1170" s="691"/>
      <c r="W1170" s="691"/>
      <c r="X1170" s="691"/>
      <c r="Y1170" s="691"/>
      <c r="Z1170" s="691"/>
      <c r="AA1170" s="691"/>
      <c r="AB1170" s="691"/>
      <c r="AC1170" s="691"/>
      <c r="AD1170" s="691"/>
      <c r="AG1170" s="176">
        <f t="shared" si="1880"/>
        <v>0</v>
      </c>
      <c r="AH1170" s="176">
        <f t="shared" si="1881"/>
        <v>0</v>
      </c>
      <c r="AI1170" s="177">
        <f t="shared" si="1882"/>
        <v>0</v>
      </c>
      <c r="AJ1170" s="187">
        <f t="shared" si="1883"/>
        <v>0</v>
      </c>
      <c r="AK1170">
        <f t="shared" si="1889"/>
        <v>0</v>
      </c>
      <c r="AP1170" s="272">
        <f t="shared" si="1890"/>
        <v>0</v>
      </c>
      <c r="AQ1170" s="272">
        <f t="shared" si="1891"/>
        <v>0</v>
      </c>
      <c r="AR1170" s="272">
        <f t="shared" si="1892"/>
        <v>0</v>
      </c>
    </row>
    <row r="1171" spans="2:44" ht="15" customHeight="1">
      <c r="C1171" s="277" t="s">
        <v>596</v>
      </c>
      <c r="D1171" s="925" t="s">
        <v>1809</v>
      </c>
      <c r="E1171" s="712"/>
      <c r="F1171" s="712"/>
      <c r="G1171" s="712"/>
      <c r="H1171" s="712"/>
      <c r="I1171" s="712"/>
      <c r="J1171" s="713"/>
      <c r="K1171" s="691"/>
      <c r="L1171" s="691"/>
      <c r="M1171" s="691"/>
      <c r="N1171" s="691"/>
      <c r="O1171" s="691"/>
      <c r="P1171" s="691"/>
      <c r="Q1171" s="691"/>
      <c r="R1171" s="691"/>
      <c r="S1171" s="691"/>
      <c r="T1171" s="691"/>
      <c r="U1171" s="691"/>
      <c r="V1171" s="691"/>
      <c r="W1171" s="691"/>
      <c r="X1171" s="691"/>
      <c r="Y1171" s="691"/>
      <c r="Z1171" s="691"/>
      <c r="AA1171" s="691"/>
      <c r="AB1171" s="691"/>
      <c r="AC1171" s="691"/>
      <c r="AD1171" s="691"/>
      <c r="AG1171" s="176">
        <f t="shared" si="1880"/>
        <v>0</v>
      </c>
      <c r="AH1171" s="176">
        <f t="shared" si="1881"/>
        <v>0</v>
      </c>
      <c r="AI1171" s="177">
        <f t="shared" si="1882"/>
        <v>0</v>
      </c>
      <c r="AJ1171" s="187">
        <f t="shared" si="1883"/>
        <v>0</v>
      </c>
      <c r="AK1171">
        <f t="shared" si="1889"/>
        <v>0</v>
      </c>
      <c r="AP1171" s="272">
        <f t="shared" si="1890"/>
        <v>0</v>
      </c>
      <c r="AQ1171" s="272">
        <f t="shared" si="1891"/>
        <v>0</v>
      </c>
      <c r="AR1171" s="272">
        <f t="shared" si="1892"/>
        <v>0</v>
      </c>
    </row>
    <row r="1172" spans="2:44" ht="15" customHeight="1">
      <c r="C1172" s="277" t="s">
        <v>597</v>
      </c>
      <c r="D1172" s="711" t="s">
        <v>267</v>
      </c>
      <c r="E1172" s="712"/>
      <c r="F1172" s="712"/>
      <c r="G1172" s="712"/>
      <c r="H1172" s="712"/>
      <c r="I1172" s="712"/>
      <c r="J1172" s="713"/>
      <c r="K1172" s="691"/>
      <c r="L1172" s="691"/>
      <c r="M1172" s="691"/>
      <c r="N1172" s="691"/>
      <c r="O1172" s="691"/>
      <c r="P1172" s="691"/>
      <c r="Q1172" s="691"/>
      <c r="R1172" s="691"/>
      <c r="S1172" s="691"/>
      <c r="T1172" s="691"/>
      <c r="U1172" s="691"/>
      <c r="V1172" s="691"/>
      <c r="W1172" s="691"/>
      <c r="X1172" s="691"/>
      <c r="Y1172" s="691"/>
      <c r="Z1172" s="691"/>
      <c r="AA1172" s="691"/>
      <c r="AB1172" s="691"/>
      <c r="AC1172" s="691"/>
      <c r="AD1172" s="691"/>
      <c r="AG1172" s="176">
        <f t="shared" si="1880"/>
        <v>0</v>
      </c>
      <c r="AH1172" s="176">
        <f t="shared" si="1881"/>
        <v>0</v>
      </c>
      <c r="AI1172" s="177">
        <f t="shared" si="1882"/>
        <v>0</v>
      </c>
      <c r="AJ1172" s="187">
        <f t="shared" si="1883"/>
        <v>0</v>
      </c>
      <c r="AK1172">
        <f t="shared" si="1889"/>
        <v>0</v>
      </c>
      <c r="AP1172" s="272">
        <f t="shared" si="1890"/>
        <v>0</v>
      </c>
      <c r="AQ1172" s="272">
        <f t="shared" si="1891"/>
        <v>0</v>
      </c>
      <c r="AR1172" s="272">
        <f t="shared" si="1892"/>
        <v>0</v>
      </c>
    </row>
    <row r="1173" spans="2:44" ht="15" customHeight="1">
      <c r="C1173" s="277" t="s">
        <v>598</v>
      </c>
      <c r="D1173" s="711" t="s">
        <v>592</v>
      </c>
      <c r="E1173" s="712"/>
      <c r="F1173" s="712"/>
      <c r="G1173" s="712"/>
      <c r="H1173" s="712"/>
      <c r="I1173" s="712"/>
      <c r="J1173" s="713"/>
      <c r="K1173" s="691"/>
      <c r="L1173" s="691"/>
      <c r="M1173" s="691"/>
      <c r="N1173" s="691"/>
      <c r="O1173" s="691"/>
      <c r="P1173" s="691"/>
      <c r="Q1173" s="691"/>
      <c r="R1173" s="691"/>
      <c r="S1173" s="691"/>
      <c r="T1173" s="691"/>
      <c r="U1173" s="691"/>
      <c r="V1173" s="691"/>
      <c r="W1173" s="691"/>
      <c r="X1173" s="691"/>
      <c r="Y1173" s="691"/>
      <c r="Z1173" s="691"/>
      <c r="AA1173" s="691"/>
      <c r="AB1173" s="691"/>
      <c r="AC1173" s="691"/>
      <c r="AD1173" s="691"/>
      <c r="AG1173" s="176">
        <f t="shared" si="1880"/>
        <v>0</v>
      </c>
      <c r="AH1173" s="176">
        <f t="shared" si="1881"/>
        <v>0</v>
      </c>
      <c r="AI1173" s="177">
        <f t="shared" si="1882"/>
        <v>0</v>
      </c>
      <c r="AJ1173" s="187">
        <f t="shared" si="1883"/>
        <v>0</v>
      </c>
      <c r="AK1173">
        <f t="shared" si="1889"/>
        <v>0</v>
      </c>
      <c r="AP1173" s="272">
        <f t="shared" si="1890"/>
        <v>0</v>
      </c>
      <c r="AQ1173" s="272">
        <f t="shared" si="1891"/>
        <v>0</v>
      </c>
      <c r="AR1173" s="272">
        <f t="shared" si="1892"/>
        <v>0</v>
      </c>
    </row>
    <row r="1174" spans="2:44" ht="24" customHeight="1">
      <c r="C1174" s="277" t="s">
        <v>599</v>
      </c>
      <c r="D1174" s="711" t="s">
        <v>593</v>
      </c>
      <c r="E1174" s="712"/>
      <c r="F1174" s="712"/>
      <c r="G1174" s="712"/>
      <c r="H1174" s="712"/>
      <c r="I1174" s="712"/>
      <c r="J1174" s="713"/>
      <c r="K1174" s="691"/>
      <c r="L1174" s="691"/>
      <c r="M1174" s="691"/>
      <c r="N1174" s="691"/>
      <c r="O1174" s="691"/>
      <c r="P1174" s="691"/>
      <c r="Q1174" s="691"/>
      <c r="R1174" s="691"/>
      <c r="S1174" s="691"/>
      <c r="T1174" s="691"/>
      <c r="U1174" s="691"/>
      <c r="V1174" s="691"/>
      <c r="W1174" s="691"/>
      <c r="X1174" s="691"/>
      <c r="Y1174" s="691"/>
      <c r="Z1174" s="691"/>
      <c r="AA1174" s="691"/>
      <c r="AB1174" s="691"/>
      <c r="AC1174" s="691"/>
      <c r="AD1174" s="691"/>
      <c r="AG1174" s="176">
        <f t="shared" si="1880"/>
        <v>0</v>
      </c>
      <c r="AH1174" s="176">
        <f t="shared" si="1881"/>
        <v>0</v>
      </c>
      <c r="AI1174" s="177">
        <f t="shared" si="1882"/>
        <v>0</v>
      </c>
      <c r="AJ1174" s="187">
        <f t="shared" si="1883"/>
        <v>0</v>
      </c>
      <c r="AK1174">
        <f t="shared" si="1889"/>
        <v>0</v>
      </c>
      <c r="AP1174" s="272">
        <f t="shared" si="1890"/>
        <v>0</v>
      </c>
      <c r="AQ1174" s="272">
        <f t="shared" si="1891"/>
        <v>0</v>
      </c>
      <c r="AR1174" s="272">
        <f t="shared" si="1892"/>
        <v>0</v>
      </c>
    </row>
    <row r="1175" spans="2:44" ht="24" customHeight="1">
      <c r="C1175" s="277" t="s">
        <v>1119</v>
      </c>
      <c r="D1175" s="711" t="s">
        <v>594</v>
      </c>
      <c r="E1175" s="712"/>
      <c r="F1175" s="712"/>
      <c r="G1175" s="712"/>
      <c r="H1175" s="712"/>
      <c r="I1175" s="712"/>
      <c r="J1175" s="713"/>
      <c r="K1175" s="691"/>
      <c r="L1175" s="691"/>
      <c r="M1175" s="691"/>
      <c r="N1175" s="691"/>
      <c r="O1175" s="691"/>
      <c r="P1175" s="691"/>
      <c r="Q1175" s="691"/>
      <c r="R1175" s="691"/>
      <c r="S1175" s="691"/>
      <c r="T1175" s="691"/>
      <c r="U1175" s="691"/>
      <c r="V1175" s="691"/>
      <c r="W1175" s="691"/>
      <c r="X1175" s="691"/>
      <c r="Y1175" s="691"/>
      <c r="Z1175" s="691"/>
      <c r="AA1175" s="691"/>
      <c r="AB1175" s="691"/>
      <c r="AC1175" s="691"/>
      <c r="AD1175" s="691"/>
      <c r="AG1175" s="176">
        <f t="shared" si="1880"/>
        <v>0</v>
      </c>
      <c r="AH1175" s="176">
        <f t="shared" si="1881"/>
        <v>0</v>
      </c>
      <c r="AI1175" s="177">
        <f t="shared" si="1882"/>
        <v>0</v>
      </c>
      <c r="AJ1175" s="187">
        <f t="shared" si="1883"/>
        <v>0</v>
      </c>
      <c r="AK1175">
        <f t="shared" si="1889"/>
        <v>0</v>
      </c>
      <c r="AP1175" s="272">
        <f t="shared" si="1890"/>
        <v>0</v>
      </c>
      <c r="AQ1175" s="272">
        <f t="shared" si="1891"/>
        <v>0</v>
      </c>
      <c r="AR1175" s="272">
        <f t="shared" si="1892"/>
        <v>0</v>
      </c>
    </row>
    <row r="1176" spans="2:44">
      <c r="C1176" s="150"/>
      <c r="D1176" s="150"/>
      <c r="E1176" s="150"/>
      <c r="F1176" s="150"/>
      <c r="G1176" s="150"/>
      <c r="H1176" s="150"/>
      <c r="I1176" s="150"/>
      <c r="J1176" s="150"/>
      <c r="K1176" s="150"/>
      <c r="L1176" s="150"/>
      <c r="M1176" s="150"/>
      <c r="N1176" s="150"/>
      <c r="O1176" s="150"/>
      <c r="P1176" s="150"/>
      <c r="Q1176" s="150"/>
      <c r="R1176" s="150"/>
      <c r="S1176" s="150"/>
      <c r="T1176" s="150"/>
      <c r="U1176" s="150"/>
      <c r="V1176" s="150"/>
      <c r="W1176" s="150"/>
      <c r="X1176" s="150"/>
      <c r="Y1176" s="150"/>
      <c r="Z1176" s="150"/>
      <c r="AA1176" s="150"/>
      <c r="AB1176" s="150"/>
      <c r="AC1176" s="150"/>
      <c r="AD1176" s="150"/>
      <c r="AJ1176" s="187">
        <f>SUM(AJ1143:AJ1175)</f>
        <v>0</v>
      </c>
      <c r="AK1176" s="244">
        <f>SUM(AK1143:AK1175)</f>
        <v>0</v>
      </c>
      <c r="AP1176" s="47">
        <f>SUM(AP1143:AR1175)</f>
        <v>0</v>
      </c>
    </row>
    <row r="1177" spans="2:44" ht="45" customHeight="1">
      <c r="C1177" s="689" t="s">
        <v>601</v>
      </c>
      <c r="D1177" s="689"/>
      <c r="E1177" s="689"/>
      <c r="F1177" s="691"/>
      <c r="G1177" s="691"/>
      <c r="H1177" s="691"/>
      <c r="I1177" s="691"/>
      <c r="J1177" s="691"/>
      <c r="K1177" s="691"/>
      <c r="L1177" s="691"/>
      <c r="M1177" s="691"/>
      <c r="N1177" s="691"/>
      <c r="O1177" s="691"/>
      <c r="P1177" s="691"/>
      <c r="Q1177" s="691"/>
      <c r="R1177" s="691"/>
      <c r="S1177" s="691"/>
      <c r="T1177" s="691"/>
      <c r="U1177" s="691"/>
      <c r="V1177" s="691"/>
      <c r="W1177" s="691"/>
      <c r="X1177" s="691"/>
      <c r="Y1177" s="691"/>
      <c r="Z1177" s="691"/>
      <c r="AA1177" s="691"/>
      <c r="AB1177" s="691"/>
      <c r="AC1177" s="691"/>
      <c r="AD1177" s="691"/>
      <c r="AG1177">
        <f>IF(K1175=1,1,0)</f>
        <v>0</v>
      </c>
    </row>
    <row r="1178" spans="2:44">
      <c r="C1178" s="150"/>
      <c r="D1178" s="150"/>
      <c r="E1178" s="150"/>
      <c r="F1178" s="150"/>
      <c r="G1178" s="150"/>
      <c r="H1178" s="150"/>
      <c r="I1178" s="150"/>
      <c r="J1178" s="150"/>
      <c r="K1178" s="150"/>
      <c r="L1178" s="150"/>
      <c r="M1178" s="150"/>
      <c r="N1178" s="150"/>
      <c r="O1178" s="150"/>
      <c r="P1178" s="150"/>
      <c r="Q1178" s="150"/>
      <c r="R1178" s="150"/>
      <c r="S1178" s="150"/>
      <c r="T1178" s="150"/>
      <c r="U1178" s="150"/>
      <c r="V1178" s="150"/>
      <c r="W1178" s="150"/>
      <c r="X1178" s="150"/>
      <c r="Y1178" s="150"/>
      <c r="Z1178" s="150"/>
      <c r="AA1178" s="150"/>
      <c r="AB1178" s="150"/>
      <c r="AC1178" s="150"/>
      <c r="AD1178" s="150"/>
    </row>
    <row r="1179" spans="2:44" ht="24" customHeight="1">
      <c r="C1179" s="678" t="s">
        <v>109</v>
      </c>
      <c r="D1179" s="678"/>
      <c r="E1179" s="678"/>
      <c r="F1179" s="678"/>
      <c r="G1179" s="678"/>
      <c r="H1179" s="678"/>
      <c r="I1179" s="678"/>
      <c r="J1179" s="678"/>
      <c r="K1179" s="678"/>
      <c r="L1179" s="678"/>
      <c r="M1179" s="678"/>
      <c r="N1179" s="678"/>
      <c r="O1179" s="678"/>
      <c r="P1179" s="678"/>
      <c r="Q1179" s="678"/>
      <c r="R1179" s="678"/>
      <c r="S1179" s="678"/>
      <c r="T1179" s="678"/>
      <c r="U1179" s="678"/>
      <c r="V1179" s="678"/>
      <c r="W1179" s="678"/>
      <c r="X1179" s="678"/>
      <c r="Y1179" s="678"/>
      <c r="Z1179" s="678"/>
      <c r="AA1179" s="678"/>
      <c r="AB1179" s="678"/>
      <c r="AC1179" s="678"/>
      <c r="AD1179" s="678"/>
    </row>
    <row r="1180" spans="2:44" ht="60" customHeight="1">
      <c r="C1180" s="679"/>
      <c r="D1180" s="680"/>
      <c r="E1180" s="680"/>
      <c r="F1180" s="680"/>
      <c r="G1180" s="680"/>
      <c r="H1180" s="680"/>
      <c r="I1180" s="680"/>
      <c r="J1180" s="680"/>
      <c r="K1180" s="680"/>
      <c r="L1180" s="680"/>
      <c r="M1180" s="680"/>
      <c r="N1180" s="680"/>
      <c r="O1180" s="680"/>
      <c r="P1180" s="680"/>
      <c r="Q1180" s="680"/>
      <c r="R1180" s="680"/>
      <c r="S1180" s="680"/>
      <c r="T1180" s="680"/>
      <c r="U1180" s="680"/>
      <c r="V1180" s="680"/>
      <c r="W1180" s="680"/>
      <c r="X1180" s="680"/>
      <c r="Y1180" s="680"/>
      <c r="Z1180" s="680"/>
      <c r="AA1180" s="680"/>
      <c r="AB1180" s="680"/>
      <c r="AC1180" s="680"/>
      <c r="AD1180" s="681"/>
    </row>
    <row r="1181" spans="2:44">
      <c r="B1181" s="661" t="str">
        <f>IF(OR(AH1181=0,AND(AH1181&gt;0,C1180&lt;&gt;"")),"","Si registró NS favor de emitir un comentario que explique su uso en la casilla al final de la pregunta")</f>
        <v/>
      </c>
      <c r="C1181" s="661"/>
      <c r="D1181" s="661"/>
      <c r="E1181" s="661"/>
      <c r="F1181" s="661"/>
      <c r="G1181" s="661"/>
      <c r="H1181" s="661"/>
      <c r="I1181" s="661"/>
      <c r="J1181" s="661"/>
      <c r="K1181" s="661"/>
      <c r="L1181" s="661"/>
      <c r="M1181" s="661"/>
      <c r="N1181" s="661"/>
      <c r="O1181" s="661"/>
      <c r="P1181" s="661"/>
      <c r="Q1181" s="661"/>
      <c r="R1181" s="661"/>
      <c r="S1181" s="661"/>
      <c r="T1181" s="661"/>
      <c r="U1181" s="661"/>
      <c r="V1181" s="661"/>
      <c r="W1181" s="661"/>
      <c r="X1181" s="661"/>
      <c r="Y1181" s="661"/>
      <c r="Z1181" s="661"/>
      <c r="AA1181" s="661"/>
      <c r="AB1181" s="661"/>
      <c r="AC1181" s="661"/>
      <c r="AD1181" s="661"/>
      <c r="AG1181" t="s">
        <v>8062</v>
      </c>
      <c r="AH1181">
        <f>COUNTIF(S1143:AD1175,"NS")</f>
        <v>0</v>
      </c>
    </row>
    <row r="1182" spans="2:44">
      <c r="B1182" s="661" t="str">
        <f>IF(AJ1176=0,"","Error: verificar sumas por fila")</f>
        <v/>
      </c>
      <c r="C1182" s="661"/>
      <c r="D1182" s="661"/>
      <c r="E1182" s="661"/>
      <c r="F1182" s="661"/>
      <c r="G1182" s="661"/>
      <c r="H1182" s="661"/>
      <c r="I1182" s="661"/>
      <c r="J1182" s="661"/>
      <c r="K1182" s="661"/>
      <c r="L1182" s="661"/>
      <c r="M1182" s="661"/>
      <c r="N1182" s="661"/>
      <c r="O1182" s="661"/>
      <c r="P1182" s="661"/>
      <c r="Q1182" s="661"/>
      <c r="R1182" s="661"/>
      <c r="S1182" s="661"/>
      <c r="T1182" s="661"/>
      <c r="U1182" s="661"/>
      <c r="V1182" s="661"/>
      <c r="W1182" s="661"/>
      <c r="X1182" s="661"/>
      <c r="Y1182" s="661"/>
      <c r="Z1182" s="661"/>
      <c r="AA1182" s="661"/>
      <c r="AB1182" s="661"/>
      <c r="AC1182" s="661"/>
      <c r="AD1182" s="661"/>
    </row>
    <row r="1183" spans="2:44">
      <c r="B1183" s="661" t="str">
        <f>IF(OR(AND(AG1177=0,F1177&lt;&gt;""),AND(AG1177&gt;0,F1177="")),"Error: especificar la otra prestación laboral en caso de seleccionar ''1'' en el numeral 33","")</f>
        <v/>
      </c>
      <c r="C1183" s="661"/>
      <c r="D1183" s="661"/>
      <c r="E1183" s="661"/>
      <c r="F1183" s="661"/>
      <c r="G1183" s="661"/>
      <c r="H1183" s="661"/>
      <c r="I1183" s="661"/>
      <c r="J1183" s="661"/>
      <c r="K1183" s="661"/>
      <c r="L1183" s="661"/>
      <c r="M1183" s="661"/>
      <c r="N1183" s="661"/>
      <c r="O1183" s="661"/>
      <c r="P1183" s="661"/>
      <c r="Q1183" s="661"/>
      <c r="R1183" s="661"/>
      <c r="S1183" s="661"/>
      <c r="T1183" s="661"/>
      <c r="U1183" s="661"/>
      <c r="V1183" s="661"/>
      <c r="W1183" s="661"/>
      <c r="X1183" s="661"/>
      <c r="Y1183" s="661"/>
      <c r="Z1183" s="661"/>
      <c r="AA1183" s="661"/>
      <c r="AB1183" s="661"/>
      <c r="AC1183" s="661"/>
      <c r="AD1183" s="661"/>
    </row>
    <row r="1184" spans="2:44">
      <c r="B1184" s="661" t="str">
        <f>IF(AP1176=0,"","Error: para cada prestación laboral, las cantidades no pueden ser mayores a la suma de las registradas en la pregunta 1.3")</f>
        <v/>
      </c>
      <c r="C1184" s="661"/>
      <c r="D1184" s="661"/>
      <c r="E1184" s="661"/>
      <c r="F1184" s="661"/>
      <c r="G1184" s="661"/>
      <c r="H1184" s="661"/>
      <c r="I1184" s="661"/>
      <c r="J1184" s="661"/>
      <c r="K1184" s="661"/>
      <c r="L1184" s="661"/>
      <c r="M1184" s="661"/>
      <c r="N1184" s="661"/>
      <c r="O1184" s="661"/>
      <c r="P1184" s="661"/>
      <c r="Q1184" s="661"/>
      <c r="R1184" s="661"/>
      <c r="S1184" s="661"/>
      <c r="T1184" s="661"/>
      <c r="U1184" s="661"/>
      <c r="V1184" s="661"/>
      <c r="W1184" s="661"/>
      <c r="X1184" s="661"/>
      <c r="Y1184" s="661"/>
      <c r="Z1184" s="661"/>
      <c r="AA1184" s="661"/>
      <c r="AB1184" s="661"/>
      <c r="AC1184" s="661"/>
      <c r="AD1184" s="661"/>
    </row>
    <row r="1185" spans="1:50">
      <c r="B1185" s="662" t="str">
        <f>IF(AK1176=0,"","Error: debe completar toda la información en las celdas requeridas")</f>
        <v/>
      </c>
      <c r="C1185" s="662"/>
      <c r="D1185" s="662"/>
      <c r="E1185" s="662"/>
      <c r="F1185" s="662"/>
      <c r="G1185" s="662"/>
      <c r="H1185" s="662"/>
      <c r="I1185" s="662"/>
      <c r="J1185" s="662"/>
      <c r="K1185" s="662"/>
      <c r="L1185" s="662"/>
      <c r="M1185" s="662"/>
      <c r="N1185" s="662"/>
      <c r="O1185" s="662"/>
      <c r="P1185" s="662"/>
      <c r="Q1185" s="662"/>
      <c r="R1185" s="662"/>
      <c r="S1185" s="662"/>
      <c r="T1185" s="662"/>
      <c r="U1185" s="662"/>
      <c r="V1185" s="662"/>
      <c r="W1185" s="662"/>
      <c r="X1185" s="662"/>
      <c r="Y1185" s="662"/>
      <c r="Z1185" s="662"/>
      <c r="AA1185" s="662"/>
      <c r="AB1185" s="662"/>
      <c r="AC1185" s="662"/>
      <c r="AD1185" s="662"/>
      <c r="AE1185" s="146"/>
      <c r="AH1185" t="s">
        <v>8023</v>
      </c>
      <c r="AI1185" t="s">
        <v>8024</v>
      </c>
      <c r="AJ1185" t="s">
        <v>8025</v>
      </c>
    </row>
    <row r="1186" spans="1:50">
      <c r="B1186" s="471"/>
      <c r="C1186" s="471"/>
      <c r="D1186" s="471"/>
      <c r="E1186" s="471"/>
      <c r="F1186" s="471"/>
      <c r="G1186" s="471"/>
      <c r="H1186" s="471"/>
      <c r="I1186" s="471"/>
      <c r="J1186" s="471"/>
      <c r="K1186" s="471"/>
      <c r="L1186" s="471"/>
      <c r="M1186" s="471"/>
      <c r="N1186" s="471"/>
      <c r="O1186" s="471"/>
      <c r="P1186" s="471"/>
      <c r="Q1186" s="471"/>
      <c r="R1186" s="471"/>
      <c r="S1186" s="471"/>
      <c r="T1186" s="471"/>
      <c r="U1186" s="471"/>
      <c r="V1186" s="471"/>
      <c r="W1186" s="471"/>
      <c r="X1186" s="471"/>
      <c r="Y1186" s="471"/>
      <c r="Z1186" s="471"/>
      <c r="AA1186" s="471"/>
      <c r="AB1186" s="471"/>
      <c r="AC1186" s="471"/>
      <c r="AD1186" s="471"/>
      <c r="AJ1186">
        <f>COUNTBLANK(K1143:AD1175)</f>
        <v>660</v>
      </c>
    </row>
    <row r="1187" spans="1:50" ht="48" customHeight="1">
      <c r="A1187" s="157" t="s">
        <v>323</v>
      </c>
      <c r="B1187" s="684" t="s">
        <v>2134</v>
      </c>
      <c r="C1187" s="684"/>
      <c r="D1187" s="684"/>
      <c r="E1187" s="684"/>
      <c r="F1187" s="684"/>
      <c r="G1187" s="684"/>
      <c r="H1187" s="684"/>
      <c r="I1187" s="684"/>
      <c r="J1187" s="684"/>
      <c r="K1187" s="684"/>
      <c r="L1187" s="684"/>
      <c r="M1187" s="684"/>
      <c r="N1187" s="684"/>
      <c r="O1187" s="684"/>
      <c r="P1187" s="684"/>
      <c r="Q1187" s="684"/>
      <c r="R1187" s="684"/>
      <c r="S1187" s="684"/>
      <c r="T1187" s="684"/>
      <c r="U1187" s="684"/>
      <c r="V1187" s="684"/>
      <c r="W1187" s="684"/>
      <c r="X1187" s="684"/>
      <c r="Y1187" s="684"/>
      <c r="Z1187" s="684"/>
      <c r="AA1187" s="684"/>
      <c r="AB1187" s="684"/>
      <c r="AC1187" s="684"/>
      <c r="AD1187" s="684"/>
    </row>
    <row r="1188" spans="1:50" ht="24" customHeight="1">
      <c r="A1188" s="157"/>
      <c r="B1188" s="137"/>
      <c r="C1188" s="666" t="s">
        <v>2163</v>
      </c>
      <c r="D1188" s="666"/>
      <c r="E1188" s="666"/>
      <c r="F1188" s="666"/>
      <c r="G1188" s="666"/>
      <c r="H1188" s="666"/>
      <c r="I1188" s="666"/>
      <c r="J1188" s="666"/>
      <c r="K1188" s="666"/>
      <c r="L1188" s="666"/>
      <c r="M1188" s="666"/>
      <c r="N1188" s="666"/>
      <c r="O1188" s="666"/>
      <c r="P1188" s="666"/>
      <c r="Q1188" s="666"/>
      <c r="R1188" s="666"/>
      <c r="S1188" s="666"/>
      <c r="T1188" s="666"/>
      <c r="U1188" s="666"/>
      <c r="V1188" s="666"/>
      <c r="W1188" s="666"/>
      <c r="X1188" s="666"/>
      <c r="Y1188" s="666"/>
      <c r="Z1188" s="666"/>
      <c r="AA1188" s="666"/>
      <c r="AB1188" s="666"/>
      <c r="AC1188" s="666"/>
      <c r="AD1188" s="666"/>
    </row>
    <row r="1189" spans="1:50" ht="24" customHeight="1">
      <c r="A1189" s="157"/>
      <c r="B1189" s="137"/>
      <c r="C1189" s="667" t="s">
        <v>2128</v>
      </c>
      <c r="D1189" s="667"/>
      <c r="E1189" s="667"/>
      <c r="F1189" s="667"/>
      <c r="G1189" s="667"/>
      <c r="H1189" s="667"/>
      <c r="I1189" s="667"/>
      <c r="J1189" s="667"/>
      <c r="K1189" s="667"/>
      <c r="L1189" s="667"/>
      <c r="M1189" s="667"/>
      <c r="N1189" s="667"/>
      <c r="O1189" s="667"/>
      <c r="P1189" s="667"/>
      <c r="Q1189" s="667"/>
      <c r="R1189" s="667"/>
      <c r="S1189" s="667"/>
      <c r="T1189" s="667"/>
      <c r="U1189" s="667"/>
      <c r="V1189" s="667"/>
      <c r="W1189" s="667"/>
      <c r="X1189" s="667"/>
      <c r="Y1189" s="667"/>
      <c r="Z1189" s="667"/>
      <c r="AA1189" s="667"/>
      <c r="AB1189" s="667"/>
      <c r="AC1189" s="667"/>
      <c r="AD1189" s="667"/>
    </row>
    <row r="1190" spans="1:50" ht="24" customHeight="1">
      <c r="A1190" s="157"/>
      <c r="B1190" s="137"/>
      <c r="C1190" s="666" t="s">
        <v>2129</v>
      </c>
      <c r="D1190" s="666"/>
      <c r="E1190" s="666"/>
      <c r="F1190" s="666"/>
      <c r="G1190" s="666"/>
      <c r="H1190" s="666"/>
      <c r="I1190" s="666"/>
      <c r="J1190" s="666"/>
      <c r="K1190" s="666"/>
      <c r="L1190" s="666"/>
      <c r="M1190" s="666"/>
      <c r="N1190" s="666"/>
      <c r="O1190" s="666"/>
      <c r="P1190" s="666"/>
      <c r="Q1190" s="666"/>
      <c r="R1190" s="666"/>
      <c r="S1190" s="666"/>
      <c r="T1190" s="666"/>
      <c r="U1190" s="666"/>
      <c r="V1190" s="666"/>
      <c r="W1190" s="666"/>
      <c r="X1190" s="666"/>
      <c r="Y1190" s="666"/>
      <c r="Z1190" s="666"/>
      <c r="AA1190" s="666"/>
      <c r="AB1190" s="666"/>
      <c r="AC1190" s="666"/>
      <c r="AD1190" s="666"/>
    </row>
    <row r="1191" spans="1:50" ht="24" customHeight="1">
      <c r="A1191" s="157"/>
      <c r="B1191" s="137"/>
      <c r="C1191" s="682" t="s">
        <v>2904</v>
      </c>
      <c r="D1191" s="682"/>
      <c r="E1191" s="682"/>
      <c r="F1191" s="682"/>
      <c r="G1191" s="682"/>
      <c r="H1191" s="682"/>
      <c r="I1191" s="682"/>
      <c r="J1191" s="682"/>
      <c r="K1191" s="682"/>
      <c r="L1191" s="682"/>
      <c r="M1191" s="682"/>
      <c r="N1191" s="682"/>
      <c r="O1191" s="682"/>
      <c r="P1191" s="682"/>
      <c r="Q1191" s="682"/>
      <c r="R1191" s="682"/>
      <c r="S1191" s="682"/>
      <c r="T1191" s="682"/>
      <c r="U1191" s="682"/>
      <c r="V1191" s="682"/>
      <c r="W1191" s="682"/>
      <c r="X1191" s="682"/>
      <c r="Y1191" s="682"/>
      <c r="Z1191" s="682"/>
      <c r="AA1191" s="682"/>
      <c r="AB1191" s="682"/>
      <c r="AC1191" s="682"/>
      <c r="AD1191" s="682"/>
    </row>
    <row r="1192" spans="1:50">
      <c r="A1192" s="278"/>
      <c r="B1192" s="96"/>
      <c r="C1192" s="96"/>
      <c r="D1192" s="96"/>
      <c r="E1192" s="96"/>
      <c r="F1192" s="96"/>
      <c r="G1192" s="96"/>
      <c r="H1192" s="96"/>
      <c r="I1192" s="96"/>
      <c r="J1192" s="96"/>
      <c r="K1192" s="96"/>
      <c r="L1192" s="96"/>
      <c r="M1192" s="96"/>
      <c r="N1192" s="96"/>
      <c r="O1192" s="96"/>
      <c r="P1192" s="96"/>
      <c r="Q1192" s="96"/>
      <c r="R1192" s="96"/>
      <c r="S1192" s="96"/>
      <c r="T1192" s="96"/>
      <c r="U1192" s="96"/>
      <c r="V1192" s="96"/>
      <c r="W1192" s="96"/>
      <c r="X1192" s="96"/>
      <c r="Y1192" s="96"/>
      <c r="Z1192" s="96"/>
      <c r="AA1192" s="96"/>
      <c r="AB1192" s="96"/>
      <c r="AC1192" s="96"/>
      <c r="AD1192" s="96"/>
    </row>
    <row r="1193" spans="1:50" ht="60" customHeight="1">
      <c r="A1193" s="278"/>
      <c r="B1193" s="96"/>
      <c r="C1193" s="703" t="s">
        <v>2127</v>
      </c>
      <c r="D1193" s="704"/>
      <c r="E1193" s="704"/>
      <c r="F1193" s="704"/>
      <c r="G1193" s="704"/>
      <c r="H1193" s="704"/>
      <c r="I1193" s="704"/>
      <c r="J1193" s="704"/>
      <c r="K1193" s="705"/>
      <c r="L1193" s="739" t="s">
        <v>2164</v>
      </c>
      <c r="M1193" s="740"/>
      <c r="N1193" s="740"/>
      <c r="O1193" s="740"/>
      <c r="P1193" s="740"/>
      <c r="Q1193" s="741"/>
      <c r="R1193" s="696" t="s">
        <v>2203</v>
      </c>
      <c r="S1193" s="697"/>
      <c r="T1193" s="697"/>
      <c r="U1193" s="697"/>
      <c r="V1193" s="697"/>
      <c r="W1193" s="697"/>
      <c r="X1193" s="697"/>
      <c r="Y1193" s="697"/>
      <c r="Z1193" s="697"/>
      <c r="AA1193" s="697"/>
      <c r="AB1193" s="697"/>
      <c r="AC1193" s="697"/>
      <c r="AD1193" s="698"/>
    </row>
    <row r="1194" spans="1:50" ht="15" customHeight="1">
      <c r="A1194" s="278"/>
      <c r="B1194" s="96"/>
      <c r="C1194" s="812"/>
      <c r="D1194" s="813"/>
      <c r="E1194" s="813"/>
      <c r="F1194" s="813"/>
      <c r="G1194" s="813"/>
      <c r="H1194" s="813"/>
      <c r="I1194" s="813"/>
      <c r="J1194" s="813"/>
      <c r="K1194" s="814"/>
      <c r="L1194" s="790"/>
      <c r="M1194" s="791"/>
      <c r="N1194" s="791"/>
      <c r="O1194" s="791"/>
      <c r="P1194" s="791"/>
      <c r="Q1194" s="792"/>
      <c r="R1194" s="857" t="s">
        <v>114</v>
      </c>
      <c r="S1194" s="606" t="s">
        <v>1829</v>
      </c>
      <c r="T1194" s="607"/>
      <c r="U1194" s="607"/>
      <c r="V1194" s="607"/>
      <c r="W1194" s="607"/>
      <c r="X1194" s="607"/>
      <c r="Y1194" s="607"/>
      <c r="Z1194" s="607"/>
      <c r="AA1194" s="607"/>
      <c r="AB1194" s="607"/>
      <c r="AC1194" s="607"/>
      <c r="AD1194" s="608"/>
      <c r="AK1194" s="688" t="s">
        <v>8122</v>
      </c>
      <c r="AL1194" s="688"/>
      <c r="AM1194" s="688"/>
      <c r="AN1194" s="688"/>
      <c r="AO1194" s="688"/>
      <c r="AP1194" s="688"/>
      <c r="AQ1194" s="688"/>
      <c r="AR1194" s="688"/>
      <c r="AS1194" s="688"/>
      <c r="AT1194" s="688"/>
      <c r="AU1194" s="688"/>
      <c r="AV1194" s="688"/>
    </row>
    <row r="1195" spans="1:50" ht="24" customHeight="1">
      <c r="A1195" s="278"/>
      <c r="B1195" s="96"/>
      <c r="C1195" s="706"/>
      <c r="D1195" s="707"/>
      <c r="E1195" s="707"/>
      <c r="F1195" s="707"/>
      <c r="G1195" s="707"/>
      <c r="H1195" s="707"/>
      <c r="I1195" s="707"/>
      <c r="J1195" s="707"/>
      <c r="K1195" s="708"/>
      <c r="L1195" s="742"/>
      <c r="M1195" s="743"/>
      <c r="N1195" s="743"/>
      <c r="O1195" s="743"/>
      <c r="P1195" s="743"/>
      <c r="Q1195" s="744"/>
      <c r="R1195" s="829"/>
      <c r="S1195" s="139" t="s">
        <v>23</v>
      </c>
      <c r="T1195" s="139" t="s">
        <v>30</v>
      </c>
      <c r="U1195" s="139" t="s">
        <v>36</v>
      </c>
      <c r="V1195" s="139" t="s">
        <v>40</v>
      </c>
      <c r="W1195" s="139" t="s">
        <v>43</v>
      </c>
      <c r="X1195" s="139" t="s">
        <v>47</v>
      </c>
      <c r="Y1195" s="139" t="s">
        <v>51</v>
      </c>
      <c r="Z1195" s="139" t="s">
        <v>34</v>
      </c>
      <c r="AA1195" s="139" t="s">
        <v>39</v>
      </c>
      <c r="AB1195" s="139" t="s">
        <v>59</v>
      </c>
      <c r="AC1195" s="139" t="s">
        <v>63</v>
      </c>
      <c r="AD1195" s="139" t="s">
        <v>66</v>
      </c>
      <c r="AG1195" s="271" t="s">
        <v>8086</v>
      </c>
      <c r="AH1195" t="s">
        <v>8095</v>
      </c>
      <c r="AI1195" s="180" t="s">
        <v>124</v>
      </c>
      <c r="AJ1195" t="s">
        <v>8103</v>
      </c>
      <c r="AK1195">
        <v>1</v>
      </c>
      <c r="AL1195">
        <v>2</v>
      </c>
      <c r="AM1195">
        <v>3</v>
      </c>
      <c r="AN1195">
        <v>4</v>
      </c>
      <c r="AO1195">
        <v>5</v>
      </c>
      <c r="AP1195">
        <v>6</v>
      </c>
      <c r="AQ1195">
        <v>7</v>
      </c>
      <c r="AR1195">
        <v>8</v>
      </c>
      <c r="AS1195">
        <v>9</v>
      </c>
      <c r="AT1195">
        <v>10</v>
      </c>
      <c r="AU1195">
        <v>11</v>
      </c>
      <c r="AV1195">
        <v>12</v>
      </c>
      <c r="AX1195" t="s">
        <v>8218</v>
      </c>
    </row>
    <row r="1196" spans="1:50" ht="15" customHeight="1">
      <c r="A1196" s="278"/>
      <c r="B1196" s="96"/>
      <c r="C1196" s="139" t="s">
        <v>23</v>
      </c>
      <c r="D1196" s="778" t="s">
        <v>1835</v>
      </c>
      <c r="E1196" s="779"/>
      <c r="F1196" s="779"/>
      <c r="G1196" s="779"/>
      <c r="H1196" s="779"/>
      <c r="I1196" s="779"/>
      <c r="J1196" s="779"/>
      <c r="K1196" s="780"/>
      <c r="L1196" s="694"/>
      <c r="M1196" s="701"/>
      <c r="N1196" s="701"/>
      <c r="O1196" s="701"/>
      <c r="P1196" s="701"/>
      <c r="Q1196" s="701"/>
      <c r="R1196" s="469"/>
      <c r="S1196" s="9"/>
      <c r="T1196" s="9"/>
      <c r="U1196" s="9"/>
      <c r="V1196" s="9"/>
      <c r="W1196" s="9"/>
      <c r="X1196" s="9"/>
      <c r="Y1196" s="9"/>
      <c r="Z1196" s="9"/>
      <c r="AA1196" s="9"/>
      <c r="AB1196" s="9"/>
      <c r="AC1196" s="9"/>
      <c r="AD1196" s="9"/>
      <c r="AG1196">
        <f>IF($AJ$1218=57,0,IF(AND(L1196&gt;1,COUNTA(R1196:AD1196)=0),0,IF(COUNTBLANK(R1196:AD1196)=0,0,1)))</f>
        <v>0</v>
      </c>
      <c r="AH1196">
        <f>IF($AJ$1218=57,0,
IF(OR(AND(AJ1196="NS",AI1196="NS"),AJ1196&lt;=AI1196),0,1))</f>
        <v>0</v>
      </c>
      <c r="AI1196">
        <f>IF(AND(SUM(S1196:AD1196)=0,COUNTIF(S1196:AD1196,"NS")&gt;0),"NS",SUM(S1196:AD1196))</f>
        <v>0</v>
      </c>
      <c r="AJ1196">
        <f>R1196</f>
        <v>0</v>
      </c>
      <c r="AK1196">
        <f>IF($AJ$1218=57,0,
IF(OR(AND($R1196="NS",OR(S1196="NS",S1196=0)),AND($R1196&lt;&gt;"NS",$R1196&gt;0,S1196="NS")),0,
IF(OR(AND($R1196&lt;S1196,$R1196&lt;&gt;"NS",S1196&lt;&gt;"NS"),AND($R1196="NS",S1196&lt;&gt;"NS",S1196&gt;0)),1,0)))</f>
        <v>0</v>
      </c>
      <c r="AL1196">
        <f t="shared" ref="AL1196:AV1196" si="1893">IF($AJ$1218=57,0,
IF(OR(AND($R1196="NS",OR(T1196="NS",T1196=0)),AND($R1196&lt;&gt;"NS",$R1196&gt;0,T1196="NS")),0,
IF(OR(AND($R1196&lt;T1196,$R1196&lt;&gt;"NS",T1196&lt;&gt;"NS"),AND($R1196="NS",T1196&lt;&gt;"NS",T1196&gt;0)),1,0)))</f>
        <v>0</v>
      </c>
      <c r="AM1196">
        <f t="shared" si="1893"/>
        <v>0</v>
      </c>
      <c r="AN1196">
        <f t="shared" si="1893"/>
        <v>0</v>
      </c>
      <c r="AO1196">
        <f t="shared" si="1893"/>
        <v>0</v>
      </c>
      <c r="AP1196">
        <f t="shared" si="1893"/>
        <v>0</v>
      </c>
      <c r="AQ1196">
        <f t="shared" si="1893"/>
        <v>0</v>
      </c>
      <c r="AR1196">
        <f t="shared" si="1893"/>
        <v>0</v>
      </c>
      <c r="AS1196">
        <f t="shared" si="1893"/>
        <v>0</v>
      </c>
      <c r="AT1196">
        <f t="shared" si="1893"/>
        <v>0</v>
      </c>
      <c r="AU1196">
        <f t="shared" si="1893"/>
        <v>0</v>
      </c>
      <c r="AV1196">
        <f t="shared" si="1893"/>
        <v>0</v>
      </c>
      <c r="AX1196">
        <f>IF(AND(L1196=1,OR(R1196=0,R1196="NA")),1,0)</f>
        <v>0</v>
      </c>
    </row>
    <row r="1197" spans="1:50" ht="15" customHeight="1">
      <c r="A1197" s="278"/>
      <c r="B1197" s="96"/>
      <c r="C1197" s="139" t="s">
        <v>30</v>
      </c>
      <c r="D1197" s="778" t="s">
        <v>1836</v>
      </c>
      <c r="E1197" s="779"/>
      <c r="F1197" s="779"/>
      <c r="G1197" s="779"/>
      <c r="H1197" s="779"/>
      <c r="I1197" s="779"/>
      <c r="J1197" s="779"/>
      <c r="K1197" s="780"/>
      <c r="L1197" s="694"/>
      <c r="M1197" s="701"/>
      <c r="N1197" s="701"/>
      <c r="O1197" s="701"/>
      <c r="P1197" s="701"/>
      <c r="Q1197" s="701"/>
      <c r="R1197" s="469"/>
      <c r="S1197" s="9"/>
      <c r="T1197" s="9"/>
      <c r="U1197" s="9"/>
      <c r="V1197" s="9"/>
      <c r="W1197" s="9"/>
      <c r="X1197" s="9"/>
      <c r="Y1197" s="9"/>
      <c r="Z1197" s="9"/>
      <c r="AA1197" s="9"/>
      <c r="AB1197" s="9"/>
      <c r="AC1197" s="9"/>
      <c r="AD1197" s="9"/>
      <c r="AG1197">
        <f t="shared" ref="AG1197:AG1198" si="1894">IF($AJ$1218=57,0,IF(AND(L1197&gt;1,COUNTA(R1197:AD1197)=0),0,IF(COUNTBLANK(R1197:AD1197)=0,0,1)))</f>
        <v>0</v>
      </c>
      <c r="AH1197">
        <f t="shared" ref="AH1197:AH1198" si="1895">IF($AJ$1218=57,0,
IF(OR(AND(AJ1197="NS",AI1197="NS"),AJ1197&lt;=AI1197),0,1))</f>
        <v>0</v>
      </c>
      <c r="AI1197">
        <f t="shared" ref="AI1197:AI1198" si="1896">IF(AND(SUM(S1197:AD1197)=0,COUNTIF(S1197:AD1197,"NS")&gt;0),"NS",SUM(S1197:AD1197))</f>
        <v>0</v>
      </c>
      <c r="AJ1197">
        <f t="shared" ref="AJ1197:AJ1198" si="1897">R1197</f>
        <v>0</v>
      </c>
      <c r="AK1197">
        <f t="shared" ref="AK1197:AK1198" si="1898">IF($AJ$1218=57,0,
IF(OR(AND($R1197="NS",OR(S1197="NS",S1197=0)),AND($R1197&lt;&gt;"NS",$R1197&gt;0,S1197="NS")),0,
IF(OR(AND($R1197&lt;S1197,$R1197&lt;&gt;"NS",S1197&lt;&gt;"NS"),AND($R1197="NS",S1197&lt;&gt;"NS",S1197&gt;0)),1,0)))</f>
        <v>0</v>
      </c>
      <c r="AL1197">
        <f t="shared" ref="AL1197:AL1198" si="1899">IF($AJ$1218=57,0,
IF(OR(AND($R1197="NS",OR(T1197="NS",T1197=0)),AND($R1197&lt;&gt;"NS",$R1197&gt;0,T1197="NS")),0,
IF(OR(AND($R1197&lt;T1197,$R1197&lt;&gt;"NS",T1197&lt;&gt;"NS"),AND($R1197="NS",T1197&lt;&gt;"NS",T1197&gt;0)),1,0)))</f>
        <v>0</v>
      </c>
      <c r="AM1197">
        <f t="shared" ref="AM1197:AM1198" si="1900">IF($AJ$1218=57,0,
IF(OR(AND($R1197="NS",OR(U1197="NS",U1197=0)),AND($R1197&lt;&gt;"NS",$R1197&gt;0,U1197="NS")),0,
IF(OR(AND($R1197&lt;U1197,$R1197&lt;&gt;"NS",U1197&lt;&gt;"NS"),AND($R1197="NS",U1197&lt;&gt;"NS",U1197&gt;0)),1,0)))</f>
        <v>0</v>
      </c>
      <c r="AN1197">
        <f t="shared" ref="AN1197:AN1198" si="1901">IF($AJ$1218=57,0,
IF(OR(AND($R1197="NS",OR(V1197="NS",V1197=0)),AND($R1197&lt;&gt;"NS",$R1197&gt;0,V1197="NS")),0,
IF(OR(AND($R1197&lt;V1197,$R1197&lt;&gt;"NS",V1197&lt;&gt;"NS"),AND($R1197="NS",V1197&lt;&gt;"NS",V1197&gt;0)),1,0)))</f>
        <v>0</v>
      </c>
      <c r="AO1197">
        <f t="shared" ref="AO1197:AO1198" si="1902">IF($AJ$1218=57,0,
IF(OR(AND($R1197="NS",OR(W1197="NS",W1197=0)),AND($R1197&lt;&gt;"NS",$R1197&gt;0,W1197="NS")),0,
IF(OR(AND($R1197&lt;W1197,$R1197&lt;&gt;"NS",W1197&lt;&gt;"NS"),AND($R1197="NS",W1197&lt;&gt;"NS",W1197&gt;0)),1,0)))</f>
        <v>0</v>
      </c>
      <c r="AP1197">
        <f t="shared" ref="AP1197:AP1198" si="1903">IF($AJ$1218=57,0,
IF(OR(AND($R1197="NS",OR(X1197="NS",X1197=0)),AND($R1197&lt;&gt;"NS",$R1197&gt;0,X1197="NS")),0,
IF(OR(AND($R1197&lt;X1197,$R1197&lt;&gt;"NS",X1197&lt;&gt;"NS"),AND($R1197="NS",X1197&lt;&gt;"NS",X1197&gt;0)),1,0)))</f>
        <v>0</v>
      </c>
      <c r="AQ1197">
        <f t="shared" ref="AQ1197:AQ1198" si="1904">IF($AJ$1218=57,0,
IF(OR(AND($R1197="NS",OR(Y1197="NS",Y1197=0)),AND($R1197&lt;&gt;"NS",$R1197&gt;0,Y1197="NS")),0,
IF(OR(AND($R1197&lt;Y1197,$R1197&lt;&gt;"NS",Y1197&lt;&gt;"NS"),AND($R1197="NS",Y1197&lt;&gt;"NS",Y1197&gt;0)),1,0)))</f>
        <v>0</v>
      </c>
      <c r="AR1197">
        <f t="shared" ref="AR1197:AR1198" si="1905">IF($AJ$1218=57,0,
IF(OR(AND($R1197="NS",OR(Z1197="NS",Z1197=0)),AND($R1197&lt;&gt;"NS",$R1197&gt;0,Z1197="NS")),0,
IF(OR(AND($R1197&lt;Z1197,$R1197&lt;&gt;"NS",Z1197&lt;&gt;"NS"),AND($R1197="NS",Z1197&lt;&gt;"NS",Z1197&gt;0)),1,0)))</f>
        <v>0</v>
      </c>
      <c r="AS1197">
        <f t="shared" ref="AS1197:AS1198" si="1906">IF($AJ$1218=57,0,
IF(OR(AND($R1197="NS",OR(AA1197="NS",AA1197=0)),AND($R1197&lt;&gt;"NS",$R1197&gt;0,AA1197="NS")),0,
IF(OR(AND($R1197&lt;AA1197,$R1197&lt;&gt;"NS",AA1197&lt;&gt;"NS"),AND($R1197="NS",AA1197&lt;&gt;"NS",AA1197&gt;0)),1,0)))</f>
        <v>0</v>
      </c>
      <c r="AT1197">
        <f t="shared" ref="AT1197:AT1198" si="1907">IF($AJ$1218=57,0,
IF(OR(AND($R1197="NS",OR(AB1197="NS",AB1197=0)),AND($R1197&lt;&gt;"NS",$R1197&gt;0,AB1197="NS")),0,
IF(OR(AND($R1197&lt;AB1197,$R1197&lt;&gt;"NS",AB1197&lt;&gt;"NS"),AND($R1197="NS",AB1197&lt;&gt;"NS",AB1197&gt;0)),1,0)))</f>
        <v>0</v>
      </c>
      <c r="AU1197">
        <f t="shared" ref="AU1197:AU1198" si="1908">IF($AJ$1218=57,0,
IF(OR(AND($R1197="NS",OR(AC1197="NS",AC1197=0)),AND($R1197&lt;&gt;"NS",$R1197&gt;0,AC1197="NS")),0,
IF(OR(AND($R1197&lt;AC1197,$R1197&lt;&gt;"NS",AC1197&lt;&gt;"NS"),AND($R1197="NS",AC1197&lt;&gt;"NS",AC1197&gt;0)),1,0)))</f>
        <v>0</v>
      </c>
      <c r="AV1197">
        <f t="shared" ref="AV1197:AV1198" si="1909">IF($AJ$1218=57,0,
IF(OR(AND($R1197="NS",OR(AD1197="NS",AD1197=0)),AND($R1197&lt;&gt;"NS",$R1197&gt;0,AD1197="NS")),0,
IF(OR(AND($R1197&lt;AD1197,$R1197&lt;&gt;"NS",AD1197&lt;&gt;"NS"),AND($R1197="NS",AD1197&lt;&gt;"NS",AD1197&gt;0)),1,0)))</f>
        <v>0</v>
      </c>
      <c r="AX1197">
        <f t="shared" ref="AX1197:AX1198" si="1910">IF(AND(L1197=1,OR(R1197=0,R1197="NA")),1,0)</f>
        <v>0</v>
      </c>
    </row>
    <row r="1198" spans="1:50" ht="15" customHeight="1">
      <c r="A1198" s="278"/>
      <c r="B1198" s="96"/>
      <c r="C1198" s="139" t="s">
        <v>36</v>
      </c>
      <c r="D1198" s="778" t="s">
        <v>1837</v>
      </c>
      <c r="E1198" s="779"/>
      <c r="F1198" s="779"/>
      <c r="G1198" s="779"/>
      <c r="H1198" s="779"/>
      <c r="I1198" s="779"/>
      <c r="J1198" s="779"/>
      <c r="K1198" s="780"/>
      <c r="L1198" s="694"/>
      <c r="M1198" s="701"/>
      <c r="N1198" s="701"/>
      <c r="O1198" s="701"/>
      <c r="P1198" s="701"/>
      <c r="Q1198" s="701"/>
      <c r="R1198" s="469"/>
      <c r="S1198" s="9"/>
      <c r="T1198" s="9"/>
      <c r="U1198" s="9"/>
      <c r="V1198" s="9"/>
      <c r="W1198" s="9"/>
      <c r="X1198" s="9"/>
      <c r="Y1198" s="9"/>
      <c r="Z1198" s="9"/>
      <c r="AA1198" s="9"/>
      <c r="AB1198" s="9"/>
      <c r="AC1198" s="9"/>
      <c r="AD1198" s="9"/>
      <c r="AG1198">
        <f t="shared" si="1894"/>
        <v>0</v>
      </c>
      <c r="AH1198">
        <f t="shared" si="1895"/>
        <v>0</v>
      </c>
      <c r="AI1198">
        <f t="shared" si="1896"/>
        <v>0</v>
      </c>
      <c r="AJ1198">
        <f t="shared" si="1897"/>
        <v>0</v>
      </c>
      <c r="AK1198">
        <f t="shared" si="1898"/>
        <v>0</v>
      </c>
      <c r="AL1198">
        <f t="shared" si="1899"/>
        <v>0</v>
      </c>
      <c r="AM1198">
        <f t="shared" si="1900"/>
        <v>0</v>
      </c>
      <c r="AN1198">
        <f t="shared" si="1901"/>
        <v>0</v>
      </c>
      <c r="AO1198">
        <f t="shared" si="1902"/>
        <v>0</v>
      </c>
      <c r="AP1198">
        <f t="shared" si="1903"/>
        <v>0</v>
      </c>
      <c r="AQ1198">
        <f t="shared" si="1904"/>
        <v>0</v>
      </c>
      <c r="AR1198">
        <f t="shared" si="1905"/>
        <v>0</v>
      </c>
      <c r="AS1198">
        <f t="shared" si="1906"/>
        <v>0</v>
      </c>
      <c r="AT1198">
        <f t="shared" si="1907"/>
        <v>0</v>
      </c>
      <c r="AU1198">
        <f t="shared" si="1908"/>
        <v>0</v>
      </c>
      <c r="AV1198">
        <f t="shared" si="1909"/>
        <v>0</v>
      </c>
      <c r="AX1198">
        <f t="shared" si="1910"/>
        <v>0</v>
      </c>
    </row>
    <row r="1199" spans="1:50" ht="15" customHeight="1">
      <c r="A1199" s="278"/>
      <c r="B1199" s="96"/>
      <c r="C1199" s="90"/>
      <c r="D1199" s="165"/>
      <c r="E1199" s="165"/>
      <c r="F1199" s="165"/>
      <c r="G1199" s="165"/>
      <c r="H1199" s="165"/>
      <c r="I1199" s="165"/>
      <c r="J1199" s="165"/>
      <c r="K1199" s="165"/>
      <c r="L1199" s="168"/>
      <c r="M1199" s="168"/>
      <c r="N1199" s="168"/>
      <c r="O1199" s="168"/>
      <c r="P1199" s="168"/>
      <c r="Q1199" s="180" t="s">
        <v>124</v>
      </c>
      <c r="R1199" s="509">
        <f>IF(AND(SUM(R1196:R1198)=0,COUNTIF(R1196:R1198,"NS")&gt;0),"NS",
IF(AND(SUM(R1196:R1198)=0,COUNTIF(R1196:R1198,0)&gt;0),0,
IF(AND(SUM(R1196:R1198)=0,COUNTIF(R1196:R1198,"NA")&gt;0),"NA",
SUM(R1196:R1198))))</f>
        <v>0</v>
      </c>
      <c r="S1199" s="509">
        <f t="shared" ref="S1199:AD1199" si="1911">IF(AND(SUM(S1196:S1198)=0,COUNTIF(S1196:S1198,"NS")&gt;0),"NS",
IF(AND(SUM(S1196:S1198)=0,COUNTIF(S1196:S1198,0)&gt;0),0,
IF(AND(SUM(S1196:S1198)=0,COUNTIF(S1196:S1198,"NA")&gt;0),"NA",
SUM(S1196:S1198))))</f>
        <v>0</v>
      </c>
      <c r="T1199" s="509">
        <f t="shared" si="1911"/>
        <v>0</v>
      </c>
      <c r="U1199" s="509">
        <f t="shared" si="1911"/>
        <v>0</v>
      </c>
      <c r="V1199" s="509">
        <f t="shared" si="1911"/>
        <v>0</v>
      </c>
      <c r="W1199" s="509">
        <f t="shared" si="1911"/>
        <v>0</v>
      </c>
      <c r="X1199" s="509">
        <f t="shared" si="1911"/>
        <v>0</v>
      </c>
      <c r="Y1199" s="509">
        <f t="shared" si="1911"/>
        <v>0</v>
      </c>
      <c r="Z1199" s="509">
        <f t="shared" si="1911"/>
        <v>0</v>
      </c>
      <c r="AA1199" s="509">
        <f t="shared" si="1911"/>
        <v>0</v>
      </c>
      <c r="AB1199" s="509">
        <f t="shared" si="1911"/>
        <v>0</v>
      </c>
      <c r="AC1199" s="509">
        <f t="shared" si="1911"/>
        <v>0</v>
      </c>
      <c r="AD1199" s="509">
        <f t="shared" si="1911"/>
        <v>0</v>
      </c>
      <c r="AG1199" s="244">
        <f>SUM(AG1196:AG1198)</f>
        <v>0</v>
      </c>
      <c r="AH1199" s="47">
        <f>SUM(AH1196:AH1198)</f>
        <v>0</v>
      </c>
      <c r="AK1199" s="47">
        <f>SUM(AK1196:AV1198)</f>
        <v>0</v>
      </c>
      <c r="AX1199" s="47">
        <f>SUM(AX1196:AX1198)</f>
        <v>0</v>
      </c>
    </row>
    <row r="1200" spans="1:50">
      <c r="A1200" s="278"/>
      <c r="B1200" s="96"/>
      <c r="C1200" s="96"/>
      <c r="D1200" s="96"/>
      <c r="E1200" s="96"/>
      <c r="F1200" s="96"/>
      <c r="G1200" s="96"/>
      <c r="H1200" s="96"/>
      <c r="I1200" s="96"/>
      <c r="J1200" s="96"/>
      <c r="K1200" s="96"/>
      <c r="L1200" s="96"/>
      <c r="M1200" s="96"/>
      <c r="N1200" s="96"/>
      <c r="O1200" s="96"/>
      <c r="P1200" s="96"/>
      <c r="Q1200" s="96"/>
      <c r="R1200" s="96"/>
      <c r="S1200" s="96"/>
      <c r="T1200" s="96"/>
      <c r="U1200" s="96"/>
      <c r="V1200" s="96"/>
      <c r="W1200" s="96"/>
      <c r="X1200" s="96"/>
      <c r="Y1200" s="96"/>
      <c r="Z1200" s="96"/>
      <c r="AA1200" s="96"/>
      <c r="AB1200" s="96"/>
      <c r="AC1200" s="96"/>
      <c r="AD1200" s="96"/>
    </row>
    <row r="1201" spans="1:34" ht="45" customHeight="1">
      <c r="A1201" s="278"/>
      <c r="B1201" s="96"/>
      <c r="C1201" s="843" t="s">
        <v>1844</v>
      </c>
      <c r="D1201" s="843"/>
      <c r="E1201" s="843"/>
      <c r="F1201" s="691"/>
      <c r="G1201" s="691"/>
      <c r="H1201" s="691"/>
      <c r="I1201" s="691"/>
      <c r="J1201" s="691"/>
      <c r="K1201" s="691"/>
      <c r="L1201" s="691"/>
      <c r="M1201" s="691"/>
      <c r="N1201" s="691"/>
      <c r="O1201" s="691"/>
      <c r="P1201" s="691"/>
      <c r="Q1201" s="691"/>
      <c r="R1201" s="691"/>
      <c r="S1201" s="691"/>
      <c r="T1201" s="691"/>
      <c r="U1201" s="691"/>
      <c r="V1201" s="691"/>
      <c r="W1201" s="691"/>
      <c r="X1201" s="691"/>
      <c r="Y1201" s="691"/>
      <c r="Z1201" s="691"/>
      <c r="AA1201" s="691"/>
      <c r="AB1201" s="691"/>
      <c r="AC1201" s="691"/>
      <c r="AD1201" s="691"/>
      <c r="AG1201">
        <f>IF(AC1199&gt;0,1,0)</f>
        <v>0</v>
      </c>
    </row>
    <row r="1202" spans="1:34">
      <c r="A1202" s="278"/>
      <c r="B1202" s="96"/>
      <c r="C1202" s="96"/>
      <c r="D1202" s="96"/>
      <c r="E1202" s="96"/>
      <c r="F1202" s="96"/>
      <c r="G1202" s="96"/>
      <c r="H1202" s="96"/>
      <c r="I1202" s="96"/>
      <c r="J1202" s="96"/>
      <c r="K1202" s="96"/>
      <c r="L1202" s="96"/>
      <c r="M1202" s="96"/>
      <c r="N1202" s="96"/>
      <c r="O1202" s="96"/>
      <c r="P1202" s="96"/>
      <c r="Q1202" s="96"/>
      <c r="R1202" s="96"/>
      <c r="S1202" s="96"/>
      <c r="T1202" s="96"/>
      <c r="U1202" s="96"/>
      <c r="V1202" s="96"/>
      <c r="W1202" s="96"/>
      <c r="X1202" s="96"/>
      <c r="Y1202" s="96"/>
      <c r="Z1202" s="96"/>
      <c r="AA1202" s="96"/>
      <c r="AB1202" s="96"/>
      <c r="AC1202" s="96"/>
      <c r="AD1202" s="96"/>
    </row>
    <row r="1203" spans="1:34" ht="24" customHeight="1">
      <c r="A1203" s="278"/>
      <c r="B1203" s="96"/>
      <c r="C1203" s="696" t="s">
        <v>2126</v>
      </c>
      <c r="D1203" s="697"/>
      <c r="E1203" s="697"/>
      <c r="F1203" s="697"/>
      <c r="G1203" s="697"/>
      <c r="H1203" s="697"/>
      <c r="I1203" s="697"/>
      <c r="J1203" s="697"/>
      <c r="K1203" s="697"/>
      <c r="L1203" s="697"/>
      <c r="M1203" s="697"/>
      <c r="N1203" s="697"/>
      <c r="O1203" s="697"/>
      <c r="P1203" s="697"/>
      <c r="Q1203" s="697"/>
      <c r="R1203" s="697"/>
      <c r="S1203" s="697"/>
      <c r="T1203" s="697"/>
      <c r="U1203" s="697"/>
      <c r="V1203" s="697"/>
      <c r="W1203" s="697"/>
      <c r="X1203" s="697"/>
      <c r="Y1203" s="697"/>
      <c r="Z1203" s="697"/>
      <c r="AA1203" s="697"/>
      <c r="AB1203" s="697"/>
      <c r="AC1203" s="697"/>
      <c r="AD1203" s="698"/>
    </row>
    <row r="1204" spans="1:34">
      <c r="A1204" s="278"/>
      <c r="B1204" s="96"/>
      <c r="C1204" s="143" t="s">
        <v>23</v>
      </c>
      <c r="D1204" s="752" t="s">
        <v>1830</v>
      </c>
      <c r="E1204" s="752"/>
      <c r="F1204" s="752"/>
      <c r="G1204" s="752"/>
      <c r="H1204" s="752"/>
      <c r="I1204" s="752"/>
      <c r="J1204" s="752"/>
      <c r="K1204" s="752"/>
      <c r="L1204" s="752"/>
      <c r="M1204" s="752"/>
      <c r="N1204" s="752"/>
      <c r="O1204" s="752"/>
      <c r="P1204" s="752"/>
      <c r="Q1204" s="143" t="s">
        <v>51</v>
      </c>
      <c r="R1204" s="752" t="s">
        <v>1839</v>
      </c>
      <c r="S1204" s="752"/>
      <c r="T1204" s="752"/>
      <c r="U1204" s="752"/>
      <c r="V1204" s="752"/>
      <c r="W1204" s="752"/>
      <c r="X1204" s="752"/>
      <c r="Y1204" s="752"/>
      <c r="Z1204" s="752"/>
      <c r="AA1204" s="752"/>
      <c r="AB1204" s="752"/>
      <c r="AC1204" s="752"/>
      <c r="AD1204" s="752"/>
    </row>
    <row r="1205" spans="1:34">
      <c r="A1205" s="278"/>
      <c r="B1205" s="96"/>
      <c r="C1205" s="143" t="s">
        <v>30</v>
      </c>
      <c r="D1205" s="752" t="s">
        <v>1831</v>
      </c>
      <c r="E1205" s="752"/>
      <c r="F1205" s="752"/>
      <c r="G1205" s="752"/>
      <c r="H1205" s="752"/>
      <c r="I1205" s="752"/>
      <c r="J1205" s="752"/>
      <c r="K1205" s="752"/>
      <c r="L1205" s="752"/>
      <c r="M1205" s="752"/>
      <c r="N1205" s="752"/>
      <c r="O1205" s="752"/>
      <c r="P1205" s="752"/>
      <c r="Q1205" s="143" t="s">
        <v>34</v>
      </c>
      <c r="R1205" s="752" t="s">
        <v>1840</v>
      </c>
      <c r="S1205" s="752"/>
      <c r="T1205" s="752"/>
      <c r="U1205" s="752"/>
      <c r="V1205" s="752"/>
      <c r="W1205" s="752"/>
      <c r="X1205" s="752"/>
      <c r="Y1205" s="752"/>
      <c r="Z1205" s="752"/>
      <c r="AA1205" s="752"/>
      <c r="AB1205" s="752"/>
      <c r="AC1205" s="752"/>
      <c r="AD1205" s="752"/>
    </row>
    <row r="1206" spans="1:34">
      <c r="A1206" s="278"/>
      <c r="B1206" s="96"/>
      <c r="C1206" s="143" t="s">
        <v>36</v>
      </c>
      <c r="D1206" s="752" t="s">
        <v>1832</v>
      </c>
      <c r="E1206" s="752"/>
      <c r="F1206" s="752"/>
      <c r="G1206" s="752"/>
      <c r="H1206" s="752"/>
      <c r="I1206" s="752"/>
      <c r="J1206" s="752"/>
      <c r="K1206" s="752"/>
      <c r="L1206" s="752"/>
      <c r="M1206" s="752"/>
      <c r="N1206" s="752"/>
      <c r="O1206" s="752"/>
      <c r="P1206" s="752"/>
      <c r="Q1206" s="143" t="s">
        <v>39</v>
      </c>
      <c r="R1206" s="752" t="s">
        <v>1841</v>
      </c>
      <c r="S1206" s="752"/>
      <c r="T1206" s="752"/>
      <c r="U1206" s="752"/>
      <c r="V1206" s="752"/>
      <c r="W1206" s="752"/>
      <c r="X1206" s="752"/>
      <c r="Y1206" s="752"/>
      <c r="Z1206" s="752"/>
      <c r="AA1206" s="752"/>
      <c r="AB1206" s="752"/>
      <c r="AC1206" s="752"/>
      <c r="AD1206" s="752"/>
    </row>
    <row r="1207" spans="1:34" ht="24" customHeight="1">
      <c r="A1207" s="278"/>
      <c r="B1207" s="96"/>
      <c r="C1207" s="143" t="s">
        <v>40</v>
      </c>
      <c r="D1207" s="752" t="s">
        <v>1833</v>
      </c>
      <c r="E1207" s="752"/>
      <c r="F1207" s="752"/>
      <c r="G1207" s="752"/>
      <c r="H1207" s="752"/>
      <c r="I1207" s="752"/>
      <c r="J1207" s="752"/>
      <c r="K1207" s="752"/>
      <c r="L1207" s="752"/>
      <c r="M1207" s="752"/>
      <c r="N1207" s="752"/>
      <c r="O1207" s="752"/>
      <c r="P1207" s="752"/>
      <c r="Q1207" s="143" t="s">
        <v>59</v>
      </c>
      <c r="R1207" s="752" t="s">
        <v>1842</v>
      </c>
      <c r="S1207" s="752"/>
      <c r="T1207" s="752"/>
      <c r="U1207" s="752"/>
      <c r="V1207" s="752"/>
      <c r="W1207" s="752"/>
      <c r="X1207" s="752"/>
      <c r="Y1207" s="752"/>
      <c r="Z1207" s="752"/>
      <c r="AA1207" s="752"/>
      <c r="AB1207" s="752"/>
      <c r="AC1207" s="752"/>
      <c r="AD1207" s="752"/>
    </row>
    <row r="1208" spans="1:34">
      <c r="A1208" s="278"/>
      <c r="B1208" s="96"/>
      <c r="C1208" s="143" t="s">
        <v>43</v>
      </c>
      <c r="D1208" s="752" t="s">
        <v>1834</v>
      </c>
      <c r="E1208" s="752"/>
      <c r="F1208" s="752"/>
      <c r="G1208" s="752"/>
      <c r="H1208" s="752"/>
      <c r="I1208" s="752"/>
      <c r="J1208" s="752"/>
      <c r="K1208" s="752"/>
      <c r="L1208" s="752"/>
      <c r="M1208" s="752"/>
      <c r="N1208" s="752"/>
      <c r="O1208" s="752"/>
      <c r="P1208" s="752"/>
      <c r="Q1208" s="143" t="s">
        <v>63</v>
      </c>
      <c r="R1208" s="752" t="s">
        <v>1843</v>
      </c>
      <c r="S1208" s="752"/>
      <c r="T1208" s="752"/>
      <c r="U1208" s="752"/>
      <c r="V1208" s="752"/>
      <c r="W1208" s="752"/>
      <c r="X1208" s="752"/>
      <c r="Y1208" s="752"/>
      <c r="Z1208" s="752"/>
      <c r="AA1208" s="752"/>
      <c r="AB1208" s="752"/>
      <c r="AC1208" s="752"/>
      <c r="AD1208" s="752"/>
    </row>
    <row r="1209" spans="1:34">
      <c r="A1209" s="278"/>
      <c r="B1209" s="96"/>
      <c r="C1209" s="143" t="s">
        <v>47</v>
      </c>
      <c r="D1209" s="752" t="s">
        <v>1838</v>
      </c>
      <c r="E1209" s="752"/>
      <c r="F1209" s="752"/>
      <c r="G1209" s="752"/>
      <c r="H1209" s="752"/>
      <c r="I1209" s="752"/>
      <c r="J1209" s="752"/>
      <c r="K1209" s="752"/>
      <c r="L1209" s="752"/>
      <c r="M1209" s="752"/>
      <c r="N1209" s="752"/>
      <c r="O1209" s="752"/>
      <c r="P1209" s="752"/>
      <c r="Q1209" s="143" t="s">
        <v>66</v>
      </c>
      <c r="R1209" s="752" t="s">
        <v>182</v>
      </c>
      <c r="S1209" s="752"/>
      <c r="T1209" s="752"/>
      <c r="U1209" s="752"/>
      <c r="V1209" s="752"/>
      <c r="W1209" s="752"/>
      <c r="X1209" s="752"/>
      <c r="Y1209" s="752"/>
      <c r="Z1209" s="752"/>
      <c r="AA1209" s="752"/>
      <c r="AB1209" s="752"/>
      <c r="AC1209" s="752"/>
      <c r="AD1209" s="752"/>
    </row>
    <row r="1210" spans="1:34">
      <c r="A1210" s="278"/>
      <c r="B1210" s="96"/>
      <c r="C1210" s="96"/>
      <c r="D1210" s="96"/>
      <c r="E1210" s="96"/>
      <c r="F1210" s="96"/>
      <c r="G1210" s="96"/>
      <c r="H1210" s="96"/>
      <c r="I1210" s="96"/>
      <c r="J1210" s="96"/>
      <c r="K1210" s="96"/>
      <c r="L1210" s="96"/>
      <c r="M1210" s="96"/>
      <c r="N1210" s="96"/>
      <c r="O1210" s="96"/>
      <c r="P1210" s="96"/>
      <c r="Q1210" s="96"/>
      <c r="R1210" s="96"/>
      <c r="S1210" s="96"/>
      <c r="T1210" s="96"/>
      <c r="U1210" s="96"/>
      <c r="V1210" s="96"/>
      <c r="W1210" s="96"/>
      <c r="X1210" s="96"/>
      <c r="Y1210" s="96"/>
      <c r="Z1210" s="96"/>
      <c r="AA1210" s="96"/>
      <c r="AB1210" s="96"/>
      <c r="AC1210" s="96"/>
      <c r="AD1210" s="96"/>
    </row>
    <row r="1211" spans="1:34" ht="24" customHeight="1">
      <c r="A1211" s="278"/>
      <c r="B1211" s="96"/>
      <c r="C1211" s="666" t="s">
        <v>109</v>
      </c>
      <c r="D1211" s="666"/>
      <c r="E1211" s="666"/>
      <c r="F1211" s="666"/>
      <c r="G1211" s="666"/>
      <c r="H1211" s="666"/>
      <c r="I1211" s="666"/>
      <c r="J1211" s="666"/>
      <c r="K1211" s="666"/>
      <c r="L1211" s="666"/>
      <c r="M1211" s="666"/>
      <c r="N1211" s="666"/>
      <c r="O1211" s="666"/>
      <c r="P1211" s="666"/>
      <c r="Q1211" s="666"/>
      <c r="R1211" s="666"/>
      <c r="S1211" s="666"/>
      <c r="T1211" s="666"/>
      <c r="U1211" s="666"/>
      <c r="V1211" s="666"/>
      <c r="W1211" s="666"/>
      <c r="X1211" s="666"/>
      <c r="Y1211" s="666"/>
      <c r="Z1211" s="666"/>
      <c r="AA1211" s="666"/>
      <c r="AB1211" s="666"/>
      <c r="AC1211" s="666"/>
      <c r="AD1211" s="666"/>
    </row>
    <row r="1212" spans="1:34" ht="60" customHeight="1">
      <c r="A1212" s="278"/>
      <c r="B1212" s="96"/>
      <c r="C1212" s="753"/>
      <c r="D1212" s="753"/>
      <c r="E1212" s="753"/>
      <c r="F1212" s="753"/>
      <c r="G1212" s="753"/>
      <c r="H1212" s="753"/>
      <c r="I1212" s="753"/>
      <c r="J1212" s="753"/>
      <c r="K1212" s="753"/>
      <c r="L1212" s="753"/>
      <c r="M1212" s="753"/>
      <c r="N1212" s="753"/>
      <c r="O1212" s="753"/>
      <c r="P1212" s="753"/>
      <c r="Q1212" s="753"/>
      <c r="R1212" s="753"/>
      <c r="S1212" s="753"/>
      <c r="T1212" s="753"/>
      <c r="U1212" s="753"/>
      <c r="V1212" s="753"/>
      <c r="W1212" s="753"/>
      <c r="X1212" s="753"/>
      <c r="Y1212" s="753"/>
      <c r="Z1212" s="753"/>
      <c r="AA1212" s="753"/>
      <c r="AB1212" s="753"/>
      <c r="AC1212" s="753"/>
      <c r="AD1212" s="753"/>
    </row>
    <row r="1213" spans="1:34">
      <c r="B1213" s="661" t="str">
        <f>IF(OR(AH1213=0,AND(AH1213&gt;0,C1212&lt;&gt;"")),"","Si registró NS favor de emitir un comentario que explique su uso en la casilla al final de la pregunta")</f>
        <v/>
      </c>
      <c r="C1213" s="661"/>
      <c r="D1213" s="661"/>
      <c r="E1213" s="661"/>
      <c r="F1213" s="661"/>
      <c r="G1213" s="661"/>
      <c r="H1213" s="661"/>
      <c r="I1213" s="661"/>
      <c r="J1213" s="661"/>
      <c r="K1213" s="661"/>
      <c r="L1213" s="661"/>
      <c r="M1213" s="661"/>
      <c r="N1213" s="661"/>
      <c r="O1213" s="661"/>
      <c r="P1213" s="661"/>
      <c r="Q1213" s="661"/>
      <c r="R1213" s="661"/>
      <c r="S1213" s="661"/>
      <c r="T1213" s="661"/>
      <c r="U1213" s="661"/>
      <c r="V1213" s="661"/>
      <c r="W1213" s="661"/>
      <c r="X1213" s="661"/>
      <c r="Y1213" s="661"/>
      <c r="Z1213" s="661"/>
      <c r="AA1213" s="661"/>
      <c r="AB1213" s="661"/>
      <c r="AC1213" s="661"/>
      <c r="AD1213" s="661"/>
      <c r="AG1213" t="s">
        <v>8062</v>
      </c>
      <c r="AH1213">
        <f>COUNTIF(S1175:AD1207,"NS")</f>
        <v>0</v>
      </c>
    </row>
    <row r="1214" spans="1:34">
      <c r="B1214" s="661" t="str">
        <f>IF(AH1199=0,"","Error: la cantidad de la columna ''Total'' debe ser igual o menor a la suma de las cantidades registradas en el apartado ''Motivos''")</f>
        <v/>
      </c>
      <c r="C1214" s="661"/>
      <c r="D1214" s="661"/>
      <c r="E1214" s="661"/>
      <c r="F1214" s="661"/>
      <c r="G1214" s="661"/>
      <c r="H1214" s="661"/>
      <c r="I1214" s="661"/>
      <c r="J1214" s="661"/>
      <c r="K1214" s="661"/>
      <c r="L1214" s="661"/>
      <c r="M1214" s="661"/>
      <c r="N1214" s="661"/>
      <c r="O1214" s="661"/>
      <c r="P1214" s="661"/>
      <c r="Q1214" s="661"/>
      <c r="R1214" s="661"/>
      <c r="S1214" s="661"/>
      <c r="T1214" s="661"/>
      <c r="U1214" s="661"/>
      <c r="V1214" s="661"/>
      <c r="W1214" s="661"/>
      <c r="X1214" s="661"/>
      <c r="Y1214" s="661"/>
      <c r="Z1214" s="661"/>
      <c r="AA1214" s="661"/>
      <c r="AB1214" s="661"/>
      <c r="AC1214" s="661"/>
      <c r="AD1214" s="661"/>
    </row>
    <row r="1215" spans="1:34">
      <c r="B1215" s="661" t="str">
        <f>IF(AK1199=0,"","Error: la cantidad de cada una de las columnas del apartado ''Motivos'' no puede ser mayor a lo registrado en la columna ''Total''")</f>
        <v/>
      </c>
      <c r="C1215" s="661"/>
      <c r="D1215" s="661"/>
      <c r="E1215" s="661"/>
      <c r="F1215" s="661"/>
      <c r="G1215" s="661"/>
      <c r="H1215" s="661"/>
      <c r="I1215" s="661"/>
      <c r="J1215" s="661"/>
      <c r="K1215" s="661"/>
      <c r="L1215" s="661"/>
      <c r="M1215" s="661"/>
      <c r="N1215" s="661"/>
      <c r="O1215" s="661"/>
      <c r="P1215" s="661"/>
      <c r="Q1215" s="661"/>
      <c r="R1215" s="661"/>
      <c r="S1215" s="661"/>
      <c r="T1215" s="661"/>
      <c r="U1215" s="661"/>
      <c r="V1215" s="661"/>
      <c r="W1215" s="661"/>
      <c r="X1215" s="661"/>
      <c r="Y1215" s="661"/>
      <c r="Z1215" s="661"/>
      <c r="AA1215" s="661"/>
      <c r="AB1215" s="661"/>
      <c r="AC1215" s="661"/>
      <c r="AD1215" s="661"/>
    </row>
    <row r="1216" spans="1:34">
      <c r="B1216" s="661" t="str">
        <f>IF(OR(AND(AG1201=0,F1201=""),AND(AG1201=1,F1201&lt;&gt;"")),"","Error: especificar el otro motivo en caso de registrar un dato mayor a cero en la columna ''11''")</f>
        <v/>
      </c>
      <c r="C1216" s="661"/>
      <c r="D1216" s="661"/>
      <c r="E1216" s="661"/>
      <c r="F1216" s="661"/>
      <c r="G1216" s="661"/>
      <c r="H1216" s="661"/>
      <c r="I1216" s="661"/>
      <c r="J1216" s="661"/>
      <c r="K1216" s="661"/>
      <c r="L1216" s="661"/>
      <c r="M1216" s="661"/>
      <c r="N1216" s="661"/>
      <c r="O1216" s="661"/>
      <c r="P1216" s="661"/>
      <c r="Q1216" s="661"/>
      <c r="R1216" s="661"/>
      <c r="S1216" s="661"/>
      <c r="T1216" s="661"/>
      <c r="U1216" s="661"/>
      <c r="V1216" s="661"/>
      <c r="W1216" s="661"/>
      <c r="X1216" s="661"/>
      <c r="Y1216" s="661"/>
      <c r="Z1216" s="661"/>
      <c r="AA1216" s="661"/>
      <c r="AB1216" s="661"/>
      <c r="AC1216" s="661"/>
      <c r="AD1216" s="661"/>
    </row>
    <row r="1217" spans="1:36">
      <c r="B1217" s="661" t="str">
        <f>IF(AX1199=0,"","Error: ya que sí hubo protestas, no puede registrar ''0'' ni ''NA'' en la columna ''Total''")</f>
        <v/>
      </c>
      <c r="C1217" s="661"/>
      <c r="D1217" s="661"/>
      <c r="E1217" s="661"/>
      <c r="F1217" s="661"/>
      <c r="G1217" s="661"/>
      <c r="H1217" s="661"/>
      <c r="I1217" s="661"/>
      <c r="J1217" s="661"/>
      <c r="K1217" s="661"/>
      <c r="L1217" s="661"/>
      <c r="M1217" s="661"/>
      <c r="N1217" s="661"/>
      <c r="O1217" s="661"/>
      <c r="P1217" s="661"/>
      <c r="Q1217" s="661"/>
      <c r="R1217" s="661"/>
      <c r="S1217" s="661"/>
      <c r="T1217" s="661"/>
      <c r="U1217" s="661"/>
      <c r="V1217" s="661"/>
      <c r="W1217" s="661"/>
      <c r="X1217" s="661"/>
      <c r="Y1217" s="661"/>
      <c r="Z1217" s="661"/>
      <c r="AA1217" s="661"/>
      <c r="AB1217" s="661"/>
      <c r="AC1217" s="661"/>
      <c r="AD1217" s="661"/>
      <c r="AE1217" s="146"/>
      <c r="AH1217" t="s">
        <v>8023</v>
      </c>
      <c r="AI1217" t="s">
        <v>8024</v>
      </c>
      <c r="AJ1217" t="s">
        <v>8025</v>
      </c>
    </row>
    <row r="1218" spans="1:36">
      <c r="B1218" s="662" t="str">
        <f>IF(AG1199=0,"","Error: debe completar toda la información en las celdas requeridas")</f>
        <v/>
      </c>
      <c r="C1218" s="662"/>
      <c r="D1218" s="662"/>
      <c r="E1218" s="662"/>
      <c r="F1218" s="662"/>
      <c r="G1218" s="662"/>
      <c r="H1218" s="662"/>
      <c r="I1218" s="662"/>
      <c r="J1218" s="662"/>
      <c r="K1218" s="662"/>
      <c r="L1218" s="662"/>
      <c r="M1218" s="662"/>
      <c r="N1218" s="662"/>
      <c r="O1218" s="662"/>
      <c r="P1218" s="662"/>
      <c r="Q1218" s="662"/>
      <c r="R1218" s="662"/>
      <c r="S1218" s="662"/>
      <c r="T1218" s="662"/>
      <c r="U1218" s="662"/>
      <c r="V1218" s="662"/>
      <c r="W1218" s="662"/>
      <c r="X1218" s="662"/>
      <c r="Y1218" s="662"/>
      <c r="Z1218" s="662"/>
      <c r="AA1218" s="662"/>
      <c r="AB1218" s="662"/>
      <c r="AC1218" s="662"/>
      <c r="AD1218" s="662"/>
      <c r="AJ1218">
        <f>COUNTBLANK(L1196:AD1198)</f>
        <v>57</v>
      </c>
    </row>
    <row r="1219" spans="1:36" ht="24" customHeight="1">
      <c r="A1219" s="157" t="s">
        <v>324</v>
      </c>
      <c r="B1219" s="684" t="s">
        <v>2939</v>
      </c>
      <c r="C1219" s="684"/>
      <c r="D1219" s="684"/>
      <c r="E1219" s="684"/>
      <c r="F1219" s="684"/>
      <c r="G1219" s="684"/>
      <c r="H1219" s="684"/>
      <c r="I1219" s="684"/>
      <c r="J1219" s="684"/>
      <c r="K1219" s="684"/>
      <c r="L1219" s="684"/>
      <c r="M1219" s="684"/>
      <c r="N1219" s="684"/>
      <c r="O1219" s="684"/>
      <c r="P1219" s="684"/>
      <c r="Q1219" s="684"/>
      <c r="R1219" s="684"/>
      <c r="S1219" s="684"/>
      <c r="T1219" s="684"/>
      <c r="U1219" s="684"/>
      <c r="V1219" s="684"/>
      <c r="W1219" s="684"/>
      <c r="X1219" s="684"/>
      <c r="Y1219" s="684"/>
      <c r="Z1219" s="684"/>
      <c r="AA1219" s="684"/>
      <c r="AB1219" s="684"/>
      <c r="AC1219" s="684"/>
      <c r="AD1219" s="684"/>
    </row>
    <row r="1220" spans="1:36">
      <c r="A1220" s="136"/>
      <c r="B1220" s="127"/>
      <c r="C1220" s="127"/>
      <c r="D1220" s="127"/>
      <c r="E1220" s="127"/>
      <c r="F1220" s="127"/>
      <c r="G1220" s="127"/>
      <c r="H1220" s="127"/>
      <c r="I1220" s="127"/>
      <c r="J1220" s="127"/>
      <c r="K1220" s="127"/>
      <c r="L1220" s="127"/>
      <c r="M1220" s="127"/>
      <c r="N1220" s="127"/>
      <c r="O1220" s="127"/>
      <c r="P1220" s="127"/>
      <c r="Q1220" s="127"/>
      <c r="R1220" s="127"/>
      <c r="S1220" s="127"/>
      <c r="T1220" s="127"/>
      <c r="U1220" s="127"/>
      <c r="V1220" s="127"/>
      <c r="W1220" s="127"/>
      <c r="X1220" s="127"/>
      <c r="Y1220" s="127"/>
      <c r="Z1220" s="127"/>
      <c r="AA1220" s="127"/>
      <c r="AB1220" s="127"/>
      <c r="AC1220" s="127"/>
      <c r="AD1220" s="127"/>
    </row>
    <row r="1221" spans="1:36" ht="24" customHeight="1">
      <c r="A1221" s="136"/>
      <c r="B1221" s="127"/>
      <c r="C1221" s="692" t="s">
        <v>1330</v>
      </c>
      <c r="D1221" s="692"/>
      <c r="E1221" s="692"/>
      <c r="F1221" s="692"/>
      <c r="G1221" s="692"/>
      <c r="H1221" s="692"/>
      <c r="I1221" s="692"/>
      <c r="J1221" s="692"/>
      <c r="K1221" s="692"/>
      <c r="L1221" s="692"/>
      <c r="M1221" s="692" t="s">
        <v>3151</v>
      </c>
      <c r="N1221" s="692"/>
      <c r="O1221" s="692"/>
      <c r="P1221" s="692"/>
      <c r="Q1221" s="692"/>
      <c r="R1221" s="692"/>
      <c r="S1221" s="692"/>
      <c r="T1221" s="692"/>
      <c r="U1221" s="692"/>
      <c r="V1221" s="692"/>
      <c r="W1221" s="692"/>
      <c r="X1221" s="692"/>
      <c r="Y1221" s="692"/>
      <c r="Z1221" s="692"/>
      <c r="AA1221" s="692"/>
      <c r="AB1221" s="692"/>
      <c r="AC1221" s="692"/>
      <c r="AD1221" s="692"/>
    </row>
    <row r="1222" spans="1:36">
      <c r="A1222" s="136"/>
      <c r="B1222" s="127"/>
      <c r="C1222" s="692"/>
      <c r="D1222" s="692"/>
      <c r="E1222" s="692"/>
      <c r="F1222" s="692"/>
      <c r="G1222" s="692"/>
      <c r="H1222" s="692"/>
      <c r="I1222" s="692"/>
      <c r="J1222" s="692"/>
      <c r="K1222" s="692"/>
      <c r="L1222" s="692"/>
      <c r="M1222" s="760" t="s">
        <v>114</v>
      </c>
      <c r="N1222" s="760"/>
      <c r="O1222" s="760"/>
      <c r="P1222" s="760"/>
      <c r="Q1222" s="760"/>
      <c r="R1222" s="760"/>
      <c r="S1222" s="761" t="s">
        <v>115</v>
      </c>
      <c r="T1222" s="761"/>
      <c r="U1222" s="761"/>
      <c r="V1222" s="761"/>
      <c r="W1222" s="761"/>
      <c r="X1222" s="761"/>
      <c r="Y1222" s="721" t="s">
        <v>116</v>
      </c>
      <c r="Z1222" s="721"/>
      <c r="AA1222" s="721"/>
      <c r="AB1222" s="721"/>
      <c r="AC1222" s="721"/>
      <c r="AD1222" s="721"/>
      <c r="AG1222" t="s">
        <v>8061</v>
      </c>
      <c r="AH1222" t="s">
        <v>8062</v>
      </c>
      <c r="AI1222" t="s">
        <v>8063</v>
      </c>
      <c r="AJ1222" t="s">
        <v>8064</v>
      </c>
    </row>
    <row r="1223" spans="1:36">
      <c r="A1223" s="136"/>
      <c r="B1223" s="127"/>
      <c r="C1223" s="225" t="s">
        <v>23</v>
      </c>
      <c r="D1223" s="752" t="s">
        <v>2938</v>
      </c>
      <c r="E1223" s="752"/>
      <c r="F1223" s="752"/>
      <c r="G1223" s="752"/>
      <c r="H1223" s="752"/>
      <c r="I1223" s="752"/>
      <c r="J1223" s="752"/>
      <c r="K1223" s="752"/>
      <c r="L1223" s="752"/>
      <c r="M1223" s="691"/>
      <c r="N1223" s="691"/>
      <c r="O1223" s="691"/>
      <c r="P1223" s="691"/>
      <c r="Q1223" s="691"/>
      <c r="R1223" s="691"/>
      <c r="S1223" s="691"/>
      <c r="T1223" s="691"/>
      <c r="U1223" s="691"/>
      <c r="V1223" s="691"/>
      <c r="W1223" s="691"/>
      <c r="X1223" s="691"/>
      <c r="Y1223" s="691"/>
      <c r="Z1223" s="691"/>
      <c r="AA1223" s="691"/>
      <c r="AB1223" s="691"/>
      <c r="AC1223" s="691"/>
      <c r="AD1223" s="691"/>
      <c r="AG1223">
        <f>M1223</f>
        <v>0</v>
      </c>
      <c r="AH1223">
        <f>COUNTIF(S1223:AD1223,"NS")</f>
        <v>0</v>
      </c>
      <c r="AI1223" s="177">
        <f>IF(COUNTIF(S1223:AD1223,"NA")=2,"NA",SUM(S1223:AD1223))</f>
        <v>0</v>
      </c>
      <c r="AJ1223" s="279">
        <f>IF($AJ$1233=$AH$1233, 0,  IF(OR(AND(AG1223=0, AH1223&gt;0),AND(AG1223="NS", AI1223&gt;0), AND(AG1223="NS", AH1223=0, AI1223=0)), 1, IF(OR(AND(AG1223&gt;0, AH1223=2), AND(AG1223="NS", AH1223=2), AND(AG1223="NS", AI1223=0, AH1223&gt;0), AG1223=AI1223), 0, 1)))</f>
        <v>0</v>
      </c>
    </row>
    <row r="1224" spans="1:36">
      <c r="A1224" s="136"/>
      <c r="B1224" s="127"/>
      <c r="C1224" s="225" t="s">
        <v>30</v>
      </c>
      <c r="D1224" s="752" t="s">
        <v>3028</v>
      </c>
      <c r="E1224" s="752"/>
      <c r="F1224" s="752"/>
      <c r="G1224" s="752"/>
      <c r="H1224" s="752"/>
      <c r="I1224" s="752"/>
      <c r="J1224" s="752"/>
      <c r="K1224" s="752"/>
      <c r="L1224" s="752"/>
      <c r="M1224" s="691"/>
      <c r="N1224" s="691"/>
      <c r="O1224" s="691"/>
      <c r="P1224" s="691"/>
      <c r="Q1224" s="691"/>
      <c r="R1224" s="691"/>
      <c r="S1224" s="691"/>
      <c r="T1224" s="691"/>
      <c r="U1224" s="691"/>
      <c r="V1224" s="691"/>
      <c r="W1224" s="691"/>
      <c r="X1224" s="691"/>
      <c r="Y1224" s="691"/>
      <c r="Z1224" s="691"/>
      <c r="AA1224" s="691"/>
      <c r="AB1224" s="691"/>
      <c r="AC1224" s="691"/>
      <c r="AD1224" s="691"/>
      <c r="AG1224">
        <f>M1224</f>
        <v>0</v>
      </c>
      <c r="AH1224">
        <f>COUNTIF(S1224:AD1224,"NS")</f>
        <v>0</v>
      </c>
      <c r="AI1224" s="177">
        <f>IF(COUNTIF(S1224:AD1224,"NA")=2,"NA",SUM(S1224:AD1224))</f>
        <v>0</v>
      </c>
      <c r="AJ1224" s="279">
        <f>IF($AJ$1233=$AH$1233, 0,  IF(OR(AND(AG1224=0, AH1224&gt;0),AND(AG1224="NS", AI1224&gt;0), AND(AG1224="NS", AH1224=0, AI1224=0)), 1, IF(OR(AND(AG1224&gt;0, AH1224=2), AND(AG1224="NS", AH1224=2), AND(AG1224="NS", AI1224=0, AH1224&gt;0), AG1224=AI1224), 0, 1)))</f>
        <v>0</v>
      </c>
    </row>
    <row r="1225" spans="1:36">
      <c r="A1225" s="136"/>
      <c r="B1225" s="127"/>
      <c r="C1225" s="280"/>
      <c r="D1225" s="280"/>
      <c r="E1225" s="280"/>
      <c r="F1225" s="280"/>
      <c r="G1225" s="280"/>
      <c r="H1225" s="280"/>
      <c r="I1225" s="280"/>
      <c r="J1225" s="280"/>
      <c r="K1225" s="280"/>
      <c r="L1225" s="280"/>
      <c r="M1225" s="280"/>
      <c r="N1225" s="280"/>
      <c r="O1225" s="280"/>
      <c r="P1225" s="280"/>
      <c r="Q1225" s="280"/>
      <c r="R1225" s="280"/>
      <c r="S1225" s="280"/>
      <c r="T1225" s="280"/>
      <c r="U1225" s="280"/>
      <c r="V1225" s="280"/>
      <c r="W1225" s="280"/>
      <c r="X1225" s="280"/>
      <c r="Y1225" s="280"/>
      <c r="Z1225" s="280"/>
      <c r="AA1225" s="280"/>
      <c r="AB1225" s="280"/>
      <c r="AC1225" s="280"/>
      <c r="AD1225" s="280"/>
      <c r="AJ1225">
        <f>SUM(AJ1223:AJ1224)</f>
        <v>0</v>
      </c>
    </row>
    <row r="1226" spans="1:36" ht="24" customHeight="1">
      <c r="A1226" s="183"/>
      <c r="B1226" s="73"/>
      <c r="C1226" s="678" t="s">
        <v>109</v>
      </c>
      <c r="D1226" s="678"/>
      <c r="E1226" s="678"/>
      <c r="F1226" s="678"/>
      <c r="G1226" s="678"/>
      <c r="H1226" s="678"/>
      <c r="I1226" s="678"/>
      <c r="J1226" s="678"/>
      <c r="K1226" s="678"/>
      <c r="L1226" s="678"/>
      <c r="M1226" s="678"/>
      <c r="N1226" s="678"/>
      <c r="O1226" s="678"/>
      <c r="P1226" s="678"/>
      <c r="Q1226" s="678"/>
      <c r="R1226" s="678"/>
      <c r="S1226" s="678"/>
      <c r="T1226" s="678"/>
      <c r="U1226" s="678"/>
      <c r="V1226" s="678"/>
      <c r="W1226" s="678"/>
      <c r="X1226" s="678"/>
      <c r="Y1226" s="678"/>
      <c r="Z1226" s="678"/>
      <c r="AA1226" s="678"/>
      <c r="AB1226" s="678"/>
      <c r="AC1226" s="678"/>
      <c r="AD1226" s="678"/>
    </row>
    <row r="1227" spans="1:36" ht="60" customHeight="1">
      <c r="A1227" s="183"/>
      <c r="B1227" s="73"/>
      <c r="C1227" s="679"/>
      <c r="D1227" s="680"/>
      <c r="E1227" s="680"/>
      <c r="F1227" s="680"/>
      <c r="G1227" s="680"/>
      <c r="H1227" s="680"/>
      <c r="I1227" s="680"/>
      <c r="J1227" s="680"/>
      <c r="K1227" s="680"/>
      <c r="L1227" s="680"/>
      <c r="M1227" s="680"/>
      <c r="N1227" s="680"/>
      <c r="O1227" s="680"/>
      <c r="P1227" s="680"/>
      <c r="Q1227" s="680"/>
      <c r="R1227" s="680"/>
      <c r="S1227" s="680"/>
      <c r="T1227" s="680"/>
      <c r="U1227" s="680"/>
      <c r="V1227" s="680"/>
      <c r="W1227" s="680"/>
      <c r="X1227" s="680"/>
      <c r="Y1227" s="680"/>
      <c r="Z1227" s="680"/>
      <c r="AA1227" s="680"/>
      <c r="AB1227" s="680"/>
      <c r="AC1227" s="680"/>
      <c r="AD1227" s="681"/>
    </row>
    <row r="1228" spans="1:36">
      <c r="B1228" s="661" t="str">
        <f>IF(OR(AH1228=0,AND(AH1228&gt;0,C1227&lt;&gt;"")),"","Si registró NS favor de emitir un comentario que explique su uso en la casilla al final de la pregunta")</f>
        <v/>
      </c>
      <c r="C1228" s="661"/>
      <c r="D1228" s="661"/>
      <c r="E1228" s="661"/>
      <c r="F1228" s="661"/>
      <c r="G1228" s="661"/>
      <c r="H1228" s="661"/>
      <c r="I1228" s="661"/>
      <c r="J1228" s="661"/>
      <c r="K1228" s="661"/>
      <c r="L1228" s="661"/>
      <c r="M1228" s="661"/>
      <c r="N1228" s="661"/>
      <c r="O1228" s="661"/>
      <c r="P1228" s="661"/>
      <c r="Q1228" s="661"/>
      <c r="R1228" s="661"/>
      <c r="S1228" s="661"/>
      <c r="T1228" s="661"/>
      <c r="U1228" s="661"/>
      <c r="V1228" s="661"/>
      <c r="W1228" s="661"/>
      <c r="X1228" s="661"/>
      <c r="Y1228" s="661"/>
      <c r="Z1228" s="661"/>
      <c r="AA1228" s="661"/>
      <c r="AB1228" s="661"/>
      <c r="AC1228" s="661"/>
      <c r="AD1228" s="661"/>
      <c r="AG1228" t="s">
        <v>8062</v>
      </c>
      <c r="AH1228">
        <f>COUNTIF(M1223:AD1224,"NS")</f>
        <v>0</v>
      </c>
    </row>
    <row r="1229" spans="1:36">
      <c r="B1229" s="661"/>
      <c r="C1229" s="661"/>
      <c r="D1229" s="661"/>
      <c r="E1229" s="661"/>
      <c r="F1229" s="661"/>
      <c r="G1229" s="661"/>
      <c r="H1229" s="661"/>
      <c r="I1229" s="661"/>
      <c r="J1229" s="661"/>
      <c r="K1229" s="661"/>
      <c r="L1229" s="661"/>
      <c r="M1229" s="661"/>
      <c r="N1229" s="661"/>
      <c r="O1229" s="661"/>
      <c r="P1229" s="661"/>
      <c r="Q1229" s="661"/>
      <c r="R1229" s="661"/>
      <c r="S1229" s="661"/>
      <c r="T1229" s="661"/>
      <c r="U1229" s="661"/>
      <c r="V1229" s="661"/>
      <c r="W1229" s="661"/>
      <c r="X1229" s="661"/>
      <c r="Y1229" s="661"/>
      <c r="Z1229" s="661"/>
      <c r="AA1229" s="661"/>
      <c r="AB1229" s="661"/>
      <c r="AC1229" s="661"/>
      <c r="AD1229" s="661"/>
    </row>
    <row r="1230" spans="1:36">
      <c r="B1230" s="661" t="str">
        <f>IF(AJ1225=0,"","Error: verificar sumas por fila")</f>
        <v/>
      </c>
      <c r="C1230" s="661"/>
      <c r="D1230" s="661"/>
      <c r="E1230" s="661"/>
      <c r="F1230" s="661"/>
      <c r="G1230" s="661"/>
      <c r="H1230" s="661"/>
      <c r="I1230" s="661"/>
      <c r="J1230" s="661"/>
      <c r="K1230" s="661"/>
      <c r="L1230" s="661"/>
      <c r="M1230" s="661"/>
      <c r="N1230" s="661"/>
      <c r="O1230" s="661"/>
      <c r="P1230" s="661"/>
      <c r="Q1230" s="661"/>
      <c r="R1230" s="661"/>
      <c r="S1230" s="661"/>
      <c r="T1230" s="661"/>
      <c r="U1230" s="661"/>
      <c r="V1230" s="661"/>
      <c r="W1230" s="661"/>
      <c r="X1230" s="661"/>
      <c r="Y1230" s="661"/>
      <c r="Z1230" s="661"/>
      <c r="AA1230" s="661"/>
      <c r="AB1230" s="661"/>
      <c r="AC1230" s="661"/>
      <c r="AD1230" s="661"/>
    </row>
    <row r="1231" spans="1:36">
      <c r="B1231" s="661"/>
      <c r="C1231" s="661"/>
      <c r="D1231" s="661"/>
      <c r="E1231" s="661"/>
      <c r="F1231" s="661"/>
      <c r="G1231" s="661"/>
      <c r="H1231" s="661"/>
      <c r="I1231" s="661"/>
      <c r="J1231" s="661"/>
      <c r="K1231" s="661"/>
      <c r="L1231" s="661"/>
      <c r="M1231" s="661"/>
      <c r="N1231" s="661"/>
      <c r="O1231" s="661"/>
      <c r="P1231" s="661"/>
      <c r="Q1231" s="661"/>
      <c r="R1231" s="661"/>
      <c r="S1231" s="661"/>
      <c r="T1231" s="661"/>
      <c r="U1231" s="661"/>
      <c r="V1231" s="661"/>
      <c r="W1231" s="661"/>
      <c r="X1231" s="661"/>
      <c r="Y1231" s="661"/>
      <c r="Z1231" s="661"/>
      <c r="AA1231" s="661"/>
      <c r="AB1231" s="661"/>
      <c r="AC1231" s="661"/>
      <c r="AD1231" s="661"/>
    </row>
    <row r="1232" spans="1:36">
      <c r="B1232" s="662" t="str">
        <f>IF(AJ1234=0,"","Error: debe completar toda la información requerida")</f>
        <v/>
      </c>
      <c r="C1232" s="662"/>
      <c r="D1232" s="662"/>
      <c r="E1232" s="662"/>
      <c r="F1232" s="662"/>
      <c r="G1232" s="662"/>
      <c r="H1232" s="662"/>
      <c r="I1232" s="662"/>
      <c r="J1232" s="662"/>
      <c r="K1232" s="662"/>
      <c r="L1232" s="662"/>
      <c r="M1232" s="662"/>
      <c r="N1232" s="662"/>
      <c r="O1232" s="662"/>
      <c r="P1232" s="662"/>
      <c r="Q1232" s="662"/>
      <c r="R1232" s="662"/>
      <c r="S1232" s="662"/>
      <c r="T1232" s="662"/>
      <c r="U1232" s="662"/>
      <c r="V1232" s="662"/>
      <c r="W1232" s="662"/>
      <c r="X1232" s="662"/>
      <c r="Y1232" s="662"/>
      <c r="Z1232" s="662"/>
      <c r="AA1232" s="662"/>
      <c r="AB1232" s="662"/>
      <c r="AC1232" s="662"/>
      <c r="AD1232" s="662"/>
      <c r="AE1232" s="146"/>
      <c r="AH1232" t="s">
        <v>8023</v>
      </c>
      <c r="AI1232" t="s">
        <v>8024</v>
      </c>
      <c r="AJ1232" t="s">
        <v>8025</v>
      </c>
    </row>
    <row r="1233" spans="1:45">
      <c r="B1233" s="471"/>
      <c r="C1233" s="471"/>
      <c r="D1233" s="471"/>
      <c r="E1233" s="471"/>
      <c r="F1233" s="471"/>
      <c r="G1233" s="471"/>
      <c r="H1233" s="471"/>
      <c r="I1233" s="471"/>
      <c r="J1233" s="471"/>
      <c r="K1233" s="471"/>
      <c r="L1233" s="471"/>
      <c r="M1233" s="471"/>
      <c r="N1233" s="471"/>
      <c r="O1233" s="471"/>
      <c r="P1233" s="471"/>
      <c r="Q1233" s="471"/>
      <c r="R1233" s="471"/>
      <c r="S1233" s="471"/>
      <c r="T1233" s="471"/>
      <c r="U1233" s="471"/>
      <c r="V1233" s="471"/>
      <c r="W1233" s="471"/>
      <c r="X1233" s="471"/>
      <c r="Y1233" s="471"/>
      <c r="Z1233" s="471"/>
      <c r="AA1233" s="471"/>
      <c r="AB1233" s="471"/>
      <c r="AC1233" s="471"/>
      <c r="AD1233" s="471"/>
      <c r="AH1233">
        <v>36</v>
      </c>
      <c r="AI1233">
        <v>30</v>
      </c>
      <c r="AJ1233">
        <f>COUNTBLANK(M1223:AD1224)</f>
        <v>36</v>
      </c>
    </row>
    <row r="1234" spans="1:45" ht="24" customHeight="1">
      <c r="A1234" s="157" t="s">
        <v>326</v>
      </c>
      <c r="B1234" s="684" t="s">
        <v>2130</v>
      </c>
      <c r="C1234" s="684"/>
      <c r="D1234" s="684"/>
      <c r="E1234" s="684"/>
      <c r="F1234" s="684"/>
      <c r="G1234" s="684"/>
      <c r="H1234" s="684"/>
      <c r="I1234" s="684"/>
      <c r="J1234" s="684"/>
      <c r="K1234" s="684"/>
      <c r="L1234" s="684"/>
      <c r="M1234" s="684"/>
      <c r="N1234" s="684"/>
      <c r="O1234" s="684"/>
      <c r="P1234" s="684"/>
      <c r="Q1234" s="684"/>
      <c r="R1234" s="684"/>
      <c r="S1234" s="684"/>
      <c r="T1234" s="684"/>
      <c r="U1234" s="684"/>
      <c r="V1234" s="684"/>
      <c r="W1234" s="684"/>
      <c r="X1234" s="684"/>
      <c r="Y1234" s="684"/>
      <c r="Z1234" s="684"/>
      <c r="AA1234" s="684"/>
      <c r="AB1234" s="684"/>
      <c r="AC1234" s="684"/>
      <c r="AD1234" s="684"/>
      <c r="AJ1234">
        <f>IF(OR(AJ1233=AH1233,AJ1233=AI1233),0,1)</f>
        <v>0</v>
      </c>
    </row>
    <row r="1235" spans="1:45" ht="86.1" customHeight="1">
      <c r="A1235" s="136"/>
      <c r="B1235" s="127"/>
      <c r="C1235" s="666" t="s">
        <v>8217</v>
      </c>
      <c r="D1235" s="667"/>
      <c r="E1235" s="667"/>
      <c r="F1235" s="667"/>
      <c r="G1235" s="667"/>
      <c r="H1235" s="667"/>
      <c r="I1235" s="667"/>
      <c r="J1235" s="667"/>
      <c r="K1235" s="667"/>
      <c r="L1235" s="667"/>
      <c r="M1235" s="667"/>
      <c r="N1235" s="667"/>
      <c r="O1235" s="667"/>
      <c r="P1235" s="667"/>
      <c r="Q1235" s="667"/>
      <c r="R1235" s="667"/>
      <c r="S1235" s="667"/>
      <c r="T1235" s="667"/>
      <c r="U1235" s="667"/>
      <c r="V1235" s="667"/>
      <c r="W1235" s="667"/>
      <c r="X1235" s="667"/>
      <c r="Y1235" s="667"/>
      <c r="Z1235" s="667"/>
      <c r="AA1235" s="667"/>
      <c r="AB1235" s="667"/>
      <c r="AC1235" s="667"/>
      <c r="AD1235" s="667"/>
    </row>
    <row r="1236" spans="1:45" ht="24" customHeight="1">
      <c r="A1236" s="136"/>
      <c r="B1236" s="127"/>
      <c r="C1236" s="666" t="s">
        <v>2131</v>
      </c>
      <c r="D1236" s="666"/>
      <c r="E1236" s="666"/>
      <c r="F1236" s="666"/>
      <c r="G1236" s="666"/>
      <c r="H1236" s="666"/>
      <c r="I1236" s="666"/>
      <c r="J1236" s="666"/>
      <c r="K1236" s="666"/>
      <c r="L1236" s="666"/>
      <c r="M1236" s="666"/>
      <c r="N1236" s="666"/>
      <c r="O1236" s="666"/>
      <c r="P1236" s="666"/>
      <c r="Q1236" s="666"/>
      <c r="R1236" s="666"/>
      <c r="S1236" s="666"/>
      <c r="T1236" s="666"/>
      <c r="U1236" s="666"/>
      <c r="V1236" s="666"/>
      <c r="W1236" s="666"/>
      <c r="X1236" s="666"/>
      <c r="Y1236" s="666"/>
      <c r="Z1236" s="666"/>
      <c r="AA1236" s="666"/>
      <c r="AB1236" s="666"/>
      <c r="AC1236" s="666"/>
      <c r="AD1236" s="666"/>
    </row>
    <row r="1237" spans="1:45">
      <c r="A1237" s="136"/>
      <c r="B1237" s="127"/>
      <c r="C1237" s="127"/>
      <c r="D1237" s="127"/>
      <c r="E1237" s="127"/>
      <c r="F1237" s="127"/>
      <c r="G1237" s="127"/>
      <c r="H1237" s="127"/>
      <c r="I1237" s="127"/>
      <c r="J1237" s="127"/>
      <c r="K1237" s="127"/>
      <c r="L1237" s="127"/>
      <c r="M1237" s="127"/>
      <c r="N1237" s="127"/>
      <c r="O1237" s="127"/>
      <c r="P1237" s="127"/>
      <c r="Q1237" s="127"/>
      <c r="R1237" s="127"/>
      <c r="S1237" s="127"/>
      <c r="T1237" s="127"/>
      <c r="U1237" s="127"/>
      <c r="V1237" s="127"/>
      <c r="W1237" s="127"/>
      <c r="X1237" s="127"/>
      <c r="Y1237" s="127"/>
      <c r="Z1237" s="127"/>
      <c r="AA1237" s="127"/>
      <c r="AB1237" s="127"/>
      <c r="AC1237" s="127"/>
      <c r="AD1237" s="127"/>
    </row>
    <row r="1238" spans="1:45" ht="24" customHeight="1">
      <c r="A1238" s="136"/>
      <c r="B1238" s="127"/>
      <c r="C1238" s="796" t="s">
        <v>272</v>
      </c>
      <c r="D1238" s="797"/>
      <c r="E1238" s="797"/>
      <c r="F1238" s="797"/>
      <c r="G1238" s="797"/>
      <c r="H1238" s="797"/>
      <c r="I1238" s="797"/>
      <c r="J1238" s="797"/>
      <c r="K1238" s="797"/>
      <c r="L1238" s="798"/>
      <c r="M1238" s="692" t="s">
        <v>1847</v>
      </c>
      <c r="N1238" s="692"/>
      <c r="O1238" s="692"/>
      <c r="P1238" s="692"/>
      <c r="Q1238" s="692"/>
      <c r="R1238" s="692"/>
      <c r="S1238" s="692"/>
      <c r="T1238" s="692"/>
      <c r="U1238" s="692"/>
      <c r="V1238" s="692"/>
      <c r="W1238" s="692"/>
      <c r="X1238" s="692"/>
      <c r="Y1238" s="692"/>
      <c r="Z1238" s="692"/>
      <c r="AA1238" s="692"/>
      <c r="AB1238" s="692"/>
      <c r="AC1238" s="692"/>
      <c r="AD1238" s="692"/>
    </row>
    <row r="1239" spans="1:45">
      <c r="A1239" s="136"/>
      <c r="B1239" s="127"/>
      <c r="C1239" s="802"/>
      <c r="D1239" s="803"/>
      <c r="E1239" s="803"/>
      <c r="F1239" s="803"/>
      <c r="G1239" s="803"/>
      <c r="H1239" s="803"/>
      <c r="I1239" s="803"/>
      <c r="J1239" s="803"/>
      <c r="K1239" s="803"/>
      <c r="L1239" s="804"/>
      <c r="M1239" s="692" t="s">
        <v>114</v>
      </c>
      <c r="N1239" s="692"/>
      <c r="O1239" s="692"/>
      <c r="P1239" s="692"/>
      <c r="Q1239" s="692"/>
      <c r="R1239" s="692"/>
      <c r="S1239" s="721" t="s">
        <v>115</v>
      </c>
      <c r="T1239" s="721"/>
      <c r="U1239" s="721"/>
      <c r="V1239" s="721"/>
      <c r="W1239" s="721"/>
      <c r="X1239" s="721"/>
      <c r="Y1239" s="721" t="s">
        <v>116</v>
      </c>
      <c r="Z1239" s="721"/>
      <c r="AA1239" s="721"/>
      <c r="AB1239" s="721"/>
      <c r="AC1239" s="721"/>
      <c r="AD1239" s="721"/>
      <c r="AG1239" t="s">
        <v>8061</v>
      </c>
      <c r="AH1239" t="s">
        <v>8062</v>
      </c>
      <c r="AI1239" t="s">
        <v>8063</v>
      </c>
      <c r="AJ1239" t="s">
        <v>8064</v>
      </c>
    </row>
    <row r="1240" spans="1:45">
      <c r="A1240" s="136"/>
      <c r="B1240" s="127"/>
      <c r="C1240" s="225" t="s">
        <v>23</v>
      </c>
      <c r="D1240" s="853" t="s">
        <v>1749</v>
      </c>
      <c r="E1240" s="854"/>
      <c r="F1240" s="854"/>
      <c r="G1240" s="854"/>
      <c r="H1240" s="854"/>
      <c r="I1240" s="854"/>
      <c r="J1240" s="854"/>
      <c r="K1240" s="854"/>
      <c r="L1240" s="855"/>
      <c r="M1240" s="691"/>
      <c r="N1240" s="691"/>
      <c r="O1240" s="691"/>
      <c r="P1240" s="691"/>
      <c r="Q1240" s="691"/>
      <c r="R1240" s="691"/>
      <c r="S1240" s="691"/>
      <c r="T1240" s="691"/>
      <c r="U1240" s="691"/>
      <c r="V1240" s="691"/>
      <c r="W1240" s="691"/>
      <c r="X1240" s="691"/>
      <c r="Y1240" s="691"/>
      <c r="Z1240" s="691"/>
      <c r="AA1240" s="691"/>
      <c r="AB1240" s="691"/>
      <c r="AC1240" s="691"/>
      <c r="AD1240" s="691"/>
      <c r="AG1240">
        <f>M1240</f>
        <v>0</v>
      </c>
      <c r="AH1240">
        <f>COUNTIF(S1240:AD1240,"NS")</f>
        <v>0</v>
      </c>
      <c r="AI1240" s="177">
        <f>IF(COUNTIF(S1240:AD1240,"NA")=2,"NA",SUM(S1240:AD1240))</f>
        <v>0</v>
      </c>
      <c r="AJ1240" s="279">
        <f>IF($AJ$1265=$AH$1265, 0,  IF(OR(AND(AG1240=0, AH1240&gt;0),AND(AG1240="NS", AI1240&gt;0), AND(AG1240="NS", AH1240=0, AI1240=0)), 1, IF(OR(AND(AG1240&gt;0, AH1240=2), AND(AG1240="NS", AH1240=2), AND(AG1240="NS", AI1240=0, AH1240&gt;0), AG1240=AI1240), 0, 1)))</f>
        <v>0</v>
      </c>
      <c r="AQ1240" s="513">
        <f>IF($AJ$1265=$AH$1265,0,
IF(OR(AND($AN$1253="NS",M1240&lt;&gt;"NA",OR(M1240="NS",M1240=0)),AND($AN$1253="NA",M1240&lt;&gt;"NS",OR(M1240="NA",M1240=0))),0,
IF(OR(AND($AN$1253&lt;&gt;"NS",$AN$1253&lt;&gt;"NA",M1240&lt;&gt;"NS",M1240&lt;&gt;"NA",M1240&gt;$AN$1253),
AND(M1240&gt;0,OR($AN$1253="NS",$AN$1253="NA")),
AND($AN$1253&lt;&gt;"NS",$AN$1253&lt;&gt;"NA",$AN$1253&gt;=0,M1240="NA"),
AND($AN$1253&lt;&gt;"NS",$AN$1253&lt;&gt;"NA",$AN$1253=0,M1240="NS")),1,0)))</f>
        <v>0</v>
      </c>
      <c r="AR1240" s="513">
        <f>IF($AJ$1265=$AH$1265,0,
IF(OR(AND($AO$1253="NS",S1240&lt;&gt;"NA",OR(S1240="NS",S1240=0)),AND($AO$1253="NA",S1240&lt;&gt;"NS",OR(S1240="NA",S1240=0))),0,
IF(OR(AND($AO$1253&lt;&gt;"NS",$AO$1253&lt;&gt;"NA",S1240&lt;&gt;"NS",S1240&lt;&gt;"NA",S1240&gt;$AO$1253),
AND(S1240&gt;0,OR($AO$1253="NS",$AO$1253="NA")),
AND($AO$1253&lt;&gt;"NS",$AO$1253&lt;&gt;"NA",$AO$1253&gt;=0,S1240="NA"),
AND($AO$1253&lt;&gt;"NS",$AO$1253&lt;&gt;"NA",$AO$1253=0,S1240="NS")),1,0)))</f>
        <v>0</v>
      </c>
      <c r="AS1240" s="513">
        <f>IF($AJ$1265=$AH$1265,0,
IF(OR(AND($AP$1253="NS",Y1240&lt;&gt;"NA",OR(Y1240="NS",Y1240=0)),AND($AP$1253="NA",Y1240&lt;&gt;"NS",OR(Y1240="NA",Y1240=0))),0,
IF(OR(AND($AP$1253&lt;&gt;"NS",$AP$1253&lt;&gt;"NA",Y1240&lt;&gt;"NS",Y1240&lt;&gt;"NA",Y1240&gt;$AP$1253),
AND(Y1240&gt;0,OR($AP$1253="NS",$AP$1253="NA")),
AND($AP$1253&lt;&gt;"NS",$AP$1253&lt;&gt;"NA",$AP$1253&gt;=0,Y1240="NA"),
AND($AP$1253&lt;&gt;"NS",$AP$1253&lt;&gt;"NA",$AP$1253=0,Y1240="NS")),1,0)))</f>
        <v>0</v>
      </c>
    </row>
    <row r="1241" spans="1:45">
      <c r="A1241" s="136"/>
      <c r="B1241" s="127"/>
      <c r="C1241" s="277" t="s">
        <v>30</v>
      </c>
      <c r="D1241" s="853" t="s">
        <v>274</v>
      </c>
      <c r="E1241" s="854"/>
      <c r="F1241" s="854"/>
      <c r="G1241" s="854"/>
      <c r="H1241" s="854"/>
      <c r="I1241" s="854"/>
      <c r="J1241" s="854"/>
      <c r="K1241" s="854"/>
      <c r="L1241" s="855"/>
      <c r="M1241" s="691"/>
      <c r="N1241" s="691"/>
      <c r="O1241" s="691"/>
      <c r="P1241" s="691"/>
      <c r="Q1241" s="691"/>
      <c r="R1241" s="691"/>
      <c r="S1241" s="691"/>
      <c r="T1241" s="691"/>
      <c r="U1241" s="691"/>
      <c r="V1241" s="691"/>
      <c r="W1241" s="691"/>
      <c r="X1241" s="691"/>
      <c r="Y1241" s="691"/>
      <c r="Z1241" s="691"/>
      <c r="AA1241" s="691"/>
      <c r="AB1241" s="691"/>
      <c r="AC1241" s="691"/>
      <c r="AD1241" s="691"/>
      <c r="AG1241">
        <f t="shared" ref="AG1241:AG1252" si="1912">M1241</f>
        <v>0</v>
      </c>
      <c r="AH1241">
        <f t="shared" ref="AH1241:AH1252" si="1913">COUNTIF(S1241:AD1241,"NS")</f>
        <v>0</v>
      </c>
      <c r="AI1241" s="177">
        <f t="shared" ref="AI1241:AI1253" si="1914">IF(COUNTIF(S1241:AD1241,"NA")=2,"NA",SUM(S1241:AD1241))</f>
        <v>0</v>
      </c>
      <c r="AJ1241" s="279">
        <f t="shared" ref="AJ1241:AJ1253" si="1915">IF($AJ$1265=$AH$1265, 0,  IF(OR(AND(AG1241=0, AH1241&gt;0),AND(AG1241="NS", AI1241&gt;0), AND(AG1241="NS", AH1241=0, AI1241=0)), 1, IF(OR(AND(AG1241&gt;0, AH1241=2), AND(AG1241="NS", AH1241=2), AND(AG1241="NS", AI1241=0, AH1241&gt;0), AG1241=AI1241), 0, 1)))</f>
        <v>0</v>
      </c>
      <c r="AQ1241" s="513">
        <f t="shared" ref="AQ1241:AQ1252" si="1916">IF($AJ$1265=$AH$1265,0,
IF(OR(AND($AN$1253="NS",M1241&lt;&gt;"NA",OR(M1241="NS",M1241=0)),AND($AN$1253="NA",M1241&lt;&gt;"NS",OR(M1241="NA",M1241=0))),0,
IF(OR(AND($AN$1253&lt;&gt;"NS",$AN$1253&lt;&gt;"NA",M1241&lt;&gt;"NS",M1241&lt;&gt;"NA",M1241&gt;$AN$1253),
AND(M1241&gt;0,OR($AN$1253="NS",$AN$1253="NA")),
AND($AN$1253&lt;&gt;"NS",$AN$1253&lt;&gt;"NA",$AN$1253&gt;=0,M1241="NA"),
AND($AN$1253&lt;&gt;"NS",$AN$1253&lt;&gt;"NA",$AN$1253=0,M1241="NS")),1,0)))</f>
        <v>0</v>
      </c>
      <c r="AR1241" s="513">
        <f t="shared" ref="AR1241:AR1252" si="1917">IF($AJ$1265=$AH$1265,0,
IF(OR(AND($AO$1253="NS",S1241&lt;&gt;"NA",OR(S1241="NS",S1241=0)),AND($AO$1253="NA",S1241&lt;&gt;"NS",OR(S1241="NA",S1241=0))),0,
IF(OR(AND($AO$1253&lt;&gt;"NS",$AO$1253&lt;&gt;"NA",S1241&lt;&gt;"NS",S1241&lt;&gt;"NA",S1241&gt;$AO$1253),
AND(S1241&gt;0,OR($AO$1253="NS",$AO$1253="NA")),
AND($AO$1253&lt;&gt;"NS",$AO$1253&lt;&gt;"NA",$AO$1253&gt;=0,S1241="NA"),
AND($AO$1253&lt;&gt;"NS",$AO$1253&lt;&gt;"NA",$AO$1253=0,S1241="NS")),1,0)))</f>
        <v>0</v>
      </c>
      <c r="AS1241" s="513">
        <f t="shared" ref="AS1241:AS1252" si="1918">IF($AJ$1265=$AH$1265,0,
IF(OR(AND($AP$1253="NS",Y1241&lt;&gt;"NA",OR(Y1241="NS",Y1241=0)),AND($AP$1253="NA",Y1241&lt;&gt;"NS",OR(Y1241="NA",Y1241=0))),0,
IF(OR(AND($AP$1253&lt;&gt;"NS",$AP$1253&lt;&gt;"NA",Y1241&lt;&gt;"NS",Y1241&lt;&gt;"NA",Y1241&gt;$AP$1253),
AND(Y1241&gt;0,OR($AP$1253="NS",$AP$1253="NA")),
AND($AP$1253&lt;&gt;"NS",$AP$1253&lt;&gt;"NA",$AP$1253&gt;=0,Y1241="NA"),
AND($AP$1253&lt;&gt;"NS",$AP$1253&lt;&gt;"NA",$AP$1253=0,Y1241="NS")),1,0)))</f>
        <v>0</v>
      </c>
    </row>
    <row r="1242" spans="1:45">
      <c r="A1242" s="136"/>
      <c r="B1242" s="127"/>
      <c r="C1242" s="277" t="s">
        <v>36</v>
      </c>
      <c r="D1242" s="853" t="s">
        <v>275</v>
      </c>
      <c r="E1242" s="854"/>
      <c r="F1242" s="854"/>
      <c r="G1242" s="854"/>
      <c r="H1242" s="854"/>
      <c r="I1242" s="854"/>
      <c r="J1242" s="854"/>
      <c r="K1242" s="854"/>
      <c r="L1242" s="855"/>
      <c r="M1242" s="691"/>
      <c r="N1242" s="691"/>
      <c r="O1242" s="691"/>
      <c r="P1242" s="691"/>
      <c r="Q1242" s="691"/>
      <c r="R1242" s="691"/>
      <c r="S1242" s="691"/>
      <c r="T1242" s="691"/>
      <c r="U1242" s="691"/>
      <c r="V1242" s="691"/>
      <c r="W1242" s="691"/>
      <c r="X1242" s="691"/>
      <c r="Y1242" s="691"/>
      <c r="Z1242" s="691"/>
      <c r="AA1242" s="691"/>
      <c r="AB1242" s="691"/>
      <c r="AC1242" s="691"/>
      <c r="AD1242" s="691"/>
      <c r="AG1242">
        <f t="shared" si="1912"/>
        <v>0</v>
      </c>
      <c r="AH1242">
        <f t="shared" si="1913"/>
        <v>0</v>
      </c>
      <c r="AI1242" s="177">
        <f t="shared" si="1914"/>
        <v>0</v>
      </c>
      <c r="AJ1242" s="279">
        <f t="shared" si="1915"/>
        <v>0</v>
      </c>
      <c r="AQ1242" s="513">
        <f t="shared" si="1916"/>
        <v>0</v>
      </c>
      <c r="AR1242" s="513">
        <f t="shared" si="1917"/>
        <v>0</v>
      </c>
      <c r="AS1242" s="513">
        <f t="shared" si="1918"/>
        <v>0</v>
      </c>
    </row>
    <row r="1243" spans="1:45">
      <c r="A1243" s="136"/>
      <c r="B1243" s="127"/>
      <c r="C1243" s="277" t="s">
        <v>40</v>
      </c>
      <c r="D1243" s="853" t="s">
        <v>276</v>
      </c>
      <c r="E1243" s="854"/>
      <c r="F1243" s="854"/>
      <c r="G1243" s="854"/>
      <c r="H1243" s="854"/>
      <c r="I1243" s="854"/>
      <c r="J1243" s="854"/>
      <c r="K1243" s="854"/>
      <c r="L1243" s="855"/>
      <c r="M1243" s="691"/>
      <c r="N1243" s="691"/>
      <c r="O1243" s="691"/>
      <c r="P1243" s="691"/>
      <c r="Q1243" s="691"/>
      <c r="R1243" s="691"/>
      <c r="S1243" s="691"/>
      <c r="T1243" s="691"/>
      <c r="U1243" s="691"/>
      <c r="V1243" s="691"/>
      <c r="W1243" s="691"/>
      <c r="X1243" s="691"/>
      <c r="Y1243" s="691"/>
      <c r="Z1243" s="691"/>
      <c r="AA1243" s="691"/>
      <c r="AB1243" s="691"/>
      <c r="AC1243" s="691"/>
      <c r="AD1243" s="691"/>
      <c r="AG1243">
        <f t="shared" si="1912"/>
        <v>0</v>
      </c>
      <c r="AH1243">
        <f t="shared" si="1913"/>
        <v>0</v>
      </c>
      <c r="AI1243" s="177">
        <f t="shared" si="1914"/>
        <v>0</v>
      </c>
      <c r="AJ1243" s="279">
        <f t="shared" si="1915"/>
        <v>0</v>
      </c>
      <c r="AQ1243" s="513">
        <f t="shared" si="1916"/>
        <v>0</v>
      </c>
      <c r="AR1243" s="513">
        <f t="shared" si="1917"/>
        <v>0</v>
      </c>
      <c r="AS1243" s="513">
        <f t="shared" si="1918"/>
        <v>0</v>
      </c>
    </row>
    <row r="1244" spans="1:45">
      <c r="A1244" s="136"/>
      <c r="B1244" s="127"/>
      <c r="C1244" s="277" t="s">
        <v>43</v>
      </c>
      <c r="D1244" s="853" t="s">
        <v>277</v>
      </c>
      <c r="E1244" s="854"/>
      <c r="F1244" s="854"/>
      <c r="G1244" s="854"/>
      <c r="H1244" s="854"/>
      <c r="I1244" s="854"/>
      <c r="J1244" s="854"/>
      <c r="K1244" s="854"/>
      <c r="L1244" s="855"/>
      <c r="M1244" s="691"/>
      <c r="N1244" s="691"/>
      <c r="O1244" s="691"/>
      <c r="P1244" s="691"/>
      <c r="Q1244" s="691"/>
      <c r="R1244" s="691"/>
      <c r="S1244" s="691"/>
      <c r="T1244" s="691"/>
      <c r="U1244" s="691"/>
      <c r="V1244" s="691"/>
      <c r="W1244" s="691"/>
      <c r="X1244" s="691"/>
      <c r="Y1244" s="691"/>
      <c r="Z1244" s="691"/>
      <c r="AA1244" s="691"/>
      <c r="AB1244" s="691"/>
      <c r="AC1244" s="691"/>
      <c r="AD1244" s="691"/>
      <c r="AG1244">
        <f t="shared" si="1912"/>
        <v>0</v>
      </c>
      <c r="AH1244">
        <f t="shared" si="1913"/>
        <v>0</v>
      </c>
      <c r="AI1244" s="177">
        <f t="shared" si="1914"/>
        <v>0</v>
      </c>
      <c r="AJ1244" s="279">
        <f t="shared" si="1915"/>
        <v>0</v>
      </c>
      <c r="AQ1244" s="513">
        <f t="shared" si="1916"/>
        <v>0</v>
      </c>
      <c r="AR1244" s="513">
        <f t="shared" si="1917"/>
        <v>0</v>
      </c>
      <c r="AS1244" s="513">
        <f t="shared" si="1918"/>
        <v>0</v>
      </c>
    </row>
    <row r="1245" spans="1:45">
      <c r="A1245" s="136"/>
      <c r="B1245" s="127"/>
      <c r="C1245" s="277" t="s">
        <v>47</v>
      </c>
      <c r="D1245" s="853" t="s">
        <v>278</v>
      </c>
      <c r="E1245" s="854"/>
      <c r="F1245" s="854"/>
      <c r="G1245" s="854"/>
      <c r="H1245" s="854"/>
      <c r="I1245" s="854"/>
      <c r="J1245" s="854"/>
      <c r="K1245" s="854"/>
      <c r="L1245" s="855"/>
      <c r="M1245" s="691"/>
      <c r="N1245" s="691"/>
      <c r="O1245" s="691"/>
      <c r="P1245" s="691"/>
      <c r="Q1245" s="691"/>
      <c r="R1245" s="691"/>
      <c r="S1245" s="691"/>
      <c r="T1245" s="691"/>
      <c r="U1245" s="691"/>
      <c r="V1245" s="691"/>
      <c r="W1245" s="691"/>
      <c r="X1245" s="691"/>
      <c r="Y1245" s="691"/>
      <c r="Z1245" s="691"/>
      <c r="AA1245" s="691"/>
      <c r="AB1245" s="691"/>
      <c r="AC1245" s="691"/>
      <c r="AD1245" s="691"/>
      <c r="AG1245">
        <f t="shared" si="1912"/>
        <v>0</v>
      </c>
      <c r="AH1245">
        <f t="shared" si="1913"/>
        <v>0</v>
      </c>
      <c r="AI1245" s="177">
        <f t="shared" si="1914"/>
        <v>0</v>
      </c>
      <c r="AJ1245" s="279">
        <f t="shared" si="1915"/>
        <v>0</v>
      </c>
      <c r="AQ1245" s="513">
        <f t="shared" si="1916"/>
        <v>0</v>
      </c>
      <c r="AR1245" s="513">
        <f t="shared" si="1917"/>
        <v>0</v>
      </c>
      <c r="AS1245" s="513">
        <f t="shared" si="1918"/>
        <v>0</v>
      </c>
    </row>
    <row r="1246" spans="1:45">
      <c r="A1246" s="136"/>
      <c r="B1246" s="127"/>
      <c r="C1246" s="277" t="s">
        <v>51</v>
      </c>
      <c r="D1246" s="853" t="s">
        <v>279</v>
      </c>
      <c r="E1246" s="854"/>
      <c r="F1246" s="854"/>
      <c r="G1246" s="854"/>
      <c r="H1246" s="854"/>
      <c r="I1246" s="854"/>
      <c r="J1246" s="854"/>
      <c r="K1246" s="854"/>
      <c r="L1246" s="855"/>
      <c r="M1246" s="691"/>
      <c r="N1246" s="691"/>
      <c r="O1246" s="691"/>
      <c r="P1246" s="691"/>
      <c r="Q1246" s="691"/>
      <c r="R1246" s="691"/>
      <c r="S1246" s="691"/>
      <c r="T1246" s="691"/>
      <c r="U1246" s="691"/>
      <c r="V1246" s="691"/>
      <c r="W1246" s="691"/>
      <c r="X1246" s="691"/>
      <c r="Y1246" s="691"/>
      <c r="Z1246" s="691"/>
      <c r="AA1246" s="691"/>
      <c r="AB1246" s="691"/>
      <c r="AC1246" s="691"/>
      <c r="AD1246" s="691"/>
      <c r="AG1246">
        <f t="shared" si="1912"/>
        <v>0</v>
      </c>
      <c r="AH1246">
        <f t="shared" si="1913"/>
        <v>0</v>
      </c>
      <c r="AI1246" s="177">
        <f t="shared" si="1914"/>
        <v>0</v>
      </c>
      <c r="AJ1246" s="279">
        <f t="shared" si="1915"/>
        <v>0</v>
      </c>
      <c r="AQ1246" s="513">
        <f t="shared" si="1916"/>
        <v>0</v>
      </c>
      <c r="AR1246" s="513">
        <f t="shared" si="1917"/>
        <v>0</v>
      </c>
      <c r="AS1246" s="513">
        <f t="shared" si="1918"/>
        <v>0</v>
      </c>
    </row>
    <row r="1247" spans="1:45">
      <c r="A1247" s="136"/>
      <c r="B1247" s="127"/>
      <c r="C1247" s="139" t="s">
        <v>34</v>
      </c>
      <c r="D1247" s="853" t="s">
        <v>280</v>
      </c>
      <c r="E1247" s="854"/>
      <c r="F1247" s="854"/>
      <c r="G1247" s="854"/>
      <c r="H1247" s="854"/>
      <c r="I1247" s="854"/>
      <c r="J1247" s="854"/>
      <c r="K1247" s="854"/>
      <c r="L1247" s="855"/>
      <c r="M1247" s="691"/>
      <c r="N1247" s="691"/>
      <c r="O1247" s="691"/>
      <c r="P1247" s="691"/>
      <c r="Q1247" s="691"/>
      <c r="R1247" s="691"/>
      <c r="S1247" s="691"/>
      <c r="T1247" s="691"/>
      <c r="U1247" s="691"/>
      <c r="V1247" s="691"/>
      <c r="W1247" s="691"/>
      <c r="X1247" s="691"/>
      <c r="Y1247" s="691"/>
      <c r="Z1247" s="691"/>
      <c r="AA1247" s="691"/>
      <c r="AB1247" s="691"/>
      <c r="AC1247" s="691"/>
      <c r="AD1247" s="691"/>
      <c r="AG1247">
        <f t="shared" si="1912"/>
        <v>0</v>
      </c>
      <c r="AH1247">
        <f t="shared" si="1913"/>
        <v>0</v>
      </c>
      <c r="AI1247" s="177">
        <f t="shared" si="1914"/>
        <v>0</v>
      </c>
      <c r="AJ1247" s="279">
        <f t="shared" si="1915"/>
        <v>0</v>
      </c>
      <c r="AQ1247" s="513">
        <f>IF($AJ$1265=$AH$1265,0,
IF(OR(AND($AN$1253="NS",M1247&lt;&gt;"NA",OR(M1247="NS",M1247=0)),AND($AN$1253="NA",M1247&lt;&gt;"NS",OR(M1247="NA",M1247=0))),0,
IF(OR(AND($AN$1253&lt;&gt;"NS",$AN$1253&lt;&gt;"NA",M1247&lt;&gt;"NS",M1247&lt;&gt;"NA",M1247&gt;$AN$1253),
AND(M1247&gt;0,OR($AN$1253="NS",$AN$1253="NA")),
AND($AN$1253&lt;&gt;"NS",$AN$1253&lt;&gt;"NA",$AN$1253&gt;=0,M1247="NA"),
AND($AN$1253&lt;&gt;"NS",$AN$1253&lt;&gt;"NA",$AN$1253=0,M1247="NS")),1,0)))</f>
        <v>0</v>
      </c>
      <c r="AR1247" s="513">
        <f t="shared" si="1917"/>
        <v>0</v>
      </c>
      <c r="AS1247" s="513">
        <f t="shared" si="1918"/>
        <v>0</v>
      </c>
    </row>
    <row r="1248" spans="1:45">
      <c r="A1248" s="136"/>
      <c r="B1248" s="127"/>
      <c r="C1248" s="139" t="s">
        <v>39</v>
      </c>
      <c r="D1248" s="856" t="s">
        <v>604</v>
      </c>
      <c r="E1248" s="856"/>
      <c r="F1248" s="856"/>
      <c r="G1248" s="856"/>
      <c r="H1248" s="856"/>
      <c r="I1248" s="856"/>
      <c r="J1248" s="856"/>
      <c r="K1248" s="856"/>
      <c r="L1248" s="856"/>
      <c r="M1248" s="691"/>
      <c r="N1248" s="691"/>
      <c r="O1248" s="691"/>
      <c r="P1248" s="691"/>
      <c r="Q1248" s="691"/>
      <c r="R1248" s="691"/>
      <c r="S1248" s="691"/>
      <c r="T1248" s="691"/>
      <c r="U1248" s="691"/>
      <c r="V1248" s="691"/>
      <c r="W1248" s="691"/>
      <c r="X1248" s="691"/>
      <c r="Y1248" s="691"/>
      <c r="Z1248" s="691"/>
      <c r="AA1248" s="691"/>
      <c r="AB1248" s="691"/>
      <c r="AC1248" s="691"/>
      <c r="AD1248" s="691"/>
      <c r="AG1248">
        <f t="shared" si="1912"/>
        <v>0</v>
      </c>
      <c r="AH1248">
        <f t="shared" si="1913"/>
        <v>0</v>
      </c>
      <c r="AI1248" s="177">
        <f t="shared" si="1914"/>
        <v>0</v>
      </c>
      <c r="AJ1248" s="279">
        <f t="shared" si="1915"/>
        <v>0</v>
      </c>
      <c r="AQ1248" s="513">
        <f t="shared" si="1916"/>
        <v>0</v>
      </c>
      <c r="AR1248" s="513">
        <f t="shared" si="1917"/>
        <v>0</v>
      </c>
      <c r="AS1248" s="513">
        <f t="shared" si="1918"/>
        <v>0</v>
      </c>
    </row>
    <row r="1249" spans="1:45">
      <c r="A1249" s="136"/>
      <c r="B1249" s="127"/>
      <c r="C1249" s="139" t="s">
        <v>59</v>
      </c>
      <c r="D1249" s="856" t="s">
        <v>605</v>
      </c>
      <c r="E1249" s="856"/>
      <c r="F1249" s="856"/>
      <c r="G1249" s="856"/>
      <c r="H1249" s="856"/>
      <c r="I1249" s="856"/>
      <c r="J1249" s="856"/>
      <c r="K1249" s="856"/>
      <c r="L1249" s="856"/>
      <c r="M1249" s="691"/>
      <c r="N1249" s="691"/>
      <c r="O1249" s="691"/>
      <c r="P1249" s="691"/>
      <c r="Q1249" s="691"/>
      <c r="R1249" s="691"/>
      <c r="S1249" s="691"/>
      <c r="T1249" s="691"/>
      <c r="U1249" s="691"/>
      <c r="V1249" s="691"/>
      <c r="W1249" s="691"/>
      <c r="X1249" s="691"/>
      <c r="Y1249" s="691"/>
      <c r="Z1249" s="691"/>
      <c r="AA1249" s="691"/>
      <c r="AB1249" s="691"/>
      <c r="AC1249" s="691"/>
      <c r="AD1249" s="691"/>
      <c r="AG1249">
        <f t="shared" si="1912"/>
        <v>0</v>
      </c>
      <c r="AH1249">
        <f t="shared" si="1913"/>
        <v>0</v>
      </c>
      <c r="AI1249" s="177">
        <f t="shared" si="1914"/>
        <v>0</v>
      </c>
      <c r="AJ1249" s="279">
        <f t="shared" si="1915"/>
        <v>0</v>
      </c>
      <c r="AQ1249" s="513">
        <f t="shared" si="1916"/>
        <v>0</v>
      </c>
      <c r="AR1249" s="513">
        <f t="shared" si="1917"/>
        <v>0</v>
      </c>
      <c r="AS1249" s="513">
        <f t="shared" si="1918"/>
        <v>0</v>
      </c>
    </row>
    <row r="1250" spans="1:45">
      <c r="A1250" s="136"/>
      <c r="B1250" s="127"/>
      <c r="C1250" s="139" t="s">
        <v>63</v>
      </c>
      <c r="D1250" s="856" t="s">
        <v>606</v>
      </c>
      <c r="E1250" s="856"/>
      <c r="F1250" s="856"/>
      <c r="G1250" s="856"/>
      <c r="H1250" s="856"/>
      <c r="I1250" s="856"/>
      <c r="J1250" s="856"/>
      <c r="K1250" s="856"/>
      <c r="L1250" s="856"/>
      <c r="M1250" s="691"/>
      <c r="N1250" s="691"/>
      <c r="O1250" s="691"/>
      <c r="P1250" s="691"/>
      <c r="Q1250" s="691"/>
      <c r="R1250" s="691"/>
      <c r="S1250" s="691"/>
      <c r="T1250" s="691"/>
      <c r="U1250" s="691"/>
      <c r="V1250" s="691"/>
      <c r="W1250" s="691"/>
      <c r="X1250" s="691"/>
      <c r="Y1250" s="691"/>
      <c r="Z1250" s="691"/>
      <c r="AA1250" s="691"/>
      <c r="AB1250" s="691"/>
      <c r="AC1250" s="691"/>
      <c r="AD1250" s="691"/>
      <c r="AG1250">
        <f t="shared" si="1912"/>
        <v>0</v>
      </c>
      <c r="AH1250">
        <f t="shared" si="1913"/>
        <v>0</v>
      </c>
      <c r="AI1250" s="177">
        <f t="shared" si="1914"/>
        <v>0</v>
      </c>
      <c r="AJ1250" s="279">
        <f t="shared" si="1915"/>
        <v>0</v>
      </c>
      <c r="AQ1250" s="513">
        <f t="shared" si="1916"/>
        <v>0</v>
      </c>
      <c r="AR1250" s="513">
        <f t="shared" si="1917"/>
        <v>0</v>
      </c>
      <c r="AS1250" s="513">
        <f t="shared" si="1918"/>
        <v>0</v>
      </c>
    </row>
    <row r="1251" spans="1:45">
      <c r="A1251" s="136"/>
      <c r="B1251" s="127"/>
      <c r="C1251" s="139" t="s">
        <v>66</v>
      </c>
      <c r="D1251" s="856" t="s">
        <v>607</v>
      </c>
      <c r="E1251" s="856"/>
      <c r="F1251" s="856"/>
      <c r="G1251" s="856"/>
      <c r="H1251" s="856"/>
      <c r="I1251" s="856"/>
      <c r="J1251" s="856"/>
      <c r="K1251" s="856"/>
      <c r="L1251" s="856"/>
      <c r="M1251" s="691"/>
      <c r="N1251" s="691"/>
      <c r="O1251" s="691"/>
      <c r="P1251" s="691"/>
      <c r="Q1251" s="691"/>
      <c r="R1251" s="691"/>
      <c r="S1251" s="691"/>
      <c r="T1251" s="691"/>
      <c r="U1251" s="691"/>
      <c r="V1251" s="691"/>
      <c r="W1251" s="691"/>
      <c r="X1251" s="691"/>
      <c r="Y1251" s="691"/>
      <c r="Z1251" s="691"/>
      <c r="AA1251" s="691"/>
      <c r="AB1251" s="691"/>
      <c r="AC1251" s="691"/>
      <c r="AD1251" s="691"/>
      <c r="AG1251">
        <f t="shared" si="1912"/>
        <v>0</v>
      </c>
      <c r="AH1251">
        <f t="shared" si="1913"/>
        <v>0</v>
      </c>
      <c r="AI1251" s="177">
        <f t="shared" si="1914"/>
        <v>0</v>
      </c>
      <c r="AJ1251" s="279">
        <f t="shared" si="1915"/>
        <v>0</v>
      </c>
      <c r="AQ1251" s="513">
        <f t="shared" si="1916"/>
        <v>0</v>
      </c>
      <c r="AR1251" s="513">
        <f t="shared" si="1917"/>
        <v>0</v>
      </c>
      <c r="AS1251" s="513">
        <f t="shared" si="1918"/>
        <v>0</v>
      </c>
    </row>
    <row r="1252" spans="1:45" ht="24" customHeight="1">
      <c r="A1252" s="136"/>
      <c r="B1252" s="127"/>
      <c r="C1252" s="139" t="s">
        <v>69</v>
      </c>
      <c r="D1252" s="856" t="s">
        <v>608</v>
      </c>
      <c r="E1252" s="856"/>
      <c r="F1252" s="856"/>
      <c r="G1252" s="856"/>
      <c r="H1252" s="856"/>
      <c r="I1252" s="856"/>
      <c r="J1252" s="856"/>
      <c r="K1252" s="856"/>
      <c r="L1252" s="856"/>
      <c r="M1252" s="691"/>
      <c r="N1252" s="691"/>
      <c r="O1252" s="691"/>
      <c r="P1252" s="691"/>
      <c r="Q1252" s="691"/>
      <c r="R1252" s="691"/>
      <c r="S1252" s="691"/>
      <c r="T1252" s="691"/>
      <c r="U1252" s="691"/>
      <c r="V1252" s="691"/>
      <c r="W1252" s="691"/>
      <c r="X1252" s="691"/>
      <c r="Y1252" s="691"/>
      <c r="Z1252" s="691"/>
      <c r="AA1252" s="691"/>
      <c r="AB1252" s="691"/>
      <c r="AC1252" s="691"/>
      <c r="AD1252" s="691"/>
      <c r="AG1252">
        <f t="shared" si="1912"/>
        <v>0</v>
      </c>
      <c r="AH1252">
        <f t="shared" si="1913"/>
        <v>0</v>
      </c>
      <c r="AI1252" s="177">
        <f t="shared" si="1914"/>
        <v>0</v>
      </c>
      <c r="AJ1252" s="279">
        <f t="shared" si="1915"/>
        <v>0</v>
      </c>
      <c r="AN1252" t="s">
        <v>8103</v>
      </c>
      <c r="AO1252" t="s">
        <v>8067</v>
      </c>
      <c r="AP1252" t="s">
        <v>8068</v>
      </c>
      <c r="AQ1252" s="513">
        <f t="shared" si="1916"/>
        <v>0</v>
      </c>
      <c r="AR1252" s="513">
        <f t="shared" si="1917"/>
        <v>0</v>
      </c>
      <c r="AS1252" s="513">
        <f t="shared" si="1918"/>
        <v>0</v>
      </c>
    </row>
    <row r="1253" spans="1:45" ht="24" customHeight="1">
      <c r="A1253" s="136"/>
      <c r="B1253" s="127"/>
      <c r="C1253" s="139" t="s">
        <v>72</v>
      </c>
      <c r="D1253" s="853" t="s">
        <v>281</v>
      </c>
      <c r="E1253" s="854"/>
      <c r="F1253" s="854"/>
      <c r="G1253" s="854"/>
      <c r="H1253" s="854"/>
      <c r="I1253" s="854"/>
      <c r="J1253" s="854"/>
      <c r="K1253" s="854"/>
      <c r="L1253" s="855"/>
      <c r="M1253" s="691"/>
      <c r="N1253" s="691"/>
      <c r="O1253" s="691"/>
      <c r="P1253" s="691"/>
      <c r="Q1253" s="691"/>
      <c r="R1253" s="691"/>
      <c r="S1253" s="691"/>
      <c r="T1253" s="691"/>
      <c r="U1253" s="691"/>
      <c r="V1253" s="691"/>
      <c r="W1253" s="691"/>
      <c r="X1253" s="691"/>
      <c r="Y1253" s="691"/>
      <c r="Z1253" s="691"/>
      <c r="AA1253" s="691"/>
      <c r="AB1253" s="691"/>
      <c r="AC1253" s="691"/>
      <c r="AD1253" s="691"/>
      <c r="AG1253">
        <f>M1253</f>
        <v>0</v>
      </c>
      <c r="AH1253">
        <f>COUNTIF(S1253:AD1253,"NS")</f>
        <v>0</v>
      </c>
      <c r="AI1253" s="177">
        <f t="shared" si="1914"/>
        <v>0</v>
      </c>
      <c r="AJ1253" s="279">
        <f t="shared" si="1915"/>
        <v>0</v>
      </c>
      <c r="AM1253" t="s">
        <v>8104</v>
      </c>
      <c r="AN1253">
        <f>IF(AND(SUM(M653:M657)=0,COUNTIF(M653:M657,"NS")&gt;0),"NS",
IF(AND(SUM(M653:M657)=0,COUNTIF(M653:M657,0)&gt;0),0,
IF(AND(SUM(M653:M657)=0,COUNTIF(M653:M657,"NA")&gt;0),"NA",
SUM(M653:M657))))</f>
        <v>0</v>
      </c>
      <c r="AO1253">
        <f t="shared" ref="AO1253:AP1253" si="1919">IF(AND(SUM(N653:N657)=0,COUNTIF(N653:N657,"NS")&gt;0),"NS",
IF(AND(SUM(N653:N657)=0,COUNTIF(N653:N657,0)&gt;0),0,
IF(AND(SUM(N653:N657)=0,COUNTIF(N653:N657,"NA")&gt;0),"NA",
SUM(N653:N657))))</f>
        <v>0</v>
      </c>
      <c r="AP1253">
        <f t="shared" si="1919"/>
        <v>0</v>
      </c>
      <c r="AQ1253" s="513">
        <f>IF($AJ$1265=$AH$1265,0,
IF(OR(AND($AN$1253="NS",M1253&lt;&gt;"NA",OR(M1253="NS",M1253=0)),AND($AN$1253="NA",M1253&lt;&gt;"NS",OR(M1253="NA",M1253=0))),0,
IF(OR(AND($AN$1253&lt;&gt;"NS",$AN$1253&lt;&gt;"NA",M1253&lt;&gt;"NS",M1253&lt;&gt;"NA",M1253&gt;$AN$1253),
AND(M1253&gt;0,OR($AN$1253="NS",$AN$1253="NA")),
AND($AN$1253&lt;&gt;"NS",$AN$1253&lt;&gt;"NA",$AN$1253=0,M1253="NS")),1,0)))</f>
        <v>0</v>
      </c>
      <c r="AR1253" s="513">
        <f>IF($AJ$1265=$AH$1265,0,
IF(OR(AND($AO$1253="NS",S1253&lt;&gt;"NA",OR(S1253="NS",S1253=0)),AND($AO$1253="NA",S1253&lt;&gt;"NS",OR(S1253="NA",S1253=0))),0,
IF(OR(AND($AO$1253&lt;&gt;"NS",$AO$1253&lt;&gt;"NA",S1253&lt;&gt;"NS",S1253&lt;&gt;"NA",S1253&gt;$AO$1253),
AND(S1253&gt;0,OR($AO$1253="NS",$AO$1253="NA")),
AND($AO$1253&lt;&gt;"NS",$AO$1253&lt;&gt;"NA",$AO$1253=0,S1253="NS")),1,0)))</f>
        <v>0</v>
      </c>
      <c r="AS1253" s="513">
        <f>IF($AJ$1265=$AH$1265,0,
IF(OR(AND($AP$1253="NS",Y1253&lt;&gt;"NA",OR(Y1253="NS",Y1253=0)),AND($AP$1253="NA",Y1253&lt;&gt;"NS",OR(Y1253="NA",Y1253=0))),0,
IF(OR(AND($AP$1253&lt;&gt;"NS",$AP$1253&lt;&gt;"NA",Y1253&lt;&gt;"NS",Y1253&lt;&gt;"NA",Y1253&gt;$AP$1253),
AND(Y1253&gt;0,OR($AP$1253="NS",$AP$1253="NA")),
AND($AP$1253&lt;&gt;"NS",$AP$1253&lt;&gt;"NA",$AP$1253=0,Y1253="NS")),1,0)))</f>
        <v>0</v>
      </c>
    </row>
    <row r="1254" spans="1:45">
      <c r="A1254" s="136"/>
      <c r="B1254" s="127"/>
      <c r="C1254" s="73"/>
      <c r="D1254" s="73"/>
      <c r="E1254" s="73"/>
      <c r="F1254" s="73"/>
      <c r="G1254" s="73"/>
      <c r="H1254" s="73"/>
      <c r="I1254" s="73"/>
      <c r="J1254" s="96"/>
      <c r="K1254" s="96"/>
      <c r="L1254" s="180" t="s">
        <v>124</v>
      </c>
      <c r="M1254" s="692">
        <f>IF(AND(SUM(M1240:R1253)=0,COUNTIF(M1240:R1253,"NS")&gt;0),"NS",
IF(AND(SUM(M1240:R1253)=0,COUNTIF(M1240:R1253,0)&gt;0),0,
IF(AND(SUM(M1240:R1253)=0,COUNTIF(M1240:R1253,"NA")&gt;0),"NA",
SUM(M1240:R1253))))</f>
        <v>0</v>
      </c>
      <c r="N1254" s="692"/>
      <c r="O1254" s="692"/>
      <c r="P1254" s="692"/>
      <c r="Q1254" s="692"/>
      <c r="R1254" s="692"/>
      <c r="S1254" s="692">
        <f t="shared" ref="S1254" si="1920">IF(AND(SUM(S1240:X1253)=0,COUNTIF(S1240:X1253,"NS")&gt;0),"NS",
IF(AND(SUM(S1240:X1253)=0,COUNTIF(S1240:X1253,0)&gt;0),0,
IF(AND(SUM(S1240:X1253)=0,COUNTIF(S1240:X1253,"NA")&gt;0),"NA",
SUM(S1240:X1253))))</f>
        <v>0</v>
      </c>
      <c r="T1254" s="692"/>
      <c r="U1254" s="692"/>
      <c r="V1254" s="692"/>
      <c r="W1254" s="692"/>
      <c r="X1254" s="692"/>
      <c r="Y1254" s="692">
        <f t="shared" ref="Y1254" si="1921">IF(AND(SUM(Y1240:AD1253)=0,COUNTIF(Y1240:AD1253,"NS")&gt;0),"NS",
IF(AND(SUM(Y1240:AD1253)=0,COUNTIF(Y1240:AD1253,0)&gt;0),0,
IF(AND(SUM(Y1240:AD1253)=0,COUNTIF(Y1240:AD1253,"NA")&gt;0),"NA",
SUM(Y1240:AD1253))))</f>
        <v>0</v>
      </c>
      <c r="Z1254" s="692"/>
      <c r="AA1254" s="692"/>
      <c r="AB1254" s="692"/>
      <c r="AC1254" s="692"/>
      <c r="AD1254" s="692"/>
      <c r="AJ1254" s="279">
        <f>SUM(AJ1240:AJ1253)</f>
        <v>0</v>
      </c>
      <c r="AM1254" t="s">
        <v>8123</v>
      </c>
      <c r="AN1254">
        <f>M1254</f>
        <v>0</v>
      </c>
      <c r="AO1254">
        <f>S1254</f>
        <v>0</v>
      </c>
      <c r="AP1254">
        <f>Y1254</f>
        <v>0</v>
      </c>
      <c r="AQ1254" s="47">
        <f>SUM(AQ1240:AS1253)</f>
        <v>0</v>
      </c>
    </row>
    <row r="1255" spans="1:45">
      <c r="A1255" s="136"/>
      <c r="B1255" s="127"/>
      <c r="C1255" s="127"/>
      <c r="D1255" s="127"/>
      <c r="E1255" s="127"/>
      <c r="F1255" s="127"/>
      <c r="G1255" s="127"/>
      <c r="H1255" s="127"/>
      <c r="I1255" s="127"/>
      <c r="J1255" s="127"/>
      <c r="K1255" s="127"/>
      <c r="L1255" s="127"/>
      <c r="M1255" s="127"/>
      <c r="N1255" s="127"/>
      <c r="O1255" s="127"/>
      <c r="P1255" s="127"/>
      <c r="Q1255" s="127"/>
      <c r="R1255" s="127"/>
      <c r="S1255" s="127"/>
      <c r="T1255" s="127"/>
      <c r="U1255" s="127"/>
      <c r="V1255" s="127"/>
      <c r="W1255" s="127"/>
      <c r="X1255" s="127"/>
      <c r="Y1255" s="127"/>
      <c r="Z1255" s="127"/>
      <c r="AA1255" s="127"/>
      <c r="AB1255" s="127"/>
      <c r="AC1255" s="127"/>
      <c r="AD1255" s="127"/>
      <c r="AM1255">
        <f>SUM(AN1255:AP1255)</f>
        <v>0</v>
      </c>
      <c r="AN1255" s="272">
        <f>IF($AJ$1265=$AH$1265,0,
IF(OR(AND(AN1253="NS",AN1254="NS"),AND(AN1253="NA",AN1254="NA")),0,
IF(OR(AND(AN1253="NA",AN1254&lt;&gt;"NA"),AND(AN1253="NS",AN1254&lt;&gt;"NS"),AND(AN1253=0,AN1254&lt;&gt;0)),1,
IF(AN1253&lt;=AN1254,0,1))))</f>
        <v>0</v>
      </c>
      <c r="AO1255" s="272">
        <f t="shared" ref="AO1255:AP1255" si="1922">IF($AJ$1265=$AH$1265,0,
IF(OR(AND(AO1253="NS",AO1254="NS"),AND(AO1253="NA",AO1254="NA")),0,
IF(OR(AND(AO1253="NA",AO1254&lt;&gt;"NA"),AND(AO1253="NS",AO1254&lt;&gt;"NS"),AND(AO1253=0,AO1254&lt;&gt;0)),1,
IF(AO1253&lt;=AO1254,0,1))))</f>
        <v>0</v>
      </c>
      <c r="AP1255" s="272">
        <f t="shared" si="1922"/>
        <v>0</v>
      </c>
    </row>
    <row r="1256" spans="1:45" ht="45" customHeight="1">
      <c r="A1256" s="136"/>
      <c r="B1256" s="127"/>
      <c r="C1256" s="689" t="s">
        <v>282</v>
      </c>
      <c r="D1256" s="689"/>
      <c r="E1256" s="689"/>
      <c r="F1256" s="782"/>
      <c r="G1256" s="694"/>
      <c r="H1256" s="701"/>
      <c r="I1256" s="701"/>
      <c r="J1256" s="701"/>
      <c r="K1256" s="701"/>
      <c r="L1256" s="701"/>
      <c r="M1256" s="701"/>
      <c r="N1256" s="701"/>
      <c r="O1256" s="701"/>
      <c r="P1256" s="701"/>
      <c r="Q1256" s="701"/>
      <c r="R1256" s="701"/>
      <c r="S1256" s="701"/>
      <c r="T1256" s="701"/>
      <c r="U1256" s="701"/>
      <c r="V1256" s="701"/>
      <c r="W1256" s="701"/>
      <c r="X1256" s="701"/>
      <c r="Y1256" s="701"/>
      <c r="Z1256" s="701"/>
      <c r="AA1256" s="701"/>
      <c r="AB1256" s="701"/>
      <c r="AC1256" s="701"/>
      <c r="AD1256" s="695"/>
      <c r="AG1256">
        <f>IF(OR(M1253="NS",M1253="",M1253="NA",M1253=0),0,1)</f>
        <v>0</v>
      </c>
    </row>
    <row r="1257" spans="1:45">
      <c r="A1257" s="136"/>
      <c r="B1257" s="127"/>
      <c r="C1257" s="127"/>
      <c r="D1257" s="127"/>
      <c r="E1257" s="127"/>
      <c r="F1257" s="127"/>
      <c r="G1257" s="127"/>
      <c r="H1257" s="127"/>
      <c r="I1257" s="127"/>
      <c r="J1257" s="127"/>
      <c r="K1257" s="127"/>
      <c r="L1257" s="127"/>
      <c r="M1257" s="127"/>
      <c r="N1257" s="127"/>
      <c r="O1257" s="127"/>
      <c r="P1257" s="127"/>
      <c r="Q1257" s="127"/>
      <c r="R1257" s="127"/>
      <c r="S1257" s="127"/>
      <c r="T1257" s="127"/>
      <c r="U1257" s="127"/>
      <c r="V1257" s="127"/>
      <c r="W1257" s="127"/>
      <c r="X1257" s="127"/>
      <c r="Y1257" s="127"/>
      <c r="Z1257" s="127"/>
      <c r="AA1257" s="127"/>
      <c r="AB1257" s="127"/>
      <c r="AC1257" s="127"/>
      <c r="AD1257" s="127"/>
    </row>
    <row r="1258" spans="1:45" ht="24" customHeight="1">
      <c r="A1258" s="183"/>
      <c r="B1258" s="73"/>
      <c r="C1258" s="678" t="s">
        <v>109</v>
      </c>
      <c r="D1258" s="678"/>
      <c r="E1258" s="678"/>
      <c r="F1258" s="678"/>
      <c r="G1258" s="678"/>
      <c r="H1258" s="678"/>
      <c r="I1258" s="678"/>
      <c r="J1258" s="678"/>
      <c r="K1258" s="678"/>
      <c r="L1258" s="678"/>
      <c r="M1258" s="678"/>
      <c r="N1258" s="678"/>
      <c r="O1258" s="678"/>
      <c r="P1258" s="678"/>
      <c r="Q1258" s="678"/>
      <c r="R1258" s="678"/>
      <c r="S1258" s="678"/>
      <c r="T1258" s="678"/>
      <c r="U1258" s="678"/>
      <c r="V1258" s="678"/>
      <c r="W1258" s="678"/>
      <c r="X1258" s="678"/>
      <c r="Y1258" s="678"/>
      <c r="Z1258" s="678"/>
      <c r="AA1258" s="678"/>
      <c r="AB1258" s="678"/>
      <c r="AC1258" s="678"/>
      <c r="AD1258" s="678"/>
    </row>
    <row r="1259" spans="1:45" ht="60" customHeight="1">
      <c r="A1259" s="183"/>
      <c r="B1259" s="73"/>
      <c r="C1259" s="679"/>
      <c r="D1259" s="680"/>
      <c r="E1259" s="680"/>
      <c r="F1259" s="680"/>
      <c r="G1259" s="680"/>
      <c r="H1259" s="680"/>
      <c r="I1259" s="680"/>
      <c r="J1259" s="680"/>
      <c r="K1259" s="680"/>
      <c r="L1259" s="680"/>
      <c r="M1259" s="680"/>
      <c r="N1259" s="680"/>
      <c r="O1259" s="680"/>
      <c r="P1259" s="680"/>
      <c r="Q1259" s="680"/>
      <c r="R1259" s="680"/>
      <c r="S1259" s="680"/>
      <c r="T1259" s="680"/>
      <c r="U1259" s="680"/>
      <c r="V1259" s="680"/>
      <c r="W1259" s="680"/>
      <c r="X1259" s="680"/>
      <c r="Y1259" s="680"/>
      <c r="Z1259" s="680"/>
      <c r="AA1259" s="680"/>
      <c r="AB1259" s="680"/>
      <c r="AC1259" s="680"/>
      <c r="AD1259" s="681"/>
    </row>
    <row r="1260" spans="1:45">
      <c r="B1260" s="661" t="str">
        <f>IF(OR(AH1260=0,AND(AH1260&gt;0,C1259&lt;&gt;"")),"","Si registró NS favor de emitir un comentario que explique su uso en la casilla al final de la pregunta")</f>
        <v/>
      </c>
      <c r="C1260" s="661"/>
      <c r="D1260" s="661"/>
      <c r="E1260" s="661"/>
      <c r="F1260" s="661"/>
      <c r="G1260" s="661"/>
      <c r="H1260" s="661"/>
      <c r="I1260" s="661"/>
      <c r="J1260" s="661"/>
      <c r="K1260" s="661"/>
      <c r="L1260" s="661"/>
      <c r="M1260" s="661"/>
      <c r="N1260" s="661"/>
      <c r="O1260" s="661"/>
      <c r="P1260" s="661"/>
      <c r="Q1260" s="661"/>
      <c r="R1260" s="661"/>
      <c r="S1260" s="661"/>
      <c r="T1260" s="661"/>
      <c r="U1260" s="661"/>
      <c r="V1260" s="661"/>
      <c r="W1260" s="661"/>
      <c r="X1260" s="661"/>
      <c r="Y1260" s="661"/>
      <c r="Z1260" s="661"/>
      <c r="AA1260" s="661"/>
      <c r="AB1260" s="661"/>
      <c r="AC1260" s="661"/>
      <c r="AD1260" s="661"/>
      <c r="AG1260" t="s">
        <v>8062</v>
      </c>
      <c r="AH1260">
        <f>COUNTIF(M1240:AD1253,"NS")</f>
        <v>0</v>
      </c>
    </row>
    <row r="1261" spans="1:45">
      <c r="B1261" s="661" t="str">
        <f>IF(AQ1254=0,"","Error: en alguno de los numerales registró una cantidad mayor a la suma de lo reportado en el numeral 1 de la pregunta 1.12")</f>
        <v/>
      </c>
      <c r="C1261" s="661"/>
      <c r="D1261" s="661"/>
      <c r="E1261" s="661"/>
      <c r="F1261" s="661"/>
      <c r="G1261" s="661"/>
      <c r="H1261" s="661"/>
      <c r="I1261" s="661"/>
      <c r="J1261" s="661"/>
      <c r="K1261" s="661"/>
      <c r="L1261" s="661"/>
      <c r="M1261" s="661"/>
      <c r="N1261" s="661"/>
      <c r="O1261" s="661"/>
      <c r="P1261" s="661"/>
      <c r="Q1261" s="661"/>
      <c r="R1261" s="661"/>
      <c r="S1261" s="661"/>
      <c r="T1261" s="661"/>
      <c r="U1261" s="661"/>
      <c r="V1261" s="661"/>
      <c r="W1261" s="661"/>
      <c r="X1261" s="661"/>
      <c r="Y1261" s="661"/>
      <c r="Z1261" s="661"/>
      <c r="AA1261" s="661"/>
      <c r="AB1261" s="661"/>
      <c r="AC1261" s="661"/>
      <c r="AD1261" s="661"/>
    </row>
    <row r="1262" spans="1:45">
      <c r="B1262" s="661" t="str">
        <f>IF(OR(AND(AG1256=0,G1256=""),AND(AG1256=1,G1256&lt;&gt;"")),"","Error: especificar el otro esquema de jornada laboral en caso de registrar un dato mayor a cero en el numeral 14")</f>
        <v/>
      </c>
      <c r="C1262" s="661"/>
      <c r="D1262" s="661"/>
      <c r="E1262" s="661"/>
      <c r="F1262" s="661"/>
      <c r="G1262" s="661"/>
      <c r="H1262" s="661"/>
      <c r="I1262" s="661"/>
      <c r="J1262" s="661"/>
      <c r="K1262" s="661"/>
      <c r="L1262" s="661"/>
      <c r="M1262" s="661"/>
      <c r="N1262" s="661"/>
      <c r="O1262" s="661"/>
      <c r="P1262" s="661"/>
      <c r="Q1262" s="661"/>
      <c r="R1262" s="661"/>
      <c r="S1262" s="661"/>
      <c r="T1262" s="661"/>
      <c r="U1262" s="661"/>
      <c r="V1262" s="661"/>
      <c r="W1262" s="661"/>
      <c r="X1262" s="661"/>
      <c r="Y1262" s="661"/>
      <c r="Z1262" s="661"/>
      <c r="AA1262" s="661"/>
      <c r="AB1262" s="661"/>
      <c r="AC1262" s="661"/>
      <c r="AD1262" s="661"/>
    </row>
    <row r="1263" spans="1:45">
      <c r="B1263" s="661" t="str">
        <f>IF(AM1255=0,"","Error: verificar la consistencia con el numeral 1 de la pregunta 1.12 de acuerdo con la primer instrucción")</f>
        <v/>
      </c>
      <c r="C1263" s="661"/>
      <c r="D1263" s="661"/>
      <c r="E1263" s="661"/>
      <c r="F1263" s="661"/>
      <c r="G1263" s="661"/>
      <c r="H1263" s="661"/>
      <c r="I1263" s="661"/>
      <c r="J1263" s="661"/>
      <c r="K1263" s="661"/>
      <c r="L1263" s="661"/>
      <c r="M1263" s="661"/>
      <c r="N1263" s="661"/>
      <c r="O1263" s="661"/>
      <c r="P1263" s="661"/>
      <c r="Q1263" s="661"/>
      <c r="R1263" s="661"/>
      <c r="S1263" s="661"/>
      <c r="T1263" s="661"/>
      <c r="U1263" s="661"/>
      <c r="V1263" s="661"/>
      <c r="W1263" s="661"/>
      <c r="X1263" s="661"/>
      <c r="Y1263" s="661"/>
      <c r="Z1263" s="661"/>
      <c r="AA1263" s="661"/>
      <c r="AB1263" s="661"/>
      <c r="AC1263" s="661"/>
      <c r="AD1263" s="661"/>
    </row>
    <row r="1264" spans="1:45">
      <c r="B1264" s="661" t="str">
        <f>IF(AJ1254=0,"","Error: verificar sumas por fila")</f>
        <v/>
      </c>
      <c r="C1264" s="661"/>
      <c r="D1264" s="661"/>
      <c r="E1264" s="661"/>
      <c r="F1264" s="661"/>
      <c r="G1264" s="661"/>
      <c r="H1264" s="661"/>
      <c r="I1264" s="661"/>
      <c r="J1264" s="661"/>
      <c r="K1264" s="661"/>
      <c r="L1264" s="661"/>
      <c r="M1264" s="661"/>
      <c r="N1264" s="661"/>
      <c r="O1264" s="661"/>
      <c r="P1264" s="661"/>
      <c r="Q1264" s="661"/>
      <c r="R1264" s="661"/>
      <c r="S1264" s="661"/>
      <c r="T1264" s="661"/>
      <c r="U1264" s="661"/>
      <c r="V1264" s="661"/>
      <c r="W1264" s="661"/>
      <c r="X1264" s="661"/>
      <c r="Y1264" s="661"/>
      <c r="Z1264" s="661"/>
      <c r="AA1264" s="661"/>
      <c r="AB1264" s="661"/>
      <c r="AC1264" s="661"/>
      <c r="AD1264" s="661"/>
      <c r="AE1264" s="146"/>
      <c r="AH1264" t="s">
        <v>8023</v>
      </c>
      <c r="AI1264" t="s">
        <v>8024</v>
      </c>
      <c r="AJ1264" t="s">
        <v>8025</v>
      </c>
    </row>
    <row r="1265" spans="1:36">
      <c r="B1265" s="662" t="str">
        <f>IF(AJ1266=0,"","Error: debe completar toda la información requerida")</f>
        <v/>
      </c>
      <c r="C1265" s="662"/>
      <c r="D1265" s="662"/>
      <c r="E1265" s="662"/>
      <c r="F1265" s="662"/>
      <c r="G1265" s="662"/>
      <c r="H1265" s="662"/>
      <c r="I1265" s="662"/>
      <c r="J1265" s="662"/>
      <c r="K1265" s="662"/>
      <c r="L1265" s="662"/>
      <c r="M1265" s="662"/>
      <c r="N1265" s="662"/>
      <c r="O1265" s="662"/>
      <c r="P1265" s="662"/>
      <c r="Q1265" s="662"/>
      <c r="R1265" s="662"/>
      <c r="S1265" s="662"/>
      <c r="T1265" s="662"/>
      <c r="U1265" s="662"/>
      <c r="V1265" s="662"/>
      <c r="W1265" s="662"/>
      <c r="X1265" s="662"/>
      <c r="Y1265" s="662"/>
      <c r="Z1265" s="662"/>
      <c r="AA1265" s="662"/>
      <c r="AB1265" s="662"/>
      <c r="AC1265" s="662"/>
      <c r="AD1265" s="662"/>
      <c r="AH1265">
        <v>252</v>
      </c>
      <c r="AI1265">
        <v>210</v>
      </c>
      <c r="AJ1265">
        <f>COUNTBLANK(M1240:AD1253)</f>
        <v>252</v>
      </c>
    </row>
    <row r="1266" spans="1:36" ht="48" customHeight="1">
      <c r="A1266" s="157" t="s">
        <v>327</v>
      </c>
      <c r="B1266" s="684" t="s">
        <v>2133</v>
      </c>
      <c r="C1266" s="684"/>
      <c r="D1266" s="684"/>
      <c r="E1266" s="684"/>
      <c r="F1266" s="684"/>
      <c r="G1266" s="684"/>
      <c r="H1266" s="684"/>
      <c r="I1266" s="684"/>
      <c r="J1266" s="684"/>
      <c r="K1266" s="684"/>
      <c r="L1266" s="684"/>
      <c r="M1266" s="684"/>
      <c r="N1266" s="684"/>
      <c r="O1266" s="684"/>
      <c r="P1266" s="684"/>
      <c r="Q1266" s="684"/>
      <c r="R1266" s="684"/>
      <c r="S1266" s="684"/>
      <c r="T1266" s="684"/>
      <c r="U1266" s="684"/>
      <c r="V1266" s="684"/>
      <c r="W1266" s="684"/>
      <c r="X1266" s="684"/>
      <c r="Y1266" s="684"/>
      <c r="Z1266" s="684"/>
      <c r="AA1266" s="684"/>
      <c r="AB1266" s="684"/>
      <c r="AC1266" s="684"/>
      <c r="AD1266" s="684"/>
      <c r="AJ1266">
        <f>IF(OR(AJ1265=AH1265,AJ1265=AI1265),0,1)</f>
        <v>0</v>
      </c>
    </row>
    <row r="1267" spans="1:36" ht="24" customHeight="1">
      <c r="A1267" s="136"/>
      <c r="B1267" s="127"/>
      <c r="C1267" s="667" t="s">
        <v>2135</v>
      </c>
      <c r="D1267" s="667"/>
      <c r="E1267" s="667"/>
      <c r="F1267" s="667"/>
      <c r="G1267" s="667"/>
      <c r="H1267" s="667"/>
      <c r="I1267" s="667"/>
      <c r="J1267" s="667"/>
      <c r="K1267" s="667"/>
      <c r="L1267" s="667"/>
      <c r="M1267" s="667"/>
      <c r="N1267" s="667"/>
      <c r="O1267" s="667"/>
      <c r="P1267" s="667"/>
      <c r="Q1267" s="667"/>
      <c r="R1267" s="667"/>
      <c r="S1267" s="667"/>
      <c r="T1267" s="667"/>
      <c r="U1267" s="667"/>
      <c r="V1267" s="667"/>
      <c r="W1267" s="667"/>
      <c r="X1267" s="667"/>
      <c r="Y1267" s="667"/>
      <c r="Z1267" s="667"/>
      <c r="AA1267" s="667"/>
      <c r="AB1267" s="667"/>
      <c r="AC1267" s="667"/>
      <c r="AD1267" s="667"/>
    </row>
    <row r="1268" spans="1:36" ht="24" customHeight="1">
      <c r="A1268" s="136"/>
      <c r="B1268" s="127"/>
      <c r="C1268" s="667" t="s">
        <v>609</v>
      </c>
      <c r="D1268" s="667"/>
      <c r="E1268" s="667"/>
      <c r="F1268" s="667"/>
      <c r="G1268" s="667"/>
      <c r="H1268" s="667"/>
      <c r="I1268" s="667"/>
      <c r="J1268" s="667"/>
      <c r="K1268" s="667"/>
      <c r="L1268" s="667"/>
      <c r="M1268" s="667"/>
      <c r="N1268" s="667"/>
      <c r="O1268" s="667"/>
      <c r="P1268" s="667"/>
      <c r="Q1268" s="667"/>
      <c r="R1268" s="667"/>
      <c r="S1268" s="667"/>
      <c r="T1268" s="667"/>
      <c r="U1268" s="667"/>
      <c r="V1268" s="667"/>
      <c r="W1268" s="667"/>
      <c r="X1268" s="667"/>
      <c r="Y1268" s="667"/>
      <c r="Z1268" s="667"/>
      <c r="AA1268" s="667"/>
      <c r="AB1268" s="667"/>
      <c r="AC1268" s="667"/>
      <c r="AD1268" s="667"/>
    </row>
    <row r="1269" spans="1:36" ht="48" customHeight="1">
      <c r="A1269" s="136"/>
      <c r="B1269" s="127"/>
      <c r="C1269" s="666" t="s">
        <v>2136</v>
      </c>
      <c r="D1269" s="667"/>
      <c r="E1269" s="667"/>
      <c r="F1269" s="667"/>
      <c r="G1269" s="667"/>
      <c r="H1269" s="667"/>
      <c r="I1269" s="667"/>
      <c r="J1269" s="667"/>
      <c r="K1269" s="667"/>
      <c r="L1269" s="667"/>
      <c r="M1269" s="667"/>
      <c r="N1269" s="667"/>
      <c r="O1269" s="667"/>
      <c r="P1269" s="667"/>
      <c r="Q1269" s="667"/>
      <c r="R1269" s="667"/>
      <c r="S1269" s="667"/>
      <c r="T1269" s="667"/>
      <c r="U1269" s="667"/>
      <c r="V1269" s="667"/>
      <c r="W1269" s="667"/>
      <c r="X1269" s="667"/>
      <c r="Y1269" s="667"/>
      <c r="Z1269" s="667"/>
      <c r="AA1269" s="667"/>
      <c r="AB1269" s="667"/>
      <c r="AC1269" s="667"/>
      <c r="AD1269" s="667"/>
    </row>
    <row r="1270" spans="1:36" ht="36" customHeight="1">
      <c r="A1270" s="136"/>
      <c r="B1270" s="127"/>
      <c r="C1270" s="666" t="s">
        <v>1848</v>
      </c>
      <c r="D1270" s="666"/>
      <c r="E1270" s="666"/>
      <c r="F1270" s="666"/>
      <c r="G1270" s="666"/>
      <c r="H1270" s="666"/>
      <c r="I1270" s="666"/>
      <c r="J1270" s="666"/>
      <c r="K1270" s="666"/>
      <c r="L1270" s="666"/>
      <c r="M1270" s="666"/>
      <c r="N1270" s="666"/>
      <c r="O1270" s="666"/>
      <c r="P1270" s="666"/>
      <c r="Q1270" s="666"/>
      <c r="R1270" s="666"/>
      <c r="S1270" s="666"/>
      <c r="T1270" s="666"/>
      <c r="U1270" s="666"/>
      <c r="V1270" s="666"/>
      <c r="W1270" s="666"/>
      <c r="X1270" s="666"/>
      <c r="Y1270" s="666"/>
      <c r="Z1270" s="666"/>
      <c r="AA1270" s="666"/>
      <c r="AB1270" s="666"/>
      <c r="AC1270" s="666"/>
      <c r="AD1270" s="666"/>
    </row>
    <row r="1271" spans="1:36" ht="36" customHeight="1">
      <c r="A1271" s="136"/>
      <c r="B1271" s="4"/>
      <c r="C1271" s="667" t="s">
        <v>1849</v>
      </c>
      <c r="D1271" s="667"/>
      <c r="E1271" s="667"/>
      <c r="F1271" s="667"/>
      <c r="G1271" s="667"/>
      <c r="H1271" s="667"/>
      <c r="I1271" s="667"/>
      <c r="J1271" s="667"/>
      <c r="K1271" s="667"/>
      <c r="L1271" s="667"/>
      <c r="M1271" s="667"/>
      <c r="N1271" s="667"/>
      <c r="O1271" s="667"/>
      <c r="P1271" s="667"/>
      <c r="Q1271" s="667"/>
      <c r="R1271" s="667"/>
      <c r="S1271" s="667"/>
      <c r="T1271" s="667"/>
      <c r="U1271" s="667"/>
      <c r="V1271" s="667"/>
      <c r="W1271" s="667"/>
      <c r="X1271" s="667"/>
      <c r="Y1271" s="667"/>
      <c r="Z1271" s="667"/>
      <c r="AA1271" s="667"/>
      <c r="AB1271" s="667"/>
      <c r="AC1271" s="667"/>
      <c r="AD1271" s="667"/>
    </row>
    <row r="1272" spans="1:36"/>
    <row r="1273" spans="1:36" ht="102" customHeight="1">
      <c r="C1273" s="696" t="s">
        <v>2132</v>
      </c>
      <c r="D1273" s="697"/>
      <c r="E1273" s="697"/>
      <c r="F1273" s="697"/>
      <c r="G1273" s="697"/>
      <c r="H1273" s="697"/>
      <c r="I1273" s="697"/>
      <c r="J1273" s="697"/>
      <c r="K1273" s="697"/>
      <c r="L1273" s="698"/>
      <c r="M1273" s="703" t="s">
        <v>1854</v>
      </c>
      <c r="N1273" s="704"/>
      <c r="O1273" s="704"/>
      <c r="P1273" s="704"/>
      <c r="Q1273" s="704"/>
      <c r="R1273" s="704"/>
      <c r="S1273" s="703" t="s">
        <v>610</v>
      </c>
      <c r="T1273" s="704"/>
      <c r="U1273" s="704"/>
      <c r="V1273" s="704"/>
      <c r="W1273" s="704"/>
      <c r="X1273" s="704"/>
      <c r="Y1273" s="696" t="s">
        <v>1850</v>
      </c>
      <c r="Z1273" s="697"/>
      <c r="AA1273" s="697"/>
      <c r="AB1273" s="697"/>
      <c r="AC1273" s="697"/>
      <c r="AD1273" s="698"/>
      <c r="AG1273" s="271" t="s">
        <v>8086</v>
      </c>
    </row>
    <row r="1274" spans="1:36">
      <c r="C1274" s="224" t="s">
        <v>23</v>
      </c>
      <c r="D1274" s="756" t="s">
        <v>284</v>
      </c>
      <c r="E1274" s="757"/>
      <c r="F1274" s="757"/>
      <c r="G1274" s="757"/>
      <c r="H1274" s="757"/>
      <c r="I1274" s="757"/>
      <c r="J1274" s="757"/>
      <c r="K1274" s="757"/>
      <c r="L1274" s="758"/>
      <c r="M1274" s="719"/>
      <c r="N1274" s="719"/>
      <c r="O1274" s="719"/>
      <c r="P1274" s="719"/>
      <c r="Q1274" s="719"/>
      <c r="R1274" s="719"/>
      <c r="S1274" s="719"/>
      <c r="T1274" s="719"/>
      <c r="U1274" s="719"/>
      <c r="V1274" s="719"/>
      <c r="W1274" s="719"/>
      <c r="X1274" s="719"/>
      <c r="Y1274" s="719"/>
      <c r="Z1274" s="719"/>
      <c r="AA1274" s="719"/>
      <c r="AB1274" s="719"/>
      <c r="AC1274" s="719"/>
      <c r="AD1274" s="719"/>
      <c r="AG1274">
        <f>IF($AJ$1309=288,0,
IF(OR(AND(M1274&gt;1,COUNTA(S1274:AD1274)=0),AND(M1274=1,S1274&lt;&gt;"",Y1274&lt;&gt;"")),0,1))</f>
        <v>0</v>
      </c>
    </row>
    <row r="1275" spans="1:36">
      <c r="C1275" s="225" t="s">
        <v>30</v>
      </c>
      <c r="D1275" s="756" t="s">
        <v>285</v>
      </c>
      <c r="E1275" s="757"/>
      <c r="F1275" s="757"/>
      <c r="G1275" s="757"/>
      <c r="H1275" s="757"/>
      <c r="I1275" s="757"/>
      <c r="J1275" s="757"/>
      <c r="K1275" s="757"/>
      <c r="L1275" s="758"/>
      <c r="M1275" s="719"/>
      <c r="N1275" s="719"/>
      <c r="O1275" s="719"/>
      <c r="P1275" s="719"/>
      <c r="Q1275" s="719"/>
      <c r="R1275" s="719"/>
      <c r="S1275" s="719"/>
      <c r="T1275" s="719"/>
      <c r="U1275" s="719"/>
      <c r="V1275" s="719"/>
      <c r="W1275" s="719"/>
      <c r="X1275" s="719"/>
      <c r="Y1275" s="719"/>
      <c r="Z1275" s="719"/>
      <c r="AA1275" s="719"/>
      <c r="AB1275" s="719"/>
      <c r="AC1275" s="719"/>
      <c r="AD1275" s="719"/>
      <c r="AG1275">
        <f t="shared" ref="AG1275:AG1289" si="1923">IF($AJ$1309=288,0,
IF(OR(AND(M1275&gt;1,COUNTA(S1275:AD1275)=0),AND(M1275=1,S1275&lt;&gt;"",Y1275&lt;&gt;"")),0,1))</f>
        <v>0</v>
      </c>
    </row>
    <row r="1276" spans="1:36">
      <c r="C1276" s="225" t="s">
        <v>36</v>
      </c>
      <c r="D1276" s="756" t="s">
        <v>1846</v>
      </c>
      <c r="E1276" s="757"/>
      <c r="F1276" s="757"/>
      <c r="G1276" s="757"/>
      <c r="H1276" s="757"/>
      <c r="I1276" s="757"/>
      <c r="J1276" s="757"/>
      <c r="K1276" s="757"/>
      <c r="L1276" s="758"/>
      <c r="M1276" s="719"/>
      <c r="N1276" s="719"/>
      <c r="O1276" s="719"/>
      <c r="P1276" s="719"/>
      <c r="Q1276" s="719"/>
      <c r="R1276" s="719"/>
      <c r="S1276" s="719"/>
      <c r="T1276" s="719"/>
      <c r="U1276" s="719"/>
      <c r="V1276" s="719"/>
      <c r="W1276" s="719"/>
      <c r="X1276" s="719"/>
      <c r="Y1276" s="719"/>
      <c r="Z1276" s="719"/>
      <c r="AA1276" s="719"/>
      <c r="AB1276" s="719"/>
      <c r="AC1276" s="719"/>
      <c r="AD1276" s="719"/>
      <c r="AG1276">
        <f t="shared" si="1923"/>
        <v>0</v>
      </c>
    </row>
    <row r="1277" spans="1:36">
      <c r="C1277" s="225" t="s">
        <v>40</v>
      </c>
      <c r="D1277" s="756" t="s">
        <v>286</v>
      </c>
      <c r="E1277" s="757"/>
      <c r="F1277" s="757"/>
      <c r="G1277" s="757"/>
      <c r="H1277" s="757"/>
      <c r="I1277" s="757"/>
      <c r="J1277" s="757"/>
      <c r="K1277" s="757"/>
      <c r="L1277" s="758"/>
      <c r="M1277" s="719"/>
      <c r="N1277" s="719"/>
      <c r="O1277" s="719"/>
      <c r="P1277" s="719"/>
      <c r="Q1277" s="719"/>
      <c r="R1277" s="719"/>
      <c r="S1277" s="719"/>
      <c r="T1277" s="719"/>
      <c r="U1277" s="719"/>
      <c r="V1277" s="719"/>
      <c r="W1277" s="719"/>
      <c r="X1277" s="719"/>
      <c r="Y1277" s="719"/>
      <c r="Z1277" s="719"/>
      <c r="AA1277" s="719"/>
      <c r="AB1277" s="719"/>
      <c r="AC1277" s="719"/>
      <c r="AD1277" s="719"/>
      <c r="AG1277">
        <f t="shared" si="1923"/>
        <v>0</v>
      </c>
    </row>
    <row r="1278" spans="1:36">
      <c r="C1278" s="225" t="s">
        <v>43</v>
      </c>
      <c r="D1278" s="756" t="s">
        <v>287</v>
      </c>
      <c r="E1278" s="757"/>
      <c r="F1278" s="757"/>
      <c r="G1278" s="757"/>
      <c r="H1278" s="757"/>
      <c r="I1278" s="757"/>
      <c r="J1278" s="757"/>
      <c r="K1278" s="757"/>
      <c r="L1278" s="758"/>
      <c r="M1278" s="719"/>
      <c r="N1278" s="719"/>
      <c r="O1278" s="719"/>
      <c r="P1278" s="719"/>
      <c r="Q1278" s="719"/>
      <c r="R1278" s="719"/>
      <c r="S1278" s="719"/>
      <c r="T1278" s="719"/>
      <c r="U1278" s="719"/>
      <c r="V1278" s="719"/>
      <c r="W1278" s="719"/>
      <c r="X1278" s="719"/>
      <c r="Y1278" s="719"/>
      <c r="Z1278" s="719"/>
      <c r="AA1278" s="719"/>
      <c r="AB1278" s="719"/>
      <c r="AC1278" s="719"/>
      <c r="AD1278" s="719"/>
      <c r="AG1278">
        <f t="shared" si="1923"/>
        <v>0</v>
      </c>
    </row>
    <row r="1279" spans="1:36">
      <c r="C1279" s="225" t="s">
        <v>47</v>
      </c>
      <c r="D1279" s="756" t="s">
        <v>288</v>
      </c>
      <c r="E1279" s="757"/>
      <c r="F1279" s="757"/>
      <c r="G1279" s="757"/>
      <c r="H1279" s="757"/>
      <c r="I1279" s="757"/>
      <c r="J1279" s="757"/>
      <c r="K1279" s="757"/>
      <c r="L1279" s="758"/>
      <c r="M1279" s="719"/>
      <c r="N1279" s="719"/>
      <c r="O1279" s="719"/>
      <c r="P1279" s="719"/>
      <c r="Q1279" s="719"/>
      <c r="R1279" s="719"/>
      <c r="S1279" s="719"/>
      <c r="T1279" s="719"/>
      <c r="U1279" s="719"/>
      <c r="V1279" s="719"/>
      <c r="W1279" s="719"/>
      <c r="X1279" s="719"/>
      <c r="Y1279" s="719"/>
      <c r="Z1279" s="719"/>
      <c r="AA1279" s="719"/>
      <c r="AB1279" s="719"/>
      <c r="AC1279" s="719"/>
      <c r="AD1279" s="719"/>
      <c r="AG1279">
        <f t="shared" si="1923"/>
        <v>0</v>
      </c>
    </row>
    <row r="1280" spans="1:36">
      <c r="C1280" s="225" t="s">
        <v>51</v>
      </c>
      <c r="D1280" s="756" t="s">
        <v>289</v>
      </c>
      <c r="E1280" s="757"/>
      <c r="F1280" s="757"/>
      <c r="G1280" s="757"/>
      <c r="H1280" s="757"/>
      <c r="I1280" s="757"/>
      <c r="J1280" s="757"/>
      <c r="K1280" s="757"/>
      <c r="L1280" s="758"/>
      <c r="M1280" s="719"/>
      <c r="N1280" s="719"/>
      <c r="O1280" s="719"/>
      <c r="P1280" s="719"/>
      <c r="Q1280" s="719"/>
      <c r="R1280" s="719"/>
      <c r="S1280" s="719"/>
      <c r="T1280" s="719"/>
      <c r="U1280" s="719"/>
      <c r="V1280" s="719"/>
      <c r="W1280" s="719"/>
      <c r="X1280" s="719"/>
      <c r="Y1280" s="719"/>
      <c r="Z1280" s="719"/>
      <c r="AA1280" s="719"/>
      <c r="AB1280" s="719"/>
      <c r="AC1280" s="719"/>
      <c r="AD1280" s="719"/>
      <c r="AG1280">
        <f t="shared" si="1923"/>
        <v>0</v>
      </c>
    </row>
    <row r="1281" spans="3:33">
      <c r="C1281" s="225" t="s">
        <v>34</v>
      </c>
      <c r="D1281" s="756" t="s">
        <v>612</v>
      </c>
      <c r="E1281" s="757"/>
      <c r="F1281" s="757"/>
      <c r="G1281" s="757"/>
      <c r="H1281" s="757"/>
      <c r="I1281" s="757"/>
      <c r="J1281" s="757"/>
      <c r="K1281" s="757"/>
      <c r="L1281" s="758"/>
      <c r="M1281" s="719"/>
      <c r="N1281" s="719"/>
      <c r="O1281" s="719"/>
      <c r="P1281" s="719"/>
      <c r="Q1281" s="719"/>
      <c r="R1281" s="719"/>
      <c r="S1281" s="719"/>
      <c r="T1281" s="719"/>
      <c r="U1281" s="719"/>
      <c r="V1281" s="719"/>
      <c r="W1281" s="719"/>
      <c r="X1281" s="719"/>
      <c r="Y1281" s="719"/>
      <c r="Z1281" s="719"/>
      <c r="AA1281" s="719"/>
      <c r="AB1281" s="719"/>
      <c r="AC1281" s="719"/>
      <c r="AD1281" s="719"/>
      <c r="AG1281">
        <f t="shared" si="1923"/>
        <v>0</v>
      </c>
    </row>
    <row r="1282" spans="3:33">
      <c r="C1282" s="225" t="s">
        <v>39</v>
      </c>
      <c r="D1282" s="756" t="s">
        <v>290</v>
      </c>
      <c r="E1282" s="757"/>
      <c r="F1282" s="757"/>
      <c r="G1282" s="757"/>
      <c r="H1282" s="757"/>
      <c r="I1282" s="757"/>
      <c r="J1282" s="757"/>
      <c r="K1282" s="757"/>
      <c r="L1282" s="758"/>
      <c r="M1282" s="719"/>
      <c r="N1282" s="719"/>
      <c r="O1282" s="719"/>
      <c r="P1282" s="719"/>
      <c r="Q1282" s="719"/>
      <c r="R1282" s="719"/>
      <c r="S1282" s="719"/>
      <c r="T1282" s="719"/>
      <c r="U1282" s="719"/>
      <c r="V1282" s="719"/>
      <c r="W1282" s="719"/>
      <c r="X1282" s="719"/>
      <c r="Y1282" s="719"/>
      <c r="Z1282" s="719"/>
      <c r="AA1282" s="719"/>
      <c r="AB1282" s="719"/>
      <c r="AC1282" s="719"/>
      <c r="AD1282" s="719"/>
      <c r="AG1282">
        <f t="shared" si="1923"/>
        <v>0</v>
      </c>
    </row>
    <row r="1283" spans="3:33">
      <c r="C1283" s="225" t="s">
        <v>59</v>
      </c>
      <c r="D1283" s="756" t="s">
        <v>291</v>
      </c>
      <c r="E1283" s="757"/>
      <c r="F1283" s="757"/>
      <c r="G1283" s="757"/>
      <c r="H1283" s="757"/>
      <c r="I1283" s="757"/>
      <c r="J1283" s="757"/>
      <c r="K1283" s="757"/>
      <c r="L1283" s="758"/>
      <c r="M1283" s="719"/>
      <c r="N1283" s="719"/>
      <c r="O1283" s="719"/>
      <c r="P1283" s="719"/>
      <c r="Q1283" s="719"/>
      <c r="R1283" s="719"/>
      <c r="S1283" s="719"/>
      <c r="T1283" s="719"/>
      <c r="U1283" s="719"/>
      <c r="V1283" s="719"/>
      <c r="W1283" s="719"/>
      <c r="X1283" s="719"/>
      <c r="Y1283" s="719"/>
      <c r="Z1283" s="719"/>
      <c r="AA1283" s="719"/>
      <c r="AB1283" s="719"/>
      <c r="AC1283" s="719"/>
      <c r="AD1283" s="719"/>
      <c r="AG1283">
        <f t="shared" si="1923"/>
        <v>0</v>
      </c>
    </row>
    <row r="1284" spans="3:33" ht="24" customHeight="1">
      <c r="C1284" s="225" t="s">
        <v>63</v>
      </c>
      <c r="D1284" s="756" t="s">
        <v>613</v>
      </c>
      <c r="E1284" s="757"/>
      <c r="F1284" s="757"/>
      <c r="G1284" s="757"/>
      <c r="H1284" s="757"/>
      <c r="I1284" s="757"/>
      <c r="J1284" s="757"/>
      <c r="K1284" s="757"/>
      <c r="L1284" s="758"/>
      <c r="M1284" s="719"/>
      <c r="N1284" s="719"/>
      <c r="O1284" s="719"/>
      <c r="P1284" s="719"/>
      <c r="Q1284" s="719"/>
      <c r="R1284" s="719"/>
      <c r="S1284" s="719"/>
      <c r="T1284" s="719"/>
      <c r="U1284" s="719"/>
      <c r="V1284" s="719"/>
      <c r="W1284" s="719"/>
      <c r="X1284" s="719"/>
      <c r="Y1284" s="719"/>
      <c r="Z1284" s="719"/>
      <c r="AA1284" s="719"/>
      <c r="AB1284" s="719"/>
      <c r="AC1284" s="719"/>
      <c r="AD1284" s="719"/>
      <c r="AG1284">
        <f t="shared" si="1923"/>
        <v>0</v>
      </c>
    </row>
    <row r="1285" spans="3:33" ht="24" customHeight="1">
      <c r="C1285" s="225" t="s">
        <v>66</v>
      </c>
      <c r="D1285" s="752" t="s">
        <v>614</v>
      </c>
      <c r="E1285" s="752"/>
      <c r="F1285" s="752"/>
      <c r="G1285" s="752"/>
      <c r="H1285" s="752"/>
      <c r="I1285" s="752"/>
      <c r="J1285" s="752"/>
      <c r="K1285" s="752"/>
      <c r="L1285" s="752"/>
      <c r="M1285" s="719"/>
      <c r="N1285" s="719"/>
      <c r="O1285" s="719"/>
      <c r="P1285" s="719"/>
      <c r="Q1285" s="719"/>
      <c r="R1285" s="719"/>
      <c r="S1285" s="719"/>
      <c r="T1285" s="719"/>
      <c r="U1285" s="719"/>
      <c r="V1285" s="719"/>
      <c r="W1285" s="719"/>
      <c r="X1285" s="719"/>
      <c r="Y1285" s="719"/>
      <c r="Z1285" s="719"/>
      <c r="AA1285" s="719"/>
      <c r="AB1285" s="719"/>
      <c r="AC1285" s="719"/>
      <c r="AD1285" s="719"/>
      <c r="AG1285">
        <f t="shared" si="1923"/>
        <v>0</v>
      </c>
    </row>
    <row r="1286" spans="3:33" ht="24" customHeight="1">
      <c r="C1286" s="225" t="s">
        <v>69</v>
      </c>
      <c r="D1286" s="752" t="s">
        <v>615</v>
      </c>
      <c r="E1286" s="752"/>
      <c r="F1286" s="752"/>
      <c r="G1286" s="752"/>
      <c r="H1286" s="752"/>
      <c r="I1286" s="752"/>
      <c r="J1286" s="752"/>
      <c r="K1286" s="752"/>
      <c r="L1286" s="752"/>
      <c r="M1286" s="719"/>
      <c r="N1286" s="719"/>
      <c r="O1286" s="719"/>
      <c r="P1286" s="719"/>
      <c r="Q1286" s="719"/>
      <c r="R1286" s="719"/>
      <c r="S1286" s="719"/>
      <c r="T1286" s="719"/>
      <c r="U1286" s="719"/>
      <c r="V1286" s="719"/>
      <c r="W1286" s="719"/>
      <c r="X1286" s="719"/>
      <c r="Y1286" s="719"/>
      <c r="Z1286" s="719"/>
      <c r="AA1286" s="719"/>
      <c r="AB1286" s="719"/>
      <c r="AC1286" s="719"/>
      <c r="AD1286" s="719"/>
      <c r="AG1286">
        <f t="shared" si="1923"/>
        <v>0</v>
      </c>
    </row>
    <row r="1287" spans="3:33">
      <c r="C1287" s="225" t="s">
        <v>72</v>
      </c>
      <c r="D1287" s="756" t="s">
        <v>292</v>
      </c>
      <c r="E1287" s="757"/>
      <c r="F1287" s="757"/>
      <c r="G1287" s="757"/>
      <c r="H1287" s="757"/>
      <c r="I1287" s="757"/>
      <c r="J1287" s="757"/>
      <c r="K1287" s="757"/>
      <c r="L1287" s="758"/>
      <c r="M1287" s="719"/>
      <c r="N1287" s="719"/>
      <c r="O1287" s="719"/>
      <c r="P1287" s="719"/>
      <c r="Q1287" s="719"/>
      <c r="R1287" s="719"/>
      <c r="S1287" s="719"/>
      <c r="T1287" s="719"/>
      <c r="U1287" s="719"/>
      <c r="V1287" s="719"/>
      <c r="W1287" s="719"/>
      <c r="X1287" s="719"/>
      <c r="Y1287" s="719"/>
      <c r="Z1287" s="719"/>
      <c r="AA1287" s="719"/>
      <c r="AB1287" s="719"/>
      <c r="AC1287" s="719"/>
      <c r="AD1287" s="719"/>
      <c r="AG1287">
        <f t="shared" si="1923"/>
        <v>0</v>
      </c>
    </row>
    <row r="1288" spans="3:33">
      <c r="C1288" s="225" t="s">
        <v>74</v>
      </c>
      <c r="D1288" s="756" t="s">
        <v>616</v>
      </c>
      <c r="E1288" s="757"/>
      <c r="F1288" s="757"/>
      <c r="G1288" s="757"/>
      <c r="H1288" s="757"/>
      <c r="I1288" s="757"/>
      <c r="J1288" s="757"/>
      <c r="K1288" s="757"/>
      <c r="L1288" s="758"/>
      <c r="M1288" s="719"/>
      <c r="N1288" s="719"/>
      <c r="O1288" s="719"/>
      <c r="P1288" s="719"/>
      <c r="Q1288" s="719"/>
      <c r="R1288" s="719"/>
      <c r="S1288" s="719"/>
      <c r="T1288" s="719"/>
      <c r="U1288" s="719"/>
      <c r="V1288" s="719"/>
      <c r="W1288" s="719"/>
      <c r="X1288" s="719"/>
      <c r="Y1288" s="719"/>
      <c r="Z1288" s="719"/>
      <c r="AA1288" s="719"/>
      <c r="AB1288" s="719"/>
      <c r="AC1288" s="719"/>
      <c r="AD1288" s="719"/>
      <c r="AG1288">
        <f t="shared" si="1923"/>
        <v>0</v>
      </c>
    </row>
    <row r="1289" spans="3:33">
      <c r="C1289" s="225" t="s">
        <v>76</v>
      </c>
      <c r="D1289" s="756" t="s">
        <v>293</v>
      </c>
      <c r="E1289" s="757"/>
      <c r="F1289" s="757"/>
      <c r="G1289" s="757"/>
      <c r="H1289" s="757"/>
      <c r="I1289" s="757"/>
      <c r="J1289" s="757"/>
      <c r="K1289" s="757"/>
      <c r="L1289" s="758"/>
      <c r="M1289" s="719"/>
      <c r="N1289" s="719"/>
      <c r="O1289" s="719"/>
      <c r="P1289" s="719"/>
      <c r="Q1289" s="719"/>
      <c r="R1289" s="719"/>
      <c r="S1289" s="719"/>
      <c r="T1289" s="719"/>
      <c r="U1289" s="719"/>
      <c r="V1289" s="719"/>
      <c r="W1289" s="719"/>
      <c r="X1289" s="719"/>
      <c r="Y1289" s="719"/>
      <c r="Z1289" s="719"/>
      <c r="AA1289" s="719"/>
      <c r="AB1289" s="719"/>
      <c r="AC1289" s="719"/>
      <c r="AD1289" s="719"/>
      <c r="AG1289">
        <f t="shared" si="1923"/>
        <v>0</v>
      </c>
    </row>
    <row r="1290" spans="3:33">
      <c r="D1290" s="4"/>
      <c r="E1290" s="4"/>
      <c r="F1290" s="4"/>
      <c r="G1290" s="4"/>
      <c r="H1290" s="4"/>
      <c r="I1290" s="4"/>
      <c r="J1290" s="4"/>
      <c r="K1290" s="4"/>
      <c r="L1290" s="4"/>
      <c r="M1290" s="4"/>
      <c r="N1290" s="4"/>
      <c r="O1290" s="4"/>
      <c r="P1290" s="4"/>
      <c r="Q1290" s="4"/>
      <c r="R1290" s="4"/>
      <c r="S1290" s="4"/>
      <c r="T1290" s="4"/>
      <c r="U1290" s="4"/>
      <c r="V1290" s="4"/>
      <c r="W1290" s="4"/>
      <c r="X1290" s="4"/>
      <c r="Y1290" s="4"/>
      <c r="Z1290" s="4"/>
      <c r="AA1290" s="4"/>
      <c r="AB1290" s="4"/>
      <c r="AC1290" s="4"/>
      <c r="AD1290" s="4"/>
      <c r="AG1290" s="244">
        <f>SUM(AG1274:AG1289)</f>
        <v>0</v>
      </c>
    </row>
    <row r="1291" spans="3:33" ht="45" customHeight="1">
      <c r="C1291" s="851" t="s">
        <v>294</v>
      </c>
      <c r="D1291" s="851"/>
      <c r="E1291" s="852"/>
      <c r="F1291" s="691"/>
      <c r="G1291" s="691"/>
      <c r="H1291" s="691"/>
      <c r="I1291" s="691"/>
      <c r="J1291" s="691"/>
      <c r="K1291" s="691"/>
      <c r="L1291" s="691"/>
      <c r="M1291" s="691"/>
      <c r="N1291" s="691"/>
      <c r="O1291" s="691"/>
      <c r="P1291" s="691"/>
      <c r="Q1291" s="691"/>
      <c r="R1291" s="691"/>
      <c r="S1291" s="691"/>
      <c r="T1291" s="691"/>
      <c r="U1291" s="691"/>
      <c r="V1291" s="691"/>
      <c r="W1291" s="691"/>
      <c r="X1291" s="691"/>
      <c r="Y1291" s="691"/>
      <c r="Z1291" s="691"/>
      <c r="AA1291" s="691"/>
      <c r="AB1291" s="691"/>
      <c r="AC1291" s="691"/>
      <c r="AD1291" s="691"/>
      <c r="AG1291">
        <f>IF(M1289=1,1,0)</f>
        <v>0</v>
      </c>
    </row>
    <row r="1292" spans="3:33">
      <c r="C1292" s="4"/>
      <c r="D1292" s="4"/>
      <c r="E1292" s="4"/>
      <c r="F1292" s="4"/>
      <c r="G1292" s="4"/>
      <c r="H1292" s="4"/>
      <c r="I1292" s="4"/>
      <c r="J1292" s="4"/>
      <c r="K1292" s="4"/>
      <c r="L1292" s="4"/>
      <c r="M1292" s="4"/>
      <c r="N1292" s="4"/>
      <c r="O1292" s="4"/>
      <c r="P1292" s="4"/>
      <c r="Q1292" s="4"/>
      <c r="R1292" s="4"/>
      <c r="S1292" s="4"/>
      <c r="T1292" s="4"/>
      <c r="U1292" s="4"/>
      <c r="V1292" s="4"/>
      <c r="W1292" s="4"/>
      <c r="X1292" s="4"/>
      <c r="Y1292" s="4"/>
      <c r="Z1292" s="4"/>
      <c r="AA1292" s="4"/>
      <c r="AB1292" s="4"/>
      <c r="AC1292" s="4"/>
      <c r="AD1292" s="4"/>
    </row>
    <row r="1293" spans="3:33" ht="45" customHeight="1">
      <c r="C1293" s="851" t="s">
        <v>295</v>
      </c>
      <c r="D1293" s="851"/>
      <c r="E1293" s="852"/>
      <c r="F1293" s="691"/>
      <c r="G1293" s="691"/>
      <c r="H1293" s="691"/>
      <c r="I1293" s="691"/>
      <c r="J1293" s="691"/>
      <c r="K1293" s="691"/>
      <c r="L1293" s="691"/>
      <c r="M1293" s="691"/>
      <c r="N1293" s="691"/>
      <c r="O1293" s="691"/>
      <c r="P1293" s="691"/>
      <c r="Q1293" s="691"/>
      <c r="R1293" s="691"/>
      <c r="S1293" s="691"/>
      <c r="T1293" s="691"/>
      <c r="U1293" s="691"/>
      <c r="V1293" s="691"/>
      <c r="W1293" s="691"/>
      <c r="X1293" s="691"/>
      <c r="Y1293" s="691"/>
      <c r="Z1293" s="691"/>
      <c r="AA1293" s="691"/>
      <c r="AB1293" s="691"/>
      <c r="AC1293" s="691"/>
      <c r="AD1293" s="691"/>
      <c r="AG1293">
        <f>IF(COUNTIF(Y1274:AD1289,9)&gt;0,1,0)</f>
        <v>0</v>
      </c>
    </row>
    <row r="1294" spans="3:33">
      <c r="C1294" s="4"/>
      <c r="D1294" s="4"/>
      <c r="E1294" s="4"/>
      <c r="F1294" s="4"/>
      <c r="G1294" s="4"/>
      <c r="H1294" s="4"/>
      <c r="I1294" s="4"/>
      <c r="J1294" s="4"/>
      <c r="K1294" s="4"/>
      <c r="L1294" s="4"/>
      <c r="M1294" s="4"/>
      <c r="N1294" s="4"/>
      <c r="O1294" s="4"/>
      <c r="P1294" s="4"/>
      <c r="Q1294" s="4"/>
      <c r="R1294" s="4"/>
      <c r="S1294" s="4"/>
      <c r="T1294" s="4"/>
      <c r="U1294" s="4"/>
      <c r="V1294" s="4"/>
      <c r="W1294" s="4"/>
      <c r="X1294" s="4"/>
      <c r="Y1294" s="4"/>
      <c r="Z1294" s="4"/>
      <c r="AA1294" s="4"/>
      <c r="AB1294" s="4"/>
      <c r="AC1294" s="4"/>
      <c r="AD1294" s="4"/>
    </row>
    <row r="1295" spans="3:33">
      <c r="C1295" s="577" t="s">
        <v>296</v>
      </c>
      <c r="D1295" s="578"/>
      <c r="E1295" s="578"/>
      <c r="F1295" s="578"/>
      <c r="G1295" s="578"/>
      <c r="H1295" s="578"/>
      <c r="I1295" s="578"/>
      <c r="J1295" s="578"/>
      <c r="K1295" s="578"/>
      <c r="L1295" s="578"/>
      <c r="M1295" s="578"/>
      <c r="N1295" s="578"/>
      <c r="O1295" s="578"/>
      <c r="P1295" s="578"/>
      <c r="Q1295" s="578"/>
      <c r="R1295" s="578"/>
      <c r="S1295" s="578"/>
      <c r="T1295" s="578"/>
      <c r="U1295" s="578"/>
      <c r="V1295" s="578"/>
      <c r="W1295" s="578"/>
      <c r="X1295" s="578"/>
      <c r="Y1295" s="578"/>
      <c r="Z1295" s="578"/>
      <c r="AA1295" s="578"/>
      <c r="AB1295" s="578"/>
      <c r="AC1295" s="578"/>
      <c r="AD1295" s="579"/>
    </row>
    <row r="1296" spans="3:33">
      <c r="C1296" s="215" t="s">
        <v>23</v>
      </c>
      <c r="D1296" s="756" t="s">
        <v>611</v>
      </c>
      <c r="E1296" s="757"/>
      <c r="F1296" s="757"/>
      <c r="G1296" s="757"/>
      <c r="H1296" s="757"/>
      <c r="I1296" s="757"/>
      <c r="J1296" s="757"/>
      <c r="K1296" s="757"/>
      <c r="L1296" s="757"/>
      <c r="M1296" s="757"/>
      <c r="N1296" s="757"/>
      <c r="O1296" s="757"/>
      <c r="P1296" s="758"/>
      <c r="Q1296" s="207" t="s">
        <v>47</v>
      </c>
      <c r="R1296" s="756" t="s">
        <v>304</v>
      </c>
      <c r="S1296" s="757"/>
      <c r="T1296" s="757"/>
      <c r="U1296" s="757"/>
      <c r="V1296" s="757"/>
      <c r="W1296" s="757"/>
      <c r="X1296" s="757"/>
      <c r="Y1296" s="757"/>
      <c r="Z1296" s="757"/>
      <c r="AA1296" s="757"/>
      <c r="AB1296" s="757"/>
      <c r="AC1296" s="757"/>
      <c r="AD1296" s="758"/>
    </row>
    <row r="1297" spans="1:36">
      <c r="C1297" s="207" t="s">
        <v>30</v>
      </c>
      <c r="D1297" s="756" t="s">
        <v>297</v>
      </c>
      <c r="E1297" s="757"/>
      <c r="F1297" s="757"/>
      <c r="G1297" s="757"/>
      <c r="H1297" s="757"/>
      <c r="I1297" s="757"/>
      <c r="J1297" s="757"/>
      <c r="K1297" s="757"/>
      <c r="L1297" s="757"/>
      <c r="M1297" s="757"/>
      <c r="N1297" s="757"/>
      <c r="O1297" s="757"/>
      <c r="P1297" s="758"/>
      <c r="Q1297" s="207" t="s">
        <v>51</v>
      </c>
      <c r="R1297" s="756" t="s">
        <v>298</v>
      </c>
      <c r="S1297" s="757"/>
      <c r="T1297" s="757"/>
      <c r="U1297" s="757"/>
      <c r="V1297" s="757"/>
      <c r="W1297" s="757"/>
      <c r="X1297" s="757"/>
      <c r="Y1297" s="757"/>
      <c r="Z1297" s="757"/>
      <c r="AA1297" s="757"/>
      <c r="AB1297" s="757"/>
      <c r="AC1297" s="757"/>
      <c r="AD1297" s="758"/>
    </row>
    <row r="1298" spans="1:36">
      <c r="C1298" s="207" t="s">
        <v>36</v>
      </c>
      <c r="D1298" s="756" t="s">
        <v>299</v>
      </c>
      <c r="E1298" s="757"/>
      <c r="F1298" s="757"/>
      <c r="G1298" s="757"/>
      <c r="H1298" s="757"/>
      <c r="I1298" s="757"/>
      <c r="J1298" s="757"/>
      <c r="K1298" s="757"/>
      <c r="L1298" s="757"/>
      <c r="M1298" s="757"/>
      <c r="N1298" s="757"/>
      <c r="O1298" s="757"/>
      <c r="P1298" s="758"/>
      <c r="Q1298" s="207" t="s">
        <v>34</v>
      </c>
      <c r="R1298" s="756" t="s">
        <v>300</v>
      </c>
      <c r="S1298" s="757"/>
      <c r="T1298" s="757"/>
      <c r="U1298" s="757"/>
      <c r="V1298" s="757"/>
      <c r="W1298" s="757"/>
      <c r="X1298" s="757"/>
      <c r="Y1298" s="757"/>
      <c r="Z1298" s="757"/>
      <c r="AA1298" s="757"/>
      <c r="AB1298" s="757"/>
      <c r="AC1298" s="757"/>
      <c r="AD1298" s="758"/>
    </row>
    <row r="1299" spans="1:36">
      <c r="C1299" s="207" t="s">
        <v>40</v>
      </c>
      <c r="D1299" s="756" t="s">
        <v>301</v>
      </c>
      <c r="E1299" s="757"/>
      <c r="F1299" s="757"/>
      <c r="G1299" s="757"/>
      <c r="H1299" s="757"/>
      <c r="I1299" s="757"/>
      <c r="J1299" s="757"/>
      <c r="K1299" s="757"/>
      <c r="L1299" s="757"/>
      <c r="M1299" s="757"/>
      <c r="N1299" s="757"/>
      <c r="O1299" s="757"/>
      <c r="P1299" s="758"/>
      <c r="Q1299" s="207" t="s">
        <v>39</v>
      </c>
      <c r="R1299" s="756" t="s">
        <v>302</v>
      </c>
      <c r="S1299" s="757"/>
      <c r="T1299" s="757"/>
      <c r="U1299" s="757"/>
      <c r="V1299" s="757"/>
      <c r="W1299" s="757"/>
      <c r="X1299" s="757"/>
      <c r="Y1299" s="757"/>
      <c r="Z1299" s="757"/>
      <c r="AA1299" s="757"/>
      <c r="AB1299" s="757"/>
      <c r="AC1299" s="757"/>
      <c r="AD1299" s="758"/>
    </row>
    <row r="1300" spans="1:36">
      <c r="C1300" s="207" t="s">
        <v>43</v>
      </c>
      <c r="D1300" s="756" t="s">
        <v>303</v>
      </c>
      <c r="E1300" s="757"/>
      <c r="F1300" s="757"/>
      <c r="G1300" s="757"/>
      <c r="H1300" s="757"/>
      <c r="I1300" s="757"/>
      <c r="J1300" s="757"/>
      <c r="K1300" s="757"/>
      <c r="L1300" s="757"/>
      <c r="M1300" s="757"/>
      <c r="N1300" s="757"/>
      <c r="O1300" s="757"/>
      <c r="P1300" s="758"/>
      <c r="Q1300" s="281" t="s">
        <v>92</v>
      </c>
      <c r="R1300" s="756" t="s">
        <v>182</v>
      </c>
      <c r="S1300" s="757"/>
      <c r="T1300" s="757"/>
      <c r="U1300" s="757"/>
      <c r="V1300" s="757"/>
      <c r="W1300" s="757"/>
      <c r="X1300" s="757"/>
      <c r="Y1300" s="757"/>
      <c r="Z1300" s="757"/>
      <c r="AA1300" s="757"/>
      <c r="AB1300" s="757"/>
      <c r="AC1300" s="757"/>
      <c r="AD1300" s="758"/>
    </row>
    <row r="1301" spans="1:36">
      <c r="C1301" s="4"/>
      <c r="D1301" s="4"/>
      <c r="E1301" s="4"/>
      <c r="F1301" s="4"/>
      <c r="G1301" s="4"/>
      <c r="H1301" s="4"/>
      <c r="I1301" s="4"/>
      <c r="J1301" s="4"/>
      <c r="K1301" s="4"/>
      <c r="L1301" s="4"/>
      <c r="M1301" s="4"/>
      <c r="N1301" s="4"/>
      <c r="O1301" s="4"/>
      <c r="P1301" s="4"/>
      <c r="Q1301" s="4"/>
      <c r="R1301" s="4"/>
      <c r="S1301" s="4"/>
      <c r="T1301" s="4"/>
      <c r="U1301" s="4"/>
      <c r="V1301" s="4"/>
      <c r="W1301" s="4"/>
      <c r="X1301" s="4"/>
      <c r="Y1301" s="4"/>
      <c r="Z1301" s="4"/>
      <c r="AA1301" s="4"/>
      <c r="AB1301" s="4"/>
      <c r="AC1301" s="4"/>
      <c r="AD1301" s="4"/>
    </row>
    <row r="1302" spans="1:36" ht="24" customHeight="1">
      <c r="C1302" s="678" t="s">
        <v>109</v>
      </c>
      <c r="D1302" s="678"/>
      <c r="E1302" s="678"/>
      <c r="F1302" s="678"/>
      <c r="G1302" s="678"/>
      <c r="H1302" s="678"/>
      <c r="I1302" s="678"/>
      <c r="J1302" s="678"/>
      <c r="K1302" s="678"/>
      <c r="L1302" s="678"/>
      <c r="M1302" s="678"/>
      <c r="N1302" s="678"/>
      <c r="O1302" s="678"/>
      <c r="P1302" s="678"/>
      <c r="Q1302" s="678"/>
      <c r="R1302" s="678"/>
      <c r="S1302" s="678"/>
      <c r="T1302" s="678"/>
      <c r="U1302" s="678"/>
      <c r="V1302" s="678"/>
      <c r="W1302" s="678"/>
      <c r="X1302" s="678"/>
      <c r="Y1302" s="678"/>
      <c r="Z1302" s="678"/>
      <c r="AA1302" s="678"/>
      <c r="AB1302" s="678"/>
      <c r="AC1302" s="678"/>
      <c r="AD1302" s="678"/>
    </row>
    <row r="1303" spans="1:36" ht="60" customHeight="1">
      <c r="C1303" s="679"/>
      <c r="D1303" s="680"/>
      <c r="E1303" s="680"/>
      <c r="F1303" s="680"/>
      <c r="G1303" s="680"/>
      <c r="H1303" s="680"/>
      <c r="I1303" s="680"/>
      <c r="J1303" s="680"/>
      <c r="K1303" s="680"/>
      <c r="L1303" s="680"/>
      <c r="M1303" s="680"/>
      <c r="N1303" s="680"/>
      <c r="O1303" s="680"/>
      <c r="P1303" s="680"/>
      <c r="Q1303" s="680"/>
      <c r="R1303" s="680"/>
      <c r="S1303" s="680"/>
      <c r="T1303" s="680"/>
      <c r="U1303" s="680"/>
      <c r="V1303" s="680"/>
      <c r="W1303" s="680"/>
      <c r="X1303" s="680"/>
      <c r="Y1303" s="680"/>
      <c r="Z1303" s="680"/>
      <c r="AA1303" s="680"/>
      <c r="AB1303" s="680"/>
      <c r="AC1303" s="680"/>
      <c r="AD1303" s="681"/>
    </row>
    <row r="1304" spans="1:36">
      <c r="B1304" s="661" t="str">
        <f>IF(OR(AH1304=0,AND(AH1304&gt;0,C1303&lt;&gt;"")),"","Si registró NS favor de emitir un comentario que explique su uso en la casilla al final de la pregunta")</f>
        <v/>
      </c>
      <c r="C1304" s="661"/>
      <c r="D1304" s="661"/>
      <c r="E1304" s="661"/>
      <c r="F1304" s="661"/>
      <c r="G1304" s="661"/>
      <c r="H1304" s="661"/>
      <c r="I1304" s="661"/>
      <c r="J1304" s="661"/>
      <c r="K1304" s="661"/>
      <c r="L1304" s="661"/>
      <c r="M1304" s="661"/>
      <c r="N1304" s="661"/>
      <c r="O1304" s="661"/>
      <c r="P1304" s="661"/>
      <c r="Q1304" s="661"/>
      <c r="R1304" s="661"/>
      <c r="S1304" s="661"/>
      <c r="T1304" s="661"/>
      <c r="U1304" s="661"/>
      <c r="V1304" s="661"/>
      <c r="W1304" s="661"/>
      <c r="X1304" s="661"/>
      <c r="Y1304" s="661"/>
      <c r="Z1304" s="661"/>
      <c r="AA1304" s="661"/>
      <c r="AB1304" s="661"/>
      <c r="AC1304" s="661"/>
      <c r="AD1304" s="661"/>
      <c r="AG1304" t="s">
        <v>8062</v>
      </c>
      <c r="AH1304">
        <f>COUNTIF(S1274:X1289,"NS")</f>
        <v>0</v>
      </c>
    </row>
    <row r="1305" spans="1:36">
      <c r="B1305" s="661" t="str">
        <f>IF(OR(AND(AG1291=1,F1291=""),AND(F1291&lt;&gt;"",AG1291=0)),"Error: especificar el otro elemento de uniforme en caso de seleccionar ''1'' en el numeral 16","")</f>
        <v/>
      </c>
      <c r="C1305" s="661"/>
      <c r="D1305" s="661"/>
      <c r="E1305" s="661"/>
      <c r="F1305" s="661"/>
      <c r="G1305" s="661"/>
      <c r="H1305" s="661"/>
      <c r="I1305" s="661"/>
      <c r="J1305" s="661"/>
      <c r="K1305" s="661"/>
      <c r="L1305" s="661"/>
      <c r="M1305" s="661"/>
      <c r="N1305" s="661"/>
      <c r="O1305" s="661"/>
      <c r="P1305" s="661"/>
      <c r="Q1305" s="661"/>
      <c r="R1305" s="661"/>
      <c r="S1305" s="661"/>
      <c r="T1305" s="661"/>
      <c r="U1305" s="661"/>
      <c r="V1305" s="661"/>
      <c r="W1305" s="661"/>
      <c r="X1305" s="661"/>
      <c r="Y1305" s="661"/>
      <c r="Z1305" s="661"/>
      <c r="AA1305" s="661"/>
      <c r="AB1305" s="661"/>
      <c r="AC1305" s="661"/>
      <c r="AD1305" s="661"/>
    </row>
    <row r="1306" spans="1:36">
      <c r="B1306" s="661" t="str">
        <f>IF(OR(AND(AG1293=1,F1293=""),AND(F1293&lt;&gt;"",AG1293=0)),"Error: especificar la otra frecuencia en caso de registrar ''9'' en la columna ''frecuencia con la que se otorgó…''","")</f>
        <v/>
      </c>
      <c r="C1306" s="661"/>
      <c r="D1306" s="661"/>
      <c r="E1306" s="661"/>
      <c r="F1306" s="661"/>
      <c r="G1306" s="661"/>
      <c r="H1306" s="661"/>
      <c r="I1306" s="661"/>
      <c r="J1306" s="661"/>
      <c r="K1306" s="661"/>
      <c r="L1306" s="661"/>
      <c r="M1306" s="661"/>
      <c r="N1306" s="661"/>
      <c r="O1306" s="661"/>
      <c r="P1306" s="661"/>
      <c r="Q1306" s="661"/>
      <c r="R1306" s="661"/>
      <c r="S1306" s="661"/>
      <c r="T1306" s="661"/>
      <c r="U1306" s="661"/>
      <c r="V1306" s="661"/>
      <c r="W1306" s="661"/>
      <c r="X1306" s="661"/>
      <c r="Y1306" s="661"/>
      <c r="Z1306" s="661"/>
      <c r="AA1306" s="661"/>
      <c r="AB1306" s="661"/>
      <c r="AC1306" s="661"/>
      <c r="AD1306" s="661"/>
    </row>
    <row r="1307" spans="1:36">
      <c r="B1307" s="661"/>
      <c r="C1307" s="661"/>
      <c r="D1307" s="661"/>
      <c r="E1307" s="661"/>
      <c r="F1307" s="661"/>
      <c r="G1307" s="661"/>
      <c r="H1307" s="661"/>
      <c r="I1307" s="661"/>
      <c r="J1307" s="661"/>
      <c r="K1307" s="661"/>
      <c r="L1307" s="661"/>
      <c r="M1307" s="661"/>
      <c r="N1307" s="661"/>
      <c r="O1307" s="661"/>
      <c r="P1307" s="661"/>
      <c r="Q1307" s="661"/>
      <c r="R1307" s="661"/>
      <c r="S1307" s="661"/>
      <c r="T1307" s="661"/>
      <c r="U1307" s="661"/>
      <c r="V1307" s="661"/>
      <c r="W1307" s="661"/>
      <c r="X1307" s="661"/>
      <c r="Y1307" s="661"/>
      <c r="Z1307" s="661"/>
      <c r="AA1307" s="661"/>
      <c r="AB1307" s="661"/>
      <c r="AC1307" s="661"/>
      <c r="AD1307" s="661"/>
    </row>
    <row r="1308" spans="1:36">
      <c r="B1308" s="662" t="str">
        <f>IF(AG1290=0,"","Error: debe completar toda la información en las celdas requeridas")</f>
        <v/>
      </c>
      <c r="C1308" s="662"/>
      <c r="D1308" s="662"/>
      <c r="E1308" s="662"/>
      <c r="F1308" s="662"/>
      <c r="G1308" s="662"/>
      <c r="H1308" s="662"/>
      <c r="I1308" s="662"/>
      <c r="J1308" s="662"/>
      <c r="K1308" s="662"/>
      <c r="L1308" s="662"/>
      <c r="M1308" s="662"/>
      <c r="N1308" s="662"/>
      <c r="O1308" s="662"/>
      <c r="P1308" s="662"/>
      <c r="Q1308" s="662"/>
      <c r="R1308" s="662"/>
      <c r="S1308" s="662"/>
      <c r="T1308" s="662"/>
      <c r="U1308" s="662"/>
      <c r="V1308" s="662"/>
      <c r="W1308" s="662"/>
      <c r="X1308" s="662"/>
      <c r="Y1308" s="662"/>
      <c r="Z1308" s="662"/>
      <c r="AA1308" s="662"/>
      <c r="AB1308" s="662"/>
      <c r="AC1308" s="662"/>
      <c r="AD1308" s="662"/>
      <c r="AE1308" s="146"/>
      <c r="AH1308" t="s">
        <v>8023</v>
      </c>
      <c r="AI1308" t="s">
        <v>8024</v>
      </c>
      <c r="AJ1308" t="s">
        <v>8025</v>
      </c>
    </row>
    <row r="1309" spans="1:36">
      <c r="B1309" s="471"/>
      <c r="C1309" s="471"/>
      <c r="D1309" s="471"/>
      <c r="E1309" s="471"/>
      <c r="F1309" s="471"/>
      <c r="G1309" s="471"/>
      <c r="H1309" s="471"/>
      <c r="I1309" s="471"/>
      <c r="J1309" s="471"/>
      <c r="K1309" s="471"/>
      <c r="L1309" s="471"/>
      <c r="M1309" s="471"/>
      <c r="N1309" s="471"/>
      <c r="O1309" s="471"/>
      <c r="P1309" s="471"/>
      <c r="Q1309" s="471"/>
      <c r="R1309" s="471"/>
      <c r="S1309" s="471"/>
      <c r="T1309" s="471"/>
      <c r="U1309" s="471"/>
      <c r="V1309" s="471"/>
      <c r="W1309" s="471"/>
      <c r="X1309" s="471"/>
      <c r="Y1309" s="471"/>
      <c r="Z1309" s="471"/>
      <c r="AA1309" s="471"/>
      <c r="AB1309" s="471"/>
      <c r="AC1309" s="471"/>
      <c r="AD1309" s="471"/>
      <c r="AJ1309">
        <f>COUNTBLANK(M1274:AD1289)</f>
        <v>288</v>
      </c>
    </row>
    <row r="1310" spans="1:36" ht="48" customHeight="1">
      <c r="A1310" s="157" t="s">
        <v>328</v>
      </c>
      <c r="B1310" s="684" t="s">
        <v>2137</v>
      </c>
      <c r="C1310" s="684"/>
      <c r="D1310" s="684"/>
      <c r="E1310" s="684"/>
      <c r="F1310" s="684"/>
      <c r="G1310" s="684"/>
      <c r="H1310" s="684"/>
      <c r="I1310" s="684"/>
      <c r="J1310" s="684"/>
      <c r="K1310" s="684"/>
      <c r="L1310" s="684"/>
      <c r="M1310" s="684"/>
      <c r="N1310" s="684"/>
      <c r="O1310" s="684"/>
      <c r="P1310" s="684"/>
      <c r="Q1310" s="684"/>
      <c r="R1310" s="684"/>
      <c r="S1310" s="684"/>
      <c r="T1310" s="684"/>
      <c r="U1310" s="684"/>
      <c r="V1310" s="684"/>
      <c r="W1310" s="684"/>
      <c r="X1310" s="684"/>
      <c r="Y1310" s="684"/>
      <c r="Z1310" s="684"/>
      <c r="AA1310" s="684"/>
      <c r="AB1310" s="684"/>
      <c r="AC1310" s="684"/>
      <c r="AD1310" s="684"/>
    </row>
    <row r="1311" spans="1:36" ht="36" customHeight="1">
      <c r="A1311" s="157"/>
      <c r="B1311" s="137"/>
      <c r="C1311" s="667" t="s">
        <v>1531</v>
      </c>
      <c r="D1311" s="667"/>
      <c r="E1311" s="667"/>
      <c r="F1311" s="667"/>
      <c r="G1311" s="667"/>
      <c r="H1311" s="667"/>
      <c r="I1311" s="667"/>
      <c r="J1311" s="667"/>
      <c r="K1311" s="667"/>
      <c r="L1311" s="667"/>
      <c r="M1311" s="667"/>
      <c r="N1311" s="667"/>
      <c r="O1311" s="667"/>
      <c r="P1311" s="667"/>
      <c r="Q1311" s="667"/>
      <c r="R1311" s="667"/>
      <c r="S1311" s="667"/>
      <c r="T1311" s="667"/>
      <c r="U1311" s="667"/>
      <c r="V1311" s="667"/>
      <c r="W1311" s="667"/>
      <c r="X1311" s="667"/>
      <c r="Y1311" s="667"/>
      <c r="Z1311" s="667"/>
      <c r="AA1311" s="667"/>
      <c r="AB1311" s="667"/>
      <c r="AC1311" s="667"/>
      <c r="AD1311" s="667"/>
    </row>
    <row r="1312" spans="1:36" ht="36" customHeight="1">
      <c r="A1312" s="136"/>
      <c r="B1312" s="127"/>
      <c r="C1312" s="667" t="s">
        <v>2139</v>
      </c>
      <c r="D1312" s="667"/>
      <c r="E1312" s="667"/>
      <c r="F1312" s="667"/>
      <c r="G1312" s="667"/>
      <c r="H1312" s="667"/>
      <c r="I1312" s="667"/>
      <c r="J1312" s="667"/>
      <c r="K1312" s="667"/>
      <c r="L1312" s="667"/>
      <c r="M1312" s="667"/>
      <c r="N1312" s="667"/>
      <c r="O1312" s="667"/>
      <c r="P1312" s="667"/>
      <c r="Q1312" s="667"/>
      <c r="R1312" s="667"/>
      <c r="S1312" s="667"/>
      <c r="T1312" s="667"/>
      <c r="U1312" s="667"/>
      <c r="V1312" s="667"/>
      <c r="W1312" s="667"/>
      <c r="X1312" s="667"/>
      <c r="Y1312" s="667"/>
      <c r="Z1312" s="667"/>
      <c r="AA1312" s="667"/>
      <c r="AB1312" s="667"/>
      <c r="AC1312" s="667"/>
      <c r="AD1312" s="667"/>
    </row>
    <row r="1313" spans="1:52" ht="24" customHeight="1">
      <c r="A1313" s="136"/>
      <c r="B1313" s="127"/>
      <c r="C1313" s="682" t="s">
        <v>3032</v>
      </c>
      <c r="D1313" s="682"/>
      <c r="E1313" s="682"/>
      <c r="F1313" s="682"/>
      <c r="G1313" s="682"/>
      <c r="H1313" s="682"/>
      <c r="I1313" s="682"/>
      <c r="J1313" s="682"/>
      <c r="K1313" s="682"/>
      <c r="L1313" s="682"/>
      <c r="M1313" s="682"/>
      <c r="N1313" s="682"/>
      <c r="O1313" s="682"/>
      <c r="P1313" s="682"/>
      <c r="Q1313" s="682"/>
      <c r="R1313" s="682"/>
      <c r="S1313" s="682"/>
      <c r="T1313" s="682"/>
      <c r="U1313" s="682"/>
      <c r="V1313" s="682"/>
      <c r="W1313" s="682"/>
      <c r="X1313" s="682"/>
      <c r="Y1313" s="682"/>
      <c r="Z1313" s="682"/>
      <c r="AA1313" s="682"/>
      <c r="AB1313" s="682"/>
      <c r="AC1313" s="682"/>
      <c r="AD1313" s="682"/>
    </row>
    <row r="1314" spans="1:52" ht="15" customHeight="1">
      <c r="A1314" s="136"/>
      <c r="B1314" s="127"/>
      <c r="C1314" s="666" t="s">
        <v>1541</v>
      </c>
      <c r="D1314" s="666"/>
      <c r="E1314" s="666"/>
      <c r="F1314" s="666"/>
      <c r="G1314" s="666"/>
      <c r="H1314" s="666"/>
      <c r="I1314" s="666"/>
      <c r="J1314" s="666"/>
      <c r="K1314" s="666"/>
      <c r="L1314" s="666"/>
      <c r="M1314" s="666"/>
      <c r="N1314" s="666"/>
      <c r="O1314" s="666"/>
      <c r="P1314" s="666"/>
      <c r="Q1314" s="666"/>
      <c r="R1314" s="666"/>
      <c r="S1314" s="666"/>
      <c r="T1314" s="666"/>
      <c r="U1314" s="666"/>
      <c r="V1314" s="666"/>
      <c r="W1314" s="666"/>
      <c r="X1314" s="666"/>
      <c r="Y1314" s="666"/>
      <c r="Z1314" s="666"/>
      <c r="AA1314" s="666"/>
      <c r="AB1314" s="666"/>
      <c r="AC1314" s="666"/>
      <c r="AD1314" s="666"/>
    </row>
    <row r="1315" spans="1:52" ht="36" customHeight="1">
      <c r="A1315" s="136"/>
      <c r="B1315" s="127"/>
      <c r="C1315" s="667" t="s">
        <v>2140</v>
      </c>
      <c r="D1315" s="667"/>
      <c r="E1315" s="667"/>
      <c r="F1315" s="667"/>
      <c r="G1315" s="667"/>
      <c r="H1315" s="667"/>
      <c r="I1315" s="667"/>
      <c r="J1315" s="667"/>
      <c r="K1315" s="667"/>
      <c r="L1315" s="667"/>
      <c r="M1315" s="667"/>
      <c r="N1315" s="667"/>
      <c r="O1315" s="667"/>
      <c r="P1315" s="667"/>
      <c r="Q1315" s="667"/>
      <c r="R1315" s="667"/>
      <c r="S1315" s="667"/>
      <c r="T1315" s="667"/>
      <c r="U1315" s="667"/>
      <c r="V1315" s="667"/>
      <c r="W1315" s="667"/>
      <c r="X1315" s="667"/>
      <c r="Y1315" s="667"/>
      <c r="Z1315" s="667"/>
      <c r="AA1315" s="667"/>
      <c r="AB1315" s="667"/>
      <c r="AC1315" s="667"/>
      <c r="AD1315" s="667"/>
    </row>
    <row r="1316" spans="1:52" ht="36" customHeight="1">
      <c r="A1316" s="136"/>
      <c r="B1316" s="127"/>
      <c r="C1316" s="693" t="s">
        <v>2141</v>
      </c>
      <c r="D1316" s="693"/>
      <c r="E1316" s="693"/>
      <c r="F1316" s="693"/>
      <c r="G1316" s="693"/>
      <c r="H1316" s="693"/>
      <c r="I1316" s="693"/>
      <c r="J1316" s="693"/>
      <c r="K1316" s="693"/>
      <c r="L1316" s="693"/>
      <c r="M1316" s="693"/>
      <c r="N1316" s="693"/>
      <c r="O1316" s="693"/>
      <c r="P1316" s="693"/>
      <c r="Q1316" s="693"/>
      <c r="R1316" s="693"/>
      <c r="S1316" s="693"/>
      <c r="T1316" s="693"/>
      <c r="U1316" s="693"/>
      <c r="V1316" s="693"/>
      <c r="W1316" s="693"/>
      <c r="X1316" s="693"/>
      <c r="Y1316" s="693"/>
      <c r="Z1316" s="693"/>
      <c r="AA1316" s="693"/>
      <c r="AB1316" s="693"/>
      <c r="AC1316" s="693"/>
      <c r="AD1316" s="693"/>
    </row>
    <row r="1317" spans="1:52" ht="36" customHeight="1">
      <c r="A1317" s="136"/>
      <c r="B1317" s="127"/>
      <c r="C1317" s="666" t="s">
        <v>1532</v>
      </c>
      <c r="D1317" s="666"/>
      <c r="E1317" s="666"/>
      <c r="F1317" s="666"/>
      <c r="G1317" s="666"/>
      <c r="H1317" s="666"/>
      <c r="I1317" s="666"/>
      <c r="J1317" s="666"/>
      <c r="K1317" s="666"/>
      <c r="L1317" s="666"/>
      <c r="M1317" s="666"/>
      <c r="N1317" s="666"/>
      <c r="O1317" s="666"/>
      <c r="P1317" s="666"/>
      <c r="Q1317" s="666"/>
      <c r="R1317" s="666"/>
      <c r="S1317" s="666"/>
      <c r="T1317" s="666"/>
      <c r="U1317" s="666"/>
      <c r="V1317" s="666"/>
      <c r="W1317" s="666"/>
      <c r="X1317" s="666"/>
      <c r="Y1317" s="666"/>
      <c r="Z1317" s="666"/>
      <c r="AA1317" s="666"/>
      <c r="AB1317" s="666"/>
      <c r="AC1317" s="666"/>
      <c r="AD1317" s="666"/>
    </row>
    <row r="1318" spans="1:52"/>
    <row r="1319" spans="1:52" ht="111.95" customHeight="1">
      <c r="C1319" s="703" t="s">
        <v>2138</v>
      </c>
      <c r="D1319" s="704"/>
      <c r="E1319" s="704"/>
      <c r="F1319" s="704"/>
      <c r="G1319" s="704"/>
      <c r="H1319" s="704"/>
      <c r="I1319" s="704"/>
      <c r="J1319" s="704"/>
      <c r="K1319" s="704"/>
      <c r="L1319" s="705"/>
      <c r="M1319" s="703" t="s">
        <v>1855</v>
      </c>
      <c r="N1319" s="704"/>
      <c r="O1319" s="704"/>
      <c r="P1319" s="705"/>
      <c r="Q1319" s="703" t="s">
        <v>1856</v>
      </c>
      <c r="R1319" s="704"/>
      <c r="S1319" s="704"/>
      <c r="T1319" s="704"/>
      <c r="U1319" s="703" t="s">
        <v>617</v>
      </c>
      <c r="V1319" s="704"/>
      <c r="W1319" s="704"/>
      <c r="X1319" s="705"/>
      <c r="Y1319" s="696" t="s">
        <v>1851</v>
      </c>
      <c r="Z1319" s="697"/>
      <c r="AA1319" s="697"/>
      <c r="AB1319" s="697"/>
      <c r="AC1319" s="697"/>
      <c r="AD1319" s="698"/>
      <c r="AP1319" s="688" t="s">
        <v>8104</v>
      </c>
      <c r="AQ1319" s="688"/>
      <c r="AR1319" s="688"/>
      <c r="AS1319" s="688" t="s">
        <v>8095</v>
      </c>
      <c r="AT1319" s="688"/>
      <c r="AU1319" s="688"/>
      <c r="AV1319" s="688" t="s">
        <v>8126</v>
      </c>
      <c r="AW1319" s="688"/>
      <c r="AX1319" s="688"/>
    </row>
    <row r="1320" spans="1:52" ht="48" customHeight="1">
      <c r="C1320" s="706"/>
      <c r="D1320" s="707"/>
      <c r="E1320" s="707"/>
      <c r="F1320" s="707"/>
      <c r="G1320" s="707"/>
      <c r="H1320" s="707"/>
      <c r="I1320" s="707"/>
      <c r="J1320" s="707"/>
      <c r="K1320" s="707"/>
      <c r="L1320" s="708"/>
      <c r="M1320" s="706"/>
      <c r="N1320" s="707"/>
      <c r="O1320" s="707"/>
      <c r="P1320" s="708"/>
      <c r="Q1320" s="706"/>
      <c r="R1320" s="707"/>
      <c r="S1320" s="707"/>
      <c r="T1320" s="707"/>
      <c r="U1320" s="706"/>
      <c r="V1320" s="707"/>
      <c r="W1320" s="707"/>
      <c r="X1320" s="708"/>
      <c r="Y1320" s="847" t="s">
        <v>114</v>
      </c>
      <c r="Z1320" s="848"/>
      <c r="AA1320" s="709" t="s">
        <v>115</v>
      </c>
      <c r="AB1320" s="710"/>
      <c r="AC1320" s="849" t="s">
        <v>116</v>
      </c>
      <c r="AD1320" s="850"/>
      <c r="AG1320" t="s">
        <v>8061</v>
      </c>
      <c r="AH1320" t="s">
        <v>8062</v>
      </c>
      <c r="AI1320" t="s">
        <v>8063</v>
      </c>
      <c r="AJ1320" t="s">
        <v>8064</v>
      </c>
      <c r="AK1320" s="271" t="s">
        <v>8086</v>
      </c>
      <c r="AL1320" s="253" t="s">
        <v>8124</v>
      </c>
      <c r="AP1320" t="s">
        <v>8103</v>
      </c>
      <c r="AQ1320" t="s">
        <v>8067</v>
      </c>
      <c r="AR1320" t="s">
        <v>8068</v>
      </c>
      <c r="AS1320" t="s">
        <v>8103</v>
      </c>
      <c r="AT1320" t="s">
        <v>8067</v>
      </c>
      <c r="AU1320" t="s">
        <v>8068</v>
      </c>
      <c r="AV1320" t="s">
        <v>8103</v>
      </c>
      <c r="AW1320" t="s">
        <v>8067</v>
      </c>
      <c r="AX1320" t="s">
        <v>8068</v>
      </c>
      <c r="AZ1320" s="152" t="s">
        <v>8218</v>
      </c>
    </row>
    <row r="1321" spans="1:52">
      <c r="C1321" s="738" t="s">
        <v>618</v>
      </c>
      <c r="D1321" s="738"/>
      <c r="E1321" s="282" t="s">
        <v>512</v>
      </c>
      <c r="F1321" s="778" t="s">
        <v>306</v>
      </c>
      <c r="G1321" s="779"/>
      <c r="H1321" s="779"/>
      <c r="I1321" s="779"/>
      <c r="J1321" s="779"/>
      <c r="K1321" s="779"/>
      <c r="L1321" s="780"/>
      <c r="M1321" s="691"/>
      <c r="N1321" s="691"/>
      <c r="O1321" s="691"/>
      <c r="P1321" s="691"/>
      <c r="Q1321" s="691"/>
      <c r="R1321" s="691"/>
      <c r="S1321" s="691"/>
      <c r="T1321" s="691"/>
      <c r="U1321" s="691"/>
      <c r="V1321" s="691"/>
      <c r="W1321" s="691"/>
      <c r="X1321" s="691"/>
      <c r="Y1321" s="691"/>
      <c r="Z1321" s="691"/>
      <c r="AA1321" s="691"/>
      <c r="AB1321" s="691"/>
      <c r="AC1321" s="691"/>
      <c r="AD1321" s="691"/>
      <c r="AG1321">
        <f>Y1321</f>
        <v>0</v>
      </c>
      <c r="AH1321">
        <f>COUNTIF(AA1321:AD1321,"NS")</f>
        <v>0</v>
      </c>
      <c r="AI1321" s="177">
        <f>IF(COUNTIF(AA1321:AD1321,"NA")=2,"NA",SUM(AA1321:AD1321))</f>
        <v>0</v>
      </c>
      <c r="AJ1321" s="279">
        <f>IF($AJ$1348=$AH$1348, 0,  IF(OR(AND(AG1321=0, AH1321&gt;0),AND(AG1321="NS", AI1321&gt;0), AND(AG1321="NS", AH1321=0, AI1321=0)), 1, IF(OR(AND(AG1321&gt;0, AH1321=2), AND(AG1321="NS", AH1321=2), AND(AG1321="NS", AI1321=0, AH1321&gt;0), AG1321=AI1321), 0, 1)))</f>
        <v>0</v>
      </c>
      <c r="AK1321">
        <f>IF($AJ$1348=306,0,
IF(OR(M1321="",AND(M1321=1,Q1321=""),AND(M1321&gt;1,COUNTA(Q1321:AD1321)&gt;0),AND(M1321=1,Q1321&gt;1,COUNTA(U1321:AD1321)&gt;0),AND(M1321=1,Q1321=1,COUNTA(U1321:AD1321)&lt;&gt;4)),1,0))</f>
        <v>0</v>
      </c>
      <c r="AL1321" s="272">
        <f t="shared" ref="AL1321:AL1337" si="1924">IF($AJ$1348=306,0,
IF(OR(AND(U1321="NS",Y1321="NS"),AND(U1321&lt;&gt;"NS",U1321&gt;=0,OR(Y1321&lt;=U1321,Y1321="NS"))),0,1))</f>
        <v>0</v>
      </c>
      <c r="AP1321">
        <f>IF(AND(SUM(M653:M657)=0,COUNTIF(M653:M657,"NS")&gt;0),"NS",
IF(AND(SUM(M653:M657)=0,COUNTIF(M653:M657,0)&gt;0),0,
IF(AND(SUM(M653:M657)=0,COUNTIF(M653:M657,"NA")&gt;0),"NA",
SUM(M653:M657))))</f>
        <v>0</v>
      </c>
      <c r="AQ1321">
        <f t="shared" ref="AQ1321:AR1321" si="1925">IF(AND(SUM(N653:N657)=0,COUNTIF(N653:N657,"NS")&gt;0),"NS",
IF(AND(SUM(N653:N657)=0,COUNTIF(N653:N657,0)&gt;0),0,
IF(AND(SUM(N653:N657)=0,COUNTIF(N653:N657,"NA")&gt;0),"NA",
SUM(N653:N657))))</f>
        <v>0</v>
      </c>
      <c r="AR1321">
        <f t="shared" si="1925"/>
        <v>0</v>
      </c>
      <c r="AS1321">
        <f>IF($AJ$1348=$AH$1348,0,
IF(OR(AND(AP$1321="NS",OR(Y1321="NS",Y1321=0,Y1321="NA")),AND(AP$1321="NA",Y1321="NA"),AND(AP$1321&gt;0,AP$1321&lt;&gt;"NS",AP$1321&gt;=0,OR(AP$1321&gt;=Y1321,Y1321="NS",Y1321="NA"))),0,1))</f>
        <v>0</v>
      </c>
      <c r="AT1321">
        <f>IF($AJ$1348=$AH$1348,0,
IF(OR(AND(AQ$1321="NS",OR(AA1321="NS",AA1321=0,AA1321="NA")),AND(AQ$1321="NA",AA1321="NA"),AND(AQ$1321&gt;0,AQ$1321&lt;&gt;"NS",AQ$1321&gt;=0,OR(AQ$1321&gt;=AA1321,AA1321="NS",AA1321="NA"))),0,1))</f>
        <v>0</v>
      </c>
      <c r="AU1321">
        <f>IF($AJ$1348=$AH$1348,0,
IF(OR(AND(AR$1321="NS",OR(AC1321="NS",AC1321=0,AC1321="NA")),AND(AR$1321="NA",AC1321="NA"),AND(AR$1321&gt;0,AR$1321&lt;&gt;"NS",AR$1321&gt;=0,OR(AR$1321&gt;=AC1321,AC1321="NS",AC1321="NA"))),0,1))</f>
        <v>0</v>
      </c>
      <c r="AZ1321">
        <f>IF(OR($AJ$1348=306,Q1321&gt;1,M1321&gt;1),0,
IF(OR(U1321=0,U1321="NA",Y1321=0,Y1321="NA"),1,0))</f>
        <v>0</v>
      </c>
    </row>
    <row r="1322" spans="1:52" ht="24" customHeight="1">
      <c r="C1322" s="738"/>
      <c r="D1322" s="738"/>
      <c r="E1322" s="283" t="s">
        <v>513</v>
      </c>
      <c r="F1322" s="778" t="s">
        <v>619</v>
      </c>
      <c r="G1322" s="779"/>
      <c r="H1322" s="779"/>
      <c r="I1322" s="779"/>
      <c r="J1322" s="779"/>
      <c r="K1322" s="779"/>
      <c r="L1322" s="780"/>
      <c r="M1322" s="691"/>
      <c r="N1322" s="691"/>
      <c r="O1322" s="691"/>
      <c r="P1322" s="691"/>
      <c r="Q1322" s="691"/>
      <c r="R1322" s="691"/>
      <c r="S1322" s="691"/>
      <c r="T1322" s="691"/>
      <c r="U1322" s="691"/>
      <c r="V1322" s="691"/>
      <c r="W1322" s="691"/>
      <c r="X1322" s="691"/>
      <c r="Y1322" s="691"/>
      <c r="Z1322" s="691"/>
      <c r="AA1322" s="845"/>
      <c r="AB1322" s="845"/>
      <c r="AC1322" s="691"/>
      <c r="AD1322" s="691"/>
      <c r="AG1322">
        <f t="shared" ref="AG1322:AG1337" si="1926">Y1322</f>
        <v>0</v>
      </c>
      <c r="AH1322">
        <f t="shared" ref="AH1322:AH1337" si="1927">COUNTIF(AA1322:AD1322,"NS")</f>
        <v>0</v>
      </c>
      <c r="AI1322" s="177">
        <f t="shared" ref="AI1322:AI1337" si="1928">IF(COUNTIF(AA1322:AD1322,"NA")=2,"NA",SUM(AA1322:AD1322))</f>
        <v>0</v>
      </c>
      <c r="AJ1322" s="279">
        <f t="shared" ref="AJ1322:AJ1337" si="1929">IF($AJ$1348=$AH$1348, 0,  IF(OR(AND(AG1322=0, AH1322&gt;0),AND(AG1322="NS", AI1322&gt;0), AND(AG1322="NS", AH1322=0, AI1322=0)), 1, IF(OR(AND(AG1322&gt;0, AH1322=2), AND(AG1322="NS", AH1322=2), AND(AG1322="NS", AI1322=0, AH1322&gt;0), AG1322=AI1322), 0, 1)))</f>
        <v>0</v>
      </c>
      <c r="AK1322">
        <f>IF($AJ$1348=306,0,
IF(OR(M1322="",AND(M1322=1,Q1322=""),AND(M1322&gt;1,COUNTA(Q1322:AD1322)&gt;0),AND(M1322=1,Q1322&gt;1,COUNTA(U1322:AD1322)&gt;0),AND(M1322=1,Q1322=1,COUNTA(U1322:AD1322)&lt;&gt;3)),1,0))</f>
        <v>0</v>
      </c>
      <c r="AL1322" s="272">
        <f t="shared" si="1924"/>
        <v>0</v>
      </c>
      <c r="AS1322">
        <f t="shared" ref="AS1322:AS1337" si="1930">IF($AJ$1348=$AH$1348,0,
IF(OR(AND(AP$1321="NS",OR(Y1322="NS",Y1322=0,Y1322="NA")),AND(AP$1321="NA",Y1322="NA"),AND(AP$1321&gt;0,AP$1321&lt;&gt;"NS",AP$1321&gt;=0,OR(AP$1321&gt;=Y1322,Y1322="NS",Y1322="NA"))),0,1))</f>
        <v>0</v>
      </c>
      <c r="AT1322">
        <f t="shared" ref="AT1322:AT1335" si="1931">IF($AJ$1348=$AH$1348,0,
IF(OR(AND(AQ$1321="NS",OR(AA1322="NS",AA1322=0,AA1322="NA")),AND(AQ$1321="NA",AA1322="NA"),AND(AQ$1321&gt;0,AQ$1321&lt;&gt;"NS",AQ$1321&gt;=0,OR(AQ$1321&gt;=AA1322,AA1322="NS",AA1322="NA"))),0,1))</f>
        <v>0</v>
      </c>
      <c r="AU1322">
        <f t="shared" ref="AU1322:AU1336" si="1932">IF($AJ$1348=$AH$1348,0,
IF(OR(AND(AR$1321="NS",OR(AC1322="NS",AC1322=0,AC1322="NA")),AND(AR$1321="NA",AC1322="NA"),AND(AR$1321&gt;0,AR$1321&lt;&gt;"NS",AR$1321&gt;=0,OR(AR$1321&gt;=AC1322,AC1322="NS",AC1322="NA"))),0,1))</f>
        <v>0</v>
      </c>
      <c r="AZ1322">
        <f t="shared" ref="AZ1322:AZ1337" si="1933">IF(OR($AJ$1348=306,Q1322&gt;1,M1322&gt;1),0,
IF(OR(U1322=0,U1322="NA",Y1322=0,Y1322="NA"),1,0))</f>
        <v>0</v>
      </c>
    </row>
    <row r="1323" spans="1:52">
      <c r="C1323" s="738"/>
      <c r="D1323" s="738"/>
      <c r="E1323" s="283" t="s">
        <v>514</v>
      </c>
      <c r="F1323" s="778" t="s">
        <v>307</v>
      </c>
      <c r="G1323" s="779"/>
      <c r="H1323" s="779"/>
      <c r="I1323" s="779"/>
      <c r="J1323" s="779"/>
      <c r="K1323" s="779"/>
      <c r="L1323" s="780"/>
      <c r="M1323" s="691"/>
      <c r="N1323" s="691"/>
      <c r="O1323" s="691"/>
      <c r="P1323" s="691"/>
      <c r="Q1323" s="691"/>
      <c r="R1323" s="691"/>
      <c r="S1323" s="691"/>
      <c r="T1323" s="691"/>
      <c r="U1323" s="691"/>
      <c r="V1323" s="691"/>
      <c r="W1323" s="691"/>
      <c r="X1323" s="691"/>
      <c r="Y1323" s="691"/>
      <c r="Z1323" s="691"/>
      <c r="AA1323" s="691"/>
      <c r="AB1323" s="691"/>
      <c r="AC1323" s="691"/>
      <c r="AD1323" s="691"/>
      <c r="AG1323">
        <f t="shared" si="1926"/>
        <v>0</v>
      </c>
      <c r="AH1323">
        <f t="shared" si="1927"/>
        <v>0</v>
      </c>
      <c r="AI1323" s="177">
        <f t="shared" si="1928"/>
        <v>0</v>
      </c>
      <c r="AJ1323" s="279">
        <f t="shared" si="1929"/>
        <v>0</v>
      </c>
      <c r="AK1323">
        <f>IF($AJ$1348=306,0,
IF(OR(M1323="",AND(M1323=1,Q1323=""),AND(M1323&gt;1,COUNTA(Q1323:AD1323)&gt;0),AND(M1323=1,Q1323&gt;1,COUNTA(U1323:AD1323)&gt;0),AND(M1323=1,Q1323=1,COUNTA(U1323:AD1323)&lt;&gt;4)),1,0))</f>
        <v>0</v>
      </c>
      <c r="AL1323" s="272">
        <f t="shared" si="1924"/>
        <v>0</v>
      </c>
      <c r="AS1323">
        <f t="shared" si="1930"/>
        <v>0</v>
      </c>
      <c r="AT1323">
        <f t="shared" si="1931"/>
        <v>0</v>
      </c>
      <c r="AU1323">
        <f t="shared" si="1932"/>
        <v>0</v>
      </c>
      <c r="AZ1323">
        <f t="shared" si="1933"/>
        <v>0</v>
      </c>
    </row>
    <row r="1324" spans="1:52" ht="24" customHeight="1">
      <c r="C1324" s="738"/>
      <c r="D1324" s="738"/>
      <c r="E1324" s="283" t="s">
        <v>515</v>
      </c>
      <c r="F1324" s="778" t="s">
        <v>620</v>
      </c>
      <c r="G1324" s="779"/>
      <c r="H1324" s="779"/>
      <c r="I1324" s="779"/>
      <c r="J1324" s="779"/>
      <c r="K1324" s="779"/>
      <c r="L1324" s="780"/>
      <c r="M1324" s="691"/>
      <c r="N1324" s="691"/>
      <c r="O1324" s="691"/>
      <c r="P1324" s="691"/>
      <c r="Q1324" s="691"/>
      <c r="R1324" s="691"/>
      <c r="S1324" s="691"/>
      <c r="T1324" s="691"/>
      <c r="U1324" s="691"/>
      <c r="V1324" s="691"/>
      <c r="W1324" s="691"/>
      <c r="X1324" s="691"/>
      <c r="Y1324" s="691"/>
      <c r="Z1324" s="691"/>
      <c r="AA1324" s="691"/>
      <c r="AB1324" s="691"/>
      <c r="AC1324" s="691"/>
      <c r="AD1324" s="691"/>
      <c r="AG1324">
        <f t="shared" si="1926"/>
        <v>0</v>
      </c>
      <c r="AH1324">
        <f t="shared" si="1927"/>
        <v>0</v>
      </c>
      <c r="AI1324" s="177">
        <f t="shared" si="1928"/>
        <v>0</v>
      </c>
      <c r="AJ1324" s="279">
        <f t="shared" si="1929"/>
        <v>0</v>
      </c>
      <c r="AK1324">
        <f t="shared" ref="AK1324:AK1337" si="1934">IF($AJ$1348=306,0,
IF(OR(M1324="",AND(M1324=1,Q1324=""),AND(M1324&gt;1,COUNTA(Q1324:AD1324)&gt;0),AND(M1324=1,Q1324&gt;1,COUNTA(U1324:AD1324)&gt;0),AND(M1324=1,Q1324=1,COUNTA(U1324:AD1324)&lt;&gt;4)),1,0))</f>
        <v>0</v>
      </c>
      <c r="AL1324" s="272">
        <f t="shared" si="1924"/>
        <v>0</v>
      </c>
      <c r="AS1324">
        <f t="shared" si="1930"/>
        <v>0</v>
      </c>
      <c r="AT1324">
        <f t="shared" si="1931"/>
        <v>0</v>
      </c>
      <c r="AU1324">
        <f t="shared" si="1932"/>
        <v>0</v>
      </c>
      <c r="AZ1324">
        <f t="shared" si="1933"/>
        <v>0</v>
      </c>
    </row>
    <row r="1325" spans="1:52" ht="24" customHeight="1">
      <c r="C1325" s="738"/>
      <c r="D1325" s="738"/>
      <c r="E1325" s="283" t="s">
        <v>516</v>
      </c>
      <c r="F1325" s="778" t="s">
        <v>621</v>
      </c>
      <c r="G1325" s="779"/>
      <c r="H1325" s="779"/>
      <c r="I1325" s="779"/>
      <c r="J1325" s="779"/>
      <c r="K1325" s="779"/>
      <c r="L1325" s="780"/>
      <c r="M1325" s="691"/>
      <c r="N1325" s="691"/>
      <c r="O1325" s="691"/>
      <c r="P1325" s="691"/>
      <c r="Q1325" s="691"/>
      <c r="R1325" s="691"/>
      <c r="S1325" s="691"/>
      <c r="T1325" s="691"/>
      <c r="U1325" s="691"/>
      <c r="V1325" s="691"/>
      <c r="W1325" s="691"/>
      <c r="X1325" s="691"/>
      <c r="Y1325" s="691"/>
      <c r="Z1325" s="691"/>
      <c r="AA1325" s="691"/>
      <c r="AB1325" s="691"/>
      <c r="AC1325" s="691"/>
      <c r="AD1325" s="691"/>
      <c r="AG1325">
        <f t="shared" si="1926"/>
        <v>0</v>
      </c>
      <c r="AH1325">
        <f t="shared" si="1927"/>
        <v>0</v>
      </c>
      <c r="AI1325" s="177">
        <f t="shared" si="1928"/>
        <v>0</v>
      </c>
      <c r="AJ1325" s="279">
        <f t="shared" si="1929"/>
        <v>0</v>
      </c>
      <c r="AK1325">
        <f t="shared" si="1934"/>
        <v>0</v>
      </c>
      <c r="AL1325" s="272">
        <f t="shared" si="1924"/>
        <v>0</v>
      </c>
      <c r="AS1325">
        <f t="shared" si="1930"/>
        <v>0</v>
      </c>
      <c r="AT1325">
        <f t="shared" si="1931"/>
        <v>0</v>
      </c>
      <c r="AU1325">
        <f t="shared" si="1932"/>
        <v>0</v>
      </c>
      <c r="AZ1325">
        <f t="shared" si="1933"/>
        <v>0</v>
      </c>
    </row>
    <row r="1326" spans="1:52">
      <c r="C1326" s="738"/>
      <c r="D1326" s="738"/>
      <c r="E1326" s="284" t="s">
        <v>568</v>
      </c>
      <c r="F1326" s="778" t="s">
        <v>308</v>
      </c>
      <c r="G1326" s="779"/>
      <c r="H1326" s="779"/>
      <c r="I1326" s="779"/>
      <c r="J1326" s="779"/>
      <c r="K1326" s="779"/>
      <c r="L1326" s="780"/>
      <c r="M1326" s="691"/>
      <c r="N1326" s="691"/>
      <c r="O1326" s="691"/>
      <c r="P1326" s="691"/>
      <c r="Q1326" s="691"/>
      <c r="R1326" s="691"/>
      <c r="S1326" s="691"/>
      <c r="T1326" s="691"/>
      <c r="U1326" s="691"/>
      <c r="V1326" s="691"/>
      <c r="W1326" s="691"/>
      <c r="X1326" s="691"/>
      <c r="Y1326" s="691"/>
      <c r="Z1326" s="691"/>
      <c r="AA1326" s="691"/>
      <c r="AB1326" s="691"/>
      <c r="AC1326" s="691"/>
      <c r="AD1326" s="691"/>
      <c r="AG1326">
        <f t="shared" si="1926"/>
        <v>0</v>
      </c>
      <c r="AH1326">
        <f t="shared" si="1927"/>
        <v>0</v>
      </c>
      <c r="AI1326" s="177">
        <f t="shared" si="1928"/>
        <v>0</v>
      </c>
      <c r="AJ1326" s="279">
        <f t="shared" si="1929"/>
        <v>0</v>
      </c>
      <c r="AK1326">
        <f t="shared" si="1934"/>
        <v>0</v>
      </c>
      <c r="AL1326" s="272">
        <f t="shared" si="1924"/>
        <v>0</v>
      </c>
      <c r="AS1326">
        <f t="shared" si="1930"/>
        <v>0</v>
      </c>
      <c r="AT1326">
        <f t="shared" si="1931"/>
        <v>0</v>
      </c>
      <c r="AU1326">
        <f t="shared" si="1932"/>
        <v>0</v>
      </c>
      <c r="AZ1326">
        <f t="shared" si="1933"/>
        <v>0</v>
      </c>
    </row>
    <row r="1327" spans="1:52">
      <c r="C1327" s="738"/>
      <c r="D1327" s="738"/>
      <c r="E1327" s="284" t="s">
        <v>569</v>
      </c>
      <c r="F1327" s="778" t="s">
        <v>309</v>
      </c>
      <c r="G1327" s="779"/>
      <c r="H1327" s="779"/>
      <c r="I1327" s="779"/>
      <c r="J1327" s="779"/>
      <c r="K1327" s="779"/>
      <c r="L1327" s="780"/>
      <c r="M1327" s="691"/>
      <c r="N1327" s="691"/>
      <c r="O1327" s="691"/>
      <c r="P1327" s="691"/>
      <c r="Q1327" s="691"/>
      <c r="R1327" s="691"/>
      <c r="S1327" s="691"/>
      <c r="T1327" s="691"/>
      <c r="U1327" s="691"/>
      <c r="V1327" s="691"/>
      <c r="W1327" s="691"/>
      <c r="X1327" s="691"/>
      <c r="Y1327" s="691"/>
      <c r="Z1327" s="691"/>
      <c r="AA1327" s="691"/>
      <c r="AB1327" s="691"/>
      <c r="AC1327" s="691"/>
      <c r="AD1327" s="691"/>
      <c r="AG1327">
        <f t="shared" si="1926"/>
        <v>0</v>
      </c>
      <c r="AH1327">
        <f t="shared" si="1927"/>
        <v>0</v>
      </c>
      <c r="AI1327" s="177">
        <f t="shared" si="1928"/>
        <v>0</v>
      </c>
      <c r="AJ1327" s="279">
        <f t="shared" si="1929"/>
        <v>0</v>
      </c>
      <c r="AK1327">
        <f t="shared" si="1934"/>
        <v>0</v>
      </c>
      <c r="AL1327" s="272">
        <f t="shared" si="1924"/>
        <v>0</v>
      </c>
      <c r="AS1327">
        <f t="shared" si="1930"/>
        <v>0</v>
      </c>
      <c r="AT1327">
        <f t="shared" si="1931"/>
        <v>0</v>
      </c>
      <c r="AU1327">
        <f t="shared" si="1932"/>
        <v>0</v>
      </c>
      <c r="AZ1327">
        <f t="shared" si="1933"/>
        <v>0</v>
      </c>
    </row>
    <row r="1328" spans="1:52" ht="36" customHeight="1">
      <c r="C1328" s="738"/>
      <c r="D1328" s="738"/>
      <c r="E1328" s="284" t="s">
        <v>570</v>
      </c>
      <c r="F1328" s="723" t="s">
        <v>310</v>
      </c>
      <c r="G1328" s="723"/>
      <c r="H1328" s="723"/>
      <c r="I1328" s="723"/>
      <c r="J1328" s="723"/>
      <c r="K1328" s="723"/>
      <c r="L1328" s="723"/>
      <c r="M1328" s="691"/>
      <c r="N1328" s="691"/>
      <c r="O1328" s="691"/>
      <c r="P1328" s="691"/>
      <c r="Q1328" s="691"/>
      <c r="R1328" s="691"/>
      <c r="S1328" s="691"/>
      <c r="T1328" s="691"/>
      <c r="U1328" s="691"/>
      <c r="V1328" s="691"/>
      <c r="W1328" s="691"/>
      <c r="X1328" s="691"/>
      <c r="Y1328" s="691"/>
      <c r="Z1328" s="691"/>
      <c r="AA1328" s="691"/>
      <c r="AB1328" s="691"/>
      <c r="AC1328" s="691"/>
      <c r="AD1328" s="691"/>
      <c r="AG1328">
        <f t="shared" si="1926"/>
        <v>0</v>
      </c>
      <c r="AH1328">
        <f t="shared" si="1927"/>
        <v>0</v>
      </c>
      <c r="AI1328" s="177">
        <f t="shared" si="1928"/>
        <v>0</v>
      </c>
      <c r="AJ1328" s="279">
        <f t="shared" si="1929"/>
        <v>0</v>
      </c>
      <c r="AK1328">
        <f t="shared" si="1934"/>
        <v>0</v>
      </c>
      <c r="AL1328" s="272">
        <f t="shared" si="1924"/>
        <v>0</v>
      </c>
      <c r="AS1328">
        <f t="shared" si="1930"/>
        <v>0</v>
      </c>
      <c r="AT1328">
        <f t="shared" si="1931"/>
        <v>0</v>
      </c>
      <c r="AU1328">
        <f t="shared" si="1932"/>
        <v>0</v>
      </c>
      <c r="AZ1328">
        <f t="shared" si="1933"/>
        <v>0</v>
      </c>
    </row>
    <row r="1329" spans="2:52" ht="48" customHeight="1">
      <c r="C1329" s="738"/>
      <c r="D1329" s="738"/>
      <c r="E1329" s="284" t="s">
        <v>622</v>
      </c>
      <c r="F1329" s="735" t="s">
        <v>311</v>
      </c>
      <c r="G1329" s="736"/>
      <c r="H1329" s="736"/>
      <c r="I1329" s="736"/>
      <c r="J1329" s="736"/>
      <c r="K1329" s="736"/>
      <c r="L1329" s="737"/>
      <c r="M1329" s="691"/>
      <c r="N1329" s="691"/>
      <c r="O1329" s="691"/>
      <c r="P1329" s="691"/>
      <c r="Q1329" s="691"/>
      <c r="R1329" s="691"/>
      <c r="S1329" s="691"/>
      <c r="T1329" s="691"/>
      <c r="U1329" s="691"/>
      <c r="V1329" s="691"/>
      <c r="W1329" s="691"/>
      <c r="X1329" s="691"/>
      <c r="Y1329" s="691"/>
      <c r="Z1329" s="691"/>
      <c r="AA1329" s="691"/>
      <c r="AB1329" s="691"/>
      <c r="AC1329" s="691"/>
      <c r="AD1329" s="691"/>
      <c r="AG1329">
        <f t="shared" si="1926"/>
        <v>0</v>
      </c>
      <c r="AH1329">
        <f t="shared" si="1927"/>
        <v>0</v>
      </c>
      <c r="AI1329" s="177">
        <f t="shared" si="1928"/>
        <v>0</v>
      </c>
      <c r="AJ1329" s="279">
        <f t="shared" si="1929"/>
        <v>0</v>
      </c>
      <c r="AK1329">
        <f t="shared" si="1934"/>
        <v>0</v>
      </c>
      <c r="AL1329" s="272">
        <f t="shared" si="1924"/>
        <v>0</v>
      </c>
      <c r="AS1329">
        <f t="shared" si="1930"/>
        <v>0</v>
      </c>
      <c r="AT1329">
        <f t="shared" si="1931"/>
        <v>0</v>
      </c>
      <c r="AU1329">
        <f t="shared" si="1932"/>
        <v>0</v>
      </c>
      <c r="AZ1329">
        <f t="shared" si="1933"/>
        <v>0</v>
      </c>
    </row>
    <row r="1330" spans="2:52" ht="24" customHeight="1">
      <c r="C1330" s="776" t="s">
        <v>623</v>
      </c>
      <c r="D1330" s="738"/>
      <c r="E1330" s="248" t="s">
        <v>518</v>
      </c>
      <c r="F1330" s="778" t="s">
        <v>312</v>
      </c>
      <c r="G1330" s="779"/>
      <c r="H1330" s="779"/>
      <c r="I1330" s="779"/>
      <c r="J1330" s="779"/>
      <c r="K1330" s="779"/>
      <c r="L1330" s="780"/>
      <c r="M1330" s="691"/>
      <c r="N1330" s="691"/>
      <c r="O1330" s="691"/>
      <c r="P1330" s="691"/>
      <c r="Q1330" s="691"/>
      <c r="R1330" s="691"/>
      <c r="S1330" s="691"/>
      <c r="T1330" s="691"/>
      <c r="U1330" s="691"/>
      <c r="V1330" s="691"/>
      <c r="W1330" s="691"/>
      <c r="X1330" s="691"/>
      <c r="Y1330" s="691"/>
      <c r="Z1330" s="691"/>
      <c r="AA1330" s="691"/>
      <c r="AB1330" s="691"/>
      <c r="AC1330" s="691"/>
      <c r="AD1330" s="691"/>
      <c r="AG1330">
        <f t="shared" si="1926"/>
        <v>0</v>
      </c>
      <c r="AH1330">
        <f t="shared" si="1927"/>
        <v>0</v>
      </c>
      <c r="AI1330" s="177">
        <f t="shared" si="1928"/>
        <v>0</v>
      </c>
      <c r="AJ1330" s="279">
        <f t="shared" si="1929"/>
        <v>0</v>
      </c>
      <c r="AK1330">
        <f t="shared" si="1934"/>
        <v>0</v>
      </c>
      <c r="AL1330" s="272">
        <f t="shared" si="1924"/>
        <v>0</v>
      </c>
      <c r="AS1330">
        <f t="shared" si="1930"/>
        <v>0</v>
      </c>
      <c r="AT1330">
        <f t="shared" si="1931"/>
        <v>0</v>
      </c>
      <c r="AU1330">
        <f t="shared" si="1932"/>
        <v>0</v>
      </c>
      <c r="AZ1330">
        <f t="shared" si="1933"/>
        <v>0</v>
      </c>
    </row>
    <row r="1331" spans="2:52" ht="24" customHeight="1">
      <c r="C1331" s="738"/>
      <c r="D1331" s="738"/>
      <c r="E1331" s="250" t="s">
        <v>519</v>
      </c>
      <c r="F1331" s="711" t="s">
        <v>313</v>
      </c>
      <c r="G1331" s="712"/>
      <c r="H1331" s="712"/>
      <c r="I1331" s="712"/>
      <c r="J1331" s="712"/>
      <c r="K1331" s="712"/>
      <c r="L1331" s="713"/>
      <c r="M1331" s="691"/>
      <c r="N1331" s="691"/>
      <c r="O1331" s="691"/>
      <c r="P1331" s="691"/>
      <c r="Q1331" s="691"/>
      <c r="R1331" s="691"/>
      <c r="S1331" s="691"/>
      <c r="T1331" s="691"/>
      <c r="U1331" s="691"/>
      <c r="V1331" s="691"/>
      <c r="W1331" s="691"/>
      <c r="X1331" s="691"/>
      <c r="Y1331" s="691"/>
      <c r="Z1331" s="691"/>
      <c r="AA1331" s="691"/>
      <c r="AB1331" s="691"/>
      <c r="AC1331" s="691"/>
      <c r="AD1331" s="691"/>
      <c r="AG1331">
        <f t="shared" si="1926"/>
        <v>0</v>
      </c>
      <c r="AH1331">
        <f t="shared" si="1927"/>
        <v>0</v>
      </c>
      <c r="AI1331" s="177">
        <f t="shared" si="1928"/>
        <v>0</v>
      </c>
      <c r="AJ1331" s="279">
        <f t="shared" si="1929"/>
        <v>0</v>
      </c>
      <c r="AK1331">
        <f t="shared" si="1934"/>
        <v>0</v>
      </c>
      <c r="AL1331" s="272">
        <f t="shared" si="1924"/>
        <v>0</v>
      </c>
      <c r="AS1331">
        <f t="shared" si="1930"/>
        <v>0</v>
      </c>
      <c r="AT1331">
        <f t="shared" si="1931"/>
        <v>0</v>
      </c>
      <c r="AU1331">
        <f t="shared" si="1932"/>
        <v>0</v>
      </c>
      <c r="AZ1331">
        <f t="shared" si="1933"/>
        <v>0</v>
      </c>
    </row>
    <row r="1332" spans="2:52">
      <c r="C1332" s="738"/>
      <c r="D1332" s="738"/>
      <c r="E1332" s="250" t="s">
        <v>531</v>
      </c>
      <c r="F1332" s="711" t="s">
        <v>314</v>
      </c>
      <c r="G1332" s="712"/>
      <c r="H1332" s="712"/>
      <c r="I1332" s="712"/>
      <c r="J1332" s="712"/>
      <c r="K1332" s="712"/>
      <c r="L1332" s="713"/>
      <c r="M1332" s="691"/>
      <c r="N1332" s="691"/>
      <c r="O1332" s="691"/>
      <c r="P1332" s="691"/>
      <c r="Q1332" s="691"/>
      <c r="R1332" s="691"/>
      <c r="S1332" s="691"/>
      <c r="T1332" s="691"/>
      <c r="U1332" s="691"/>
      <c r="V1332" s="691"/>
      <c r="W1332" s="691"/>
      <c r="X1332" s="691"/>
      <c r="Y1332" s="691"/>
      <c r="Z1332" s="691"/>
      <c r="AA1332" s="691"/>
      <c r="AB1332" s="691"/>
      <c r="AC1332" s="691"/>
      <c r="AD1332" s="691"/>
      <c r="AG1332">
        <f t="shared" si="1926"/>
        <v>0</v>
      </c>
      <c r="AH1332">
        <f t="shared" si="1927"/>
        <v>0</v>
      </c>
      <c r="AI1332" s="177">
        <f t="shared" si="1928"/>
        <v>0</v>
      </c>
      <c r="AJ1332" s="279">
        <f t="shared" si="1929"/>
        <v>0</v>
      </c>
      <c r="AK1332">
        <f t="shared" si="1934"/>
        <v>0</v>
      </c>
      <c r="AL1332" s="272">
        <f t="shared" si="1924"/>
        <v>0</v>
      </c>
      <c r="AS1332">
        <f t="shared" si="1930"/>
        <v>0</v>
      </c>
      <c r="AT1332">
        <f t="shared" si="1931"/>
        <v>0</v>
      </c>
      <c r="AU1332">
        <f t="shared" si="1932"/>
        <v>0</v>
      </c>
      <c r="AZ1332">
        <f t="shared" si="1933"/>
        <v>0</v>
      </c>
    </row>
    <row r="1333" spans="2:52">
      <c r="C1333" s="738"/>
      <c r="D1333" s="738"/>
      <c r="E1333" s="250" t="s">
        <v>571</v>
      </c>
      <c r="F1333" s="711" t="s">
        <v>625</v>
      </c>
      <c r="G1333" s="712"/>
      <c r="H1333" s="712"/>
      <c r="I1333" s="712"/>
      <c r="J1333" s="712"/>
      <c r="K1333" s="712"/>
      <c r="L1333" s="713"/>
      <c r="M1333" s="691"/>
      <c r="N1333" s="691"/>
      <c r="O1333" s="691"/>
      <c r="P1333" s="691"/>
      <c r="Q1333" s="691"/>
      <c r="R1333" s="691"/>
      <c r="S1333" s="691"/>
      <c r="T1333" s="691"/>
      <c r="U1333" s="691"/>
      <c r="V1333" s="691"/>
      <c r="W1333" s="691"/>
      <c r="X1333" s="691"/>
      <c r="Y1333" s="691"/>
      <c r="Z1333" s="691"/>
      <c r="AA1333" s="691"/>
      <c r="AB1333" s="691"/>
      <c r="AC1333" s="691"/>
      <c r="AD1333" s="691"/>
      <c r="AG1333">
        <f t="shared" si="1926"/>
        <v>0</v>
      </c>
      <c r="AH1333">
        <f t="shared" si="1927"/>
        <v>0</v>
      </c>
      <c r="AI1333" s="177">
        <f t="shared" si="1928"/>
        <v>0</v>
      </c>
      <c r="AJ1333" s="279">
        <f t="shared" si="1929"/>
        <v>0</v>
      </c>
      <c r="AK1333">
        <f t="shared" si="1934"/>
        <v>0</v>
      </c>
      <c r="AL1333" s="272">
        <f t="shared" si="1924"/>
        <v>0</v>
      </c>
      <c r="AS1333">
        <f t="shared" si="1930"/>
        <v>0</v>
      </c>
      <c r="AT1333">
        <f t="shared" si="1931"/>
        <v>0</v>
      </c>
      <c r="AU1333">
        <f t="shared" si="1932"/>
        <v>0</v>
      </c>
      <c r="AZ1333">
        <f t="shared" si="1933"/>
        <v>0</v>
      </c>
    </row>
    <row r="1334" spans="2:52">
      <c r="C1334" s="738"/>
      <c r="D1334" s="738"/>
      <c r="E1334" s="250" t="s">
        <v>572</v>
      </c>
      <c r="F1334" s="778" t="s">
        <v>315</v>
      </c>
      <c r="G1334" s="779"/>
      <c r="H1334" s="779"/>
      <c r="I1334" s="779"/>
      <c r="J1334" s="779"/>
      <c r="K1334" s="779"/>
      <c r="L1334" s="780"/>
      <c r="M1334" s="691"/>
      <c r="N1334" s="691"/>
      <c r="O1334" s="691"/>
      <c r="P1334" s="691"/>
      <c r="Q1334" s="691"/>
      <c r="R1334" s="691"/>
      <c r="S1334" s="691"/>
      <c r="T1334" s="691"/>
      <c r="U1334" s="691"/>
      <c r="V1334" s="691"/>
      <c r="W1334" s="691"/>
      <c r="X1334" s="691"/>
      <c r="Y1334" s="691"/>
      <c r="Z1334" s="691"/>
      <c r="AA1334" s="691"/>
      <c r="AB1334" s="691"/>
      <c r="AC1334" s="691"/>
      <c r="AD1334" s="691"/>
      <c r="AG1334">
        <f t="shared" si="1926"/>
        <v>0</v>
      </c>
      <c r="AH1334">
        <f t="shared" si="1927"/>
        <v>0</v>
      </c>
      <c r="AI1334" s="177">
        <f t="shared" si="1928"/>
        <v>0</v>
      </c>
      <c r="AJ1334" s="279">
        <f t="shared" si="1929"/>
        <v>0</v>
      </c>
      <c r="AK1334">
        <f t="shared" si="1934"/>
        <v>0</v>
      </c>
      <c r="AL1334" s="272">
        <f t="shared" si="1924"/>
        <v>0</v>
      </c>
      <c r="AS1334">
        <f t="shared" si="1930"/>
        <v>0</v>
      </c>
      <c r="AT1334">
        <f t="shared" si="1931"/>
        <v>0</v>
      </c>
      <c r="AU1334">
        <f t="shared" si="1932"/>
        <v>0</v>
      </c>
      <c r="AZ1334">
        <f t="shared" si="1933"/>
        <v>0</v>
      </c>
    </row>
    <row r="1335" spans="2:52" ht="24" customHeight="1">
      <c r="C1335" s="738" t="s">
        <v>624</v>
      </c>
      <c r="D1335" s="738"/>
      <c r="E1335" s="250" t="s">
        <v>534</v>
      </c>
      <c r="F1335" s="778" t="s">
        <v>316</v>
      </c>
      <c r="G1335" s="779"/>
      <c r="H1335" s="779"/>
      <c r="I1335" s="779"/>
      <c r="J1335" s="779"/>
      <c r="K1335" s="779"/>
      <c r="L1335" s="780"/>
      <c r="M1335" s="691"/>
      <c r="N1335" s="691"/>
      <c r="O1335" s="691"/>
      <c r="P1335" s="691"/>
      <c r="Q1335" s="691"/>
      <c r="R1335" s="691"/>
      <c r="S1335" s="691"/>
      <c r="T1335" s="691"/>
      <c r="U1335" s="691"/>
      <c r="V1335" s="691"/>
      <c r="W1335" s="691"/>
      <c r="X1335" s="691"/>
      <c r="Y1335" s="691"/>
      <c r="Z1335" s="691"/>
      <c r="AA1335" s="691"/>
      <c r="AB1335" s="691"/>
      <c r="AC1335" s="691"/>
      <c r="AD1335" s="691"/>
      <c r="AG1335">
        <f t="shared" si="1926"/>
        <v>0</v>
      </c>
      <c r="AH1335">
        <f t="shared" si="1927"/>
        <v>0</v>
      </c>
      <c r="AI1335" s="177">
        <f t="shared" si="1928"/>
        <v>0</v>
      </c>
      <c r="AJ1335" s="279">
        <f t="shared" si="1929"/>
        <v>0</v>
      </c>
      <c r="AK1335">
        <f t="shared" si="1934"/>
        <v>0</v>
      </c>
      <c r="AL1335" s="272">
        <f t="shared" si="1924"/>
        <v>0</v>
      </c>
      <c r="AS1335">
        <f t="shared" si="1930"/>
        <v>0</v>
      </c>
      <c r="AT1335">
        <f t="shared" si="1931"/>
        <v>0</v>
      </c>
      <c r="AU1335">
        <f t="shared" si="1932"/>
        <v>0</v>
      </c>
      <c r="AZ1335">
        <f t="shared" si="1933"/>
        <v>0</v>
      </c>
    </row>
    <row r="1336" spans="2:52" ht="24" customHeight="1">
      <c r="C1336" s="777"/>
      <c r="D1336" s="777"/>
      <c r="E1336" s="285" t="s">
        <v>536</v>
      </c>
      <c r="F1336" s="778" t="s">
        <v>317</v>
      </c>
      <c r="G1336" s="779"/>
      <c r="H1336" s="779"/>
      <c r="I1336" s="779"/>
      <c r="J1336" s="779"/>
      <c r="K1336" s="779"/>
      <c r="L1336" s="780"/>
      <c r="M1336" s="691"/>
      <c r="N1336" s="691"/>
      <c r="O1336" s="691"/>
      <c r="P1336" s="691"/>
      <c r="Q1336" s="691"/>
      <c r="R1336" s="691"/>
      <c r="S1336" s="691"/>
      <c r="T1336" s="691"/>
      <c r="U1336" s="691"/>
      <c r="V1336" s="691"/>
      <c r="W1336" s="691"/>
      <c r="X1336" s="691"/>
      <c r="Y1336" s="691"/>
      <c r="Z1336" s="691"/>
      <c r="AA1336" s="691"/>
      <c r="AB1336" s="691"/>
      <c r="AC1336" s="691"/>
      <c r="AD1336" s="691"/>
      <c r="AG1336">
        <f t="shared" si="1926"/>
        <v>0</v>
      </c>
      <c r="AH1336">
        <f t="shared" si="1927"/>
        <v>0</v>
      </c>
      <c r="AI1336" s="177">
        <f t="shared" si="1928"/>
        <v>0</v>
      </c>
      <c r="AJ1336" s="279">
        <f t="shared" si="1929"/>
        <v>0</v>
      </c>
      <c r="AK1336">
        <f t="shared" si="1934"/>
        <v>0</v>
      </c>
      <c r="AL1336" s="272">
        <f t="shared" si="1924"/>
        <v>0</v>
      </c>
      <c r="AS1336">
        <f t="shared" si="1930"/>
        <v>0</v>
      </c>
      <c r="AT1336">
        <f>IF($AJ$1348=$AH$1348,0,
IF(OR(AND(AQ$1321="NS",OR(AA1336="NS",AA1336=0,AA1336="NA")),AND(AQ$1321="NA",AA1336="NA"),AND(AQ$1321&gt;0,AQ$1321&lt;&gt;"NS",AQ$1321&gt;=0,OR(AQ$1321&gt;=AA1336,AA1336="NS",AA1336="NA"))),0,1))</f>
        <v>0</v>
      </c>
      <c r="AU1336">
        <f t="shared" si="1932"/>
        <v>0</v>
      </c>
      <c r="AZ1336">
        <f t="shared" si="1933"/>
        <v>0</v>
      </c>
    </row>
    <row r="1337" spans="2:52" ht="24" customHeight="1">
      <c r="C1337" s="574" t="s">
        <v>40</v>
      </c>
      <c r="D1337" s="574"/>
      <c r="E1337" s="574"/>
      <c r="F1337" s="778" t="s">
        <v>318</v>
      </c>
      <c r="G1337" s="779"/>
      <c r="H1337" s="779"/>
      <c r="I1337" s="779"/>
      <c r="J1337" s="779"/>
      <c r="K1337" s="779"/>
      <c r="L1337" s="780"/>
      <c r="M1337" s="691"/>
      <c r="N1337" s="691"/>
      <c r="O1337" s="691"/>
      <c r="P1337" s="691"/>
      <c r="Q1337" s="691"/>
      <c r="R1337" s="691"/>
      <c r="S1337" s="691"/>
      <c r="T1337" s="691"/>
      <c r="U1337" s="691"/>
      <c r="V1337" s="691"/>
      <c r="W1337" s="691"/>
      <c r="X1337" s="691"/>
      <c r="Y1337" s="691"/>
      <c r="Z1337" s="691"/>
      <c r="AA1337" s="691"/>
      <c r="AB1337" s="691"/>
      <c r="AC1337" s="691"/>
      <c r="AD1337" s="691"/>
      <c r="AG1337">
        <f t="shared" si="1926"/>
        <v>0</v>
      </c>
      <c r="AH1337">
        <f t="shared" si="1927"/>
        <v>0</v>
      </c>
      <c r="AI1337" s="177">
        <f t="shared" si="1928"/>
        <v>0</v>
      </c>
      <c r="AJ1337" s="279">
        <f t="shared" si="1929"/>
        <v>0</v>
      </c>
      <c r="AK1337">
        <f t="shared" si="1934"/>
        <v>0</v>
      </c>
      <c r="AL1337" s="272">
        <f t="shared" si="1924"/>
        <v>0</v>
      </c>
      <c r="AS1337">
        <f t="shared" si="1930"/>
        <v>0</v>
      </c>
      <c r="AT1337">
        <f>IF($AJ$1348=$AH$1348,0,
IF(OR(AND(AQ$1321="NS",OR(AA1337="NS",AA1337=0,AA1337="NA")),AND(AQ$1321="NA",AA1337="NA"),AND(AQ$1321&gt;0,AQ$1321&lt;&gt;"NS",AQ$1321&gt;=0,OR(AQ$1321&gt;=AA1337,AA1337="NS",AA1337="NA"))),0,1))</f>
        <v>0</v>
      </c>
      <c r="AU1337">
        <f>IF($AJ$1348=$AH$1348,0,
IF(OR(AND(AR$1321="NS",OR(AC1337="NS",AC1337=0,AC1337="NA")),AND(AR$1321="NA",AC1337="NA"),AND(AR$1321&gt;0,AR$1321&lt;&gt;"NS",AR$1321&gt;=0,OR(AR$1321&gt;=AC1337,AC1337="NS",AC1337="NA"))),0,1))</f>
        <v>0</v>
      </c>
      <c r="AZ1337">
        <f t="shared" si="1933"/>
        <v>0</v>
      </c>
    </row>
    <row r="1338" spans="2:52">
      <c r="C1338" s="286"/>
      <c r="D1338" s="165"/>
      <c r="E1338" s="165"/>
      <c r="F1338" s="165"/>
      <c r="G1338" s="287"/>
      <c r="H1338" s="287"/>
      <c r="I1338" s="287"/>
      <c r="J1338" s="287"/>
      <c r="K1338" s="287"/>
      <c r="L1338" s="287"/>
      <c r="M1338" s="127"/>
      <c r="N1338" s="127"/>
      <c r="O1338" s="127"/>
      <c r="P1338" s="127"/>
      <c r="Q1338" s="127"/>
      <c r="R1338" s="127"/>
      <c r="S1338" s="127"/>
      <c r="T1338" s="127"/>
      <c r="U1338" s="127"/>
      <c r="V1338" s="127"/>
      <c r="W1338" s="127"/>
      <c r="X1338" s="127"/>
      <c r="Y1338" s="127"/>
      <c r="Z1338" s="127"/>
      <c r="AA1338" s="127"/>
      <c r="AB1338" s="127"/>
      <c r="AC1338" s="127"/>
      <c r="AD1338" s="127"/>
      <c r="AJ1338" s="279">
        <f>SUM(AJ1321:AJ1337)</f>
        <v>0</v>
      </c>
      <c r="AK1338" s="47">
        <f>SUM(AK1321:AK1337)</f>
        <v>0</v>
      </c>
      <c r="AL1338" s="47">
        <f>SUM(AL1321:AL1337)</f>
        <v>0</v>
      </c>
      <c r="AS1338" s="47">
        <f>SUM(AS1321:AU1337)</f>
        <v>0</v>
      </c>
      <c r="AZ1338" s="47">
        <f>SUM(AZ1321:AZ1337)</f>
        <v>0</v>
      </c>
    </row>
    <row r="1339" spans="2:52" ht="45" customHeight="1">
      <c r="C1339" s="689" t="s">
        <v>319</v>
      </c>
      <c r="D1339" s="689"/>
      <c r="E1339" s="689"/>
      <c r="F1339" s="782"/>
      <c r="G1339" s="694"/>
      <c r="H1339" s="701"/>
      <c r="I1339" s="701"/>
      <c r="J1339" s="701"/>
      <c r="K1339" s="701"/>
      <c r="L1339" s="701"/>
      <c r="M1339" s="701"/>
      <c r="N1339" s="701"/>
      <c r="O1339" s="701"/>
      <c r="P1339" s="701"/>
      <c r="Q1339" s="701"/>
      <c r="R1339" s="701"/>
      <c r="S1339" s="701"/>
      <c r="T1339" s="701"/>
      <c r="U1339" s="701"/>
      <c r="V1339" s="701"/>
      <c r="W1339" s="701"/>
      <c r="X1339" s="701"/>
      <c r="Y1339" s="701"/>
      <c r="Z1339" s="701"/>
      <c r="AA1339" s="701"/>
      <c r="AB1339" s="701"/>
      <c r="AC1339" s="701"/>
      <c r="AD1339" s="695"/>
      <c r="AG1339">
        <f>IF(M1337=1,1,0)</f>
        <v>0</v>
      </c>
    </row>
    <row r="1340" spans="2:52">
      <c r="C1340" s="127"/>
      <c r="D1340" s="127"/>
      <c r="E1340" s="127"/>
      <c r="F1340" s="127"/>
      <c r="G1340" s="127"/>
      <c r="H1340" s="127"/>
      <c r="I1340" s="127"/>
      <c r="J1340" s="127"/>
      <c r="K1340" s="127"/>
      <c r="L1340" s="127"/>
      <c r="M1340" s="127"/>
      <c r="N1340" s="127"/>
      <c r="O1340" s="127"/>
      <c r="P1340" s="127"/>
      <c r="Q1340" s="127"/>
      <c r="R1340" s="127"/>
      <c r="S1340" s="127"/>
      <c r="T1340" s="127"/>
      <c r="U1340" s="127"/>
      <c r="V1340" s="127"/>
      <c r="W1340" s="127"/>
      <c r="X1340" s="127"/>
      <c r="Y1340" s="127"/>
      <c r="Z1340" s="127"/>
      <c r="AA1340" s="127"/>
      <c r="AB1340" s="127"/>
      <c r="AC1340" s="127"/>
      <c r="AD1340" s="127"/>
    </row>
    <row r="1341" spans="2:52" ht="24" customHeight="1">
      <c r="C1341" s="678" t="s">
        <v>109</v>
      </c>
      <c r="D1341" s="678"/>
      <c r="E1341" s="678"/>
      <c r="F1341" s="678"/>
      <c r="G1341" s="678"/>
      <c r="H1341" s="678"/>
      <c r="I1341" s="678"/>
      <c r="J1341" s="678"/>
      <c r="K1341" s="678"/>
      <c r="L1341" s="678"/>
      <c r="M1341" s="678"/>
      <c r="N1341" s="678"/>
      <c r="O1341" s="678"/>
      <c r="P1341" s="678"/>
      <c r="Q1341" s="678"/>
      <c r="R1341" s="678"/>
      <c r="S1341" s="678"/>
      <c r="T1341" s="678"/>
      <c r="U1341" s="678"/>
      <c r="V1341" s="678"/>
      <c r="W1341" s="678"/>
      <c r="X1341" s="678"/>
      <c r="Y1341" s="678"/>
      <c r="Z1341" s="678"/>
      <c r="AA1341" s="678"/>
      <c r="AB1341" s="678"/>
      <c r="AC1341" s="678"/>
      <c r="AD1341" s="678"/>
    </row>
    <row r="1342" spans="2:52" ht="60" customHeight="1">
      <c r="C1342" s="679"/>
      <c r="D1342" s="680"/>
      <c r="E1342" s="680"/>
      <c r="F1342" s="680"/>
      <c r="G1342" s="680"/>
      <c r="H1342" s="680"/>
      <c r="I1342" s="680"/>
      <c r="J1342" s="680"/>
      <c r="K1342" s="680"/>
      <c r="L1342" s="680"/>
      <c r="M1342" s="680"/>
      <c r="N1342" s="680"/>
      <c r="O1342" s="680"/>
      <c r="P1342" s="680"/>
      <c r="Q1342" s="680"/>
      <c r="R1342" s="680"/>
      <c r="S1342" s="680"/>
      <c r="T1342" s="680"/>
      <c r="U1342" s="680"/>
      <c r="V1342" s="680"/>
      <c r="W1342" s="680"/>
      <c r="X1342" s="680"/>
      <c r="Y1342" s="680"/>
      <c r="Z1342" s="680"/>
      <c r="AA1342" s="680"/>
      <c r="AB1342" s="680"/>
      <c r="AC1342" s="680"/>
      <c r="AD1342" s="681"/>
    </row>
    <row r="1343" spans="2:52">
      <c r="B1343" s="661" t="str">
        <f>IF(OR(AND(AG1339=1,G1339=""),AND(AG1339=0,G1339&lt;&gt;"")),"Error: especificar el otro tipo de equipamiento o instrumento en caso de seleccionar ''1'' en el numeral 4","")</f>
        <v/>
      </c>
      <c r="C1343" s="661"/>
      <c r="D1343" s="661"/>
      <c r="E1343" s="661"/>
      <c r="F1343" s="661"/>
      <c r="G1343" s="661"/>
      <c r="H1343" s="661"/>
      <c r="I1343" s="661"/>
      <c r="J1343" s="661"/>
      <c r="K1343" s="661"/>
      <c r="L1343" s="661"/>
      <c r="M1343" s="661"/>
      <c r="N1343" s="661"/>
      <c r="O1343" s="661"/>
      <c r="P1343" s="661"/>
      <c r="Q1343" s="661"/>
      <c r="R1343" s="661"/>
      <c r="S1343" s="661"/>
      <c r="T1343" s="661"/>
      <c r="U1343" s="661"/>
      <c r="V1343" s="661"/>
      <c r="W1343" s="661"/>
      <c r="X1343" s="661"/>
      <c r="Y1343" s="661"/>
      <c r="Z1343" s="661"/>
      <c r="AA1343" s="661"/>
      <c r="AB1343" s="661"/>
      <c r="AC1343" s="661"/>
      <c r="AD1343" s="661"/>
    </row>
    <row r="1344" spans="2:52">
      <c r="B1344" s="661" t="str">
        <f>IF(AJ1338=0,"","Error: verificar sumas por fila")</f>
        <v/>
      </c>
      <c r="C1344" s="661"/>
      <c r="D1344" s="661"/>
      <c r="E1344" s="661"/>
      <c r="F1344" s="661"/>
      <c r="G1344" s="661"/>
      <c r="H1344" s="661"/>
      <c r="I1344" s="661"/>
      <c r="J1344" s="661"/>
      <c r="K1344" s="661"/>
      <c r="L1344" s="661"/>
      <c r="M1344" s="661"/>
      <c r="N1344" s="661"/>
      <c r="O1344" s="661"/>
      <c r="P1344" s="661"/>
      <c r="Q1344" s="661"/>
      <c r="R1344" s="661"/>
      <c r="S1344" s="661"/>
      <c r="T1344" s="661"/>
      <c r="U1344" s="661"/>
      <c r="V1344" s="661"/>
      <c r="W1344" s="661"/>
      <c r="X1344" s="661"/>
      <c r="Y1344" s="661"/>
      <c r="Z1344" s="661"/>
      <c r="AA1344" s="661"/>
      <c r="AB1344" s="661"/>
      <c r="AC1344" s="661"/>
      <c r="AD1344" s="661"/>
    </row>
    <row r="1345" spans="1:36">
      <c r="B1345" s="661" t="str">
        <f>IF(AL1338=0,"","Error: la cantidad registrada en la columna ''Total'' no puede ser mayor a la de la columna de equipamento o instrumentos asignados")</f>
        <v/>
      </c>
      <c r="C1345" s="661"/>
      <c r="D1345" s="661"/>
      <c r="E1345" s="661"/>
      <c r="F1345" s="661"/>
      <c r="G1345" s="661"/>
      <c r="H1345" s="661"/>
      <c r="I1345" s="661"/>
      <c r="J1345" s="661"/>
      <c r="K1345" s="661"/>
      <c r="L1345" s="661"/>
      <c r="M1345" s="661"/>
      <c r="N1345" s="661"/>
      <c r="O1345" s="661"/>
      <c r="P1345" s="661"/>
      <c r="Q1345" s="661"/>
      <c r="R1345" s="661"/>
      <c r="S1345" s="661"/>
      <c r="T1345" s="661"/>
      <c r="U1345" s="661"/>
      <c r="V1345" s="661"/>
      <c r="W1345" s="661"/>
      <c r="X1345" s="661"/>
      <c r="Y1345" s="661"/>
      <c r="Z1345" s="661"/>
      <c r="AA1345" s="661"/>
      <c r="AB1345" s="661"/>
      <c r="AC1345" s="661"/>
      <c r="AD1345" s="661"/>
    </row>
    <row r="1346" spans="1:36">
      <c r="B1346" s="661" t="str">
        <f>IF(AS1338=0,"","Error: verificar la consistencia con el numeral 1 de la pregunta 1.12")</f>
        <v/>
      </c>
      <c r="C1346" s="661"/>
      <c r="D1346" s="661"/>
      <c r="E1346" s="661"/>
      <c r="F1346" s="661"/>
      <c r="G1346" s="661"/>
      <c r="H1346" s="661"/>
      <c r="I1346" s="661"/>
      <c r="J1346" s="661"/>
      <c r="K1346" s="661"/>
      <c r="L1346" s="661"/>
      <c r="M1346" s="661"/>
      <c r="N1346" s="661"/>
      <c r="O1346" s="661"/>
      <c r="P1346" s="661"/>
      <c r="Q1346" s="661"/>
      <c r="R1346" s="661"/>
      <c r="S1346" s="661"/>
      <c r="T1346" s="661"/>
      <c r="U1346" s="661"/>
      <c r="V1346" s="661"/>
      <c r="W1346" s="661"/>
      <c r="X1346" s="661"/>
      <c r="Y1346" s="661"/>
      <c r="Z1346" s="661"/>
      <c r="AA1346" s="661"/>
      <c r="AB1346" s="661"/>
      <c r="AC1346" s="661"/>
      <c r="AD1346" s="661"/>
    </row>
    <row r="1347" spans="1:36">
      <c r="B1347" s="661" t="str">
        <f>IF(AZ1338=0,"","Error: si no se otorgó el equipamiento favor de registrarlo en la columna correspondiente")</f>
        <v/>
      </c>
      <c r="C1347" s="661"/>
      <c r="D1347" s="661"/>
      <c r="E1347" s="661"/>
      <c r="F1347" s="661"/>
      <c r="G1347" s="661"/>
      <c r="H1347" s="661"/>
      <c r="I1347" s="661"/>
      <c r="J1347" s="661"/>
      <c r="K1347" s="661"/>
      <c r="L1347" s="661"/>
      <c r="M1347" s="661"/>
      <c r="N1347" s="661"/>
      <c r="O1347" s="661"/>
      <c r="P1347" s="661"/>
      <c r="Q1347" s="661"/>
      <c r="R1347" s="661"/>
      <c r="S1347" s="661"/>
      <c r="T1347" s="661"/>
      <c r="U1347" s="661"/>
      <c r="V1347" s="661"/>
      <c r="W1347" s="661"/>
      <c r="X1347" s="661"/>
      <c r="Y1347" s="661"/>
      <c r="Z1347" s="661"/>
      <c r="AA1347" s="661"/>
      <c r="AB1347" s="661"/>
      <c r="AC1347" s="661"/>
      <c r="AD1347" s="661"/>
      <c r="AE1347" s="146"/>
      <c r="AH1347" t="s">
        <v>8023</v>
      </c>
      <c r="AI1347" t="s">
        <v>8024</v>
      </c>
      <c r="AJ1347" t="s">
        <v>8025</v>
      </c>
    </row>
    <row r="1348" spans="1:36" ht="15.75" thickBot="1">
      <c r="B1348" s="662" t="str">
        <f>IF(AK1338=0,"","Error: debe completar toda la información en las celdas requeridas")</f>
        <v/>
      </c>
      <c r="C1348" s="662"/>
      <c r="D1348" s="662"/>
      <c r="E1348" s="662"/>
      <c r="F1348" s="662"/>
      <c r="G1348" s="662"/>
      <c r="H1348" s="662"/>
      <c r="I1348" s="662"/>
      <c r="J1348" s="662"/>
      <c r="K1348" s="662"/>
      <c r="L1348" s="662"/>
      <c r="M1348" s="662"/>
      <c r="N1348" s="662"/>
      <c r="O1348" s="662"/>
      <c r="P1348" s="662"/>
      <c r="Q1348" s="662"/>
      <c r="R1348" s="662"/>
      <c r="S1348" s="662"/>
      <c r="T1348" s="662"/>
      <c r="U1348" s="662"/>
      <c r="V1348" s="662"/>
      <c r="W1348" s="662"/>
      <c r="X1348" s="662"/>
      <c r="Y1348" s="662"/>
      <c r="Z1348" s="662"/>
      <c r="AA1348" s="662"/>
      <c r="AB1348" s="662"/>
      <c r="AC1348" s="662"/>
      <c r="AD1348" s="662"/>
      <c r="AH1348">
        <v>306</v>
      </c>
      <c r="AJ1348">
        <f>COUNTBLANK(M1321:AD1337)</f>
        <v>306</v>
      </c>
    </row>
    <row r="1349" spans="1:36" ht="15.75" thickBot="1">
      <c r="A1349" s="131" t="s">
        <v>1682</v>
      </c>
      <c r="B1349" s="773" t="s">
        <v>1520</v>
      </c>
      <c r="C1349" s="774"/>
      <c r="D1349" s="774"/>
      <c r="E1349" s="774"/>
      <c r="F1349" s="774"/>
      <c r="G1349" s="774"/>
      <c r="H1349" s="774"/>
      <c r="I1349" s="774"/>
      <c r="J1349" s="774"/>
      <c r="K1349" s="774"/>
      <c r="L1349" s="774"/>
      <c r="M1349" s="774"/>
      <c r="N1349" s="774"/>
      <c r="O1349" s="774"/>
      <c r="P1349" s="774"/>
      <c r="Q1349" s="774"/>
      <c r="R1349" s="774"/>
      <c r="S1349" s="774"/>
      <c r="T1349" s="774"/>
      <c r="U1349" s="774"/>
      <c r="V1349" s="774"/>
      <c r="W1349" s="774"/>
      <c r="X1349" s="774"/>
      <c r="Y1349" s="774"/>
      <c r="Z1349" s="774"/>
      <c r="AA1349" s="774"/>
      <c r="AB1349" s="774"/>
      <c r="AC1349" s="774"/>
      <c r="AD1349" s="775"/>
    </row>
    <row r="1350" spans="1:36">
      <c r="B1350" s="663" t="s">
        <v>111</v>
      </c>
      <c r="C1350" s="664"/>
      <c r="D1350" s="664"/>
      <c r="E1350" s="664"/>
      <c r="F1350" s="664"/>
      <c r="G1350" s="664"/>
      <c r="H1350" s="664"/>
      <c r="I1350" s="664"/>
      <c r="J1350" s="664"/>
      <c r="K1350" s="664"/>
      <c r="L1350" s="664"/>
      <c r="M1350" s="664"/>
      <c r="N1350" s="664"/>
      <c r="O1350" s="664"/>
      <c r="P1350" s="664"/>
      <c r="Q1350" s="664"/>
      <c r="R1350" s="664"/>
      <c r="S1350" s="664"/>
      <c r="T1350" s="664"/>
      <c r="U1350" s="664"/>
      <c r="V1350" s="664"/>
      <c r="W1350" s="664"/>
      <c r="X1350" s="664"/>
      <c r="Y1350" s="664"/>
      <c r="Z1350" s="664"/>
      <c r="AA1350" s="664"/>
      <c r="AB1350" s="664"/>
      <c r="AC1350" s="664"/>
      <c r="AD1350" s="665"/>
    </row>
    <row r="1351" spans="1:36" ht="60" customHeight="1">
      <c r="B1351" s="173"/>
      <c r="C1351" s="754" t="s">
        <v>2204</v>
      </c>
      <c r="D1351" s="754"/>
      <c r="E1351" s="754"/>
      <c r="F1351" s="754"/>
      <c r="G1351" s="754"/>
      <c r="H1351" s="754"/>
      <c r="I1351" s="754"/>
      <c r="J1351" s="754"/>
      <c r="K1351" s="754"/>
      <c r="L1351" s="754"/>
      <c r="M1351" s="754"/>
      <c r="N1351" s="754"/>
      <c r="O1351" s="754"/>
      <c r="P1351" s="754"/>
      <c r="Q1351" s="754"/>
      <c r="R1351" s="754"/>
      <c r="S1351" s="754"/>
      <c r="T1351" s="754"/>
      <c r="U1351" s="754"/>
      <c r="V1351" s="754"/>
      <c r="W1351" s="754"/>
      <c r="X1351" s="754"/>
      <c r="Y1351" s="754"/>
      <c r="Z1351" s="754"/>
      <c r="AA1351" s="754"/>
      <c r="AB1351" s="754"/>
      <c r="AC1351" s="754"/>
      <c r="AD1351" s="755"/>
    </row>
    <row r="1352" spans="1:36" ht="15.75" thickBot="1">
      <c r="B1352" s="96"/>
      <c r="C1352" s="96"/>
      <c r="D1352" s="96"/>
      <c r="E1352" s="96"/>
      <c r="F1352" s="96"/>
      <c r="G1352" s="96"/>
      <c r="H1352" s="96"/>
      <c r="I1352" s="96"/>
      <c r="J1352" s="96"/>
      <c r="K1352" s="96"/>
      <c r="L1352" s="96"/>
      <c r="M1352" s="96"/>
      <c r="N1352" s="96"/>
      <c r="O1352" s="96"/>
      <c r="P1352" s="96"/>
      <c r="Q1352" s="96"/>
      <c r="R1352" s="96"/>
      <c r="S1352" s="96"/>
      <c r="T1352" s="96"/>
      <c r="U1352" s="96"/>
      <c r="V1352" s="96"/>
      <c r="W1352" s="96"/>
      <c r="X1352" s="96"/>
      <c r="Y1352" s="96"/>
      <c r="Z1352" s="96"/>
      <c r="AA1352" s="96"/>
      <c r="AB1352" s="96"/>
      <c r="AC1352" s="96"/>
      <c r="AD1352" s="96"/>
    </row>
    <row r="1353" spans="1:36" ht="15.75" customHeight="1" thickBot="1">
      <c r="A1353" s="131" t="s">
        <v>1682</v>
      </c>
      <c r="B1353" s="730" t="s">
        <v>1533</v>
      </c>
      <c r="C1353" s="731"/>
      <c r="D1353" s="731"/>
      <c r="E1353" s="731"/>
      <c r="F1353" s="731"/>
      <c r="G1353" s="731"/>
      <c r="H1353" s="731"/>
      <c r="I1353" s="731"/>
      <c r="J1353" s="731"/>
      <c r="K1353" s="731"/>
      <c r="L1353" s="731"/>
      <c r="M1353" s="731"/>
      <c r="N1353" s="731"/>
      <c r="O1353" s="731"/>
      <c r="P1353" s="731"/>
      <c r="Q1353" s="731"/>
      <c r="R1353" s="731"/>
      <c r="S1353" s="731"/>
      <c r="T1353" s="731"/>
      <c r="U1353" s="731"/>
      <c r="V1353" s="731"/>
      <c r="W1353" s="731"/>
      <c r="X1353" s="731"/>
      <c r="Y1353" s="731"/>
      <c r="Z1353" s="731"/>
      <c r="AA1353" s="731"/>
      <c r="AB1353" s="731"/>
      <c r="AC1353" s="731"/>
      <c r="AD1353" s="732"/>
    </row>
    <row r="1354" spans="1:36">
      <c r="A1354" s="288"/>
      <c r="B1354" s="96"/>
      <c r="C1354" s="96"/>
      <c r="D1354" s="96"/>
      <c r="E1354" s="96"/>
      <c r="F1354" s="96"/>
      <c r="G1354" s="96"/>
      <c r="H1354" s="96"/>
      <c r="I1354" s="96"/>
      <c r="J1354" s="96"/>
      <c r="K1354" s="96"/>
      <c r="L1354" s="96"/>
      <c r="M1354" s="96"/>
      <c r="N1354" s="96"/>
      <c r="O1354" s="96"/>
      <c r="P1354" s="96"/>
      <c r="Q1354" s="96"/>
      <c r="R1354" s="96"/>
      <c r="S1354" s="96"/>
      <c r="T1354" s="96"/>
      <c r="U1354" s="96"/>
      <c r="V1354" s="96"/>
      <c r="W1354" s="96"/>
      <c r="X1354" s="96"/>
      <c r="Y1354" s="96"/>
      <c r="Z1354" s="96"/>
      <c r="AA1354" s="96"/>
      <c r="AB1354" s="96"/>
      <c r="AC1354" s="96"/>
      <c r="AD1354" s="96"/>
      <c r="AG1354" t="s">
        <v>8026</v>
      </c>
    </row>
    <row r="1355" spans="1:36" ht="36" customHeight="1">
      <c r="A1355" s="157" t="s">
        <v>330</v>
      </c>
      <c r="B1355" s="684" t="s">
        <v>2905</v>
      </c>
      <c r="C1355" s="684"/>
      <c r="D1355" s="684"/>
      <c r="E1355" s="684"/>
      <c r="F1355" s="684"/>
      <c r="G1355" s="684"/>
      <c r="H1355" s="684"/>
      <c r="I1355" s="684"/>
      <c r="J1355" s="684"/>
      <c r="K1355" s="684"/>
      <c r="L1355" s="684"/>
      <c r="M1355" s="684"/>
      <c r="N1355" s="684"/>
      <c r="O1355" s="684"/>
      <c r="P1355" s="684"/>
      <c r="Q1355" s="684"/>
      <c r="R1355" s="684"/>
      <c r="S1355" s="684"/>
      <c r="T1355" s="684"/>
      <c r="U1355" s="684"/>
      <c r="V1355" s="684"/>
      <c r="W1355" s="684"/>
      <c r="X1355" s="684"/>
      <c r="Y1355" s="684"/>
      <c r="Z1355" s="684"/>
      <c r="AA1355" s="684"/>
      <c r="AB1355" s="684"/>
      <c r="AC1355" s="684"/>
      <c r="AD1355" s="684"/>
    </row>
    <row r="1356" spans="1:36">
      <c r="A1356" s="288"/>
      <c r="B1356" s="96"/>
      <c r="C1356" s="772" t="s">
        <v>329</v>
      </c>
      <c r="D1356" s="772"/>
      <c r="E1356" s="772"/>
      <c r="F1356" s="772"/>
      <c r="G1356" s="772"/>
      <c r="H1356" s="772"/>
      <c r="I1356" s="772"/>
      <c r="J1356" s="772"/>
      <c r="K1356" s="772"/>
      <c r="L1356" s="772"/>
      <c r="M1356" s="772"/>
      <c r="N1356" s="772"/>
      <c r="O1356" s="772"/>
      <c r="P1356" s="772"/>
      <c r="Q1356" s="772"/>
      <c r="R1356" s="772"/>
      <c r="S1356" s="772"/>
      <c r="T1356" s="772"/>
      <c r="U1356" s="772"/>
      <c r="V1356" s="772"/>
      <c r="W1356" s="772"/>
      <c r="X1356" s="772"/>
      <c r="Y1356" s="772"/>
      <c r="Z1356" s="772"/>
      <c r="AA1356" s="772"/>
      <c r="AB1356" s="772"/>
      <c r="AC1356" s="772"/>
      <c r="AD1356" s="772"/>
    </row>
    <row r="1357" spans="1:36">
      <c r="A1357" s="288"/>
      <c r="B1357" s="96"/>
      <c r="C1357" s="772" t="s">
        <v>626</v>
      </c>
      <c r="D1357" s="772"/>
      <c r="E1357" s="772"/>
      <c r="F1357" s="772"/>
      <c r="G1357" s="772"/>
      <c r="H1357" s="772"/>
      <c r="I1357" s="772"/>
      <c r="J1357" s="772"/>
      <c r="K1357" s="772"/>
      <c r="L1357" s="772"/>
      <c r="M1357" s="772"/>
      <c r="N1357" s="772"/>
      <c r="O1357" s="772"/>
      <c r="P1357" s="772"/>
      <c r="Q1357" s="772"/>
      <c r="R1357" s="772"/>
      <c r="S1357" s="772"/>
      <c r="T1357" s="772"/>
      <c r="U1357" s="772"/>
      <c r="V1357" s="772"/>
      <c r="W1357" s="772"/>
      <c r="X1357" s="772"/>
      <c r="Y1357" s="772"/>
      <c r="Z1357" s="772"/>
      <c r="AA1357" s="772"/>
      <c r="AB1357" s="772"/>
      <c r="AC1357" s="772"/>
      <c r="AD1357" s="772"/>
    </row>
    <row r="1358" spans="1:36" ht="15.75" thickBot="1">
      <c r="A1358" s="288"/>
      <c r="B1358" s="96"/>
      <c r="C1358" s="96"/>
      <c r="D1358" s="96"/>
      <c r="E1358" s="96"/>
      <c r="F1358" s="96"/>
      <c r="G1358" s="96"/>
      <c r="H1358" s="96"/>
      <c r="I1358" s="96"/>
      <c r="J1358" s="96"/>
      <c r="K1358" s="96"/>
      <c r="L1358" s="96"/>
      <c r="M1358" s="96"/>
      <c r="N1358" s="96"/>
      <c r="O1358" s="96"/>
      <c r="P1358" s="96"/>
      <c r="Q1358" s="96"/>
      <c r="R1358" s="96"/>
      <c r="S1358" s="96"/>
      <c r="T1358" s="96"/>
      <c r="U1358" s="96"/>
      <c r="V1358" s="96"/>
      <c r="W1358" s="96"/>
      <c r="X1358" s="96"/>
      <c r="Y1358" s="96"/>
      <c r="Z1358" s="96"/>
      <c r="AA1358" s="96"/>
      <c r="AB1358" s="96"/>
      <c r="AC1358" s="96"/>
      <c r="AD1358" s="96"/>
    </row>
    <row r="1359" spans="1:36" ht="24" customHeight="1" thickBot="1">
      <c r="A1359" s="288"/>
      <c r="B1359" s="96"/>
      <c r="C1359" s="10"/>
      <c r="D1359" s="846" t="s">
        <v>2142</v>
      </c>
      <c r="E1359" s="576"/>
      <c r="F1359" s="576"/>
      <c r="G1359" s="576"/>
      <c r="H1359" s="576"/>
      <c r="I1359" s="576"/>
      <c r="J1359" s="576"/>
      <c r="K1359" s="576"/>
      <c r="L1359" s="576"/>
      <c r="M1359" s="576"/>
      <c r="N1359" s="576"/>
      <c r="O1359" s="576"/>
      <c r="P1359" s="576"/>
      <c r="Q1359" s="576"/>
      <c r="R1359" s="576"/>
      <c r="S1359" s="576"/>
      <c r="T1359" s="576"/>
      <c r="U1359" s="576"/>
      <c r="V1359" s="576"/>
      <c r="W1359" s="576"/>
      <c r="X1359" s="576"/>
      <c r="Y1359" s="576"/>
      <c r="Z1359" s="576"/>
      <c r="AA1359" s="576"/>
      <c r="AB1359" s="576"/>
      <c r="AC1359" s="576"/>
      <c r="AD1359" s="576"/>
    </row>
    <row r="1360" spans="1:36" ht="15.75" thickBot="1">
      <c r="A1360" s="288"/>
      <c r="B1360" s="96"/>
      <c r="C1360" s="10"/>
      <c r="D1360" s="5" t="s">
        <v>2906</v>
      </c>
      <c r="E1360" s="96"/>
      <c r="F1360" s="96"/>
      <c r="G1360" s="96"/>
      <c r="H1360" s="96"/>
      <c r="I1360" s="96"/>
      <c r="J1360" s="96"/>
      <c r="K1360" s="96"/>
      <c r="L1360" s="96"/>
      <c r="M1360" s="96"/>
      <c r="N1360" s="96"/>
      <c r="O1360" s="96"/>
      <c r="P1360" s="96"/>
      <c r="Q1360" s="96"/>
      <c r="R1360" s="96"/>
      <c r="S1360" s="96"/>
      <c r="T1360" s="96"/>
      <c r="U1360" s="96"/>
      <c r="V1360" s="96"/>
      <c r="W1360" s="96"/>
      <c r="X1360" s="96"/>
      <c r="Y1360" s="96"/>
      <c r="Z1360" s="96"/>
      <c r="AA1360" s="96"/>
      <c r="AB1360" s="96"/>
      <c r="AC1360" s="96"/>
      <c r="AD1360" s="96"/>
    </row>
    <row r="1361" spans="1:33" ht="15.75" thickBot="1">
      <c r="A1361" s="289"/>
      <c r="B1361" s="96"/>
      <c r="C1361" s="10"/>
      <c r="D1361" s="5" t="s">
        <v>2143</v>
      </c>
      <c r="E1361" s="5"/>
      <c r="F1361" s="5"/>
      <c r="G1361" s="5"/>
      <c r="H1361" s="5"/>
      <c r="I1361" s="5"/>
      <c r="J1361" s="5"/>
      <c r="K1361" s="5"/>
      <c r="L1361" s="5"/>
      <c r="M1361" s="5"/>
      <c r="N1361" s="5"/>
      <c r="O1361" s="5"/>
      <c r="P1361" s="5"/>
      <c r="Q1361" s="5"/>
      <c r="R1361" s="5"/>
      <c r="S1361" s="5"/>
      <c r="T1361" s="5"/>
      <c r="U1361" s="5"/>
      <c r="V1361" s="5"/>
      <c r="W1361" s="5"/>
      <c r="X1361" s="5"/>
      <c r="Y1361" s="5"/>
      <c r="Z1361" s="5"/>
      <c r="AA1361" s="5"/>
      <c r="AB1361" s="5"/>
      <c r="AC1361" s="5"/>
      <c r="AD1361" s="5"/>
    </row>
    <row r="1362" spans="1:33" ht="15.75" thickBot="1">
      <c r="A1362" s="289"/>
      <c r="B1362" s="96"/>
      <c r="C1362" s="10"/>
      <c r="D1362" s="5" t="s">
        <v>2144</v>
      </c>
      <c r="E1362" s="5"/>
      <c r="F1362" s="5"/>
      <c r="G1362" s="5"/>
      <c r="H1362" s="5"/>
      <c r="I1362" s="5"/>
      <c r="J1362" s="5"/>
      <c r="K1362" s="5"/>
      <c r="L1362" s="5"/>
      <c r="M1362" s="5"/>
      <c r="N1362" s="5"/>
      <c r="O1362" s="5"/>
      <c r="P1362" s="5"/>
      <c r="Q1362" s="5"/>
      <c r="R1362" s="5"/>
      <c r="S1362" s="5"/>
      <c r="T1362" s="5"/>
      <c r="U1362" s="5"/>
      <c r="V1362" s="5"/>
      <c r="W1362" s="5"/>
      <c r="X1362" s="5"/>
      <c r="Y1362" s="5"/>
      <c r="Z1362" s="5"/>
      <c r="AA1362" s="5"/>
      <c r="AB1362" s="5"/>
      <c r="AC1362" s="5"/>
      <c r="AD1362" s="5"/>
    </row>
    <row r="1363" spans="1:33" ht="15.75" thickBot="1">
      <c r="A1363" s="288"/>
      <c r="B1363" s="96"/>
      <c r="C1363" s="10"/>
      <c r="D1363" s="5" t="s">
        <v>627</v>
      </c>
      <c r="E1363" s="96"/>
      <c r="F1363" s="96"/>
      <c r="G1363" s="96"/>
      <c r="H1363" s="96"/>
      <c r="I1363" s="96"/>
      <c r="J1363" s="96"/>
      <c r="K1363" s="96"/>
      <c r="L1363" s="96"/>
      <c r="M1363" s="96"/>
      <c r="N1363" s="96"/>
      <c r="O1363" s="96"/>
      <c r="P1363" s="96"/>
      <c r="Q1363" s="96"/>
      <c r="R1363" s="96"/>
      <c r="S1363" s="96"/>
      <c r="T1363" s="96"/>
      <c r="U1363" s="96"/>
      <c r="V1363" s="96"/>
      <c r="W1363" s="96"/>
      <c r="X1363" s="96"/>
      <c r="Y1363" s="96"/>
      <c r="Z1363" s="96"/>
      <c r="AA1363" s="96"/>
      <c r="AB1363" s="96"/>
      <c r="AC1363" s="96"/>
      <c r="AD1363" s="96"/>
    </row>
    <row r="1364" spans="1:33" ht="15.75" thickBot="1">
      <c r="A1364" s="288"/>
      <c r="B1364" s="96"/>
      <c r="C1364" s="10"/>
      <c r="D1364" s="5" t="s">
        <v>2145</v>
      </c>
      <c r="E1364" s="96"/>
      <c r="F1364" s="96"/>
      <c r="G1364" s="96"/>
      <c r="H1364" s="96"/>
      <c r="I1364" s="96"/>
      <c r="J1364" s="96"/>
      <c r="K1364" s="96"/>
      <c r="L1364" s="96"/>
      <c r="M1364" s="96"/>
      <c r="N1364" s="96"/>
      <c r="O1364" s="96"/>
      <c r="P1364" s="96"/>
      <c r="Q1364" s="96"/>
      <c r="R1364" s="96"/>
      <c r="S1364" s="96"/>
      <c r="T1364" s="96"/>
      <c r="U1364" s="96"/>
      <c r="V1364" s="96"/>
      <c r="W1364" s="96"/>
      <c r="X1364" s="96"/>
      <c r="Y1364" s="96"/>
      <c r="Z1364" s="96"/>
      <c r="AA1364" s="96"/>
      <c r="AB1364" s="96"/>
      <c r="AC1364" s="96"/>
      <c r="AD1364" s="96"/>
    </row>
    <row r="1365" spans="1:33" ht="15.75" thickBot="1">
      <c r="A1365" s="289"/>
      <c r="B1365" s="96"/>
      <c r="C1365" s="10"/>
      <c r="D1365" s="5" t="s">
        <v>628</v>
      </c>
      <c r="E1365" s="96"/>
      <c r="F1365" s="96"/>
      <c r="G1365" s="96"/>
      <c r="H1365" s="96"/>
      <c r="I1365" s="96"/>
      <c r="J1365" s="96"/>
      <c r="K1365" s="96"/>
      <c r="L1365" s="587"/>
      <c r="M1365" s="587"/>
      <c r="N1365" s="587"/>
      <c r="O1365" s="587"/>
      <c r="P1365" s="587"/>
      <c r="Q1365" s="587"/>
      <c r="R1365" s="587"/>
      <c r="S1365" s="587"/>
      <c r="T1365" s="587"/>
      <c r="U1365" s="587"/>
      <c r="V1365" s="587"/>
      <c r="W1365" s="587"/>
      <c r="X1365" s="587"/>
      <c r="Y1365" s="587"/>
      <c r="Z1365" s="587"/>
      <c r="AA1365" s="587"/>
      <c r="AB1365" s="587"/>
      <c r="AC1365" s="587"/>
      <c r="AD1365" s="587"/>
    </row>
    <row r="1366" spans="1:33" ht="15.75" thickBot="1">
      <c r="A1366" s="289"/>
      <c r="B1366" s="96"/>
      <c r="C1366" s="10"/>
      <c r="D1366" s="290" t="s">
        <v>1663</v>
      </c>
      <c r="E1366" s="144"/>
      <c r="F1366" s="144"/>
      <c r="G1366" s="144"/>
      <c r="H1366" s="144"/>
      <c r="I1366" s="144"/>
      <c r="J1366" s="144"/>
      <c r="K1366" s="144"/>
      <c r="L1366" s="144"/>
      <c r="M1366" s="144"/>
      <c r="N1366" s="144"/>
      <c r="O1366" s="144"/>
      <c r="P1366" s="144"/>
      <c r="Q1366" s="144"/>
      <c r="R1366" s="144"/>
      <c r="S1366" s="144"/>
      <c r="T1366" s="144"/>
      <c r="U1366" s="144"/>
      <c r="V1366" s="144"/>
      <c r="W1366" s="144"/>
      <c r="X1366" s="144"/>
      <c r="Y1366" s="144"/>
      <c r="Z1366" s="144"/>
      <c r="AA1366" s="144"/>
      <c r="AB1366" s="144"/>
      <c r="AC1366" s="144"/>
      <c r="AD1366" s="144"/>
      <c r="AG1366">
        <f>IF(AND(C1366="X",COUNTA(C1359:C1367)&gt;1),1,0)</f>
        <v>0</v>
      </c>
    </row>
    <row r="1367" spans="1:33" ht="15.75" thickBot="1">
      <c r="A1367" s="288"/>
      <c r="B1367" s="96"/>
      <c r="C1367" s="10"/>
      <c r="D1367" s="5" t="s">
        <v>1683</v>
      </c>
      <c r="E1367" s="96"/>
      <c r="F1367" s="96"/>
      <c r="G1367" s="96"/>
      <c r="H1367" s="96"/>
      <c r="I1367" s="96"/>
      <c r="J1367" s="96"/>
      <c r="K1367" s="96"/>
      <c r="L1367" s="96"/>
      <c r="M1367" s="96"/>
      <c r="N1367" s="96"/>
      <c r="O1367" s="96"/>
      <c r="P1367" s="96"/>
      <c r="Q1367" s="96"/>
      <c r="R1367" s="96"/>
      <c r="S1367" s="96"/>
      <c r="T1367" s="96"/>
      <c r="U1367" s="96"/>
      <c r="V1367" s="96"/>
      <c r="W1367" s="96"/>
      <c r="X1367" s="96"/>
      <c r="Y1367" s="96"/>
      <c r="Z1367" s="96"/>
      <c r="AA1367" s="96"/>
      <c r="AB1367" s="96"/>
      <c r="AC1367" s="96"/>
      <c r="AD1367" s="96"/>
      <c r="AG1367">
        <f>IF(AND(C1367="X",COUNTA(C1359:C1367)&gt;1),1,0)</f>
        <v>0</v>
      </c>
    </row>
    <row r="1368" spans="1:33">
      <c r="A1368" s="288"/>
      <c r="B1368" s="96"/>
      <c r="C1368" s="96"/>
      <c r="D1368" s="96"/>
      <c r="E1368" s="96"/>
      <c r="F1368" s="96"/>
      <c r="G1368" s="96"/>
      <c r="H1368" s="96"/>
      <c r="I1368" s="96"/>
      <c r="J1368" s="96"/>
      <c r="K1368" s="96"/>
      <c r="L1368" s="96"/>
      <c r="M1368" s="96"/>
      <c r="N1368" s="96"/>
      <c r="O1368" s="96"/>
      <c r="P1368" s="96"/>
      <c r="Q1368" s="96"/>
      <c r="R1368" s="96"/>
      <c r="S1368" s="96"/>
      <c r="T1368" s="96"/>
      <c r="U1368" s="96"/>
      <c r="V1368" s="96"/>
      <c r="W1368" s="96"/>
      <c r="X1368" s="96"/>
      <c r="Y1368" s="96"/>
      <c r="Z1368" s="96"/>
      <c r="AA1368" s="96"/>
      <c r="AB1368" s="96"/>
      <c r="AC1368" s="96"/>
      <c r="AD1368" s="96"/>
      <c r="AG1368" s="47">
        <f>SUM(AG1366:AG1367)</f>
        <v>0</v>
      </c>
    </row>
    <row r="1369" spans="1:33" ht="24" customHeight="1">
      <c r="A1369" s="288"/>
      <c r="B1369" s="96"/>
      <c r="C1369" s="666" t="s">
        <v>109</v>
      </c>
      <c r="D1369" s="666"/>
      <c r="E1369" s="666"/>
      <c r="F1369" s="666"/>
      <c r="G1369" s="666"/>
      <c r="H1369" s="666"/>
      <c r="I1369" s="666"/>
      <c r="J1369" s="666"/>
      <c r="K1369" s="666"/>
      <c r="L1369" s="666"/>
      <c r="M1369" s="666"/>
      <c r="N1369" s="666"/>
      <c r="O1369" s="666"/>
      <c r="P1369" s="666"/>
      <c r="Q1369" s="666"/>
      <c r="R1369" s="666"/>
      <c r="S1369" s="666"/>
      <c r="T1369" s="666"/>
      <c r="U1369" s="666"/>
      <c r="V1369" s="666"/>
      <c r="W1369" s="666"/>
      <c r="X1369" s="666"/>
      <c r="Y1369" s="666"/>
      <c r="Z1369" s="666"/>
      <c r="AA1369" s="666"/>
      <c r="AB1369" s="666"/>
      <c r="AC1369" s="666"/>
      <c r="AD1369" s="666"/>
    </row>
    <row r="1370" spans="1:33" ht="60" customHeight="1">
      <c r="A1370" s="288"/>
      <c r="B1370" s="96"/>
      <c r="C1370" s="753"/>
      <c r="D1370" s="753"/>
      <c r="E1370" s="753"/>
      <c r="F1370" s="753"/>
      <c r="G1370" s="753"/>
      <c r="H1370" s="753"/>
      <c r="I1370" s="753"/>
      <c r="J1370" s="753"/>
      <c r="K1370" s="753"/>
      <c r="L1370" s="753"/>
      <c r="M1370" s="753"/>
      <c r="N1370" s="753"/>
      <c r="O1370" s="753"/>
      <c r="P1370" s="753"/>
      <c r="Q1370" s="753"/>
      <c r="R1370" s="753"/>
      <c r="S1370" s="753"/>
      <c r="T1370" s="753"/>
      <c r="U1370" s="753"/>
      <c r="V1370" s="753"/>
      <c r="W1370" s="753"/>
      <c r="X1370" s="753"/>
      <c r="Y1370" s="753"/>
      <c r="Z1370" s="753"/>
      <c r="AA1370" s="753"/>
      <c r="AB1370" s="753"/>
      <c r="AC1370" s="753"/>
      <c r="AD1370" s="753"/>
    </row>
    <row r="1371" spans="1:33">
      <c r="B1371" s="497"/>
      <c r="C1371" s="497"/>
      <c r="D1371" s="497"/>
      <c r="E1371" s="497"/>
      <c r="F1371" s="497"/>
      <c r="G1371" s="497"/>
      <c r="H1371" s="497"/>
      <c r="I1371" s="497"/>
      <c r="J1371" s="497"/>
      <c r="K1371" s="497"/>
      <c r="L1371" s="497"/>
      <c r="M1371" s="497"/>
      <c r="N1371" s="497"/>
      <c r="O1371" s="497"/>
      <c r="P1371" s="497"/>
      <c r="Q1371" s="497"/>
      <c r="R1371" s="497"/>
      <c r="S1371" s="497"/>
      <c r="T1371" s="497"/>
      <c r="U1371" s="497"/>
      <c r="V1371" s="497"/>
      <c r="W1371" s="497"/>
      <c r="X1371" s="497"/>
      <c r="Y1371" s="497"/>
      <c r="Z1371" s="497"/>
      <c r="AA1371" s="497"/>
      <c r="AB1371" s="497"/>
      <c r="AC1371" s="497"/>
      <c r="AD1371" s="497"/>
    </row>
    <row r="1372" spans="1:33">
      <c r="B1372" s="497"/>
      <c r="C1372" s="497"/>
      <c r="D1372" s="497"/>
      <c r="E1372" s="497"/>
      <c r="F1372" s="497"/>
      <c r="G1372" s="497"/>
      <c r="H1372" s="497"/>
      <c r="I1372" s="497"/>
      <c r="J1372" s="497"/>
      <c r="K1372" s="497"/>
      <c r="L1372" s="497"/>
      <c r="M1372" s="497"/>
      <c r="N1372" s="497"/>
      <c r="O1372" s="497"/>
      <c r="P1372" s="497"/>
      <c r="Q1372" s="497"/>
      <c r="R1372" s="497"/>
      <c r="S1372" s="497"/>
      <c r="T1372" s="497"/>
      <c r="U1372" s="497"/>
      <c r="V1372" s="497"/>
      <c r="W1372" s="497"/>
      <c r="X1372" s="497"/>
      <c r="Y1372" s="497"/>
      <c r="Z1372" s="497"/>
      <c r="AA1372" s="497"/>
      <c r="AB1372" s="497"/>
      <c r="AC1372" s="497"/>
      <c r="AD1372" s="497"/>
    </row>
    <row r="1373" spans="1:33">
      <c r="B1373" s="661" t="str">
        <f>IF(OR(AND(C1365="X",L1365=""),AND(C1365="",L1365&lt;&gt;"")),"Error: especificar los otros mecanismos en caso de seleccionar el numeral 7 ","")</f>
        <v/>
      </c>
      <c r="C1373" s="661"/>
      <c r="D1373" s="661"/>
      <c r="E1373" s="661"/>
      <c r="F1373" s="661"/>
      <c r="G1373" s="661"/>
      <c r="H1373" s="661"/>
      <c r="I1373" s="661"/>
      <c r="J1373" s="661"/>
      <c r="K1373" s="661"/>
      <c r="L1373" s="661"/>
      <c r="M1373" s="661"/>
      <c r="N1373" s="661"/>
      <c r="O1373" s="661"/>
      <c r="P1373" s="661"/>
      <c r="Q1373" s="661"/>
      <c r="R1373" s="661"/>
      <c r="S1373" s="661"/>
      <c r="T1373" s="661"/>
      <c r="U1373" s="661"/>
      <c r="V1373" s="661"/>
      <c r="W1373" s="661"/>
      <c r="X1373" s="661"/>
      <c r="Y1373" s="661"/>
      <c r="Z1373" s="661"/>
      <c r="AA1373" s="661"/>
      <c r="AB1373" s="661"/>
      <c r="AC1373" s="661"/>
      <c r="AD1373" s="661"/>
    </row>
    <row r="1374" spans="1:33">
      <c r="B1374" s="661" t="str">
        <f>IF(AG1368=0,"","Error: en caso de seleccionar el código ''8'' o ''9'' no puede seleccionar otro código")</f>
        <v/>
      </c>
      <c r="C1374" s="661"/>
      <c r="D1374" s="661"/>
      <c r="E1374" s="661"/>
      <c r="F1374" s="661"/>
      <c r="G1374" s="661"/>
      <c r="H1374" s="661"/>
      <c r="I1374" s="661"/>
      <c r="J1374" s="661"/>
      <c r="K1374" s="661"/>
      <c r="L1374" s="661"/>
      <c r="M1374" s="661"/>
      <c r="N1374" s="661"/>
      <c r="O1374" s="661"/>
      <c r="P1374" s="661"/>
      <c r="Q1374" s="661"/>
      <c r="R1374" s="661"/>
      <c r="S1374" s="661"/>
      <c r="T1374" s="661"/>
      <c r="U1374" s="661"/>
      <c r="V1374" s="661"/>
      <c r="W1374" s="661"/>
      <c r="X1374" s="661"/>
      <c r="Y1374" s="661"/>
      <c r="Z1374" s="661"/>
      <c r="AA1374" s="661"/>
      <c r="AB1374" s="661"/>
      <c r="AC1374" s="661"/>
      <c r="AD1374" s="661"/>
    </row>
    <row r="1375" spans="1:33">
      <c r="B1375" s="661"/>
      <c r="C1375" s="661"/>
      <c r="D1375" s="661"/>
      <c r="E1375" s="661"/>
      <c r="F1375" s="661"/>
      <c r="G1375" s="661"/>
      <c r="H1375" s="661"/>
      <c r="I1375" s="661"/>
      <c r="J1375" s="661"/>
      <c r="K1375" s="661"/>
      <c r="L1375" s="661"/>
      <c r="M1375" s="661"/>
      <c r="N1375" s="661"/>
      <c r="O1375" s="661"/>
      <c r="P1375" s="661"/>
      <c r="Q1375" s="661"/>
      <c r="R1375" s="661"/>
      <c r="S1375" s="661"/>
      <c r="T1375" s="661"/>
      <c r="U1375" s="661"/>
      <c r="V1375" s="661"/>
      <c r="W1375" s="661"/>
      <c r="X1375" s="661"/>
      <c r="Y1375" s="661"/>
      <c r="Z1375" s="661"/>
      <c r="AA1375" s="661"/>
      <c r="AB1375" s="661"/>
      <c r="AC1375" s="661"/>
      <c r="AD1375" s="661"/>
    </row>
    <row r="1376" spans="1:33" ht="15.75" thickBot="1">
      <c r="B1376" s="497"/>
      <c r="C1376" s="497"/>
      <c r="D1376" s="497"/>
      <c r="E1376" s="497"/>
      <c r="F1376" s="497"/>
      <c r="G1376" s="497"/>
      <c r="H1376" s="497"/>
      <c r="I1376" s="497"/>
      <c r="J1376" s="497"/>
      <c r="K1376" s="497"/>
      <c r="L1376" s="497"/>
      <c r="M1376" s="497"/>
      <c r="N1376" s="497"/>
      <c r="O1376" s="497"/>
      <c r="P1376" s="497"/>
      <c r="Q1376" s="497"/>
      <c r="R1376" s="497"/>
      <c r="S1376" s="497"/>
      <c r="T1376" s="497"/>
      <c r="U1376" s="497"/>
      <c r="V1376" s="497"/>
      <c r="W1376" s="497"/>
      <c r="X1376" s="497"/>
      <c r="Y1376" s="497"/>
      <c r="Z1376" s="497"/>
      <c r="AA1376" s="497"/>
      <c r="AB1376" s="497"/>
      <c r="AC1376" s="497"/>
      <c r="AD1376" s="497"/>
    </row>
    <row r="1377" spans="1:42" ht="15.75" thickBot="1">
      <c r="A1377" s="131" t="s">
        <v>1682</v>
      </c>
      <c r="B1377" s="730" t="s">
        <v>2632</v>
      </c>
      <c r="C1377" s="731"/>
      <c r="D1377" s="731"/>
      <c r="E1377" s="731"/>
      <c r="F1377" s="731"/>
      <c r="G1377" s="731"/>
      <c r="H1377" s="731"/>
      <c r="I1377" s="731"/>
      <c r="J1377" s="731"/>
      <c r="K1377" s="731"/>
      <c r="L1377" s="731"/>
      <c r="M1377" s="731"/>
      <c r="N1377" s="731"/>
      <c r="O1377" s="731"/>
      <c r="P1377" s="731"/>
      <c r="Q1377" s="731"/>
      <c r="R1377" s="731"/>
      <c r="S1377" s="731"/>
      <c r="T1377" s="731"/>
      <c r="U1377" s="731"/>
      <c r="V1377" s="731"/>
      <c r="W1377" s="731"/>
      <c r="X1377" s="731"/>
      <c r="Y1377" s="731"/>
      <c r="Z1377" s="731"/>
      <c r="AA1377" s="731"/>
      <c r="AB1377" s="731"/>
      <c r="AC1377" s="731"/>
      <c r="AD1377" s="732"/>
    </row>
    <row r="1378" spans="1:42" ht="15" customHeight="1">
      <c r="B1378" s="770" t="s">
        <v>320</v>
      </c>
      <c r="C1378" s="750"/>
      <c r="D1378" s="750"/>
      <c r="E1378" s="750"/>
      <c r="F1378" s="750"/>
      <c r="G1378" s="750"/>
      <c r="H1378" s="750"/>
      <c r="I1378" s="750"/>
      <c r="J1378" s="750"/>
      <c r="K1378" s="750"/>
      <c r="L1378" s="750"/>
      <c r="M1378" s="750"/>
      <c r="N1378" s="750"/>
      <c r="O1378" s="750"/>
      <c r="P1378" s="750"/>
      <c r="Q1378" s="750"/>
      <c r="R1378" s="750"/>
      <c r="S1378" s="750"/>
      <c r="T1378" s="750"/>
      <c r="U1378" s="750"/>
      <c r="V1378" s="750"/>
      <c r="W1378" s="750"/>
      <c r="X1378" s="750"/>
      <c r="Y1378" s="750"/>
      <c r="Z1378" s="750"/>
      <c r="AA1378" s="750"/>
      <c r="AB1378" s="750"/>
      <c r="AC1378" s="750"/>
      <c r="AD1378" s="771"/>
    </row>
    <row r="1379" spans="1:42" ht="24" customHeight="1">
      <c r="B1379" s="291"/>
      <c r="C1379" s="754" t="s">
        <v>3011</v>
      </c>
      <c r="D1379" s="754"/>
      <c r="E1379" s="754"/>
      <c r="F1379" s="754"/>
      <c r="G1379" s="754"/>
      <c r="H1379" s="754"/>
      <c r="I1379" s="754"/>
      <c r="J1379" s="754"/>
      <c r="K1379" s="754"/>
      <c r="L1379" s="754"/>
      <c r="M1379" s="754"/>
      <c r="N1379" s="754"/>
      <c r="O1379" s="754"/>
      <c r="P1379" s="754"/>
      <c r="Q1379" s="754"/>
      <c r="R1379" s="754"/>
      <c r="S1379" s="754"/>
      <c r="T1379" s="754"/>
      <c r="U1379" s="754"/>
      <c r="V1379" s="754"/>
      <c r="W1379" s="754"/>
      <c r="X1379" s="754"/>
      <c r="Y1379" s="754"/>
      <c r="Z1379" s="754"/>
      <c r="AA1379" s="754"/>
      <c r="AB1379" s="754"/>
      <c r="AC1379" s="754"/>
      <c r="AD1379" s="755"/>
    </row>
    <row r="1380" spans="1:42" ht="15" customHeight="1">
      <c r="B1380" s="768" t="s">
        <v>197</v>
      </c>
      <c r="C1380" s="664"/>
      <c r="D1380" s="664"/>
      <c r="E1380" s="664"/>
      <c r="F1380" s="664"/>
      <c r="G1380" s="664"/>
      <c r="H1380" s="664"/>
      <c r="I1380" s="664"/>
      <c r="J1380" s="664"/>
      <c r="K1380" s="664"/>
      <c r="L1380" s="664"/>
      <c r="M1380" s="664"/>
      <c r="N1380" s="664"/>
      <c r="O1380" s="664"/>
      <c r="P1380" s="664"/>
      <c r="Q1380" s="664"/>
      <c r="R1380" s="664"/>
      <c r="S1380" s="664"/>
      <c r="T1380" s="664"/>
      <c r="U1380" s="664"/>
      <c r="V1380" s="664"/>
      <c r="W1380" s="664"/>
      <c r="X1380" s="664"/>
      <c r="Y1380" s="664"/>
      <c r="Z1380" s="664"/>
      <c r="AA1380" s="664"/>
      <c r="AB1380" s="664"/>
      <c r="AC1380" s="664"/>
      <c r="AD1380" s="769"/>
    </row>
    <row r="1381" spans="1:42" ht="48" customHeight="1">
      <c r="B1381" s="292"/>
      <c r="C1381" s="667" t="s">
        <v>2206</v>
      </c>
      <c r="D1381" s="667"/>
      <c r="E1381" s="667"/>
      <c r="F1381" s="667"/>
      <c r="G1381" s="667"/>
      <c r="H1381" s="667"/>
      <c r="I1381" s="667"/>
      <c r="J1381" s="667"/>
      <c r="K1381" s="667"/>
      <c r="L1381" s="667"/>
      <c r="M1381" s="667"/>
      <c r="N1381" s="667"/>
      <c r="O1381" s="667"/>
      <c r="P1381" s="667"/>
      <c r="Q1381" s="667"/>
      <c r="R1381" s="667"/>
      <c r="S1381" s="667"/>
      <c r="T1381" s="667"/>
      <c r="U1381" s="667"/>
      <c r="V1381" s="667"/>
      <c r="W1381" s="667"/>
      <c r="X1381" s="667"/>
      <c r="Y1381" s="667"/>
      <c r="Z1381" s="667"/>
      <c r="AA1381" s="667"/>
      <c r="AB1381" s="667"/>
      <c r="AC1381" s="667"/>
      <c r="AD1381" s="668"/>
    </row>
    <row r="1382" spans="1:42" ht="24" customHeight="1">
      <c r="B1382" s="292"/>
      <c r="C1382" s="150"/>
      <c r="D1382" s="667" t="s">
        <v>2208</v>
      </c>
      <c r="E1382" s="667"/>
      <c r="F1382" s="667"/>
      <c r="G1382" s="667"/>
      <c r="H1382" s="667"/>
      <c r="I1382" s="667"/>
      <c r="J1382" s="667"/>
      <c r="K1382" s="667"/>
      <c r="L1382" s="667"/>
      <c r="M1382" s="667"/>
      <c r="N1382" s="667"/>
      <c r="O1382" s="667"/>
      <c r="P1382" s="667"/>
      <c r="Q1382" s="667"/>
      <c r="R1382" s="667"/>
      <c r="S1382" s="667"/>
      <c r="T1382" s="667"/>
      <c r="U1382" s="667"/>
      <c r="V1382" s="667"/>
      <c r="W1382" s="667"/>
      <c r="X1382" s="667"/>
      <c r="Y1382" s="667"/>
      <c r="Z1382" s="667"/>
      <c r="AA1382" s="667"/>
      <c r="AB1382" s="667"/>
      <c r="AC1382" s="667"/>
      <c r="AD1382" s="668"/>
    </row>
    <row r="1383" spans="1:42" ht="24" customHeight="1">
      <c r="B1383" s="292"/>
      <c r="C1383" s="150"/>
      <c r="D1383" s="667" t="s">
        <v>2209</v>
      </c>
      <c r="E1383" s="667"/>
      <c r="F1383" s="667"/>
      <c r="G1383" s="667"/>
      <c r="H1383" s="667"/>
      <c r="I1383" s="667"/>
      <c r="J1383" s="667"/>
      <c r="K1383" s="667"/>
      <c r="L1383" s="667"/>
      <c r="M1383" s="667"/>
      <c r="N1383" s="667"/>
      <c r="O1383" s="667"/>
      <c r="P1383" s="667"/>
      <c r="Q1383" s="667"/>
      <c r="R1383" s="667"/>
      <c r="S1383" s="667"/>
      <c r="T1383" s="667"/>
      <c r="U1383" s="667"/>
      <c r="V1383" s="667"/>
      <c r="W1383" s="667"/>
      <c r="X1383" s="667"/>
      <c r="Y1383" s="667"/>
      <c r="Z1383" s="667"/>
      <c r="AA1383" s="667"/>
      <c r="AB1383" s="667"/>
      <c r="AC1383" s="667"/>
      <c r="AD1383" s="668"/>
    </row>
    <row r="1384" spans="1:42" ht="48" customHeight="1">
      <c r="B1384" s="293"/>
      <c r="C1384" s="294"/>
      <c r="D1384" s="762" t="s">
        <v>2210</v>
      </c>
      <c r="E1384" s="762"/>
      <c r="F1384" s="762"/>
      <c r="G1384" s="762"/>
      <c r="H1384" s="762"/>
      <c r="I1384" s="762"/>
      <c r="J1384" s="762"/>
      <c r="K1384" s="762"/>
      <c r="L1384" s="762"/>
      <c r="M1384" s="762"/>
      <c r="N1384" s="762"/>
      <c r="O1384" s="762"/>
      <c r="P1384" s="762"/>
      <c r="Q1384" s="762"/>
      <c r="R1384" s="762"/>
      <c r="S1384" s="762"/>
      <c r="T1384" s="762"/>
      <c r="U1384" s="762"/>
      <c r="V1384" s="762"/>
      <c r="W1384" s="762"/>
      <c r="X1384" s="762"/>
      <c r="Y1384" s="762"/>
      <c r="Z1384" s="762"/>
      <c r="AA1384" s="762"/>
      <c r="AB1384" s="762"/>
      <c r="AC1384" s="762"/>
      <c r="AD1384" s="763"/>
    </row>
    <row r="1385" spans="1:42"/>
    <row r="1386" spans="1:42" ht="36" customHeight="1">
      <c r="A1386" s="157" t="s">
        <v>331</v>
      </c>
      <c r="B1386" s="684" t="s">
        <v>3120</v>
      </c>
      <c r="C1386" s="684"/>
      <c r="D1386" s="684"/>
      <c r="E1386" s="684"/>
      <c r="F1386" s="684"/>
      <c r="G1386" s="684"/>
      <c r="H1386" s="684"/>
      <c r="I1386" s="684"/>
      <c r="J1386" s="684"/>
      <c r="K1386" s="684"/>
      <c r="L1386" s="684"/>
      <c r="M1386" s="684"/>
      <c r="N1386" s="684"/>
      <c r="O1386" s="684"/>
      <c r="P1386" s="684"/>
      <c r="Q1386" s="684"/>
      <c r="R1386" s="684"/>
      <c r="S1386" s="684"/>
      <c r="T1386" s="684"/>
      <c r="U1386" s="684"/>
      <c r="V1386" s="684"/>
      <c r="W1386" s="684"/>
      <c r="X1386" s="684"/>
      <c r="Y1386" s="684"/>
      <c r="Z1386" s="684"/>
      <c r="AA1386" s="684"/>
      <c r="AB1386" s="684"/>
      <c r="AC1386" s="684"/>
      <c r="AD1386" s="684"/>
      <c r="AG1386">
        <v>1</v>
      </c>
    </row>
    <row r="1387" spans="1:42" ht="24" customHeight="1">
      <c r="A1387" s="136"/>
      <c r="B1387" s="127"/>
      <c r="C1387" s="667" t="s">
        <v>3004</v>
      </c>
      <c r="D1387" s="667"/>
      <c r="E1387" s="667"/>
      <c r="F1387" s="667"/>
      <c r="G1387" s="667"/>
      <c r="H1387" s="667"/>
      <c r="I1387" s="667"/>
      <c r="J1387" s="667"/>
      <c r="K1387" s="667"/>
      <c r="L1387" s="667"/>
      <c r="M1387" s="667"/>
      <c r="N1387" s="667"/>
      <c r="O1387" s="667"/>
      <c r="P1387" s="667"/>
      <c r="Q1387" s="667"/>
      <c r="R1387" s="667"/>
      <c r="S1387" s="667"/>
      <c r="T1387" s="667"/>
      <c r="U1387" s="667"/>
      <c r="V1387" s="667"/>
      <c r="W1387" s="667"/>
      <c r="X1387" s="667"/>
      <c r="Y1387" s="667"/>
      <c r="Z1387" s="667"/>
      <c r="AA1387" s="667"/>
      <c r="AB1387" s="667"/>
      <c r="AC1387" s="667"/>
      <c r="AD1387" s="667"/>
      <c r="AG1387">
        <v>2</v>
      </c>
    </row>
    <row r="1388" spans="1:42" ht="24" customHeight="1">
      <c r="A1388" s="136"/>
      <c r="B1388" s="127"/>
      <c r="C1388" s="682" t="s">
        <v>2640</v>
      </c>
      <c r="D1388" s="682"/>
      <c r="E1388" s="682"/>
      <c r="F1388" s="682"/>
      <c r="G1388" s="682"/>
      <c r="H1388" s="682"/>
      <c r="I1388" s="682"/>
      <c r="J1388" s="682"/>
      <c r="K1388" s="682"/>
      <c r="L1388" s="682"/>
      <c r="M1388" s="682"/>
      <c r="N1388" s="682"/>
      <c r="O1388" s="682"/>
      <c r="P1388" s="682"/>
      <c r="Q1388" s="682"/>
      <c r="R1388" s="682"/>
      <c r="S1388" s="682"/>
      <c r="T1388" s="682"/>
      <c r="U1388" s="682"/>
      <c r="V1388" s="682"/>
      <c r="W1388" s="682"/>
      <c r="X1388" s="682"/>
      <c r="Y1388" s="682"/>
      <c r="Z1388" s="682"/>
      <c r="AA1388" s="682"/>
      <c r="AB1388" s="682"/>
      <c r="AC1388" s="682"/>
      <c r="AD1388" s="682"/>
      <c r="AG1388">
        <v>3</v>
      </c>
    </row>
    <row r="1389" spans="1:42" ht="24" customHeight="1">
      <c r="A1389" s="136"/>
      <c r="B1389" s="127"/>
      <c r="C1389" s="682" t="s">
        <v>3005</v>
      </c>
      <c r="D1389" s="682"/>
      <c r="E1389" s="682"/>
      <c r="F1389" s="682"/>
      <c r="G1389" s="682"/>
      <c r="H1389" s="682"/>
      <c r="I1389" s="682"/>
      <c r="J1389" s="682"/>
      <c r="K1389" s="682"/>
      <c r="L1389" s="682"/>
      <c r="M1389" s="682"/>
      <c r="N1389" s="682"/>
      <c r="O1389" s="682"/>
      <c r="P1389" s="682"/>
      <c r="Q1389" s="682"/>
      <c r="R1389" s="682"/>
      <c r="S1389" s="682"/>
      <c r="T1389" s="682"/>
      <c r="U1389" s="682"/>
      <c r="V1389" s="682"/>
      <c r="W1389" s="682"/>
      <c r="X1389" s="682"/>
      <c r="Y1389" s="682"/>
      <c r="Z1389" s="682"/>
      <c r="AA1389" s="682"/>
      <c r="AB1389" s="682"/>
      <c r="AC1389" s="682"/>
      <c r="AD1389" s="682"/>
      <c r="AG1389">
        <v>9</v>
      </c>
    </row>
    <row r="1390" spans="1:42">
      <c r="A1390" s="136"/>
      <c r="B1390" s="73"/>
      <c r="C1390" s="73"/>
      <c r="D1390" s="73"/>
      <c r="E1390" s="73"/>
      <c r="F1390" s="73"/>
      <c r="G1390" s="73"/>
      <c r="H1390" s="73"/>
      <c r="I1390" s="73"/>
      <c r="J1390" s="73"/>
      <c r="K1390" s="73"/>
      <c r="L1390" s="73"/>
      <c r="M1390" s="73"/>
      <c r="N1390" s="73"/>
      <c r="O1390" s="73"/>
      <c r="P1390" s="73"/>
      <c r="Q1390" s="73"/>
      <c r="R1390" s="73"/>
      <c r="S1390" s="73"/>
      <c r="T1390" s="73"/>
      <c r="U1390" s="73"/>
      <c r="V1390" s="73"/>
      <c r="W1390" s="73"/>
      <c r="X1390" s="73"/>
      <c r="Y1390" s="73"/>
      <c r="Z1390" s="73"/>
      <c r="AA1390" s="73"/>
      <c r="AB1390" s="73"/>
      <c r="AC1390" s="73"/>
      <c r="AD1390" s="73"/>
      <c r="AI1390" s="688" t="s">
        <v>8093</v>
      </c>
      <c r="AJ1390" s="688"/>
      <c r="AK1390" s="688"/>
      <c r="AL1390" s="688"/>
      <c r="AM1390" s="688"/>
    </row>
    <row r="1391" spans="1:42" ht="72" customHeight="1">
      <c r="A1391" s="136"/>
      <c r="B1391" s="73"/>
      <c r="C1391" s="577" t="s">
        <v>3006</v>
      </c>
      <c r="D1391" s="578"/>
      <c r="E1391" s="578"/>
      <c r="F1391" s="578"/>
      <c r="G1391" s="578"/>
      <c r="H1391" s="579"/>
      <c r="I1391" s="696" t="s">
        <v>2959</v>
      </c>
      <c r="J1391" s="697"/>
      <c r="K1391" s="697"/>
      <c r="L1391" s="697"/>
      <c r="M1391" s="697"/>
      <c r="N1391" s="698"/>
      <c r="O1391" s="696" t="s">
        <v>322</v>
      </c>
      <c r="P1391" s="697"/>
      <c r="Q1391" s="697"/>
      <c r="R1391" s="697"/>
      <c r="S1391" s="697"/>
      <c r="T1391" s="697"/>
      <c r="U1391" s="697"/>
      <c r="V1391" s="697"/>
      <c r="W1391" s="697"/>
      <c r="X1391" s="697"/>
      <c r="Y1391" s="697"/>
      <c r="Z1391" s="697"/>
      <c r="AA1391" s="697"/>
      <c r="AB1391" s="697"/>
      <c r="AC1391" s="697"/>
      <c r="AD1391" s="698"/>
      <c r="AI1391" t="b">
        <f>NOT(EXACT(O1392,UPPER(O1392)))</f>
        <v>0</v>
      </c>
      <c r="AJ1391" t="str">
        <f>SUBSTITUTE( SUBSTITUTE( SUBSTITUTE( SUBSTITUTE( SUBSTITUTE( SUBSTITUTE( SUBSTITUTE( SUBSTITUTE( SUBSTITUTE( SUBSTITUTE(O1392, "á", "a"), "é", "e"), "í", "i"), "ó", "o"), "ú", "u"), "Á", "A"), "É", "E"), "Í", "I"), "Ó", "O"), "Ú", "U")</f>
        <v/>
      </c>
      <c r="AK1391" t="b">
        <f>NOT(EXACT(O1392,AJ1391))</f>
        <v>0</v>
      </c>
      <c r="AL1391" t="str">
        <f>SUBSTITUTE((SUBSTITUTE(SUBSTITUTE(SUBSTITUTE(O1392,".",""),",",""),"(","")),")","")</f>
        <v/>
      </c>
      <c r="AM1391" t="b">
        <f>NOT(EXACT(O1392,AL1391))</f>
        <v>0</v>
      </c>
      <c r="AP1391" t="s">
        <v>8030</v>
      </c>
    </row>
    <row r="1392" spans="1:42">
      <c r="A1392" s="136"/>
      <c r="B1392" s="73"/>
      <c r="C1392" s="694"/>
      <c r="D1392" s="701"/>
      <c r="E1392" s="701"/>
      <c r="F1392" s="701"/>
      <c r="G1392" s="701"/>
      <c r="H1392" s="701"/>
      <c r="I1392" s="694"/>
      <c r="J1392" s="701"/>
      <c r="K1392" s="701"/>
      <c r="L1392" s="701"/>
      <c r="M1392" s="701"/>
      <c r="N1392" s="701"/>
      <c r="O1392" s="691"/>
      <c r="P1392" s="691"/>
      <c r="Q1392" s="691"/>
      <c r="R1392" s="691"/>
      <c r="S1392" s="691"/>
      <c r="T1392" s="691"/>
      <c r="U1392" s="691"/>
      <c r="V1392" s="691"/>
      <c r="W1392" s="691"/>
      <c r="X1392" s="691"/>
      <c r="Y1392" s="691"/>
      <c r="Z1392" s="691"/>
      <c r="AA1392" s="691"/>
      <c r="AB1392" s="691"/>
      <c r="AC1392" s="691"/>
      <c r="AD1392" s="691"/>
      <c r="AH1392">
        <f>SUM(AI1392:AM1392)</f>
        <v>0</v>
      </c>
      <c r="AI1392" s="142">
        <f>COUNTIF(AI1391,"VERDADERO")</f>
        <v>0</v>
      </c>
      <c r="AK1392" s="142">
        <f>COUNTIF(AK1391,"VERDADERO")</f>
        <v>0</v>
      </c>
      <c r="AM1392" s="142">
        <f>COUNTIF(AM1391,"VERDADERO")</f>
        <v>0</v>
      </c>
      <c r="AP1392">
        <f>IF(OR(I1392="",I1392="NS",LEN(I1392)=4),0,1)</f>
        <v>0</v>
      </c>
    </row>
    <row r="1393" spans="1:47">
      <c r="A1393" s="136"/>
      <c r="B1393" s="73"/>
      <c r="C1393" s="73"/>
      <c r="D1393" s="73"/>
      <c r="E1393" s="73"/>
      <c r="F1393" s="73"/>
      <c r="G1393" s="73"/>
      <c r="H1393" s="73"/>
      <c r="I1393" s="73"/>
      <c r="J1393" s="73"/>
      <c r="K1393" s="73"/>
      <c r="L1393" s="73"/>
      <c r="M1393" s="73"/>
      <c r="N1393" s="73"/>
      <c r="O1393" s="73"/>
      <c r="P1393" s="73"/>
      <c r="Q1393" s="73"/>
      <c r="R1393" s="73"/>
      <c r="S1393" s="73"/>
      <c r="T1393" s="73"/>
      <c r="U1393" s="73"/>
      <c r="V1393" s="73"/>
      <c r="W1393" s="73"/>
      <c r="X1393" s="73"/>
      <c r="Y1393" s="73"/>
      <c r="Z1393" s="73"/>
      <c r="AA1393" s="73"/>
      <c r="AB1393" s="73"/>
      <c r="AC1393" s="73"/>
      <c r="AD1393" s="73"/>
    </row>
    <row r="1394" spans="1:47" ht="24" customHeight="1">
      <c r="A1394" s="183"/>
      <c r="B1394" s="73"/>
      <c r="C1394" s="678" t="s">
        <v>109</v>
      </c>
      <c r="D1394" s="678"/>
      <c r="E1394" s="678"/>
      <c r="F1394" s="678"/>
      <c r="G1394" s="678"/>
      <c r="H1394" s="678"/>
      <c r="I1394" s="678"/>
      <c r="J1394" s="678"/>
      <c r="K1394" s="678"/>
      <c r="L1394" s="678"/>
      <c r="M1394" s="678"/>
      <c r="N1394" s="678"/>
      <c r="O1394" s="678"/>
      <c r="P1394" s="678"/>
      <c r="Q1394" s="678"/>
      <c r="R1394" s="678"/>
      <c r="S1394" s="678"/>
      <c r="T1394" s="678"/>
      <c r="U1394" s="678"/>
      <c r="V1394" s="678"/>
      <c r="W1394" s="678"/>
      <c r="X1394" s="678"/>
      <c r="Y1394" s="678"/>
      <c r="Z1394" s="678"/>
      <c r="AA1394" s="678"/>
      <c r="AB1394" s="678"/>
      <c r="AC1394" s="678"/>
      <c r="AD1394" s="678"/>
    </row>
    <row r="1395" spans="1:47" ht="60" customHeight="1">
      <c r="A1395" s="183"/>
      <c r="B1395" s="73"/>
      <c r="C1395" s="679"/>
      <c r="D1395" s="680"/>
      <c r="E1395" s="680"/>
      <c r="F1395" s="680"/>
      <c r="G1395" s="680"/>
      <c r="H1395" s="680"/>
      <c r="I1395" s="680"/>
      <c r="J1395" s="680"/>
      <c r="K1395" s="680"/>
      <c r="L1395" s="680"/>
      <c r="M1395" s="680"/>
      <c r="N1395" s="680"/>
      <c r="O1395" s="680"/>
      <c r="P1395" s="680"/>
      <c r="Q1395" s="680"/>
      <c r="R1395" s="680"/>
      <c r="S1395" s="680"/>
      <c r="T1395" s="680"/>
      <c r="U1395" s="680"/>
      <c r="V1395" s="680"/>
      <c r="W1395" s="680"/>
      <c r="X1395" s="680"/>
      <c r="Y1395" s="680"/>
      <c r="Z1395" s="680"/>
      <c r="AA1395" s="680"/>
      <c r="AB1395" s="680"/>
      <c r="AC1395" s="680"/>
      <c r="AD1395" s="681"/>
      <c r="AG1395">
        <f>IF(AND(C1392&gt;2,C1395=""),1,0)</f>
        <v>0</v>
      </c>
    </row>
    <row r="1396" spans="1:47">
      <c r="B1396" s="661" t="str">
        <f>IF(AP1392=0,"","Error: se deben registrar los 4 dígitos del año")</f>
        <v/>
      </c>
      <c r="C1396" s="661"/>
      <c r="D1396" s="661"/>
      <c r="E1396" s="661"/>
      <c r="F1396" s="661"/>
      <c r="G1396" s="661"/>
      <c r="H1396" s="661"/>
      <c r="I1396" s="661"/>
      <c r="J1396" s="661"/>
      <c r="K1396" s="661"/>
      <c r="L1396" s="661"/>
      <c r="M1396" s="661"/>
      <c r="N1396" s="661"/>
      <c r="O1396" s="661"/>
      <c r="P1396" s="661"/>
      <c r="Q1396" s="661"/>
      <c r="R1396" s="661"/>
      <c r="S1396" s="661"/>
      <c r="T1396" s="661"/>
      <c r="U1396" s="661"/>
      <c r="V1396" s="661"/>
      <c r="W1396" s="661"/>
      <c r="X1396" s="661"/>
      <c r="Y1396" s="661"/>
      <c r="Z1396" s="661"/>
      <c r="AA1396" s="661"/>
      <c r="AB1396" s="661"/>
      <c r="AC1396" s="661"/>
      <c r="AD1396" s="661"/>
    </row>
    <row r="1397" spans="1:47">
      <c r="B1397" s="661" t="str">
        <f>IF(AJ1401=27,"",IF(AH1392=0,"","Error: el nombre debe registrarse en mayúsculas, sin comillas ni signos de acentuación, puntuación, paréntesis y abreviaturas."))</f>
        <v/>
      </c>
      <c r="C1397" s="661"/>
      <c r="D1397" s="661"/>
      <c r="E1397" s="661"/>
      <c r="F1397" s="661"/>
      <c r="G1397" s="661"/>
      <c r="H1397" s="661"/>
      <c r="I1397" s="661"/>
      <c r="J1397" s="661"/>
      <c r="K1397" s="661"/>
      <c r="L1397" s="661"/>
      <c r="M1397" s="661"/>
      <c r="N1397" s="661"/>
      <c r="O1397" s="661"/>
      <c r="P1397" s="661"/>
      <c r="Q1397" s="661"/>
      <c r="R1397" s="661"/>
      <c r="S1397" s="661"/>
      <c r="T1397" s="661"/>
      <c r="U1397" s="661"/>
      <c r="V1397" s="661"/>
      <c r="W1397" s="661"/>
      <c r="X1397" s="661"/>
      <c r="Y1397" s="661"/>
      <c r="Z1397" s="661"/>
      <c r="AA1397" s="661"/>
      <c r="AB1397" s="661"/>
      <c r="AC1397" s="661"/>
      <c r="AD1397" s="661"/>
    </row>
    <row r="1398" spans="1:47">
      <c r="B1398" s="661" t="str">
        <f>IF(C1392&gt;2,"Alerta: explique la situación en la que se encuentra la unidad de asuntos internos u homóloga de acuerdo con la tercera instrucción","")</f>
        <v/>
      </c>
      <c r="C1398" s="661"/>
      <c r="D1398" s="661"/>
      <c r="E1398" s="661"/>
      <c r="F1398" s="661"/>
      <c r="G1398" s="661"/>
      <c r="H1398" s="661"/>
      <c r="I1398" s="661"/>
      <c r="J1398" s="661"/>
      <c r="K1398" s="661"/>
      <c r="L1398" s="661"/>
      <c r="M1398" s="661"/>
      <c r="N1398" s="661"/>
      <c r="O1398" s="661"/>
      <c r="P1398" s="661"/>
      <c r="Q1398" s="661"/>
      <c r="R1398" s="661"/>
      <c r="S1398" s="661"/>
      <c r="T1398" s="661"/>
      <c r="U1398" s="661"/>
      <c r="V1398" s="661"/>
      <c r="W1398" s="661"/>
      <c r="X1398" s="661"/>
      <c r="Y1398" s="661"/>
      <c r="Z1398" s="661"/>
      <c r="AA1398" s="661"/>
      <c r="AB1398" s="661"/>
      <c r="AC1398" s="661"/>
      <c r="AD1398" s="661"/>
    </row>
    <row r="1399" spans="1:47">
      <c r="B1399" s="781" t="str">
        <f>IF(C1392&gt;1,"Alerta: pase a la pregunta 1.36","")</f>
        <v/>
      </c>
      <c r="C1399" s="781"/>
      <c r="D1399" s="781"/>
      <c r="E1399" s="781"/>
      <c r="F1399" s="781"/>
      <c r="G1399" s="781"/>
      <c r="H1399" s="781"/>
      <c r="I1399" s="781"/>
      <c r="J1399" s="781"/>
      <c r="K1399" s="781"/>
      <c r="L1399" s="781"/>
      <c r="M1399" s="781"/>
      <c r="N1399" s="781"/>
      <c r="O1399" s="781"/>
      <c r="P1399" s="781"/>
      <c r="Q1399" s="781"/>
      <c r="R1399" s="781"/>
      <c r="S1399" s="781"/>
      <c r="T1399" s="781"/>
      <c r="U1399" s="781"/>
      <c r="V1399" s="781"/>
      <c r="W1399" s="781"/>
      <c r="X1399" s="781"/>
      <c r="Y1399" s="781"/>
      <c r="Z1399" s="781"/>
      <c r="AA1399" s="781"/>
      <c r="AB1399" s="781"/>
      <c r="AC1399" s="781"/>
      <c r="AD1399" s="781"/>
    </row>
    <row r="1400" spans="1:47">
      <c r="B1400" s="662" t="str">
        <f>IF(OR(COUNTA(C1392:AD1392)=0,AND(C1392=1,COUNTA(I1392:AD1392)=2),AND(C1392&gt;1,COUNTA(I1392:AD1392)=0)),"","Error: debe completar toda la información requerida")</f>
        <v/>
      </c>
      <c r="C1400" s="662"/>
      <c r="D1400" s="662"/>
      <c r="E1400" s="662"/>
      <c r="F1400" s="662"/>
      <c r="G1400" s="662"/>
      <c r="H1400" s="662"/>
      <c r="I1400" s="662"/>
      <c r="J1400" s="662"/>
      <c r="K1400" s="662"/>
      <c r="L1400" s="662"/>
      <c r="M1400" s="662"/>
      <c r="N1400" s="662"/>
      <c r="O1400" s="662"/>
      <c r="P1400" s="662"/>
      <c r="Q1400" s="662"/>
      <c r="R1400" s="662"/>
      <c r="S1400" s="662"/>
      <c r="T1400" s="662"/>
      <c r="U1400" s="662"/>
      <c r="V1400" s="662"/>
      <c r="W1400" s="662"/>
      <c r="X1400" s="662"/>
      <c r="Y1400" s="662"/>
      <c r="Z1400" s="662"/>
      <c r="AA1400" s="662"/>
      <c r="AB1400" s="662"/>
      <c r="AC1400" s="662"/>
      <c r="AD1400" s="662"/>
      <c r="AE1400" s="146"/>
      <c r="AH1400" t="s">
        <v>8023</v>
      </c>
      <c r="AI1400" t="s">
        <v>8024</v>
      </c>
      <c r="AJ1400" t="s">
        <v>8025</v>
      </c>
    </row>
    <row r="1401" spans="1:47">
      <c r="B1401" s="471"/>
      <c r="C1401" s="471"/>
      <c r="D1401" s="471"/>
      <c r="E1401" s="471"/>
      <c r="F1401" s="471"/>
      <c r="G1401" s="471"/>
      <c r="H1401" s="471"/>
      <c r="I1401" s="471"/>
      <c r="J1401" s="471"/>
      <c r="K1401" s="471"/>
      <c r="L1401" s="471"/>
      <c r="M1401" s="471"/>
      <c r="N1401" s="471"/>
      <c r="O1401" s="471"/>
      <c r="P1401" s="471"/>
      <c r="Q1401" s="471"/>
      <c r="R1401" s="471"/>
      <c r="S1401" s="471"/>
      <c r="T1401" s="471"/>
      <c r="U1401" s="471"/>
      <c r="V1401" s="471"/>
      <c r="W1401" s="471"/>
      <c r="X1401" s="471"/>
      <c r="Y1401" s="471"/>
      <c r="Z1401" s="471"/>
      <c r="AA1401" s="471"/>
      <c r="AB1401" s="471"/>
      <c r="AC1401" s="471"/>
      <c r="AD1401" s="471"/>
      <c r="AH1401">
        <v>22</v>
      </c>
      <c r="AI1401">
        <v>20</v>
      </c>
      <c r="AJ1401">
        <f>COUNTBLANK(C1392:AD1392)</f>
        <v>28</v>
      </c>
    </row>
    <row r="1402" spans="1:47" ht="24" customHeight="1">
      <c r="A1402" s="157" t="s">
        <v>339</v>
      </c>
      <c r="B1402" s="684" t="s">
        <v>3007</v>
      </c>
      <c r="C1402" s="684"/>
      <c r="D1402" s="684"/>
      <c r="E1402" s="684"/>
      <c r="F1402" s="684"/>
      <c r="G1402" s="684"/>
      <c r="H1402" s="684"/>
      <c r="I1402" s="684"/>
      <c r="J1402" s="684"/>
      <c r="K1402" s="684"/>
      <c r="L1402" s="684"/>
      <c r="M1402" s="684"/>
      <c r="N1402" s="684"/>
      <c r="O1402" s="684"/>
      <c r="P1402" s="684"/>
      <c r="Q1402" s="684"/>
      <c r="R1402" s="684"/>
      <c r="S1402" s="684"/>
      <c r="T1402" s="684"/>
      <c r="U1402" s="684"/>
      <c r="V1402" s="684"/>
      <c r="W1402" s="684"/>
      <c r="X1402" s="684"/>
      <c r="Y1402" s="684"/>
      <c r="Z1402" s="684"/>
      <c r="AA1402" s="684"/>
      <c r="AB1402" s="684"/>
      <c r="AC1402" s="684"/>
      <c r="AD1402" s="684"/>
      <c r="AJ1402">
        <f>IF(AJ1401=28,0,
IF(OR(AND(C1392=1,I1392&lt;&gt;"",O1392&lt;&gt;""),AND(C1392&gt;1,COUNTA(I1392:AD1392)=0)),0,1))</f>
        <v>0</v>
      </c>
    </row>
    <row r="1403" spans="1:47" ht="15" customHeight="1">
      <c r="A1403" s="157"/>
      <c r="B1403" s="137"/>
      <c r="C1403" s="693" t="s">
        <v>2576</v>
      </c>
      <c r="D1403" s="693"/>
      <c r="E1403" s="693"/>
      <c r="F1403" s="693"/>
      <c r="G1403" s="693"/>
      <c r="H1403" s="693"/>
      <c r="I1403" s="693"/>
      <c r="J1403" s="693"/>
      <c r="K1403" s="693"/>
      <c r="L1403" s="693"/>
      <c r="M1403" s="693"/>
      <c r="N1403" s="693"/>
      <c r="O1403" s="693"/>
      <c r="P1403" s="693"/>
      <c r="Q1403" s="693"/>
      <c r="R1403" s="693"/>
      <c r="S1403" s="693"/>
      <c r="T1403" s="693"/>
      <c r="U1403" s="693"/>
      <c r="V1403" s="693"/>
      <c r="W1403" s="693"/>
      <c r="X1403" s="693"/>
      <c r="Y1403" s="693"/>
      <c r="Z1403" s="693"/>
      <c r="AA1403" s="693"/>
      <c r="AB1403" s="693"/>
      <c r="AC1403" s="693"/>
      <c r="AD1403" s="693"/>
    </row>
    <row r="1404" spans="1:47" ht="24" customHeight="1">
      <c r="A1404" s="136"/>
      <c r="B1404" s="73"/>
      <c r="C1404" s="693" t="s">
        <v>1547</v>
      </c>
      <c r="D1404" s="693"/>
      <c r="E1404" s="693"/>
      <c r="F1404" s="693"/>
      <c r="G1404" s="693"/>
      <c r="H1404" s="693"/>
      <c r="I1404" s="693"/>
      <c r="J1404" s="693"/>
      <c r="K1404" s="693"/>
      <c r="L1404" s="693"/>
      <c r="M1404" s="693"/>
      <c r="N1404" s="693"/>
      <c r="O1404" s="693"/>
      <c r="P1404" s="693"/>
      <c r="Q1404" s="693"/>
      <c r="R1404" s="693"/>
      <c r="S1404" s="693"/>
      <c r="T1404" s="693"/>
      <c r="U1404" s="693"/>
      <c r="V1404" s="693"/>
      <c r="W1404" s="693"/>
      <c r="X1404" s="693"/>
      <c r="Y1404" s="693"/>
      <c r="Z1404" s="693"/>
      <c r="AA1404" s="693"/>
      <c r="AB1404" s="693"/>
      <c r="AC1404" s="693"/>
      <c r="AD1404" s="693"/>
    </row>
    <row r="1405" spans="1:47">
      <c r="A1405" s="136"/>
      <c r="B1405" s="73"/>
    </row>
    <row r="1406" spans="1:47">
      <c r="A1406" s="136"/>
      <c r="B1406" s="73"/>
      <c r="C1406" s="692" t="s">
        <v>136</v>
      </c>
      <c r="D1406" s="692"/>
      <c r="E1406" s="692"/>
      <c r="F1406" s="692"/>
      <c r="G1406" s="692"/>
      <c r="H1406" s="692"/>
      <c r="I1406" s="692"/>
      <c r="J1406" s="692"/>
      <c r="K1406" s="692"/>
      <c r="L1406" s="692"/>
      <c r="M1406" s="580" t="s">
        <v>2301</v>
      </c>
      <c r="N1406" s="580"/>
      <c r="O1406" s="580"/>
      <c r="P1406" s="580"/>
      <c r="Q1406" s="580"/>
      <c r="R1406" s="580"/>
      <c r="S1406" s="580"/>
      <c r="T1406" s="580"/>
      <c r="U1406" s="580"/>
      <c r="V1406" s="580"/>
      <c r="W1406" s="580"/>
      <c r="X1406" s="580"/>
      <c r="Y1406" s="580"/>
      <c r="Z1406" s="580"/>
      <c r="AA1406" s="580"/>
      <c r="AB1406" s="580"/>
      <c r="AC1406" s="580"/>
      <c r="AD1406" s="580"/>
      <c r="AM1406" s="688" t="s">
        <v>8125</v>
      </c>
      <c r="AN1406" s="688"/>
      <c r="AO1406" s="688"/>
      <c r="AP1406" s="688" t="s">
        <v>8095</v>
      </c>
      <c r="AQ1406" s="688"/>
      <c r="AR1406" s="688"/>
      <c r="AS1406" s="688"/>
      <c r="AT1406" s="688"/>
      <c r="AU1406" s="688"/>
    </row>
    <row r="1407" spans="1:47">
      <c r="A1407" s="136"/>
      <c r="B1407" s="73"/>
      <c r="C1407" s="692"/>
      <c r="D1407" s="692"/>
      <c r="E1407" s="692"/>
      <c r="F1407" s="692"/>
      <c r="G1407" s="692"/>
      <c r="H1407" s="692"/>
      <c r="I1407" s="692"/>
      <c r="J1407" s="692"/>
      <c r="K1407" s="692"/>
      <c r="L1407" s="692"/>
      <c r="M1407" s="692" t="s">
        <v>114</v>
      </c>
      <c r="N1407" s="692"/>
      <c r="O1407" s="692"/>
      <c r="P1407" s="692"/>
      <c r="Q1407" s="692"/>
      <c r="R1407" s="692"/>
      <c r="S1407" s="721" t="s">
        <v>115</v>
      </c>
      <c r="T1407" s="721"/>
      <c r="U1407" s="721"/>
      <c r="V1407" s="721"/>
      <c r="W1407" s="721"/>
      <c r="X1407" s="721"/>
      <c r="Y1407" s="606" t="s">
        <v>116</v>
      </c>
      <c r="Z1407" s="607"/>
      <c r="AA1407" s="607"/>
      <c r="AB1407" s="607"/>
      <c r="AC1407" s="607"/>
      <c r="AD1407" s="608"/>
      <c r="AG1407" t="s">
        <v>8061</v>
      </c>
      <c r="AH1407" t="s">
        <v>8062</v>
      </c>
      <c r="AI1407" t="s">
        <v>8063</v>
      </c>
      <c r="AJ1407" t="s">
        <v>8064</v>
      </c>
      <c r="AM1407" t="s">
        <v>8103</v>
      </c>
      <c r="AN1407" t="s">
        <v>8067</v>
      </c>
      <c r="AO1407" t="s">
        <v>8068</v>
      </c>
      <c r="AP1407" t="s">
        <v>8103</v>
      </c>
      <c r="AQ1407" t="s">
        <v>8067</v>
      </c>
      <c r="AR1407" t="s">
        <v>8068</v>
      </c>
    </row>
    <row r="1408" spans="1:47">
      <c r="A1408" s="136"/>
      <c r="B1408" s="73"/>
      <c r="C1408" s="248" t="s">
        <v>23</v>
      </c>
      <c r="D1408" s="711" t="s">
        <v>137</v>
      </c>
      <c r="E1408" s="712"/>
      <c r="F1408" s="712"/>
      <c r="G1408" s="712"/>
      <c r="H1408" s="712"/>
      <c r="I1408" s="712"/>
      <c r="J1408" s="712"/>
      <c r="K1408" s="712"/>
      <c r="L1408" s="713"/>
      <c r="M1408" s="691"/>
      <c r="N1408" s="691"/>
      <c r="O1408" s="691"/>
      <c r="P1408" s="691"/>
      <c r="Q1408" s="691"/>
      <c r="R1408" s="691"/>
      <c r="S1408" s="691"/>
      <c r="T1408" s="691"/>
      <c r="U1408" s="691"/>
      <c r="V1408" s="691"/>
      <c r="W1408" s="691"/>
      <c r="X1408" s="691"/>
      <c r="Y1408" s="694"/>
      <c r="Z1408" s="701"/>
      <c r="AA1408" s="701"/>
      <c r="AB1408" s="701"/>
      <c r="AC1408" s="701"/>
      <c r="AD1408" s="695"/>
      <c r="AG1408">
        <f>M1408</f>
        <v>0</v>
      </c>
      <c r="AH1408">
        <f>COUNTIF(S1408:AD1408,"NS")</f>
        <v>0</v>
      </c>
      <c r="AI1408" s="177">
        <f>IF(COUNTIF(S1408:AD1408,"NA")=2,"NA",SUM(S1408:AD1408))</f>
        <v>0</v>
      </c>
      <c r="AJ1408" s="279">
        <f>IF($AJ$1427=$AH$1427, 0,  IF(OR(AND(AG1408=0, AH1408&gt;0),AND(AG1408="NS", AI1408&gt;0), AND(AG1408="NS", AH1408=0, AI1408=0)), 1, IF(OR(AND(AG1408&gt;0, AH1408=2), AND(AG1408="NS", AH1408=2), AND(AG1408="NS", AI1408=0, AH1408&gt;0), AG1408=AI1408), 0, 1)))</f>
        <v>0</v>
      </c>
      <c r="AM1408">
        <f t="shared" ref="AM1408:AM1417" si="1935">M246</f>
        <v>0</v>
      </c>
      <c r="AN1408">
        <f t="shared" ref="AN1408" si="1936">N246</f>
        <v>0</v>
      </c>
      <c r="AO1408">
        <f t="shared" ref="AO1408" si="1937">O246</f>
        <v>0</v>
      </c>
      <c r="AP1408" s="201">
        <f>IF($AJ$1427=$AH$1427,0,
IF(OR(AND(OR(M1408="NS",M1408=0),AM1408="NS"),AND(OR(M1408="NA",M1408=0),AM1408="NA"),AND(AM1408&gt;0,AM1408&lt;&gt;"NS",M1408="NS")),0,
IF(OR(AND(AM1408="NA",M1408&lt;&gt;"NA"),AND(OR(M1408="NA",M1408&gt;0),AM1408="NS")),1,
IF(M1408&lt;=AM1408,0,1))))</f>
        <v>0</v>
      </c>
      <c r="AQ1408" s="201">
        <f>IF($AJ$1427=$AH$1427,0,
IF(OR(AND(OR(S1408="NS",S1408=0),AN1408="NS"),AND(OR(S1408="NA",S1408=0),AN1408="NA"),AND(AN1408&gt;0,AN1408&lt;&gt;"NS",S1408="NS")),0,
IF(OR(AND(AN1408="NA",S1408&lt;&gt;"NA"),AND(OR(S1408="NA",S1408&gt;0),AN1408="NS")),1,
IF(S1408&lt;=AN1408,0,1))))</f>
        <v>0</v>
      </c>
      <c r="AR1408" s="201">
        <f>IF($AJ$1427=$AH$1427,0,
IF(OR(AND(OR(Y1408="NS",Y1408=0),AO1408="NS"),AND(OR(Y1408="NA",Y1408=0),AO1408="NA"),AND(AO1408&gt;0,AO1408&lt;&gt;"NS",Y1408="NS")),0,
IF(OR(AND(AO1408="NA",Y1408&lt;&gt;"NA"),AND(OR(Y1408="NA",Y1408&gt;0),AO1408="NS")),1,
IF(Y1408&lt;=AO1408,0,1))))</f>
        <v>0</v>
      </c>
    </row>
    <row r="1409" spans="1:44">
      <c r="A1409" s="136"/>
      <c r="B1409" s="73"/>
      <c r="C1409" s="295" t="s">
        <v>30</v>
      </c>
      <c r="D1409" s="711" t="s">
        <v>138</v>
      </c>
      <c r="E1409" s="712"/>
      <c r="F1409" s="712"/>
      <c r="G1409" s="712"/>
      <c r="H1409" s="712"/>
      <c r="I1409" s="712"/>
      <c r="J1409" s="712"/>
      <c r="K1409" s="712"/>
      <c r="L1409" s="713"/>
      <c r="M1409" s="691"/>
      <c r="N1409" s="691"/>
      <c r="O1409" s="691"/>
      <c r="P1409" s="691"/>
      <c r="Q1409" s="691"/>
      <c r="R1409" s="691"/>
      <c r="S1409" s="691"/>
      <c r="T1409" s="691"/>
      <c r="U1409" s="691"/>
      <c r="V1409" s="691"/>
      <c r="W1409" s="691"/>
      <c r="X1409" s="691"/>
      <c r="Y1409" s="694"/>
      <c r="Z1409" s="701"/>
      <c r="AA1409" s="701"/>
      <c r="AB1409" s="701"/>
      <c r="AC1409" s="701"/>
      <c r="AD1409" s="695"/>
      <c r="AG1409">
        <f t="shared" ref="AG1409:AG1417" si="1938">M1409</f>
        <v>0</v>
      </c>
      <c r="AH1409">
        <f t="shared" ref="AH1409:AH1417" si="1939">COUNTIF(S1409:AD1409,"NS")</f>
        <v>0</v>
      </c>
      <c r="AI1409" s="177">
        <f t="shared" ref="AI1409:AI1416" si="1940">IF(COUNTIF(S1409:AD1409,"NA")=2,"NA",SUM(S1409:AD1409))</f>
        <v>0</v>
      </c>
      <c r="AJ1409" s="279">
        <f t="shared" ref="AJ1409:AJ1417" si="1941">IF($AJ$1427=$AH$1427, 0,  IF(OR(AND(AG1409=0, AH1409&gt;0),AND(AG1409="NS", AI1409&gt;0), AND(AG1409="NS", AH1409=0, AI1409=0)), 1, IF(OR(AND(AG1409&gt;0, AH1409=2), AND(AG1409="NS", AH1409=2), AND(AG1409="NS", AI1409=0, AH1409&gt;0), AG1409=AI1409), 0, 1)))</f>
        <v>0</v>
      </c>
      <c r="AM1409">
        <f t="shared" si="1935"/>
        <v>0</v>
      </c>
      <c r="AN1409">
        <f t="shared" ref="AN1409:AN1417" si="1942">N247</f>
        <v>0</v>
      </c>
      <c r="AO1409">
        <f t="shared" ref="AO1409:AO1417" si="1943">O247</f>
        <v>0</v>
      </c>
      <c r="AP1409" s="201">
        <f t="shared" ref="AP1409:AP1417" si="1944">IF($AJ$1427=$AH$1427,0,
IF(OR(AND(OR(M1409="NS",M1409=0),AM1409="NS"),AND(OR(M1409="NA",M1409=0),AM1409="NA"),AND(AM1409&gt;0,AM1409&lt;&gt;"NS",M1409="NS")),0,
IF(OR(AND(AM1409="NA",M1409&lt;&gt;"NA"),AND(OR(M1409="NA",M1409&gt;0),AM1409="NS")),1,
IF(M1409&lt;=AM1409,0,1))))</f>
        <v>0</v>
      </c>
      <c r="AQ1409" s="201">
        <f t="shared" ref="AQ1409:AQ1417" si="1945">IF($AJ$1427=$AH$1427,0,
IF(OR(AND(OR(S1409="NS",S1409=0),AN1409="NS"),AND(OR(S1409="NA",S1409=0),AN1409="NA"),AND(AN1409&gt;0,AN1409&lt;&gt;"NS",S1409="NS")),0,
IF(OR(AND(AN1409="NA",S1409&lt;&gt;"NA"),AND(OR(S1409="NA",S1409&gt;0),AN1409="NS")),1,
IF(S1409&lt;=AN1409,0,1))))</f>
        <v>0</v>
      </c>
      <c r="AR1409" s="201">
        <f t="shared" ref="AR1409:AR1417" si="1946">IF($AJ$1427=$AH$1427,0,
IF(OR(AND(OR(Y1409="NS",Y1409=0),AO1409="NS"),AND(OR(Y1409="NA",Y1409=0),AO1409="NA"),AND(AO1409&gt;0,AO1409&lt;&gt;"NS",Y1409="NS")),0,
IF(OR(AND(AO1409="NA",Y1409&lt;&gt;"NA"),AND(OR(Y1409="NA",Y1409&gt;0),AO1409="NS")),1,
IF(Y1409&lt;=AO1409,0,1))))</f>
        <v>0</v>
      </c>
    </row>
    <row r="1410" spans="1:44">
      <c r="A1410" s="136"/>
      <c r="B1410" s="73"/>
      <c r="C1410" s="295" t="s">
        <v>36</v>
      </c>
      <c r="D1410" s="711" t="s">
        <v>139</v>
      </c>
      <c r="E1410" s="712"/>
      <c r="F1410" s="712"/>
      <c r="G1410" s="712"/>
      <c r="H1410" s="712"/>
      <c r="I1410" s="712"/>
      <c r="J1410" s="712"/>
      <c r="K1410" s="712"/>
      <c r="L1410" s="713"/>
      <c r="M1410" s="691"/>
      <c r="N1410" s="691"/>
      <c r="O1410" s="691"/>
      <c r="P1410" s="691"/>
      <c r="Q1410" s="691"/>
      <c r="R1410" s="691"/>
      <c r="S1410" s="691"/>
      <c r="T1410" s="691"/>
      <c r="U1410" s="691"/>
      <c r="V1410" s="691"/>
      <c r="W1410" s="691"/>
      <c r="X1410" s="691"/>
      <c r="Y1410" s="694"/>
      <c r="Z1410" s="701"/>
      <c r="AA1410" s="701"/>
      <c r="AB1410" s="701"/>
      <c r="AC1410" s="701"/>
      <c r="AD1410" s="695"/>
      <c r="AG1410">
        <f t="shared" si="1938"/>
        <v>0</v>
      </c>
      <c r="AH1410">
        <f t="shared" si="1939"/>
        <v>0</v>
      </c>
      <c r="AI1410" s="177">
        <f t="shared" si="1940"/>
        <v>0</v>
      </c>
      <c r="AJ1410" s="279">
        <f t="shared" si="1941"/>
        <v>0</v>
      </c>
      <c r="AM1410">
        <f t="shared" si="1935"/>
        <v>0</v>
      </c>
      <c r="AN1410">
        <f t="shared" si="1942"/>
        <v>0</v>
      </c>
      <c r="AO1410">
        <f t="shared" si="1943"/>
        <v>0</v>
      </c>
      <c r="AP1410" s="201">
        <f t="shared" si="1944"/>
        <v>0</v>
      </c>
      <c r="AQ1410" s="201">
        <f t="shared" si="1945"/>
        <v>0</v>
      </c>
      <c r="AR1410" s="201">
        <f t="shared" si="1946"/>
        <v>0</v>
      </c>
    </row>
    <row r="1411" spans="1:44">
      <c r="A1411" s="136"/>
      <c r="B1411" s="73"/>
      <c r="C1411" s="295" t="s">
        <v>40</v>
      </c>
      <c r="D1411" s="711" t="s">
        <v>140</v>
      </c>
      <c r="E1411" s="712"/>
      <c r="F1411" s="712"/>
      <c r="G1411" s="712"/>
      <c r="H1411" s="712"/>
      <c r="I1411" s="712"/>
      <c r="J1411" s="712"/>
      <c r="K1411" s="712"/>
      <c r="L1411" s="713"/>
      <c r="M1411" s="691"/>
      <c r="N1411" s="691"/>
      <c r="O1411" s="691"/>
      <c r="P1411" s="691"/>
      <c r="Q1411" s="691"/>
      <c r="R1411" s="691"/>
      <c r="S1411" s="691"/>
      <c r="T1411" s="691"/>
      <c r="U1411" s="691"/>
      <c r="V1411" s="691"/>
      <c r="W1411" s="691"/>
      <c r="X1411" s="691"/>
      <c r="Y1411" s="694"/>
      <c r="Z1411" s="701"/>
      <c r="AA1411" s="701"/>
      <c r="AB1411" s="701"/>
      <c r="AC1411" s="701"/>
      <c r="AD1411" s="695"/>
      <c r="AG1411">
        <f t="shared" si="1938"/>
        <v>0</v>
      </c>
      <c r="AH1411">
        <f t="shared" si="1939"/>
        <v>0</v>
      </c>
      <c r="AI1411" s="177">
        <f t="shared" si="1940"/>
        <v>0</v>
      </c>
      <c r="AJ1411" s="279">
        <f t="shared" si="1941"/>
        <v>0</v>
      </c>
      <c r="AM1411">
        <f t="shared" si="1935"/>
        <v>0</v>
      </c>
      <c r="AN1411">
        <f t="shared" si="1942"/>
        <v>0</v>
      </c>
      <c r="AO1411">
        <f t="shared" si="1943"/>
        <v>0</v>
      </c>
      <c r="AP1411" s="201">
        <f t="shared" si="1944"/>
        <v>0</v>
      </c>
      <c r="AQ1411" s="201">
        <f t="shared" si="1945"/>
        <v>0</v>
      </c>
      <c r="AR1411" s="201">
        <f t="shared" si="1946"/>
        <v>0</v>
      </c>
    </row>
    <row r="1412" spans="1:44">
      <c r="A1412" s="136"/>
      <c r="B1412" s="73"/>
      <c r="C1412" s="295" t="s">
        <v>43</v>
      </c>
      <c r="D1412" s="711" t="s">
        <v>141</v>
      </c>
      <c r="E1412" s="712"/>
      <c r="F1412" s="712"/>
      <c r="G1412" s="712"/>
      <c r="H1412" s="712"/>
      <c r="I1412" s="712"/>
      <c r="J1412" s="712"/>
      <c r="K1412" s="712"/>
      <c r="L1412" s="713"/>
      <c r="M1412" s="691"/>
      <c r="N1412" s="691"/>
      <c r="O1412" s="691"/>
      <c r="P1412" s="691"/>
      <c r="Q1412" s="691"/>
      <c r="R1412" s="691"/>
      <c r="S1412" s="691"/>
      <c r="T1412" s="691"/>
      <c r="U1412" s="691"/>
      <c r="V1412" s="691"/>
      <c r="W1412" s="691"/>
      <c r="X1412" s="691"/>
      <c r="Y1412" s="694"/>
      <c r="Z1412" s="701"/>
      <c r="AA1412" s="701"/>
      <c r="AB1412" s="701"/>
      <c r="AC1412" s="701"/>
      <c r="AD1412" s="695"/>
      <c r="AG1412">
        <f t="shared" si="1938"/>
        <v>0</v>
      </c>
      <c r="AH1412">
        <f t="shared" si="1939"/>
        <v>0</v>
      </c>
      <c r="AI1412" s="177">
        <f t="shared" si="1940"/>
        <v>0</v>
      </c>
      <c r="AJ1412" s="279">
        <f t="shared" si="1941"/>
        <v>0</v>
      </c>
      <c r="AM1412">
        <f t="shared" si="1935"/>
        <v>0</v>
      </c>
      <c r="AN1412">
        <f t="shared" si="1942"/>
        <v>0</v>
      </c>
      <c r="AO1412">
        <f t="shared" si="1943"/>
        <v>0</v>
      </c>
      <c r="AP1412" s="201">
        <f t="shared" si="1944"/>
        <v>0</v>
      </c>
      <c r="AQ1412" s="201">
        <f t="shared" si="1945"/>
        <v>0</v>
      </c>
      <c r="AR1412" s="201">
        <f t="shared" si="1946"/>
        <v>0</v>
      </c>
    </row>
    <row r="1413" spans="1:44">
      <c r="A1413" s="136"/>
      <c r="B1413" s="73"/>
      <c r="C1413" s="295" t="s">
        <v>47</v>
      </c>
      <c r="D1413" s="711" t="s">
        <v>142</v>
      </c>
      <c r="E1413" s="712"/>
      <c r="F1413" s="712"/>
      <c r="G1413" s="712"/>
      <c r="H1413" s="712"/>
      <c r="I1413" s="712"/>
      <c r="J1413" s="712"/>
      <c r="K1413" s="712"/>
      <c r="L1413" s="713"/>
      <c r="M1413" s="691"/>
      <c r="N1413" s="691"/>
      <c r="O1413" s="691"/>
      <c r="P1413" s="691"/>
      <c r="Q1413" s="691"/>
      <c r="R1413" s="691"/>
      <c r="S1413" s="691"/>
      <c r="T1413" s="691"/>
      <c r="U1413" s="691"/>
      <c r="V1413" s="691"/>
      <c r="W1413" s="691"/>
      <c r="X1413" s="691"/>
      <c r="Y1413" s="694"/>
      <c r="Z1413" s="701"/>
      <c r="AA1413" s="701"/>
      <c r="AB1413" s="701"/>
      <c r="AC1413" s="701"/>
      <c r="AD1413" s="695"/>
      <c r="AG1413">
        <f t="shared" si="1938"/>
        <v>0</v>
      </c>
      <c r="AH1413">
        <f t="shared" si="1939"/>
        <v>0</v>
      </c>
      <c r="AI1413" s="177">
        <f t="shared" si="1940"/>
        <v>0</v>
      </c>
      <c r="AJ1413" s="279">
        <f t="shared" si="1941"/>
        <v>0</v>
      </c>
      <c r="AM1413">
        <f t="shared" si="1935"/>
        <v>0</v>
      </c>
      <c r="AN1413">
        <f t="shared" si="1942"/>
        <v>0</v>
      </c>
      <c r="AO1413">
        <f t="shared" si="1943"/>
        <v>0</v>
      </c>
      <c r="AP1413" s="201">
        <f t="shared" si="1944"/>
        <v>0</v>
      </c>
      <c r="AQ1413" s="201">
        <f t="shared" si="1945"/>
        <v>0</v>
      </c>
      <c r="AR1413" s="201">
        <f t="shared" si="1946"/>
        <v>0</v>
      </c>
    </row>
    <row r="1414" spans="1:44">
      <c r="A1414" s="136"/>
      <c r="B1414" s="73"/>
      <c r="C1414" s="295" t="s">
        <v>51</v>
      </c>
      <c r="D1414" s="711" t="s">
        <v>143</v>
      </c>
      <c r="E1414" s="712"/>
      <c r="F1414" s="712"/>
      <c r="G1414" s="712"/>
      <c r="H1414" s="712"/>
      <c r="I1414" s="712"/>
      <c r="J1414" s="712"/>
      <c r="K1414" s="712"/>
      <c r="L1414" s="713"/>
      <c r="M1414" s="691"/>
      <c r="N1414" s="691"/>
      <c r="O1414" s="691"/>
      <c r="P1414" s="691"/>
      <c r="Q1414" s="691"/>
      <c r="R1414" s="691"/>
      <c r="S1414" s="691"/>
      <c r="T1414" s="691"/>
      <c r="U1414" s="691"/>
      <c r="V1414" s="691"/>
      <c r="W1414" s="691"/>
      <c r="X1414" s="691"/>
      <c r="Y1414" s="694"/>
      <c r="Z1414" s="701"/>
      <c r="AA1414" s="701"/>
      <c r="AB1414" s="701"/>
      <c r="AC1414" s="701"/>
      <c r="AD1414" s="695"/>
      <c r="AG1414">
        <f t="shared" si="1938"/>
        <v>0</v>
      </c>
      <c r="AH1414">
        <f t="shared" si="1939"/>
        <v>0</v>
      </c>
      <c r="AI1414" s="177">
        <f t="shared" si="1940"/>
        <v>0</v>
      </c>
      <c r="AJ1414" s="279">
        <f t="shared" si="1941"/>
        <v>0</v>
      </c>
      <c r="AM1414">
        <f t="shared" si="1935"/>
        <v>0</v>
      </c>
      <c r="AN1414">
        <f t="shared" si="1942"/>
        <v>0</v>
      </c>
      <c r="AO1414">
        <f t="shared" si="1943"/>
        <v>0</v>
      </c>
      <c r="AP1414" s="201">
        <f t="shared" si="1944"/>
        <v>0</v>
      </c>
      <c r="AQ1414" s="201">
        <f t="shared" si="1945"/>
        <v>0</v>
      </c>
      <c r="AR1414" s="201">
        <f t="shared" si="1946"/>
        <v>0</v>
      </c>
    </row>
    <row r="1415" spans="1:44">
      <c r="A1415" s="136"/>
      <c r="B1415" s="73"/>
      <c r="C1415" s="295" t="s">
        <v>34</v>
      </c>
      <c r="D1415" s="711" t="s">
        <v>144</v>
      </c>
      <c r="E1415" s="712"/>
      <c r="F1415" s="712"/>
      <c r="G1415" s="712"/>
      <c r="H1415" s="712"/>
      <c r="I1415" s="712"/>
      <c r="J1415" s="712"/>
      <c r="K1415" s="712"/>
      <c r="L1415" s="713"/>
      <c r="M1415" s="691"/>
      <c r="N1415" s="691"/>
      <c r="O1415" s="691"/>
      <c r="P1415" s="691"/>
      <c r="Q1415" s="691"/>
      <c r="R1415" s="691"/>
      <c r="S1415" s="691"/>
      <c r="T1415" s="691"/>
      <c r="U1415" s="691"/>
      <c r="V1415" s="691"/>
      <c r="W1415" s="691"/>
      <c r="X1415" s="691"/>
      <c r="Y1415" s="694"/>
      <c r="Z1415" s="701"/>
      <c r="AA1415" s="701"/>
      <c r="AB1415" s="701"/>
      <c r="AC1415" s="701"/>
      <c r="AD1415" s="695"/>
      <c r="AG1415">
        <f t="shared" si="1938"/>
        <v>0</v>
      </c>
      <c r="AH1415">
        <f t="shared" si="1939"/>
        <v>0</v>
      </c>
      <c r="AI1415" s="177">
        <f t="shared" si="1940"/>
        <v>0</v>
      </c>
      <c r="AJ1415" s="279">
        <f t="shared" si="1941"/>
        <v>0</v>
      </c>
      <c r="AM1415">
        <f t="shared" si="1935"/>
        <v>0</v>
      </c>
      <c r="AN1415">
        <f t="shared" si="1942"/>
        <v>0</v>
      </c>
      <c r="AO1415">
        <f t="shared" si="1943"/>
        <v>0</v>
      </c>
      <c r="AP1415" s="201">
        <f t="shared" si="1944"/>
        <v>0</v>
      </c>
      <c r="AQ1415" s="201">
        <f t="shared" si="1945"/>
        <v>0</v>
      </c>
      <c r="AR1415" s="201">
        <f t="shared" si="1946"/>
        <v>0</v>
      </c>
    </row>
    <row r="1416" spans="1:44">
      <c r="A1416" s="136"/>
      <c r="B1416" s="73"/>
      <c r="C1416" s="295" t="s">
        <v>39</v>
      </c>
      <c r="D1416" s="711" t="s">
        <v>385</v>
      </c>
      <c r="E1416" s="712"/>
      <c r="F1416" s="712"/>
      <c r="G1416" s="712"/>
      <c r="H1416" s="712"/>
      <c r="I1416" s="712"/>
      <c r="J1416" s="712"/>
      <c r="K1416" s="712"/>
      <c r="L1416" s="713"/>
      <c r="M1416" s="691"/>
      <c r="N1416" s="691"/>
      <c r="O1416" s="691"/>
      <c r="P1416" s="691"/>
      <c r="Q1416" s="691"/>
      <c r="R1416" s="691"/>
      <c r="S1416" s="691"/>
      <c r="T1416" s="691"/>
      <c r="U1416" s="691"/>
      <c r="V1416" s="691"/>
      <c r="W1416" s="691"/>
      <c r="X1416" s="691"/>
      <c r="Y1416" s="694"/>
      <c r="Z1416" s="701"/>
      <c r="AA1416" s="701"/>
      <c r="AB1416" s="701"/>
      <c r="AC1416" s="701"/>
      <c r="AD1416" s="695"/>
      <c r="AG1416">
        <f t="shared" si="1938"/>
        <v>0</v>
      </c>
      <c r="AH1416">
        <f t="shared" si="1939"/>
        <v>0</v>
      </c>
      <c r="AI1416" s="177">
        <f t="shared" si="1940"/>
        <v>0</v>
      </c>
      <c r="AJ1416" s="279">
        <f t="shared" si="1941"/>
        <v>0</v>
      </c>
      <c r="AM1416">
        <f t="shared" si="1935"/>
        <v>0</v>
      </c>
      <c r="AN1416">
        <f t="shared" si="1942"/>
        <v>0</v>
      </c>
      <c r="AO1416">
        <f t="shared" si="1943"/>
        <v>0</v>
      </c>
      <c r="AP1416" s="201">
        <f t="shared" si="1944"/>
        <v>0</v>
      </c>
      <c r="AQ1416" s="201">
        <f t="shared" si="1945"/>
        <v>0</v>
      </c>
      <c r="AR1416" s="201">
        <f t="shared" si="1946"/>
        <v>0</v>
      </c>
    </row>
    <row r="1417" spans="1:44">
      <c r="A1417" s="136"/>
      <c r="B1417" s="73"/>
      <c r="C1417" s="207" t="s">
        <v>167</v>
      </c>
      <c r="D1417" s="677" t="s">
        <v>182</v>
      </c>
      <c r="E1417" s="677"/>
      <c r="F1417" s="677"/>
      <c r="G1417" s="677"/>
      <c r="H1417" s="677"/>
      <c r="I1417" s="677"/>
      <c r="J1417" s="677"/>
      <c r="K1417" s="677"/>
      <c r="L1417" s="677"/>
      <c r="M1417" s="691"/>
      <c r="N1417" s="691"/>
      <c r="O1417" s="691"/>
      <c r="P1417" s="691"/>
      <c r="Q1417" s="691"/>
      <c r="R1417" s="691"/>
      <c r="S1417" s="691"/>
      <c r="T1417" s="691"/>
      <c r="U1417" s="691"/>
      <c r="V1417" s="691"/>
      <c r="W1417" s="691"/>
      <c r="X1417" s="691"/>
      <c r="Y1417" s="694"/>
      <c r="Z1417" s="701"/>
      <c r="AA1417" s="701"/>
      <c r="AB1417" s="701"/>
      <c r="AC1417" s="701"/>
      <c r="AD1417" s="695"/>
      <c r="AG1417">
        <f t="shared" si="1938"/>
        <v>0</v>
      </c>
      <c r="AH1417">
        <f t="shared" si="1939"/>
        <v>0</v>
      </c>
      <c r="AI1417" s="177">
        <f>IF(COUNTIF(S1417:AD1417,"NA")=2,"NA",SUM(S1417:AD1417))</f>
        <v>0</v>
      </c>
      <c r="AJ1417" s="279">
        <f t="shared" si="1941"/>
        <v>0</v>
      </c>
      <c r="AM1417">
        <f t="shared" si="1935"/>
        <v>0</v>
      </c>
      <c r="AN1417">
        <f t="shared" si="1942"/>
        <v>0</v>
      </c>
      <c r="AO1417">
        <f t="shared" si="1943"/>
        <v>0</v>
      </c>
      <c r="AP1417" s="201">
        <f t="shared" si="1944"/>
        <v>0</v>
      </c>
      <c r="AQ1417" s="201">
        <f t="shared" si="1945"/>
        <v>0</v>
      </c>
      <c r="AR1417" s="201">
        <f t="shared" si="1946"/>
        <v>0</v>
      </c>
    </row>
    <row r="1418" spans="1:44">
      <c r="A1418" s="136"/>
      <c r="B1418" s="73"/>
      <c r="C1418" s="144"/>
      <c r="D1418" s="144"/>
      <c r="E1418" s="4"/>
      <c r="F1418" s="4"/>
      <c r="G1418" s="4"/>
      <c r="H1418" s="4"/>
      <c r="I1418" s="4"/>
      <c r="J1418" s="4"/>
      <c r="K1418" s="4"/>
      <c r="L1418" s="213" t="s">
        <v>124</v>
      </c>
      <c r="M1418" s="692">
        <f>IF(AND(SUM(M1408:R1417)=0,COUNTIF(M1408:R1417,"NS")&gt;0),"NS",
IF(AND(SUM(M1408:R1417)=0,COUNTIF(M1408:R1417,0)&gt;0),0,
IF(AND(SUM(M1408:R1417)=0,COUNTIF(M1408:R1417,"NA")&gt;0),"NA",
SUM(M1408:R1417))))</f>
        <v>0</v>
      </c>
      <c r="N1418" s="692"/>
      <c r="O1418" s="692"/>
      <c r="P1418" s="692"/>
      <c r="Q1418" s="692"/>
      <c r="R1418" s="692"/>
      <c r="S1418" s="692">
        <f t="shared" ref="S1418" si="1947">IF(AND(SUM(S1408:X1417)=0,COUNTIF(S1408:X1417,"NS")&gt;0),"NS",
IF(AND(SUM(S1408:X1417)=0,COUNTIF(S1408:X1417,0)&gt;0),0,
IF(AND(SUM(S1408:X1417)=0,COUNTIF(S1408:X1417,"NA")&gt;0),"NA",
SUM(S1408:X1417))))</f>
        <v>0</v>
      </c>
      <c r="T1418" s="692"/>
      <c r="U1418" s="692"/>
      <c r="V1418" s="692"/>
      <c r="W1418" s="692"/>
      <c r="X1418" s="692"/>
      <c r="Y1418" s="692">
        <f t="shared" ref="Y1418" si="1948">IF(AND(SUM(Y1408:AD1417)=0,COUNTIF(Y1408:AD1417,"NS")&gt;0),"NS",
IF(AND(SUM(Y1408:AD1417)=0,COUNTIF(Y1408:AD1417,0)&gt;0),0,
IF(AND(SUM(Y1408:AD1417)=0,COUNTIF(Y1408:AD1417,"NA")&gt;0),"NA",
SUM(Y1408:AD1417))))</f>
        <v>0</v>
      </c>
      <c r="Z1418" s="692"/>
      <c r="AA1418" s="692"/>
      <c r="AB1418" s="692"/>
      <c r="AC1418" s="692"/>
      <c r="AD1418" s="692"/>
      <c r="AJ1418" s="279">
        <f>SUM(AJ1408:AJ1417)</f>
        <v>0</v>
      </c>
      <c r="AP1418">
        <f>SUM(AP1408:AR1417)</f>
        <v>0</v>
      </c>
    </row>
    <row r="1419" spans="1:44">
      <c r="A1419" s="136"/>
      <c r="B1419" s="73"/>
    </row>
    <row r="1420" spans="1:44" ht="24" customHeight="1">
      <c r="A1420" s="136"/>
      <c r="B1420" s="73"/>
      <c r="C1420" s="678" t="s">
        <v>109</v>
      </c>
      <c r="D1420" s="678"/>
      <c r="E1420" s="678"/>
      <c r="F1420" s="678"/>
      <c r="G1420" s="678"/>
      <c r="H1420" s="678"/>
      <c r="I1420" s="678"/>
      <c r="J1420" s="678"/>
      <c r="K1420" s="678"/>
      <c r="L1420" s="678"/>
      <c r="M1420" s="678"/>
      <c r="N1420" s="678"/>
      <c r="O1420" s="678"/>
      <c r="P1420" s="678"/>
      <c r="Q1420" s="678"/>
      <c r="R1420" s="678"/>
      <c r="S1420" s="678"/>
      <c r="T1420" s="678"/>
      <c r="U1420" s="678"/>
      <c r="V1420" s="678"/>
      <c r="W1420" s="678"/>
      <c r="X1420" s="678"/>
      <c r="Y1420" s="678"/>
      <c r="Z1420" s="678"/>
      <c r="AA1420" s="678"/>
      <c r="AB1420" s="678"/>
      <c r="AC1420" s="678"/>
      <c r="AD1420" s="678"/>
    </row>
    <row r="1421" spans="1:44" ht="60" customHeight="1">
      <c r="A1421" s="136"/>
      <c r="B1421" s="73"/>
      <c r="C1421" s="679"/>
      <c r="D1421" s="680"/>
      <c r="E1421" s="680"/>
      <c r="F1421" s="680"/>
      <c r="G1421" s="680"/>
      <c r="H1421" s="680"/>
      <c r="I1421" s="680"/>
      <c r="J1421" s="680"/>
      <c r="K1421" s="680"/>
      <c r="L1421" s="680"/>
      <c r="M1421" s="680"/>
      <c r="N1421" s="680"/>
      <c r="O1421" s="680"/>
      <c r="P1421" s="680"/>
      <c r="Q1421" s="680"/>
      <c r="R1421" s="680"/>
      <c r="S1421" s="680"/>
      <c r="T1421" s="680"/>
      <c r="U1421" s="680"/>
      <c r="V1421" s="680"/>
      <c r="W1421" s="680"/>
      <c r="X1421" s="680"/>
      <c r="Y1421" s="680"/>
      <c r="Z1421" s="680"/>
      <c r="AA1421" s="680"/>
      <c r="AB1421" s="680"/>
      <c r="AC1421" s="680"/>
      <c r="AD1421" s="681"/>
    </row>
    <row r="1422" spans="1:44">
      <c r="B1422" s="661" t="str">
        <f>IF(OR(AH1422=0,AND(AH1422&gt;0,C1421&lt;&gt;"")),"","Si registró NS favor de emitir un comentario que explique su uso en la casilla al final de la pregunta")</f>
        <v/>
      </c>
      <c r="C1422" s="661"/>
      <c r="D1422" s="661"/>
      <c r="E1422" s="661"/>
      <c r="F1422" s="661"/>
      <c r="G1422" s="661"/>
      <c r="H1422" s="661"/>
      <c r="I1422" s="661"/>
      <c r="J1422" s="661"/>
      <c r="K1422" s="661"/>
      <c r="L1422" s="661"/>
      <c r="M1422" s="661"/>
      <c r="N1422" s="661"/>
      <c r="O1422" s="661"/>
      <c r="P1422" s="661"/>
      <c r="Q1422" s="661"/>
      <c r="R1422" s="661"/>
      <c r="S1422" s="661"/>
      <c r="T1422" s="661"/>
      <c r="U1422" s="661"/>
      <c r="V1422" s="661"/>
      <c r="W1422" s="661"/>
      <c r="X1422" s="661"/>
      <c r="Y1422" s="661"/>
      <c r="Z1422" s="661"/>
      <c r="AA1422" s="661"/>
      <c r="AB1422" s="661"/>
      <c r="AC1422" s="661"/>
      <c r="AD1422" s="661"/>
      <c r="AG1422" t="s">
        <v>8062</v>
      </c>
      <c r="AH1422">
        <f>COUNTIF(M1408:AD1417,"NS")</f>
        <v>0</v>
      </c>
    </row>
    <row r="1423" spans="1:44">
      <c r="B1423" s="661" t="str">
        <f>IF(AJ1418=0,"","Error: verificar sumas por fila")</f>
        <v/>
      </c>
      <c r="C1423" s="661"/>
      <c r="D1423" s="661"/>
      <c r="E1423" s="661"/>
      <c r="F1423" s="661"/>
      <c r="G1423" s="661"/>
      <c r="H1423" s="661"/>
      <c r="I1423" s="661"/>
      <c r="J1423" s="661"/>
      <c r="K1423" s="661"/>
      <c r="L1423" s="661"/>
      <c r="M1423" s="661"/>
      <c r="N1423" s="661"/>
      <c r="O1423" s="661"/>
      <c r="P1423" s="661"/>
      <c r="Q1423" s="661"/>
      <c r="R1423" s="661"/>
      <c r="S1423" s="661"/>
      <c r="T1423" s="661"/>
      <c r="U1423" s="661"/>
      <c r="V1423" s="661"/>
      <c r="W1423" s="661"/>
      <c r="X1423" s="661"/>
      <c r="Y1423" s="661"/>
      <c r="Z1423" s="661"/>
      <c r="AA1423" s="661"/>
      <c r="AB1423" s="661"/>
      <c r="AC1423" s="661"/>
      <c r="AD1423" s="661"/>
    </row>
    <row r="1424" spans="1:44">
      <c r="B1424" s="661" t="str">
        <f>IF(AP1418=0,"","Error: verificar la consistencia con la pregunta 1.6")</f>
        <v/>
      </c>
      <c r="C1424" s="661"/>
      <c r="D1424" s="661"/>
      <c r="E1424" s="661"/>
      <c r="F1424" s="661"/>
      <c r="G1424" s="661"/>
      <c r="H1424" s="661"/>
      <c r="I1424" s="661"/>
      <c r="J1424" s="661"/>
      <c r="K1424" s="661"/>
      <c r="L1424" s="661"/>
      <c r="M1424" s="661"/>
      <c r="N1424" s="661"/>
      <c r="O1424" s="661"/>
      <c r="P1424" s="661"/>
      <c r="Q1424" s="661"/>
      <c r="R1424" s="661"/>
      <c r="S1424" s="661"/>
      <c r="T1424" s="661"/>
      <c r="U1424" s="661"/>
      <c r="V1424" s="661"/>
      <c r="W1424" s="661"/>
      <c r="X1424" s="661"/>
      <c r="Y1424" s="661"/>
      <c r="Z1424" s="661"/>
      <c r="AA1424" s="661"/>
      <c r="AB1424" s="661"/>
      <c r="AC1424" s="661"/>
      <c r="AD1424" s="661"/>
    </row>
    <row r="1425" spans="1:48">
      <c r="B1425" s="661"/>
      <c r="C1425" s="661"/>
      <c r="D1425" s="661"/>
      <c r="E1425" s="661"/>
      <c r="F1425" s="661"/>
      <c r="G1425" s="661"/>
      <c r="H1425" s="661"/>
      <c r="I1425" s="661"/>
      <c r="J1425" s="661"/>
      <c r="K1425" s="661"/>
      <c r="L1425" s="661"/>
      <c r="M1425" s="661"/>
      <c r="N1425" s="661"/>
      <c r="O1425" s="661"/>
      <c r="P1425" s="661"/>
      <c r="Q1425" s="661"/>
      <c r="R1425" s="661"/>
      <c r="S1425" s="661"/>
      <c r="T1425" s="661"/>
      <c r="U1425" s="661"/>
      <c r="V1425" s="661"/>
      <c r="W1425" s="661"/>
      <c r="X1425" s="661"/>
      <c r="Y1425" s="661"/>
      <c r="Z1425" s="661"/>
      <c r="AA1425" s="661"/>
      <c r="AB1425" s="661"/>
      <c r="AC1425" s="661"/>
      <c r="AD1425" s="661"/>
    </row>
    <row r="1426" spans="1:48">
      <c r="B1426" s="662" t="str">
        <f>IF(AJ1428=0,"","Error: debe completar toda la información requerida")</f>
        <v/>
      </c>
      <c r="C1426" s="662"/>
      <c r="D1426" s="662"/>
      <c r="E1426" s="662"/>
      <c r="F1426" s="662"/>
      <c r="G1426" s="662"/>
      <c r="H1426" s="662"/>
      <c r="I1426" s="662"/>
      <c r="J1426" s="662"/>
      <c r="K1426" s="662"/>
      <c r="L1426" s="662"/>
      <c r="M1426" s="662"/>
      <c r="N1426" s="662"/>
      <c r="O1426" s="662"/>
      <c r="P1426" s="662"/>
      <c r="Q1426" s="662"/>
      <c r="R1426" s="662"/>
      <c r="S1426" s="662"/>
      <c r="T1426" s="662"/>
      <c r="U1426" s="662"/>
      <c r="V1426" s="662"/>
      <c r="W1426" s="662"/>
      <c r="X1426" s="662"/>
      <c r="Y1426" s="662"/>
      <c r="Z1426" s="662"/>
      <c r="AA1426" s="662"/>
      <c r="AB1426" s="662"/>
      <c r="AC1426" s="662"/>
      <c r="AD1426" s="662"/>
      <c r="AE1426" s="146"/>
      <c r="AH1426" t="s">
        <v>8023</v>
      </c>
      <c r="AI1426" t="s">
        <v>8024</v>
      </c>
      <c r="AJ1426" t="s">
        <v>8025</v>
      </c>
    </row>
    <row r="1427" spans="1:48">
      <c r="A1427" s="183"/>
      <c r="B1427" s="498"/>
      <c r="C1427" s="471"/>
      <c r="D1427" s="471"/>
      <c r="E1427" s="471"/>
      <c r="F1427" s="471"/>
      <c r="G1427" s="471"/>
      <c r="H1427" s="471"/>
      <c r="I1427" s="471"/>
      <c r="J1427" s="471"/>
      <c r="K1427" s="471"/>
      <c r="L1427" s="471"/>
      <c r="M1427" s="471"/>
      <c r="N1427" s="471"/>
      <c r="O1427" s="471"/>
      <c r="P1427" s="471"/>
      <c r="Q1427" s="471"/>
      <c r="R1427" s="471"/>
      <c r="S1427" s="471"/>
      <c r="T1427" s="471"/>
      <c r="U1427" s="471"/>
      <c r="V1427" s="471"/>
      <c r="W1427" s="471"/>
      <c r="X1427" s="471"/>
      <c r="Y1427" s="471"/>
      <c r="Z1427" s="471"/>
      <c r="AA1427" s="471"/>
      <c r="AB1427" s="471"/>
      <c r="AC1427" s="471"/>
      <c r="AD1427" s="471"/>
      <c r="AH1427">
        <v>180</v>
      </c>
      <c r="AI1427">
        <v>150</v>
      </c>
      <c r="AJ1427">
        <f>COUNTBLANK(M1408:AD1417)</f>
        <v>180</v>
      </c>
    </row>
    <row r="1428" spans="1:48" ht="24" customHeight="1">
      <c r="A1428" s="157" t="s">
        <v>359</v>
      </c>
      <c r="B1428" s="700" t="s">
        <v>3053</v>
      </c>
      <c r="C1428" s="700"/>
      <c r="D1428" s="700"/>
      <c r="E1428" s="700"/>
      <c r="F1428" s="700"/>
      <c r="G1428" s="700"/>
      <c r="H1428" s="700"/>
      <c r="I1428" s="700"/>
      <c r="J1428" s="700"/>
      <c r="K1428" s="700"/>
      <c r="L1428" s="700"/>
      <c r="M1428" s="700"/>
      <c r="N1428" s="700"/>
      <c r="O1428" s="700"/>
      <c r="P1428" s="700"/>
      <c r="Q1428" s="700"/>
      <c r="R1428" s="700"/>
      <c r="S1428" s="700"/>
      <c r="T1428" s="700"/>
      <c r="U1428" s="700"/>
      <c r="V1428" s="700"/>
      <c r="W1428" s="700"/>
      <c r="X1428" s="700"/>
      <c r="Y1428" s="700"/>
      <c r="Z1428" s="700"/>
      <c r="AA1428" s="700"/>
      <c r="AB1428" s="700"/>
      <c r="AC1428" s="700"/>
      <c r="AD1428" s="700"/>
      <c r="AJ1428">
        <f>IF(OR(AJ1427=AH1427,AJ1427=AI1427),0,1)</f>
        <v>0</v>
      </c>
    </row>
    <row r="1429" spans="1:48" ht="36" customHeight="1">
      <c r="A1429" s="157"/>
      <c r="B1429" s="73"/>
      <c r="C1429" s="666" t="s">
        <v>2966</v>
      </c>
      <c r="D1429" s="666"/>
      <c r="E1429" s="666"/>
      <c r="F1429" s="666"/>
      <c r="G1429" s="666"/>
      <c r="H1429" s="666"/>
      <c r="I1429" s="666"/>
      <c r="J1429" s="666"/>
      <c r="K1429" s="666"/>
      <c r="L1429" s="666"/>
      <c r="M1429" s="666"/>
      <c r="N1429" s="666"/>
      <c r="O1429" s="666"/>
      <c r="P1429" s="666"/>
      <c r="Q1429" s="666"/>
      <c r="R1429" s="666"/>
      <c r="S1429" s="666"/>
      <c r="T1429" s="666"/>
      <c r="U1429" s="666"/>
      <c r="V1429" s="666"/>
      <c r="W1429" s="666"/>
      <c r="X1429" s="666"/>
      <c r="Y1429" s="666"/>
      <c r="Z1429" s="666"/>
      <c r="AA1429" s="666"/>
      <c r="AB1429" s="666"/>
      <c r="AC1429" s="666"/>
      <c r="AD1429" s="666"/>
    </row>
    <row r="1430" spans="1:48" ht="24" customHeight="1">
      <c r="A1430" s="157"/>
      <c r="B1430" s="73"/>
      <c r="C1430" s="666" t="s">
        <v>3051</v>
      </c>
      <c r="D1430" s="666"/>
      <c r="E1430" s="666"/>
      <c r="F1430" s="666"/>
      <c r="G1430" s="666"/>
      <c r="H1430" s="666"/>
      <c r="I1430" s="666"/>
      <c r="J1430" s="666"/>
      <c r="K1430" s="666"/>
      <c r="L1430" s="666"/>
      <c r="M1430" s="666"/>
      <c r="N1430" s="666"/>
      <c r="O1430" s="666"/>
      <c r="P1430" s="666"/>
      <c r="Q1430" s="666"/>
      <c r="R1430" s="666"/>
      <c r="S1430" s="666"/>
      <c r="T1430" s="666"/>
      <c r="U1430" s="666"/>
      <c r="V1430" s="666"/>
      <c r="W1430" s="666"/>
      <c r="X1430" s="666"/>
      <c r="Y1430" s="666"/>
      <c r="Z1430" s="666"/>
      <c r="AA1430" s="666"/>
      <c r="AB1430" s="666"/>
      <c r="AC1430" s="666"/>
      <c r="AD1430" s="666"/>
    </row>
    <row r="1431" spans="1:48">
      <c r="A1431" s="157"/>
      <c r="B1431" s="73"/>
      <c r="C1431" s="73"/>
      <c r="D1431" s="73"/>
      <c r="E1431" s="73"/>
      <c r="F1431" s="73"/>
      <c r="G1431" s="73"/>
      <c r="H1431" s="73"/>
      <c r="I1431" s="73"/>
      <c r="J1431" s="73"/>
      <c r="K1431" s="73"/>
      <c r="L1431" s="73"/>
      <c r="M1431" s="73"/>
      <c r="N1431" s="73"/>
      <c r="O1431" s="73"/>
      <c r="P1431" s="73"/>
      <c r="Q1431" s="73"/>
      <c r="R1431" s="73"/>
      <c r="S1431" s="73"/>
      <c r="T1431" s="73"/>
      <c r="U1431" s="73"/>
      <c r="V1431" s="73"/>
      <c r="W1431" s="73"/>
      <c r="X1431" s="73"/>
      <c r="Y1431" s="73"/>
      <c r="Z1431" s="73"/>
      <c r="AA1431" s="73"/>
      <c r="AB1431" s="73"/>
      <c r="AC1431" s="73"/>
      <c r="AD1431" s="73"/>
    </row>
    <row r="1432" spans="1:48" ht="15" customHeight="1">
      <c r="A1432" s="157"/>
      <c r="B1432" s="73"/>
      <c r="C1432" s="739" t="s">
        <v>2960</v>
      </c>
      <c r="D1432" s="740"/>
      <c r="E1432" s="740"/>
      <c r="F1432" s="740"/>
      <c r="G1432" s="740"/>
      <c r="H1432" s="740"/>
      <c r="I1432" s="740"/>
      <c r="J1432" s="740"/>
      <c r="K1432" s="740"/>
      <c r="L1432" s="741"/>
      <c r="M1432" s="692" t="s">
        <v>2301</v>
      </c>
      <c r="N1432" s="692"/>
      <c r="O1432" s="692"/>
      <c r="P1432" s="692"/>
      <c r="Q1432" s="692"/>
      <c r="R1432" s="692"/>
      <c r="S1432" s="692"/>
      <c r="T1432" s="692"/>
      <c r="U1432" s="692"/>
      <c r="V1432" s="692"/>
      <c r="W1432" s="692"/>
      <c r="X1432" s="692"/>
      <c r="Y1432" s="692"/>
      <c r="Z1432" s="692"/>
      <c r="AA1432" s="692"/>
      <c r="AB1432" s="692"/>
      <c r="AC1432" s="692"/>
      <c r="AD1432" s="692"/>
    </row>
    <row r="1433" spans="1:48" ht="15" customHeight="1">
      <c r="A1433" s="157"/>
      <c r="B1433" s="73"/>
      <c r="C1433" s="742"/>
      <c r="D1433" s="743"/>
      <c r="E1433" s="743"/>
      <c r="F1433" s="743"/>
      <c r="G1433" s="743"/>
      <c r="H1433" s="743"/>
      <c r="I1433" s="743"/>
      <c r="J1433" s="743"/>
      <c r="K1433" s="743"/>
      <c r="L1433" s="744"/>
      <c r="M1433" s="692" t="s">
        <v>114</v>
      </c>
      <c r="N1433" s="692"/>
      <c r="O1433" s="692"/>
      <c r="P1433" s="692"/>
      <c r="Q1433" s="692"/>
      <c r="R1433" s="692"/>
      <c r="S1433" s="721" t="s">
        <v>115</v>
      </c>
      <c r="T1433" s="721"/>
      <c r="U1433" s="721"/>
      <c r="V1433" s="721"/>
      <c r="W1433" s="721"/>
      <c r="X1433" s="721"/>
      <c r="Y1433" s="721" t="s">
        <v>116</v>
      </c>
      <c r="Z1433" s="721"/>
      <c r="AA1433" s="721"/>
      <c r="AB1433" s="721"/>
      <c r="AC1433" s="721"/>
      <c r="AD1433" s="721"/>
      <c r="AG1433" t="s">
        <v>8061</v>
      </c>
      <c r="AH1433" t="s">
        <v>8062</v>
      </c>
      <c r="AI1433" t="s">
        <v>8063</v>
      </c>
      <c r="AJ1433" t="s">
        <v>8064</v>
      </c>
      <c r="AS1433" s="142" t="s">
        <v>8215</v>
      </c>
      <c r="AT1433" s="142">
        <f>M1418</f>
        <v>0</v>
      </c>
      <c r="AU1433" s="142">
        <f>S1418</f>
        <v>0</v>
      </c>
      <c r="AV1433" s="142">
        <f>Y1418</f>
        <v>0</v>
      </c>
    </row>
    <row r="1434" spans="1:48">
      <c r="A1434" s="157"/>
      <c r="B1434" s="73"/>
      <c r="C1434" s="215" t="s">
        <v>23</v>
      </c>
      <c r="D1434" s="756" t="s">
        <v>2961</v>
      </c>
      <c r="E1434" s="757"/>
      <c r="F1434" s="757"/>
      <c r="G1434" s="757"/>
      <c r="H1434" s="757"/>
      <c r="I1434" s="757"/>
      <c r="J1434" s="757"/>
      <c r="K1434" s="757"/>
      <c r="L1434" s="758"/>
      <c r="M1434" s="691"/>
      <c r="N1434" s="691"/>
      <c r="O1434" s="691"/>
      <c r="P1434" s="691"/>
      <c r="Q1434" s="691"/>
      <c r="R1434" s="691"/>
      <c r="S1434" s="691"/>
      <c r="T1434" s="691"/>
      <c r="U1434" s="691"/>
      <c r="V1434" s="691"/>
      <c r="W1434" s="691"/>
      <c r="X1434" s="691"/>
      <c r="Y1434" s="691"/>
      <c r="Z1434" s="691"/>
      <c r="AA1434" s="691"/>
      <c r="AB1434" s="691"/>
      <c r="AC1434" s="691"/>
      <c r="AD1434" s="691"/>
      <c r="AG1434">
        <f>M1434</f>
        <v>0</v>
      </c>
      <c r="AH1434">
        <f>COUNTIF(S1434:AD1434,"NS")</f>
        <v>0</v>
      </c>
      <c r="AI1434" s="177">
        <f>IF(COUNTIF(S1434:AD1434,"NA")=2,"NA",SUM(S1434:AD1434))</f>
        <v>0</v>
      </c>
      <c r="AJ1434" s="279">
        <f>IF($AJ$1450=$AH$1450, 0,  IF(OR(AND(AG1434=0, AH1434&gt;0),AND(AG1434="NS", AI1434&gt;0), AND(AG1434="NS", AH1434=0, AI1434=0)), 1, IF(OR(AND(AG1434&gt;0, AH1434=2), AND(AG1434="NS", AH1434=2), AND(AG1434="NS", AI1434=0, AH1434&gt;0), AG1434=AI1434), 0, 1)))</f>
        <v>0</v>
      </c>
      <c r="AS1434" s="935" t="s">
        <v>8216</v>
      </c>
      <c r="AT1434" s="201">
        <f>IF($AJ$1450=$AH$1450,0,
IF(OR(AND(OR(M1434="NS",M1434=0),$AT$1433="NS"),AND(OR(M1434="NA",M1434=0),$AT$1433="NA"),AND($AT$1433&gt;0,$AT$1433&lt;&gt;"NS",M1434="NS")),0,
IF(OR(AND($AT$1433="NA",M1434&lt;&gt;"NA"),AND(OR(M1434="NA",M1434&gt;0),$AT$1433="NS")),1,
IF(M1434&lt;=$AT$1433,0,1))))</f>
        <v>0</v>
      </c>
      <c r="AU1434" s="201">
        <f>IF($AJ$1450=$AH$1450,0,
IF(OR(AND(OR(S1434="NS",S1434=0),$AU$1433="NS"),AND(OR(S1434="NA",S1434=0),$AU$1433="NA"),AND($AU$1433&gt;0,$AU$1433&lt;&gt;"NS",S1434="NS")),0,
IF(OR(AND($AU$1433="NA",S1434&lt;&gt;"NA"),AND(OR(S1434="NA",S1434&gt;0),$AU$1433="NS")),1,
IF(S1434&lt;=$AU$1433,0,1))))</f>
        <v>0</v>
      </c>
      <c r="AV1434" s="201">
        <f>IF($AJ$1450=$AH$1450,0,
IF(OR(AND(OR(Y1434="NS",Y1434=0),$AV$1433="NS"),AND(OR(Y1434="NA",Y1434=0),$AV$1433="NA"),AND($AV$1433&gt;0,$AV$1433&lt;&gt;"NS",Y1434="NS")),0,
IF(OR(AND($AV$1433="NA",Y1434&lt;&gt;"NA"),AND(OR(Y1434="NA",Y1434&gt;0),$AV$1433="NS")),1,
IF(Y1434&lt;=$AV$1433,0,1))))</f>
        <v>0</v>
      </c>
    </row>
    <row r="1435" spans="1:48">
      <c r="A1435" s="157"/>
      <c r="B1435" s="73"/>
      <c r="C1435" s="207" t="s">
        <v>30</v>
      </c>
      <c r="D1435" s="756" t="s">
        <v>186</v>
      </c>
      <c r="E1435" s="757"/>
      <c r="F1435" s="757"/>
      <c r="G1435" s="757"/>
      <c r="H1435" s="757"/>
      <c r="I1435" s="757"/>
      <c r="J1435" s="757"/>
      <c r="K1435" s="757"/>
      <c r="L1435" s="758"/>
      <c r="M1435" s="691"/>
      <c r="N1435" s="691"/>
      <c r="O1435" s="691"/>
      <c r="P1435" s="691"/>
      <c r="Q1435" s="691"/>
      <c r="R1435" s="691"/>
      <c r="S1435" s="691"/>
      <c r="T1435" s="691"/>
      <c r="U1435" s="691"/>
      <c r="V1435" s="691"/>
      <c r="W1435" s="691"/>
      <c r="X1435" s="691"/>
      <c r="Y1435" s="691"/>
      <c r="Z1435" s="691"/>
      <c r="AA1435" s="691"/>
      <c r="AB1435" s="691"/>
      <c r="AC1435" s="691"/>
      <c r="AD1435" s="691"/>
      <c r="AG1435">
        <f t="shared" ref="AG1435:AG1438" si="1949">M1435</f>
        <v>0</v>
      </c>
      <c r="AH1435">
        <f t="shared" ref="AH1435:AH1437" si="1950">COUNTIF(S1435:AD1435,"NS")</f>
        <v>0</v>
      </c>
      <c r="AI1435" s="177">
        <f t="shared" ref="AI1435:AI1437" si="1951">IF(COUNTIF(S1435:AD1435,"NA")=2,"NA",SUM(S1435:AD1435))</f>
        <v>0</v>
      </c>
      <c r="AJ1435" s="279">
        <f t="shared" ref="AJ1435:AJ1438" si="1952">IF($AJ$1450=$AH$1450, 0,  IF(OR(AND(AG1435=0, AH1435&gt;0),AND(AG1435="NS", AI1435&gt;0), AND(AG1435="NS", AH1435=0, AI1435=0)), 1, IF(OR(AND(AG1435&gt;0, AH1435=2), AND(AG1435="NS", AH1435=2), AND(AG1435="NS", AI1435=0, AH1435&gt;0), AG1435=AI1435), 0, 1)))</f>
        <v>0</v>
      </c>
      <c r="AS1435" s="935"/>
      <c r="AT1435" s="201">
        <f t="shared" ref="AT1435:AT1436" si="1953">IF($AJ$1450=$AH$1450,0,
IF(OR(AND(OR(M1435="NS",M1435=0),$AT$1433="NS"),AND(OR(M1435="NA",M1435=0),$AT$1433="NA"),AND($AT$1433&gt;0,$AT$1433&lt;&gt;"NS",M1435="NS")),0,
IF(OR(AND($AT$1433="NA",M1435&lt;&gt;"NA"),AND(OR(M1435="NA",M1435&gt;0),$AT$1433="NS")),1,
IF(M1435&lt;=$AT$1433,0,1))))</f>
        <v>0</v>
      </c>
      <c r="AU1435" s="201">
        <f t="shared" ref="AU1435" si="1954">IF($AJ$1450=$AH$1450,0,
IF(OR(AND(OR(S1435="NS",S1435=0),$AU$1433="NS"),AND(OR(S1435="NA",S1435=0),$AU$1433="NA"),AND($AU$1433&gt;0,$AU$1433&lt;&gt;"NS",S1435="NS")),0,
IF(OR(AND($AU$1433="NA",S1435&lt;&gt;"NA"),AND(OR(S1435="NA",S1435&gt;0),$AU$1433="NS")),1,
IF(S1435&lt;=$AU$1433,0,1))))</f>
        <v>0</v>
      </c>
      <c r="AV1435" s="201">
        <f t="shared" ref="AV1435:AV1436" si="1955">IF($AJ$1450=$AH$1450,0,
IF(OR(AND(OR(Y1435="NS",Y1435=0),$AV$1433="NS"),AND(OR(Y1435="NA",Y1435=0),$AV$1433="NA"),AND($AV$1433&gt;0,$AV$1433&lt;&gt;"NS",Y1435="NS")),0,
IF(OR(AND($AV$1433="NA",Y1435&lt;&gt;"NA"),AND(OR(Y1435="NA",Y1435&gt;0),$AV$1433="NS")),1,
IF(Y1435&lt;=$AV$1433,0,1))))</f>
        <v>0</v>
      </c>
    </row>
    <row r="1436" spans="1:48">
      <c r="A1436" s="157"/>
      <c r="B1436" s="73"/>
      <c r="C1436" s="207" t="s">
        <v>36</v>
      </c>
      <c r="D1436" s="756" t="s">
        <v>2962</v>
      </c>
      <c r="E1436" s="757"/>
      <c r="F1436" s="757"/>
      <c r="G1436" s="757"/>
      <c r="H1436" s="757"/>
      <c r="I1436" s="757"/>
      <c r="J1436" s="757"/>
      <c r="K1436" s="757"/>
      <c r="L1436" s="758"/>
      <c r="M1436" s="691"/>
      <c r="N1436" s="691"/>
      <c r="O1436" s="691"/>
      <c r="P1436" s="691"/>
      <c r="Q1436" s="691"/>
      <c r="R1436" s="691"/>
      <c r="S1436" s="691"/>
      <c r="T1436" s="691"/>
      <c r="U1436" s="691"/>
      <c r="V1436" s="691"/>
      <c r="W1436" s="691"/>
      <c r="X1436" s="691"/>
      <c r="Y1436" s="691"/>
      <c r="Z1436" s="691"/>
      <c r="AA1436" s="691"/>
      <c r="AB1436" s="691"/>
      <c r="AC1436" s="691"/>
      <c r="AD1436" s="691"/>
      <c r="AG1436">
        <f t="shared" si="1949"/>
        <v>0</v>
      </c>
      <c r="AH1436">
        <f t="shared" si="1950"/>
        <v>0</v>
      </c>
      <c r="AI1436" s="177">
        <f t="shared" si="1951"/>
        <v>0</v>
      </c>
      <c r="AJ1436" s="279">
        <f t="shared" si="1952"/>
        <v>0</v>
      </c>
      <c r="AM1436" s="688"/>
      <c r="AN1436" s="688"/>
      <c r="AO1436" s="688"/>
      <c r="AP1436" s="688"/>
      <c r="AQ1436" s="688"/>
      <c r="AR1436" s="688"/>
      <c r="AS1436" s="935"/>
      <c r="AT1436" s="201">
        <f t="shared" si="1953"/>
        <v>0</v>
      </c>
      <c r="AU1436" s="201">
        <f>IF($AJ$1450=$AH$1450,0,
IF(OR(AND(OR(S1436="NS",S1436=0),$AU$1433="NS"),AND(OR(S1436="NA",S1436=0),$AU$1433="NA"),AND($AU$1433&gt;0,$AU$1433&lt;&gt;"NS",S1436="NS")),0,
IF(OR(AND($AU$1433="NA",S1436&lt;&gt;"NA"),AND(OR(S1436="NA",S1436&gt;0),$AU$1433="NS")),1,
IF(S1436&lt;=$AU$1433,0,1))))</f>
        <v>0</v>
      </c>
      <c r="AV1436" s="201">
        <f t="shared" si="1955"/>
        <v>0</v>
      </c>
    </row>
    <row r="1437" spans="1:48">
      <c r="A1437" s="157"/>
      <c r="B1437" s="73"/>
      <c r="C1437" s="296" t="s">
        <v>40</v>
      </c>
      <c r="D1437" s="756" t="s">
        <v>3008</v>
      </c>
      <c r="E1437" s="757"/>
      <c r="F1437" s="757"/>
      <c r="G1437" s="757"/>
      <c r="H1437" s="757"/>
      <c r="I1437" s="757"/>
      <c r="J1437" s="757"/>
      <c r="K1437" s="757"/>
      <c r="L1437" s="758"/>
      <c r="M1437" s="691"/>
      <c r="N1437" s="691"/>
      <c r="O1437" s="691"/>
      <c r="P1437" s="691"/>
      <c r="Q1437" s="691"/>
      <c r="R1437" s="691"/>
      <c r="S1437" s="691"/>
      <c r="T1437" s="691"/>
      <c r="U1437" s="691"/>
      <c r="V1437" s="691"/>
      <c r="W1437" s="691"/>
      <c r="X1437" s="691"/>
      <c r="Y1437" s="691"/>
      <c r="Z1437" s="691"/>
      <c r="AA1437" s="691"/>
      <c r="AB1437" s="691"/>
      <c r="AC1437" s="691"/>
      <c r="AD1437" s="691"/>
      <c r="AG1437">
        <f t="shared" si="1949"/>
        <v>0</v>
      </c>
      <c r="AH1437">
        <f t="shared" si="1950"/>
        <v>0</v>
      </c>
      <c r="AI1437" s="177">
        <f t="shared" si="1951"/>
        <v>0</v>
      </c>
      <c r="AJ1437" s="279">
        <f t="shared" si="1952"/>
        <v>0</v>
      </c>
      <c r="AM1437" t="s">
        <v>8103</v>
      </c>
      <c r="AN1437" t="s">
        <v>8067</v>
      </c>
      <c r="AO1437" t="s">
        <v>8068</v>
      </c>
      <c r="AS1437" s="935"/>
      <c r="AT1437" s="201">
        <f>IF($AJ$1450=$AH$1450,0,
IF(OR(AND(OR(M1437="NS",M1437=0),$AT$1433="NS"),AND(OR(M1437="NA",M1437=0),$AT$1433="NA"),AND($AT$1433&gt;0,$AT$1433&lt;&gt;"NS",OR(M1437="NS",M1437="NA"))),0,
IF(OR(AND($AT$1433="NA",M1437&lt;&gt;"NA"),AND(OR(M1437="NA",M1437&gt;0),$AT$1433="NS")),1,
IF(M1437&lt;=$AT$1433,0,1))))</f>
        <v>0</v>
      </c>
      <c r="AU1437" s="201">
        <f>IF($AJ$1450=$AH$1450,0,
IF(OR(AND(OR(S1437="NS",S1437=0),$AU$1433="NS"),AND(OR(S1437="NA",S1437=0),$AU$1433="NA"),AND($AU$1433&gt;0,$AU$1433&lt;&gt;"NS",OR(S1437="NS",S1437="NA"))),0,
IF(OR(AND($AU$1433="NA",S1437&lt;&gt;"NA"),AND(OR(S1437="NA",S1437&gt;0),$AU$1433="NS")),1,
IF(S1437&lt;=$AU$1433,0,1))))</f>
        <v>0</v>
      </c>
      <c r="AV1437" s="201">
        <f>IF($AJ$1450=$AH$1450,0,
IF(OR(AND(OR(Y1437="NS",Y1437=0),$AV$1433="NS"),AND(OR(Y1437="NA",Y1437=0),$AV$1433="NA"),AND($AV$1433&gt;0,$AV$1433&lt;&gt;"NS",OR(Y1437="NS",Y1437="NA"))),0,
IF(OR(AND($AV$1433="NA",Y1437&lt;&gt;"NA"),AND(OR(Y1437="NA",Y1437&gt;0),$AV$1433="NS")),1,
IF(Y1437&lt;=$AV$1433,0,1))))</f>
        <v>0</v>
      </c>
    </row>
    <row r="1438" spans="1:48">
      <c r="A1438" s="157"/>
      <c r="B1438" s="73"/>
      <c r="C1438" s="296" t="s">
        <v>43</v>
      </c>
      <c r="D1438" s="756" t="s">
        <v>182</v>
      </c>
      <c r="E1438" s="757"/>
      <c r="F1438" s="757"/>
      <c r="G1438" s="757"/>
      <c r="H1438" s="757"/>
      <c r="I1438" s="757"/>
      <c r="J1438" s="757"/>
      <c r="K1438" s="757"/>
      <c r="L1438" s="758"/>
      <c r="M1438" s="691"/>
      <c r="N1438" s="691"/>
      <c r="O1438" s="691"/>
      <c r="P1438" s="691"/>
      <c r="Q1438" s="691"/>
      <c r="R1438" s="691"/>
      <c r="S1438" s="691"/>
      <c r="T1438" s="691"/>
      <c r="U1438" s="691"/>
      <c r="V1438" s="691"/>
      <c r="W1438" s="691"/>
      <c r="X1438" s="691"/>
      <c r="Y1438" s="691"/>
      <c r="Z1438" s="691"/>
      <c r="AA1438" s="691"/>
      <c r="AB1438" s="691"/>
      <c r="AC1438" s="691"/>
      <c r="AD1438" s="691"/>
      <c r="AG1438">
        <f t="shared" si="1949"/>
        <v>0</v>
      </c>
      <c r="AH1438">
        <f>COUNTIF(S1438:AD1438,"NS")</f>
        <v>0</v>
      </c>
      <c r="AI1438" s="177">
        <f>IF(COUNTIF(S1438:AD1438,"NA")=2,"NA",SUM(S1438:AD1438))</f>
        <v>0</v>
      </c>
      <c r="AJ1438" s="279">
        <f t="shared" si="1952"/>
        <v>0</v>
      </c>
      <c r="AL1438" t="s">
        <v>8129</v>
      </c>
      <c r="AM1438">
        <f>M1418</f>
        <v>0</v>
      </c>
      <c r="AN1438">
        <f>S1418</f>
        <v>0</v>
      </c>
      <c r="AO1438">
        <f>Y1418</f>
        <v>0</v>
      </c>
      <c r="AP1438" s="272"/>
      <c r="AQ1438" s="272"/>
      <c r="AR1438" s="272"/>
      <c r="AS1438" s="935"/>
      <c r="AT1438" s="201">
        <f>IF($AJ$1450=$AH$1450,0,
IF(OR(AND(OR(M1438="NS",M1438=0),$AT$1433="NS"),AND(OR(M1438="NA",M1438=0),$AT$1433="NA"),AND($AT$1433&gt;0,$AT$1433&lt;&gt;"NS",M1438="NS")),0,
IF(OR(AND($AT$1433="NA",M1438&lt;&gt;"NA"),AND(OR(M1438="NA",M1438&gt;0),$AT$1433="NS")),1,
IF(M1438&lt;=$AT$1433,0,1))))</f>
        <v>0</v>
      </c>
      <c r="AU1438" s="201">
        <f>IF($AJ$1450=$AH$1450,0,
IF(OR(AND(OR(S1438="NS",S1438=0),$AU$1433="NS"),AND(OR(S1438="NA",S1438=0),$AU$1433="NA"),AND($AU$1433&gt;0,$AU$1433&lt;&gt;"NS",S1438="NS")),0,
IF(OR(AND($AU$1433="NA",S1438&lt;&gt;"NA"),AND(OR(S1438="NA",S1438&gt;0),$AU$1433="NS")),1,
IF(S1438&lt;=$AU$1433,0,1))))</f>
        <v>0</v>
      </c>
      <c r="AV1438" s="201">
        <f>IF($AJ$1450=$AH$1450,0,
IF(OR(AND(OR(Y1438="NS",Y1438=0),$AV$1433="NS"),AND(OR(Y1438="NA",Y1438=0),$AV$1433="NA"),AND($AV$1433&gt;0,$AV$1433&lt;&gt;"NS",Y1438="NS")),0,
IF(OR(AND($AV$1433="NA",Y1438&lt;&gt;"NA"),AND(OR(Y1438="NA",Y1438&gt;0),$AV$1433="NS")),1,
IF(Y1438&lt;=$AV$1433,0,1))))</f>
        <v>0</v>
      </c>
    </row>
    <row r="1439" spans="1:48">
      <c r="A1439" s="157"/>
      <c r="B1439" s="73"/>
      <c r="C1439" s="73"/>
      <c r="D1439" s="73"/>
      <c r="E1439" s="73"/>
      <c r="F1439" s="73"/>
      <c r="G1439" s="73"/>
      <c r="H1439" s="73"/>
      <c r="I1439" s="73"/>
      <c r="J1439" s="73"/>
      <c r="K1439" s="73"/>
      <c r="L1439" s="180" t="s">
        <v>124</v>
      </c>
      <c r="M1439" s="692">
        <f>IF(AND(SUM(M1434:R1438)=0,COUNTIF(M1434:R1438,"NS")&gt;0),"NS",
IF(AND(SUM(M1434:R1438)=0,COUNTIF(M1434:R1438,0)&gt;0),0,
IF(AND(SUM(M1434:R1438)=0,COUNTIF(M1434:R1438,"NA")&gt;0),"NA",
SUM(M1434:R1438))))</f>
        <v>0</v>
      </c>
      <c r="N1439" s="692"/>
      <c r="O1439" s="692"/>
      <c r="P1439" s="692"/>
      <c r="Q1439" s="692"/>
      <c r="R1439" s="692"/>
      <c r="S1439" s="692">
        <f t="shared" ref="S1439" si="1956">IF(AND(SUM(S1434:X1438)=0,COUNTIF(S1434:X1438,"NS")&gt;0),"NS",
IF(AND(SUM(S1434:X1438)=0,COUNTIF(S1434:X1438,0)&gt;0),0,
IF(AND(SUM(S1434:X1438)=0,COUNTIF(S1434:X1438,"NA")&gt;0),"NA",
SUM(S1434:X1438))))</f>
        <v>0</v>
      </c>
      <c r="T1439" s="692"/>
      <c r="U1439" s="692"/>
      <c r="V1439" s="692"/>
      <c r="W1439" s="692"/>
      <c r="X1439" s="692"/>
      <c r="Y1439" s="692">
        <f t="shared" ref="Y1439" si="1957">IF(AND(SUM(Y1434:AD1438)=0,COUNTIF(Y1434:AD1438,"NS")&gt;0),"NS",
IF(AND(SUM(Y1434:AD1438)=0,COUNTIF(Y1434:AD1438,0)&gt;0),0,
IF(AND(SUM(Y1434:AD1438)=0,COUNTIF(Y1434:AD1438,"NA")&gt;0),"NA",
SUM(Y1434:AD1438))))</f>
        <v>0</v>
      </c>
      <c r="Z1439" s="692"/>
      <c r="AA1439" s="692"/>
      <c r="AB1439" s="692"/>
      <c r="AC1439" s="692"/>
      <c r="AD1439" s="692"/>
      <c r="AJ1439" s="279">
        <f>SUM(AJ1434:AJ1438)</f>
        <v>0</v>
      </c>
      <c r="AL1439" t="s">
        <v>8130</v>
      </c>
      <c r="AM1439">
        <f>M1439</f>
        <v>0</v>
      </c>
      <c r="AN1439">
        <f>S1439</f>
        <v>0</v>
      </c>
      <c r="AO1439">
        <f>Y1439</f>
        <v>0</v>
      </c>
      <c r="AT1439">
        <f>SUM(AT1434:AV1438)</f>
        <v>0</v>
      </c>
    </row>
    <row r="1440" spans="1:48">
      <c r="A1440" s="157"/>
      <c r="B1440" s="73"/>
      <c r="C1440" s="73"/>
      <c r="D1440" s="73"/>
      <c r="E1440" s="73"/>
      <c r="F1440" s="73"/>
      <c r="G1440" s="73"/>
      <c r="H1440" s="73"/>
      <c r="I1440" s="73"/>
      <c r="J1440" s="73"/>
      <c r="K1440" s="73"/>
      <c r="L1440" s="180"/>
      <c r="M1440" s="168"/>
      <c r="N1440" s="168"/>
      <c r="O1440" s="168"/>
      <c r="P1440" s="168"/>
      <c r="Q1440" s="168"/>
      <c r="R1440" s="168"/>
      <c r="S1440" s="168"/>
      <c r="T1440" s="168"/>
      <c r="U1440" s="168"/>
      <c r="V1440" s="168"/>
      <c r="W1440" s="168"/>
      <c r="X1440" s="168"/>
      <c r="Y1440" s="168"/>
      <c r="Z1440" s="168"/>
      <c r="AA1440" s="168"/>
      <c r="AB1440" s="168"/>
      <c r="AC1440" s="168"/>
      <c r="AD1440" s="168"/>
      <c r="AL1440" s="47">
        <f>SUM(AM1440:AO1440)</f>
        <v>0</v>
      </c>
      <c r="AM1440" s="272">
        <f>IF($AJ$1450=$AH$1450,0,
IF(OR(AND(AM1439="NS",AM1438="NS"),AND(AM1439="NA",AM1438="NA"),AM1438&lt;=AM1439),0,
1))</f>
        <v>0</v>
      </c>
      <c r="AN1440" s="272">
        <f t="shared" ref="AN1440:AO1440" si="1958">IF($AJ$1450=$AH$1450,0,
IF(OR(AND(AN1439="NS",AN1438="NS"),AND(AN1439="NA",AN1438="NA"),AN1438&lt;=AN1439),0,
1))</f>
        <v>0</v>
      </c>
      <c r="AO1440" s="272">
        <f t="shared" si="1958"/>
        <v>0</v>
      </c>
    </row>
    <row r="1441" spans="1:36" ht="45" customHeight="1">
      <c r="A1441" s="157"/>
      <c r="B1441" s="73"/>
      <c r="C1441" s="689" t="s">
        <v>3009</v>
      </c>
      <c r="D1441" s="689"/>
      <c r="E1441" s="689"/>
      <c r="F1441" s="691"/>
      <c r="G1441" s="691"/>
      <c r="H1441" s="691"/>
      <c r="I1441" s="691"/>
      <c r="J1441" s="691"/>
      <c r="K1441" s="691"/>
      <c r="L1441" s="691"/>
      <c r="M1441" s="691"/>
      <c r="N1441" s="691"/>
      <c r="O1441" s="691"/>
      <c r="P1441" s="691"/>
      <c r="Q1441" s="691"/>
      <c r="R1441" s="691"/>
      <c r="S1441" s="691"/>
      <c r="T1441" s="691"/>
      <c r="U1441" s="691"/>
      <c r="V1441" s="691"/>
      <c r="W1441" s="691"/>
      <c r="X1441" s="691"/>
      <c r="Y1441" s="691"/>
      <c r="Z1441" s="691"/>
      <c r="AA1441" s="691"/>
      <c r="AB1441" s="691"/>
      <c r="AC1441" s="691"/>
      <c r="AD1441" s="691"/>
      <c r="AG1441">
        <f>IF(OR(M1437="NS",M1437="",M1437="NA",M1437=0),0,1)</f>
        <v>0</v>
      </c>
    </row>
    <row r="1442" spans="1:36">
      <c r="A1442" s="157"/>
      <c r="B1442" s="73"/>
      <c r="C1442" s="73"/>
      <c r="D1442" s="73"/>
      <c r="E1442" s="73"/>
      <c r="F1442" s="73"/>
      <c r="G1442" s="73"/>
      <c r="H1442" s="73"/>
      <c r="I1442" s="73"/>
      <c r="J1442" s="73"/>
      <c r="K1442" s="73"/>
      <c r="L1442" s="180"/>
      <c r="M1442" s="168"/>
      <c r="N1442" s="168"/>
      <c r="O1442" s="168"/>
      <c r="P1442" s="168"/>
      <c r="Q1442" s="168"/>
      <c r="R1442" s="168"/>
      <c r="S1442" s="168"/>
      <c r="T1442" s="168"/>
      <c r="U1442" s="168"/>
      <c r="V1442" s="168"/>
      <c r="W1442" s="168"/>
      <c r="X1442" s="168"/>
      <c r="Y1442" s="168"/>
      <c r="Z1442" s="168"/>
      <c r="AA1442" s="168"/>
      <c r="AB1442" s="168"/>
      <c r="AC1442" s="168"/>
      <c r="AD1442" s="168"/>
    </row>
    <row r="1443" spans="1:36" ht="24" customHeight="1">
      <c r="C1443" s="678" t="s">
        <v>109</v>
      </c>
      <c r="D1443" s="678"/>
      <c r="E1443" s="678"/>
      <c r="F1443" s="678"/>
      <c r="G1443" s="678"/>
      <c r="H1443" s="678"/>
      <c r="I1443" s="678"/>
      <c r="J1443" s="678"/>
      <c r="K1443" s="678"/>
      <c r="L1443" s="678"/>
      <c r="M1443" s="678"/>
      <c r="N1443" s="678"/>
      <c r="O1443" s="678"/>
      <c r="P1443" s="678"/>
      <c r="Q1443" s="678"/>
      <c r="R1443" s="678"/>
      <c r="S1443" s="678"/>
      <c r="T1443" s="678"/>
      <c r="U1443" s="678"/>
      <c r="V1443" s="678"/>
      <c r="W1443" s="678"/>
      <c r="X1443" s="678"/>
      <c r="Y1443" s="678"/>
      <c r="Z1443" s="678"/>
      <c r="AA1443" s="678"/>
      <c r="AB1443" s="678"/>
      <c r="AC1443" s="678"/>
      <c r="AD1443" s="678"/>
    </row>
    <row r="1444" spans="1:36" ht="60" customHeight="1">
      <c r="C1444" s="679"/>
      <c r="D1444" s="680"/>
      <c r="E1444" s="680"/>
      <c r="F1444" s="680"/>
      <c r="G1444" s="680"/>
      <c r="H1444" s="680"/>
      <c r="I1444" s="680"/>
      <c r="J1444" s="680"/>
      <c r="K1444" s="680"/>
      <c r="L1444" s="680"/>
      <c r="M1444" s="680"/>
      <c r="N1444" s="680"/>
      <c r="O1444" s="680"/>
      <c r="P1444" s="680"/>
      <c r="Q1444" s="680"/>
      <c r="R1444" s="680"/>
      <c r="S1444" s="680"/>
      <c r="T1444" s="680"/>
      <c r="U1444" s="680"/>
      <c r="V1444" s="680"/>
      <c r="W1444" s="680"/>
      <c r="X1444" s="680"/>
      <c r="Y1444" s="680"/>
      <c r="Z1444" s="680"/>
      <c r="AA1444" s="680"/>
      <c r="AB1444" s="680"/>
      <c r="AC1444" s="680"/>
      <c r="AD1444" s="681"/>
    </row>
    <row r="1445" spans="1:36">
      <c r="B1445" s="661" t="str">
        <f>IF(OR(AH1445=0,AND(AH1445&gt;0,C1444&lt;&gt;"")),"","Si registró NS favor de emitir un comentario que explique su uso en la casilla al final de la pregunta")</f>
        <v/>
      </c>
      <c r="C1445" s="661"/>
      <c r="D1445" s="661"/>
      <c r="E1445" s="661"/>
      <c r="F1445" s="661"/>
      <c r="G1445" s="661"/>
      <c r="H1445" s="661"/>
      <c r="I1445" s="661"/>
      <c r="J1445" s="661"/>
      <c r="K1445" s="661"/>
      <c r="L1445" s="661"/>
      <c r="M1445" s="661"/>
      <c r="N1445" s="661"/>
      <c r="O1445" s="661"/>
      <c r="P1445" s="661"/>
      <c r="Q1445" s="661"/>
      <c r="R1445" s="661"/>
      <c r="S1445" s="661"/>
      <c r="T1445" s="661"/>
      <c r="U1445" s="661"/>
      <c r="V1445" s="661"/>
      <c r="W1445" s="661"/>
      <c r="X1445" s="661"/>
      <c r="Y1445" s="661"/>
      <c r="Z1445" s="661"/>
      <c r="AA1445" s="661"/>
      <c r="AB1445" s="661"/>
      <c r="AC1445" s="661"/>
      <c r="AD1445" s="661"/>
      <c r="AG1445" t="s">
        <v>8062</v>
      </c>
      <c r="AH1445">
        <f>COUNTIF(M1434:AD1438,"NS")</f>
        <v>0</v>
      </c>
    </row>
    <row r="1446" spans="1:36">
      <c r="B1446" s="661" t="str">
        <f>IF(AJ1439=0,"","Error: verificar sumas por fila")</f>
        <v/>
      </c>
      <c r="C1446" s="661"/>
      <c r="D1446" s="661"/>
      <c r="E1446" s="661"/>
      <c r="F1446" s="661"/>
      <c r="G1446" s="661"/>
      <c r="H1446" s="661"/>
      <c r="I1446" s="661"/>
      <c r="J1446" s="661"/>
      <c r="K1446" s="661"/>
      <c r="L1446" s="661"/>
      <c r="M1446" s="661"/>
      <c r="N1446" s="661"/>
      <c r="O1446" s="661"/>
      <c r="P1446" s="661"/>
      <c r="Q1446" s="661"/>
      <c r="R1446" s="661"/>
      <c r="S1446" s="661"/>
      <c r="T1446" s="661"/>
      <c r="U1446" s="661"/>
      <c r="V1446" s="661"/>
      <c r="W1446" s="661"/>
      <c r="X1446" s="661"/>
      <c r="Y1446" s="661"/>
      <c r="Z1446" s="661"/>
      <c r="AA1446" s="661"/>
      <c r="AB1446" s="661"/>
      <c r="AC1446" s="661"/>
      <c r="AD1446" s="661"/>
    </row>
    <row r="1447" spans="1:36">
      <c r="B1447" s="661" t="str">
        <f>IF(AL1440=0,"","Error: verificar la consistencia con la pregunta 1.32 de acuerdo con la primera instrucción")</f>
        <v/>
      </c>
      <c r="C1447" s="661"/>
      <c r="D1447" s="661"/>
      <c r="E1447" s="661"/>
      <c r="F1447" s="661"/>
      <c r="G1447" s="661"/>
      <c r="H1447" s="661"/>
      <c r="I1447" s="661"/>
      <c r="J1447" s="661"/>
      <c r="K1447" s="661"/>
      <c r="L1447" s="661"/>
      <c r="M1447" s="661"/>
      <c r="N1447" s="661"/>
      <c r="O1447" s="661"/>
      <c r="P1447" s="661"/>
      <c r="Q1447" s="661"/>
      <c r="R1447" s="661"/>
      <c r="S1447" s="661"/>
      <c r="T1447" s="661"/>
      <c r="U1447" s="661"/>
      <c r="V1447" s="661"/>
      <c r="W1447" s="661"/>
      <c r="X1447" s="661"/>
      <c r="Y1447" s="661"/>
      <c r="Z1447" s="661"/>
      <c r="AA1447" s="661"/>
      <c r="AB1447" s="661"/>
      <c r="AC1447" s="661"/>
      <c r="AD1447" s="661"/>
    </row>
    <row r="1448" spans="1:36">
      <c r="B1448" s="661" t="str">
        <f>IF(OR(AND(AG1441=1,F1441=""),AND(F1441&lt;&gt;"",AG1441=0)),"Error: especificar la otra función en caso de registrar un dato mayor a cero en el numeral 4 ","")</f>
        <v/>
      </c>
      <c r="C1448" s="661"/>
      <c r="D1448" s="661"/>
      <c r="E1448" s="661"/>
      <c r="F1448" s="661"/>
      <c r="G1448" s="661"/>
      <c r="H1448" s="661"/>
      <c r="I1448" s="661"/>
      <c r="J1448" s="661"/>
      <c r="K1448" s="661"/>
      <c r="L1448" s="661"/>
      <c r="M1448" s="661"/>
      <c r="N1448" s="661"/>
      <c r="O1448" s="661"/>
      <c r="P1448" s="661"/>
      <c r="Q1448" s="661"/>
      <c r="R1448" s="661"/>
      <c r="S1448" s="661"/>
      <c r="T1448" s="661"/>
      <c r="U1448" s="661"/>
      <c r="V1448" s="661"/>
      <c r="W1448" s="661"/>
      <c r="X1448" s="661"/>
      <c r="Y1448" s="661"/>
      <c r="Z1448" s="661"/>
      <c r="AA1448" s="661"/>
      <c r="AB1448" s="661"/>
      <c r="AC1448" s="661"/>
      <c r="AD1448" s="661"/>
    </row>
    <row r="1449" spans="1:36">
      <c r="B1449" s="661" t="str">
        <f>IF(AT1439=0,"","Error: en alguno(s) de los numerales se registraron cantidades mayores a la suma de lo reportado en la pregunta 1.32")</f>
        <v/>
      </c>
      <c r="C1449" s="661"/>
      <c r="D1449" s="661"/>
      <c r="E1449" s="661"/>
      <c r="F1449" s="661"/>
      <c r="G1449" s="661"/>
      <c r="H1449" s="661"/>
      <c r="I1449" s="661"/>
      <c r="J1449" s="661"/>
      <c r="K1449" s="661"/>
      <c r="L1449" s="661"/>
      <c r="M1449" s="661"/>
      <c r="N1449" s="661"/>
      <c r="O1449" s="661"/>
      <c r="P1449" s="661"/>
      <c r="Q1449" s="661"/>
      <c r="R1449" s="661"/>
      <c r="S1449" s="661"/>
      <c r="T1449" s="661"/>
      <c r="U1449" s="661"/>
      <c r="V1449" s="661"/>
      <c r="W1449" s="661"/>
      <c r="X1449" s="661"/>
      <c r="Y1449" s="661"/>
      <c r="Z1449" s="661"/>
      <c r="AA1449" s="661"/>
      <c r="AB1449" s="661"/>
      <c r="AC1449" s="661"/>
      <c r="AD1449" s="661"/>
      <c r="AE1449" s="146"/>
      <c r="AH1449" t="s">
        <v>8023</v>
      </c>
      <c r="AI1449" t="s">
        <v>8024</v>
      </c>
      <c r="AJ1449" t="s">
        <v>8025</v>
      </c>
    </row>
    <row r="1450" spans="1:36">
      <c r="B1450" s="662" t="str">
        <f>IF(AJ1451=0,"","Error: debe completar toda la información requerida")</f>
        <v/>
      </c>
      <c r="C1450" s="662"/>
      <c r="D1450" s="662"/>
      <c r="E1450" s="662"/>
      <c r="F1450" s="662"/>
      <c r="G1450" s="662"/>
      <c r="H1450" s="662"/>
      <c r="I1450" s="662"/>
      <c r="J1450" s="662"/>
      <c r="K1450" s="662"/>
      <c r="L1450" s="662"/>
      <c r="M1450" s="662"/>
      <c r="N1450" s="662"/>
      <c r="O1450" s="662"/>
      <c r="P1450" s="662"/>
      <c r="Q1450" s="662"/>
      <c r="R1450" s="662"/>
      <c r="S1450" s="662"/>
      <c r="T1450" s="662"/>
      <c r="U1450" s="662"/>
      <c r="V1450" s="662"/>
      <c r="W1450" s="662"/>
      <c r="X1450" s="662"/>
      <c r="Y1450" s="662"/>
      <c r="Z1450" s="662"/>
      <c r="AA1450" s="662"/>
      <c r="AB1450" s="662"/>
      <c r="AC1450" s="662"/>
      <c r="AD1450" s="662"/>
      <c r="AH1450">
        <v>90</v>
      </c>
      <c r="AI1450">
        <v>75</v>
      </c>
      <c r="AJ1450">
        <f>COUNTBLANK(M1434:AD1438)</f>
        <v>90</v>
      </c>
    </row>
    <row r="1451" spans="1:36" ht="48" customHeight="1">
      <c r="A1451" s="157" t="s">
        <v>360</v>
      </c>
      <c r="B1451" s="700" t="s">
        <v>3034</v>
      </c>
      <c r="C1451" s="700"/>
      <c r="D1451" s="700"/>
      <c r="E1451" s="700"/>
      <c r="F1451" s="700"/>
      <c r="G1451" s="700"/>
      <c r="H1451" s="700"/>
      <c r="I1451" s="700"/>
      <c r="J1451" s="700"/>
      <c r="K1451" s="700"/>
      <c r="L1451" s="700"/>
      <c r="M1451" s="700"/>
      <c r="N1451" s="700"/>
      <c r="O1451" s="700"/>
      <c r="P1451" s="700"/>
      <c r="Q1451" s="700"/>
      <c r="R1451" s="700"/>
      <c r="S1451" s="700"/>
      <c r="T1451" s="700"/>
      <c r="U1451" s="700"/>
      <c r="V1451" s="700"/>
      <c r="W1451" s="700"/>
      <c r="X1451" s="700"/>
      <c r="Y1451" s="700"/>
      <c r="Z1451" s="700"/>
      <c r="AA1451" s="700"/>
      <c r="AB1451" s="700"/>
      <c r="AC1451" s="700"/>
      <c r="AD1451" s="700"/>
      <c r="AJ1451">
        <f>IF(OR(AJ1450=AH1450,AJ1450=AI1450),0,1)</f>
        <v>0</v>
      </c>
    </row>
    <row r="1452" spans="1:36" ht="24" customHeight="1">
      <c r="A1452" s="157"/>
      <c r="B1452" s="297"/>
      <c r="C1452" s="693" t="s">
        <v>3033</v>
      </c>
      <c r="D1452" s="693"/>
      <c r="E1452" s="693"/>
      <c r="F1452" s="693"/>
      <c r="G1452" s="693"/>
      <c r="H1452" s="693"/>
      <c r="I1452" s="693"/>
      <c r="J1452" s="693"/>
      <c r="K1452" s="693"/>
      <c r="L1452" s="693"/>
      <c r="M1452" s="693"/>
      <c r="N1452" s="693"/>
      <c r="O1452" s="693"/>
      <c r="P1452" s="693"/>
      <c r="Q1452" s="693"/>
      <c r="R1452" s="693"/>
      <c r="S1452" s="693"/>
      <c r="T1452" s="693"/>
      <c r="U1452" s="693"/>
      <c r="V1452" s="693"/>
      <c r="W1452" s="693"/>
      <c r="X1452" s="693"/>
      <c r="Y1452" s="693"/>
      <c r="Z1452" s="693"/>
      <c r="AA1452" s="693"/>
      <c r="AB1452" s="693"/>
      <c r="AC1452" s="693"/>
      <c r="AD1452" s="693"/>
    </row>
    <row r="1453" spans="1:36" ht="36" customHeight="1">
      <c r="A1453" s="136"/>
      <c r="B1453" s="297"/>
      <c r="C1453" s="693" t="s">
        <v>3035</v>
      </c>
      <c r="D1453" s="693"/>
      <c r="E1453" s="693"/>
      <c r="F1453" s="693"/>
      <c r="G1453" s="693"/>
      <c r="H1453" s="693"/>
      <c r="I1453" s="693"/>
      <c r="J1453" s="693"/>
      <c r="K1453" s="693"/>
      <c r="L1453" s="693"/>
      <c r="M1453" s="693"/>
      <c r="N1453" s="693"/>
      <c r="O1453" s="693"/>
      <c r="P1453" s="693"/>
      <c r="Q1453" s="693"/>
      <c r="R1453" s="693"/>
      <c r="S1453" s="693"/>
      <c r="T1453" s="693"/>
      <c r="U1453" s="693"/>
      <c r="V1453" s="693"/>
      <c r="W1453" s="693"/>
      <c r="X1453" s="693"/>
      <c r="Y1453" s="693"/>
      <c r="Z1453" s="693"/>
      <c r="AA1453" s="693"/>
      <c r="AB1453" s="693"/>
      <c r="AC1453" s="693"/>
      <c r="AD1453" s="693"/>
    </row>
    <row r="1454" spans="1:36" ht="24" customHeight="1">
      <c r="A1454" s="136"/>
      <c r="B1454" s="297"/>
      <c r="C1454" s="682" t="s">
        <v>2958</v>
      </c>
      <c r="D1454" s="682"/>
      <c r="E1454" s="682"/>
      <c r="F1454" s="682"/>
      <c r="G1454" s="682"/>
      <c r="H1454" s="682"/>
      <c r="I1454" s="682"/>
      <c r="J1454" s="682"/>
      <c r="K1454" s="682"/>
      <c r="L1454" s="682"/>
      <c r="M1454" s="682"/>
      <c r="N1454" s="682"/>
      <c r="O1454" s="682"/>
      <c r="P1454" s="682"/>
      <c r="Q1454" s="682"/>
      <c r="R1454" s="682"/>
      <c r="S1454" s="682"/>
      <c r="T1454" s="682"/>
      <c r="U1454" s="682"/>
      <c r="V1454" s="682"/>
      <c r="W1454" s="682"/>
      <c r="X1454" s="682"/>
      <c r="Y1454" s="682"/>
      <c r="Z1454" s="682"/>
      <c r="AA1454" s="682"/>
      <c r="AB1454" s="682"/>
      <c r="AC1454" s="682"/>
      <c r="AD1454" s="682"/>
    </row>
    <row r="1455" spans="1:36">
      <c r="C1455" s="298"/>
    </row>
    <row r="1456" spans="1:36">
      <c r="C1456" s="692" t="s">
        <v>113</v>
      </c>
      <c r="D1456" s="692"/>
      <c r="E1456" s="692"/>
      <c r="F1456" s="692"/>
      <c r="G1456" s="692"/>
      <c r="H1456" s="692"/>
      <c r="I1456" s="692"/>
      <c r="J1456" s="692"/>
      <c r="K1456" s="692"/>
      <c r="L1456" s="692"/>
      <c r="M1456" s="692"/>
      <c r="N1456" s="692"/>
      <c r="O1456" s="580">
        <v>2021</v>
      </c>
      <c r="P1456" s="580"/>
      <c r="Q1456" s="580"/>
      <c r="R1456" s="580"/>
      <c r="S1456" s="580"/>
      <c r="T1456" s="580"/>
      <c r="U1456" s="580"/>
      <c r="V1456" s="580"/>
      <c r="W1456" s="580">
        <v>2022</v>
      </c>
      <c r="X1456" s="580"/>
      <c r="Y1456" s="580"/>
      <c r="Z1456" s="580"/>
      <c r="AA1456" s="580"/>
      <c r="AB1456" s="580"/>
      <c r="AC1456" s="580"/>
      <c r="AD1456" s="580"/>
      <c r="AG1456" t="s">
        <v>8233</v>
      </c>
      <c r="AH1456">
        <f>I1392</f>
        <v>0</v>
      </c>
    </row>
    <row r="1457" spans="2:35" ht="132" customHeight="1">
      <c r="C1457" s="692"/>
      <c r="D1457" s="692"/>
      <c r="E1457" s="692"/>
      <c r="F1457" s="692"/>
      <c r="G1457" s="692"/>
      <c r="H1457" s="692"/>
      <c r="I1457" s="692"/>
      <c r="J1457" s="692"/>
      <c r="K1457" s="692"/>
      <c r="L1457" s="692"/>
      <c r="M1457" s="692"/>
      <c r="N1457" s="692"/>
      <c r="O1457" s="721" t="s">
        <v>2755</v>
      </c>
      <c r="P1457" s="721"/>
      <c r="Q1457" s="721"/>
      <c r="R1457" s="721"/>
      <c r="S1457" s="721" t="s">
        <v>2631</v>
      </c>
      <c r="T1457" s="721"/>
      <c r="U1457" s="721"/>
      <c r="V1457" s="721"/>
      <c r="W1457" s="721" t="s">
        <v>2755</v>
      </c>
      <c r="X1457" s="721"/>
      <c r="Y1457" s="721"/>
      <c r="Z1457" s="721"/>
      <c r="AA1457" s="721" t="s">
        <v>2631</v>
      </c>
      <c r="AB1457" s="721"/>
      <c r="AC1457" s="721"/>
      <c r="AD1457" s="721"/>
      <c r="AG1457" s="271" t="s">
        <v>8086</v>
      </c>
      <c r="AH1457" s="271" t="s">
        <v>8086</v>
      </c>
      <c r="AI1457" s="271" t="s">
        <v>8086</v>
      </c>
    </row>
    <row r="1458" spans="2:35" ht="15" customHeight="1">
      <c r="C1458" s="738" t="s">
        <v>511</v>
      </c>
      <c r="D1458" s="738"/>
      <c r="E1458" s="140" t="s">
        <v>512</v>
      </c>
      <c r="F1458" s="711" t="s">
        <v>117</v>
      </c>
      <c r="G1458" s="712"/>
      <c r="H1458" s="712"/>
      <c r="I1458" s="712"/>
      <c r="J1458" s="712"/>
      <c r="K1458" s="712"/>
      <c r="L1458" s="712"/>
      <c r="M1458" s="712"/>
      <c r="N1458" s="713"/>
      <c r="O1458" s="691"/>
      <c r="P1458" s="691"/>
      <c r="Q1458" s="691"/>
      <c r="R1458" s="691"/>
      <c r="S1458" s="691"/>
      <c r="T1458" s="691"/>
      <c r="U1458" s="691"/>
      <c r="V1458" s="691"/>
      <c r="W1458" s="691"/>
      <c r="X1458" s="691"/>
      <c r="Y1458" s="691"/>
      <c r="Z1458" s="691"/>
      <c r="AA1458" s="691"/>
      <c r="AB1458" s="691"/>
      <c r="AC1458" s="691"/>
      <c r="AD1458" s="691"/>
      <c r="AG1458">
        <f>IF($AJ$1476=144,0,
IF(OR(AND($AH$1456&gt;2021,O1458="",S1458=""),AND($AH$1456&lt;=2021,O1458=1,S1458&lt;&gt;""),AND($AH$1456&lt;=2021,O1458&gt;1,S1458="")),0,1))</f>
        <v>0</v>
      </c>
      <c r="AH1458">
        <f>IF($AJ$1476=144,0,
IF(OR(AND(W1458&gt;1,AA1458=""),AND(W1458=1,AA1458&lt;&gt;"")),0,1))</f>
        <v>0</v>
      </c>
      <c r="AI1458">
        <f>IF(AND($I$1392&gt;2021,COUNTA(O1458:V1458)&gt;0),1,0)</f>
        <v>0</v>
      </c>
    </row>
    <row r="1459" spans="2:35" ht="15" customHeight="1">
      <c r="C1459" s="738"/>
      <c r="D1459" s="738"/>
      <c r="E1459" s="140" t="s">
        <v>513</v>
      </c>
      <c r="F1459" s="711" t="s">
        <v>118</v>
      </c>
      <c r="G1459" s="712"/>
      <c r="H1459" s="712"/>
      <c r="I1459" s="712"/>
      <c r="J1459" s="712"/>
      <c r="K1459" s="712"/>
      <c r="L1459" s="712"/>
      <c r="M1459" s="712"/>
      <c r="N1459" s="713"/>
      <c r="O1459" s="691"/>
      <c r="P1459" s="691"/>
      <c r="Q1459" s="691"/>
      <c r="R1459" s="691"/>
      <c r="S1459" s="691"/>
      <c r="T1459" s="691"/>
      <c r="U1459" s="691"/>
      <c r="V1459" s="691"/>
      <c r="W1459" s="691"/>
      <c r="X1459" s="691"/>
      <c r="Y1459" s="691"/>
      <c r="Z1459" s="691"/>
      <c r="AA1459" s="691"/>
      <c r="AB1459" s="691"/>
      <c r="AC1459" s="691"/>
      <c r="AD1459" s="691"/>
      <c r="AG1459">
        <f t="shared" ref="AG1459:AG1465" si="1959">IF($AJ$1476=144,0,
IF(OR(AND($AH$1456&gt;2021,O1459="",S1459=""),AND($AH$1456&lt;=2021,O1459=1,S1459&lt;&gt;""),AND($AH$1456&lt;=2021,O1459&gt;1,S1459="")),0,1))</f>
        <v>0</v>
      </c>
      <c r="AH1459">
        <f t="shared" ref="AH1459:AH1465" si="1960">IF($AJ$1476=144,0,
IF(OR(AND(W1459&gt;1,AA1459=""),AND(W1459=1,AA1459&lt;&gt;"")),0,1))</f>
        <v>0</v>
      </c>
      <c r="AI1459">
        <f t="shared" ref="AI1459:AI1465" si="1961">IF(AND($I$1392&gt;2021,COUNTA(O1459:V1459)&gt;0),1,0)</f>
        <v>0</v>
      </c>
    </row>
    <row r="1460" spans="2:35" ht="15" customHeight="1">
      <c r="C1460" s="738"/>
      <c r="D1460" s="738"/>
      <c r="E1460" s="140" t="s">
        <v>514</v>
      </c>
      <c r="F1460" s="711" t="s">
        <v>119</v>
      </c>
      <c r="G1460" s="712"/>
      <c r="H1460" s="712"/>
      <c r="I1460" s="712"/>
      <c r="J1460" s="712"/>
      <c r="K1460" s="712"/>
      <c r="L1460" s="712"/>
      <c r="M1460" s="712"/>
      <c r="N1460" s="713"/>
      <c r="O1460" s="691"/>
      <c r="P1460" s="691"/>
      <c r="Q1460" s="691"/>
      <c r="R1460" s="691"/>
      <c r="S1460" s="691"/>
      <c r="T1460" s="691"/>
      <c r="U1460" s="691"/>
      <c r="V1460" s="691"/>
      <c r="W1460" s="691"/>
      <c r="X1460" s="691"/>
      <c r="Y1460" s="691"/>
      <c r="Z1460" s="691"/>
      <c r="AA1460" s="691"/>
      <c r="AB1460" s="691"/>
      <c r="AC1460" s="691"/>
      <c r="AD1460" s="691"/>
      <c r="AG1460">
        <f t="shared" si="1959"/>
        <v>0</v>
      </c>
      <c r="AH1460">
        <f t="shared" si="1960"/>
        <v>0</v>
      </c>
      <c r="AI1460">
        <f t="shared" si="1961"/>
        <v>0</v>
      </c>
    </row>
    <row r="1461" spans="2:35" ht="15" customHeight="1">
      <c r="C1461" s="738"/>
      <c r="D1461" s="738"/>
      <c r="E1461" s="140" t="s">
        <v>515</v>
      </c>
      <c r="F1461" s="711" t="s">
        <v>120</v>
      </c>
      <c r="G1461" s="712"/>
      <c r="H1461" s="712"/>
      <c r="I1461" s="712"/>
      <c r="J1461" s="712"/>
      <c r="K1461" s="712"/>
      <c r="L1461" s="712"/>
      <c r="M1461" s="712"/>
      <c r="N1461" s="713"/>
      <c r="O1461" s="691"/>
      <c r="P1461" s="691"/>
      <c r="Q1461" s="691"/>
      <c r="R1461" s="691"/>
      <c r="S1461" s="691"/>
      <c r="T1461" s="691"/>
      <c r="U1461" s="691"/>
      <c r="V1461" s="691"/>
      <c r="W1461" s="691"/>
      <c r="X1461" s="691"/>
      <c r="Y1461" s="691"/>
      <c r="Z1461" s="691"/>
      <c r="AA1461" s="691"/>
      <c r="AB1461" s="691"/>
      <c r="AC1461" s="691"/>
      <c r="AD1461" s="691"/>
      <c r="AG1461">
        <f t="shared" si="1959"/>
        <v>0</v>
      </c>
      <c r="AH1461">
        <f t="shared" si="1960"/>
        <v>0</v>
      </c>
      <c r="AI1461">
        <f t="shared" si="1961"/>
        <v>0</v>
      </c>
    </row>
    <row r="1462" spans="2:35" ht="15" customHeight="1">
      <c r="C1462" s="738"/>
      <c r="D1462" s="738"/>
      <c r="E1462" s="140" t="s">
        <v>516</v>
      </c>
      <c r="F1462" s="711" t="s">
        <v>2084</v>
      </c>
      <c r="G1462" s="712"/>
      <c r="H1462" s="712"/>
      <c r="I1462" s="712"/>
      <c r="J1462" s="712"/>
      <c r="K1462" s="712"/>
      <c r="L1462" s="712"/>
      <c r="M1462" s="712"/>
      <c r="N1462" s="713"/>
      <c r="O1462" s="691"/>
      <c r="P1462" s="691"/>
      <c r="Q1462" s="691"/>
      <c r="R1462" s="691"/>
      <c r="S1462" s="691"/>
      <c r="T1462" s="691"/>
      <c r="U1462" s="691"/>
      <c r="V1462" s="691"/>
      <c r="W1462" s="691"/>
      <c r="X1462" s="691"/>
      <c r="Y1462" s="691"/>
      <c r="Z1462" s="691"/>
      <c r="AA1462" s="691"/>
      <c r="AB1462" s="691"/>
      <c r="AC1462" s="691"/>
      <c r="AD1462" s="691"/>
      <c r="AG1462">
        <f t="shared" si="1959"/>
        <v>0</v>
      </c>
      <c r="AH1462">
        <f t="shared" si="1960"/>
        <v>0</v>
      </c>
      <c r="AI1462">
        <f t="shared" si="1961"/>
        <v>0</v>
      </c>
    </row>
    <row r="1463" spans="2:35" ht="24" customHeight="1">
      <c r="C1463" s="738" t="s">
        <v>517</v>
      </c>
      <c r="D1463" s="738"/>
      <c r="E1463" s="140" t="s">
        <v>518</v>
      </c>
      <c r="F1463" s="711" t="s">
        <v>121</v>
      </c>
      <c r="G1463" s="712"/>
      <c r="H1463" s="712"/>
      <c r="I1463" s="712"/>
      <c r="J1463" s="712"/>
      <c r="K1463" s="712"/>
      <c r="L1463" s="712"/>
      <c r="M1463" s="712"/>
      <c r="N1463" s="713"/>
      <c r="O1463" s="691"/>
      <c r="P1463" s="691"/>
      <c r="Q1463" s="691"/>
      <c r="R1463" s="691"/>
      <c r="S1463" s="691"/>
      <c r="T1463" s="691"/>
      <c r="U1463" s="691"/>
      <c r="V1463" s="691"/>
      <c r="W1463" s="691"/>
      <c r="X1463" s="691"/>
      <c r="Y1463" s="691"/>
      <c r="Z1463" s="691"/>
      <c r="AA1463" s="691"/>
      <c r="AB1463" s="691"/>
      <c r="AC1463" s="691"/>
      <c r="AD1463" s="691"/>
      <c r="AG1463">
        <f t="shared" si="1959"/>
        <v>0</v>
      </c>
      <c r="AH1463">
        <f t="shared" si="1960"/>
        <v>0</v>
      </c>
      <c r="AI1463">
        <f t="shared" si="1961"/>
        <v>0</v>
      </c>
    </row>
    <row r="1464" spans="2:35" ht="24" customHeight="1">
      <c r="C1464" s="738"/>
      <c r="D1464" s="738"/>
      <c r="E1464" s="140" t="s">
        <v>519</v>
      </c>
      <c r="F1464" s="711" t="s">
        <v>122</v>
      </c>
      <c r="G1464" s="712"/>
      <c r="H1464" s="712"/>
      <c r="I1464" s="712"/>
      <c r="J1464" s="712"/>
      <c r="K1464" s="712"/>
      <c r="L1464" s="712"/>
      <c r="M1464" s="712"/>
      <c r="N1464" s="713"/>
      <c r="O1464" s="691"/>
      <c r="P1464" s="691"/>
      <c r="Q1464" s="691"/>
      <c r="R1464" s="691"/>
      <c r="S1464" s="691"/>
      <c r="T1464" s="691"/>
      <c r="U1464" s="691"/>
      <c r="V1464" s="691"/>
      <c r="W1464" s="691"/>
      <c r="X1464" s="691"/>
      <c r="Y1464" s="691"/>
      <c r="Z1464" s="691"/>
      <c r="AA1464" s="691"/>
      <c r="AB1464" s="691"/>
      <c r="AC1464" s="691"/>
      <c r="AD1464" s="691"/>
      <c r="AG1464">
        <f t="shared" si="1959"/>
        <v>0</v>
      </c>
      <c r="AH1464">
        <f t="shared" si="1960"/>
        <v>0</v>
      </c>
      <c r="AI1464">
        <f t="shared" si="1961"/>
        <v>0</v>
      </c>
    </row>
    <row r="1465" spans="2:35" ht="15" customHeight="1">
      <c r="C1465" s="834" t="s">
        <v>36</v>
      </c>
      <c r="D1465" s="834"/>
      <c r="E1465" s="834"/>
      <c r="F1465" s="711" t="s">
        <v>123</v>
      </c>
      <c r="G1465" s="712"/>
      <c r="H1465" s="712"/>
      <c r="I1465" s="712"/>
      <c r="J1465" s="712"/>
      <c r="K1465" s="712"/>
      <c r="L1465" s="712"/>
      <c r="M1465" s="712"/>
      <c r="N1465" s="713"/>
      <c r="O1465" s="691"/>
      <c r="P1465" s="691"/>
      <c r="Q1465" s="691"/>
      <c r="R1465" s="691"/>
      <c r="S1465" s="691"/>
      <c r="T1465" s="691"/>
      <c r="U1465" s="691"/>
      <c r="V1465" s="691"/>
      <c r="W1465" s="691"/>
      <c r="X1465" s="691"/>
      <c r="Y1465" s="691"/>
      <c r="Z1465" s="691"/>
      <c r="AA1465" s="691"/>
      <c r="AB1465" s="691"/>
      <c r="AC1465" s="691"/>
      <c r="AD1465" s="691"/>
      <c r="AG1465">
        <f t="shared" si="1959"/>
        <v>0</v>
      </c>
      <c r="AH1465">
        <f t="shared" si="1960"/>
        <v>0</v>
      </c>
      <c r="AI1465">
        <f t="shared" si="1961"/>
        <v>0</v>
      </c>
    </row>
    <row r="1466" spans="2:35" ht="15" customHeight="1">
      <c r="C1466" s="834" t="s">
        <v>40</v>
      </c>
      <c r="D1466" s="834"/>
      <c r="E1466" s="834"/>
      <c r="F1466" s="711" t="s">
        <v>182</v>
      </c>
      <c r="G1466" s="712"/>
      <c r="H1466" s="712"/>
      <c r="I1466" s="712"/>
      <c r="J1466" s="712"/>
      <c r="K1466" s="712"/>
      <c r="L1466" s="712"/>
      <c r="M1466" s="712"/>
      <c r="N1466" s="713"/>
      <c r="O1466" s="845"/>
      <c r="P1466" s="845"/>
      <c r="Q1466" s="845"/>
      <c r="R1466" s="845"/>
      <c r="S1466" s="691"/>
      <c r="T1466" s="691"/>
      <c r="U1466" s="691"/>
      <c r="V1466" s="691"/>
      <c r="W1466" s="845"/>
      <c r="X1466" s="845"/>
      <c r="Y1466" s="845"/>
      <c r="Z1466" s="845"/>
      <c r="AA1466" s="691"/>
      <c r="AB1466" s="691"/>
      <c r="AC1466" s="691"/>
      <c r="AD1466" s="691"/>
      <c r="AG1466">
        <f>IF($AJ$1476=144,0,
IF(S1466&lt;&gt;"",0,1))</f>
        <v>0</v>
      </c>
      <c r="AH1466">
        <f>IF($AJ$1476=144,0,
IF(AA1466&lt;&gt;"",0,1))</f>
        <v>0</v>
      </c>
      <c r="AI1466">
        <f>IF(AND($I$1392&gt;2021,COUNTA(O1466:V1466)&gt;0),1,0)</f>
        <v>0</v>
      </c>
    </row>
    <row r="1467" spans="2:35">
      <c r="R1467" s="180" t="s">
        <v>124</v>
      </c>
      <c r="S1467" s="692">
        <f>IF(AND(SUM(S1458:V1466)=0,COUNTIF(S1458:V1466,"NS")&gt;0),"NS",
IF(AND(SUM(S1458:V1466)=0,COUNTIF(S1458:V1466,0)&gt;0),0,
IF(AND(SUM(S1458:V1466)=0,COUNTIF(S1458:V1466,"NA")&gt;0),"NA",
SUM(S1458:V1466))))</f>
        <v>0</v>
      </c>
      <c r="T1467" s="692"/>
      <c r="U1467" s="692"/>
      <c r="V1467" s="692"/>
      <c r="W1467" s="144"/>
      <c r="Y1467" s="144"/>
      <c r="Z1467" s="144"/>
      <c r="AA1467" s="692">
        <f>IF(AND(SUM(AA1458:AD1466)=0,COUNTIF(AA1458:AD1466,"NS")&gt;0),"NS",
IF(AND(SUM(AA1458:AD1466)=0,COUNTIF(AA1458:AD1466,0)&gt;0),0,
IF(AND(SUM(AA1458:AD1466)=0,COUNTIF(AA1458:AD1466,"NA")&gt;0),"NA",
SUM(AA1458:AD1466))))</f>
        <v>0</v>
      </c>
      <c r="AB1467" s="692"/>
      <c r="AC1467" s="692"/>
      <c r="AD1467" s="692"/>
      <c r="AH1467" s="47">
        <f>SUM(AG1458:AH1466)</f>
        <v>0</v>
      </c>
      <c r="AI1467" s="47">
        <f>SUM(AI1458:AI1466)</f>
        <v>0</v>
      </c>
    </row>
    <row r="1468" spans="2:35"/>
    <row r="1469" spans="2:35" ht="24" customHeight="1">
      <c r="C1469" s="678" t="s">
        <v>109</v>
      </c>
      <c r="D1469" s="678"/>
      <c r="E1469" s="678"/>
      <c r="F1469" s="678"/>
      <c r="G1469" s="678"/>
      <c r="H1469" s="678"/>
      <c r="I1469" s="678"/>
      <c r="J1469" s="678"/>
      <c r="K1469" s="678"/>
      <c r="L1469" s="678"/>
      <c r="M1469" s="678"/>
      <c r="N1469" s="678"/>
      <c r="O1469" s="678"/>
      <c r="P1469" s="678"/>
      <c r="Q1469" s="678"/>
      <c r="R1469" s="678"/>
      <c r="S1469" s="678"/>
      <c r="T1469" s="678"/>
      <c r="U1469" s="678"/>
      <c r="V1469" s="678"/>
      <c r="W1469" s="678"/>
      <c r="X1469" s="678"/>
      <c r="Y1469" s="678"/>
      <c r="Z1469" s="678"/>
      <c r="AA1469" s="678"/>
      <c r="AB1469" s="678"/>
      <c r="AC1469" s="678"/>
      <c r="AD1469" s="678"/>
    </row>
    <row r="1470" spans="2:35" ht="60" customHeight="1">
      <c r="C1470" s="679"/>
      <c r="D1470" s="680"/>
      <c r="E1470" s="680"/>
      <c r="F1470" s="680"/>
      <c r="G1470" s="680"/>
      <c r="H1470" s="680"/>
      <c r="I1470" s="680"/>
      <c r="J1470" s="680"/>
      <c r="K1470" s="680"/>
      <c r="L1470" s="680"/>
      <c r="M1470" s="680"/>
      <c r="N1470" s="680"/>
      <c r="O1470" s="680"/>
      <c r="P1470" s="680"/>
      <c r="Q1470" s="680"/>
      <c r="R1470" s="680"/>
      <c r="S1470" s="680"/>
      <c r="T1470" s="680"/>
      <c r="U1470" s="680"/>
      <c r="V1470" s="680"/>
      <c r="W1470" s="680"/>
      <c r="X1470" s="680"/>
      <c r="Y1470" s="680"/>
      <c r="Z1470" s="680"/>
      <c r="AA1470" s="680"/>
      <c r="AB1470" s="680"/>
      <c r="AC1470" s="680"/>
      <c r="AD1470" s="681"/>
    </row>
    <row r="1471" spans="2:35">
      <c r="B1471" s="661" t="str">
        <f>IF(OR(AH1471=0,AND(AH1471&gt;0,C1470&lt;&gt;"")),"","Si registró NS favor de emitir un comentario que explique su uso en la casilla al final de la pregunta")</f>
        <v/>
      </c>
      <c r="C1471" s="661"/>
      <c r="D1471" s="661"/>
      <c r="E1471" s="661"/>
      <c r="F1471" s="661"/>
      <c r="G1471" s="661"/>
      <c r="H1471" s="661"/>
      <c r="I1471" s="661"/>
      <c r="J1471" s="661"/>
      <c r="K1471" s="661"/>
      <c r="L1471" s="661"/>
      <c r="M1471" s="661"/>
      <c r="N1471" s="661"/>
      <c r="O1471" s="661"/>
      <c r="P1471" s="661"/>
      <c r="Q1471" s="661"/>
      <c r="R1471" s="661"/>
      <c r="S1471" s="661"/>
      <c r="T1471" s="661"/>
      <c r="U1471" s="661"/>
      <c r="V1471" s="661"/>
      <c r="W1471" s="661"/>
      <c r="X1471" s="661"/>
      <c r="Y1471" s="661"/>
      <c r="Z1471" s="661"/>
      <c r="AA1471" s="661"/>
      <c r="AB1471" s="661"/>
      <c r="AC1471" s="661"/>
      <c r="AD1471" s="661"/>
      <c r="AG1471" t="s">
        <v>8062</v>
      </c>
      <c r="AH1471">
        <f>COUNTIF(O1458:AD1466,"NS")</f>
        <v>0</v>
      </c>
    </row>
    <row r="1472" spans="2:35">
      <c r="B1472" s="715" t="str">
        <f>IF(AI1467=0,"","Error: de acuerdo con la primera instrucción, no puede registrar información en el apartado ''2021''")</f>
        <v/>
      </c>
      <c r="C1472" s="715"/>
      <c r="D1472" s="715"/>
      <c r="E1472" s="715"/>
      <c r="F1472" s="715"/>
      <c r="G1472" s="715"/>
      <c r="H1472" s="715"/>
      <c r="I1472" s="715"/>
      <c r="J1472" s="715"/>
      <c r="K1472" s="715"/>
      <c r="L1472" s="715"/>
      <c r="M1472" s="715"/>
      <c r="N1472" s="715"/>
      <c r="O1472" s="715"/>
      <c r="P1472" s="715"/>
      <c r="Q1472" s="715"/>
      <c r="R1472" s="715"/>
      <c r="S1472" s="715"/>
      <c r="T1472" s="715"/>
      <c r="U1472" s="715"/>
      <c r="V1472" s="715"/>
      <c r="W1472" s="715"/>
      <c r="X1472" s="715"/>
      <c r="Y1472" s="715"/>
      <c r="Z1472" s="715"/>
      <c r="AA1472" s="715"/>
      <c r="AB1472" s="715"/>
      <c r="AC1472" s="715"/>
      <c r="AD1472" s="715"/>
    </row>
    <row r="1473" spans="1:36">
      <c r="B1473" s="715"/>
      <c r="C1473" s="715"/>
      <c r="D1473" s="715"/>
      <c r="E1473" s="715"/>
      <c r="F1473" s="715"/>
      <c r="G1473" s="715"/>
      <c r="H1473" s="715"/>
      <c r="I1473" s="715"/>
      <c r="J1473" s="715"/>
      <c r="K1473" s="715"/>
      <c r="L1473" s="715"/>
      <c r="M1473" s="715"/>
      <c r="N1473" s="715"/>
      <c r="O1473" s="715"/>
      <c r="P1473" s="715"/>
      <c r="Q1473" s="715"/>
      <c r="R1473" s="715"/>
      <c r="S1473" s="715"/>
      <c r="T1473" s="715"/>
      <c r="U1473" s="715"/>
      <c r="V1473" s="715"/>
      <c r="W1473" s="715"/>
      <c r="X1473" s="715"/>
      <c r="Y1473" s="715"/>
      <c r="Z1473" s="715"/>
      <c r="AA1473" s="715"/>
      <c r="AB1473" s="715"/>
      <c r="AC1473" s="715"/>
      <c r="AD1473" s="715"/>
    </row>
    <row r="1474" spans="1:36">
      <c r="B1474" s="715"/>
      <c r="C1474" s="715"/>
      <c r="D1474" s="715"/>
      <c r="E1474" s="715"/>
      <c r="F1474" s="715"/>
      <c r="G1474" s="715"/>
      <c r="H1474" s="715"/>
      <c r="I1474" s="715"/>
      <c r="J1474" s="715"/>
      <c r="K1474" s="715"/>
      <c r="L1474" s="715"/>
      <c r="M1474" s="715"/>
      <c r="N1474" s="715"/>
      <c r="O1474" s="715"/>
      <c r="P1474" s="715"/>
      <c r="Q1474" s="715"/>
      <c r="R1474" s="715"/>
      <c r="S1474" s="715"/>
      <c r="T1474" s="715"/>
      <c r="U1474" s="715"/>
      <c r="V1474" s="715"/>
      <c r="W1474" s="715"/>
      <c r="X1474" s="715"/>
      <c r="Y1474" s="715"/>
      <c r="Z1474" s="715"/>
      <c r="AA1474" s="715"/>
      <c r="AB1474" s="715"/>
      <c r="AC1474" s="715"/>
      <c r="AD1474" s="715"/>
    </row>
    <row r="1475" spans="1:36">
      <c r="B1475" s="816" t="str">
        <f>IF(AH1467=0,"","Error: debe completar toda la información en las celdas requeridas")</f>
        <v/>
      </c>
      <c r="C1475" s="816"/>
      <c r="D1475" s="816"/>
      <c r="E1475" s="816"/>
      <c r="F1475" s="816"/>
      <c r="G1475" s="816"/>
      <c r="H1475" s="816"/>
      <c r="I1475" s="816"/>
      <c r="J1475" s="816"/>
      <c r="K1475" s="816"/>
      <c r="L1475" s="816"/>
      <c r="M1475" s="816"/>
      <c r="N1475" s="816"/>
      <c r="O1475" s="816"/>
      <c r="P1475" s="816"/>
      <c r="Q1475" s="816"/>
      <c r="R1475" s="816"/>
      <c r="S1475" s="816"/>
      <c r="T1475" s="816"/>
      <c r="U1475" s="816"/>
      <c r="V1475" s="816"/>
      <c r="W1475" s="816"/>
      <c r="X1475" s="816"/>
      <c r="Y1475" s="816"/>
      <c r="Z1475" s="816"/>
      <c r="AA1475" s="816"/>
      <c r="AB1475" s="816"/>
      <c r="AC1475" s="816"/>
      <c r="AD1475" s="816"/>
      <c r="AE1475" s="146"/>
      <c r="AH1475" t="s">
        <v>8023</v>
      </c>
      <c r="AI1475" t="s">
        <v>8024</v>
      </c>
      <c r="AJ1475" t="s">
        <v>8025</v>
      </c>
    </row>
    <row r="1476" spans="1:36">
      <c r="AJ1476">
        <f>COUNTBLANK(O1458:AD1466)</f>
        <v>144</v>
      </c>
    </row>
    <row r="1477" spans="1:36" ht="48" customHeight="1">
      <c r="A1477" s="157" t="s">
        <v>362</v>
      </c>
      <c r="B1477" s="720" t="s">
        <v>2147</v>
      </c>
      <c r="C1477" s="720"/>
      <c r="D1477" s="720"/>
      <c r="E1477" s="720"/>
      <c r="F1477" s="720"/>
      <c r="G1477" s="720"/>
      <c r="H1477" s="720"/>
      <c r="I1477" s="720"/>
      <c r="J1477" s="720"/>
      <c r="K1477" s="720"/>
      <c r="L1477" s="720"/>
      <c r="M1477" s="720"/>
      <c r="N1477" s="720"/>
      <c r="O1477" s="720"/>
      <c r="P1477" s="720"/>
      <c r="Q1477" s="720"/>
      <c r="R1477" s="720"/>
      <c r="S1477" s="720"/>
      <c r="T1477" s="720"/>
      <c r="U1477" s="720"/>
      <c r="V1477" s="720"/>
      <c r="W1477" s="720"/>
      <c r="X1477" s="720"/>
      <c r="Y1477" s="720"/>
      <c r="Z1477" s="720"/>
      <c r="AA1477" s="720"/>
      <c r="AB1477" s="720"/>
      <c r="AC1477" s="720"/>
      <c r="AD1477" s="720"/>
    </row>
    <row r="1478" spans="1:36" ht="48" customHeight="1">
      <c r="A1478" s="136"/>
      <c r="B1478" s="127"/>
      <c r="C1478" s="667" t="s">
        <v>2149</v>
      </c>
      <c r="D1478" s="667"/>
      <c r="E1478" s="667"/>
      <c r="F1478" s="667"/>
      <c r="G1478" s="667"/>
      <c r="H1478" s="667"/>
      <c r="I1478" s="667"/>
      <c r="J1478" s="667"/>
      <c r="K1478" s="667"/>
      <c r="L1478" s="667"/>
      <c r="M1478" s="667"/>
      <c r="N1478" s="667"/>
      <c r="O1478" s="667"/>
      <c r="P1478" s="667"/>
      <c r="Q1478" s="667"/>
      <c r="R1478" s="667"/>
      <c r="S1478" s="667"/>
      <c r="T1478" s="667"/>
      <c r="U1478" s="667"/>
      <c r="V1478" s="667"/>
      <c r="W1478" s="667"/>
      <c r="X1478" s="667"/>
      <c r="Y1478" s="667"/>
      <c r="Z1478" s="667"/>
      <c r="AA1478" s="667"/>
      <c r="AB1478" s="667"/>
      <c r="AC1478" s="667"/>
      <c r="AD1478" s="667"/>
    </row>
    <row r="1479" spans="1:36" ht="36" customHeight="1">
      <c r="A1479" s="136"/>
      <c r="B1479" s="127"/>
      <c r="C1479" s="667" t="s">
        <v>2150</v>
      </c>
      <c r="D1479" s="667"/>
      <c r="E1479" s="667"/>
      <c r="F1479" s="667"/>
      <c r="G1479" s="667"/>
      <c r="H1479" s="667"/>
      <c r="I1479" s="667"/>
      <c r="J1479" s="667"/>
      <c r="K1479" s="667"/>
      <c r="L1479" s="667"/>
      <c r="M1479" s="667"/>
      <c r="N1479" s="667"/>
      <c r="O1479" s="667"/>
      <c r="P1479" s="667"/>
      <c r="Q1479" s="667"/>
      <c r="R1479" s="667"/>
      <c r="S1479" s="667"/>
      <c r="T1479" s="667"/>
      <c r="U1479" s="667"/>
      <c r="V1479" s="667"/>
      <c r="W1479" s="667"/>
      <c r="X1479" s="667"/>
      <c r="Y1479" s="667"/>
      <c r="Z1479" s="667"/>
      <c r="AA1479" s="667"/>
      <c r="AB1479" s="667"/>
      <c r="AC1479" s="667"/>
      <c r="AD1479" s="667"/>
    </row>
    <row r="1480" spans="1:36" ht="36" customHeight="1">
      <c r="A1480" s="136"/>
      <c r="B1480" s="127"/>
      <c r="C1480" s="666" t="s">
        <v>2151</v>
      </c>
      <c r="D1480" s="666"/>
      <c r="E1480" s="666"/>
      <c r="F1480" s="666"/>
      <c r="G1480" s="666"/>
      <c r="H1480" s="666"/>
      <c r="I1480" s="666"/>
      <c r="J1480" s="666"/>
      <c r="K1480" s="666"/>
      <c r="L1480" s="666"/>
      <c r="M1480" s="666"/>
      <c r="N1480" s="666"/>
      <c r="O1480" s="666"/>
      <c r="P1480" s="666"/>
      <c r="Q1480" s="666"/>
      <c r="R1480" s="666"/>
      <c r="S1480" s="666"/>
      <c r="T1480" s="666"/>
      <c r="U1480" s="666"/>
      <c r="V1480" s="666"/>
      <c r="W1480" s="666"/>
      <c r="X1480" s="666"/>
      <c r="Y1480" s="666"/>
      <c r="Z1480" s="666"/>
      <c r="AA1480" s="666"/>
      <c r="AB1480" s="666"/>
      <c r="AC1480" s="666"/>
      <c r="AD1480" s="666"/>
    </row>
    <row r="1481" spans="1:36" ht="36" customHeight="1">
      <c r="A1481" s="136"/>
      <c r="B1481" s="127"/>
      <c r="C1481" s="666" t="s">
        <v>2215</v>
      </c>
      <c r="D1481" s="666"/>
      <c r="E1481" s="666"/>
      <c r="F1481" s="666"/>
      <c r="G1481" s="666"/>
      <c r="H1481" s="666"/>
      <c r="I1481" s="666"/>
      <c r="J1481" s="666"/>
      <c r="K1481" s="666"/>
      <c r="L1481" s="666"/>
      <c r="M1481" s="666"/>
      <c r="N1481" s="666"/>
      <c r="O1481" s="666"/>
      <c r="P1481" s="666"/>
      <c r="Q1481" s="666"/>
      <c r="R1481" s="666"/>
      <c r="S1481" s="666"/>
      <c r="T1481" s="666"/>
      <c r="U1481" s="666"/>
      <c r="V1481" s="666"/>
      <c r="W1481" s="666"/>
      <c r="X1481" s="666"/>
      <c r="Y1481" s="666"/>
      <c r="Z1481" s="666"/>
      <c r="AA1481" s="666"/>
      <c r="AB1481" s="666"/>
      <c r="AC1481" s="666"/>
      <c r="AD1481" s="666"/>
    </row>
    <row r="1482" spans="1:36">
      <c r="A1482" s="136"/>
      <c r="B1482" s="127"/>
      <c r="C1482" s="73"/>
      <c r="D1482" s="73"/>
      <c r="E1482" s="73"/>
      <c r="F1482" s="73"/>
      <c r="G1482" s="73"/>
      <c r="H1482" s="73"/>
      <c r="I1482" s="73"/>
      <c r="J1482" s="73"/>
      <c r="K1482" s="73"/>
      <c r="L1482" s="73"/>
      <c r="M1482" s="73"/>
      <c r="N1482" s="73"/>
      <c r="O1482" s="73"/>
      <c r="P1482" s="73"/>
      <c r="Q1482" s="73"/>
      <c r="R1482" s="73"/>
      <c r="S1482" s="73"/>
      <c r="T1482" s="73"/>
      <c r="U1482" s="73"/>
      <c r="V1482" s="73"/>
      <c r="W1482" s="73"/>
      <c r="X1482" s="73"/>
      <c r="Y1482" s="73"/>
      <c r="Z1482" s="73"/>
      <c r="AA1482" s="73"/>
      <c r="AB1482" s="73"/>
      <c r="AC1482" s="73"/>
      <c r="AD1482" s="73"/>
    </row>
    <row r="1483" spans="1:36" ht="48" customHeight="1">
      <c r="A1483" s="136"/>
      <c r="B1483" s="127"/>
      <c r="C1483" s="692" t="s">
        <v>2214</v>
      </c>
      <c r="D1483" s="692"/>
      <c r="E1483" s="692"/>
      <c r="F1483" s="692"/>
      <c r="G1483" s="692"/>
      <c r="H1483" s="692"/>
      <c r="I1483" s="692"/>
      <c r="J1483" s="692"/>
      <c r="K1483" s="692"/>
      <c r="L1483" s="692"/>
      <c r="M1483" s="692"/>
      <c r="N1483" s="692"/>
      <c r="O1483" s="692"/>
      <c r="P1483" s="692"/>
      <c r="Q1483" s="692" t="s">
        <v>1973</v>
      </c>
      <c r="R1483" s="692"/>
      <c r="S1483" s="692"/>
      <c r="T1483" s="692"/>
      <c r="U1483" s="692"/>
      <c r="V1483" s="692"/>
      <c r="W1483" s="692"/>
      <c r="X1483" s="692"/>
      <c r="Y1483" s="692"/>
      <c r="Z1483" s="692"/>
      <c r="AA1483" s="692"/>
      <c r="AB1483" s="692"/>
      <c r="AC1483" s="692"/>
      <c r="AD1483" s="692"/>
      <c r="AG1483">
        <f>IF(Q1484="NA",1,0)</f>
        <v>0</v>
      </c>
    </row>
    <row r="1484" spans="1:36">
      <c r="A1484" s="136"/>
      <c r="B1484" s="127"/>
      <c r="C1484" s="691"/>
      <c r="D1484" s="691"/>
      <c r="E1484" s="691"/>
      <c r="F1484" s="691"/>
      <c r="G1484" s="691"/>
      <c r="H1484" s="691"/>
      <c r="I1484" s="691"/>
      <c r="J1484" s="691"/>
      <c r="K1484" s="691"/>
      <c r="L1484" s="691"/>
      <c r="M1484" s="691"/>
      <c r="N1484" s="691"/>
      <c r="O1484" s="691"/>
      <c r="P1484" s="691"/>
      <c r="Q1484" s="691"/>
      <c r="R1484" s="691"/>
      <c r="S1484" s="691"/>
      <c r="T1484" s="691"/>
      <c r="U1484" s="691"/>
      <c r="V1484" s="691"/>
      <c r="W1484" s="691"/>
      <c r="X1484" s="691"/>
      <c r="Y1484" s="691"/>
      <c r="Z1484" s="691"/>
      <c r="AA1484" s="691"/>
      <c r="AB1484" s="691"/>
      <c r="AC1484" s="691"/>
      <c r="AD1484" s="691"/>
      <c r="AI1484">
        <f>IF(AND(C1484=1,Q1484&lt;&gt;"NA",Q1484&lt;&gt;"",COUNTA(D1487:AD1496)&gt;0),1,0)</f>
        <v>0</v>
      </c>
    </row>
    <row r="1485" spans="1:36">
      <c r="A1485" s="136"/>
      <c r="B1485" s="127"/>
      <c r="C1485" s="150"/>
      <c r="D1485" s="150"/>
      <c r="E1485" s="150"/>
      <c r="F1485" s="150"/>
      <c r="G1485" s="150"/>
      <c r="H1485" s="150"/>
      <c r="I1485" s="150"/>
      <c r="J1485" s="150"/>
      <c r="K1485" s="150"/>
      <c r="L1485" s="150"/>
      <c r="M1485" s="150"/>
      <c r="N1485" s="150"/>
      <c r="O1485" s="150"/>
      <c r="P1485" s="150"/>
      <c r="Q1485" s="150"/>
      <c r="R1485" s="150"/>
      <c r="S1485" s="150"/>
      <c r="T1485" s="150"/>
      <c r="U1485" s="150"/>
      <c r="V1485" s="150"/>
      <c r="W1485" s="150"/>
      <c r="X1485" s="150"/>
      <c r="Y1485" s="150"/>
      <c r="Z1485" s="150"/>
      <c r="AA1485" s="150"/>
      <c r="AB1485" s="150"/>
      <c r="AC1485" s="150"/>
      <c r="AD1485" s="150"/>
    </row>
    <row r="1486" spans="1:36" ht="15" customHeight="1">
      <c r="A1486" s="136"/>
      <c r="B1486" s="127"/>
      <c r="C1486" s="696" t="s">
        <v>2148</v>
      </c>
      <c r="D1486" s="697"/>
      <c r="E1486" s="697"/>
      <c r="F1486" s="697"/>
      <c r="G1486" s="697"/>
      <c r="H1486" s="697"/>
      <c r="I1486" s="697"/>
      <c r="J1486" s="697"/>
      <c r="K1486" s="697"/>
      <c r="L1486" s="697"/>
      <c r="M1486" s="697"/>
      <c r="N1486" s="697"/>
      <c r="O1486" s="697"/>
      <c r="P1486" s="697"/>
      <c r="Q1486" s="697"/>
      <c r="R1486" s="697"/>
      <c r="S1486" s="697"/>
      <c r="T1486" s="697"/>
      <c r="U1486" s="697"/>
      <c r="V1486" s="697"/>
      <c r="W1486" s="697"/>
      <c r="X1486" s="697"/>
      <c r="Y1486" s="697"/>
      <c r="Z1486" s="697"/>
      <c r="AA1486" s="697"/>
      <c r="AB1486" s="697"/>
      <c r="AC1486" s="697"/>
      <c r="AD1486" s="698"/>
    </row>
    <row r="1487" spans="1:36">
      <c r="A1487" s="136"/>
      <c r="B1487" s="127"/>
      <c r="C1487" s="139" t="s">
        <v>23</v>
      </c>
      <c r="D1487" s="679"/>
      <c r="E1487" s="680"/>
      <c r="F1487" s="680"/>
      <c r="G1487" s="680"/>
      <c r="H1487" s="680"/>
      <c r="I1487" s="680"/>
      <c r="J1487" s="680"/>
      <c r="K1487" s="680"/>
      <c r="L1487" s="680"/>
      <c r="M1487" s="680"/>
      <c r="N1487" s="680"/>
      <c r="O1487" s="680"/>
      <c r="P1487" s="680"/>
      <c r="Q1487" s="680"/>
      <c r="R1487" s="680"/>
      <c r="S1487" s="680"/>
      <c r="T1487" s="680"/>
      <c r="U1487" s="680"/>
      <c r="V1487" s="680"/>
      <c r="W1487" s="680"/>
      <c r="X1487" s="680"/>
      <c r="Y1487" s="680"/>
      <c r="Z1487" s="680"/>
      <c r="AA1487" s="680"/>
      <c r="AB1487" s="680"/>
      <c r="AC1487" s="680"/>
      <c r="AD1487" s="681"/>
      <c r="AG1487">
        <f>IF(AND(Q1484="NA",D1487=""),1,0)</f>
        <v>0</v>
      </c>
    </row>
    <row r="1488" spans="1:36">
      <c r="A1488" s="136"/>
      <c r="B1488" s="127"/>
      <c r="C1488" s="296" t="s">
        <v>30</v>
      </c>
      <c r="D1488" s="679"/>
      <c r="E1488" s="680"/>
      <c r="F1488" s="680"/>
      <c r="G1488" s="680"/>
      <c r="H1488" s="680"/>
      <c r="I1488" s="680"/>
      <c r="J1488" s="680"/>
      <c r="K1488" s="680"/>
      <c r="L1488" s="680"/>
      <c r="M1488" s="680"/>
      <c r="N1488" s="680"/>
      <c r="O1488" s="680"/>
      <c r="P1488" s="680"/>
      <c r="Q1488" s="680"/>
      <c r="R1488" s="680"/>
      <c r="S1488" s="680"/>
      <c r="T1488" s="680"/>
      <c r="U1488" s="680"/>
      <c r="V1488" s="680"/>
      <c r="W1488" s="680"/>
      <c r="X1488" s="680"/>
      <c r="Y1488" s="680"/>
      <c r="Z1488" s="680"/>
      <c r="AA1488" s="680"/>
      <c r="AB1488" s="680"/>
      <c r="AC1488" s="680"/>
      <c r="AD1488" s="681"/>
    </row>
    <row r="1489" spans="1:36">
      <c r="A1489" s="136"/>
      <c r="B1489" s="127"/>
      <c r="C1489" s="296" t="s">
        <v>36</v>
      </c>
      <c r="D1489" s="679"/>
      <c r="E1489" s="680"/>
      <c r="F1489" s="680"/>
      <c r="G1489" s="680"/>
      <c r="H1489" s="680"/>
      <c r="I1489" s="680"/>
      <c r="J1489" s="680"/>
      <c r="K1489" s="680"/>
      <c r="L1489" s="680"/>
      <c r="M1489" s="680"/>
      <c r="N1489" s="680"/>
      <c r="O1489" s="680"/>
      <c r="P1489" s="680"/>
      <c r="Q1489" s="680"/>
      <c r="R1489" s="680"/>
      <c r="S1489" s="680"/>
      <c r="T1489" s="680"/>
      <c r="U1489" s="680"/>
      <c r="V1489" s="680"/>
      <c r="W1489" s="680"/>
      <c r="X1489" s="680"/>
      <c r="Y1489" s="680"/>
      <c r="Z1489" s="680"/>
      <c r="AA1489" s="680"/>
      <c r="AB1489" s="680"/>
      <c r="AC1489" s="680"/>
      <c r="AD1489" s="681"/>
    </row>
    <row r="1490" spans="1:36">
      <c r="A1490" s="136"/>
      <c r="B1490" s="127"/>
      <c r="C1490" s="296" t="s">
        <v>40</v>
      </c>
      <c r="D1490" s="679"/>
      <c r="E1490" s="680"/>
      <c r="F1490" s="680"/>
      <c r="G1490" s="680"/>
      <c r="H1490" s="680"/>
      <c r="I1490" s="680"/>
      <c r="J1490" s="680"/>
      <c r="K1490" s="680"/>
      <c r="L1490" s="680"/>
      <c r="M1490" s="680"/>
      <c r="N1490" s="680"/>
      <c r="O1490" s="680"/>
      <c r="P1490" s="680"/>
      <c r="Q1490" s="680"/>
      <c r="R1490" s="680"/>
      <c r="S1490" s="680"/>
      <c r="T1490" s="680"/>
      <c r="U1490" s="680"/>
      <c r="V1490" s="680"/>
      <c r="W1490" s="680"/>
      <c r="X1490" s="680"/>
      <c r="Y1490" s="680"/>
      <c r="Z1490" s="680"/>
      <c r="AA1490" s="680"/>
      <c r="AB1490" s="680"/>
      <c r="AC1490" s="680"/>
      <c r="AD1490" s="681"/>
    </row>
    <row r="1491" spans="1:36">
      <c r="A1491" s="136"/>
      <c r="B1491" s="127"/>
      <c r="C1491" s="296" t="s">
        <v>43</v>
      </c>
      <c r="D1491" s="679"/>
      <c r="E1491" s="680"/>
      <c r="F1491" s="680"/>
      <c r="G1491" s="680"/>
      <c r="H1491" s="680"/>
      <c r="I1491" s="680"/>
      <c r="J1491" s="680"/>
      <c r="K1491" s="680"/>
      <c r="L1491" s="680"/>
      <c r="M1491" s="680"/>
      <c r="N1491" s="680"/>
      <c r="O1491" s="680"/>
      <c r="P1491" s="680"/>
      <c r="Q1491" s="680"/>
      <c r="R1491" s="680"/>
      <c r="S1491" s="680"/>
      <c r="T1491" s="680"/>
      <c r="U1491" s="680"/>
      <c r="V1491" s="680"/>
      <c r="W1491" s="680"/>
      <c r="X1491" s="680"/>
      <c r="Y1491" s="680"/>
      <c r="Z1491" s="680"/>
      <c r="AA1491" s="680"/>
      <c r="AB1491" s="680"/>
      <c r="AC1491" s="680"/>
      <c r="AD1491" s="681"/>
    </row>
    <row r="1492" spans="1:36">
      <c r="A1492" s="136"/>
      <c r="B1492" s="127"/>
      <c r="C1492" s="296" t="s">
        <v>47</v>
      </c>
      <c r="D1492" s="679"/>
      <c r="E1492" s="680"/>
      <c r="F1492" s="680"/>
      <c r="G1492" s="680"/>
      <c r="H1492" s="680"/>
      <c r="I1492" s="680"/>
      <c r="J1492" s="680"/>
      <c r="K1492" s="680"/>
      <c r="L1492" s="680"/>
      <c r="M1492" s="680"/>
      <c r="N1492" s="680"/>
      <c r="O1492" s="680"/>
      <c r="P1492" s="680"/>
      <c r="Q1492" s="680"/>
      <c r="R1492" s="680"/>
      <c r="S1492" s="680"/>
      <c r="T1492" s="680"/>
      <c r="U1492" s="680"/>
      <c r="V1492" s="680"/>
      <c r="W1492" s="680"/>
      <c r="X1492" s="680"/>
      <c r="Y1492" s="680"/>
      <c r="Z1492" s="680"/>
      <c r="AA1492" s="680"/>
      <c r="AB1492" s="680"/>
      <c r="AC1492" s="680"/>
      <c r="AD1492" s="681"/>
    </row>
    <row r="1493" spans="1:36">
      <c r="A1493" s="136"/>
      <c r="B1493" s="127"/>
      <c r="C1493" s="296" t="s">
        <v>51</v>
      </c>
      <c r="D1493" s="679"/>
      <c r="E1493" s="680"/>
      <c r="F1493" s="680"/>
      <c r="G1493" s="680"/>
      <c r="H1493" s="680"/>
      <c r="I1493" s="680"/>
      <c r="J1493" s="680"/>
      <c r="K1493" s="680"/>
      <c r="L1493" s="680"/>
      <c r="M1493" s="680"/>
      <c r="N1493" s="680"/>
      <c r="O1493" s="680"/>
      <c r="P1493" s="680"/>
      <c r="Q1493" s="680"/>
      <c r="R1493" s="680"/>
      <c r="S1493" s="680"/>
      <c r="T1493" s="680"/>
      <c r="U1493" s="680"/>
      <c r="V1493" s="680"/>
      <c r="W1493" s="680"/>
      <c r="X1493" s="680"/>
      <c r="Y1493" s="680"/>
      <c r="Z1493" s="680"/>
      <c r="AA1493" s="680"/>
      <c r="AB1493" s="680"/>
      <c r="AC1493" s="680"/>
      <c r="AD1493" s="681"/>
    </row>
    <row r="1494" spans="1:36">
      <c r="A1494" s="136"/>
      <c r="B1494" s="127"/>
      <c r="C1494" s="296" t="s">
        <v>34</v>
      </c>
      <c r="D1494" s="679"/>
      <c r="E1494" s="680"/>
      <c r="F1494" s="680"/>
      <c r="G1494" s="680"/>
      <c r="H1494" s="680"/>
      <c r="I1494" s="680"/>
      <c r="J1494" s="680"/>
      <c r="K1494" s="680"/>
      <c r="L1494" s="680"/>
      <c r="M1494" s="680"/>
      <c r="N1494" s="680"/>
      <c r="O1494" s="680"/>
      <c r="P1494" s="680"/>
      <c r="Q1494" s="680"/>
      <c r="R1494" s="680"/>
      <c r="S1494" s="680"/>
      <c r="T1494" s="680"/>
      <c r="U1494" s="680"/>
      <c r="V1494" s="680"/>
      <c r="W1494" s="680"/>
      <c r="X1494" s="680"/>
      <c r="Y1494" s="680"/>
      <c r="Z1494" s="680"/>
      <c r="AA1494" s="680"/>
      <c r="AB1494" s="680"/>
      <c r="AC1494" s="680"/>
      <c r="AD1494" s="681"/>
    </row>
    <row r="1495" spans="1:36">
      <c r="A1495" s="136"/>
      <c r="B1495" s="127"/>
      <c r="C1495" s="296" t="s">
        <v>39</v>
      </c>
      <c r="D1495" s="679"/>
      <c r="E1495" s="680"/>
      <c r="F1495" s="680"/>
      <c r="G1495" s="680"/>
      <c r="H1495" s="680"/>
      <c r="I1495" s="680"/>
      <c r="J1495" s="680"/>
      <c r="K1495" s="680"/>
      <c r="L1495" s="680"/>
      <c r="M1495" s="680"/>
      <c r="N1495" s="680"/>
      <c r="O1495" s="680"/>
      <c r="P1495" s="680"/>
      <c r="Q1495" s="680"/>
      <c r="R1495" s="680"/>
      <c r="S1495" s="680"/>
      <c r="T1495" s="680"/>
      <c r="U1495" s="680"/>
      <c r="V1495" s="680"/>
      <c r="W1495" s="680"/>
      <c r="X1495" s="680"/>
      <c r="Y1495" s="680"/>
      <c r="Z1495" s="680"/>
      <c r="AA1495" s="680"/>
      <c r="AB1495" s="680"/>
      <c r="AC1495" s="680"/>
      <c r="AD1495" s="681"/>
    </row>
    <row r="1496" spans="1:36">
      <c r="A1496" s="136"/>
      <c r="B1496" s="127"/>
      <c r="C1496" s="296" t="s">
        <v>59</v>
      </c>
      <c r="D1496" s="679"/>
      <c r="E1496" s="680"/>
      <c r="F1496" s="680"/>
      <c r="G1496" s="680"/>
      <c r="H1496" s="680"/>
      <c r="I1496" s="680"/>
      <c r="J1496" s="680"/>
      <c r="K1496" s="680"/>
      <c r="L1496" s="680"/>
      <c r="M1496" s="680"/>
      <c r="N1496" s="680"/>
      <c r="O1496" s="680"/>
      <c r="P1496" s="680"/>
      <c r="Q1496" s="680"/>
      <c r="R1496" s="680"/>
      <c r="S1496" s="680"/>
      <c r="T1496" s="680"/>
      <c r="U1496" s="680"/>
      <c r="V1496" s="680"/>
      <c r="W1496" s="680"/>
      <c r="X1496" s="680"/>
      <c r="Y1496" s="680"/>
      <c r="Z1496" s="680"/>
      <c r="AA1496" s="680"/>
      <c r="AB1496" s="680"/>
      <c r="AC1496" s="680"/>
      <c r="AD1496" s="681"/>
    </row>
    <row r="1497" spans="1:36">
      <c r="A1497" s="136"/>
      <c r="B1497" s="127"/>
      <c r="C1497" s="150"/>
      <c r="D1497" s="150"/>
      <c r="E1497" s="150"/>
      <c r="F1497" s="150"/>
      <c r="G1497" s="150"/>
      <c r="H1497" s="150"/>
      <c r="I1497" s="150"/>
      <c r="J1497" s="150"/>
      <c r="K1497" s="150"/>
      <c r="L1497" s="150"/>
      <c r="M1497" s="150"/>
      <c r="N1497" s="150"/>
      <c r="O1497" s="150"/>
      <c r="P1497" s="150"/>
      <c r="Q1497" s="150"/>
      <c r="R1497" s="150"/>
      <c r="S1497" s="150"/>
      <c r="T1497" s="150"/>
      <c r="U1497" s="150"/>
      <c r="V1497" s="150"/>
      <c r="W1497" s="150"/>
      <c r="X1497" s="150"/>
      <c r="Y1497" s="150"/>
      <c r="Z1497" s="150"/>
      <c r="AA1497" s="150"/>
      <c r="AB1497" s="150"/>
      <c r="AC1497" s="150"/>
      <c r="AD1497" s="150"/>
    </row>
    <row r="1498" spans="1:36" ht="24" customHeight="1">
      <c r="A1498" s="183"/>
      <c r="B1498" s="73"/>
      <c r="C1498" s="678" t="s">
        <v>109</v>
      </c>
      <c r="D1498" s="678"/>
      <c r="E1498" s="678"/>
      <c r="F1498" s="678"/>
      <c r="G1498" s="678"/>
      <c r="H1498" s="678"/>
      <c r="I1498" s="678"/>
      <c r="J1498" s="678"/>
      <c r="K1498" s="678"/>
      <c r="L1498" s="678"/>
      <c r="M1498" s="678"/>
      <c r="N1498" s="678"/>
      <c r="O1498" s="678"/>
      <c r="P1498" s="678"/>
      <c r="Q1498" s="678"/>
      <c r="R1498" s="678"/>
      <c r="S1498" s="678"/>
      <c r="T1498" s="678"/>
      <c r="U1498" s="678"/>
      <c r="V1498" s="678"/>
      <c r="W1498" s="678"/>
      <c r="X1498" s="678"/>
      <c r="Y1498" s="678"/>
      <c r="Z1498" s="678"/>
      <c r="AA1498" s="678"/>
      <c r="AB1498" s="678"/>
      <c r="AC1498" s="678"/>
      <c r="AD1498" s="678"/>
    </row>
    <row r="1499" spans="1:36" ht="60" customHeight="1">
      <c r="A1499" s="183"/>
      <c r="B1499" s="73"/>
      <c r="C1499" s="679"/>
      <c r="D1499" s="680"/>
      <c r="E1499" s="680"/>
      <c r="F1499" s="680"/>
      <c r="G1499" s="680"/>
      <c r="H1499" s="680"/>
      <c r="I1499" s="680"/>
      <c r="J1499" s="680"/>
      <c r="K1499" s="680"/>
      <c r="L1499" s="680"/>
      <c r="M1499" s="680"/>
      <c r="N1499" s="680"/>
      <c r="O1499" s="680"/>
      <c r="P1499" s="680"/>
      <c r="Q1499" s="680"/>
      <c r="R1499" s="680"/>
      <c r="S1499" s="680"/>
      <c r="T1499" s="680"/>
      <c r="U1499" s="680"/>
      <c r="V1499" s="680"/>
      <c r="W1499" s="680"/>
      <c r="X1499" s="680"/>
      <c r="Y1499" s="680"/>
      <c r="Z1499" s="680"/>
      <c r="AA1499" s="680"/>
      <c r="AB1499" s="680"/>
      <c r="AC1499" s="680"/>
      <c r="AD1499" s="681"/>
    </row>
    <row r="1500" spans="1:36"/>
    <row r="1501" spans="1:36">
      <c r="B1501" s="715"/>
      <c r="C1501" s="715"/>
      <c r="D1501" s="715"/>
      <c r="E1501" s="715"/>
      <c r="F1501" s="715"/>
      <c r="G1501" s="715"/>
      <c r="H1501" s="715"/>
      <c r="I1501" s="715"/>
      <c r="J1501" s="715"/>
      <c r="K1501" s="715"/>
      <c r="L1501" s="715"/>
      <c r="M1501" s="715"/>
      <c r="N1501" s="715"/>
      <c r="O1501" s="715"/>
      <c r="P1501" s="715"/>
      <c r="Q1501" s="715"/>
      <c r="R1501" s="715"/>
      <c r="S1501" s="715"/>
      <c r="T1501" s="715"/>
      <c r="U1501" s="715"/>
      <c r="V1501" s="715"/>
      <c r="W1501" s="715"/>
      <c r="X1501" s="715"/>
      <c r="Y1501" s="715"/>
      <c r="Z1501" s="715"/>
      <c r="AA1501" s="715"/>
      <c r="AB1501" s="715"/>
      <c r="AC1501" s="715"/>
      <c r="AD1501" s="715"/>
    </row>
    <row r="1502" spans="1:36">
      <c r="B1502" s="715" t="str">
        <f>IF(AG1487=1,"Error: favor de registrar las faltas o infracciones disciplinarias con mayor frecuencia","")</f>
        <v/>
      </c>
      <c r="C1502" s="715"/>
      <c r="D1502" s="715"/>
      <c r="E1502" s="715"/>
      <c r="F1502" s="715"/>
      <c r="G1502" s="715"/>
      <c r="H1502" s="715"/>
      <c r="I1502" s="715"/>
      <c r="J1502" s="715"/>
      <c r="K1502" s="715"/>
      <c r="L1502" s="715"/>
      <c r="M1502" s="715"/>
      <c r="N1502" s="715"/>
      <c r="O1502" s="715"/>
      <c r="P1502" s="715"/>
      <c r="Q1502" s="715"/>
      <c r="R1502" s="715"/>
      <c r="S1502" s="715"/>
      <c r="T1502" s="715"/>
      <c r="U1502" s="715"/>
      <c r="V1502" s="715"/>
      <c r="W1502" s="715"/>
      <c r="X1502" s="715"/>
      <c r="Y1502" s="715"/>
      <c r="Z1502" s="715"/>
      <c r="AA1502" s="715"/>
      <c r="AB1502" s="715"/>
      <c r="AC1502" s="715"/>
      <c r="AD1502" s="715"/>
    </row>
    <row r="1503" spans="1:36">
      <c r="B1503" s="715" t="str">
        <f>IF(AI1484=0,"","Error: debe dejar en blanco la tabla ''Faltas o infracciones disciplinarias con mayor frecuencia''")</f>
        <v/>
      </c>
      <c r="C1503" s="715"/>
      <c r="D1503" s="715"/>
      <c r="E1503" s="715"/>
      <c r="F1503" s="715"/>
      <c r="G1503" s="715"/>
      <c r="H1503" s="715"/>
      <c r="I1503" s="715"/>
      <c r="J1503" s="715"/>
      <c r="K1503" s="715"/>
      <c r="L1503" s="715"/>
      <c r="M1503" s="715"/>
      <c r="N1503" s="715"/>
      <c r="O1503" s="715"/>
      <c r="P1503" s="715"/>
      <c r="Q1503" s="715"/>
      <c r="R1503" s="715"/>
      <c r="S1503" s="715"/>
      <c r="T1503" s="715"/>
      <c r="U1503" s="715"/>
      <c r="V1503" s="715"/>
      <c r="W1503" s="715"/>
      <c r="X1503" s="715"/>
      <c r="Y1503" s="715"/>
      <c r="Z1503" s="715"/>
      <c r="AA1503" s="715"/>
      <c r="AB1503" s="715"/>
      <c r="AC1503" s="715"/>
      <c r="AD1503" s="715"/>
    </row>
    <row r="1504" spans="1:36">
      <c r="B1504" s="816" t="str">
        <f>IF(AJ1506=0,"","Error: debe completar toda la información requerida")</f>
        <v/>
      </c>
      <c r="C1504" s="816"/>
      <c r="D1504" s="816"/>
      <c r="E1504" s="816"/>
      <c r="F1504" s="816"/>
      <c r="G1504" s="816"/>
      <c r="H1504" s="816"/>
      <c r="I1504" s="816"/>
      <c r="J1504" s="816"/>
      <c r="K1504" s="816"/>
      <c r="L1504" s="816"/>
      <c r="M1504" s="816"/>
      <c r="N1504" s="816"/>
      <c r="O1504" s="816"/>
      <c r="P1504" s="816"/>
      <c r="Q1504" s="816"/>
      <c r="R1504" s="816"/>
      <c r="S1504" s="816"/>
      <c r="T1504" s="816"/>
      <c r="U1504" s="816"/>
      <c r="V1504" s="816"/>
      <c r="W1504" s="816"/>
      <c r="X1504" s="816"/>
      <c r="Y1504" s="816"/>
      <c r="Z1504" s="816"/>
      <c r="AA1504" s="816"/>
      <c r="AB1504" s="816"/>
      <c r="AC1504" s="816"/>
      <c r="AD1504" s="816"/>
      <c r="AE1504" s="146"/>
      <c r="AH1504" t="s">
        <v>8023</v>
      </c>
      <c r="AI1504" t="s">
        <v>8024</v>
      </c>
      <c r="AJ1504" t="s">
        <v>8025</v>
      </c>
    </row>
    <row r="1505" spans="1:36" ht="15.75" thickBot="1">
      <c r="AJ1505">
        <f>COUNTBLANK(P1493:AD1495)</f>
        <v>45</v>
      </c>
    </row>
    <row r="1506" spans="1:36" ht="15.75" thickBot="1">
      <c r="A1506" s="131" t="s">
        <v>1682</v>
      </c>
      <c r="B1506" s="730" t="s">
        <v>2577</v>
      </c>
      <c r="C1506" s="731"/>
      <c r="D1506" s="731"/>
      <c r="E1506" s="731"/>
      <c r="F1506" s="731"/>
      <c r="G1506" s="731"/>
      <c r="H1506" s="731"/>
      <c r="I1506" s="731"/>
      <c r="J1506" s="731"/>
      <c r="K1506" s="731"/>
      <c r="L1506" s="731"/>
      <c r="M1506" s="731"/>
      <c r="N1506" s="731"/>
      <c r="O1506" s="731"/>
      <c r="P1506" s="731"/>
      <c r="Q1506" s="731"/>
      <c r="R1506" s="731"/>
      <c r="S1506" s="731"/>
      <c r="T1506" s="731"/>
      <c r="U1506" s="731"/>
      <c r="V1506" s="731"/>
      <c r="W1506" s="731"/>
      <c r="X1506" s="731"/>
      <c r="Y1506" s="731"/>
      <c r="Z1506" s="731"/>
      <c r="AA1506" s="731"/>
      <c r="AB1506" s="731"/>
      <c r="AC1506" s="731"/>
      <c r="AD1506" s="732"/>
      <c r="AJ1506">
        <f>IF(AND(C1484=1,Q1484=""),1,0)</f>
        <v>0</v>
      </c>
    </row>
    <row r="1507" spans="1:36" ht="15" customHeight="1">
      <c r="A1507" s="136"/>
      <c r="B1507" s="837" t="s">
        <v>210</v>
      </c>
      <c r="C1507" s="838"/>
      <c r="D1507" s="838"/>
      <c r="E1507" s="838"/>
      <c r="F1507" s="838"/>
      <c r="G1507" s="838"/>
      <c r="H1507" s="838"/>
      <c r="I1507" s="838"/>
      <c r="J1507" s="838"/>
      <c r="K1507" s="838"/>
      <c r="L1507" s="838"/>
      <c r="M1507" s="838"/>
      <c r="N1507" s="838"/>
      <c r="O1507" s="838"/>
      <c r="P1507" s="838"/>
      <c r="Q1507" s="838"/>
      <c r="R1507" s="838"/>
      <c r="S1507" s="838"/>
      <c r="T1507" s="838"/>
      <c r="U1507" s="838"/>
      <c r="V1507" s="838"/>
      <c r="W1507" s="838"/>
      <c r="X1507" s="838"/>
      <c r="Y1507" s="838"/>
      <c r="Z1507" s="838"/>
      <c r="AA1507" s="838"/>
      <c r="AB1507" s="838"/>
      <c r="AC1507" s="838"/>
      <c r="AD1507" s="839"/>
    </row>
    <row r="1508" spans="1:36" ht="48" customHeight="1">
      <c r="A1508" s="136"/>
      <c r="B1508" s="299"/>
      <c r="C1508" s="682" t="s">
        <v>2580</v>
      </c>
      <c r="D1508" s="682"/>
      <c r="E1508" s="682"/>
      <c r="F1508" s="682"/>
      <c r="G1508" s="682"/>
      <c r="H1508" s="682"/>
      <c r="I1508" s="682"/>
      <c r="J1508" s="682"/>
      <c r="K1508" s="682"/>
      <c r="L1508" s="682"/>
      <c r="M1508" s="682"/>
      <c r="N1508" s="682"/>
      <c r="O1508" s="682"/>
      <c r="P1508" s="682"/>
      <c r="Q1508" s="682"/>
      <c r="R1508" s="682"/>
      <c r="S1508" s="682"/>
      <c r="T1508" s="682"/>
      <c r="U1508" s="682"/>
      <c r="V1508" s="682"/>
      <c r="W1508" s="682"/>
      <c r="X1508" s="682"/>
      <c r="Y1508" s="682"/>
      <c r="Z1508" s="682"/>
      <c r="AA1508" s="682"/>
      <c r="AB1508" s="682"/>
      <c r="AC1508" s="682"/>
      <c r="AD1508" s="733"/>
    </row>
    <row r="1509" spans="1:36" ht="24" customHeight="1">
      <c r="A1509" s="136"/>
      <c r="B1509" s="300"/>
      <c r="C1509" s="678" t="s">
        <v>3125</v>
      </c>
      <c r="D1509" s="675"/>
      <c r="E1509" s="675"/>
      <c r="F1509" s="675"/>
      <c r="G1509" s="675"/>
      <c r="H1509" s="675"/>
      <c r="I1509" s="675"/>
      <c r="J1509" s="675"/>
      <c r="K1509" s="675"/>
      <c r="L1509" s="675"/>
      <c r="M1509" s="675"/>
      <c r="N1509" s="675"/>
      <c r="O1509" s="675"/>
      <c r="P1509" s="675"/>
      <c r="Q1509" s="675"/>
      <c r="R1509" s="675"/>
      <c r="S1509" s="675"/>
      <c r="T1509" s="675"/>
      <c r="U1509" s="675"/>
      <c r="V1509" s="675"/>
      <c r="W1509" s="675"/>
      <c r="X1509" s="675"/>
      <c r="Y1509" s="675"/>
      <c r="Z1509" s="675"/>
      <c r="AA1509" s="675"/>
      <c r="AB1509" s="675"/>
      <c r="AC1509" s="675"/>
      <c r="AD1509" s="676"/>
    </row>
    <row r="1510" spans="1:36">
      <c r="A1510" s="136"/>
      <c r="B1510" s="96"/>
      <c r="C1510" s="96"/>
      <c r="D1510" s="96"/>
      <c r="E1510" s="96"/>
      <c r="F1510" s="96"/>
      <c r="G1510" s="96"/>
      <c r="H1510" s="96"/>
      <c r="I1510" s="96"/>
      <c r="J1510" s="96"/>
      <c r="K1510" s="96"/>
      <c r="L1510" s="96"/>
      <c r="M1510" s="96"/>
      <c r="N1510" s="96"/>
      <c r="O1510" s="96"/>
      <c r="P1510" s="96"/>
      <c r="Q1510" s="96"/>
      <c r="R1510" s="96"/>
      <c r="S1510" s="96"/>
      <c r="T1510" s="96"/>
      <c r="U1510" s="96"/>
      <c r="V1510" s="96"/>
      <c r="W1510" s="96"/>
      <c r="X1510" s="96"/>
      <c r="Y1510" s="96"/>
      <c r="Z1510" s="96"/>
      <c r="AA1510" s="96"/>
      <c r="AB1510" s="96"/>
      <c r="AC1510" s="96"/>
      <c r="AD1510" s="96"/>
    </row>
    <row r="1511" spans="1:36" ht="36" customHeight="1">
      <c r="A1511" s="157" t="s">
        <v>364</v>
      </c>
      <c r="B1511" s="684" t="s">
        <v>3121</v>
      </c>
      <c r="C1511" s="684"/>
      <c r="D1511" s="684"/>
      <c r="E1511" s="684"/>
      <c r="F1511" s="684"/>
      <c r="G1511" s="684"/>
      <c r="H1511" s="684"/>
      <c r="I1511" s="684"/>
      <c r="J1511" s="684"/>
      <c r="K1511" s="684"/>
      <c r="L1511" s="684"/>
      <c r="M1511" s="684"/>
      <c r="N1511" s="684"/>
      <c r="O1511" s="684"/>
      <c r="P1511" s="684"/>
      <c r="Q1511" s="684"/>
      <c r="R1511" s="684"/>
      <c r="S1511" s="684"/>
      <c r="T1511" s="684"/>
      <c r="U1511" s="684"/>
      <c r="V1511" s="684"/>
      <c r="W1511" s="684"/>
      <c r="X1511" s="684"/>
      <c r="Y1511" s="684"/>
      <c r="Z1511" s="684"/>
      <c r="AA1511" s="684"/>
      <c r="AB1511" s="684"/>
      <c r="AC1511" s="684"/>
      <c r="AD1511" s="684"/>
    </row>
    <row r="1512" spans="1:36" ht="24" customHeight="1">
      <c r="A1512" s="136"/>
      <c r="C1512" s="682" t="s">
        <v>3123</v>
      </c>
      <c r="D1512" s="682"/>
      <c r="E1512" s="682"/>
      <c r="F1512" s="682"/>
      <c r="G1512" s="682"/>
      <c r="H1512" s="682"/>
      <c r="I1512" s="682"/>
      <c r="J1512" s="682"/>
      <c r="K1512" s="682"/>
      <c r="L1512" s="682"/>
      <c r="M1512" s="682"/>
      <c r="N1512" s="682"/>
      <c r="O1512" s="682"/>
      <c r="P1512" s="682"/>
      <c r="Q1512" s="682"/>
      <c r="R1512" s="682"/>
      <c r="S1512" s="682"/>
      <c r="T1512" s="682"/>
      <c r="U1512" s="682"/>
      <c r="V1512" s="682"/>
      <c r="W1512" s="682"/>
      <c r="X1512" s="682"/>
      <c r="Y1512" s="682"/>
      <c r="Z1512" s="682"/>
      <c r="AA1512" s="682"/>
      <c r="AB1512" s="682"/>
      <c r="AC1512" s="682"/>
      <c r="AD1512" s="682"/>
      <c r="AG1512" t="s">
        <v>8026</v>
      </c>
    </row>
    <row r="1513" spans="1:36" ht="24" customHeight="1">
      <c r="A1513" s="136"/>
      <c r="C1513" s="682" t="s">
        <v>3124</v>
      </c>
      <c r="D1513" s="682"/>
      <c r="E1513" s="682"/>
      <c r="F1513" s="682"/>
      <c r="G1513" s="682"/>
      <c r="H1513" s="682"/>
      <c r="I1513" s="682"/>
      <c r="J1513" s="682"/>
      <c r="K1513" s="682"/>
      <c r="L1513" s="682"/>
      <c r="M1513" s="682"/>
      <c r="N1513" s="682"/>
      <c r="O1513" s="682"/>
      <c r="P1513" s="682"/>
      <c r="Q1513" s="682"/>
      <c r="R1513" s="682"/>
      <c r="S1513" s="682"/>
      <c r="T1513" s="682"/>
      <c r="U1513" s="682"/>
      <c r="V1513" s="682"/>
      <c r="W1513" s="682"/>
      <c r="X1513" s="682"/>
      <c r="Y1513" s="682"/>
      <c r="Z1513" s="682"/>
      <c r="AA1513" s="682"/>
      <c r="AB1513" s="682"/>
      <c r="AC1513" s="682"/>
      <c r="AD1513" s="682"/>
    </row>
    <row r="1514" spans="1:36" ht="24" customHeight="1">
      <c r="A1514" s="136"/>
      <c r="C1514" s="667" t="s">
        <v>2985</v>
      </c>
      <c r="D1514" s="667"/>
      <c r="E1514" s="667"/>
      <c r="F1514" s="667"/>
      <c r="G1514" s="667"/>
      <c r="H1514" s="667"/>
      <c r="I1514" s="667"/>
      <c r="J1514" s="667"/>
      <c r="K1514" s="667"/>
      <c r="L1514" s="667"/>
      <c r="M1514" s="667"/>
      <c r="N1514" s="667"/>
      <c r="O1514" s="667"/>
      <c r="P1514" s="667"/>
      <c r="Q1514" s="667"/>
      <c r="R1514" s="667"/>
      <c r="S1514" s="667"/>
      <c r="T1514" s="667"/>
      <c r="U1514" s="667"/>
      <c r="V1514" s="667"/>
      <c r="W1514" s="667"/>
      <c r="X1514" s="667"/>
      <c r="Y1514" s="667"/>
      <c r="Z1514" s="667"/>
      <c r="AA1514" s="667"/>
      <c r="AB1514" s="667"/>
      <c r="AC1514" s="667"/>
      <c r="AD1514" s="667"/>
    </row>
    <row r="1515" spans="1:36">
      <c r="A1515" s="136"/>
    </row>
    <row r="1516" spans="1:36" ht="24" customHeight="1">
      <c r="C1516" s="703" t="s">
        <v>363</v>
      </c>
      <c r="D1516" s="704"/>
      <c r="E1516" s="704"/>
      <c r="F1516" s="704"/>
      <c r="G1516" s="704"/>
      <c r="H1516" s="704"/>
      <c r="I1516" s="704"/>
      <c r="J1516" s="704"/>
      <c r="K1516" s="704"/>
      <c r="L1516" s="705"/>
      <c r="M1516" s="692" t="s">
        <v>3122</v>
      </c>
      <c r="N1516" s="692"/>
      <c r="O1516" s="692"/>
      <c r="P1516" s="692"/>
      <c r="Q1516" s="692"/>
      <c r="R1516" s="692"/>
      <c r="S1516" s="692"/>
      <c r="T1516" s="692"/>
      <c r="U1516" s="692"/>
      <c r="V1516" s="692"/>
      <c r="W1516" s="692"/>
      <c r="X1516" s="692"/>
      <c r="Y1516" s="692"/>
      <c r="Z1516" s="692"/>
      <c r="AA1516" s="692"/>
      <c r="AB1516" s="692"/>
      <c r="AC1516" s="692"/>
      <c r="AD1516" s="692"/>
    </row>
    <row r="1517" spans="1:36" ht="225" customHeight="1">
      <c r="C1517" s="706"/>
      <c r="D1517" s="707"/>
      <c r="E1517" s="707"/>
      <c r="F1517" s="707"/>
      <c r="G1517" s="707"/>
      <c r="H1517" s="707"/>
      <c r="I1517" s="707"/>
      <c r="J1517" s="707"/>
      <c r="K1517" s="707"/>
      <c r="L1517" s="708"/>
      <c r="M1517" s="738" t="s">
        <v>2976</v>
      </c>
      <c r="N1517" s="738"/>
      <c r="O1517" s="738" t="s">
        <v>2977</v>
      </c>
      <c r="P1517" s="738"/>
      <c r="Q1517" s="738" t="s">
        <v>2978</v>
      </c>
      <c r="R1517" s="738"/>
      <c r="S1517" s="738" t="s">
        <v>2979</v>
      </c>
      <c r="T1517" s="738"/>
      <c r="U1517" s="738" t="s">
        <v>2980</v>
      </c>
      <c r="V1517" s="738"/>
      <c r="W1517" s="738" t="s">
        <v>2981</v>
      </c>
      <c r="X1517" s="738"/>
      <c r="Y1517" s="738" t="s">
        <v>2983</v>
      </c>
      <c r="Z1517" s="738"/>
      <c r="AA1517" s="717" t="s">
        <v>2984</v>
      </c>
      <c r="AB1517" s="717"/>
      <c r="AC1517" s="717" t="s">
        <v>182</v>
      </c>
      <c r="AD1517" s="717"/>
    </row>
    <row r="1518" spans="1:36">
      <c r="C1518" s="139" t="s">
        <v>23</v>
      </c>
      <c r="D1518" s="677">
        <v>2021</v>
      </c>
      <c r="E1518" s="677"/>
      <c r="F1518" s="677"/>
      <c r="G1518" s="677"/>
      <c r="H1518" s="677"/>
      <c r="I1518" s="677"/>
      <c r="J1518" s="677"/>
      <c r="K1518" s="677"/>
      <c r="L1518" s="677"/>
      <c r="M1518" s="734"/>
      <c r="N1518" s="734"/>
      <c r="O1518" s="734"/>
      <c r="P1518" s="734"/>
      <c r="Q1518" s="734"/>
      <c r="R1518" s="734"/>
      <c r="S1518" s="734"/>
      <c r="T1518" s="734"/>
      <c r="U1518" s="734"/>
      <c r="V1518" s="734"/>
      <c r="W1518" s="734"/>
      <c r="X1518" s="734"/>
      <c r="Y1518" s="734"/>
      <c r="Z1518" s="734"/>
      <c r="AA1518" s="734"/>
      <c r="AB1518" s="734"/>
      <c r="AC1518" s="734"/>
      <c r="AD1518" s="734"/>
      <c r="AG1518">
        <f>IF(AND(OR(AA1518="X",AC1518="X"),COUNTA(M1518:AD1518)&gt;1),1,0)</f>
        <v>0</v>
      </c>
    </row>
    <row r="1519" spans="1:36">
      <c r="C1519" s="139" t="s">
        <v>30</v>
      </c>
      <c r="D1519" s="677">
        <v>2022</v>
      </c>
      <c r="E1519" s="677"/>
      <c r="F1519" s="677"/>
      <c r="G1519" s="677"/>
      <c r="H1519" s="677"/>
      <c r="I1519" s="677"/>
      <c r="J1519" s="677"/>
      <c r="K1519" s="677"/>
      <c r="L1519" s="677"/>
      <c r="M1519" s="734"/>
      <c r="N1519" s="734"/>
      <c r="O1519" s="734"/>
      <c r="P1519" s="734"/>
      <c r="Q1519" s="734"/>
      <c r="R1519" s="734"/>
      <c r="S1519" s="734"/>
      <c r="T1519" s="734"/>
      <c r="U1519" s="734"/>
      <c r="V1519" s="734"/>
      <c r="W1519" s="734"/>
      <c r="X1519" s="734"/>
      <c r="Y1519" s="734"/>
      <c r="Z1519" s="734"/>
      <c r="AA1519" s="734"/>
      <c r="AB1519" s="734"/>
      <c r="AC1519" s="734"/>
      <c r="AD1519" s="734"/>
      <c r="AG1519">
        <f>IF(AND(OR(AA1519="X",AC1519="X"),COUNTA(M1519:AD1519)&gt;1),1,0)</f>
        <v>0</v>
      </c>
    </row>
    <row r="1520" spans="1:36">
      <c r="A1520" s="136"/>
      <c r="AG1520" s="47">
        <f>SUM(AG1518:AG1519)</f>
        <v>0</v>
      </c>
    </row>
    <row r="1521" spans="1:36" ht="45" customHeight="1">
      <c r="A1521" s="136"/>
      <c r="C1521" s="843" t="s">
        <v>2982</v>
      </c>
      <c r="D1521" s="843"/>
      <c r="E1521" s="844"/>
      <c r="F1521" s="691"/>
      <c r="G1521" s="691"/>
      <c r="H1521" s="691"/>
      <c r="I1521" s="691"/>
      <c r="J1521" s="691"/>
      <c r="K1521" s="691"/>
      <c r="L1521" s="691"/>
      <c r="M1521" s="691"/>
      <c r="N1521" s="691"/>
      <c r="O1521" s="691"/>
      <c r="P1521" s="691"/>
      <c r="Q1521" s="691"/>
      <c r="R1521" s="691"/>
      <c r="S1521" s="691"/>
      <c r="T1521" s="691"/>
      <c r="U1521" s="691"/>
      <c r="V1521" s="691"/>
      <c r="W1521" s="691"/>
      <c r="X1521" s="691"/>
      <c r="Y1521" s="691"/>
      <c r="Z1521" s="691"/>
      <c r="AA1521" s="691"/>
      <c r="AB1521" s="691"/>
      <c r="AC1521" s="691"/>
      <c r="AD1521" s="691"/>
      <c r="AG1521">
        <f>IF(COUNTIF(Y1518:Z1519,"X")&gt;0,1,0)</f>
        <v>0</v>
      </c>
    </row>
    <row r="1522" spans="1:36">
      <c r="A1522" s="136"/>
    </row>
    <row r="1523" spans="1:36" ht="24" customHeight="1">
      <c r="A1523" s="183"/>
      <c r="B1523" s="73"/>
      <c r="C1523" s="678" t="s">
        <v>109</v>
      </c>
      <c r="D1523" s="678"/>
      <c r="E1523" s="678"/>
      <c r="F1523" s="678"/>
      <c r="G1523" s="678"/>
      <c r="H1523" s="678"/>
      <c r="I1523" s="678"/>
      <c r="J1523" s="678"/>
      <c r="K1523" s="678"/>
      <c r="L1523" s="678"/>
      <c r="M1523" s="678"/>
      <c r="N1523" s="678"/>
      <c r="O1523" s="678"/>
      <c r="P1523" s="678"/>
      <c r="Q1523" s="678"/>
      <c r="R1523" s="678"/>
      <c r="S1523" s="678"/>
      <c r="T1523" s="678"/>
      <c r="U1523" s="678"/>
      <c r="V1523" s="678"/>
      <c r="W1523" s="678"/>
      <c r="X1523" s="678"/>
      <c r="Y1523" s="678"/>
      <c r="Z1523" s="678"/>
      <c r="AA1523" s="678"/>
      <c r="AB1523" s="678"/>
      <c r="AC1523" s="678"/>
      <c r="AD1523" s="678"/>
    </row>
    <row r="1524" spans="1:36" ht="60" customHeight="1">
      <c r="A1524" s="183"/>
      <c r="B1524" s="73"/>
      <c r="C1524" s="679"/>
      <c r="D1524" s="680"/>
      <c r="E1524" s="680"/>
      <c r="F1524" s="680"/>
      <c r="G1524" s="680"/>
      <c r="H1524" s="680"/>
      <c r="I1524" s="680"/>
      <c r="J1524" s="680"/>
      <c r="K1524" s="680"/>
      <c r="L1524" s="680"/>
      <c r="M1524" s="680"/>
      <c r="N1524" s="680"/>
      <c r="O1524" s="680"/>
      <c r="P1524" s="680"/>
      <c r="Q1524" s="680"/>
      <c r="R1524" s="680"/>
      <c r="S1524" s="680"/>
      <c r="T1524" s="680"/>
      <c r="U1524" s="680"/>
      <c r="V1524" s="680"/>
      <c r="W1524" s="680"/>
      <c r="X1524" s="680"/>
      <c r="Y1524" s="680"/>
      <c r="Z1524" s="680"/>
      <c r="AA1524" s="680"/>
      <c r="AB1524" s="680"/>
      <c r="AC1524" s="680"/>
      <c r="AD1524" s="681"/>
    </row>
    <row r="1525" spans="1:36">
      <c r="B1525" s="817" t="str">
        <f>IF(AND(AA1518="",AA1519=""),"",
IF(AND(AA1518="X",AA1519="X"),"Alerta: pase a la pregunta 1.41",
IF(AND(AA1518="",AA1519="X"),"Alerta: no registre información en las pregunta 1.38, 1.39 y 1.40","")))</f>
        <v/>
      </c>
      <c r="C1525" s="817"/>
      <c r="D1525" s="817"/>
      <c r="E1525" s="817"/>
      <c r="F1525" s="817"/>
      <c r="G1525" s="817"/>
      <c r="H1525" s="817"/>
      <c r="I1525" s="817"/>
      <c r="J1525" s="817"/>
      <c r="K1525" s="817"/>
      <c r="L1525" s="817"/>
      <c r="M1525" s="817"/>
      <c r="N1525" s="817"/>
      <c r="O1525" s="817"/>
      <c r="P1525" s="817"/>
      <c r="Q1525" s="817"/>
      <c r="R1525" s="817"/>
      <c r="S1525" s="817"/>
      <c r="T1525" s="817"/>
      <c r="U1525" s="817"/>
      <c r="V1525" s="817"/>
      <c r="W1525" s="817"/>
      <c r="X1525" s="817"/>
      <c r="Y1525" s="817"/>
      <c r="Z1525" s="817"/>
      <c r="AA1525" s="817"/>
      <c r="AB1525" s="817"/>
      <c r="AC1525" s="817"/>
      <c r="AD1525" s="817"/>
    </row>
    <row r="1526" spans="1:36">
      <c r="B1526" s="715" t="str">
        <f>IF(OR(AND(AG1521=0,F1521&lt;&gt;""),AND(AG1521=1,F1521="")),"Error: especificar los otros elementos en caso de seleccionar la columna ''Otros elementos o insumos''","")</f>
        <v/>
      </c>
      <c r="C1526" s="715"/>
      <c r="D1526" s="715"/>
      <c r="E1526" s="715"/>
      <c r="F1526" s="715"/>
      <c r="G1526" s="715"/>
      <c r="H1526" s="715"/>
      <c r="I1526" s="715"/>
      <c r="J1526" s="715"/>
      <c r="K1526" s="715"/>
      <c r="L1526" s="715"/>
      <c r="M1526" s="715"/>
      <c r="N1526" s="715"/>
      <c r="O1526" s="715"/>
      <c r="P1526" s="715"/>
      <c r="Q1526" s="715"/>
      <c r="R1526" s="715"/>
      <c r="S1526" s="715"/>
      <c r="T1526" s="715"/>
      <c r="U1526" s="715"/>
      <c r="V1526" s="715"/>
      <c r="W1526" s="715"/>
      <c r="X1526" s="715"/>
      <c r="Y1526" s="715"/>
      <c r="Z1526" s="715"/>
      <c r="AA1526" s="715"/>
      <c r="AB1526" s="715"/>
      <c r="AC1526" s="715"/>
      <c r="AD1526" s="715"/>
    </row>
    <row r="1527" spans="1:36">
      <c r="B1527" s="928" t="str">
        <f>IF(AG1520=0,"","Error: en caso de que seleccione las columnas ''No se sancionó a alguna persona servidora pública con motivo de la aplicación de la normatividad en materia de régimen disciplinario'' o ''No identificado'', no puede seleccionar otra columna")</f>
        <v/>
      </c>
      <c r="C1527" s="928"/>
      <c r="D1527" s="928"/>
      <c r="E1527" s="928"/>
      <c r="F1527" s="928"/>
      <c r="G1527" s="928"/>
      <c r="H1527" s="928"/>
      <c r="I1527" s="928"/>
      <c r="J1527" s="928"/>
      <c r="K1527" s="928"/>
      <c r="L1527" s="928"/>
      <c r="M1527" s="928"/>
      <c r="N1527" s="928"/>
      <c r="O1527" s="928"/>
      <c r="P1527" s="928"/>
      <c r="Q1527" s="928"/>
      <c r="R1527" s="928"/>
      <c r="S1527" s="928"/>
      <c r="T1527" s="928"/>
      <c r="U1527" s="928"/>
      <c r="V1527" s="928"/>
      <c r="W1527" s="928"/>
      <c r="X1527" s="928"/>
      <c r="Y1527" s="928"/>
      <c r="Z1527" s="928"/>
      <c r="AA1527" s="928"/>
      <c r="AB1527" s="928"/>
      <c r="AC1527" s="928"/>
      <c r="AD1527" s="928"/>
    </row>
    <row r="1528" spans="1:36">
      <c r="B1528" s="928"/>
      <c r="C1528" s="928"/>
      <c r="D1528" s="928"/>
      <c r="E1528" s="928"/>
      <c r="F1528" s="928"/>
      <c r="G1528" s="928"/>
      <c r="H1528" s="928"/>
      <c r="I1528" s="928"/>
      <c r="J1528" s="928"/>
      <c r="K1528" s="928"/>
      <c r="L1528" s="928"/>
      <c r="M1528" s="928"/>
      <c r="N1528" s="928"/>
      <c r="O1528" s="928"/>
      <c r="P1528" s="928"/>
      <c r="Q1528" s="928"/>
      <c r="R1528" s="928"/>
      <c r="S1528" s="928"/>
      <c r="T1528" s="928"/>
      <c r="U1528" s="928"/>
      <c r="V1528" s="928"/>
      <c r="W1528" s="928"/>
      <c r="X1528" s="928"/>
      <c r="Y1528" s="928"/>
      <c r="Z1528" s="928"/>
      <c r="AA1528" s="928"/>
      <c r="AB1528" s="928"/>
      <c r="AC1528" s="928"/>
      <c r="AD1528" s="928"/>
    </row>
    <row r="1529" spans="1:36">
      <c r="B1529" s="816" t="str">
        <f>IF(AJ1531=0,"","Error: debe completar toda la información requerida")</f>
        <v/>
      </c>
      <c r="C1529" s="816"/>
      <c r="D1529" s="816"/>
      <c r="E1529" s="816"/>
      <c r="F1529" s="816"/>
      <c r="G1529" s="816"/>
      <c r="H1529" s="816"/>
      <c r="I1529" s="816"/>
      <c r="J1529" s="816"/>
      <c r="K1529" s="816"/>
      <c r="L1529" s="816"/>
      <c r="M1529" s="816"/>
      <c r="N1529" s="816"/>
      <c r="O1529" s="816"/>
      <c r="P1529" s="816"/>
      <c r="Q1529" s="816"/>
      <c r="R1529" s="816"/>
      <c r="S1529" s="816"/>
      <c r="T1529" s="816"/>
      <c r="U1529" s="816"/>
      <c r="V1529" s="816"/>
      <c r="W1529" s="816"/>
      <c r="X1529" s="816"/>
      <c r="Y1529" s="816"/>
      <c r="Z1529" s="816"/>
      <c r="AA1529" s="816"/>
      <c r="AB1529" s="816"/>
      <c r="AC1529" s="816"/>
      <c r="AD1529" s="816"/>
      <c r="AE1529" s="146"/>
      <c r="AH1529" t="s">
        <v>8023</v>
      </c>
      <c r="AI1529" t="s">
        <v>8024</v>
      </c>
      <c r="AJ1529" t="s">
        <v>8025</v>
      </c>
    </row>
    <row r="1530" spans="1:36">
      <c r="AJ1530">
        <f>COUNTBLANK(P1518:AD1520)</f>
        <v>45</v>
      </c>
    </row>
    <row r="1531" spans="1:36" ht="36" customHeight="1">
      <c r="A1531" s="157" t="s">
        <v>365</v>
      </c>
      <c r="B1531" s="684" t="s">
        <v>2975</v>
      </c>
      <c r="C1531" s="684"/>
      <c r="D1531" s="684"/>
      <c r="E1531" s="684"/>
      <c r="F1531" s="684"/>
      <c r="G1531" s="684"/>
      <c r="H1531" s="684"/>
      <c r="I1531" s="684"/>
      <c r="J1531" s="684"/>
      <c r="K1531" s="684"/>
      <c r="L1531" s="684"/>
      <c r="M1531" s="684"/>
      <c r="N1531" s="684"/>
      <c r="O1531" s="684"/>
      <c r="P1531" s="684"/>
      <c r="Q1531" s="684"/>
      <c r="R1531" s="684"/>
      <c r="S1531" s="684"/>
      <c r="T1531" s="684"/>
      <c r="U1531" s="684"/>
      <c r="V1531" s="684"/>
      <c r="W1531" s="684"/>
      <c r="X1531" s="684"/>
      <c r="Y1531" s="684"/>
      <c r="Z1531" s="684"/>
      <c r="AA1531" s="684"/>
      <c r="AB1531" s="684"/>
      <c r="AC1531" s="684"/>
      <c r="AD1531" s="684"/>
    </row>
    <row r="1532" spans="1:36" ht="36" customHeight="1">
      <c r="A1532" s="157"/>
      <c r="B1532" s="137"/>
      <c r="C1532" s="667" t="s">
        <v>3036</v>
      </c>
      <c r="D1532" s="667"/>
      <c r="E1532" s="667"/>
      <c r="F1532" s="667"/>
      <c r="G1532" s="667"/>
      <c r="H1532" s="667"/>
      <c r="I1532" s="667"/>
      <c r="J1532" s="667"/>
      <c r="K1532" s="667"/>
      <c r="L1532" s="667"/>
      <c r="M1532" s="667"/>
      <c r="N1532" s="667"/>
      <c r="O1532" s="667"/>
      <c r="P1532" s="667"/>
      <c r="Q1532" s="667"/>
      <c r="R1532" s="667"/>
      <c r="S1532" s="667"/>
      <c r="T1532" s="667"/>
      <c r="U1532" s="667"/>
      <c r="V1532" s="667"/>
      <c r="W1532" s="667"/>
      <c r="X1532" s="667"/>
      <c r="Y1532" s="667"/>
      <c r="Z1532" s="667"/>
      <c r="AA1532" s="667"/>
      <c r="AB1532" s="667"/>
      <c r="AC1532" s="667"/>
      <c r="AD1532" s="667"/>
    </row>
    <row r="1533" spans="1:36" ht="15" customHeight="1">
      <c r="A1533" s="157"/>
      <c r="B1533" s="137"/>
      <c r="C1533" s="137"/>
      <c r="D1533" s="137"/>
      <c r="E1533" s="137"/>
      <c r="F1533" s="137"/>
      <c r="G1533" s="137"/>
      <c r="H1533" s="137"/>
      <c r="I1533" s="137"/>
      <c r="J1533" s="137"/>
      <c r="K1533" s="137"/>
      <c r="L1533" s="137"/>
      <c r="M1533" s="137"/>
      <c r="N1533" s="137"/>
      <c r="O1533" s="137"/>
      <c r="P1533" s="137"/>
      <c r="Q1533" s="137"/>
      <c r="R1533" s="137"/>
      <c r="S1533" s="137"/>
      <c r="T1533" s="137"/>
      <c r="U1533" s="137"/>
      <c r="V1533" s="137"/>
      <c r="W1533" s="137"/>
      <c r="X1533" s="137"/>
      <c r="Y1533" s="137"/>
      <c r="Z1533" s="137"/>
      <c r="AA1533" s="137"/>
      <c r="AB1533" s="137"/>
      <c r="AC1533" s="137"/>
      <c r="AD1533" s="137"/>
    </row>
    <row r="1534" spans="1:36" ht="15" customHeight="1">
      <c r="A1534" s="136"/>
      <c r="B1534" s="96"/>
      <c r="C1534" s="72" t="s">
        <v>2973</v>
      </c>
      <c r="D1534" s="301"/>
      <c r="E1534" s="301"/>
      <c r="F1534" s="301"/>
      <c r="G1534" s="301"/>
      <c r="H1534" s="301"/>
      <c r="I1534" s="301"/>
      <c r="J1534" s="301"/>
      <c r="K1534" s="301"/>
      <c r="L1534" s="96"/>
      <c r="M1534" s="96"/>
      <c r="N1534" s="96"/>
      <c r="O1534" s="96"/>
      <c r="P1534" s="96"/>
      <c r="Q1534" s="96"/>
      <c r="R1534" s="96"/>
      <c r="S1534" s="96"/>
      <c r="T1534" s="96"/>
      <c r="U1534" s="96"/>
      <c r="V1534" s="96"/>
      <c r="W1534" s="96"/>
      <c r="X1534" s="96"/>
      <c r="Y1534" s="96"/>
      <c r="Z1534" s="96"/>
      <c r="AA1534" s="96"/>
      <c r="AB1534" s="96"/>
      <c r="AC1534" s="96"/>
      <c r="AD1534" s="96"/>
    </row>
    <row r="1535" spans="1:36" ht="15" customHeight="1">
      <c r="A1535" s="136"/>
      <c r="B1535" s="96"/>
      <c r="C1535" s="72"/>
      <c r="D1535" s="301"/>
      <c r="E1535" s="301"/>
      <c r="F1535" s="301"/>
      <c r="G1535" s="301"/>
      <c r="H1535" s="301"/>
      <c r="I1535" s="301"/>
      <c r="J1535" s="301"/>
      <c r="K1535" s="301"/>
      <c r="L1535" s="96"/>
      <c r="M1535" s="96"/>
      <c r="N1535" s="96"/>
      <c r="O1535" s="96"/>
      <c r="P1535" s="96"/>
      <c r="Q1535" s="96"/>
      <c r="R1535" s="96"/>
      <c r="S1535" s="96"/>
      <c r="T1535" s="96"/>
      <c r="U1535" s="96"/>
      <c r="V1535" s="96"/>
      <c r="W1535" s="96"/>
      <c r="X1535" s="96"/>
      <c r="Y1535" s="96"/>
      <c r="Z1535" s="96"/>
      <c r="AA1535" s="96"/>
      <c r="AB1535" s="96"/>
      <c r="AC1535" s="96"/>
      <c r="AD1535" s="96"/>
    </row>
    <row r="1536" spans="1:36" ht="24" customHeight="1">
      <c r="A1536" s="136"/>
      <c r="B1536" s="96"/>
      <c r="C1536" s="703" t="s">
        <v>523</v>
      </c>
      <c r="D1536" s="704"/>
      <c r="E1536" s="704"/>
      <c r="F1536" s="704"/>
      <c r="G1536" s="704"/>
      <c r="H1536" s="704"/>
      <c r="I1536" s="704"/>
      <c r="J1536" s="704"/>
      <c r="K1536" s="704"/>
      <c r="L1536" s="705"/>
      <c r="M1536" s="577" t="s">
        <v>2734</v>
      </c>
      <c r="N1536" s="578"/>
      <c r="O1536" s="578"/>
      <c r="P1536" s="578"/>
      <c r="Q1536" s="578"/>
      <c r="R1536" s="578"/>
      <c r="S1536" s="578"/>
      <c r="T1536" s="578"/>
      <c r="U1536" s="578"/>
      <c r="V1536" s="578"/>
      <c r="W1536" s="578"/>
      <c r="X1536" s="578"/>
      <c r="Y1536" s="578"/>
      <c r="Z1536" s="578"/>
      <c r="AA1536" s="578"/>
      <c r="AB1536" s="578"/>
      <c r="AC1536" s="578"/>
      <c r="AD1536" s="579"/>
    </row>
    <row r="1537" spans="1:36" ht="15" customHeight="1">
      <c r="A1537" s="136"/>
      <c r="B1537" s="96"/>
      <c r="C1537" s="706"/>
      <c r="D1537" s="707"/>
      <c r="E1537" s="707"/>
      <c r="F1537" s="707"/>
      <c r="G1537" s="707"/>
      <c r="H1537" s="707"/>
      <c r="I1537" s="707"/>
      <c r="J1537" s="707"/>
      <c r="K1537" s="707"/>
      <c r="L1537" s="708"/>
      <c r="M1537" s="760" t="s">
        <v>114</v>
      </c>
      <c r="N1537" s="760"/>
      <c r="O1537" s="760"/>
      <c r="P1537" s="760"/>
      <c r="Q1537" s="760"/>
      <c r="R1537" s="760"/>
      <c r="S1537" s="761" t="s">
        <v>115</v>
      </c>
      <c r="T1537" s="761"/>
      <c r="U1537" s="761"/>
      <c r="V1537" s="761"/>
      <c r="W1537" s="761"/>
      <c r="X1537" s="761"/>
      <c r="Y1537" s="761" t="s">
        <v>116</v>
      </c>
      <c r="Z1537" s="761"/>
      <c r="AA1537" s="761"/>
      <c r="AB1537" s="761"/>
      <c r="AC1537" s="761"/>
      <c r="AD1537" s="761"/>
      <c r="AG1537" t="s">
        <v>8061</v>
      </c>
      <c r="AH1537" t="s">
        <v>8062</v>
      </c>
      <c r="AI1537" t="s">
        <v>8063</v>
      </c>
      <c r="AJ1537" t="s">
        <v>8064</v>
      </c>
    </row>
    <row r="1538" spans="1:36" ht="24" customHeight="1">
      <c r="A1538" s="136"/>
      <c r="B1538" s="96"/>
      <c r="C1538" s="738" t="s">
        <v>524</v>
      </c>
      <c r="D1538" s="140" t="s">
        <v>512</v>
      </c>
      <c r="E1538" s="711" t="s">
        <v>525</v>
      </c>
      <c r="F1538" s="712"/>
      <c r="G1538" s="712"/>
      <c r="H1538" s="712"/>
      <c r="I1538" s="712"/>
      <c r="J1538" s="712"/>
      <c r="K1538" s="712"/>
      <c r="L1538" s="713"/>
      <c r="M1538" s="719"/>
      <c r="N1538" s="719"/>
      <c r="O1538" s="719"/>
      <c r="P1538" s="719"/>
      <c r="Q1538" s="719"/>
      <c r="R1538" s="719"/>
      <c r="S1538" s="719"/>
      <c r="T1538" s="719"/>
      <c r="U1538" s="719"/>
      <c r="V1538" s="719"/>
      <c r="W1538" s="719"/>
      <c r="X1538" s="719"/>
      <c r="Y1538" s="719"/>
      <c r="Z1538" s="719"/>
      <c r="AA1538" s="719"/>
      <c r="AB1538" s="719"/>
      <c r="AC1538" s="719"/>
      <c r="AD1538" s="719"/>
      <c r="AG1538">
        <f>M1538</f>
        <v>0</v>
      </c>
      <c r="AH1538">
        <f>COUNTIF(S1538:AD1538,"NS")</f>
        <v>0</v>
      </c>
      <c r="AI1538" s="177">
        <f>IF(COUNTIF(S1538:AD1538,"NA")=2,"NA",SUM(S1538:AD1538))</f>
        <v>0</v>
      </c>
      <c r="AJ1538" s="279">
        <f>IF($AJ$1560=$AH$1560, 0,  IF(OR(AND(AG1538=0, AH1538&gt;0),AND(AG1538="NS", AI1538&gt;0), AND(AG1538="NS", AH1538=0, AI1538=0)), 1, IF(OR(AND(AG1538&gt;0, AH1538=2), AND(AG1538="NS", AH1538=2), AND(AG1538="NS", AI1538=0, AH1538&gt;0), AG1538=AI1538), 0, 1)))</f>
        <v>0</v>
      </c>
    </row>
    <row r="1539" spans="1:36" ht="24" customHeight="1">
      <c r="C1539" s="738"/>
      <c r="D1539" s="140" t="s">
        <v>513</v>
      </c>
      <c r="E1539" s="711" t="s">
        <v>526</v>
      </c>
      <c r="F1539" s="712"/>
      <c r="G1539" s="712"/>
      <c r="H1539" s="712"/>
      <c r="I1539" s="712"/>
      <c r="J1539" s="712"/>
      <c r="K1539" s="712"/>
      <c r="L1539" s="713"/>
      <c r="M1539" s="719"/>
      <c r="N1539" s="719"/>
      <c r="O1539" s="719"/>
      <c r="P1539" s="719"/>
      <c r="Q1539" s="719"/>
      <c r="R1539" s="719"/>
      <c r="S1539" s="719"/>
      <c r="T1539" s="719"/>
      <c r="U1539" s="719"/>
      <c r="V1539" s="719"/>
      <c r="W1539" s="719"/>
      <c r="X1539" s="719"/>
      <c r="Y1539" s="719"/>
      <c r="Z1539" s="719"/>
      <c r="AA1539" s="719"/>
      <c r="AB1539" s="719"/>
      <c r="AC1539" s="719"/>
      <c r="AD1539" s="719"/>
      <c r="AG1539">
        <f t="shared" ref="AG1539:AG1553" si="1962">M1539</f>
        <v>0</v>
      </c>
      <c r="AH1539">
        <f t="shared" ref="AH1539:AH1553" si="1963">COUNTIF(S1539:AD1539,"NS")</f>
        <v>0</v>
      </c>
      <c r="AI1539" s="177">
        <f t="shared" ref="AI1539:AI1553" si="1964">IF(COUNTIF(S1539:AD1539,"NA")=2,"NA",SUM(S1539:AD1539))</f>
        <v>0</v>
      </c>
      <c r="AJ1539" s="279">
        <f t="shared" ref="AJ1539:AJ1553" si="1965">IF($AJ$1560=$AH$1560, 0,  IF(OR(AND(AG1539=0, AH1539&gt;0),AND(AG1539="NS", AI1539&gt;0), AND(AG1539="NS", AH1539=0, AI1539=0)), 1, IF(OR(AND(AG1539&gt;0, AH1539=2), AND(AG1539="NS", AH1539=2), AND(AG1539="NS", AI1539=0, AH1539&gt;0), AG1539=AI1539), 0, 1)))</f>
        <v>0</v>
      </c>
    </row>
    <row r="1540" spans="1:36" ht="24" customHeight="1">
      <c r="C1540" s="738"/>
      <c r="D1540" s="140" t="s">
        <v>514</v>
      </c>
      <c r="E1540" s="711" t="s">
        <v>527</v>
      </c>
      <c r="F1540" s="712"/>
      <c r="G1540" s="712"/>
      <c r="H1540" s="712"/>
      <c r="I1540" s="712"/>
      <c r="J1540" s="712"/>
      <c r="K1540" s="712"/>
      <c r="L1540" s="713"/>
      <c r="M1540" s="719"/>
      <c r="N1540" s="719"/>
      <c r="O1540" s="719"/>
      <c r="P1540" s="719"/>
      <c r="Q1540" s="719"/>
      <c r="R1540" s="719"/>
      <c r="S1540" s="719"/>
      <c r="T1540" s="719"/>
      <c r="U1540" s="719"/>
      <c r="V1540" s="719"/>
      <c r="W1540" s="719"/>
      <c r="X1540" s="719"/>
      <c r="Y1540" s="719"/>
      <c r="Z1540" s="719"/>
      <c r="AA1540" s="719"/>
      <c r="AB1540" s="719"/>
      <c r="AC1540" s="719"/>
      <c r="AD1540" s="719"/>
      <c r="AG1540">
        <f t="shared" si="1962"/>
        <v>0</v>
      </c>
      <c r="AH1540">
        <f t="shared" si="1963"/>
        <v>0</v>
      </c>
      <c r="AI1540" s="177">
        <f t="shared" si="1964"/>
        <v>0</v>
      </c>
      <c r="AJ1540" s="279">
        <f t="shared" si="1965"/>
        <v>0</v>
      </c>
    </row>
    <row r="1541" spans="1:36" ht="24" customHeight="1">
      <c r="C1541" s="777" t="s">
        <v>528</v>
      </c>
      <c r="D1541" s="302" t="s">
        <v>518</v>
      </c>
      <c r="E1541" s="711" t="s">
        <v>529</v>
      </c>
      <c r="F1541" s="712"/>
      <c r="G1541" s="712"/>
      <c r="H1541" s="712"/>
      <c r="I1541" s="712"/>
      <c r="J1541" s="712"/>
      <c r="K1541" s="712"/>
      <c r="L1541" s="713"/>
      <c r="M1541" s="719"/>
      <c r="N1541" s="719"/>
      <c r="O1541" s="719"/>
      <c r="P1541" s="719"/>
      <c r="Q1541" s="719"/>
      <c r="R1541" s="719"/>
      <c r="S1541" s="719"/>
      <c r="T1541" s="719"/>
      <c r="U1541" s="719"/>
      <c r="V1541" s="719"/>
      <c r="W1541" s="719"/>
      <c r="X1541" s="719"/>
      <c r="Y1541" s="719"/>
      <c r="Z1541" s="719"/>
      <c r="AA1541" s="719"/>
      <c r="AB1541" s="719"/>
      <c r="AC1541" s="719"/>
      <c r="AD1541" s="719"/>
      <c r="AG1541">
        <f t="shared" si="1962"/>
        <v>0</v>
      </c>
      <c r="AH1541">
        <f t="shared" si="1963"/>
        <v>0</v>
      </c>
      <c r="AI1541" s="177">
        <f t="shared" si="1964"/>
        <v>0</v>
      </c>
      <c r="AJ1541" s="279">
        <f t="shared" si="1965"/>
        <v>0</v>
      </c>
    </row>
    <row r="1542" spans="1:36" ht="24" customHeight="1">
      <c r="C1542" s="785"/>
      <c r="D1542" s="302" t="s">
        <v>519</v>
      </c>
      <c r="E1542" s="711" t="s">
        <v>530</v>
      </c>
      <c r="F1542" s="712"/>
      <c r="G1542" s="712"/>
      <c r="H1542" s="712"/>
      <c r="I1542" s="712"/>
      <c r="J1542" s="712"/>
      <c r="K1542" s="712"/>
      <c r="L1542" s="713"/>
      <c r="M1542" s="719"/>
      <c r="N1542" s="719"/>
      <c r="O1542" s="719"/>
      <c r="P1542" s="719"/>
      <c r="Q1542" s="719"/>
      <c r="R1542" s="719"/>
      <c r="S1542" s="719"/>
      <c r="T1542" s="719"/>
      <c r="U1542" s="719"/>
      <c r="V1542" s="719"/>
      <c r="W1542" s="719"/>
      <c r="X1542" s="719"/>
      <c r="Y1542" s="719"/>
      <c r="Z1542" s="719"/>
      <c r="AA1542" s="719"/>
      <c r="AB1542" s="719"/>
      <c r="AC1542" s="719"/>
      <c r="AD1542" s="719"/>
      <c r="AG1542">
        <f t="shared" si="1962"/>
        <v>0</v>
      </c>
      <c r="AH1542">
        <f t="shared" si="1963"/>
        <v>0</v>
      </c>
      <c r="AI1542" s="177">
        <f t="shared" si="1964"/>
        <v>0</v>
      </c>
      <c r="AJ1542" s="279">
        <f t="shared" si="1965"/>
        <v>0</v>
      </c>
    </row>
    <row r="1543" spans="1:36" ht="24" customHeight="1">
      <c r="C1543" s="776"/>
      <c r="D1543" s="302" t="s">
        <v>531</v>
      </c>
      <c r="E1543" s="711" t="s">
        <v>532</v>
      </c>
      <c r="F1543" s="712"/>
      <c r="G1543" s="712"/>
      <c r="H1543" s="712"/>
      <c r="I1543" s="712"/>
      <c r="J1543" s="712"/>
      <c r="K1543" s="712"/>
      <c r="L1543" s="713"/>
      <c r="M1543" s="719"/>
      <c r="N1543" s="719"/>
      <c r="O1543" s="719"/>
      <c r="P1543" s="719"/>
      <c r="Q1543" s="719"/>
      <c r="R1543" s="719"/>
      <c r="S1543" s="719"/>
      <c r="T1543" s="719"/>
      <c r="U1543" s="719"/>
      <c r="V1543" s="719"/>
      <c r="W1543" s="719"/>
      <c r="X1543" s="719"/>
      <c r="Y1543" s="719"/>
      <c r="Z1543" s="719"/>
      <c r="AA1543" s="719"/>
      <c r="AB1543" s="719"/>
      <c r="AC1543" s="719"/>
      <c r="AD1543" s="719"/>
      <c r="AG1543">
        <f t="shared" si="1962"/>
        <v>0</v>
      </c>
      <c r="AH1543">
        <f t="shared" si="1963"/>
        <v>0</v>
      </c>
      <c r="AI1543" s="177">
        <f t="shared" si="1964"/>
        <v>0</v>
      </c>
      <c r="AJ1543" s="279">
        <f t="shared" si="1965"/>
        <v>0</v>
      </c>
    </row>
    <row r="1544" spans="1:36" ht="24" customHeight="1">
      <c r="C1544" s="777" t="s">
        <v>533</v>
      </c>
      <c r="D1544" s="140" t="s">
        <v>534</v>
      </c>
      <c r="E1544" s="711" t="s">
        <v>535</v>
      </c>
      <c r="F1544" s="712"/>
      <c r="G1544" s="712"/>
      <c r="H1544" s="712"/>
      <c r="I1544" s="712"/>
      <c r="J1544" s="712"/>
      <c r="K1544" s="712"/>
      <c r="L1544" s="713"/>
      <c r="M1544" s="719"/>
      <c r="N1544" s="719"/>
      <c r="O1544" s="719"/>
      <c r="P1544" s="719"/>
      <c r="Q1544" s="719"/>
      <c r="R1544" s="719"/>
      <c r="S1544" s="719"/>
      <c r="T1544" s="719"/>
      <c r="U1544" s="719"/>
      <c r="V1544" s="719"/>
      <c r="W1544" s="719"/>
      <c r="X1544" s="719"/>
      <c r="Y1544" s="719"/>
      <c r="Z1544" s="719"/>
      <c r="AA1544" s="719"/>
      <c r="AB1544" s="719"/>
      <c r="AC1544" s="719"/>
      <c r="AD1544" s="719"/>
      <c r="AG1544">
        <f t="shared" si="1962"/>
        <v>0</v>
      </c>
      <c r="AH1544">
        <f t="shared" si="1963"/>
        <v>0</v>
      </c>
      <c r="AI1544" s="177">
        <f t="shared" si="1964"/>
        <v>0</v>
      </c>
      <c r="AJ1544" s="279">
        <f t="shared" si="1965"/>
        <v>0</v>
      </c>
    </row>
    <row r="1545" spans="1:36" ht="24" customHeight="1">
      <c r="C1545" s="785"/>
      <c r="D1545" s="140" t="s">
        <v>536</v>
      </c>
      <c r="E1545" s="711" t="s">
        <v>537</v>
      </c>
      <c r="F1545" s="712"/>
      <c r="G1545" s="712"/>
      <c r="H1545" s="712"/>
      <c r="I1545" s="712"/>
      <c r="J1545" s="712"/>
      <c r="K1545" s="712"/>
      <c r="L1545" s="713"/>
      <c r="M1545" s="719"/>
      <c r="N1545" s="719"/>
      <c r="O1545" s="719"/>
      <c r="P1545" s="719"/>
      <c r="Q1545" s="719"/>
      <c r="R1545" s="719"/>
      <c r="S1545" s="719"/>
      <c r="T1545" s="719"/>
      <c r="U1545" s="719"/>
      <c r="V1545" s="719"/>
      <c r="W1545" s="719"/>
      <c r="X1545" s="719"/>
      <c r="Y1545" s="719"/>
      <c r="Z1545" s="719"/>
      <c r="AA1545" s="719"/>
      <c r="AB1545" s="719"/>
      <c r="AC1545" s="719"/>
      <c r="AD1545" s="719"/>
      <c r="AG1545">
        <f t="shared" si="1962"/>
        <v>0</v>
      </c>
      <c r="AH1545">
        <f t="shared" si="1963"/>
        <v>0</v>
      </c>
      <c r="AI1545" s="177">
        <f t="shared" si="1964"/>
        <v>0</v>
      </c>
      <c r="AJ1545" s="279">
        <f t="shared" si="1965"/>
        <v>0</v>
      </c>
    </row>
    <row r="1546" spans="1:36" ht="24" customHeight="1">
      <c r="C1546" s="776"/>
      <c r="D1546" s="140" t="s">
        <v>538</v>
      </c>
      <c r="E1546" s="711" t="s">
        <v>539</v>
      </c>
      <c r="F1546" s="712"/>
      <c r="G1546" s="712"/>
      <c r="H1546" s="712"/>
      <c r="I1546" s="712"/>
      <c r="J1546" s="712"/>
      <c r="K1546" s="712"/>
      <c r="L1546" s="713"/>
      <c r="M1546" s="719"/>
      <c r="N1546" s="719"/>
      <c r="O1546" s="719"/>
      <c r="P1546" s="719"/>
      <c r="Q1546" s="719"/>
      <c r="R1546" s="719"/>
      <c r="S1546" s="719"/>
      <c r="T1546" s="719"/>
      <c r="U1546" s="719"/>
      <c r="V1546" s="719"/>
      <c r="W1546" s="719"/>
      <c r="X1546" s="719"/>
      <c r="Y1546" s="719"/>
      <c r="Z1546" s="719"/>
      <c r="AA1546" s="719"/>
      <c r="AB1546" s="719"/>
      <c r="AC1546" s="719"/>
      <c r="AD1546" s="719"/>
      <c r="AG1546">
        <f t="shared" si="1962"/>
        <v>0</v>
      </c>
      <c r="AH1546">
        <f t="shared" si="1963"/>
        <v>0</v>
      </c>
      <c r="AI1546" s="177">
        <f t="shared" si="1964"/>
        <v>0</v>
      </c>
      <c r="AJ1546" s="279">
        <f t="shared" si="1965"/>
        <v>0</v>
      </c>
    </row>
    <row r="1547" spans="1:36" ht="24" customHeight="1">
      <c r="C1547" s="777" t="s">
        <v>540</v>
      </c>
      <c r="D1547" s="140" t="s">
        <v>541</v>
      </c>
      <c r="E1547" s="711" t="s">
        <v>542</v>
      </c>
      <c r="F1547" s="712"/>
      <c r="G1547" s="712"/>
      <c r="H1547" s="712"/>
      <c r="I1547" s="712"/>
      <c r="J1547" s="712"/>
      <c r="K1547" s="712"/>
      <c r="L1547" s="713"/>
      <c r="M1547" s="719"/>
      <c r="N1547" s="719"/>
      <c r="O1547" s="719"/>
      <c r="P1547" s="719"/>
      <c r="Q1547" s="719"/>
      <c r="R1547" s="719"/>
      <c r="S1547" s="719"/>
      <c r="T1547" s="719"/>
      <c r="U1547" s="719"/>
      <c r="V1547" s="719"/>
      <c r="W1547" s="719"/>
      <c r="X1547" s="719"/>
      <c r="Y1547" s="719"/>
      <c r="Z1547" s="719"/>
      <c r="AA1547" s="719"/>
      <c r="AB1547" s="719"/>
      <c r="AC1547" s="719"/>
      <c r="AD1547" s="719"/>
      <c r="AG1547">
        <f t="shared" si="1962"/>
        <v>0</v>
      </c>
      <c r="AH1547">
        <f t="shared" si="1963"/>
        <v>0</v>
      </c>
      <c r="AI1547" s="177">
        <f t="shared" si="1964"/>
        <v>0</v>
      </c>
      <c r="AJ1547" s="279">
        <f t="shared" si="1965"/>
        <v>0</v>
      </c>
    </row>
    <row r="1548" spans="1:36" ht="24" customHeight="1">
      <c r="C1548" s="785"/>
      <c r="D1548" s="140" t="s">
        <v>543</v>
      </c>
      <c r="E1548" s="711" t="s">
        <v>544</v>
      </c>
      <c r="F1548" s="712"/>
      <c r="G1548" s="712"/>
      <c r="H1548" s="712"/>
      <c r="I1548" s="712"/>
      <c r="J1548" s="712"/>
      <c r="K1548" s="712"/>
      <c r="L1548" s="713"/>
      <c r="M1548" s="719"/>
      <c r="N1548" s="719"/>
      <c r="O1548" s="719"/>
      <c r="P1548" s="719"/>
      <c r="Q1548" s="719"/>
      <c r="R1548" s="719"/>
      <c r="S1548" s="719"/>
      <c r="T1548" s="719"/>
      <c r="U1548" s="719"/>
      <c r="V1548" s="719"/>
      <c r="W1548" s="719"/>
      <c r="X1548" s="719"/>
      <c r="Y1548" s="719"/>
      <c r="Z1548" s="719"/>
      <c r="AA1548" s="719"/>
      <c r="AB1548" s="719"/>
      <c r="AC1548" s="719"/>
      <c r="AD1548" s="719"/>
      <c r="AG1548">
        <f t="shared" si="1962"/>
        <v>0</v>
      </c>
      <c r="AH1548">
        <f t="shared" si="1963"/>
        <v>0</v>
      </c>
      <c r="AI1548" s="177">
        <f t="shared" si="1964"/>
        <v>0</v>
      </c>
      <c r="AJ1548" s="279">
        <f t="shared" si="1965"/>
        <v>0</v>
      </c>
    </row>
    <row r="1549" spans="1:36" ht="24" customHeight="1">
      <c r="C1549" s="785"/>
      <c r="D1549" s="140" t="s">
        <v>545</v>
      </c>
      <c r="E1549" s="711" t="s">
        <v>546</v>
      </c>
      <c r="F1549" s="712"/>
      <c r="G1549" s="712"/>
      <c r="H1549" s="712"/>
      <c r="I1549" s="712"/>
      <c r="J1549" s="712"/>
      <c r="K1549" s="712"/>
      <c r="L1549" s="713"/>
      <c r="M1549" s="719"/>
      <c r="N1549" s="719"/>
      <c r="O1549" s="719"/>
      <c r="P1549" s="719"/>
      <c r="Q1549" s="719"/>
      <c r="R1549" s="719"/>
      <c r="S1549" s="719"/>
      <c r="T1549" s="719"/>
      <c r="U1549" s="719"/>
      <c r="V1549" s="719"/>
      <c r="W1549" s="719"/>
      <c r="X1549" s="719"/>
      <c r="Y1549" s="719"/>
      <c r="Z1549" s="719"/>
      <c r="AA1549" s="719"/>
      <c r="AB1549" s="719"/>
      <c r="AC1549" s="719"/>
      <c r="AD1549" s="719"/>
      <c r="AG1549">
        <f t="shared" si="1962"/>
        <v>0</v>
      </c>
      <c r="AH1549">
        <f t="shared" si="1963"/>
        <v>0</v>
      </c>
      <c r="AI1549" s="177">
        <f t="shared" si="1964"/>
        <v>0</v>
      </c>
      <c r="AJ1549" s="279">
        <f t="shared" si="1965"/>
        <v>0</v>
      </c>
    </row>
    <row r="1550" spans="1:36" ht="24" customHeight="1">
      <c r="C1550" s="776"/>
      <c r="D1550" s="140" t="s">
        <v>547</v>
      </c>
      <c r="E1550" s="711" t="s">
        <v>548</v>
      </c>
      <c r="F1550" s="712"/>
      <c r="G1550" s="712"/>
      <c r="H1550" s="712"/>
      <c r="I1550" s="712"/>
      <c r="J1550" s="712"/>
      <c r="K1550" s="712"/>
      <c r="L1550" s="713"/>
      <c r="M1550" s="719"/>
      <c r="N1550" s="719"/>
      <c r="O1550" s="719"/>
      <c r="P1550" s="719"/>
      <c r="Q1550" s="719"/>
      <c r="R1550" s="719"/>
      <c r="S1550" s="719"/>
      <c r="T1550" s="719"/>
      <c r="U1550" s="719"/>
      <c r="V1550" s="719"/>
      <c r="W1550" s="719"/>
      <c r="X1550" s="719"/>
      <c r="Y1550" s="719"/>
      <c r="Z1550" s="719"/>
      <c r="AA1550" s="719"/>
      <c r="AB1550" s="719"/>
      <c r="AC1550" s="719"/>
      <c r="AD1550" s="719"/>
      <c r="AG1550">
        <f t="shared" si="1962"/>
        <v>0</v>
      </c>
      <c r="AH1550">
        <f t="shared" si="1963"/>
        <v>0</v>
      </c>
      <c r="AI1550" s="177">
        <f t="shared" si="1964"/>
        <v>0</v>
      </c>
      <c r="AJ1550" s="279">
        <f t="shared" si="1965"/>
        <v>0</v>
      </c>
    </row>
    <row r="1551" spans="1:36" ht="24" customHeight="1">
      <c r="C1551" s="783" t="s">
        <v>43</v>
      </c>
      <c r="D1551" s="784"/>
      <c r="E1551" s="711" t="s">
        <v>556</v>
      </c>
      <c r="F1551" s="712"/>
      <c r="G1551" s="712"/>
      <c r="H1551" s="712"/>
      <c r="I1551" s="712"/>
      <c r="J1551" s="712"/>
      <c r="K1551" s="712"/>
      <c r="L1551" s="713"/>
      <c r="M1551" s="719"/>
      <c r="N1551" s="719"/>
      <c r="O1551" s="719"/>
      <c r="P1551" s="719"/>
      <c r="Q1551" s="719"/>
      <c r="R1551" s="719"/>
      <c r="S1551" s="719"/>
      <c r="T1551" s="719"/>
      <c r="U1551" s="719"/>
      <c r="V1551" s="719"/>
      <c r="W1551" s="719"/>
      <c r="X1551" s="719"/>
      <c r="Y1551" s="719"/>
      <c r="Z1551" s="719"/>
      <c r="AA1551" s="719"/>
      <c r="AB1551" s="719"/>
      <c r="AC1551" s="719"/>
      <c r="AD1551" s="719"/>
      <c r="AG1551">
        <f t="shared" si="1962"/>
        <v>0</v>
      </c>
      <c r="AH1551">
        <f t="shared" si="1963"/>
        <v>0</v>
      </c>
      <c r="AI1551" s="177">
        <f t="shared" si="1964"/>
        <v>0</v>
      </c>
      <c r="AJ1551" s="279">
        <f t="shared" si="1965"/>
        <v>0</v>
      </c>
    </row>
    <row r="1552" spans="1:36" ht="15" customHeight="1">
      <c r="C1552" s="783" t="s">
        <v>47</v>
      </c>
      <c r="D1552" s="784"/>
      <c r="E1552" s="711" t="s">
        <v>550</v>
      </c>
      <c r="F1552" s="712"/>
      <c r="G1552" s="712"/>
      <c r="H1552" s="712"/>
      <c r="I1552" s="712"/>
      <c r="J1552" s="712"/>
      <c r="K1552" s="712"/>
      <c r="L1552" s="713"/>
      <c r="M1552" s="719"/>
      <c r="N1552" s="719"/>
      <c r="O1552" s="719"/>
      <c r="P1552" s="719"/>
      <c r="Q1552" s="719"/>
      <c r="R1552" s="719"/>
      <c r="S1552" s="719"/>
      <c r="T1552" s="719"/>
      <c r="U1552" s="719"/>
      <c r="V1552" s="719"/>
      <c r="W1552" s="719"/>
      <c r="X1552" s="719"/>
      <c r="Y1552" s="719"/>
      <c r="Z1552" s="719"/>
      <c r="AA1552" s="719"/>
      <c r="AB1552" s="719"/>
      <c r="AC1552" s="719"/>
      <c r="AD1552" s="719"/>
      <c r="AG1552">
        <f t="shared" si="1962"/>
        <v>0</v>
      </c>
      <c r="AH1552">
        <f t="shared" si="1963"/>
        <v>0</v>
      </c>
      <c r="AI1552" s="177">
        <f t="shared" si="1964"/>
        <v>0</v>
      </c>
      <c r="AJ1552" s="279">
        <f t="shared" si="1965"/>
        <v>0</v>
      </c>
    </row>
    <row r="1553" spans="2:36" ht="15" customHeight="1">
      <c r="C1553" s="783" t="s">
        <v>51</v>
      </c>
      <c r="D1553" s="784"/>
      <c r="E1553" s="711" t="s">
        <v>182</v>
      </c>
      <c r="F1553" s="712"/>
      <c r="G1553" s="712"/>
      <c r="H1553" s="712"/>
      <c r="I1553" s="712"/>
      <c r="J1553" s="712"/>
      <c r="K1553" s="712"/>
      <c r="L1553" s="713"/>
      <c r="M1553" s="719"/>
      <c r="N1553" s="719"/>
      <c r="O1553" s="719"/>
      <c r="P1553" s="719"/>
      <c r="Q1553" s="719"/>
      <c r="R1553" s="719"/>
      <c r="S1553" s="719"/>
      <c r="T1553" s="719"/>
      <c r="U1553" s="719"/>
      <c r="V1553" s="719"/>
      <c r="W1553" s="719"/>
      <c r="X1553" s="719"/>
      <c r="Y1553" s="719"/>
      <c r="Z1553" s="719"/>
      <c r="AA1553" s="719"/>
      <c r="AB1553" s="719"/>
      <c r="AC1553" s="719"/>
      <c r="AD1553" s="719"/>
      <c r="AG1553">
        <f t="shared" si="1962"/>
        <v>0</v>
      </c>
      <c r="AH1553">
        <f t="shared" si="1963"/>
        <v>0</v>
      </c>
      <c r="AI1553" s="177">
        <f t="shared" si="1964"/>
        <v>0</v>
      </c>
      <c r="AJ1553" s="279">
        <f t="shared" si="1965"/>
        <v>0</v>
      </c>
    </row>
    <row r="1554" spans="2:36">
      <c r="L1554" s="180" t="s">
        <v>124</v>
      </c>
      <c r="M1554" s="580">
        <f>IF(AND(SUM(M1538:R1553)=0,COUNTIF(M1538:R1553,"NS")&gt;0),"NS",
IF(AND(SUM(M1538:R1553)=0,COUNTIF(M1538:R1553,0)&gt;0),0,
IF(AND(SUM(M1538:R1553)=0,COUNTIF(M1538:R1553,"NA")&gt;0),"NA",
SUM(M1538:R1553))))</f>
        <v>0</v>
      </c>
      <c r="N1554" s="580"/>
      <c r="O1554" s="580"/>
      <c r="P1554" s="580"/>
      <c r="Q1554" s="580"/>
      <c r="R1554" s="580"/>
      <c r="S1554" s="580">
        <f t="shared" ref="S1554" si="1966">IF(AND(SUM(S1538:X1553)=0,COUNTIF(S1538:X1553,"NS")&gt;0),"NS",
IF(AND(SUM(S1538:X1553)=0,COUNTIF(S1538:X1553,0)&gt;0),0,
IF(AND(SUM(S1538:X1553)=0,COUNTIF(S1538:X1553,"NA")&gt;0),"NA",
SUM(S1538:X1553))))</f>
        <v>0</v>
      </c>
      <c r="T1554" s="580"/>
      <c r="U1554" s="580"/>
      <c r="V1554" s="580"/>
      <c r="W1554" s="580"/>
      <c r="X1554" s="580"/>
      <c r="Y1554" s="580">
        <f t="shared" ref="Y1554" si="1967">IF(AND(SUM(Y1538:AD1553)=0,COUNTIF(Y1538:AD1553,"NS")&gt;0),"NS",
IF(AND(SUM(Y1538:AD1553)=0,COUNTIF(Y1538:AD1553,0)&gt;0),0,
IF(AND(SUM(Y1538:AD1553)=0,COUNTIF(Y1538:AD1553,"NA")&gt;0),"NA",
SUM(Y1538:AD1553))))</f>
        <v>0</v>
      </c>
      <c r="Z1554" s="580"/>
      <c r="AA1554" s="580"/>
      <c r="AB1554" s="580"/>
      <c r="AC1554" s="580"/>
      <c r="AD1554" s="580"/>
      <c r="AJ1554" s="279">
        <f>SUM(AJ1538:AJ1553)</f>
        <v>0</v>
      </c>
    </row>
    <row r="1555" spans="2:36"/>
    <row r="1556" spans="2:36">
      <c r="B1556" s="929" t="str">
        <f>IF(AH1556=0,"","Alerta: favor de justificar el registro de ''NS''")</f>
        <v/>
      </c>
      <c r="C1556" s="929"/>
      <c r="D1556" s="929"/>
      <c r="E1556" s="929"/>
      <c r="F1556" s="929"/>
      <c r="G1556" s="929"/>
      <c r="H1556" s="929"/>
      <c r="I1556" s="929"/>
      <c r="J1556" s="929"/>
      <c r="K1556" s="929"/>
      <c r="L1556" s="929"/>
      <c r="M1556" s="929"/>
      <c r="N1556" s="929"/>
      <c r="O1556" s="929"/>
      <c r="P1556" s="929"/>
      <c r="Q1556" s="929"/>
      <c r="R1556" s="929"/>
      <c r="S1556" s="929"/>
      <c r="T1556" s="929"/>
      <c r="U1556" s="929"/>
      <c r="V1556" s="929"/>
      <c r="W1556" s="929"/>
      <c r="X1556" s="929"/>
      <c r="Y1556" s="929"/>
      <c r="Z1556" s="929"/>
      <c r="AA1556" s="929"/>
      <c r="AB1556" s="929"/>
      <c r="AC1556" s="929"/>
      <c r="AD1556" s="929"/>
      <c r="AG1556" t="s">
        <v>8062</v>
      </c>
      <c r="AH1556">
        <f>COUNTIF(M1538:AD1553,"NS")</f>
        <v>0</v>
      </c>
    </row>
    <row r="1557" spans="2:36">
      <c r="B1557" s="715" t="str">
        <f>IF(AJ1554=0,"","Error: verificar sumas por fila")</f>
        <v/>
      </c>
      <c r="C1557" s="715"/>
      <c r="D1557" s="715"/>
      <c r="E1557" s="715"/>
      <c r="F1557" s="715"/>
      <c r="G1557" s="715"/>
      <c r="H1557" s="715"/>
      <c r="I1557" s="715"/>
      <c r="J1557" s="715"/>
      <c r="K1557" s="715"/>
      <c r="L1557" s="715"/>
      <c r="M1557" s="715"/>
      <c r="N1557" s="715"/>
      <c r="O1557" s="715"/>
      <c r="P1557" s="715"/>
      <c r="Q1557" s="715"/>
      <c r="R1557" s="715"/>
      <c r="S1557" s="715"/>
      <c r="T1557" s="715"/>
      <c r="U1557" s="715"/>
      <c r="V1557" s="715"/>
      <c r="W1557" s="715"/>
      <c r="X1557" s="715"/>
      <c r="Y1557" s="715"/>
      <c r="Z1557" s="715"/>
      <c r="AA1557" s="715"/>
      <c r="AB1557" s="715"/>
      <c r="AC1557" s="715"/>
      <c r="AD1557" s="715"/>
    </row>
    <row r="1558" spans="2:36">
      <c r="B1558" s="715"/>
      <c r="C1558" s="715"/>
      <c r="D1558" s="715"/>
      <c r="E1558" s="715"/>
      <c r="F1558" s="715"/>
      <c r="G1558" s="715"/>
      <c r="H1558" s="715"/>
      <c r="I1558" s="715"/>
      <c r="J1558" s="715"/>
      <c r="K1558" s="715"/>
      <c r="L1558" s="715"/>
      <c r="M1558" s="715"/>
      <c r="N1558" s="715"/>
      <c r="O1558" s="715"/>
      <c r="P1558" s="715"/>
      <c r="Q1558" s="715"/>
      <c r="R1558" s="715"/>
      <c r="S1558" s="715"/>
      <c r="T1558" s="715"/>
      <c r="U1558" s="715"/>
      <c r="V1558" s="715"/>
      <c r="W1558" s="715"/>
      <c r="X1558" s="715"/>
      <c r="Y1558" s="715"/>
      <c r="Z1558" s="715"/>
      <c r="AA1558" s="715"/>
      <c r="AB1558" s="715"/>
      <c r="AC1558" s="715"/>
      <c r="AD1558" s="715"/>
    </row>
    <row r="1559" spans="2:36">
      <c r="B1559" s="816" t="str">
        <f>IF(AJ1561=0,"","Error: debe completar toda la información requerida")</f>
        <v/>
      </c>
      <c r="C1559" s="816"/>
      <c r="D1559" s="816"/>
      <c r="E1559" s="816"/>
      <c r="F1559" s="816"/>
      <c r="G1559" s="816"/>
      <c r="H1559" s="816"/>
      <c r="I1559" s="816"/>
      <c r="J1559" s="816"/>
      <c r="K1559" s="816"/>
      <c r="L1559" s="816"/>
      <c r="M1559" s="816"/>
      <c r="N1559" s="816"/>
      <c r="O1559" s="816"/>
      <c r="P1559" s="816"/>
      <c r="Q1559" s="816"/>
      <c r="R1559" s="816"/>
      <c r="S1559" s="816"/>
      <c r="T1559" s="816"/>
      <c r="U1559" s="816"/>
      <c r="V1559" s="816"/>
      <c r="W1559" s="816"/>
      <c r="X1559" s="816"/>
      <c r="Y1559" s="816"/>
      <c r="Z1559" s="816"/>
      <c r="AA1559" s="816"/>
      <c r="AB1559" s="816"/>
      <c r="AC1559" s="816"/>
      <c r="AD1559" s="816"/>
      <c r="AE1559" s="146"/>
      <c r="AH1559" t="s">
        <v>8023</v>
      </c>
      <c r="AI1559" t="s">
        <v>8024</v>
      </c>
      <c r="AJ1559" t="s">
        <v>8025</v>
      </c>
    </row>
    <row r="1560" spans="2:36">
      <c r="AH1560">
        <v>288</v>
      </c>
      <c r="AI1560">
        <v>240</v>
      </c>
      <c r="AJ1560">
        <f>COUNTBLANK(M1538:AD1553)</f>
        <v>288</v>
      </c>
    </row>
    <row r="1561" spans="2:36">
      <c r="C1561" s="72" t="s">
        <v>2974</v>
      </c>
      <c r="D1561" s="301"/>
      <c r="E1561" s="301"/>
      <c r="F1561" s="301"/>
      <c r="G1561" s="301"/>
      <c r="H1561" s="301"/>
      <c r="I1561" s="301"/>
      <c r="J1561" s="301"/>
      <c r="K1561" s="301"/>
      <c r="L1561" s="96"/>
      <c r="M1561" s="96"/>
      <c r="N1561" s="96"/>
      <c r="O1561" s="96"/>
      <c r="P1561" s="96"/>
      <c r="Q1561" s="96"/>
      <c r="R1561" s="96"/>
      <c r="S1561" s="96"/>
      <c r="T1561" s="96"/>
      <c r="U1561" s="96"/>
      <c r="V1561" s="96"/>
      <c r="W1561" s="96"/>
      <c r="X1561" s="96"/>
      <c r="Y1561" s="96"/>
      <c r="Z1561" s="96"/>
      <c r="AA1561" s="96"/>
      <c r="AB1561" s="96"/>
      <c r="AC1561" s="96"/>
      <c r="AD1561" s="96"/>
      <c r="AJ1561">
        <f>IF(OR(AJ1560=AH1560,AJ1560=AI1560),0,1)</f>
        <v>0</v>
      </c>
    </row>
    <row r="1562" spans="2:36">
      <c r="C1562" s="72"/>
      <c r="D1562" s="301"/>
      <c r="E1562" s="301"/>
      <c r="F1562" s="301"/>
      <c r="G1562" s="301"/>
      <c r="H1562" s="301"/>
      <c r="I1562" s="301"/>
      <c r="J1562" s="301"/>
      <c r="K1562" s="301"/>
      <c r="L1562" s="96"/>
      <c r="M1562" s="96"/>
      <c r="N1562" s="96"/>
      <c r="O1562" s="96"/>
      <c r="P1562" s="96"/>
      <c r="Q1562" s="96"/>
      <c r="R1562" s="96"/>
      <c r="S1562" s="96"/>
      <c r="T1562" s="96"/>
      <c r="U1562" s="96"/>
      <c r="V1562" s="96"/>
      <c r="W1562" s="96"/>
      <c r="X1562" s="96"/>
      <c r="Y1562" s="96"/>
      <c r="Z1562" s="96"/>
      <c r="AA1562" s="96"/>
      <c r="AB1562" s="96"/>
      <c r="AC1562" s="96"/>
      <c r="AD1562" s="96"/>
    </row>
    <row r="1563" spans="2:36" ht="24" customHeight="1">
      <c r="C1563" s="703" t="s">
        <v>523</v>
      </c>
      <c r="D1563" s="704"/>
      <c r="E1563" s="704"/>
      <c r="F1563" s="704"/>
      <c r="G1563" s="704"/>
      <c r="H1563" s="704"/>
      <c r="I1563" s="704"/>
      <c r="J1563" s="704"/>
      <c r="K1563" s="704"/>
      <c r="L1563" s="705"/>
      <c r="M1563" s="577" t="s">
        <v>2734</v>
      </c>
      <c r="N1563" s="578"/>
      <c r="O1563" s="578"/>
      <c r="P1563" s="578"/>
      <c r="Q1563" s="578"/>
      <c r="R1563" s="578"/>
      <c r="S1563" s="578"/>
      <c r="T1563" s="578"/>
      <c r="U1563" s="578"/>
      <c r="V1563" s="578"/>
      <c r="W1563" s="578"/>
      <c r="X1563" s="578"/>
      <c r="Y1563" s="578"/>
      <c r="Z1563" s="578"/>
      <c r="AA1563" s="578"/>
      <c r="AB1563" s="578"/>
      <c r="AC1563" s="578"/>
      <c r="AD1563" s="579"/>
    </row>
    <row r="1564" spans="2:36">
      <c r="C1564" s="706"/>
      <c r="D1564" s="707"/>
      <c r="E1564" s="707"/>
      <c r="F1564" s="707"/>
      <c r="G1564" s="707"/>
      <c r="H1564" s="707"/>
      <c r="I1564" s="707"/>
      <c r="J1564" s="707"/>
      <c r="K1564" s="707"/>
      <c r="L1564" s="708"/>
      <c r="M1564" s="760" t="s">
        <v>114</v>
      </c>
      <c r="N1564" s="760"/>
      <c r="O1564" s="760"/>
      <c r="P1564" s="760"/>
      <c r="Q1564" s="760"/>
      <c r="R1564" s="760"/>
      <c r="S1564" s="761" t="s">
        <v>115</v>
      </c>
      <c r="T1564" s="761"/>
      <c r="U1564" s="761"/>
      <c r="V1564" s="761"/>
      <c r="W1564" s="761"/>
      <c r="X1564" s="761"/>
      <c r="Y1564" s="761" t="s">
        <v>116</v>
      </c>
      <c r="Z1564" s="761"/>
      <c r="AA1564" s="761"/>
      <c r="AB1564" s="761"/>
      <c r="AC1564" s="761"/>
      <c r="AD1564" s="761"/>
      <c r="AG1564" t="s">
        <v>8061</v>
      </c>
      <c r="AH1564" t="s">
        <v>8062</v>
      </c>
      <c r="AI1564" t="s">
        <v>8063</v>
      </c>
      <c r="AJ1564" t="s">
        <v>8064</v>
      </c>
    </row>
    <row r="1565" spans="2:36" ht="24" customHeight="1">
      <c r="C1565" s="738" t="s">
        <v>524</v>
      </c>
      <c r="D1565" s="140" t="s">
        <v>512</v>
      </c>
      <c r="E1565" s="711" t="s">
        <v>525</v>
      </c>
      <c r="F1565" s="712"/>
      <c r="G1565" s="712"/>
      <c r="H1565" s="712"/>
      <c r="I1565" s="712"/>
      <c r="J1565" s="712"/>
      <c r="K1565" s="712"/>
      <c r="L1565" s="713"/>
      <c r="M1565" s="719"/>
      <c r="N1565" s="719"/>
      <c r="O1565" s="719"/>
      <c r="P1565" s="719"/>
      <c r="Q1565" s="719"/>
      <c r="R1565" s="719"/>
      <c r="S1565" s="719"/>
      <c r="T1565" s="719"/>
      <c r="U1565" s="719"/>
      <c r="V1565" s="719"/>
      <c r="W1565" s="719"/>
      <c r="X1565" s="719"/>
      <c r="Y1565" s="719"/>
      <c r="Z1565" s="719"/>
      <c r="AA1565" s="719"/>
      <c r="AB1565" s="719"/>
      <c r="AC1565" s="719"/>
      <c r="AD1565" s="719"/>
      <c r="AG1565">
        <f>M1565</f>
        <v>0</v>
      </c>
      <c r="AH1565">
        <f>COUNTIF(S1565:AD1565,"NS")</f>
        <v>0</v>
      </c>
      <c r="AI1565" s="177">
        <f>IF(COUNTIF(S1565:AD1565,"NA")=2,"NA",SUM(S1565:AD1565))</f>
        <v>0</v>
      </c>
      <c r="AJ1565" s="279">
        <f>IF($AJ$1590=$AH$1590, 0,  IF(OR(AND(AG1565=0, AH1565&gt;0),AND(AG1565="NS", AI1565&gt;0), AND(AG1565="NS", AH1565=0, AI1565=0)), 1, IF(OR(AND(AG1565&gt;0, AH1565=2), AND(AG1565="NS", AH1565=2), AND(AG1565="NS", AI1565=0, AH1565&gt;0), AG1565=AI1565), 0, 1)))</f>
        <v>0</v>
      </c>
    </row>
    <row r="1566" spans="2:36" ht="24" customHeight="1">
      <c r="C1566" s="738"/>
      <c r="D1566" s="140" t="s">
        <v>513</v>
      </c>
      <c r="E1566" s="711" t="s">
        <v>526</v>
      </c>
      <c r="F1566" s="712"/>
      <c r="G1566" s="712"/>
      <c r="H1566" s="712"/>
      <c r="I1566" s="712"/>
      <c r="J1566" s="712"/>
      <c r="K1566" s="712"/>
      <c r="L1566" s="713"/>
      <c r="M1566" s="719"/>
      <c r="N1566" s="719"/>
      <c r="O1566" s="719"/>
      <c r="P1566" s="719"/>
      <c r="Q1566" s="719"/>
      <c r="R1566" s="719"/>
      <c r="S1566" s="719"/>
      <c r="T1566" s="719"/>
      <c r="U1566" s="719"/>
      <c r="V1566" s="719"/>
      <c r="W1566" s="719"/>
      <c r="X1566" s="719"/>
      <c r="Y1566" s="719"/>
      <c r="Z1566" s="719"/>
      <c r="AA1566" s="719"/>
      <c r="AB1566" s="719"/>
      <c r="AC1566" s="719"/>
      <c r="AD1566" s="719"/>
      <c r="AG1566">
        <f t="shared" ref="AG1566:AG1580" si="1968">M1566</f>
        <v>0</v>
      </c>
      <c r="AH1566">
        <f t="shared" ref="AH1566:AH1580" si="1969">COUNTIF(S1566:AD1566,"NS")</f>
        <v>0</v>
      </c>
      <c r="AI1566" s="177">
        <f t="shared" ref="AI1566:AI1580" si="1970">IF(COUNTIF(S1566:AD1566,"NA")=2,"NA",SUM(S1566:AD1566))</f>
        <v>0</v>
      </c>
      <c r="AJ1566" s="279">
        <f t="shared" ref="AJ1566:AJ1580" si="1971">IF($AJ$1590=$AH$1590, 0,  IF(OR(AND(AG1566=0, AH1566&gt;0),AND(AG1566="NS", AI1566&gt;0), AND(AG1566="NS", AH1566=0, AI1566=0)), 1, IF(OR(AND(AG1566&gt;0, AH1566=2), AND(AG1566="NS", AH1566=2), AND(AG1566="NS", AI1566=0, AH1566&gt;0), AG1566=AI1566), 0, 1)))</f>
        <v>0</v>
      </c>
    </row>
    <row r="1567" spans="2:36" ht="24" customHeight="1">
      <c r="C1567" s="738"/>
      <c r="D1567" s="140" t="s">
        <v>514</v>
      </c>
      <c r="E1567" s="711" t="s">
        <v>527</v>
      </c>
      <c r="F1567" s="712"/>
      <c r="G1567" s="712"/>
      <c r="H1567" s="712"/>
      <c r="I1567" s="712"/>
      <c r="J1567" s="712"/>
      <c r="K1567" s="712"/>
      <c r="L1567" s="713"/>
      <c r="M1567" s="719"/>
      <c r="N1567" s="719"/>
      <c r="O1567" s="719"/>
      <c r="P1567" s="719"/>
      <c r="Q1567" s="719"/>
      <c r="R1567" s="719"/>
      <c r="S1567" s="719"/>
      <c r="T1567" s="719"/>
      <c r="U1567" s="719"/>
      <c r="V1567" s="719"/>
      <c r="W1567" s="719"/>
      <c r="X1567" s="719"/>
      <c r="Y1567" s="719"/>
      <c r="Z1567" s="719"/>
      <c r="AA1567" s="719"/>
      <c r="AB1567" s="719"/>
      <c r="AC1567" s="719"/>
      <c r="AD1567" s="719"/>
      <c r="AG1567">
        <f t="shared" si="1968"/>
        <v>0</v>
      </c>
      <c r="AH1567">
        <f t="shared" si="1969"/>
        <v>0</v>
      </c>
      <c r="AI1567" s="177">
        <f t="shared" si="1970"/>
        <v>0</v>
      </c>
      <c r="AJ1567" s="279">
        <f t="shared" si="1971"/>
        <v>0</v>
      </c>
    </row>
    <row r="1568" spans="2:36" ht="24" customHeight="1">
      <c r="C1568" s="777" t="s">
        <v>528</v>
      </c>
      <c r="D1568" s="302" t="s">
        <v>518</v>
      </c>
      <c r="E1568" s="711" t="s">
        <v>529</v>
      </c>
      <c r="F1568" s="712"/>
      <c r="G1568" s="712"/>
      <c r="H1568" s="712"/>
      <c r="I1568" s="712"/>
      <c r="J1568" s="712"/>
      <c r="K1568" s="712"/>
      <c r="L1568" s="713"/>
      <c r="M1568" s="719"/>
      <c r="N1568" s="719"/>
      <c r="O1568" s="719"/>
      <c r="P1568" s="719"/>
      <c r="Q1568" s="719"/>
      <c r="R1568" s="719"/>
      <c r="S1568" s="719"/>
      <c r="T1568" s="719"/>
      <c r="U1568" s="719"/>
      <c r="V1568" s="719"/>
      <c r="W1568" s="719"/>
      <c r="X1568" s="719"/>
      <c r="Y1568" s="719"/>
      <c r="Z1568" s="719"/>
      <c r="AA1568" s="719"/>
      <c r="AB1568" s="719"/>
      <c r="AC1568" s="719"/>
      <c r="AD1568" s="719"/>
      <c r="AG1568">
        <f t="shared" si="1968"/>
        <v>0</v>
      </c>
      <c r="AH1568">
        <f t="shared" si="1969"/>
        <v>0</v>
      </c>
      <c r="AI1568" s="177">
        <f t="shared" si="1970"/>
        <v>0</v>
      </c>
      <c r="AJ1568" s="279">
        <f t="shared" si="1971"/>
        <v>0</v>
      </c>
    </row>
    <row r="1569" spans="3:36" ht="24" customHeight="1">
      <c r="C1569" s="785"/>
      <c r="D1569" s="302" t="s">
        <v>519</v>
      </c>
      <c r="E1569" s="711" t="s">
        <v>530</v>
      </c>
      <c r="F1569" s="712"/>
      <c r="G1569" s="712"/>
      <c r="H1569" s="712"/>
      <c r="I1569" s="712"/>
      <c r="J1569" s="712"/>
      <c r="K1569" s="712"/>
      <c r="L1569" s="713"/>
      <c r="M1569" s="719"/>
      <c r="N1569" s="719"/>
      <c r="O1569" s="719"/>
      <c r="P1569" s="719"/>
      <c r="Q1569" s="719"/>
      <c r="R1569" s="719"/>
      <c r="S1569" s="719"/>
      <c r="T1569" s="719"/>
      <c r="U1569" s="719"/>
      <c r="V1569" s="719"/>
      <c r="W1569" s="719"/>
      <c r="X1569" s="719"/>
      <c r="Y1569" s="719"/>
      <c r="Z1569" s="719"/>
      <c r="AA1569" s="719"/>
      <c r="AB1569" s="719"/>
      <c r="AC1569" s="719"/>
      <c r="AD1569" s="719"/>
      <c r="AG1569">
        <f t="shared" si="1968"/>
        <v>0</v>
      </c>
      <c r="AH1569">
        <f t="shared" si="1969"/>
        <v>0</v>
      </c>
      <c r="AI1569" s="177">
        <f t="shared" si="1970"/>
        <v>0</v>
      </c>
      <c r="AJ1569" s="279">
        <f t="shared" si="1971"/>
        <v>0</v>
      </c>
    </row>
    <row r="1570" spans="3:36" ht="24" customHeight="1">
      <c r="C1570" s="776"/>
      <c r="D1570" s="302" t="s">
        <v>531</v>
      </c>
      <c r="E1570" s="711" t="s">
        <v>532</v>
      </c>
      <c r="F1570" s="712"/>
      <c r="G1570" s="712"/>
      <c r="H1570" s="712"/>
      <c r="I1570" s="712"/>
      <c r="J1570" s="712"/>
      <c r="K1570" s="712"/>
      <c r="L1570" s="713"/>
      <c r="M1570" s="719"/>
      <c r="N1570" s="719"/>
      <c r="O1570" s="719"/>
      <c r="P1570" s="719"/>
      <c r="Q1570" s="719"/>
      <c r="R1570" s="719"/>
      <c r="S1570" s="719"/>
      <c r="T1570" s="719"/>
      <c r="U1570" s="719"/>
      <c r="V1570" s="719"/>
      <c r="W1570" s="719"/>
      <c r="X1570" s="719"/>
      <c r="Y1570" s="719"/>
      <c r="Z1570" s="719"/>
      <c r="AA1570" s="719"/>
      <c r="AB1570" s="719"/>
      <c r="AC1570" s="719"/>
      <c r="AD1570" s="719"/>
      <c r="AG1570">
        <f t="shared" si="1968"/>
        <v>0</v>
      </c>
      <c r="AH1570">
        <f t="shared" si="1969"/>
        <v>0</v>
      </c>
      <c r="AI1570" s="177">
        <f t="shared" si="1970"/>
        <v>0</v>
      </c>
      <c r="AJ1570" s="279">
        <f t="shared" si="1971"/>
        <v>0</v>
      </c>
    </row>
    <row r="1571" spans="3:36" ht="24" customHeight="1">
      <c r="C1571" s="777" t="s">
        <v>533</v>
      </c>
      <c r="D1571" s="140" t="s">
        <v>534</v>
      </c>
      <c r="E1571" s="711" t="s">
        <v>535</v>
      </c>
      <c r="F1571" s="712"/>
      <c r="G1571" s="712"/>
      <c r="H1571" s="712"/>
      <c r="I1571" s="712"/>
      <c r="J1571" s="712"/>
      <c r="K1571" s="712"/>
      <c r="L1571" s="713"/>
      <c r="M1571" s="719"/>
      <c r="N1571" s="719"/>
      <c r="O1571" s="719"/>
      <c r="P1571" s="719"/>
      <c r="Q1571" s="719"/>
      <c r="R1571" s="719"/>
      <c r="S1571" s="719"/>
      <c r="T1571" s="719"/>
      <c r="U1571" s="719"/>
      <c r="V1571" s="719"/>
      <c r="W1571" s="719"/>
      <c r="X1571" s="719"/>
      <c r="Y1571" s="719"/>
      <c r="Z1571" s="719"/>
      <c r="AA1571" s="719"/>
      <c r="AB1571" s="719"/>
      <c r="AC1571" s="719"/>
      <c r="AD1571" s="719"/>
      <c r="AG1571">
        <f t="shared" si="1968"/>
        <v>0</v>
      </c>
      <c r="AH1571">
        <f t="shared" si="1969"/>
        <v>0</v>
      </c>
      <c r="AI1571" s="177">
        <f t="shared" si="1970"/>
        <v>0</v>
      </c>
      <c r="AJ1571" s="279">
        <f t="shared" si="1971"/>
        <v>0</v>
      </c>
    </row>
    <row r="1572" spans="3:36" ht="24" customHeight="1">
      <c r="C1572" s="785"/>
      <c r="D1572" s="140" t="s">
        <v>536</v>
      </c>
      <c r="E1572" s="711" t="s">
        <v>537</v>
      </c>
      <c r="F1572" s="712"/>
      <c r="G1572" s="712"/>
      <c r="H1572" s="712"/>
      <c r="I1572" s="712"/>
      <c r="J1572" s="712"/>
      <c r="K1572" s="712"/>
      <c r="L1572" s="713"/>
      <c r="M1572" s="719"/>
      <c r="N1572" s="719"/>
      <c r="O1572" s="719"/>
      <c r="P1572" s="719"/>
      <c r="Q1572" s="719"/>
      <c r="R1572" s="719"/>
      <c r="S1572" s="719"/>
      <c r="T1572" s="719"/>
      <c r="U1572" s="719"/>
      <c r="V1572" s="719"/>
      <c r="W1572" s="719"/>
      <c r="X1572" s="719"/>
      <c r="Y1572" s="719"/>
      <c r="Z1572" s="719"/>
      <c r="AA1572" s="719"/>
      <c r="AB1572" s="719"/>
      <c r="AC1572" s="719"/>
      <c r="AD1572" s="719"/>
      <c r="AG1572">
        <f t="shared" si="1968"/>
        <v>0</v>
      </c>
      <c r="AH1572">
        <f t="shared" si="1969"/>
        <v>0</v>
      </c>
      <c r="AI1572" s="177">
        <f t="shared" si="1970"/>
        <v>0</v>
      </c>
      <c r="AJ1572" s="279">
        <f t="shared" si="1971"/>
        <v>0</v>
      </c>
    </row>
    <row r="1573" spans="3:36" ht="24" customHeight="1">
      <c r="C1573" s="776"/>
      <c r="D1573" s="140" t="s">
        <v>538</v>
      </c>
      <c r="E1573" s="711" t="s">
        <v>539</v>
      </c>
      <c r="F1573" s="712"/>
      <c r="G1573" s="712"/>
      <c r="H1573" s="712"/>
      <c r="I1573" s="712"/>
      <c r="J1573" s="712"/>
      <c r="K1573" s="712"/>
      <c r="L1573" s="713"/>
      <c r="M1573" s="719"/>
      <c r="N1573" s="719"/>
      <c r="O1573" s="719"/>
      <c r="P1573" s="719"/>
      <c r="Q1573" s="719"/>
      <c r="R1573" s="719"/>
      <c r="S1573" s="719"/>
      <c r="T1573" s="719"/>
      <c r="U1573" s="719"/>
      <c r="V1573" s="719"/>
      <c r="W1573" s="719"/>
      <c r="X1573" s="719"/>
      <c r="Y1573" s="719"/>
      <c r="Z1573" s="719"/>
      <c r="AA1573" s="719"/>
      <c r="AB1573" s="719"/>
      <c r="AC1573" s="719"/>
      <c r="AD1573" s="719"/>
      <c r="AG1573">
        <f t="shared" si="1968"/>
        <v>0</v>
      </c>
      <c r="AH1573">
        <f t="shared" si="1969"/>
        <v>0</v>
      </c>
      <c r="AI1573" s="177">
        <f t="shared" si="1970"/>
        <v>0</v>
      </c>
      <c r="AJ1573" s="279">
        <f t="shared" si="1971"/>
        <v>0</v>
      </c>
    </row>
    <row r="1574" spans="3:36" ht="24" customHeight="1">
      <c r="C1574" s="777" t="s">
        <v>540</v>
      </c>
      <c r="D1574" s="140" t="s">
        <v>541</v>
      </c>
      <c r="E1574" s="711" t="s">
        <v>542</v>
      </c>
      <c r="F1574" s="712"/>
      <c r="G1574" s="712"/>
      <c r="H1574" s="712"/>
      <c r="I1574" s="712"/>
      <c r="J1574" s="712"/>
      <c r="K1574" s="712"/>
      <c r="L1574" s="713"/>
      <c r="M1574" s="719"/>
      <c r="N1574" s="719"/>
      <c r="O1574" s="719"/>
      <c r="P1574" s="719"/>
      <c r="Q1574" s="719"/>
      <c r="R1574" s="719"/>
      <c r="S1574" s="719"/>
      <c r="T1574" s="719"/>
      <c r="U1574" s="719"/>
      <c r="V1574" s="719"/>
      <c r="W1574" s="719"/>
      <c r="X1574" s="719"/>
      <c r="Y1574" s="719"/>
      <c r="Z1574" s="719"/>
      <c r="AA1574" s="719"/>
      <c r="AB1574" s="719"/>
      <c r="AC1574" s="719"/>
      <c r="AD1574" s="719"/>
      <c r="AG1574">
        <f t="shared" si="1968"/>
        <v>0</v>
      </c>
      <c r="AH1574">
        <f t="shared" si="1969"/>
        <v>0</v>
      </c>
      <c r="AI1574" s="177">
        <f t="shared" si="1970"/>
        <v>0</v>
      </c>
      <c r="AJ1574" s="279">
        <f t="shared" si="1971"/>
        <v>0</v>
      </c>
    </row>
    <row r="1575" spans="3:36" ht="24" customHeight="1">
      <c r="C1575" s="785"/>
      <c r="D1575" s="140" t="s">
        <v>543</v>
      </c>
      <c r="E1575" s="711" t="s">
        <v>544</v>
      </c>
      <c r="F1575" s="712"/>
      <c r="G1575" s="712"/>
      <c r="H1575" s="712"/>
      <c r="I1575" s="712"/>
      <c r="J1575" s="712"/>
      <c r="K1575" s="712"/>
      <c r="L1575" s="713"/>
      <c r="M1575" s="719"/>
      <c r="N1575" s="719"/>
      <c r="O1575" s="719"/>
      <c r="P1575" s="719"/>
      <c r="Q1575" s="719"/>
      <c r="R1575" s="719"/>
      <c r="S1575" s="719"/>
      <c r="T1575" s="719"/>
      <c r="U1575" s="719"/>
      <c r="V1575" s="719"/>
      <c r="W1575" s="719"/>
      <c r="X1575" s="719"/>
      <c r="Y1575" s="719"/>
      <c r="Z1575" s="719"/>
      <c r="AA1575" s="719"/>
      <c r="AB1575" s="719"/>
      <c r="AC1575" s="719"/>
      <c r="AD1575" s="719"/>
      <c r="AG1575">
        <f t="shared" si="1968"/>
        <v>0</v>
      </c>
      <c r="AH1575">
        <f t="shared" si="1969"/>
        <v>0</v>
      </c>
      <c r="AI1575" s="177">
        <f t="shared" si="1970"/>
        <v>0</v>
      </c>
      <c r="AJ1575" s="279">
        <f t="shared" si="1971"/>
        <v>0</v>
      </c>
    </row>
    <row r="1576" spans="3:36" ht="24" customHeight="1">
      <c r="C1576" s="785"/>
      <c r="D1576" s="140" t="s">
        <v>545</v>
      </c>
      <c r="E1576" s="711" t="s">
        <v>546</v>
      </c>
      <c r="F1576" s="712"/>
      <c r="G1576" s="712"/>
      <c r="H1576" s="712"/>
      <c r="I1576" s="712"/>
      <c r="J1576" s="712"/>
      <c r="K1576" s="712"/>
      <c r="L1576" s="713"/>
      <c r="M1576" s="719"/>
      <c r="N1576" s="719"/>
      <c r="O1576" s="719"/>
      <c r="P1576" s="719"/>
      <c r="Q1576" s="719"/>
      <c r="R1576" s="719"/>
      <c r="S1576" s="719"/>
      <c r="T1576" s="719"/>
      <c r="U1576" s="719"/>
      <c r="V1576" s="719"/>
      <c r="W1576" s="719"/>
      <c r="X1576" s="719"/>
      <c r="Y1576" s="719"/>
      <c r="Z1576" s="719"/>
      <c r="AA1576" s="719"/>
      <c r="AB1576" s="719"/>
      <c r="AC1576" s="719"/>
      <c r="AD1576" s="719"/>
      <c r="AG1576">
        <f t="shared" si="1968"/>
        <v>0</v>
      </c>
      <c r="AH1576">
        <f t="shared" si="1969"/>
        <v>0</v>
      </c>
      <c r="AI1576" s="177">
        <f t="shared" si="1970"/>
        <v>0</v>
      </c>
      <c r="AJ1576" s="279">
        <f t="shared" si="1971"/>
        <v>0</v>
      </c>
    </row>
    <row r="1577" spans="3:36" ht="24" customHeight="1">
      <c r="C1577" s="776"/>
      <c r="D1577" s="140" t="s">
        <v>547</v>
      </c>
      <c r="E1577" s="711" t="s">
        <v>548</v>
      </c>
      <c r="F1577" s="712"/>
      <c r="G1577" s="712"/>
      <c r="H1577" s="712"/>
      <c r="I1577" s="712"/>
      <c r="J1577" s="712"/>
      <c r="K1577" s="712"/>
      <c r="L1577" s="713"/>
      <c r="M1577" s="719"/>
      <c r="N1577" s="719"/>
      <c r="O1577" s="719"/>
      <c r="P1577" s="719"/>
      <c r="Q1577" s="719"/>
      <c r="R1577" s="719"/>
      <c r="S1577" s="719"/>
      <c r="T1577" s="719"/>
      <c r="U1577" s="719"/>
      <c r="V1577" s="719"/>
      <c r="W1577" s="719"/>
      <c r="X1577" s="719"/>
      <c r="Y1577" s="719"/>
      <c r="Z1577" s="719"/>
      <c r="AA1577" s="719"/>
      <c r="AB1577" s="719"/>
      <c r="AC1577" s="719"/>
      <c r="AD1577" s="719"/>
      <c r="AG1577">
        <f t="shared" si="1968"/>
        <v>0</v>
      </c>
      <c r="AH1577">
        <f t="shared" si="1969"/>
        <v>0</v>
      </c>
      <c r="AI1577" s="177">
        <f t="shared" si="1970"/>
        <v>0</v>
      </c>
      <c r="AJ1577" s="279">
        <f t="shared" si="1971"/>
        <v>0</v>
      </c>
    </row>
    <row r="1578" spans="3:36" ht="24" customHeight="1">
      <c r="C1578" s="783" t="s">
        <v>43</v>
      </c>
      <c r="D1578" s="784"/>
      <c r="E1578" s="711" t="s">
        <v>556</v>
      </c>
      <c r="F1578" s="712"/>
      <c r="G1578" s="712"/>
      <c r="H1578" s="712"/>
      <c r="I1578" s="712"/>
      <c r="J1578" s="712"/>
      <c r="K1578" s="712"/>
      <c r="L1578" s="713"/>
      <c r="M1578" s="719"/>
      <c r="N1578" s="719"/>
      <c r="O1578" s="719"/>
      <c r="P1578" s="719"/>
      <c r="Q1578" s="719"/>
      <c r="R1578" s="719"/>
      <c r="S1578" s="719"/>
      <c r="T1578" s="719"/>
      <c r="U1578" s="719"/>
      <c r="V1578" s="719"/>
      <c r="W1578" s="719"/>
      <c r="X1578" s="719"/>
      <c r="Y1578" s="719"/>
      <c r="Z1578" s="719"/>
      <c r="AA1578" s="719"/>
      <c r="AB1578" s="719"/>
      <c r="AC1578" s="719"/>
      <c r="AD1578" s="719"/>
      <c r="AG1578">
        <f t="shared" si="1968"/>
        <v>0</v>
      </c>
      <c r="AH1578">
        <f t="shared" si="1969"/>
        <v>0</v>
      </c>
      <c r="AI1578" s="177">
        <f t="shared" si="1970"/>
        <v>0</v>
      </c>
      <c r="AJ1578" s="279">
        <f t="shared" si="1971"/>
        <v>0</v>
      </c>
    </row>
    <row r="1579" spans="3:36">
      <c r="C1579" s="783" t="s">
        <v>47</v>
      </c>
      <c r="D1579" s="784"/>
      <c r="E1579" s="711" t="s">
        <v>550</v>
      </c>
      <c r="F1579" s="712"/>
      <c r="G1579" s="712"/>
      <c r="H1579" s="712"/>
      <c r="I1579" s="712"/>
      <c r="J1579" s="712"/>
      <c r="K1579" s="712"/>
      <c r="L1579" s="713"/>
      <c r="M1579" s="719"/>
      <c r="N1579" s="719"/>
      <c r="O1579" s="719"/>
      <c r="P1579" s="719"/>
      <c r="Q1579" s="719"/>
      <c r="R1579" s="719"/>
      <c r="S1579" s="719"/>
      <c r="T1579" s="719"/>
      <c r="U1579" s="719"/>
      <c r="V1579" s="719"/>
      <c r="W1579" s="719"/>
      <c r="X1579" s="719"/>
      <c r="Y1579" s="719"/>
      <c r="Z1579" s="719"/>
      <c r="AA1579" s="719"/>
      <c r="AB1579" s="719"/>
      <c r="AC1579" s="719"/>
      <c r="AD1579" s="719"/>
      <c r="AG1579">
        <f t="shared" si="1968"/>
        <v>0</v>
      </c>
      <c r="AH1579">
        <f t="shared" si="1969"/>
        <v>0</v>
      </c>
      <c r="AI1579" s="177">
        <f>IF(COUNTIF(S1579:AD1579,"NA")=2,"NA",SUM(S1579:AD1579))</f>
        <v>0</v>
      </c>
      <c r="AJ1579" s="279">
        <f t="shared" si="1971"/>
        <v>0</v>
      </c>
    </row>
    <row r="1580" spans="3:36">
      <c r="C1580" s="783" t="s">
        <v>51</v>
      </c>
      <c r="D1580" s="784"/>
      <c r="E1580" s="711" t="s">
        <v>182</v>
      </c>
      <c r="F1580" s="712"/>
      <c r="G1580" s="712"/>
      <c r="H1580" s="712"/>
      <c r="I1580" s="712"/>
      <c r="J1580" s="712"/>
      <c r="K1580" s="712"/>
      <c r="L1580" s="713"/>
      <c r="M1580" s="719"/>
      <c r="N1580" s="719"/>
      <c r="O1580" s="719"/>
      <c r="P1580" s="719"/>
      <c r="Q1580" s="719"/>
      <c r="R1580" s="719"/>
      <c r="S1580" s="719"/>
      <c r="T1580" s="719"/>
      <c r="U1580" s="719"/>
      <c r="V1580" s="719"/>
      <c r="W1580" s="719"/>
      <c r="X1580" s="719"/>
      <c r="Y1580" s="719"/>
      <c r="Z1580" s="719"/>
      <c r="AA1580" s="719"/>
      <c r="AB1580" s="719"/>
      <c r="AC1580" s="719"/>
      <c r="AD1580" s="719"/>
      <c r="AG1580">
        <f t="shared" si="1968"/>
        <v>0</v>
      </c>
      <c r="AH1580">
        <f t="shared" si="1969"/>
        <v>0</v>
      </c>
      <c r="AI1580" s="177">
        <f t="shared" si="1970"/>
        <v>0</v>
      </c>
      <c r="AJ1580" s="279">
        <f t="shared" si="1971"/>
        <v>0</v>
      </c>
    </row>
    <row r="1581" spans="3:36">
      <c r="L1581" s="180" t="s">
        <v>124</v>
      </c>
      <c r="M1581" s="580">
        <f>IF(AND(SUM(M1565:R1580)=0,COUNTIF(M1565:R1580,"NS")&gt;0),"NS",
IF(AND(SUM(M1565:R1580)=0,COUNTIF(M1565:R1580,0)&gt;0),0,
IF(AND(SUM(M1565:R1580)=0,COUNTIF(M1565:R1580,"NA")&gt;0),"NA",
SUM(M1565:R1580))))</f>
        <v>0</v>
      </c>
      <c r="N1581" s="580"/>
      <c r="O1581" s="580"/>
      <c r="P1581" s="580"/>
      <c r="Q1581" s="580"/>
      <c r="R1581" s="580"/>
      <c r="S1581" s="580">
        <f t="shared" ref="S1581" si="1972">IF(AND(SUM(S1565:X1580)=0,COUNTIF(S1565:X1580,"NS")&gt;0),"NS",
IF(AND(SUM(S1565:X1580)=0,COUNTIF(S1565:X1580,0)&gt;0),0,
IF(AND(SUM(S1565:X1580)=0,COUNTIF(S1565:X1580,"NA")&gt;0),"NA",
SUM(S1565:X1580))))</f>
        <v>0</v>
      </c>
      <c r="T1581" s="580"/>
      <c r="U1581" s="580"/>
      <c r="V1581" s="580"/>
      <c r="W1581" s="580"/>
      <c r="X1581" s="580"/>
      <c r="Y1581" s="580">
        <f t="shared" ref="Y1581" si="1973">IF(AND(SUM(Y1565:AD1580)=0,COUNTIF(Y1565:AD1580,"NS")&gt;0),"NS",
IF(AND(SUM(Y1565:AD1580)=0,COUNTIF(Y1565:AD1580,0)&gt;0),0,
IF(AND(SUM(Y1565:AD1580)=0,COUNTIF(Y1565:AD1580,"NA")&gt;0),"NA",
SUM(Y1565:AD1580))))</f>
        <v>0</v>
      </c>
      <c r="Z1581" s="580"/>
      <c r="AA1581" s="580"/>
      <c r="AB1581" s="580"/>
      <c r="AC1581" s="580"/>
      <c r="AD1581" s="580"/>
      <c r="AJ1581" s="279">
        <f>SUM(AJ1565:AJ1580)</f>
        <v>0</v>
      </c>
    </row>
    <row r="1582" spans="3:36"/>
    <row r="1583" spans="3:36" ht="24" customHeight="1">
      <c r="C1583" s="678" t="s">
        <v>109</v>
      </c>
      <c r="D1583" s="678"/>
      <c r="E1583" s="678"/>
      <c r="F1583" s="678"/>
      <c r="G1583" s="678"/>
      <c r="H1583" s="678"/>
      <c r="I1583" s="678"/>
      <c r="J1583" s="678"/>
      <c r="K1583" s="678"/>
      <c r="L1583" s="678"/>
      <c r="M1583" s="678"/>
      <c r="N1583" s="678"/>
      <c r="O1583" s="678"/>
      <c r="P1583" s="678"/>
      <c r="Q1583" s="678"/>
      <c r="R1583" s="678"/>
      <c r="S1583" s="678"/>
      <c r="T1583" s="678"/>
      <c r="U1583" s="678"/>
      <c r="V1583" s="678"/>
      <c r="W1583" s="678"/>
      <c r="X1583" s="678"/>
      <c r="Y1583" s="678"/>
      <c r="Z1583" s="678"/>
      <c r="AA1583" s="678"/>
      <c r="AB1583" s="678"/>
      <c r="AC1583" s="678"/>
      <c r="AD1583" s="678"/>
    </row>
    <row r="1584" spans="3:36" ht="60" customHeight="1">
      <c r="C1584" s="679"/>
      <c r="D1584" s="680"/>
      <c r="E1584" s="680"/>
      <c r="F1584" s="680"/>
      <c r="G1584" s="680"/>
      <c r="H1584" s="680"/>
      <c r="I1584" s="680"/>
      <c r="J1584" s="680"/>
      <c r="K1584" s="680"/>
      <c r="L1584" s="680"/>
      <c r="M1584" s="680"/>
      <c r="N1584" s="680"/>
      <c r="O1584" s="680"/>
      <c r="P1584" s="680"/>
      <c r="Q1584" s="680"/>
      <c r="R1584" s="680"/>
      <c r="S1584" s="680"/>
      <c r="T1584" s="680"/>
      <c r="U1584" s="680"/>
      <c r="V1584" s="680"/>
      <c r="W1584" s="680"/>
      <c r="X1584" s="680"/>
      <c r="Y1584" s="680"/>
      <c r="Z1584" s="680"/>
      <c r="AA1584" s="680"/>
      <c r="AB1584" s="680"/>
      <c r="AC1584" s="680"/>
      <c r="AD1584" s="681"/>
    </row>
    <row r="1585" spans="1:108">
      <c r="B1585" s="661" t="str">
        <f>IF(OR(AH1585=0,AND(AH1585&gt;0,C1584&lt;&gt;"")),"","Si registró NS favor de emitir un comentario que explique su uso en la casilla al final de la pregunta")</f>
        <v/>
      </c>
      <c r="C1585" s="661"/>
      <c r="D1585" s="661"/>
      <c r="E1585" s="661"/>
      <c r="F1585" s="661"/>
      <c r="G1585" s="661"/>
      <c r="H1585" s="661"/>
      <c r="I1585" s="661"/>
      <c r="J1585" s="661"/>
      <c r="K1585" s="661"/>
      <c r="L1585" s="661"/>
      <c r="M1585" s="661"/>
      <c r="N1585" s="661"/>
      <c r="O1585" s="661"/>
      <c r="P1585" s="661"/>
      <c r="Q1585" s="661"/>
      <c r="R1585" s="661"/>
      <c r="S1585" s="661"/>
      <c r="T1585" s="661"/>
      <c r="U1585" s="661"/>
      <c r="V1585" s="661"/>
      <c r="W1585" s="661"/>
      <c r="X1585" s="661"/>
      <c r="Y1585" s="661"/>
      <c r="Z1585" s="661"/>
      <c r="AA1585" s="661"/>
      <c r="AB1585" s="661"/>
      <c r="AC1585" s="661"/>
      <c r="AD1585" s="661"/>
      <c r="AG1585" t="s">
        <v>8062</v>
      </c>
      <c r="AH1585">
        <f>COUNTIF(M1565:AD1580,"NS")</f>
        <v>0</v>
      </c>
    </row>
    <row r="1586" spans="1:108">
      <c r="B1586" s="715"/>
      <c r="C1586" s="715"/>
      <c r="D1586" s="715"/>
      <c r="E1586" s="715"/>
      <c r="F1586" s="715"/>
      <c r="G1586" s="715"/>
      <c r="H1586" s="715"/>
      <c r="I1586" s="715"/>
      <c r="J1586" s="715"/>
      <c r="K1586" s="715"/>
      <c r="L1586" s="715"/>
      <c r="M1586" s="715"/>
      <c r="N1586" s="715"/>
      <c r="O1586" s="715"/>
      <c r="P1586" s="715"/>
      <c r="Q1586" s="715"/>
      <c r="R1586" s="715"/>
      <c r="S1586" s="715"/>
      <c r="T1586" s="715"/>
      <c r="U1586" s="715"/>
      <c r="V1586" s="715"/>
      <c r="W1586" s="715"/>
      <c r="X1586" s="715"/>
      <c r="Y1586" s="715"/>
      <c r="Z1586" s="715"/>
      <c r="AA1586" s="715"/>
      <c r="AB1586" s="715"/>
      <c r="AC1586" s="715"/>
      <c r="AD1586" s="715"/>
    </row>
    <row r="1587" spans="1:108">
      <c r="B1587" s="715" t="str">
        <f>IF(AJ1581=0,"","Error: verificar sumas por fila")</f>
        <v/>
      </c>
      <c r="C1587" s="715"/>
      <c r="D1587" s="715"/>
      <c r="E1587" s="715"/>
      <c r="F1587" s="715"/>
      <c r="G1587" s="715"/>
      <c r="H1587" s="715"/>
      <c r="I1587" s="715"/>
      <c r="J1587" s="715"/>
      <c r="K1587" s="715"/>
      <c r="L1587" s="715"/>
      <c r="M1587" s="715"/>
      <c r="N1587" s="715"/>
      <c r="O1587" s="715"/>
      <c r="P1587" s="715"/>
      <c r="Q1587" s="715"/>
      <c r="R1587" s="715"/>
      <c r="S1587" s="715"/>
      <c r="T1587" s="715"/>
      <c r="U1587" s="715"/>
      <c r="V1587" s="715"/>
      <c r="W1587" s="715"/>
      <c r="X1587" s="715"/>
      <c r="Y1587" s="715"/>
      <c r="Z1587" s="715"/>
      <c r="AA1587" s="715"/>
      <c r="AB1587" s="715"/>
      <c r="AC1587" s="715"/>
      <c r="AD1587" s="715"/>
    </row>
    <row r="1588" spans="1:108">
      <c r="B1588" s="715"/>
      <c r="C1588" s="715"/>
      <c r="D1588" s="715"/>
      <c r="E1588" s="715"/>
      <c r="F1588" s="715"/>
      <c r="G1588" s="715"/>
      <c r="H1588" s="715"/>
      <c r="I1588" s="715"/>
      <c r="J1588" s="715"/>
      <c r="K1588" s="715"/>
      <c r="L1588" s="715"/>
      <c r="M1588" s="715"/>
      <c r="N1588" s="715"/>
      <c r="O1588" s="715"/>
      <c r="P1588" s="715"/>
      <c r="Q1588" s="715"/>
      <c r="R1588" s="715"/>
      <c r="S1588" s="715"/>
      <c r="T1588" s="715"/>
      <c r="U1588" s="715"/>
      <c r="V1588" s="715"/>
      <c r="W1588" s="715"/>
      <c r="X1588" s="715"/>
      <c r="Y1588" s="715"/>
      <c r="Z1588" s="715"/>
      <c r="AA1588" s="715"/>
      <c r="AB1588" s="715"/>
      <c r="AC1588" s="715"/>
      <c r="AD1588" s="715"/>
    </row>
    <row r="1589" spans="1:108">
      <c r="B1589" s="816" t="str">
        <f>IF(AJ1591=0,"","Error: debe completar toda la información requerida")</f>
        <v/>
      </c>
      <c r="C1589" s="816"/>
      <c r="D1589" s="816"/>
      <c r="E1589" s="816"/>
      <c r="F1589" s="816"/>
      <c r="G1589" s="816"/>
      <c r="H1589" s="816"/>
      <c r="I1589" s="816"/>
      <c r="J1589" s="816"/>
      <c r="K1589" s="816"/>
      <c r="L1589" s="816"/>
      <c r="M1589" s="816"/>
      <c r="N1589" s="816"/>
      <c r="O1589" s="816"/>
      <c r="P1589" s="816"/>
      <c r="Q1589" s="816"/>
      <c r="R1589" s="816"/>
      <c r="S1589" s="816"/>
      <c r="T1589" s="816"/>
      <c r="U1589" s="816"/>
      <c r="V1589" s="816"/>
      <c r="W1589" s="816"/>
      <c r="X1589" s="816"/>
      <c r="Y1589" s="816"/>
      <c r="Z1589" s="816"/>
      <c r="AA1589" s="816"/>
      <c r="AB1589" s="816"/>
      <c r="AC1589" s="816"/>
      <c r="AD1589" s="816"/>
      <c r="AE1589" s="146"/>
      <c r="AH1589" t="s">
        <v>8023</v>
      </c>
      <c r="AI1589" t="s">
        <v>8024</v>
      </c>
      <c r="AJ1589" t="s">
        <v>8025</v>
      </c>
    </row>
    <row r="1590" spans="1:108">
      <c r="AH1590">
        <v>288</v>
      </c>
      <c r="AI1590">
        <v>240</v>
      </c>
      <c r="AJ1590">
        <f>COUNTBLANK(M1565:AD1580)</f>
        <v>288</v>
      </c>
    </row>
    <row r="1591" spans="1:108" ht="24" customHeight="1">
      <c r="A1591" s="157" t="s">
        <v>373</v>
      </c>
      <c r="B1591" s="684" t="s">
        <v>2986</v>
      </c>
      <c r="C1591" s="684"/>
      <c r="D1591" s="684"/>
      <c r="E1591" s="684"/>
      <c r="F1591" s="684"/>
      <c r="G1591" s="684"/>
      <c r="H1591" s="684"/>
      <c r="I1591" s="684"/>
      <c r="J1591" s="684"/>
      <c r="K1591" s="684"/>
      <c r="L1591" s="684"/>
      <c r="M1591" s="684"/>
      <c r="N1591" s="684"/>
      <c r="O1591" s="684"/>
      <c r="P1591" s="684"/>
      <c r="Q1591" s="684"/>
      <c r="R1591" s="684"/>
      <c r="S1591" s="684"/>
      <c r="T1591" s="684"/>
      <c r="U1591" s="684"/>
      <c r="V1591" s="684"/>
      <c r="W1591" s="684"/>
      <c r="X1591" s="684"/>
      <c r="Y1591" s="684"/>
      <c r="Z1591" s="684"/>
      <c r="AA1591" s="684"/>
      <c r="AB1591" s="684"/>
      <c r="AC1591" s="684"/>
      <c r="AD1591" s="684"/>
      <c r="AJ1591">
        <f>IF(OR(AJ1590=AH1590,AJ1590=AI1590),0,1)</f>
        <v>0</v>
      </c>
    </row>
    <row r="1592" spans="1:108" ht="36" customHeight="1">
      <c r="A1592" s="157"/>
      <c r="B1592" s="137"/>
      <c r="C1592" s="666" t="s">
        <v>2756</v>
      </c>
      <c r="D1592" s="666"/>
      <c r="E1592" s="666"/>
      <c r="F1592" s="666"/>
      <c r="G1592" s="666"/>
      <c r="H1592" s="666"/>
      <c r="I1592" s="666"/>
      <c r="J1592" s="666"/>
      <c r="K1592" s="666"/>
      <c r="L1592" s="666"/>
      <c r="M1592" s="666"/>
      <c r="N1592" s="666"/>
      <c r="O1592" s="666"/>
      <c r="P1592" s="666"/>
      <c r="Q1592" s="666"/>
      <c r="R1592" s="666"/>
      <c r="S1592" s="666"/>
      <c r="T1592" s="666"/>
      <c r="U1592" s="666"/>
      <c r="V1592" s="666"/>
      <c r="W1592" s="666"/>
      <c r="X1592" s="666"/>
      <c r="Y1592" s="666"/>
      <c r="Z1592" s="666"/>
      <c r="AA1592" s="666"/>
      <c r="AB1592" s="666"/>
      <c r="AC1592" s="666"/>
      <c r="AD1592" s="666"/>
    </row>
    <row r="1593" spans="1:108" ht="36" customHeight="1">
      <c r="A1593" s="136"/>
      <c r="B1593" s="73"/>
      <c r="C1593" s="693" t="s">
        <v>2987</v>
      </c>
      <c r="D1593" s="693"/>
      <c r="E1593" s="693"/>
      <c r="F1593" s="693"/>
      <c r="G1593" s="693"/>
      <c r="H1593" s="693"/>
      <c r="I1593" s="693"/>
      <c r="J1593" s="693"/>
      <c r="K1593" s="693"/>
      <c r="L1593" s="693"/>
      <c r="M1593" s="693"/>
      <c r="N1593" s="693"/>
      <c r="O1593" s="693"/>
      <c r="P1593" s="693"/>
      <c r="Q1593" s="693"/>
      <c r="R1593" s="693"/>
      <c r="S1593" s="693"/>
      <c r="T1593" s="693"/>
      <c r="U1593" s="693"/>
      <c r="V1593" s="693"/>
      <c r="W1593" s="693"/>
      <c r="X1593" s="693"/>
      <c r="Y1593" s="693"/>
      <c r="Z1593" s="693"/>
      <c r="AA1593" s="693"/>
      <c r="AB1593" s="693"/>
      <c r="AC1593" s="693"/>
      <c r="AD1593" s="693"/>
    </row>
    <row r="1594" spans="1:108" ht="48" customHeight="1">
      <c r="A1594" s="136"/>
      <c r="B1594" s="73"/>
      <c r="C1594" s="666" t="s">
        <v>2988</v>
      </c>
      <c r="D1594" s="666"/>
      <c r="E1594" s="666"/>
      <c r="F1594" s="666"/>
      <c r="G1594" s="666"/>
      <c r="H1594" s="666"/>
      <c r="I1594" s="666"/>
      <c r="J1594" s="666"/>
      <c r="K1594" s="666"/>
      <c r="L1594" s="666"/>
      <c r="M1594" s="666"/>
      <c r="N1594" s="666"/>
      <c r="O1594" s="666"/>
      <c r="P1594" s="666"/>
      <c r="Q1594" s="666"/>
      <c r="R1594" s="666"/>
      <c r="S1594" s="666"/>
      <c r="T1594" s="666"/>
      <c r="U1594" s="666"/>
      <c r="V1594" s="666"/>
      <c r="W1594" s="666"/>
      <c r="X1594" s="666"/>
      <c r="Y1594" s="666"/>
      <c r="Z1594" s="666"/>
      <c r="AA1594" s="666"/>
      <c r="AB1594" s="666"/>
      <c r="AC1594" s="666"/>
      <c r="AD1594" s="666"/>
    </row>
    <row r="1595" spans="1:108" ht="24" customHeight="1">
      <c r="A1595" s="136"/>
      <c r="B1595" s="73"/>
      <c r="C1595" s="682" t="s">
        <v>2757</v>
      </c>
      <c r="D1595" s="682"/>
      <c r="E1595" s="682"/>
      <c r="F1595" s="682"/>
      <c r="G1595" s="682"/>
      <c r="H1595" s="682"/>
      <c r="I1595" s="682"/>
      <c r="J1595" s="682"/>
      <c r="K1595" s="682"/>
      <c r="L1595" s="682"/>
      <c r="M1595" s="682"/>
      <c r="N1595" s="682"/>
      <c r="O1595" s="682"/>
      <c r="P1595" s="682"/>
      <c r="Q1595" s="682"/>
      <c r="R1595" s="682"/>
      <c r="S1595" s="682"/>
      <c r="T1595" s="682"/>
      <c r="U1595" s="682"/>
      <c r="V1595" s="682"/>
      <c r="W1595" s="682"/>
      <c r="X1595" s="682"/>
      <c r="Y1595" s="682"/>
      <c r="Z1595" s="682"/>
      <c r="AA1595" s="682"/>
      <c r="AB1595" s="682"/>
      <c r="AC1595" s="682"/>
      <c r="AD1595" s="682"/>
    </row>
    <row r="1596" spans="1:108"/>
    <row r="1597" spans="1:108" ht="15" customHeight="1">
      <c r="AA1597" s="722" t="s">
        <v>1526</v>
      </c>
      <c r="AB1597" s="722"/>
      <c r="AC1597" s="722"/>
      <c r="AD1597" s="722"/>
      <c r="CM1597" s="930" t="s">
        <v>8095</v>
      </c>
      <c r="CN1597" s="930"/>
      <c r="CO1597" s="930"/>
      <c r="CP1597" s="930"/>
      <c r="CQ1597" s="930"/>
      <c r="CR1597" s="930"/>
      <c r="CS1597" s="930"/>
      <c r="CT1597" s="930"/>
      <c r="CU1597" s="930"/>
      <c r="CV1597" s="930"/>
      <c r="CW1597" s="930"/>
      <c r="CX1597" s="930"/>
      <c r="CY1597" s="930"/>
      <c r="CZ1597" s="930"/>
      <c r="DA1597" s="930"/>
      <c r="DB1597" s="930"/>
      <c r="DC1597" s="930"/>
      <c r="DD1597" s="930"/>
    </row>
    <row r="1598" spans="1:108" ht="36" customHeight="1">
      <c r="C1598" s="580" t="s">
        <v>2633</v>
      </c>
      <c r="D1598" s="580"/>
      <c r="E1598" s="580"/>
      <c r="F1598" s="580"/>
      <c r="G1598" s="580"/>
      <c r="H1598" s="580"/>
      <c r="I1598" s="580"/>
      <c r="J1598" s="580"/>
      <c r="K1598" s="580"/>
      <c r="L1598" s="580"/>
      <c r="M1598" s="696" t="s">
        <v>2635</v>
      </c>
      <c r="N1598" s="697"/>
      <c r="O1598" s="697"/>
      <c r="P1598" s="697"/>
      <c r="Q1598" s="697"/>
      <c r="R1598" s="697"/>
      <c r="S1598" s="697"/>
      <c r="T1598" s="697"/>
      <c r="U1598" s="697"/>
      <c r="V1598" s="697"/>
      <c r="W1598" s="697"/>
      <c r="X1598" s="697"/>
      <c r="Y1598" s="697"/>
      <c r="Z1598" s="697"/>
      <c r="AA1598" s="697"/>
      <c r="AB1598" s="697"/>
      <c r="AC1598" s="697"/>
      <c r="AD1598" s="698"/>
      <c r="BU1598" s="205" t="s">
        <v>114</v>
      </c>
      <c r="BV1598" s="206" t="s">
        <v>115</v>
      </c>
      <c r="BW1598" s="206" t="s">
        <v>116</v>
      </c>
      <c r="BX1598" s="206" t="s">
        <v>552</v>
      </c>
      <c r="BY1598" s="206"/>
      <c r="BZ1598" s="206"/>
      <c r="CA1598" s="206"/>
      <c r="CB1598" s="206"/>
      <c r="CC1598" s="206"/>
      <c r="CD1598" s="206"/>
      <c r="CE1598" s="206"/>
      <c r="CF1598" s="206"/>
      <c r="CG1598" s="206" t="s">
        <v>553</v>
      </c>
      <c r="CH1598" s="206"/>
      <c r="CI1598" s="206"/>
      <c r="CJ1598" s="206"/>
      <c r="CK1598" s="206"/>
      <c r="CL1598" s="206"/>
      <c r="CM1598" s="205" t="s">
        <v>114</v>
      </c>
      <c r="CN1598" s="206" t="s">
        <v>115</v>
      </c>
      <c r="CO1598" s="206" t="s">
        <v>116</v>
      </c>
      <c r="CP1598" s="206" t="s">
        <v>552</v>
      </c>
      <c r="CQ1598" s="206"/>
      <c r="CR1598" s="206"/>
      <c r="CS1598" s="206"/>
      <c r="CT1598" s="206"/>
      <c r="CU1598" s="206"/>
      <c r="CV1598" s="206"/>
      <c r="CW1598" s="206"/>
      <c r="CX1598" s="206"/>
      <c r="CY1598" s="206" t="s">
        <v>553</v>
      </c>
      <c r="CZ1598" s="206"/>
      <c r="DA1598" s="206"/>
      <c r="DB1598" s="206"/>
      <c r="DC1598" s="206"/>
      <c r="DD1598" s="206"/>
    </row>
    <row r="1599" spans="1:108" ht="15" customHeight="1">
      <c r="C1599" s="580"/>
      <c r="D1599" s="580"/>
      <c r="E1599" s="580"/>
      <c r="F1599" s="580"/>
      <c r="G1599" s="580"/>
      <c r="H1599" s="580"/>
      <c r="I1599" s="580"/>
      <c r="J1599" s="580"/>
      <c r="K1599" s="580"/>
      <c r="L1599" s="580"/>
      <c r="M1599" s="724" t="s">
        <v>114</v>
      </c>
      <c r="N1599" s="727" t="s">
        <v>115</v>
      </c>
      <c r="O1599" s="727" t="s">
        <v>116</v>
      </c>
      <c r="P1599" s="721" t="s">
        <v>552</v>
      </c>
      <c r="Q1599" s="721"/>
      <c r="R1599" s="721"/>
      <c r="S1599" s="721"/>
      <c r="T1599" s="721"/>
      <c r="U1599" s="721"/>
      <c r="V1599" s="721"/>
      <c r="W1599" s="721"/>
      <c r="X1599" s="721"/>
      <c r="Y1599" s="721" t="s">
        <v>553</v>
      </c>
      <c r="Z1599" s="721"/>
      <c r="AA1599" s="721"/>
      <c r="AB1599" s="721"/>
      <c r="AC1599" s="721"/>
      <c r="AD1599" s="721"/>
      <c r="BU1599" s="205"/>
      <c r="BV1599" s="206"/>
      <c r="BW1599" s="206"/>
      <c r="BX1599" s="206" t="s">
        <v>525</v>
      </c>
      <c r="BY1599" s="206"/>
      <c r="BZ1599" s="206"/>
      <c r="CA1599" s="206" t="s">
        <v>526</v>
      </c>
      <c r="CB1599" s="206"/>
      <c r="CC1599" s="206"/>
      <c r="CD1599" s="206" t="s">
        <v>527</v>
      </c>
      <c r="CE1599" s="206"/>
      <c r="CF1599" s="206"/>
      <c r="CG1599" s="206" t="s">
        <v>529</v>
      </c>
      <c r="CH1599" s="206"/>
      <c r="CI1599" s="206"/>
      <c r="CJ1599" s="206" t="s">
        <v>530</v>
      </c>
      <c r="CK1599" s="206"/>
      <c r="CL1599" s="206"/>
      <c r="CM1599" s="205"/>
      <c r="CN1599" s="206"/>
      <c r="CO1599" s="206"/>
      <c r="CP1599" s="206" t="s">
        <v>525</v>
      </c>
      <c r="CQ1599" s="206"/>
      <c r="CR1599" s="206"/>
      <c r="CS1599" s="206" t="s">
        <v>526</v>
      </c>
      <c r="CT1599" s="206"/>
      <c r="CU1599" s="206"/>
      <c r="CV1599" s="206" t="s">
        <v>527</v>
      </c>
      <c r="CW1599" s="206"/>
      <c r="CX1599" s="206"/>
      <c r="CY1599" s="206" t="s">
        <v>529</v>
      </c>
      <c r="CZ1599" s="206"/>
      <c r="DA1599" s="206"/>
      <c r="DB1599" s="206" t="s">
        <v>530</v>
      </c>
      <c r="DC1599" s="206"/>
      <c r="DD1599" s="206"/>
    </row>
    <row r="1600" spans="1:108" ht="36" customHeight="1">
      <c r="C1600" s="580"/>
      <c r="D1600" s="580"/>
      <c r="E1600" s="580"/>
      <c r="F1600" s="580"/>
      <c r="G1600" s="580"/>
      <c r="H1600" s="580"/>
      <c r="I1600" s="580"/>
      <c r="J1600" s="580"/>
      <c r="K1600" s="580"/>
      <c r="L1600" s="580"/>
      <c r="M1600" s="725"/>
      <c r="N1600" s="728"/>
      <c r="O1600" s="728"/>
      <c r="P1600" s="721" t="s">
        <v>525</v>
      </c>
      <c r="Q1600" s="721"/>
      <c r="R1600" s="721"/>
      <c r="S1600" s="721" t="s">
        <v>526</v>
      </c>
      <c r="T1600" s="721"/>
      <c r="U1600" s="721"/>
      <c r="V1600" s="721" t="s">
        <v>527</v>
      </c>
      <c r="W1600" s="721"/>
      <c r="X1600" s="721"/>
      <c r="Y1600" s="721" t="s">
        <v>529</v>
      </c>
      <c r="Z1600" s="721"/>
      <c r="AA1600" s="721"/>
      <c r="AB1600" s="721" t="s">
        <v>530</v>
      </c>
      <c r="AC1600" s="721"/>
      <c r="AD1600" s="721"/>
      <c r="AG1600" s="764" t="s">
        <v>8065</v>
      </c>
      <c r="AH1600" s="764"/>
      <c r="AI1600" s="764"/>
      <c r="AJ1600" s="764"/>
      <c r="AK1600" s="765" t="s">
        <v>8066</v>
      </c>
      <c r="AL1600" s="765"/>
      <c r="AM1600" s="765"/>
      <c r="AN1600" s="765"/>
      <c r="AO1600" s="764" t="s">
        <v>8067</v>
      </c>
      <c r="AP1600" s="764"/>
      <c r="AQ1600" s="764"/>
      <c r="AR1600" s="764"/>
      <c r="AS1600" s="766" t="s">
        <v>8068</v>
      </c>
      <c r="AT1600" s="766"/>
      <c r="AU1600" s="766"/>
      <c r="AV1600" s="766"/>
      <c r="AW1600" s="767" t="s">
        <v>525</v>
      </c>
      <c r="AX1600" s="767"/>
      <c r="AY1600" s="767"/>
      <c r="AZ1600" s="767"/>
      <c r="BA1600" s="765" t="s">
        <v>526</v>
      </c>
      <c r="BB1600" s="765"/>
      <c r="BC1600" s="765"/>
      <c r="BD1600" s="765"/>
      <c r="BE1600" s="688" t="s">
        <v>527</v>
      </c>
      <c r="BF1600" s="688"/>
      <c r="BG1600" s="688"/>
      <c r="BH1600" s="688"/>
      <c r="BI1600" s="765" t="s">
        <v>529</v>
      </c>
      <c r="BJ1600" s="765"/>
      <c r="BK1600" s="765"/>
      <c r="BL1600" s="765"/>
      <c r="BM1600" s="688" t="s">
        <v>530</v>
      </c>
      <c r="BN1600" s="688"/>
      <c r="BO1600" s="688"/>
      <c r="BP1600" s="688"/>
      <c r="BU1600" s="205"/>
      <c r="BV1600" s="206"/>
      <c r="BW1600" s="206"/>
      <c r="BX1600" s="206" t="s">
        <v>8092</v>
      </c>
      <c r="BY1600" s="206" t="s">
        <v>8071</v>
      </c>
      <c r="BZ1600" s="206" t="s">
        <v>8072</v>
      </c>
      <c r="CA1600" s="206" t="s">
        <v>8092</v>
      </c>
      <c r="CB1600" s="206" t="s">
        <v>8071</v>
      </c>
      <c r="CC1600" s="206" t="s">
        <v>8072</v>
      </c>
      <c r="CD1600" s="206" t="s">
        <v>8092</v>
      </c>
      <c r="CE1600" s="206" t="s">
        <v>8071</v>
      </c>
      <c r="CF1600" s="206" t="s">
        <v>8072</v>
      </c>
      <c r="CG1600" s="206" t="s">
        <v>8092</v>
      </c>
      <c r="CH1600" s="206" t="s">
        <v>8071</v>
      </c>
      <c r="CI1600" s="206" t="s">
        <v>8072</v>
      </c>
      <c r="CJ1600" s="206" t="s">
        <v>8092</v>
      </c>
      <c r="CK1600" s="206" t="s">
        <v>8071</v>
      </c>
      <c r="CL1600" s="206" t="s">
        <v>8072</v>
      </c>
      <c r="CM1600" s="205"/>
      <c r="CN1600" s="206"/>
      <c r="CO1600" s="206"/>
      <c r="CP1600" s="206" t="s">
        <v>8092</v>
      </c>
      <c r="CQ1600" s="206" t="s">
        <v>8071</v>
      </c>
      <c r="CR1600" s="206" t="s">
        <v>8072</v>
      </c>
      <c r="CS1600" s="206" t="s">
        <v>8092</v>
      </c>
      <c r="CT1600" s="206" t="s">
        <v>8071</v>
      </c>
      <c r="CU1600" s="206" t="s">
        <v>8072</v>
      </c>
      <c r="CV1600" s="206" t="s">
        <v>8092</v>
      </c>
      <c r="CW1600" s="206" t="s">
        <v>8071</v>
      </c>
      <c r="CX1600" s="206" t="s">
        <v>8072</v>
      </c>
      <c r="CY1600" s="206" t="s">
        <v>8092</v>
      </c>
      <c r="CZ1600" s="206" t="s">
        <v>8071</v>
      </c>
      <c r="DA1600" s="206" t="s">
        <v>8072</v>
      </c>
      <c r="DB1600" s="206" t="s">
        <v>8092</v>
      </c>
      <c r="DC1600" s="206" t="s">
        <v>8071</v>
      </c>
      <c r="DD1600" s="206" t="s">
        <v>8072</v>
      </c>
    </row>
    <row r="1601" spans="3:127" ht="48" customHeight="1">
      <c r="C1601" s="580"/>
      <c r="D1601" s="580"/>
      <c r="E1601" s="580"/>
      <c r="F1601" s="580"/>
      <c r="G1601" s="580"/>
      <c r="H1601" s="580"/>
      <c r="I1601" s="580"/>
      <c r="J1601" s="580"/>
      <c r="K1601" s="580"/>
      <c r="L1601" s="580"/>
      <c r="M1601" s="726"/>
      <c r="N1601" s="729"/>
      <c r="O1601" s="729"/>
      <c r="P1601" s="184" t="s">
        <v>205</v>
      </c>
      <c r="Q1601" s="141" t="s">
        <v>115</v>
      </c>
      <c r="R1601" s="141" t="s">
        <v>116</v>
      </c>
      <c r="S1601" s="184" t="s">
        <v>205</v>
      </c>
      <c r="T1601" s="141" t="s">
        <v>115</v>
      </c>
      <c r="U1601" s="141" t="s">
        <v>116</v>
      </c>
      <c r="V1601" s="184" t="s">
        <v>205</v>
      </c>
      <c r="W1601" s="141" t="s">
        <v>115</v>
      </c>
      <c r="X1601" s="141" t="s">
        <v>116</v>
      </c>
      <c r="Y1601" s="184" t="s">
        <v>205</v>
      </c>
      <c r="Z1601" s="141" t="s">
        <v>115</v>
      </c>
      <c r="AA1601" s="141" t="s">
        <v>116</v>
      </c>
      <c r="AB1601" s="184" t="s">
        <v>205</v>
      </c>
      <c r="AC1601" s="141" t="s">
        <v>115</v>
      </c>
      <c r="AD1601" s="141" t="s">
        <v>116</v>
      </c>
      <c r="AG1601" s="185" t="s">
        <v>8061</v>
      </c>
      <c r="AH1601" s="185" t="s">
        <v>8062</v>
      </c>
      <c r="AI1601" s="185" t="s">
        <v>8063</v>
      </c>
      <c r="AJ1601" s="185" t="s">
        <v>8064</v>
      </c>
      <c r="AK1601" s="186" t="s">
        <v>8061</v>
      </c>
      <c r="AL1601" s="186" t="s">
        <v>8062</v>
      </c>
      <c r="AM1601" s="186" t="s">
        <v>8063</v>
      </c>
      <c r="AN1601" s="186" t="s">
        <v>8064</v>
      </c>
      <c r="AO1601" s="185" t="s">
        <v>8061</v>
      </c>
      <c r="AP1601" s="185" t="s">
        <v>8062</v>
      </c>
      <c r="AQ1601" s="185" t="s">
        <v>8063</v>
      </c>
      <c r="AR1601" s="185" t="s">
        <v>8064</v>
      </c>
      <c r="AS1601" s="186" t="s">
        <v>8061</v>
      </c>
      <c r="AT1601" s="186" t="s">
        <v>8062</v>
      </c>
      <c r="AU1601" s="186" t="s">
        <v>8063</v>
      </c>
      <c r="AV1601" s="186" t="s">
        <v>8064</v>
      </c>
      <c r="AW1601" s="185" t="s">
        <v>8061</v>
      </c>
      <c r="AX1601" s="185" t="s">
        <v>8062</v>
      </c>
      <c r="AY1601" s="185" t="s">
        <v>8063</v>
      </c>
      <c r="AZ1601" s="185" t="s">
        <v>8064</v>
      </c>
      <c r="BA1601" s="186" t="s">
        <v>8061</v>
      </c>
      <c r="BB1601" s="186" t="s">
        <v>8062</v>
      </c>
      <c r="BC1601" s="186" t="s">
        <v>8063</v>
      </c>
      <c r="BD1601" s="186" t="s">
        <v>8064</v>
      </c>
      <c r="BE1601" s="185" t="s">
        <v>8061</v>
      </c>
      <c r="BF1601" s="185" t="s">
        <v>8062</v>
      </c>
      <c r="BG1601" s="185" t="s">
        <v>8063</v>
      </c>
      <c r="BH1601" s="185" t="s">
        <v>8064</v>
      </c>
      <c r="BI1601" s="186" t="s">
        <v>8061</v>
      </c>
      <c r="BJ1601" s="186" t="s">
        <v>8062</v>
      </c>
      <c r="BK1601" s="186" t="s">
        <v>8063</v>
      </c>
      <c r="BL1601" s="186" t="s">
        <v>8064</v>
      </c>
      <c r="BM1601" s="185" t="s">
        <v>8061</v>
      </c>
      <c r="BN1601" s="185" t="s">
        <v>8062</v>
      </c>
      <c r="BO1601" s="185" t="s">
        <v>8063</v>
      </c>
      <c r="BP1601" s="185" t="s">
        <v>8064</v>
      </c>
      <c r="BU1601" s="303">
        <f>$M$1581</f>
        <v>0</v>
      </c>
      <c r="BV1601" s="303">
        <f>$S$1581</f>
        <v>0</v>
      </c>
      <c r="BW1601" s="303">
        <f>$Y$1581</f>
        <v>0</v>
      </c>
      <c r="BX1601" s="303">
        <f>$M$1565</f>
        <v>0</v>
      </c>
      <c r="BY1601" s="303">
        <f>$S$1565</f>
        <v>0</v>
      </c>
      <c r="BZ1601" s="303">
        <f>$Y$1565</f>
        <v>0</v>
      </c>
      <c r="CA1601" s="303">
        <f>$M$1566</f>
        <v>0</v>
      </c>
      <c r="CB1601" s="303">
        <f>$S$1566</f>
        <v>0</v>
      </c>
      <c r="CC1601" s="303">
        <f>$Y$1566</f>
        <v>0</v>
      </c>
      <c r="CD1601" s="303">
        <f>$M$1567</f>
        <v>0</v>
      </c>
      <c r="CE1601" s="303">
        <f>$S$1567</f>
        <v>0</v>
      </c>
      <c r="CF1601" s="303">
        <f>$Y$1567</f>
        <v>0</v>
      </c>
      <c r="CG1601" s="303">
        <f>$M$1568</f>
        <v>0</v>
      </c>
      <c r="CH1601" s="303">
        <f>$S$1568</f>
        <v>0</v>
      </c>
      <c r="CI1601" s="303">
        <f>$Y$1568</f>
        <v>0</v>
      </c>
      <c r="CJ1601" s="303">
        <f>$M$1569</f>
        <v>0</v>
      </c>
      <c r="CK1601" s="303">
        <f>$S$1569</f>
        <v>0</v>
      </c>
      <c r="CL1601" s="303">
        <f>$Y$1569</f>
        <v>0</v>
      </c>
      <c r="CP1601" s="206" t="s">
        <v>8092</v>
      </c>
      <c r="CQ1601" s="206" t="s">
        <v>8071</v>
      </c>
      <c r="CR1601" s="206" t="s">
        <v>8072</v>
      </c>
      <c r="CS1601" s="206" t="s">
        <v>8092</v>
      </c>
      <c r="CT1601" s="206" t="s">
        <v>8071</v>
      </c>
      <c r="CU1601" s="206" t="s">
        <v>8072</v>
      </c>
      <c r="CV1601" s="206" t="s">
        <v>8092</v>
      </c>
      <c r="CW1601" s="206" t="s">
        <v>8071</v>
      </c>
      <c r="CX1601" s="206" t="s">
        <v>8072</v>
      </c>
      <c r="CY1601" s="206" t="s">
        <v>8092</v>
      </c>
      <c r="CZ1601" s="206" t="s">
        <v>8071</v>
      </c>
      <c r="DA1601" s="206" t="s">
        <v>8072</v>
      </c>
      <c r="DB1601" s="206" t="s">
        <v>8092</v>
      </c>
      <c r="DC1601" s="206" t="s">
        <v>8071</v>
      </c>
      <c r="DD1601" s="206" t="s">
        <v>8072</v>
      </c>
    </row>
    <row r="1602" spans="3:127" ht="15" customHeight="1">
      <c r="C1602" s="139" t="s">
        <v>23</v>
      </c>
      <c r="D1602" s="723" t="s">
        <v>332</v>
      </c>
      <c r="E1602" s="723"/>
      <c r="F1602" s="723"/>
      <c r="G1602" s="723"/>
      <c r="H1602" s="723"/>
      <c r="I1602" s="723"/>
      <c r="J1602" s="723"/>
      <c r="K1602" s="723"/>
      <c r="L1602" s="723"/>
      <c r="M1602" s="9"/>
      <c r="N1602" s="9"/>
      <c r="O1602" s="9"/>
      <c r="P1602" s="9"/>
      <c r="Q1602" s="9"/>
      <c r="R1602" s="9"/>
      <c r="S1602" s="9"/>
      <c r="T1602" s="9"/>
      <c r="U1602" s="9"/>
      <c r="V1602" s="9"/>
      <c r="W1602" s="9"/>
      <c r="X1602" s="9"/>
      <c r="Y1602" s="9"/>
      <c r="Z1602" s="9"/>
      <c r="AA1602" s="9"/>
      <c r="AB1602" s="9"/>
      <c r="AC1602" s="9"/>
      <c r="AD1602" s="9"/>
      <c r="AG1602" s="176">
        <f>M1602</f>
        <v>0</v>
      </c>
      <c r="AH1602" s="181">
        <f>IF(AND(N1602="",O1602=""),0,
IF(COUNTIF(N1602:O1602,"NS")&gt;0,COUNTIF(N1602:O1602,"NS"),
IF(AND(AG1602&gt;AI1602,COUNTIF(N1602:O1602,"NS")&lt;2),(AP1602+AT1602),0)))</f>
        <v>0</v>
      </c>
      <c r="AI1602" s="177">
        <f>IF(COUNTIF(N1602:O1602,"NA")=2,"NA",SUM(N1602:O1602))</f>
        <v>0</v>
      </c>
      <c r="AJ1602" s="187">
        <f t="shared" ref="AJ1602" si="1974">IF($AJ$1657=$AH$1657, 0,  IF(OR(AND(AG1602=0, AH1602&gt;0),AND(AG1602="NS", AI1602&gt;0), AND(AG1602="NS", AH1602=0, AI1602=0)), 1, IF(OR(AND(AG1602&gt;0, AH1602=2), AND(AG1602="NS", AH1602=2), AND(AG1602="NS", AI1602=0, AH1602&gt;0), AG1602=AI1602), 0, 1)))</f>
        <v>0</v>
      </c>
      <c r="AK1602" s="178">
        <f>M1602</f>
        <v>0</v>
      </c>
      <c r="AL1602" s="190">
        <f>COUNTIF(P1602,"NS")+COUNTIF(S1602,"NS")+COUNTIF(V1602,"NS")+COUNTIF(Y1602,"NS")+COUNTIF(AB1602,"NS")+COUNTIF(M1619,"NS")+COUNTIF(P1619,"NS")+COUNTIF(S1619,"NS")+COUNTIF(V1619,"NS")+COUNTIF(Y1619,"NS")+COUNTIF(AB1619,"NS")+COUNTIF(P1636,"NS")+COUNTIF(S1636,"NS")+COUNTIF(V1636,"NS")+COUNTIF(Y1636,"NS")+COUNTIF(AB1636,"NS")</f>
        <v>0</v>
      </c>
      <c r="AM1602" s="190">
        <f>IF((COUNTIF(P1602,"Na")+COUNTIF(S1602,"Na")+COUNTIF(V1602,"Na")+COUNTIF(Y1602,"Na")+COUNTIF(AB1602,"Na")+COUNTIF(M1619,"Na")+COUNTIF(P1619,"Na")+COUNTIF(S1619,"Na")+COUNTIF(V1619,"Na")+COUNTIF(Y1619,"Na")+COUNTIF(AB1619,"Na")+COUNTIF(P1636,"Na")+COUNTIF(S1636,"Na")+COUNTIF(V1636,"Na")+COUNTIF(Y1636,"Na")+COUNTIF(AB1636,"Na"))=16,"NA",SUM(P1602,S1602,V1602,Y1602,AB1602,M1619,P1619,S1619,V1619,Y1619,AB1619,P1636,S1636,V1636,Y1636,AB1636))</f>
        <v>0</v>
      </c>
      <c r="AN1602" s="187">
        <f t="shared" ref="AN1602" si="1975">IF($AJ$1657=$AH$1657, 0, IF(OR(AND(AK1602=0,AL1602&gt;0), AND(AK1602="NS", AM1602&gt;0), AND(AK1602="NS", AM1602=0, AL1602=0)), 1, IF(OR(AND(AL1602&gt;=2, AM1602&lt;AK1602), AND(AK1602="NS", AM1602=0, AL1602&gt;0), AK1602=AM1602), 0, 1)))</f>
        <v>0</v>
      </c>
      <c r="AO1602" s="176">
        <f>N1602</f>
        <v>0</v>
      </c>
      <c r="AP1602" s="230">
        <f>COUNTIF(Q1602,"NS")+COUNTIF(T1602,"NS")+COUNTIF(W1602,"NS")+COUNTIF(Z1602,"NS")+COUNTIF(AC1602,"NS")+COUNTIF(N1619,"NS")+COUNTIF(Q1619,"NS")+COUNTIF(T1619,"NS")+COUNTIF(W1619,"NS")+COUNTIF(Z1619,"NS")+COUNTIF(AC1619,"NS")+COUNTIF(Q1636,"NS")+COUNTIF(T1636,"NS")+COUNTIF(W1636,"NS")+COUNTIF(Z1636,"NS")+COUNTIF(AC1636,"NS")</f>
        <v>0</v>
      </c>
      <c r="AQ1602" s="230">
        <f>IF((COUNTIF(Q1602,"Na")+COUNTIF(T1602,"Na")+COUNTIF(W1602,"Na")+COUNTIF(Z1602,"NA")+COUNTIF(AC1602,"NA")+COUNTIF(N1619,"NA")+COUNTIF(Q1619,"NA")+COUNTIF(T1619,"NA")+COUNTIF(W1619,"NA")+COUNTIF(Z1619,"NA")+COUNTIF(AC1619,"NA")+COUNTIF(Q1636,"NA")+COUNTIF(T1636,"NA")+COUNTIF(W1636,"NA")+COUNTIF(Z1636,"NA")+COUNTIF(AC1636,"NA"))=16,"NA",SUM(Q1602,T1602,W1602,Z1602,AC1602,N1619,Q1619,T1619,W1619,Z1619,AC1619,Q1636,T1636,W1636,Z1636,AC1636))</f>
        <v>0</v>
      </c>
      <c r="AR1602" s="187">
        <f t="shared" ref="AR1602" si="1976">IF($AJ$1657=$AH$1657, 0, IF(OR(AND(AO1602=0,AP1602&gt;0), AND(AO1602="NS", AQ1602&gt;0), AND(AO1602="NS", AQ1602=0, AP1602=0)), 1, IF(OR(AND(AP1602&gt;=2, AQ1602&lt;AO1602), AND(AO1602="NS", AQ1602=0, AP1602&gt;0), AO1602=AQ1602), 0, 1)))</f>
        <v>0</v>
      </c>
      <c r="AS1602" s="178">
        <f>O1602</f>
        <v>0</v>
      </c>
      <c r="AT1602" s="231">
        <f>COUNTIF(R1602,"NS")+COUNTIF(U1602,"NS")+COUNTIF(X1602,"NS")+COUNTIF(AA1602,"NS")+COUNTIF(AD1602,"NS")+COUNTIF(O1619,"NS")+COUNTIF(R1619,"NS")+COUNTIF(U1619,"NS")+COUNTIF(X1619,"NS")+COUNTIF(AA1619,"NS")+COUNTIF(AD1619,"NS")+COUNTIF(R1636,"NS")+COUNTIF(U1636,"NS")+COUNTIF(X1636,"NS")+COUNTIF(AA1636,"NS")+COUNTIF(AD1636,"NS")</f>
        <v>0</v>
      </c>
      <c r="AU1602" s="231">
        <f>IF((COUNTIF(R1602,"NA")+COUNTIF(U1602,"NA")+COUNTIF(X1602,"NA")+COUNTIF(AA1602,"NA")+COUNTIF(AD1602,"NA")+COUNTIF(O1619,"NA")+COUNTIF(R1619,"NA")+COUNTIF(U1619,"NA")+COUNTIF(X1619,"NA")+COUNTIF(AA1619,"NA")+COUNTIF(AD1619,"NA")+COUNTIF(R1636,"NA")+COUNTIF(U1636,"NA")+COUNTIF(X1636,"NA")+COUNTIF(AA1636,"NA")+COUNTIF(AD1636,"NA"))=16,"NA",SUM(R1602,U1602,X1602,AA1602,AD1602,O1619,R1619,U1619,X1619,AA1619,AD1619,R1636,U1636,X1636,AA1636,AD1636))</f>
        <v>0</v>
      </c>
      <c r="AV1602" s="187">
        <f t="shared" ref="AV1602" si="1977">IF($AJ$1657=$AH$1657, 0, IF(OR(AND(AS1602=0,AT1602&gt;0), AND(AS1602="NS", AU1602&gt;0), AND(AS1602="NS", AU1602=0, AT1602=0)), 1, IF(OR(AND(AT1602&gt;=2, AU1602&lt;AS1602), AND(AS1602="NS", AU1602=0, AT1602&gt;0), AS1602=AU1602), 0, 1)))</f>
        <v>0</v>
      </c>
      <c r="AW1602" s="176">
        <f>P1602</f>
        <v>0</v>
      </c>
      <c r="AX1602" s="176">
        <f>COUNTIF(Q1602:R1602,"NS")</f>
        <v>0</v>
      </c>
      <c r="AY1602" s="177">
        <f>IF(COUNTIF(Q1602:R1602,"Na")=2,"NA",SUM(Q1602:R1602))</f>
        <v>0</v>
      </c>
      <c r="AZ1602" s="187">
        <f t="shared" ref="AZ1602" si="1978">IF($AJ$1657=$AH$1657, 0,  IF(OR(AND(AW1602=0, AX1602&gt;0),AND(AW1602="NS", AY1602&gt;0), AND(AW1602="NS", AX1602=0, AY1602=0)), 1, IF(OR(AND(AW1602&gt;0, AX1602=2), AND(AW1602="NS", AX1602=2), AND(AW1602="NS", AY1602=0, AX1602&gt;0), AW1602=AY1602), 0, 1)))</f>
        <v>0</v>
      </c>
      <c r="BA1602" s="178">
        <f>S1602</f>
        <v>0</v>
      </c>
      <c r="BB1602" s="178">
        <f>COUNTIF(T1602:U1602,"NS")</f>
        <v>0</v>
      </c>
      <c r="BC1602" s="190">
        <f>IF(COUNTIF(T1602:U1602,"Na")=2,"NA",SUM(T1602:U1602))</f>
        <v>0</v>
      </c>
      <c r="BD1602" s="187">
        <f t="shared" ref="BD1602" si="1979">IF($AJ$1657=$AH$1657, 0,  IF(OR(AND(BA1602=0, BB1602&gt;0),AND(BA1602="NS", BC1602&gt;0), AND(BA1602="NS", BB1602=0, BC1602=0)), 1, IF(OR(AND(BA1602&gt;0, BB1602=2), AND(BA1602="NS", BB1602=2), AND(BA1602="NS", BC1602=0, BB1602&gt;0), BA1602=BC1602), 0, 1)))</f>
        <v>0</v>
      </c>
      <c r="BE1602" s="176">
        <f>V1602</f>
        <v>0</v>
      </c>
      <c r="BF1602" s="176">
        <f>COUNTIF(W1602:X1602,"NS")</f>
        <v>0</v>
      </c>
      <c r="BG1602" s="177">
        <f>IF(COUNTIF(W1602:X1602,"NA")=2,"NA",SUM(W1602:X1602))</f>
        <v>0</v>
      </c>
      <c r="BH1602" s="187">
        <f t="shared" ref="BH1602" si="1980">IF($AJ$1657=$AH$1657, 0,  IF(OR(AND(BE1602=0, BF1602&gt;0),AND(BE1602="NS", BG1602&gt;0), AND(BE1602="NS", BF1602=0, BG1602=0)), 1, IF(OR(AND(BE1602&gt;0, BF1602=2), AND(BE1602="NS", BF1602=2), AND(BE1602="NS", BG1602=0, BF1602&gt;0), BE1602=BG1602), 0, 1)))</f>
        <v>0</v>
      </c>
      <c r="BI1602" s="178">
        <f>Y1602</f>
        <v>0</v>
      </c>
      <c r="BJ1602" s="178">
        <f>COUNTIF(Z1602:AA1602,"NS")</f>
        <v>0</v>
      </c>
      <c r="BK1602" s="190">
        <f>IF(COUNTIF(Z1602:AA1602,"NA")=2,"NA",SUM(Z1602:AA1602))</f>
        <v>0</v>
      </c>
      <c r="BL1602" s="187">
        <f t="shared" ref="BL1602" si="1981">IF($AJ$1657=$AH$1657, 0,  IF(OR(AND(BI1602=0, BJ1602&gt;0),AND(BI1602="NS", BK1602&gt;0), AND(BI1602="NS", BJ1602=0, BK1602=0)), 1, IF(OR(AND(BI1602&gt;0, BJ1602=2), AND(BI1602="NS", BJ1602=2), AND(BI1602="NS", BK1602=0, BJ1602&gt;0), BI1602=BK1602), 0, 1)))</f>
        <v>0</v>
      </c>
      <c r="BM1602" s="176">
        <f>AB1602</f>
        <v>0</v>
      </c>
      <c r="BN1602" s="176">
        <f>COUNTIF(AC1602:AD1602,"NS")</f>
        <v>0</v>
      </c>
      <c r="BO1602" s="177">
        <f>IF(COUNTIF(AC1602:AD1602,"NA")=2,"NA",SUM(AC1602:AD1602))</f>
        <v>0</v>
      </c>
      <c r="BP1602" s="187">
        <f t="shared" ref="BP1602" si="1982">IF($AJ$1657=$AH$1657, 0,  IF(OR(AND(BM1602=0, BN1602&gt;0),AND(BM1602="NS", BO1602&gt;0), AND(BM1602="NS", BN1602=0, BO1602=0)), 1, IF(OR(AND(BM1602&gt;0, BN1602=2), AND(BM1602="NS", BN1602=2), AND(BM1602="NS", BO1602=0, BN1602&gt;0), BM1602=BO1602), 0, 1)))</f>
        <v>0</v>
      </c>
      <c r="BU1602" s="201">
        <f>M1602</f>
        <v>0</v>
      </c>
      <c r="BV1602" s="201">
        <f t="shared" ref="BV1602:CK1602" si="1983">N1602</f>
        <v>0</v>
      </c>
      <c r="BW1602" s="201">
        <f t="shared" si="1983"/>
        <v>0</v>
      </c>
      <c r="BX1602" s="201">
        <f t="shared" si="1983"/>
        <v>0</v>
      </c>
      <c r="BY1602" s="201">
        <f t="shared" si="1983"/>
        <v>0</v>
      </c>
      <c r="BZ1602" s="201">
        <f t="shared" si="1983"/>
        <v>0</v>
      </c>
      <c r="CA1602" s="201">
        <f t="shared" si="1983"/>
        <v>0</v>
      </c>
      <c r="CB1602" s="201">
        <f t="shared" si="1983"/>
        <v>0</v>
      </c>
      <c r="CC1602" s="201">
        <f t="shared" si="1983"/>
        <v>0</v>
      </c>
      <c r="CD1602" s="201">
        <f t="shared" si="1983"/>
        <v>0</v>
      </c>
      <c r="CE1602" s="201">
        <f t="shared" si="1983"/>
        <v>0</v>
      </c>
      <c r="CF1602" s="201">
        <f t="shared" si="1983"/>
        <v>0</v>
      </c>
      <c r="CG1602" s="201">
        <f t="shared" si="1983"/>
        <v>0</v>
      </c>
      <c r="CH1602" s="201">
        <f t="shared" si="1983"/>
        <v>0</v>
      </c>
      <c r="CI1602" s="201">
        <f t="shared" si="1983"/>
        <v>0</v>
      </c>
      <c r="CJ1602" s="201">
        <f t="shared" si="1983"/>
        <v>0</v>
      </c>
      <c r="CK1602" s="201">
        <f t="shared" si="1983"/>
        <v>0</v>
      </c>
      <c r="CL1602" s="201">
        <f>AD1602</f>
        <v>0</v>
      </c>
      <c r="CM1602" s="304">
        <f>IF($AJ$1657=$AH$1657,0,
IF(OR(AND(OR(BU1602="NS",BU1602=0,BU1602="NA"),BU$1601="NS"),AND(OR(BU1602="NA",BU1602=0),BU$1601="NA"),AND(BU$1601&gt;=0,BU1602="NA"),AND(BU$1601&gt;0,BU1602="NS")),0,
IF(OR(AND(BU$1601="NS",BU1602&gt;0),AND(BU$1601="NA",OR(BU1602="NS",BU1602&gt;0)),BU$1601&lt;BU1602),1,0)))</f>
        <v>0</v>
      </c>
      <c r="CN1602" s="304">
        <f t="shared" ref="CN1602:DD1602" si="1984">IF($AJ$1657=$AH$1657,0,
IF(OR(AND(OR(BV1602="NS",BV1602=0,BV1602="NA"),BV$1601="NS"),AND(OR(BV1602="NA",BV1602=0),BV$1601="NA"),AND(BV$1601&gt;=0,BV1602="NA"),AND(BV$1601&gt;0,BV1602="NS")),0,
IF(OR(AND(BV$1601="NS",BV1602&gt;0),AND(BV$1601="NA",OR(BV1602="NS",BV1602&gt;0)),BV$1601&lt;BV1602),1,0)))</f>
        <v>0</v>
      </c>
      <c r="CO1602" s="304">
        <f t="shared" si="1984"/>
        <v>0</v>
      </c>
      <c r="CP1602" s="304">
        <f t="shared" si="1984"/>
        <v>0</v>
      </c>
      <c r="CQ1602" s="304">
        <f t="shared" si="1984"/>
        <v>0</v>
      </c>
      <c r="CR1602" s="304">
        <f t="shared" si="1984"/>
        <v>0</v>
      </c>
      <c r="CS1602" s="304">
        <f t="shared" si="1984"/>
        <v>0</v>
      </c>
      <c r="CT1602" s="304">
        <f t="shared" si="1984"/>
        <v>0</v>
      </c>
      <c r="CU1602" s="304">
        <f t="shared" si="1984"/>
        <v>0</v>
      </c>
      <c r="CV1602" s="304">
        <f t="shared" si="1984"/>
        <v>0</v>
      </c>
      <c r="CW1602" s="304">
        <f t="shared" si="1984"/>
        <v>0</v>
      </c>
      <c r="CX1602" s="304">
        <f t="shared" si="1984"/>
        <v>0</v>
      </c>
      <c r="CY1602" s="304">
        <f t="shared" si="1984"/>
        <v>0</v>
      </c>
      <c r="CZ1602" s="304">
        <f t="shared" si="1984"/>
        <v>0</v>
      </c>
      <c r="DA1602" s="304">
        <f t="shared" si="1984"/>
        <v>0</v>
      </c>
      <c r="DB1602" s="304">
        <f t="shared" si="1984"/>
        <v>0</v>
      </c>
      <c r="DC1602" s="304">
        <f t="shared" si="1984"/>
        <v>0</v>
      </c>
      <c r="DD1602" s="304">
        <f t="shared" si="1984"/>
        <v>0</v>
      </c>
    </row>
    <row r="1603" spans="3:127" ht="15" customHeight="1">
      <c r="C1603" s="139" t="s">
        <v>30</v>
      </c>
      <c r="D1603" s="723" t="s">
        <v>333</v>
      </c>
      <c r="E1603" s="723"/>
      <c r="F1603" s="723"/>
      <c r="G1603" s="723"/>
      <c r="H1603" s="723"/>
      <c r="I1603" s="723"/>
      <c r="J1603" s="723"/>
      <c r="K1603" s="723"/>
      <c r="L1603" s="723"/>
      <c r="M1603" s="9"/>
      <c r="N1603" s="9"/>
      <c r="O1603" s="9"/>
      <c r="P1603" s="9"/>
      <c r="Q1603" s="9"/>
      <c r="R1603" s="9"/>
      <c r="S1603" s="9"/>
      <c r="T1603" s="9"/>
      <c r="U1603" s="9"/>
      <c r="V1603" s="9"/>
      <c r="W1603" s="9"/>
      <c r="X1603" s="9"/>
      <c r="Y1603" s="9"/>
      <c r="Z1603" s="9"/>
      <c r="AA1603" s="9"/>
      <c r="AB1603" s="9"/>
      <c r="AC1603" s="9"/>
      <c r="AD1603" s="9"/>
      <c r="AG1603" s="176">
        <f t="shared" ref="AG1603:AG1611" si="1985">M1603</f>
        <v>0</v>
      </c>
      <c r="AH1603" s="181">
        <f t="shared" ref="AH1603:AH1610" si="1986">IF(AND(N1603="",O1603=""),0,
IF(COUNTIF(N1603:O1603,"NS")&gt;0,COUNTIF(N1603:O1603,"NS"),
IF(AND(AG1603&gt;AI1603,COUNTIF(N1603:O1603,"NS")&lt;2),(AP1603+AT1603),0)))</f>
        <v>0</v>
      </c>
      <c r="AI1603" s="177">
        <f t="shared" ref="AI1603:AI1611" si="1987">IF(COUNTIF(N1603:O1603,"NA")=2,"NA",SUM(N1603:O1603))</f>
        <v>0</v>
      </c>
      <c r="AJ1603" s="187">
        <f t="shared" ref="AJ1603:AJ1611" si="1988">IF($AJ$1657=$AH$1657, 0,  IF(OR(AND(AG1603=0, AH1603&gt;0),AND(AG1603="NS", AI1603&gt;0), AND(AG1603="NS", AH1603=0, AI1603=0)), 1, IF(OR(AND(AG1603&gt;0, AH1603=2), AND(AG1603="NS", AH1603=2), AND(AG1603="NS", AI1603=0, AH1603&gt;0), AG1603=AI1603), 0, 1)))</f>
        <v>0</v>
      </c>
      <c r="AK1603" s="178">
        <f t="shared" ref="AK1603:AK1611" si="1989">M1603</f>
        <v>0</v>
      </c>
      <c r="AL1603" s="190">
        <f t="shared" ref="AL1603:AL1611" si="1990">COUNTIF(P1603,"NS")+COUNTIF(S1603,"NS")+COUNTIF(V1603,"NS")+COUNTIF(Y1603,"NS")+COUNTIF(AB1603,"NS")+COUNTIF(M1620,"NS")+COUNTIF(P1620,"NS")+COUNTIF(S1620,"NS")+COUNTIF(V1620,"NS")+COUNTIF(Y1620,"NS")+COUNTIF(AB1620,"NS")+COUNTIF(P1637,"NS")+COUNTIF(S1637,"NS")+COUNTIF(V1637,"NS")+COUNTIF(Y1637,"NS")+COUNTIF(AB1637,"NS")</f>
        <v>0</v>
      </c>
      <c r="AM1603" s="190">
        <f t="shared" ref="AM1603:AM1611" si="1991">IF((COUNTIF(P1603,"Na")+COUNTIF(S1603,"Na")+COUNTIF(V1603,"Na")+COUNTIF(Y1603,"Na")+COUNTIF(AB1603,"Na")+COUNTIF(M1620,"Na")+COUNTIF(P1620,"Na")+COUNTIF(S1620,"Na")+COUNTIF(V1620,"Na")+COUNTIF(Y1620,"Na")+COUNTIF(AB1620,"Na")+COUNTIF(P1637,"Na")+COUNTIF(S1637,"Na")+COUNTIF(V1637,"Na")+COUNTIF(Y1637,"Na")+COUNTIF(AB1637,"Na"))=16,"NA",SUM(P1603,S1603,V1603,Y1603,AB1603,M1620,P1620,S1620,V1620,Y1620,AB1620,P1637,S1637,V1637,Y1637,AB1637))</f>
        <v>0</v>
      </c>
      <c r="AN1603" s="187">
        <f t="shared" ref="AN1603:AN1611" si="1992">IF($AJ$1657=$AH$1657, 0, IF(OR(AND(AK1603=0,AL1603&gt;0), AND(AK1603="NS", AM1603&gt;0), AND(AK1603="NS", AM1603=0, AL1603=0)), 1, IF(OR(AND(AL1603&gt;=2, AM1603&lt;AK1603), AND(AK1603="NS", AM1603=0, AL1603&gt;0), AK1603=AM1603), 0, 1)))</f>
        <v>0</v>
      </c>
      <c r="AO1603" s="176">
        <f t="shared" ref="AO1603:AO1611" si="1993">N1603</f>
        <v>0</v>
      </c>
      <c r="AP1603" s="230">
        <f t="shared" ref="AP1603:AP1611" si="1994">COUNTIF(Q1603,"NS")+COUNTIF(T1603,"NS")+COUNTIF(W1603,"NS")+COUNTIF(Z1603,"NS")+COUNTIF(AC1603,"NS")+COUNTIF(N1620,"NS")+COUNTIF(Q1620,"NS")+COUNTIF(T1620,"NS")+COUNTIF(W1620,"NS")+COUNTIF(Z1620,"NS")+COUNTIF(AC1620,"NS")+COUNTIF(Q1637,"NS")+COUNTIF(T1637,"NS")+COUNTIF(W1637,"NS")+COUNTIF(Z1637,"NS")+COUNTIF(AC1637,"NS")</f>
        <v>0</v>
      </c>
      <c r="AQ1603" s="230">
        <f t="shared" ref="AQ1603:AQ1611" si="1995">IF((COUNTIF(Q1603,"Na")+COUNTIF(T1603,"Na")+COUNTIF(W1603,"Na")+COUNTIF(Z1603,"NA")+COUNTIF(AC1603,"NA")+COUNTIF(N1620,"NA")+COUNTIF(Q1620,"NA")+COUNTIF(T1620,"NA")+COUNTIF(W1620,"NA")+COUNTIF(Z1620,"NA")+COUNTIF(AC1620,"NA")+COUNTIF(Q1637,"NA")+COUNTIF(T1637,"NA")+COUNTIF(W1637,"NA")+COUNTIF(Z1637,"NA")+COUNTIF(AC1637,"NA"))=16,"NA",SUM(Q1603,T1603,W1603,Z1603,AC1603,N1620,Q1620,T1620,W1620,Z1620,AC1620,Q1637,T1637,W1637,Z1637,AC1637))</f>
        <v>0</v>
      </c>
      <c r="AR1603" s="187">
        <f t="shared" ref="AR1603:AR1611" si="1996">IF($AJ$1657=$AH$1657, 0, IF(OR(AND(AO1603=0,AP1603&gt;0), AND(AO1603="NS", AQ1603&gt;0), AND(AO1603="NS", AQ1603=0, AP1603=0)), 1, IF(OR(AND(AP1603&gt;=2, AQ1603&lt;AO1603), AND(AO1603="NS", AQ1603=0, AP1603&gt;0), AO1603=AQ1603), 0, 1)))</f>
        <v>0</v>
      </c>
      <c r="AS1603" s="178">
        <f t="shared" ref="AS1603:AS1611" si="1997">O1603</f>
        <v>0</v>
      </c>
      <c r="AT1603" s="231">
        <f t="shared" ref="AT1603:AT1611" si="1998">COUNTIF(R1603,"NS")+COUNTIF(U1603,"NS")+COUNTIF(X1603,"NS")+COUNTIF(AA1603,"NS")+COUNTIF(AD1603,"NS")+COUNTIF(O1620,"NS")+COUNTIF(R1620,"NS")+COUNTIF(U1620,"NS")+COUNTIF(X1620,"NS")+COUNTIF(AA1620,"NS")+COUNTIF(AD1620,"NS")+COUNTIF(R1637,"NS")+COUNTIF(U1637,"NS")+COUNTIF(X1637,"NS")+COUNTIF(AA1637,"NS")+COUNTIF(AD1637,"NS")</f>
        <v>0</v>
      </c>
      <c r="AU1603" s="231">
        <f t="shared" ref="AU1603:AU1611" si="1999">IF((COUNTIF(R1603,"NA")+COUNTIF(U1603,"NA")+COUNTIF(X1603,"NA")+COUNTIF(AA1603,"NA")+COUNTIF(AD1603,"NA")+COUNTIF(O1620,"NA")+COUNTIF(R1620,"NA")+COUNTIF(U1620,"NA")+COUNTIF(X1620,"NA")+COUNTIF(AA1620,"NA")+COUNTIF(AD1620,"NA")+COUNTIF(R1637,"NA")+COUNTIF(U1637,"NA")+COUNTIF(X1637,"NA")+COUNTIF(AA1637,"NA")+COUNTIF(AD1637,"NA"))=16,"NA",SUM(R1603,U1603,X1603,AA1603,AD1603,O1620,R1620,U1620,X1620,AA1620,AD1620,R1637,U1637,X1637,AA1637,AD1637))</f>
        <v>0</v>
      </c>
      <c r="AV1603" s="187">
        <f t="shared" ref="AV1603:AV1611" si="2000">IF($AJ$1657=$AH$1657, 0, IF(OR(AND(AS1603=0,AT1603&gt;0), AND(AS1603="NS", AU1603&gt;0), AND(AS1603="NS", AU1603=0, AT1603=0)), 1, IF(OR(AND(AT1603&gt;=2, AU1603&lt;AS1603), AND(AS1603="NS", AU1603=0, AT1603&gt;0), AS1603=AU1603), 0, 1)))</f>
        <v>0</v>
      </c>
      <c r="AW1603" s="176">
        <f t="shared" ref="AW1603:AW1611" si="2001">P1603</f>
        <v>0</v>
      </c>
      <c r="AX1603" s="176">
        <f t="shared" ref="AX1603:AX1611" si="2002">COUNTIF(Q1603:R1603,"NS")</f>
        <v>0</v>
      </c>
      <c r="AY1603" s="177">
        <f t="shared" ref="AY1603:AY1611" si="2003">IF(COUNTIF(Q1603:R1603,"Na")=2,"NA",SUM(Q1603:R1603))</f>
        <v>0</v>
      </c>
      <c r="AZ1603" s="187">
        <f t="shared" ref="AZ1603:AZ1611" si="2004">IF($AJ$1657=$AH$1657, 0,  IF(OR(AND(AW1603=0, AX1603&gt;0),AND(AW1603="NS", AY1603&gt;0), AND(AW1603="NS", AX1603=0, AY1603=0)), 1, IF(OR(AND(AW1603&gt;0, AX1603=2), AND(AW1603="NS", AX1603=2), AND(AW1603="NS", AY1603=0, AX1603&gt;0), AW1603=AY1603), 0, 1)))</f>
        <v>0</v>
      </c>
      <c r="BA1603" s="178">
        <f t="shared" ref="BA1603:BA1611" si="2005">S1603</f>
        <v>0</v>
      </c>
      <c r="BB1603" s="178">
        <f t="shared" ref="BB1603:BB1611" si="2006">COUNTIF(T1603:U1603,"NS")</f>
        <v>0</v>
      </c>
      <c r="BC1603" s="190">
        <f t="shared" ref="BC1603:BC1611" si="2007">IF(COUNTIF(T1603:U1603,"Na")=2,"NA",SUM(T1603:U1603))</f>
        <v>0</v>
      </c>
      <c r="BD1603" s="187">
        <f t="shared" ref="BD1603:BD1611" si="2008">IF($AJ$1657=$AH$1657, 0,  IF(OR(AND(BA1603=0, BB1603&gt;0),AND(BA1603="NS", BC1603&gt;0), AND(BA1603="NS", BB1603=0, BC1603=0)), 1, IF(OR(AND(BA1603&gt;0, BB1603=2), AND(BA1603="NS", BB1603=2), AND(BA1603="NS", BC1603=0, BB1603&gt;0), BA1603=BC1603), 0, 1)))</f>
        <v>0</v>
      </c>
      <c r="BE1603" s="176">
        <f t="shared" ref="BE1603:BE1611" si="2009">V1603</f>
        <v>0</v>
      </c>
      <c r="BF1603" s="176">
        <f t="shared" ref="BF1603:BF1611" si="2010">COUNTIF(W1603:X1603,"NS")</f>
        <v>0</v>
      </c>
      <c r="BG1603" s="177">
        <f t="shared" ref="BG1603:BG1611" si="2011">IF(COUNTIF(W1603:X1603,"NA")=2,"NA",SUM(W1603:X1603))</f>
        <v>0</v>
      </c>
      <c r="BH1603" s="187">
        <f t="shared" ref="BH1603:BH1611" si="2012">IF($AJ$1657=$AH$1657, 0,  IF(OR(AND(BE1603=0, BF1603&gt;0),AND(BE1603="NS", BG1603&gt;0), AND(BE1603="NS", BF1603=0, BG1603=0)), 1, IF(OR(AND(BE1603&gt;0, BF1603=2), AND(BE1603="NS", BF1603=2), AND(BE1603="NS", BG1603=0, BF1603&gt;0), BE1603=BG1603), 0, 1)))</f>
        <v>0</v>
      </c>
      <c r="BI1603" s="178">
        <f t="shared" ref="BI1603:BI1611" si="2013">Y1603</f>
        <v>0</v>
      </c>
      <c r="BJ1603" s="178">
        <f t="shared" ref="BJ1603:BJ1611" si="2014">COUNTIF(Z1603:AA1603,"NS")</f>
        <v>0</v>
      </c>
      <c r="BK1603" s="190">
        <f t="shared" ref="BK1603:BK1611" si="2015">IF(COUNTIF(Z1603:AA1603,"NA")=2,"NA",SUM(Z1603:AA1603))</f>
        <v>0</v>
      </c>
      <c r="BL1603" s="187">
        <f t="shared" ref="BL1603:BL1611" si="2016">IF($AJ$1657=$AH$1657, 0,  IF(OR(AND(BI1603=0, BJ1603&gt;0),AND(BI1603="NS", BK1603&gt;0), AND(BI1603="NS", BJ1603=0, BK1603=0)), 1, IF(OR(AND(BI1603&gt;0, BJ1603=2), AND(BI1603="NS", BJ1603=2), AND(BI1603="NS", BK1603=0, BJ1603&gt;0), BI1603=BK1603), 0, 1)))</f>
        <v>0</v>
      </c>
      <c r="BM1603" s="176">
        <f t="shared" ref="BM1603:BM1611" si="2017">AB1603</f>
        <v>0</v>
      </c>
      <c r="BN1603" s="176">
        <f t="shared" ref="BN1603:BN1611" si="2018">COUNTIF(AC1603:AD1603,"NS")</f>
        <v>0</v>
      </c>
      <c r="BO1603" s="177">
        <f t="shared" ref="BO1603:BO1611" si="2019">IF(COUNTIF(AC1603:AD1603,"NA")=2,"NA",SUM(AC1603:AD1603))</f>
        <v>0</v>
      </c>
      <c r="BP1603" s="187">
        <f t="shared" ref="BP1603:BP1611" si="2020">IF($AJ$1657=$AH$1657, 0,  IF(OR(AND(BM1603=0, BN1603&gt;0),AND(BM1603="NS", BO1603&gt;0), AND(BM1603="NS", BN1603=0, BO1603=0)), 1, IF(OR(AND(BM1603&gt;0, BN1603=2), AND(BM1603="NS", BN1603=2), AND(BM1603="NS", BO1603=0, BN1603&gt;0), BM1603=BO1603), 0, 1)))</f>
        <v>0</v>
      </c>
      <c r="BU1603" s="201">
        <f t="shared" ref="BU1603:BU1610" si="2021">M1603</f>
        <v>0</v>
      </c>
      <c r="BV1603" s="201">
        <f t="shared" ref="BV1603:BV1611" si="2022">N1603</f>
        <v>0</v>
      </c>
      <c r="BW1603" s="201">
        <f t="shared" ref="BW1603:BW1611" si="2023">O1603</f>
        <v>0</v>
      </c>
      <c r="BX1603" s="201">
        <f t="shared" ref="BX1603:BX1611" si="2024">P1603</f>
        <v>0</v>
      </c>
      <c r="BY1603" s="201">
        <f t="shared" ref="BY1603:BY1611" si="2025">Q1603</f>
        <v>0</v>
      </c>
      <c r="BZ1603" s="201">
        <f t="shared" ref="BZ1603:BZ1611" si="2026">R1603</f>
        <v>0</v>
      </c>
      <c r="CA1603" s="201">
        <f t="shared" ref="CA1603:CA1611" si="2027">S1603</f>
        <v>0</v>
      </c>
      <c r="CB1603" s="201">
        <f t="shared" ref="CB1603:CB1611" si="2028">T1603</f>
        <v>0</v>
      </c>
      <c r="CC1603" s="201">
        <f t="shared" ref="CC1603:CC1611" si="2029">U1603</f>
        <v>0</v>
      </c>
      <c r="CD1603" s="201">
        <f t="shared" ref="CD1603:CD1611" si="2030">V1603</f>
        <v>0</v>
      </c>
      <c r="CE1603" s="201">
        <f t="shared" ref="CE1603:CE1611" si="2031">W1603</f>
        <v>0</v>
      </c>
      <c r="CF1603" s="201">
        <f t="shared" ref="CF1603:CF1611" si="2032">X1603</f>
        <v>0</v>
      </c>
      <c r="CG1603" s="201">
        <f t="shared" ref="CG1603:CG1611" si="2033">Y1603</f>
        <v>0</v>
      </c>
      <c r="CH1603" s="201">
        <f t="shared" ref="CH1603:CH1611" si="2034">Z1603</f>
        <v>0</v>
      </c>
      <c r="CI1603" s="201">
        <f t="shared" ref="CI1603:CI1611" si="2035">AA1603</f>
        <v>0</v>
      </c>
      <c r="CJ1603" s="201">
        <f t="shared" ref="CJ1603:CJ1611" si="2036">AB1603</f>
        <v>0</v>
      </c>
      <c r="CK1603" s="201">
        <f t="shared" ref="CK1603:CK1611" si="2037">AC1603</f>
        <v>0</v>
      </c>
      <c r="CL1603" s="201">
        <f t="shared" ref="CL1603:CL1610" si="2038">AD1603</f>
        <v>0</v>
      </c>
      <c r="CM1603" s="304">
        <f t="shared" ref="CM1603:CM1611" si="2039">IF($AJ$1657=$AH$1657,0,
IF(OR(AND(OR(BU1603="NS",BU1603=0,BU1603="NA"),BU$1601="NS"),AND(OR(BU1603="NA",BU1603=0),BU$1601="NA"),AND(BU$1601&gt;=0,BU1603="NA"),AND(BU$1601&gt;0,BU1603="NS")),0,
IF(OR(AND(BU$1601="NS",BU1603&gt;0),AND(BU$1601="NA",OR(BU1603="NS",BU1603&gt;0)),BU$1601&lt;BU1603),1,0)))</f>
        <v>0</v>
      </c>
      <c r="CN1603" s="304">
        <f t="shared" ref="CN1603:CN1611" si="2040">IF($AJ$1657=$AH$1657,0,
IF(OR(AND(OR(BV1603="NS",BV1603=0,BV1603="NA"),BV$1601="NS"),AND(OR(BV1603="NA",BV1603=0),BV$1601="NA"),AND(BV$1601&gt;=0,BV1603="NA"),AND(BV$1601&gt;0,BV1603="NS")),0,
IF(OR(AND(BV$1601="NS",BV1603&gt;0),AND(BV$1601="NA",OR(BV1603="NS",BV1603&gt;0)),BV$1601&lt;BV1603),1,0)))</f>
        <v>0</v>
      </c>
      <c r="CO1603" s="304">
        <f t="shared" ref="CO1603:CO1611" si="2041">IF($AJ$1657=$AH$1657,0,
IF(OR(AND(OR(BW1603="NS",BW1603=0,BW1603="NA"),BW$1601="NS"),AND(OR(BW1603="NA",BW1603=0),BW$1601="NA"),AND(BW$1601&gt;=0,BW1603="NA"),AND(BW$1601&gt;0,BW1603="NS")),0,
IF(OR(AND(BW$1601="NS",BW1603&gt;0),AND(BW$1601="NA",OR(BW1603="NS",BW1603&gt;0)),BW$1601&lt;BW1603),1,0)))</f>
        <v>0</v>
      </c>
      <c r="CP1603" s="304">
        <f t="shared" ref="CP1603:CP1611" si="2042">IF($AJ$1657=$AH$1657,0,
IF(OR(AND(OR(BX1603="NS",BX1603=0,BX1603="NA"),BX$1601="NS"),AND(OR(BX1603="NA",BX1603=0),BX$1601="NA"),AND(BX$1601&gt;=0,BX1603="NA"),AND(BX$1601&gt;0,BX1603="NS")),0,
IF(OR(AND(BX$1601="NS",BX1603&gt;0),AND(BX$1601="NA",OR(BX1603="NS",BX1603&gt;0)),BX$1601&lt;BX1603),1,0)))</f>
        <v>0</v>
      </c>
      <c r="CQ1603" s="304">
        <f t="shared" ref="CQ1603:CQ1611" si="2043">IF($AJ$1657=$AH$1657,0,
IF(OR(AND(OR(BY1603="NS",BY1603=0,BY1603="NA"),BY$1601="NS"),AND(OR(BY1603="NA",BY1603=0),BY$1601="NA"),AND(BY$1601&gt;=0,BY1603="NA"),AND(BY$1601&gt;0,BY1603="NS")),0,
IF(OR(AND(BY$1601="NS",BY1603&gt;0),AND(BY$1601="NA",OR(BY1603="NS",BY1603&gt;0)),BY$1601&lt;BY1603),1,0)))</f>
        <v>0</v>
      </c>
      <c r="CR1603" s="304">
        <f t="shared" ref="CR1603:CR1611" si="2044">IF($AJ$1657=$AH$1657,0,
IF(OR(AND(OR(BZ1603="NS",BZ1603=0,BZ1603="NA"),BZ$1601="NS"),AND(OR(BZ1603="NA",BZ1603=0),BZ$1601="NA"),AND(BZ$1601&gt;=0,BZ1603="NA"),AND(BZ$1601&gt;0,BZ1603="NS")),0,
IF(OR(AND(BZ$1601="NS",BZ1603&gt;0),AND(BZ$1601="NA",OR(BZ1603="NS",BZ1603&gt;0)),BZ$1601&lt;BZ1603),1,0)))</f>
        <v>0</v>
      </c>
      <c r="CS1603" s="304">
        <f t="shared" ref="CS1603:CS1611" si="2045">IF($AJ$1657=$AH$1657,0,
IF(OR(AND(OR(CA1603="NS",CA1603=0,CA1603="NA"),CA$1601="NS"),AND(OR(CA1603="NA",CA1603=0),CA$1601="NA"),AND(CA$1601&gt;=0,CA1603="NA"),AND(CA$1601&gt;0,CA1603="NS")),0,
IF(OR(AND(CA$1601="NS",CA1603&gt;0),AND(CA$1601="NA",OR(CA1603="NS",CA1603&gt;0)),CA$1601&lt;CA1603),1,0)))</f>
        <v>0</v>
      </c>
      <c r="CT1603" s="304">
        <f t="shared" ref="CT1603:CT1611" si="2046">IF($AJ$1657=$AH$1657,0,
IF(OR(AND(OR(CB1603="NS",CB1603=0,CB1603="NA"),CB$1601="NS"),AND(OR(CB1603="NA",CB1603=0),CB$1601="NA"),AND(CB$1601&gt;=0,CB1603="NA"),AND(CB$1601&gt;0,CB1603="NS")),0,
IF(OR(AND(CB$1601="NS",CB1603&gt;0),AND(CB$1601="NA",OR(CB1603="NS",CB1603&gt;0)),CB$1601&lt;CB1603),1,0)))</f>
        <v>0</v>
      </c>
      <c r="CU1603" s="304">
        <f t="shared" ref="CU1603:CU1611" si="2047">IF($AJ$1657=$AH$1657,0,
IF(OR(AND(OR(CC1603="NS",CC1603=0,CC1603="NA"),CC$1601="NS"),AND(OR(CC1603="NA",CC1603=0),CC$1601="NA"),AND(CC$1601&gt;=0,CC1603="NA"),AND(CC$1601&gt;0,CC1603="NS")),0,
IF(OR(AND(CC$1601="NS",CC1603&gt;0),AND(CC$1601="NA",OR(CC1603="NS",CC1603&gt;0)),CC$1601&lt;CC1603),1,0)))</f>
        <v>0</v>
      </c>
      <c r="CV1603" s="304">
        <f t="shared" ref="CV1603:CV1611" si="2048">IF($AJ$1657=$AH$1657,0,
IF(OR(AND(OR(CD1603="NS",CD1603=0,CD1603="NA"),CD$1601="NS"),AND(OR(CD1603="NA",CD1603=0),CD$1601="NA"),AND(CD$1601&gt;=0,CD1603="NA"),AND(CD$1601&gt;0,CD1603="NS")),0,
IF(OR(AND(CD$1601="NS",CD1603&gt;0),AND(CD$1601="NA",OR(CD1603="NS",CD1603&gt;0)),CD$1601&lt;CD1603),1,0)))</f>
        <v>0</v>
      </c>
      <c r="CW1603" s="304">
        <f t="shared" ref="CW1603:CW1611" si="2049">IF($AJ$1657=$AH$1657,0,
IF(OR(AND(OR(CE1603="NS",CE1603=0,CE1603="NA"),CE$1601="NS"),AND(OR(CE1603="NA",CE1603=0),CE$1601="NA"),AND(CE$1601&gt;=0,CE1603="NA"),AND(CE$1601&gt;0,CE1603="NS")),0,
IF(OR(AND(CE$1601="NS",CE1603&gt;0),AND(CE$1601="NA",OR(CE1603="NS",CE1603&gt;0)),CE$1601&lt;CE1603),1,0)))</f>
        <v>0</v>
      </c>
      <c r="CX1603" s="304">
        <f t="shared" ref="CX1603:CX1611" si="2050">IF($AJ$1657=$AH$1657,0,
IF(OR(AND(OR(CF1603="NS",CF1603=0,CF1603="NA"),CF$1601="NS"),AND(OR(CF1603="NA",CF1603=0),CF$1601="NA"),AND(CF$1601&gt;=0,CF1603="NA"),AND(CF$1601&gt;0,CF1603="NS")),0,
IF(OR(AND(CF$1601="NS",CF1603&gt;0),AND(CF$1601="NA",OR(CF1603="NS",CF1603&gt;0)),CF$1601&lt;CF1603),1,0)))</f>
        <v>0</v>
      </c>
      <c r="CY1603" s="304">
        <f t="shared" ref="CY1603:CY1611" si="2051">IF($AJ$1657=$AH$1657,0,
IF(OR(AND(OR(CG1603="NS",CG1603=0,CG1603="NA"),CG$1601="NS"),AND(OR(CG1603="NA",CG1603=0),CG$1601="NA"),AND(CG$1601&gt;=0,CG1603="NA"),AND(CG$1601&gt;0,CG1603="NS")),0,
IF(OR(AND(CG$1601="NS",CG1603&gt;0),AND(CG$1601="NA",OR(CG1603="NS",CG1603&gt;0)),CG$1601&lt;CG1603),1,0)))</f>
        <v>0</v>
      </c>
      <c r="CZ1603" s="304">
        <f t="shared" ref="CZ1603:CZ1611" si="2052">IF($AJ$1657=$AH$1657,0,
IF(OR(AND(OR(CH1603="NS",CH1603=0,CH1603="NA"),CH$1601="NS"),AND(OR(CH1603="NA",CH1603=0),CH$1601="NA"),AND(CH$1601&gt;=0,CH1603="NA"),AND(CH$1601&gt;0,CH1603="NS")),0,
IF(OR(AND(CH$1601="NS",CH1603&gt;0),AND(CH$1601="NA",OR(CH1603="NS",CH1603&gt;0)),CH$1601&lt;CH1603),1,0)))</f>
        <v>0</v>
      </c>
      <c r="DA1603" s="304">
        <f t="shared" ref="DA1603:DA1611" si="2053">IF($AJ$1657=$AH$1657,0,
IF(OR(AND(OR(CI1603="NS",CI1603=0,CI1603="NA"),CI$1601="NS"),AND(OR(CI1603="NA",CI1603=0),CI$1601="NA"),AND(CI$1601&gt;=0,CI1603="NA"),AND(CI$1601&gt;0,CI1603="NS")),0,
IF(OR(AND(CI$1601="NS",CI1603&gt;0),AND(CI$1601="NA",OR(CI1603="NS",CI1603&gt;0)),CI$1601&lt;CI1603),1,0)))</f>
        <v>0</v>
      </c>
      <c r="DB1603" s="304">
        <f t="shared" ref="DB1603:DB1611" si="2054">IF($AJ$1657=$AH$1657,0,
IF(OR(AND(OR(CJ1603="NS",CJ1603=0,CJ1603="NA"),CJ$1601="NS"),AND(OR(CJ1603="NA",CJ1603=0),CJ$1601="NA"),AND(CJ$1601&gt;=0,CJ1603="NA"),AND(CJ$1601&gt;0,CJ1603="NS")),0,
IF(OR(AND(CJ$1601="NS",CJ1603&gt;0),AND(CJ$1601="NA",OR(CJ1603="NS",CJ1603&gt;0)),CJ$1601&lt;CJ1603),1,0)))</f>
        <v>0</v>
      </c>
      <c r="DC1603" s="304">
        <f t="shared" ref="DC1603:DC1611" si="2055">IF($AJ$1657=$AH$1657,0,
IF(OR(AND(OR(CK1603="NS",CK1603=0,CK1603="NA"),CK$1601="NS"),AND(OR(CK1603="NA",CK1603=0),CK$1601="NA"),AND(CK$1601&gt;=0,CK1603="NA"),AND(CK$1601&gt;0,CK1603="NS")),0,
IF(OR(AND(CK$1601="NS",CK1603&gt;0),AND(CK$1601="NA",OR(CK1603="NS",CK1603&gt;0)),CK$1601&lt;CK1603),1,0)))</f>
        <v>0</v>
      </c>
      <c r="DD1603" s="304">
        <f t="shared" ref="DD1603:DD1611" si="2056">IF($AJ$1657=$AH$1657,0,
IF(OR(AND(OR(CL1603="NS",CL1603=0,CL1603="NA"),CL$1601="NS"),AND(OR(CL1603="NA",CL1603=0),CL$1601="NA"),AND(CL$1601&gt;=0,CL1603="NA"),AND(CL$1601&gt;0,CL1603="NS")),0,
IF(OR(AND(CL$1601="NS",CL1603&gt;0),AND(CL$1601="NA",OR(CL1603="NS",CL1603&gt;0)),CL$1601&lt;CL1603),1,0)))</f>
        <v>0</v>
      </c>
    </row>
    <row r="1604" spans="3:127" ht="15" customHeight="1">
      <c r="C1604" s="139" t="s">
        <v>36</v>
      </c>
      <c r="D1604" s="723" t="s">
        <v>334</v>
      </c>
      <c r="E1604" s="723"/>
      <c r="F1604" s="723"/>
      <c r="G1604" s="723"/>
      <c r="H1604" s="723"/>
      <c r="I1604" s="723"/>
      <c r="J1604" s="723"/>
      <c r="K1604" s="723"/>
      <c r="L1604" s="723"/>
      <c r="M1604" s="9"/>
      <c r="N1604" s="9"/>
      <c r="O1604" s="9"/>
      <c r="P1604" s="9"/>
      <c r="Q1604" s="9"/>
      <c r="R1604" s="9"/>
      <c r="S1604" s="9"/>
      <c r="T1604" s="9"/>
      <c r="U1604" s="9"/>
      <c r="V1604" s="9"/>
      <c r="W1604" s="9"/>
      <c r="X1604" s="9"/>
      <c r="Y1604" s="9"/>
      <c r="Z1604" s="9"/>
      <c r="AA1604" s="9"/>
      <c r="AB1604" s="9"/>
      <c r="AC1604" s="9"/>
      <c r="AD1604" s="9"/>
      <c r="AG1604" s="176">
        <f t="shared" si="1985"/>
        <v>0</v>
      </c>
      <c r="AH1604" s="181">
        <f t="shared" si="1986"/>
        <v>0</v>
      </c>
      <c r="AI1604" s="177">
        <f t="shared" si="1987"/>
        <v>0</v>
      </c>
      <c r="AJ1604" s="187">
        <f t="shared" si="1988"/>
        <v>0</v>
      </c>
      <c r="AK1604" s="178">
        <f t="shared" si="1989"/>
        <v>0</v>
      </c>
      <c r="AL1604" s="190">
        <f t="shared" si="1990"/>
        <v>0</v>
      </c>
      <c r="AM1604" s="190">
        <f t="shared" si="1991"/>
        <v>0</v>
      </c>
      <c r="AN1604" s="187">
        <f t="shared" si="1992"/>
        <v>0</v>
      </c>
      <c r="AO1604" s="176">
        <f t="shared" si="1993"/>
        <v>0</v>
      </c>
      <c r="AP1604" s="230">
        <f t="shared" si="1994"/>
        <v>0</v>
      </c>
      <c r="AQ1604" s="230">
        <f t="shared" si="1995"/>
        <v>0</v>
      </c>
      <c r="AR1604" s="187">
        <f t="shared" si="1996"/>
        <v>0</v>
      </c>
      <c r="AS1604" s="178">
        <f t="shared" si="1997"/>
        <v>0</v>
      </c>
      <c r="AT1604" s="231">
        <f t="shared" si="1998"/>
        <v>0</v>
      </c>
      <c r="AU1604" s="231">
        <f t="shared" si="1999"/>
        <v>0</v>
      </c>
      <c r="AV1604" s="187">
        <f t="shared" si="2000"/>
        <v>0</v>
      </c>
      <c r="AW1604" s="176">
        <f t="shared" si="2001"/>
        <v>0</v>
      </c>
      <c r="AX1604" s="176">
        <f t="shared" si="2002"/>
        <v>0</v>
      </c>
      <c r="AY1604" s="177">
        <f t="shared" si="2003"/>
        <v>0</v>
      </c>
      <c r="AZ1604" s="187">
        <f t="shared" si="2004"/>
        <v>0</v>
      </c>
      <c r="BA1604" s="178">
        <f t="shared" si="2005"/>
        <v>0</v>
      </c>
      <c r="BB1604" s="178">
        <f t="shared" si="2006"/>
        <v>0</v>
      </c>
      <c r="BC1604" s="190">
        <f t="shared" si="2007"/>
        <v>0</v>
      </c>
      <c r="BD1604" s="187">
        <f t="shared" si="2008"/>
        <v>0</v>
      </c>
      <c r="BE1604" s="176">
        <f t="shared" si="2009"/>
        <v>0</v>
      </c>
      <c r="BF1604" s="176">
        <f t="shared" si="2010"/>
        <v>0</v>
      </c>
      <c r="BG1604" s="177">
        <f t="shared" si="2011"/>
        <v>0</v>
      </c>
      <c r="BH1604" s="187">
        <f t="shared" si="2012"/>
        <v>0</v>
      </c>
      <c r="BI1604" s="178">
        <f t="shared" si="2013"/>
        <v>0</v>
      </c>
      <c r="BJ1604" s="178">
        <f t="shared" si="2014"/>
        <v>0</v>
      </c>
      <c r="BK1604" s="190">
        <f t="shared" si="2015"/>
        <v>0</v>
      </c>
      <c r="BL1604" s="187">
        <f t="shared" si="2016"/>
        <v>0</v>
      </c>
      <c r="BM1604" s="176">
        <f t="shared" si="2017"/>
        <v>0</v>
      </c>
      <c r="BN1604" s="176">
        <f t="shared" si="2018"/>
        <v>0</v>
      </c>
      <c r="BO1604" s="177">
        <f t="shared" si="2019"/>
        <v>0</v>
      </c>
      <c r="BP1604" s="187">
        <f t="shared" si="2020"/>
        <v>0</v>
      </c>
      <c r="BU1604" s="201">
        <f t="shared" si="2021"/>
        <v>0</v>
      </c>
      <c r="BV1604" s="201">
        <f t="shared" si="2022"/>
        <v>0</v>
      </c>
      <c r="BW1604" s="201">
        <f t="shared" si="2023"/>
        <v>0</v>
      </c>
      <c r="BX1604" s="201">
        <f t="shared" si="2024"/>
        <v>0</v>
      </c>
      <c r="BY1604" s="201">
        <f t="shared" si="2025"/>
        <v>0</v>
      </c>
      <c r="BZ1604" s="201">
        <f t="shared" si="2026"/>
        <v>0</v>
      </c>
      <c r="CA1604" s="201">
        <f t="shared" si="2027"/>
        <v>0</v>
      </c>
      <c r="CB1604" s="201">
        <f t="shared" si="2028"/>
        <v>0</v>
      </c>
      <c r="CC1604" s="201">
        <f t="shared" si="2029"/>
        <v>0</v>
      </c>
      <c r="CD1604" s="201">
        <f t="shared" si="2030"/>
        <v>0</v>
      </c>
      <c r="CE1604" s="201">
        <f t="shared" si="2031"/>
        <v>0</v>
      </c>
      <c r="CF1604" s="201">
        <f t="shared" si="2032"/>
        <v>0</v>
      </c>
      <c r="CG1604" s="201">
        <f t="shared" si="2033"/>
        <v>0</v>
      </c>
      <c r="CH1604" s="201">
        <f t="shared" si="2034"/>
        <v>0</v>
      </c>
      <c r="CI1604" s="201">
        <f t="shared" si="2035"/>
        <v>0</v>
      </c>
      <c r="CJ1604" s="201">
        <f t="shared" si="2036"/>
        <v>0</v>
      </c>
      <c r="CK1604" s="201">
        <f t="shared" si="2037"/>
        <v>0</v>
      </c>
      <c r="CL1604" s="201">
        <f t="shared" si="2038"/>
        <v>0</v>
      </c>
      <c r="CM1604" s="304">
        <f t="shared" si="2039"/>
        <v>0</v>
      </c>
      <c r="CN1604" s="304">
        <f t="shared" si="2040"/>
        <v>0</v>
      </c>
      <c r="CO1604" s="304">
        <f t="shared" si="2041"/>
        <v>0</v>
      </c>
      <c r="CP1604" s="304">
        <f t="shared" si="2042"/>
        <v>0</v>
      </c>
      <c r="CQ1604" s="304">
        <f t="shared" si="2043"/>
        <v>0</v>
      </c>
      <c r="CR1604" s="304">
        <f t="shared" si="2044"/>
        <v>0</v>
      </c>
      <c r="CS1604" s="304">
        <f t="shared" si="2045"/>
        <v>0</v>
      </c>
      <c r="CT1604" s="304">
        <f t="shared" si="2046"/>
        <v>0</v>
      </c>
      <c r="CU1604" s="304">
        <f t="shared" si="2047"/>
        <v>0</v>
      </c>
      <c r="CV1604" s="304">
        <f t="shared" si="2048"/>
        <v>0</v>
      </c>
      <c r="CW1604" s="304">
        <f t="shared" si="2049"/>
        <v>0</v>
      </c>
      <c r="CX1604" s="304">
        <f t="shared" si="2050"/>
        <v>0</v>
      </c>
      <c r="CY1604" s="304">
        <f t="shared" si="2051"/>
        <v>0</v>
      </c>
      <c r="CZ1604" s="304">
        <f t="shared" si="2052"/>
        <v>0</v>
      </c>
      <c r="DA1604" s="304">
        <f t="shared" si="2053"/>
        <v>0</v>
      </c>
      <c r="DB1604" s="304">
        <f t="shared" si="2054"/>
        <v>0</v>
      </c>
      <c r="DC1604" s="304">
        <f t="shared" si="2055"/>
        <v>0</v>
      </c>
      <c r="DD1604" s="304">
        <f t="shared" si="2056"/>
        <v>0</v>
      </c>
    </row>
    <row r="1605" spans="3:127" ht="24" customHeight="1">
      <c r="C1605" s="139" t="s">
        <v>40</v>
      </c>
      <c r="D1605" s="723" t="s">
        <v>335</v>
      </c>
      <c r="E1605" s="723"/>
      <c r="F1605" s="723"/>
      <c r="G1605" s="723"/>
      <c r="H1605" s="723"/>
      <c r="I1605" s="723"/>
      <c r="J1605" s="723"/>
      <c r="K1605" s="723"/>
      <c r="L1605" s="723"/>
      <c r="M1605" s="9"/>
      <c r="N1605" s="9"/>
      <c r="O1605" s="9"/>
      <c r="P1605" s="9"/>
      <c r="Q1605" s="9"/>
      <c r="R1605" s="9"/>
      <c r="S1605" s="9"/>
      <c r="T1605" s="9"/>
      <c r="U1605" s="9"/>
      <c r="V1605" s="9"/>
      <c r="W1605" s="9"/>
      <c r="X1605" s="9"/>
      <c r="Y1605" s="9"/>
      <c r="Z1605" s="9"/>
      <c r="AA1605" s="9"/>
      <c r="AB1605" s="9"/>
      <c r="AC1605" s="9"/>
      <c r="AD1605" s="9"/>
      <c r="AG1605" s="176">
        <f t="shared" si="1985"/>
        <v>0</v>
      </c>
      <c r="AH1605" s="181">
        <f t="shared" si="1986"/>
        <v>0</v>
      </c>
      <c r="AI1605" s="177">
        <f t="shared" si="1987"/>
        <v>0</v>
      </c>
      <c r="AJ1605" s="187">
        <f t="shared" si="1988"/>
        <v>0</v>
      </c>
      <c r="AK1605" s="178">
        <f t="shared" si="1989"/>
        <v>0</v>
      </c>
      <c r="AL1605" s="190">
        <f t="shared" si="1990"/>
        <v>0</v>
      </c>
      <c r="AM1605" s="190">
        <f t="shared" si="1991"/>
        <v>0</v>
      </c>
      <c r="AN1605" s="187">
        <f t="shared" si="1992"/>
        <v>0</v>
      </c>
      <c r="AO1605" s="176">
        <f t="shared" si="1993"/>
        <v>0</v>
      </c>
      <c r="AP1605" s="230">
        <f t="shared" si="1994"/>
        <v>0</v>
      </c>
      <c r="AQ1605" s="230">
        <f t="shared" si="1995"/>
        <v>0</v>
      </c>
      <c r="AR1605" s="187">
        <f t="shared" si="1996"/>
        <v>0</v>
      </c>
      <c r="AS1605" s="178">
        <f t="shared" si="1997"/>
        <v>0</v>
      </c>
      <c r="AT1605" s="231">
        <f t="shared" si="1998"/>
        <v>0</v>
      </c>
      <c r="AU1605" s="231">
        <f t="shared" si="1999"/>
        <v>0</v>
      </c>
      <c r="AV1605" s="187">
        <f t="shared" si="2000"/>
        <v>0</v>
      </c>
      <c r="AW1605" s="176">
        <f t="shared" si="2001"/>
        <v>0</v>
      </c>
      <c r="AX1605" s="176">
        <f t="shared" si="2002"/>
        <v>0</v>
      </c>
      <c r="AY1605" s="177">
        <f t="shared" si="2003"/>
        <v>0</v>
      </c>
      <c r="AZ1605" s="187">
        <f t="shared" si="2004"/>
        <v>0</v>
      </c>
      <c r="BA1605" s="178">
        <f t="shared" si="2005"/>
        <v>0</v>
      </c>
      <c r="BB1605" s="178">
        <f t="shared" si="2006"/>
        <v>0</v>
      </c>
      <c r="BC1605" s="190">
        <f t="shared" si="2007"/>
        <v>0</v>
      </c>
      <c r="BD1605" s="187">
        <f t="shared" si="2008"/>
        <v>0</v>
      </c>
      <c r="BE1605" s="176">
        <f t="shared" si="2009"/>
        <v>0</v>
      </c>
      <c r="BF1605" s="176">
        <f t="shared" si="2010"/>
        <v>0</v>
      </c>
      <c r="BG1605" s="177">
        <f t="shared" si="2011"/>
        <v>0</v>
      </c>
      <c r="BH1605" s="187">
        <f t="shared" si="2012"/>
        <v>0</v>
      </c>
      <c r="BI1605" s="178">
        <f t="shared" si="2013"/>
        <v>0</v>
      </c>
      <c r="BJ1605" s="178">
        <f t="shared" si="2014"/>
        <v>0</v>
      </c>
      <c r="BK1605" s="190">
        <f t="shared" si="2015"/>
        <v>0</v>
      </c>
      <c r="BL1605" s="187">
        <f t="shared" si="2016"/>
        <v>0</v>
      </c>
      <c r="BM1605" s="176">
        <f t="shared" si="2017"/>
        <v>0</v>
      </c>
      <c r="BN1605" s="176">
        <f t="shared" si="2018"/>
        <v>0</v>
      </c>
      <c r="BO1605" s="177">
        <f t="shared" si="2019"/>
        <v>0</v>
      </c>
      <c r="BP1605" s="187">
        <f t="shared" si="2020"/>
        <v>0</v>
      </c>
      <c r="BU1605" s="201">
        <f t="shared" si="2021"/>
        <v>0</v>
      </c>
      <c r="BV1605" s="201">
        <f t="shared" si="2022"/>
        <v>0</v>
      </c>
      <c r="BW1605" s="201">
        <f t="shared" si="2023"/>
        <v>0</v>
      </c>
      <c r="BX1605" s="201">
        <f t="shared" si="2024"/>
        <v>0</v>
      </c>
      <c r="BY1605" s="201">
        <f t="shared" si="2025"/>
        <v>0</v>
      </c>
      <c r="BZ1605" s="201">
        <f t="shared" si="2026"/>
        <v>0</v>
      </c>
      <c r="CA1605" s="201">
        <f t="shared" si="2027"/>
        <v>0</v>
      </c>
      <c r="CB1605" s="201">
        <f t="shared" si="2028"/>
        <v>0</v>
      </c>
      <c r="CC1605" s="201">
        <f t="shared" si="2029"/>
        <v>0</v>
      </c>
      <c r="CD1605" s="201">
        <f t="shared" si="2030"/>
        <v>0</v>
      </c>
      <c r="CE1605" s="201">
        <f t="shared" si="2031"/>
        <v>0</v>
      </c>
      <c r="CF1605" s="201">
        <f t="shared" si="2032"/>
        <v>0</v>
      </c>
      <c r="CG1605" s="201">
        <f t="shared" si="2033"/>
        <v>0</v>
      </c>
      <c r="CH1605" s="201">
        <f t="shared" si="2034"/>
        <v>0</v>
      </c>
      <c r="CI1605" s="201">
        <f t="shared" si="2035"/>
        <v>0</v>
      </c>
      <c r="CJ1605" s="201">
        <f t="shared" si="2036"/>
        <v>0</v>
      </c>
      <c r="CK1605" s="201">
        <f t="shared" si="2037"/>
        <v>0</v>
      </c>
      <c r="CL1605" s="201">
        <f t="shared" si="2038"/>
        <v>0</v>
      </c>
      <c r="CM1605" s="304">
        <f t="shared" si="2039"/>
        <v>0</v>
      </c>
      <c r="CN1605" s="304">
        <f t="shared" si="2040"/>
        <v>0</v>
      </c>
      <c r="CO1605" s="304">
        <f t="shared" si="2041"/>
        <v>0</v>
      </c>
      <c r="CP1605" s="304">
        <f t="shared" si="2042"/>
        <v>0</v>
      </c>
      <c r="CQ1605" s="304">
        <f t="shared" si="2043"/>
        <v>0</v>
      </c>
      <c r="CR1605" s="304">
        <f t="shared" si="2044"/>
        <v>0</v>
      </c>
      <c r="CS1605" s="304">
        <f t="shared" si="2045"/>
        <v>0</v>
      </c>
      <c r="CT1605" s="304">
        <f t="shared" si="2046"/>
        <v>0</v>
      </c>
      <c r="CU1605" s="304">
        <f t="shared" si="2047"/>
        <v>0</v>
      </c>
      <c r="CV1605" s="304">
        <f t="shared" si="2048"/>
        <v>0</v>
      </c>
      <c r="CW1605" s="304">
        <f t="shared" si="2049"/>
        <v>0</v>
      </c>
      <c r="CX1605" s="304">
        <f t="shared" si="2050"/>
        <v>0</v>
      </c>
      <c r="CY1605" s="304">
        <f t="shared" si="2051"/>
        <v>0</v>
      </c>
      <c r="CZ1605" s="304">
        <f t="shared" si="2052"/>
        <v>0</v>
      </c>
      <c r="DA1605" s="304">
        <f t="shared" si="2053"/>
        <v>0</v>
      </c>
      <c r="DB1605" s="304">
        <f t="shared" si="2054"/>
        <v>0</v>
      </c>
      <c r="DC1605" s="304">
        <f t="shared" si="2055"/>
        <v>0</v>
      </c>
      <c r="DD1605" s="304">
        <f t="shared" si="2056"/>
        <v>0</v>
      </c>
    </row>
    <row r="1606" spans="3:127" ht="15" customHeight="1">
      <c r="C1606" s="139" t="s">
        <v>43</v>
      </c>
      <c r="D1606" s="723" t="s">
        <v>336</v>
      </c>
      <c r="E1606" s="723"/>
      <c r="F1606" s="723"/>
      <c r="G1606" s="723"/>
      <c r="H1606" s="723"/>
      <c r="I1606" s="723"/>
      <c r="J1606" s="723"/>
      <c r="K1606" s="723"/>
      <c r="L1606" s="723"/>
      <c r="M1606" s="9"/>
      <c r="N1606" s="9"/>
      <c r="O1606" s="9"/>
      <c r="P1606" s="9"/>
      <c r="Q1606" s="9"/>
      <c r="R1606" s="9"/>
      <c r="S1606" s="9"/>
      <c r="T1606" s="9"/>
      <c r="U1606" s="9"/>
      <c r="V1606" s="9"/>
      <c r="W1606" s="9"/>
      <c r="X1606" s="9"/>
      <c r="Y1606" s="9"/>
      <c r="Z1606" s="9"/>
      <c r="AA1606" s="9"/>
      <c r="AB1606" s="9"/>
      <c r="AC1606" s="9"/>
      <c r="AD1606" s="9"/>
      <c r="AG1606" s="176">
        <f t="shared" si="1985"/>
        <v>0</v>
      </c>
      <c r="AH1606" s="181">
        <f t="shared" si="1986"/>
        <v>0</v>
      </c>
      <c r="AI1606" s="177">
        <f t="shared" si="1987"/>
        <v>0</v>
      </c>
      <c r="AJ1606" s="187">
        <f t="shared" si="1988"/>
        <v>0</v>
      </c>
      <c r="AK1606" s="178">
        <f t="shared" si="1989"/>
        <v>0</v>
      </c>
      <c r="AL1606" s="190">
        <f t="shared" si="1990"/>
        <v>0</v>
      </c>
      <c r="AM1606" s="190">
        <f t="shared" si="1991"/>
        <v>0</v>
      </c>
      <c r="AN1606" s="187">
        <f t="shared" si="1992"/>
        <v>0</v>
      </c>
      <c r="AO1606" s="176">
        <f t="shared" si="1993"/>
        <v>0</v>
      </c>
      <c r="AP1606" s="230">
        <f t="shared" si="1994"/>
        <v>0</v>
      </c>
      <c r="AQ1606" s="230">
        <f t="shared" si="1995"/>
        <v>0</v>
      </c>
      <c r="AR1606" s="187">
        <f t="shared" si="1996"/>
        <v>0</v>
      </c>
      <c r="AS1606" s="178">
        <f t="shared" si="1997"/>
        <v>0</v>
      </c>
      <c r="AT1606" s="231">
        <f t="shared" si="1998"/>
        <v>0</v>
      </c>
      <c r="AU1606" s="231">
        <f t="shared" si="1999"/>
        <v>0</v>
      </c>
      <c r="AV1606" s="187">
        <f t="shared" si="2000"/>
        <v>0</v>
      </c>
      <c r="AW1606" s="176">
        <f t="shared" si="2001"/>
        <v>0</v>
      </c>
      <c r="AX1606" s="176">
        <f t="shared" si="2002"/>
        <v>0</v>
      </c>
      <c r="AY1606" s="177">
        <f t="shared" si="2003"/>
        <v>0</v>
      </c>
      <c r="AZ1606" s="187">
        <f t="shared" si="2004"/>
        <v>0</v>
      </c>
      <c r="BA1606" s="178">
        <f t="shared" si="2005"/>
        <v>0</v>
      </c>
      <c r="BB1606" s="178">
        <f t="shared" si="2006"/>
        <v>0</v>
      </c>
      <c r="BC1606" s="190">
        <f t="shared" si="2007"/>
        <v>0</v>
      </c>
      <c r="BD1606" s="187">
        <f t="shared" si="2008"/>
        <v>0</v>
      </c>
      <c r="BE1606" s="176">
        <f t="shared" si="2009"/>
        <v>0</v>
      </c>
      <c r="BF1606" s="176">
        <f t="shared" si="2010"/>
        <v>0</v>
      </c>
      <c r="BG1606" s="177">
        <f t="shared" si="2011"/>
        <v>0</v>
      </c>
      <c r="BH1606" s="187">
        <f t="shared" si="2012"/>
        <v>0</v>
      </c>
      <c r="BI1606" s="178">
        <f t="shared" si="2013"/>
        <v>0</v>
      </c>
      <c r="BJ1606" s="178">
        <f t="shared" si="2014"/>
        <v>0</v>
      </c>
      <c r="BK1606" s="190">
        <f t="shared" si="2015"/>
        <v>0</v>
      </c>
      <c r="BL1606" s="187">
        <f t="shared" si="2016"/>
        <v>0</v>
      </c>
      <c r="BM1606" s="176">
        <f t="shared" si="2017"/>
        <v>0</v>
      </c>
      <c r="BN1606" s="176">
        <f t="shared" si="2018"/>
        <v>0</v>
      </c>
      <c r="BO1606" s="177">
        <f t="shared" si="2019"/>
        <v>0</v>
      </c>
      <c r="BP1606" s="187">
        <f t="shared" si="2020"/>
        <v>0</v>
      </c>
      <c r="BU1606" s="201">
        <f t="shared" si="2021"/>
        <v>0</v>
      </c>
      <c r="BV1606" s="201">
        <f t="shared" si="2022"/>
        <v>0</v>
      </c>
      <c r="BW1606" s="201">
        <f t="shared" si="2023"/>
        <v>0</v>
      </c>
      <c r="BX1606" s="201">
        <f t="shared" si="2024"/>
        <v>0</v>
      </c>
      <c r="BY1606" s="201">
        <f t="shared" si="2025"/>
        <v>0</v>
      </c>
      <c r="BZ1606" s="201">
        <f t="shared" si="2026"/>
        <v>0</v>
      </c>
      <c r="CA1606" s="201">
        <f t="shared" si="2027"/>
        <v>0</v>
      </c>
      <c r="CB1606" s="201">
        <f t="shared" si="2028"/>
        <v>0</v>
      </c>
      <c r="CC1606" s="201">
        <f t="shared" si="2029"/>
        <v>0</v>
      </c>
      <c r="CD1606" s="201">
        <f t="shared" si="2030"/>
        <v>0</v>
      </c>
      <c r="CE1606" s="201">
        <f t="shared" si="2031"/>
        <v>0</v>
      </c>
      <c r="CF1606" s="201">
        <f t="shared" si="2032"/>
        <v>0</v>
      </c>
      <c r="CG1606" s="201">
        <f t="shared" si="2033"/>
        <v>0</v>
      </c>
      <c r="CH1606" s="201">
        <f t="shared" si="2034"/>
        <v>0</v>
      </c>
      <c r="CI1606" s="201">
        <f t="shared" si="2035"/>
        <v>0</v>
      </c>
      <c r="CJ1606" s="201">
        <f t="shared" si="2036"/>
        <v>0</v>
      </c>
      <c r="CK1606" s="201">
        <f t="shared" si="2037"/>
        <v>0</v>
      </c>
      <c r="CL1606" s="201">
        <f t="shared" si="2038"/>
        <v>0</v>
      </c>
      <c r="CM1606" s="304">
        <f t="shared" si="2039"/>
        <v>0</v>
      </c>
      <c r="CN1606" s="304">
        <f t="shared" si="2040"/>
        <v>0</v>
      </c>
      <c r="CO1606" s="304">
        <f t="shared" si="2041"/>
        <v>0</v>
      </c>
      <c r="CP1606" s="304">
        <f t="shared" si="2042"/>
        <v>0</v>
      </c>
      <c r="CQ1606" s="304">
        <f t="shared" si="2043"/>
        <v>0</v>
      </c>
      <c r="CR1606" s="304">
        <f t="shared" si="2044"/>
        <v>0</v>
      </c>
      <c r="CS1606" s="304">
        <f t="shared" si="2045"/>
        <v>0</v>
      </c>
      <c r="CT1606" s="304">
        <f t="shared" si="2046"/>
        <v>0</v>
      </c>
      <c r="CU1606" s="304">
        <f t="shared" si="2047"/>
        <v>0</v>
      </c>
      <c r="CV1606" s="304">
        <f t="shared" si="2048"/>
        <v>0</v>
      </c>
      <c r="CW1606" s="304">
        <f t="shared" si="2049"/>
        <v>0</v>
      </c>
      <c r="CX1606" s="304">
        <f t="shared" si="2050"/>
        <v>0</v>
      </c>
      <c r="CY1606" s="304">
        <f t="shared" si="2051"/>
        <v>0</v>
      </c>
      <c r="CZ1606" s="304">
        <f t="shared" si="2052"/>
        <v>0</v>
      </c>
      <c r="DA1606" s="304">
        <f t="shared" si="2053"/>
        <v>0</v>
      </c>
      <c r="DB1606" s="304">
        <f t="shared" si="2054"/>
        <v>0</v>
      </c>
      <c r="DC1606" s="304">
        <f t="shared" si="2055"/>
        <v>0</v>
      </c>
      <c r="DD1606" s="304">
        <f t="shared" si="2056"/>
        <v>0</v>
      </c>
    </row>
    <row r="1607" spans="3:127" ht="15" customHeight="1">
      <c r="C1607" s="139" t="s">
        <v>47</v>
      </c>
      <c r="D1607" s="723" t="s">
        <v>3029</v>
      </c>
      <c r="E1607" s="723"/>
      <c r="F1607" s="723"/>
      <c r="G1607" s="723"/>
      <c r="H1607" s="723"/>
      <c r="I1607" s="723"/>
      <c r="J1607" s="723"/>
      <c r="K1607" s="723"/>
      <c r="L1607" s="723"/>
      <c r="M1607" s="9"/>
      <c r="N1607" s="9"/>
      <c r="O1607" s="9"/>
      <c r="P1607" s="9"/>
      <c r="Q1607" s="9"/>
      <c r="R1607" s="9"/>
      <c r="S1607" s="9"/>
      <c r="T1607" s="9"/>
      <c r="U1607" s="9"/>
      <c r="V1607" s="9"/>
      <c r="W1607" s="9"/>
      <c r="X1607" s="9"/>
      <c r="Y1607" s="9"/>
      <c r="Z1607" s="9"/>
      <c r="AA1607" s="9"/>
      <c r="AB1607" s="9"/>
      <c r="AC1607" s="9"/>
      <c r="AD1607" s="9"/>
      <c r="AG1607" s="176">
        <f t="shared" si="1985"/>
        <v>0</v>
      </c>
      <c r="AH1607" s="181">
        <f t="shared" si="1986"/>
        <v>0</v>
      </c>
      <c r="AI1607" s="177">
        <f t="shared" si="1987"/>
        <v>0</v>
      </c>
      <c r="AJ1607" s="187">
        <f t="shared" si="1988"/>
        <v>0</v>
      </c>
      <c r="AK1607" s="178">
        <f t="shared" si="1989"/>
        <v>0</v>
      </c>
      <c r="AL1607" s="190">
        <f t="shared" si="1990"/>
        <v>0</v>
      </c>
      <c r="AM1607" s="190">
        <f t="shared" si="1991"/>
        <v>0</v>
      </c>
      <c r="AN1607" s="187">
        <f t="shared" si="1992"/>
        <v>0</v>
      </c>
      <c r="AO1607" s="176">
        <f t="shared" si="1993"/>
        <v>0</v>
      </c>
      <c r="AP1607" s="230">
        <f t="shared" si="1994"/>
        <v>0</v>
      </c>
      <c r="AQ1607" s="230">
        <f t="shared" si="1995"/>
        <v>0</v>
      </c>
      <c r="AR1607" s="187">
        <f t="shared" si="1996"/>
        <v>0</v>
      </c>
      <c r="AS1607" s="178">
        <f t="shared" si="1997"/>
        <v>0</v>
      </c>
      <c r="AT1607" s="231">
        <f t="shared" si="1998"/>
        <v>0</v>
      </c>
      <c r="AU1607" s="231">
        <f t="shared" si="1999"/>
        <v>0</v>
      </c>
      <c r="AV1607" s="187">
        <f t="shared" si="2000"/>
        <v>0</v>
      </c>
      <c r="AW1607" s="176">
        <f t="shared" si="2001"/>
        <v>0</v>
      </c>
      <c r="AX1607" s="176">
        <f t="shared" si="2002"/>
        <v>0</v>
      </c>
      <c r="AY1607" s="177">
        <f t="shared" si="2003"/>
        <v>0</v>
      </c>
      <c r="AZ1607" s="187">
        <f t="shared" si="2004"/>
        <v>0</v>
      </c>
      <c r="BA1607" s="178">
        <f t="shared" si="2005"/>
        <v>0</v>
      </c>
      <c r="BB1607" s="178">
        <f t="shared" si="2006"/>
        <v>0</v>
      </c>
      <c r="BC1607" s="190">
        <f t="shared" si="2007"/>
        <v>0</v>
      </c>
      <c r="BD1607" s="187">
        <f t="shared" si="2008"/>
        <v>0</v>
      </c>
      <c r="BE1607" s="176">
        <f t="shared" si="2009"/>
        <v>0</v>
      </c>
      <c r="BF1607" s="176">
        <f t="shared" si="2010"/>
        <v>0</v>
      </c>
      <c r="BG1607" s="177">
        <f t="shared" si="2011"/>
        <v>0</v>
      </c>
      <c r="BH1607" s="187">
        <f t="shared" si="2012"/>
        <v>0</v>
      </c>
      <c r="BI1607" s="178">
        <f t="shared" si="2013"/>
        <v>0</v>
      </c>
      <c r="BJ1607" s="178">
        <f t="shared" si="2014"/>
        <v>0</v>
      </c>
      <c r="BK1607" s="190">
        <f t="shared" si="2015"/>
        <v>0</v>
      </c>
      <c r="BL1607" s="187">
        <f t="shared" si="2016"/>
        <v>0</v>
      </c>
      <c r="BM1607" s="176">
        <f t="shared" si="2017"/>
        <v>0</v>
      </c>
      <c r="BN1607" s="176">
        <f t="shared" si="2018"/>
        <v>0</v>
      </c>
      <c r="BO1607" s="177">
        <f t="shared" si="2019"/>
        <v>0</v>
      </c>
      <c r="BP1607" s="187">
        <f t="shared" si="2020"/>
        <v>0</v>
      </c>
      <c r="BU1607" s="201">
        <f t="shared" si="2021"/>
        <v>0</v>
      </c>
      <c r="BV1607" s="201">
        <f t="shared" si="2022"/>
        <v>0</v>
      </c>
      <c r="BW1607" s="201">
        <f t="shared" si="2023"/>
        <v>0</v>
      </c>
      <c r="BX1607" s="201">
        <f t="shared" si="2024"/>
        <v>0</v>
      </c>
      <c r="BY1607" s="201">
        <f t="shared" si="2025"/>
        <v>0</v>
      </c>
      <c r="BZ1607" s="201">
        <f t="shared" si="2026"/>
        <v>0</v>
      </c>
      <c r="CA1607" s="201">
        <f t="shared" si="2027"/>
        <v>0</v>
      </c>
      <c r="CB1607" s="201">
        <f t="shared" si="2028"/>
        <v>0</v>
      </c>
      <c r="CC1607" s="201">
        <f t="shared" si="2029"/>
        <v>0</v>
      </c>
      <c r="CD1607" s="201">
        <f t="shared" si="2030"/>
        <v>0</v>
      </c>
      <c r="CE1607" s="201">
        <f t="shared" si="2031"/>
        <v>0</v>
      </c>
      <c r="CF1607" s="201">
        <f t="shared" si="2032"/>
        <v>0</v>
      </c>
      <c r="CG1607" s="201">
        <f t="shared" si="2033"/>
        <v>0</v>
      </c>
      <c r="CH1607" s="201">
        <f t="shared" si="2034"/>
        <v>0</v>
      </c>
      <c r="CI1607" s="201">
        <f t="shared" si="2035"/>
        <v>0</v>
      </c>
      <c r="CJ1607" s="201">
        <f t="shared" si="2036"/>
        <v>0</v>
      </c>
      <c r="CK1607" s="201">
        <f t="shared" si="2037"/>
        <v>0</v>
      </c>
      <c r="CL1607" s="201">
        <f t="shared" si="2038"/>
        <v>0</v>
      </c>
      <c r="CM1607" s="304">
        <f t="shared" si="2039"/>
        <v>0</v>
      </c>
      <c r="CN1607" s="304">
        <f t="shared" si="2040"/>
        <v>0</v>
      </c>
      <c r="CO1607" s="304">
        <f t="shared" si="2041"/>
        <v>0</v>
      </c>
      <c r="CP1607" s="304">
        <f t="shared" si="2042"/>
        <v>0</v>
      </c>
      <c r="CQ1607" s="304">
        <f t="shared" si="2043"/>
        <v>0</v>
      </c>
      <c r="CR1607" s="304">
        <f t="shared" si="2044"/>
        <v>0</v>
      </c>
      <c r="CS1607" s="304">
        <f t="shared" si="2045"/>
        <v>0</v>
      </c>
      <c r="CT1607" s="304">
        <f t="shared" si="2046"/>
        <v>0</v>
      </c>
      <c r="CU1607" s="304">
        <f t="shared" si="2047"/>
        <v>0</v>
      </c>
      <c r="CV1607" s="304">
        <f t="shared" si="2048"/>
        <v>0</v>
      </c>
      <c r="CW1607" s="304">
        <f t="shared" si="2049"/>
        <v>0</v>
      </c>
      <c r="CX1607" s="304">
        <f t="shared" si="2050"/>
        <v>0</v>
      </c>
      <c r="CY1607" s="304">
        <f t="shared" si="2051"/>
        <v>0</v>
      </c>
      <c r="CZ1607" s="304">
        <f t="shared" si="2052"/>
        <v>0</v>
      </c>
      <c r="DA1607" s="304">
        <f t="shared" si="2053"/>
        <v>0</v>
      </c>
      <c r="DB1607" s="304">
        <f t="shared" si="2054"/>
        <v>0</v>
      </c>
      <c r="DC1607" s="304">
        <f t="shared" si="2055"/>
        <v>0</v>
      </c>
      <c r="DD1607" s="304">
        <f t="shared" si="2056"/>
        <v>0</v>
      </c>
      <c r="DF1607" s="205" t="s">
        <v>114</v>
      </c>
      <c r="DG1607" s="206" t="s">
        <v>115</v>
      </c>
      <c r="DH1607" s="206" t="s">
        <v>116</v>
      </c>
      <c r="DI1607" s="206" t="s">
        <v>552</v>
      </c>
      <c r="DJ1607" s="206"/>
      <c r="DK1607" s="206"/>
      <c r="DL1607" s="206"/>
      <c r="DM1607" s="206"/>
      <c r="DN1607" s="206"/>
      <c r="DO1607" s="206"/>
      <c r="DP1607" s="206"/>
      <c r="DQ1607" s="206"/>
      <c r="DR1607" s="206" t="s">
        <v>553</v>
      </c>
      <c r="DS1607" s="206"/>
      <c r="DT1607" s="206"/>
      <c r="DU1607" s="206"/>
      <c r="DV1607" s="206"/>
      <c r="DW1607" s="206"/>
    </row>
    <row r="1608" spans="3:127" ht="15" customHeight="1">
      <c r="C1608" s="139" t="s">
        <v>51</v>
      </c>
      <c r="D1608" s="723" t="s">
        <v>338</v>
      </c>
      <c r="E1608" s="723"/>
      <c r="F1608" s="723"/>
      <c r="G1608" s="723"/>
      <c r="H1608" s="723"/>
      <c r="I1608" s="723"/>
      <c r="J1608" s="723"/>
      <c r="K1608" s="723"/>
      <c r="L1608" s="723"/>
      <c r="M1608" s="9"/>
      <c r="N1608" s="9"/>
      <c r="O1608" s="9"/>
      <c r="P1608" s="9"/>
      <c r="Q1608" s="9"/>
      <c r="R1608" s="9"/>
      <c r="S1608" s="9"/>
      <c r="T1608" s="9"/>
      <c r="U1608" s="9"/>
      <c r="V1608" s="9"/>
      <c r="W1608" s="9"/>
      <c r="X1608" s="9"/>
      <c r="Y1608" s="9"/>
      <c r="Z1608" s="9"/>
      <c r="AA1608" s="9"/>
      <c r="AB1608" s="9"/>
      <c r="AC1608" s="9"/>
      <c r="AD1608" s="9"/>
      <c r="AG1608" s="176">
        <f t="shared" si="1985"/>
        <v>0</v>
      </c>
      <c r="AH1608" s="181">
        <f t="shared" si="1986"/>
        <v>0</v>
      </c>
      <c r="AI1608" s="177">
        <f t="shared" si="1987"/>
        <v>0</v>
      </c>
      <c r="AJ1608" s="187">
        <f t="shared" si="1988"/>
        <v>0</v>
      </c>
      <c r="AK1608" s="178">
        <f t="shared" si="1989"/>
        <v>0</v>
      </c>
      <c r="AL1608" s="190">
        <f t="shared" si="1990"/>
        <v>0</v>
      </c>
      <c r="AM1608" s="190">
        <f t="shared" si="1991"/>
        <v>0</v>
      </c>
      <c r="AN1608" s="187">
        <f t="shared" si="1992"/>
        <v>0</v>
      </c>
      <c r="AO1608" s="176">
        <f t="shared" si="1993"/>
        <v>0</v>
      </c>
      <c r="AP1608" s="230">
        <f t="shared" si="1994"/>
        <v>0</v>
      </c>
      <c r="AQ1608" s="230">
        <f t="shared" si="1995"/>
        <v>0</v>
      </c>
      <c r="AR1608" s="187">
        <f t="shared" si="1996"/>
        <v>0</v>
      </c>
      <c r="AS1608" s="178">
        <f t="shared" si="1997"/>
        <v>0</v>
      </c>
      <c r="AT1608" s="231">
        <f t="shared" si="1998"/>
        <v>0</v>
      </c>
      <c r="AU1608" s="231">
        <f t="shared" si="1999"/>
        <v>0</v>
      </c>
      <c r="AV1608" s="187">
        <f t="shared" si="2000"/>
        <v>0</v>
      </c>
      <c r="AW1608" s="176">
        <f t="shared" si="2001"/>
        <v>0</v>
      </c>
      <c r="AX1608" s="176">
        <f t="shared" si="2002"/>
        <v>0</v>
      </c>
      <c r="AY1608" s="177">
        <f t="shared" si="2003"/>
        <v>0</v>
      </c>
      <c r="AZ1608" s="187">
        <f t="shared" si="2004"/>
        <v>0</v>
      </c>
      <c r="BA1608" s="178">
        <f t="shared" si="2005"/>
        <v>0</v>
      </c>
      <c r="BB1608" s="178">
        <f t="shared" si="2006"/>
        <v>0</v>
      </c>
      <c r="BC1608" s="190">
        <f t="shared" si="2007"/>
        <v>0</v>
      </c>
      <c r="BD1608" s="187">
        <f t="shared" si="2008"/>
        <v>0</v>
      </c>
      <c r="BE1608" s="176">
        <f t="shared" si="2009"/>
        <v>0</v>
      </c>
      <c r="BF1608" s="176">
        <f t="shared" si="2010"/>
        <v>0</v>
      </c>
      <c r="BG1608" s="177">
        <f t="shared" si="2011"/>
        <v>0</v>
      </c>
      <c r="BH1608" s="187">
        <f t="shared" si="2012"/>
        <v>0</v>
      </c>
      <c r="BI1608" s="178">
        <f t="shared" si="2013"/>
        <v>0</v>
      </c>
      <c r="BJ1608" s="178">
        <f t="shared" si="2014"/>
        <v>0</v>
      </c>
      <c r="BK1608" s="190">
        <f t="shared" si="2015"/>
        <v>0</v>
      </c>
      <c r="BL1608" s="187">
        <f t="shared" si="2016"/>
        <v>0</v>
      </c>
      <c r="BM1608" s="176">
        <f t="shared" si="2017"/>
        <v>0</v>
      </c>
      <c r="BN1608" s="176">
        <f t="shared" si="2018"/>
        <v>0</v>
      </c>
      <c r="BO1608" s="177">
        <f t="shared" si="2019"/>
        <v>0</v>
      </c>
      <c r="BP1608" s="187">
        <f t="shared" si="2020"/>
        <v>0</v>
      </c>
      <c r="BU1608" s="201">
        <f t="shared" si="2021"/>
        <v>0</v>
      </c>
      <c r="BV1608" s="201">
        <f t="shared" si="2022"/>
        <v>0</v>
      </c>
      <c r="BW1608" s="201">
        <f t="shared" si="2023"/>
        <v>0</v>
      </c>
      <c r="BX1608" s="201">
        <f t="shared" si="2024"/>
        <v>0</v>
      </c>
      <c r="BY1608" s="201">
        <f t="shared" si="2025"/>
        <v>0</v>
      </c>
      <c r="BZ1608" s="201">
        <f t="shared" si="2026"/>
        <v>0</v>
      </c>
      <c r="CA1608" s="201">
        <f t="shared" si="2027"/>
        <v>0</v>
      </c>
      <c r="CB1608" s="201">
        <f t="shared" si="2028"/>
        <v>0</v>
      </c>
      <c r="CC1608" s="201">
        <f t="shared" si="2029"/>
        <v>0</v>
      </c>
      <c r="CD1608" s="201">
        <f t="shared" si="2030"/>
        <v>0</v>
      </c>
      <c r="CE1608" s="201">
        <f t="shared" si="2031"/>
        <v>0</v>
      </c>
      <c r="CF1608" s="201">
        <f t="shared" si="2032"/>
        <v>0</v>
      </c>
      <c r="CG1608" s="201">
        <f t="shared" si="2033"/>
        <v>0</v>
      </c>
      <c r="CH1608" s="201">
        <f t="shared" si="2034"/>
        <v>0</v>
      </c>
      <c r="CI1608" s="201">
        <f t="shared" si="2035"/>
        <v>0</v>
      </c>
      <c r="CJ1608" s="201">
        <f t="shared" si="2036"/>
        <v>0</v>
      </c>
      <c r="CK1608" s="201">
        <f t="shared" si="2037"/>
        <v>0</v>
      </c>
      <c r="CL1608" s="201">
        <f t="shared" si="2038"/>
        <v>0</v>
      </c>
      <c r="CM1608" s="304">
        <f t="shared" si="2039"/>
        <v>0</v>
      </c>
      <c r="CN1608" s="304">
        <f t="shared" si="2040"/>
        <v>0</v>
      </c>
      <c r="CO1608" s="304">
        <f t="shared" si="2041"/>
        <v>0</v>
      </c>
      <c r="CP1608" s="304">
        <f t="shared" si="2042"/>
        <v>0</v>
      </c>
      <c r="CQ1608" s="304">
        <f t="shared" si="2043"/>
        <v>0</v>
      </c>
      <c r="CR1608" s="304">
        <f t="shared" si="2044"/>
        <v>0</v>
      </c>
      <c r="CS1608" s="304">
        <f t="shared" si="2045"/>
        <v>0</v>
      </c>
      <c r="CT1608" s="304">
        <f t="shared" si="2046"/>
        <v>0</v>
      </c>
      <c r="CU1608" s="304">
        <f t="shared" si="2047"/>
        <v>0</v>
      </c>
      <c r="CV1608" s="304">
        <f t="shared" si="2048"/>
        <v>0</v>
      </c>
      <c r="CW1608" s="304">
        <f t="shared" si="2049"/>
        <v>0</v>
      </c>
      <c r="CX1608" s="304">
        <f t="shared" si="2050"/>
        <v>0</v>
      </c>
      <c r="CY1608" s="304">
        <f t="shared" si="2051"/>
        <v>0</v>
      </c>
      <c r="CZ1608" s="304">
        <f t="shared" si="2052"/>
        <v>0</v>
      </c>
      <c r="DA1608" s="304">
        <f t="shared" si="2053"/>
        <v>0</v>
      </c>
      <c r="DB1608" s="304">
        <f t="shared" si="2054"/>
        <v>0</v>
      </c>
      <c r="DC1608" s="304">
        <f t="shared" si="2055"/>
        <v>0</v>
      </c>
      <c r="DD1608" s="304">
        <f t="shared" si="2056"/>
        <v>0</v>
      </c>
      <c r="DF1608" s="205"/>
      <c r="DG1608" s="206"/>
      <c r="DH1608" s="206"/>
      <c r="DI1608" s="206" t="s">
        <v>525</v>
      </c>
      <c r="DJ1608" s="206"/>
      <c r="DK1608" s="206"/>
      <c r="DL1608" s="206" t="s">
        <v>526</v>
      </c>
      <c r="DM1608" s="206"/>
      <c r="DN1608" s="206"/>
      <c r="DO1608" s="206" t="s">
        <v>527</v>
      </c>
      <c r="DP1608" s="206"/>
      <c r="DQ1608" s="206"/>
      <c r="DR1608" s="206" t="s">
        <v>529</v>
      </c>
      <c r="DS1608" s="206"/>
      <c r="DT1608" s="206"/>
      <c r="DU1608" s="206" t="s">
        <v>530</v>
      </c>
      <c r="DV1608" s="206"/>
      <c r="DW1608" s="206"/>
    </row>
    <row r="1609" spans="3:127" ht="15" customHeight="1">
      <c r="C1609" s="139" t="s">
        <v>34</v>
      </c>
      <c r="D1609" s="723" t="s">
        <v>1534</v>
      </c>
      <c r="E1609" s="723"/>
      <c r="F1609" s="723"/>
      <c r="G1609" s="723"/>
      <c r="H1609" s="723"/>
      <c r="I1609" s="723"/>
      <c r="J1609" s="723"/>
      <c r="K1609" s="723"/>
      <c r="L1609" s="723"/>
      <c r="M1609" s="9"/>
      <c r="N1609" s="9"/>
      <c r="O1609" s="9"/>
      <c r="P1609" s="9"/>
      <c r="Q1609" s="9"/>
      <c r="R1609" s="9"/>
      <c r="S1609" s="9"/>
      <c r="T1609" s="9"/>
      <c r="U1609" s="9"/>
      <c r="V1609" s="9"/>
      <c r="W1609" s="9"/>
      <c r="X1609" s="9"/>
      <c r="Y1609" s="9"/>
      <c r="Z1609" s="9"/>
      <c r="AA1609" s="9"/>
      <c r="AB1609" s="9"/>
      <c r="AC1609" s="9"/>
      <c r="AD1609" s="9"/>
      <c r="AG1609" s="176">
        <f t="shared" si="1985"/>
        <v>0</v>
      </c>
      <c r="AH1609" s="181">
        <f t="shared" si="1986"/>
        <v>0</v>
      </c>
      <c r="AI1609" s="177">
        <f t="shared" si="1987"/>
        <v>0</v>
      </c>
      <c r="AJ1609" s="187">
        <f t="shared" si="1988"/>
        <v>0</v>
      </c>
      <c r="AK1609" s="178">
        <f t="shared" si="1989"/>
        <v>0</v>
      </c>
      <c r="AL1609" s="190">
        <f t="shared" si="1990"/>
        <v>0</v>
      </c>
      <c r="AM1609" s="190">
        <f t="shared" si="1991"/>
        <v>0</v>
      </c>
      <c r="AN1609" s="187">
        <f t="shared" si="1992"/>
        <v>0</v>
      </c>
      <c r="AO1609" s="176">
        <f t="shared" si="1993"/>
        <v>0</v>
      </c>
      <c r="AP1609" s="230">
        <f t="shared" si="1994"/>
        <v>0</v>
      </c>
      <c r="AQ1609" s="230">
        <f t="shared" si="1995"/>
        <v>0</v>
      </c>
      <c r="AR1609" s="187">
        <f t="shared" si="1996"/>
        <v>0</v>
      </c>
      <c r="AS1609" s="178">
        <f t="shared" si="1997"/>
        <v>0</v>
      </c>
      <c r="AT1609" s="231">
        <f t="shared" si="1998"/>
        <v>0</v>
      </c>
      <c r="AU1609" s="231">
        <f t="shared" si="1999"/>
        <v>0</v>
      </c>
      <c r="AV1609" s="187">
        <f t="shared" si="2000"/>
        <v>0</v>
      </c>
      <c r="AW1609" s="176">
        <f t="shared" si="2001"/>
        <v>0</v>
      </c>
      <c r="AX1609" s="176">
        <f t="shared" si="2002"/>
        <v>0</v>
      </c>
      <c r="AY1609" s="177">
        <f t="shared" si="2003"/>
        <v>0</v>
      </c>
      <c r="AZ1609" s="187">
        <f t="shared" si="2004"/>
        <v>0</v>
      </c>
      <c r="BA1609" s="178">
        <f t="shared" si="2005"/>
        <v>0</v>
      </c>
      <c r="BB1609" s="178">
        <f t="shared" si="2006"/>
        <v>0</v>
      </c>
      <c r="BC1609" s="190">
        <f t="shared" si="2007"/>
        <v>0</v>
      </c>
      <c r="BD1609" s="187">
        <f t="shared" si="2008"/>
        <v>0</v>
      </c>
      <c r="BE1609" s="176">
        <f t="shared" si="2009"/>
        <v>0</v>
      </c>
      <c r="BF1609" s="176">
        <f t="shared" si="2010"/>
        <v>0</v>
      </c>
      <c r="BG1609" s="177">
        <f t="shared" si="2011"/>
        <v>0</v>
      </c>
      <c r="BH1609" s="187">
        <f t="shared" si="2012"/>
        <v>0</v>
      </c>
      <c r="BI1609" s="178">
        <f t="shared" si="2013"/>
        <v>0</v>
      </c>
      <c r="BJ1609" s="178">
        <f t="shared" si="2014"/>
        <v>0</v>
      </c>
      <c r="BK1609" s="190">
        <f t="shared" si="2015"/>
        <v>0</v>
      </c>
      <c r="BL1609" s="187">
        <f t="shared" si="2016"/>
        <v>0</v>
      </c>
      <c r="BM1609" s="176">
        <f t="shared" si="2017"/>
        <v>0</v>
      </c>
      <c r="BN1609" s="176">
        <f t="shared" si="2018"/>
        <v>0</v>
      </c>
      <c r="BO1609" s="177">
        <f t="shared" si="2019"/>
        <v>0</v>
      </c>
      <c r="BP1609" s="187">
        <f t="shared" si="2020"/>
        <v>0</v>
      </c>
      <c r="BU1609" s="201">
        <f t="shared" si="2021"/>
        <v>0</v>
      </c>
      <c r="BV1609" s="201">
        <f t="shared" si="2022"/>
        <v>0</v>
      </c>
      <c r="BW1609" s="201">
        <f t="shared" si="2023"/>
        <v>0</v>
      </c>
      <c r="BX1609" s="201">
        <f t="shared" si="2024"/>
        <v>0</v>
      </c>
      <c r="BY1609" s="201">
        <f t="shared" si="2025"/>
        <v>0</v>
      </c>
      <c r="BZ1609" s="201">
        <f t="shared" si="2026"/>
        <v>0</v>
      </c>
      <c r="CA1609" s="201">
        <f t="shared" si="2027"/>
        <v>0</v>
      </c>
      <c r="CB1609" s="201">
        <f t="shared" si="2028"/>
        <v>0</v>
      </c>
      <c r="CC1609" s="201">
        <f t="shared" si="2029"/>
        <v>0</v>
      </c>
      <c r="CD1609" s="201">
        <f t="shared" si="2030"/>
        <v>0</v>
      </c>
      <c r="CE1609" s="201">
        <f t="shared" si="2031"/>
        <v>0</v>
      </c>
      <c r="CF1609" s="201">
        <f t="shared" si="2032"/>
        <v>0</v>
      </c>
      <c r="CG1609" s="201">
        <f t="shared" si="2033"/>
        <v>0</v>
      </c>
      <c r="CH1609" s="201">
        <f t="shared" si="2034"/>
        <v>0</v>
      </c>
      <c r="CI1609" s="201">
        <f t="shared" si="2035"/>
        <v>0</v>
      </c>
      <c r="CJ1609" s="201">
        <f t="shared" si="2036"/>
        <v>0</v>
      </c>
      <c r="CK1609" s="201">
        <f t="shared" si="2037"/>
        <v>0</v>
      </c>
      <c r="CL1609" s="201">
        <f t="shared" si="2038"/>
        <v>0</v>
      </c>
      <c r="CM1609" s="304">
        <f t="shared" si="2039"/>
        <v>0</v>
      </c>
      <c r="CN1609" s="304">
        <f t="shared" si="2040"/>
        <v>0</v>
      </c>
      <c r="CO1609" s="304">
        <f t="shared" si="2041"/>
        <v>0</v>
      </c>
      <c r="CP1609" s="304">
        <f t="shared" si="2042"/>
        <v>0</v>
      </c>
      <c r="CQ1609" s="304">
        <f t="shared" si="2043"/>
        <v>0</v>
      </c>
      <c r="CR1609" s="304">
        <f t="shared" si="2044"/>
        <v>0</v>
      </c>
      <c r="CS1609" s="304">
        <f t="shared" si="2045"/>
        <v>0</v>
      </c>
      <c r="CT1609" s="304">
        <f t="shared" si="2046"/>
        <v>0</v>
      </c>
      <c r="CU1609" s="304">
        <f t="shared" si="2047"/>
        <v>0</v>
      </c>
      <c r="CV1609" s="304">
        <f t="shared" si="2048"/>
        <v>0</v>
      </c>
      <c r="CW1609" s="304">
        <f t="shared" si="2049"/>
        <v>0</v>
      </c>
      <c r="CX1609" s="304">
        <f t="shared" si="2050"/>
        <v>0</v>
      </c>
      <c r="CY1609" s="304">
        <f t="shared" si="2051"/>
        <v>0</v>
      </c>
      <c r="CZ1609" s="304">
        <f t="shared" si="2052"/>
        <v>0</v>
      </c>
      <c r="DA1609" s="304">
        <f t="shared" si="2053"/>
        <v>0</v>
      </c>
      <c r="DB1609" s="304">
        <f t="shared" si="2054"/>
        <v>0</v>
      </c>
      <c r="DC1609" s="304">
        <f t="shared" si="2055"/>
        <v>0</v>
      </c>
      <c r="DD1609" s="304">
        <f t="shared" si="2056"/>
        <v>0</v>
      </c>
      <c r="DF1609" s="205"/>
      <c r="DG1609" s="206"/>
      <c r="DH1609" s="206"/>
      <c r="DI1609" s="206" t="s">
        <v>8092</v>
      </c>
      <c r="DJ1609" s="206" t="s">
        <v>8071</v>
      </c>
      <c r="DK1609" s="206" t="s">
        <v>8072</v>
      </c>
      <c r="DL1609" s="206" t="s">
        <v>8092</v>
      </c>
      <c r="DM1609" s="206" t="s">
        <v>8071</v>
      </c>
      <c r="DN1609" s="206" t="s">
        <v>8072</v>
      </c>
      <c r="DO1609" s="206" t="s">
        <v>8092</v>
      </c>
      <c r="DP1609" s="206" t="s">
        <v>8071</v>
      </c>
      <c r="DQ1609" s="206" t="s">
        <v>8072</v>
      </c>
      <c r="DR1609" s="206" t="s">
        <v>8092</v>
      </c>
      <c r="DS1609" s="206" t="s">
        <v>8071</v>
      </c>
      <c r="DT1609" s="206" t="s">
        <v>8072</v>
      </c>
      <c r="DU1609" s="206" t="s">
        <v>8092</v>
      </c>
      <c r="DV1609" s="206" t="s">
        <v>8071</v>
      </c>
      <c r="DW1609" s="206" t="s">
        <v>8072</v>
      </c>
    </row>
    <row r="1610" spans="3:127" ht="24" customHeight="1">
      <c r="C1610" s="219" t="s">
        <v>39</v>
      </c>
      <c r="D1610" s="723" t="s">
        <v>2634</v>
      </c>
      <c r="E1610" s="723"/>
      <c r="F1610" s="723"/>
      <c r="G1610" s="723"/>
      <c r="H1610" s="723"/>
      <c r="I1610" s="723"/>
      <c r="J1610" s="723"/>
      <c r="K1610" s="723"/>
      <c r="L1610" s="723"/>
      <c r="M1610" s="9"/>
      <c r="N1610" s="9"/>
      <c r="O1610" s="9"/>
      <c r="P1610" s="9"/>
      <c r="Q1610" s="9"/>
      <c r="R1610" s="9"/>
      <c r="S1610" s="9"/>
      <c r="T1610" s="9"/>
      <c r="U1610" s="9"/>
      <c r="V1610" s="9"/>
      <c r="W1610" s="9"/>
      <c r="X1610" s="9"/>
      <c r="Y1610" s="9"/>
      <c r="Z1610" s="9"/>
      <c r="AA1610" s="9"/>
      <c r="AB1610" s="9"/>
      <c r="AC1610" s="9"/>
      <c r="AD1610" s="9"/>
      <c r="AG1610" s="176">
        <f t="shared" si="1985"/>
        <v>0</v>
      </c>
      <c r="AH1610" s="181">
        <f t="shared" si="1986"/>
        <v>0</v>
      </c>
      <c r="AI1610" s="177">
        <f t="shared" si="1987"/>
        <v>0</v>
      </c>
      <c r="AJ1610" s="187">
        <f t="shared" si="1988"/>
        <v>0</v>
      </c>
      <c r="AK1610" s="178">
        <f t="shared" si="1989"/>
        <v>0</v>
      </c>
      <c r="AL1610" s="190">
        <f t="shared" si="1990"/>
        <v>0</v>
      </c>
      <c r="AM1610" s="190">
        <f t="shared" si="1991"/>
        <v>0</v>
      </c>
      <c r="AN1610" s="187">
        <f t="shared" si="1992"/>
        <v>0</v>
      </c>
      <c r="AO1610" s="176">
        <f t="shared" si="1993"/>
        <v>0</v>
      </c>
      <c r="AP1610" s="230">
        <f t="shared" si="1994"/>
        <v>0</v>
      </c>
      <c r="AQ1610" s="230">
        <f t="shared" si="1995"/>
        <v>0</v>
      </c>
      <c r="AR1610" s="187">
        <f t="shared" si="1996"/>
        <v>0</v>
      </c>
      <c r="AS1610" s="178">
        <f t="shared" si="1997"/>
        <v>0</v>
      </c>
      <c r="AT1610" s="231">
        <f t="shared" si="1998"/>
        <v>0</v>
      </c>
      <c r="AU1610" s="231">
        <f>IF((COUNTIF(R1610,"NA")+COUNTIF(U1610,"NA")+COUNTIF(X1610,"NA")+COUNTIF(AA1610,"NA")+COUNTIF(AD1610,"NA")+COUNTIF(O1627,"NA")+COUNTIF(R1627,"NA")+COUNTIF(U1627,"NA")+COUNTIF(X1627,"NA")+COUNTIF(AA1627,"NA")+COUNTIF(AD1627,"NA")+COUNTIF(R1644,"NA")+COUNTIF(U1644,"NA")+COUNTIF(X1644,"NA")+COUNTIF(AA1644,"NA")+COUNTIF(AD1644,"NA"))=16,"NA",SUM(R1610,U1610,X1610,AA1610,AD1610,O1627,R1627,U1627,X1627,AA1627,AD1627,R1644,U1644,X1644,AA1644,AD1644))</f>
        <v>0</v>
      </c>
      <c r="AV1610" s="187">
        <f t="shared" si="2000"/>
        <v>0</v>
      </c>
      <c r="AW1610" s="176">
        <f t="shared" si="2001"/>
        <v>0</v>
      </c>
      <c r="AX1610" s="176">
        <f t="shared" si="2002"/>
        <v>0</v>
      </c>
      <c r="AY1610" s="177">
        <f t="shared" si="2003"/>
        <v>0</v>
      </c>
      <c r="AZ1610" s="187">
        <f t="shared" si="2004"/>
        <v>0</v>
      </c>
      <c r="BA1610" s="178">
        <f t="shared" si="2005"/>
        <v>0</v>
      </c>
      <c r="BB1610" s="178">
        <f t="shared" si="2006"/>
        <v>0</v>
      </c>
      <c r="BC1610" s="190">
        <f t="shared" si="2007"/>
        <v>0</v>
      </c>
      <c r="BD1610" s="187">
        <f t="shared" si="2008"/>
        <v>0</v>
      </c>
      <c r="BE1610" s="176">
        <f t="shared" si="2009"/>
        <v>0</v>
      </c>
      <c r="BF1610" s="176">
        <f t="shared" si="2010"/>
        <v>0</v>
      </c>
      <c r="BG1610" s="177">
        <f t="shared" si="2011"/>
        <v>0</v>
      </c>
      <c r="BH1610" s="187">
        <f t="shared" si="2012"/>
        <v>0</v>
      </c>
      <c r="BI1610" s="178">
        <f t="shared" si="2013"/>
        <v>0</v>
      </c>
      <c r="BJ1610" s="178">
        <f t="shared" si="2014"/>
        <v>0</v>
      </c>
      <c r="BK1610" s="190">
        <f t="shared" si="2015"/>
        <v>0</v>
      </c>
      <c r="BL1610" s="187">
        <f t="shared" si="2016"/>
        <v>0</v>
      </c>
      <c r="BM1610" s="176">
        <f t="shared" si="2017"/>
        <v>0</v>
      </c>
      <c r="BN1610" s="176">
        <f t="shared" si="2018"/>
        <v>0</v>
      </c>
      <c r="BO1610" s="177">
        <f t="shared" si="2019"/>
        <v>0</v>
      </c>
      <c r="BP1610" s="187">
        <f t="shared" si="2020"/>
        <v>0</v>
      </c>
      <c r="BU1610" s="201">
        <f t="shared" si="2021"/>
        <v>0</v>
      </c>
      <c r="BV1610" s="201">
        <f t="shared" si="2022"/>
        <v>0</v>
      </c>
      <c r="BW1610" s="201">
        <f t="shared" si="2023"/>
        <v>0</v>
      </c>
      <c r="BX1610" s="201">
        <f t="shared" si="2024"/>
        <v>0</v>
      </c>
      <c r="BY1610" s="201">
        <f t="shared" si="2025"/>
        <v>0</v>
      </c>
      <c r="BZ1610" s="201">
        <f t="shared" si="2026"/>
        <v>0</v>
      </c>
      <c r="CA1610" s="201">
        <f t="shared" si="2027"/>
        <v>0</v>
      </c>
      <c r="CB1610" s="201">
        <f t="shared" si="2028"/>
        <v>0</v>
      </c>
      <c r="CC1610" s="201">
        <f t="shared" si="2029"/>
        <v>0</v>
      </c>
      <c r="CD1610" s="201">
        <f t="shared" si="2030"/>
        <v>0</v>
      </c>
      <c r="CE1610" s="201">
        <f t="shared" si="2031"/>
        <v>0</v>
      </c>
      <c r="CF1610" s="201">
        <f t="shared" si="2032"/>
        <v>0</v>
      </c>
      <c r="CG1610" s="201">
        <f t="shared" si="2033"/>
        <v>0</v>
      </c>
      <c r="CH1610" s="201">
        <f t="shared" si="2034"/>
        <v>0</v>
      </c>
      <c r="CI1610" s="201">
        <f t="shared" si="2035"/>
        <v>0</v>
      </c>
      <c r="CJ1610" s="201">
        <f t="shared" si="2036"/>
        <v>0</v>
      </c>
      <c r="CK1610" s="201">
        <f t="shared" si="2037"/>
        <v>0</v>
      </c>
      <c r="CL1610" s="201">
        <f t="shared" si="2038"/>
        <v>0</v>
      </c>
      <c r="CM1610" s="304">
        <f t="shared" si="2039"/>
        <v>0</v>
      </c>
      <c r="CN1610" s="304">
        <f t="shared" si="2040"/>
        <v>0</v>
      </c>
      <c r="CO1610" s="304">
        <f t="shared" si="2041"/>
        <v>0</v>
      </c>
      <c r="CP1610" s="304">
        <f t="shared" si="2042"/>
        <v>0</v>
      </c>
      <c r="CQ1610" s="304">
        <f t="shared" si="2043"/>
        <v>0</v>
      </c>
      <c r="CR1610" s="304">
        <f t="shared" si="2044"/>
        <v>0</v>
      </c>
      <c r="CS1610" s="304">
        <f t="shared" si="2045"/>
        <v>0</v>
      </c>
      <c r="CT1610" s="304">
        <f t="shared" si="2046"/>
        <v>0</v>
      </c>
      <c r="CU1610" s="304">
        <f t="shared" si="2047"/>
        <v>0</v>
      </c>
      <c r="CV1610" s="304">
        <f t="shared" si="2048"/>
        <v>0</v>
      </c>
      <c r="CW1610" s="304">
        <f t="shared" si="2049"/>
        <v>0</v>
      </c>
      <c r="CX1610" s="304">
        <f t="shared" si="2050"/>
        <v>0</v>
      </c>
      <c r="CY1610" s="304">
        <f t="shared" si="2051"/>
        <v>0</v>
      </c>
      <c r="CZ1610" s="304">
        <f t="shared" si="2052"/>
        <v>0</v>
      </c>
      <c r="DA1610" s="304">
        <f t="shared" si="2053"/>
        <v>0</v>
      </c>
      <c r="DB1610" s="304">
        <f t="shared" si="2054"/>
        <v>0</v>
      </c>
      <c r="DC1610" s="304">
        <f t="shared" si="2055"/>
        <v>0</v>
      </c>
      <c r="DD1610" s="304">
        <f t="shared" si="2056"/>
        <v>0</v>
      </c>
      <c r="DF1610" s="303">
        <f>$M$1581</f>
        <v>0</v>
      </c>
      <c r="DG1610" s="303">
        <f>$S$1581</f>
        <v>0</v>
      </c>
      <c r="DH1610" s="303">
        <f>$Y$1581</f>
        <v>0</v>
      </c>
      <c r="DI1610" s="303">
        <f>$M$1565</f>
        <v>0</v>
      </c>
      <c r="DJ1610" s="303">
        <f>$S$1565</f>
        <v>0</v>
      </c>
      <c r="DK1610" s="303">
        <f>$Y$1565</f>
        <v>0</v>
      </c>
      <c r="DL1610" s="303">
        <f>$M$1566</f>
        <v>0</v>
      </c>
      <c r="DM1610" s="303">
        <f>$S$1566</f>
        <v>0</v>
      </c>
      <c r="DN1610" s="303">
        <f>$Y$1566</f>
        <v>0</v>
      </c>
      <c r="DO1610" s="303">
        <f>$M$1567</f>
        <v>0</v>
      </c>
      <c r="DP1610" s="303">
        <f>$S$1567</f>
        <v>0</v>
      </c>
      <c r="DQ1610" s="303">
        <f>$Y$1567</f>
        <v>0</v>
      </c>
      <c r="DR1610" s="303">
        <f>$M$1568</f>
        <v>0</v>
      </c>
      <c r="DS1610" s="303">
        <f>$S$1568</f>
        <v>0</v>
      </c>
      <c r="DT1610" s="303">
        <f>$Y$1568</f>
        <v>0</v>
      </c>
      <c r="DU1610" s="303">
        <f>$M$1569</f>
        <v>0</v>
      </c>
      <c r="DV1610" s="303">
        <f>$S$1569</f>
        <v>0</v>
      </c>
      <c r="DW1610" s="303">
        <f>$Y$1569</f>
        <v>0</v>
      </c>
    </row>
    <row r="1611" spans="3:127" ht="15" customHeight="1">
      <c r="C1611" s="139" t="s">
        <v>59</v>
      </c>
      <c r="D1611" s="723" t="s">
        <v>182</v>
      </c>
      <c r="E1611" s="723"/>
      <c r="F1611" s="723"/>
      <c r="G1611" s="723"/>
      <c r="H1611" s="723"/>
      <c r="I1611" s="723"/>
      <c r="J1611" s="723"/>
      <c r="K1611" s="723"/>
      <c r="L1611" s="723"/>
      <c r="M1611" s="9"/>
      <c r="N1611" s="9"/>
      <c r="O1611" s="9"/>
      <c r="P1611" s="9"/>
      <c r="Q1611" s="9"/>
      <c r="R1611" s="9"/>
      <c r="S1611" s="9"/>
      <c r="T1611" s="9"/>
      <c r="U1611" s="9"/>
      <c r="V1611" s="9"/>
      <c r="W1611" s="9"/>
      <c r="X1611" s="9"/>
      <c r="Y1611" s="9"/>
      <c r="Z1611" s="9"/>
      <c r="AA1611" s="9"/>
      <c r="AB1611" s="9"/>
      <c r="AC1611" s="9"/>
      <c r="AD1611" s="9"/>
      <c r="AG1611" s="176">
        <f t="shared" si="1985"/>
        <v>0</v>
      </c>
      <c r="AH1611" s="181">
        <f>IF(AND(N1611="",O1611=""),0,
IF(COUNTIF(N1611:O1611,"NS")&gt;0,COUNTIF(N1611:O1611,"NS"),
IF(AND(AG1611&gt;AI1611,COUNTIF(N1611:O1611,"NS")&lt;2),(AP1611+AT1611),0)))</f>
        <v>0</v>
      </c>
      <c r="AI1611" s="177">
        <f t="shared" si="1987"/>
        <v>0</v>
      </c>
      <c r="AJ1611" s="187">
        <f t="shared" si="1988"/>
        <v>0</v>
      </c>
      <c r="AK1611" s="178">
        <f t="shared" si="1989"/>
        <v>0</v>
      </c>
      <c r="AL1611" s="190">
        <f t="shared" si="1990"/>
        <v>0</v>
      </c>
      <c r="AM1611" s="190">
        <f t="shared" si="1991"/>
        <v>0</v>
      </c>
      <c r="AN1611" s="187">
        <f t="shared" si="1992"/>
        <v>0</v>
      </c>
      <c r="AO1611" s="176">
        <f t="shared" si="1993"/>
        <v>0</v>
      </c>
      <c r="AP1611" s="230">
        <f t="shared" si="1994"/>
        <v>0</v>
      </c>
      <c r="AQ1611" s="230">
        <f t="shared" si="1995"/>
        <v>0</v>
      </c>
      <c r="AR1611" s="187">
        <f t="shared" si="1996"/>
        <v>0</v>
      </c>
      <c r="AS1611" s="178">
        <f t="shared" si="1997"/>
        <v>0</v>
      </c>
      <c r="AT1611" s="231">
        <f t="shared" si="1998"/>
        <v>0</v>
      </c>
      <c r="AU1611" s="231">
        <f t="shared" si="1999"/>
        <v>0</v>
      </c>
      <c r="AV1611" s="187">
        <f t="shared" si="2000"/>
        <v>0</v>
      </c>
      <c r="AW1611" s="176">
        <f t="shared" si="2001"/>
        <v>0</v>
      </c>
      <c r="AX1611" s="176">
        <f t="shared" si="2002"/>
        <v>0</v>
      </c>
      <c r="AY1611" s="177">
        <f t="shared" si="2003"/>
        <v>0</v>
      </c>
      <c r="AZ1611" s="187">
        <f t="shared" si="2004"/>
        <v>0</v>
      </c>
      <c r="BA1611" s="178">
        <f t="shared" si="2005"/>
        <v>0</v>
      </c>
      <c r="BB1611" s="178">
        <f t="shared" si="2006"/>
        <v>0</v>
      </c>
      <c r="BC1611" s="190">
        <f t="shared" si="2007"/>
        <v>0</v>
      </c>
      <c r="BD1611" s="187">
        <f t="shared" si="2008"/>
        <v>0</v>
      </c>
      <c r="BE1611" s="176">
        <f t="shared" si="2009"/>
        <v>0</v>
      </c>
      <c r="BF1611" s="176">
        <f t="shared" si="2010"/>
        <v>0</v>
      </c>
      <c r="BG1611" s="177">
        <f t="shared" si="2011"/>
        <v>0</v>
      </c>
      <c r="BH1611" s="187">
        <f t="shared" si="2012"/>
        <v>0</v>
      </c>
      <c r="BI1611" s="178">
        <f t="shared" si="2013"/>
        <v>0</v>
      </c>
      <c r="BJ1611" s="178">
        <f t="shared" si="2014"/>
        <v>0</v>
      </c>
      <c r="BK1611" s="190">
        <f t="shared" si="2015"/>
        <v>0</v>
      </c>
      <c r="BL1611" s="187">
        <f t="shared" si="2016"/>
        <v>0</v>
      </c>
      <c r="BM1611" s="176">
        <f t="shared" si="2017"/>
        <v>0</v>
      </c>
      <c r="BN1611" s="176">
        <f t="shared" si="2018"/>
        <v>0</v>
      </c>
      <c r="BO1611" s="177">
        <f t="shared" si="2019"/>
        <v>0</v>
      </c>
      <c r="BP1611" s="187">
        <f t="shared" si="2020"/>
        <v>0</v>
      </c>
      <c r="BU1611" s="201">
        <f>M1611</f>
        <v>0</v>
      </c>
      <c r="BV1611" s="201">
        <f t="shared" si="2022"/>
        <v>0</v>
      </c>
      <c r="BW1611" s="201">
        <f t="shared" si="2023"/>
        <v>0</v>
      </c>
      <c r="BX1611" s="201">
        <f t="shared" si="2024"/>
        <v>0</v>
      </c>
      <c r="BY1611" s="201">
        <f t="shared" si="2025"/>
        <v>0</v>
      </c>
      <c r="BZ1611" s="201">
        <f t="shared" si="2026"/>
        <v>0</v>
      </c>
      <c r="CA1611" s="201">
        <f t="shared" si="2027"/>
        <v>0</v>
      </c>
      <c r="CB1611" s="201">
        <f t="shared" si="2028"/>
        <v>0</v>
      </c>
      <c r="CC1611" s="201">
        <f t="shared" si="2029"/>
        <v>0</v>
      </c>
      <c r="CD1611" s="201">
        <f t="shared" si="2030"/>
        <v>0</v>
      </c>
      <c r="CE1611" s="201">
        <f t="shared" si="2031"/>
        <v>0</v>
      </c>
      <c r="CF1611" s="201">
        <f t="shared" si="2032"/>
        <v>0</v>
      </c>
      <c r="CG1611" s="201">
        <f t="shared" si="2033"/>
        <v>0</v>
      </c>
      <c r="CH1611" s="201">
        <f t="shared" si="2034"/>
        <v>0</v>
      </c>
      <c r="CI1611" s="201">
        <f t="shared" si="2035"/>
        <v>0</v>
      </c>
      <c r="CJ1611" s="201">
        <f t="shared" si="2036"/>
        <v>0</v>
      </c>
      <c r="CK1611" s="201">
        <f t="shared" si="2037"/>
        <v>0</v>
      </c>
      <c r="CL1611" s="201">
        <f>AD1611</f>
        <v>0</v>
      </c>
      <c r="CM1611" s="304">
        <f t="shared" si="2039"/>
        <v>0</v>
      </c>
      <c r="CN1611" s="304">
        <f t="shared" si="2040"/>
        <v>0</v>
      </c>
      <c r="CO1611" s="304">
        <f t="shared" si="2041"/>
        <v>0</v>
      </c>
      <c r="CP1611" s="304">
        <f t="shared" si="2042"/>
        <v>0</v>
      </c>
      <c r="CQ1611" s="304">
        <f t="shared" si="2043"/>
        <v>0</v>
      </c>
      <c r="CR1611" s="304">
        <f t="shared" si="2044"/>
        <v>0</v>
      </c>
      <c r="CS1611" s="304">
        <f t="shared" si="2045"/>
        <v>0</v>
      </c>
      <c r="CT1611" s="304">
        <f t="shared" si="2046"/>
        <v>0</v>
      </c>
      <c r="CU1611" s="304">
        <f t="shared" si="2047"/>
        <v>0</v>
      </c>
      <c r="CV1611" s="304">
        <f t="shared" si="2048"/>
        <v>0</v>
      </c>
      <c r="CW1611" s="304">
        <f t="shared" si="2049"/>
        <v>0</v>
      </c>
      <c r="CX1611" s="304">
        <f t="shared" si="2050"/>
        <v>0</v>
      </c>
      <c r="CY1611" s="304">
        <f t="shared" si="2051"/>
        <v>0</v>
      </c>
      <c r="CZ1611" s="304">
        <f t="shared" si="2052"/>
        <v>0</v>
      </c>
      <c r="DA1611" s="304">
        <f t="shared" si="2053"/>
        <v>0</v>
      </c>
      <c r="DB1611" s="304">
        <f t="shared" si="2054"/>
        <v>0</v>
      </c>
      <c r="DC1611" s="304">
        <f t="shared" si="2055"/>
        <v>0</v>
      </c>
      <c r="DD1611" s="304">
        <f t="shared" si="2056"/>
        <v>0</v>
      </c>
      <c r="DF1611" s="199">
        <f>M1612</f>
        <v>0</v>
      </c>
      <c r="DG1611" s="199">
        <f t="shared" ref="DG1611:DV1611" si="2057">N1612</f>
        <v>0</v>
      </c>
      <c r="DH1611" s="199">
        <f t="shared" si="2057"/>
        <v>0</v>
      </c>
      <c r="DI1611" s="199">
        <f t="shared" si="2057"/>
        <v>0</v>
      </c>
      <c r="DJ1611" s="199">
        <f t="shared" si="2057"/>
        <v>0</v>
      </c>
      <c r="DK1611" s="199">
        <f t="shared" si="2057"/>
        <v>0</v>
      </c>
      <c r="DL1611" s="199">
        <f t="shared" si="2057"/>
        <v>0</v>
      </c>
      <c r="DM1611" s="199">
        <f t="shared" si="2057"/>
        <v>0</v>
      </c>
      <c r="DN1611" s="199">
        <f t="shared" si="2057"/>
        <v>0</v>
      </c>
      <c r="DO1611" s="199">
        <f t="shared" si="2057"/>
        <v>0</v>
      </c>
      <c r="DP1611" s="199">
        <f t="shared" si="2057"/>
        <v>0</v>
      </c>
      <c r="DQ1611" s="199">
        <f t="shared" si="2057"/>
        <v>0</v>
      </c>
      <c r="DR1611" s="199">
        <f t="shared" si="2057"/>
        <v>0</v>
      </c>
      <c r="DS1611" s="199">
        <f t="shared" si="2057"/>
        <v>0</v>
      </c>
      <c r="DT1611" s="199">
        <f t="shared" si="2057"/>
        <v>0</v>
      </c>
      <c r="DU1611" s="199">
        <f t="shared" si="2057"/>
        <v>0</v>
      </c>
      <c r="DV1611" s="199">
        <f t="shared" si="2057"/>
        <v>0</v>
      </c>
      <c r="DW1611" s="199">
        <f>AD1612</f>
        <v>0</v>
      </c>
    </row>
    <row r="1612" spans="3:127" ht="15" customHeight="1">
      <c r="C1612" s="198"/>
      <c r="D1612" s="198"/>
      <c r="E1612" s="198"/>
      <c r="F1612" s="198"/>
      <c r="G1612" s="198"/>
      <c r="H1612" s="198"/>
      <c r="I1612" s="198"/>
      <c r="J1612" s="198"/>
      <c r="K1612" s="198"/>
      <c r="L1612" s="180" t="s">
        <v>124</v>
      </c>
      <c r="M1612" s="509">
        <f>IF(AND(SUM(M1602:M1611)=0,COUNTIF(M1602:M1611,"NS")&gt;0),"NS",
IF(AND(SUM(M1602:M1611)=0,COUNTIF(M1602:M1611,0)&gt;0),0,
IF(AND(SUM(M1602:M1611)=0,COUNTIF(M1602:M1611,"NA")&gt;0),"NA",
SUM(M1602:M1611))))</f>
        <v>0</v>
      </c>
      <c r="N1612" s="509">
        <f t="shared" ref="N1612:AD1612" si="2058">IF(AND(SUM(N1602:N1611)=0,COUNTIF(N1602:N1611,"NS")&gt;0),"NS",
IF(AND(SUM(N1602:N1611)=0,COUNTIF(N1602:N1611,0)&gt;0),0,
IF(AND(SUM(N1602:N1611)=0,COUNTIF(N1602:N1611,"NA")&gt;0),"NA",
SUM(N1602:N1611))))</f>
        <v>0</v>
      </c>
      <c r="O1612" s="509">
        <f t="shared" si="2058"/>
        <v>0</v>
      </c>
      <c r="P1612" s="509">
        <f t="shared" si="2058"/>
        <v>0</v>
      </c>
      <c r="Q1612" s="509">
        <f t="shared" si="2058"/>
        <v>0</v>
      </c>
      <c r="R1612" s="509">
        <f t="shared" si="2058"/>
        <v>0</v>
      </c>
      <c r="S1612" s="509">
        <f t="shared" si="2058"/>
        <v>0</v>
      </c>
      <c r="T1612" s="509">
        <f t="shared" si="2058"/>
        <v>0</v>
      </c>
      <c r="U1612" s="509">
        <f t="shared" si="2058"/>
        <v>0</v>
      </c>
      <c r="V1612" s="509">
        <f t="shared" si="2058"/>
        <v>0</v>
      </c>
      <c r="W1612" s="509">
        <f t="shared" si="2058"/>
        <v>0</v>
      </c>
      <c r="X1612" s="509">
        <f t="shared" si="2058"/>
        <v>0</v>
      </c>
      <c r="Y1612" s="509">
        <f t="shared" si="2058"/>
        <v>0</v>
      </c>
      <c r="Z1612" s="509">
        <f t="shared" si="2058"/>
        <v>0</v>
      </c>
      <c r="AA1612" s="509">
        <f t="shared" si="2058"/>
        <v>0</v>
      </c>
      <c r="AB1612" s="509">
        <f t="shared" si="2058"/>
        <v>0</v>
      </c>
      <c r="AC1612" s="509">
        <f t="shared" si="2058"/>
        <v>0</v>
      </c>
      <c r="AD1612" s="509">
        <f t="shared" si="2058"/>
        <v>0</v>
      </c>
      <c r="AJ1612" s="187">
        <f>SUM(AJ1602:AJ1611)</f>
        <v>0</v>
      </c>
      <c r="AN1612" s="187">
        <f>SUM(AN1602:AN1611)</f>
        <v>0</v>
      </c>
      <c r="AR1612" s="187">
        <f>SUM(AR1602:AR1611)</f>
        <v>0</v>
      </c>
      <c r="AV1612" s="187">
        <f>SUM(AV1602:AV1611)</f>
        <v>0</v>
      </c>
      <c r="AZ1612" s="187">
        <f>SUM(AZ1602:AZ1611)</f>
        <v>0</v>
      </c>
      <c r="BD1612" s="187">
        <f>SUM(BD1602:BD1611)</f>
        <v>0</v>
      </c>
      <c r="BH1612" s="187">
        <f>SUM(BH1602:BH1611)</f>
        <v>0</v>
      </c>
      <c r="BL1612" s="187">
        <f>SUM(BL1602:BL1611)</f>
        <v>0</v>
      </c>
      <c r="BP1612" s="187">
        <f>SUM(BP1602:BP1611)</f>
        <v>0</v>
      </c>
      <c r="DF1612" s="201">
        <f>IF($AJ$1657=$AH$1657,0,
IF(OR(AND(DF1611="NS",DF1610="NS"),AND(OR(DF1611="NA",DF1611=0),DF1610="NA"),DF1610&lt;=DF1611),0,
1))</f>
        <v>0</v>
      </c>
      <c r="DG1612" s="201">
        <f t="shared" ref="DG1612" si="2059">IF($AJ$1657=$AH$1657,0,
IF(OR(AND(DG1611="NS",DG1610="NS"),AND(OR(DG1611="NA",DG1611=0),DG1610="NA"),DG1610&lt;=DG1611),0,
1))</f>
        <v>0</v>
      </c>
      <c r="DH1612" s="201">
        <f t="shared" ref="DH1612" si="2060">IF($AJ$1657=$AH$1657,0,
IF(OR(AND(DH1611="NS",DH1610="NS"),AND(OR(DH1611="NA",DH1611=0),DH1610="NA"),DH1610&lt;=DH1611),0,
1))</f>
        <v>0</v>
      </c>
      <c r="DI1612" s="201">
        <f t="shared" ref="DI1612" si="2061">IF($AJ$1657=$AH$1657,0,
IF(OR(AND(DI1611="NS",DI1610="NS"),AND(OR(DI1611="NA",DI1611=0),DI1610="NA"),DI1610&lt;=DI1611),0,
1))</f>
        <v>0</v>
      </c>
      <c r="DJ1612" s="201">
        <f t="shared" ref="DJ1612" si="2062">IF($AJ$1657=$AH$1657,0,
IF(OR(AND(DJ1611="NS",DJ1610="NS"),AND(OR(DJ1611="NA",DJ1611=0),DJ1610="NA"),DJ1610&lt;=DJ1611),0,
1))</f>
        <v>0</v>
      </c>
      <c r="DK1612" s="201">
        <f t="shared" ref="DK1612" si="2063">IF($AJ$1657=$AH$1657,0,
IF(OR(AND(DK1611="NS",DK1610="NS"),AND(OR(DK1611="NA",DK1611=0),DK1610="NA"),DK1610&lt;=DK1611),0,
1))</f>
        <v>0</v>
      </c>
      <c r="DL1612" s="201">
        <f t="shared" ref="DL1612" si="2064">IF($AJ$1657=$AH$1657,0,
IF(OR(AND(DL1611="NS",DL1610="NS"),AND(OR(DL1611="NA",DL1611=0),DL1610="NA"),DL1610&lt;=DL1611),0,
1))</f>
        <v>0</v>
      </c>
      <c r="DM1612" s="201">
        <f t="shared" ref="DM1612" si="2065">IF($AJ$1657=$AH$1657,0,
IF(OR(AND(DM1611="NS",DM1610="NS"),AND(OR(DM1611="NA",DM1611=0),DM1610="NA"),DM1610&lt;=DM1611),0,
1))</f>
        <v>0</v>
      </c>
      <c r="DN1612" s="201">
        <f t="shared" ref="DN1612" si="2066">IF($AJ$1657=$AH$1657,0,
IF(OR(AND(DN1611="NS",DN1610="NS"),AND(OR(DN1611="NA",DN1611=0),DN1610="NA"),DN1610&lt;=DN1611),0,
1))</f>
        <v>0</v>
      </c>
      <c r="DO1612" s="201">
        <f t="shared" ref="DO1612" si="2067">IF($AJ$1657=$AH$1657,0,
IF(OR(AND(DO1611="NS",DO1610="NS"),AND(OR(DO1611="NA",DO1611=0),DO1610="NA"),DO1610&lt;=DO1611),0,
1))</f>
        <v>0</v>
      </c>
      <c r="DP1612" s="201">
        <f t="shared" ref="DP1612" si="2068">IF($AJ$1657=$AH$1657,0,
IF(OR(AND(DP1611="NS",DP1610="NS"),AND(OR(DP1611="NA",DP1611=0),DP1610="NA"),DP1610&lt;=DP1611),0,
1))</f>
        <v>0</v>
      </c>
      <c r="DQ1612" s="201">
        <f t="shared" ref="DQ1612" si="2069">IF($AJ$1657=$AH$1657,0,
IF(OR(AND(DQ1611="NS",DQ1610="NS"),AND(OR(DQ1611="NA",DQ1611=0),DQ1610="NA"),DQ1610&lt;=DQ1611),0,
1))</f>
        <v>0</v>
      </c>
      <c r="DR1612" s="201">
        <f t="shared" ref="DR1612" si="2070">IF($AJ$1657=$AH$1657,0,
IF(OR(AND(DR1611="NS",DR1610="NS"),AND(OR(DR1611="NA",DR1611=0),DR1610="NA"),DR1610&lt;=DR1611),0,
1))</f>
        <v>0</v>
      </c>
      <c r="DS1612" s="201">
        <f t="shared" ref="DS1612" si="2071">IF($AJ$1657=$AH$1657,0,
IF(OR(AND(DS1611="NS",DS1610="NS"),AND(OR(DS1611="NA",DS1611=0),DS1610="NA"),DS1610&lt;=DS1611),0,
1))</f>
        <v>0</v>
      </c>
      <c r="DT1612" s="201">
        <f t="shared" ref="DT1612" si="2072">IF($AJ$1657=$AH$1657,0,
IF(OR(AND(DT1611="NS",DT1610="NS"),AND(OR(DT1611="NA",DT1611=0),DT1610="NA"),DT1610&lt;=DT1611),0,
1))</f>
        <v>0</v>
      </c>
      <c r="DU1612" s="201">
        <f t="shared" ref="DU1612" si="2073">IF($AJ$1657=$AH$1657,0,
IF(OR(AND(DU1611="NS",DU1610="NS"),AND(OR(DU1611="NA",DU1611=0),DU1610="NA"),DU1610&lt;=DU1611),0,
1))</f>
        <v>0</v>
      </c>
      <c r="DV1612" s="201">
        <f t="shared" ref="DV1612" si="2074">IF($AJ$1657=$AH$1657,0,
IF(OR(AND(DV1611="NS",DV1610="NS"),AND(OR(DV1611="NA",DV1611=0),DV1610="NA"),DV1610&lt;=DV1611),0,
1))</f>
        <v>0</v>
      </c>
      <c r="DW1612" s="201">
        <f t="shared" ref="DW1612" si="2075">IF($AJ$1657=$AH$1657,0,
IF(OR(AND(DW1611="NS",DW1610="NS"),AND(OR(DW1611="NA",DW1611=0),DW1610="NA"),DW1610&lt;=DW1611),0,
1))</f>
        <v>0</v>
      </c>
    </row>
    <row r="1613" spans="3:127" ht="15" customHeight="1">
      <c r="C1613" s="305"/>
      <c r="D1613" s="305"/>
      <c r="E1613" s="305"/>
      <c r="F1613" s="305"/>
      <c r="G1613" s="305"/>
      <c r="H1613" s="305"/>
      <c r="I1613" s="305"/>
      <c r="J1613" s="305"/>
      <c r="K1613" s="305"/>
      <c r="L1613" s="305"/>
      <c r="M1613" s="305"/>
      <c r="N1613" s="305"/>
      <c r="O1613" s="305"/>
      <c r="P1613" s="305"/>
      <c r="Q1613" s="305"/>
      <c r="R1613" s="305"/>
      <c r="S1613" s="305"/>
      <c r="T1613" s="305"/>
      <c r="U1613" s="305"/>
      <c r="V1613" s="305"/>
      <c r="W1613" s="305"/>
      <c r="X1613" s="305"/>
      <c r="Y1613" s="305"/>
      <c r="Z1613" s="305"/>
      <c r="AA1613" s="305"/>
      <c r="AB1613" s="305"/>
      <c r="AC1613" s="305"/>
      <c r="AD1613" s="305"/>
    </row>
    <row r="1614" spans="3:127" ht="15" customHeight="1">
      <c r="C1614" s="198"/>
      <c r="D1614" s="198"/>
      <c r="E1614" s="198"/>
      <c r="F1614" s="198"/>
      <c r="G1614" s="198"/>
      <c r="H1614" s="198"/>
      <c r="I1614" s="198"/>
      <c r="J1614" s="198"/>
      <c r="K1614" s="198"/>
      <c r="L1614" s="198"/>
      <c r="M1614" s="198"/>
      <c r="N1614" s="198"/>
      <c r="O1614" s="198"/>
      <c r="P1614" s="90"/>
      <c r="Q1614" s="90"/>
      <c r="R1614" s="90"/>
      <c r="S1614" s="90"/>
      <c r="T1614" s="90"/>
      <c r="U1614" s="90"/>
      <c r="V1614" s="90"/>
      <c r="W1614" s="90"/>
      <c r="X1614" s="90"/>
      <c r="Y1614" s="90"/>
      <c r="Z1614" s="90"/>
      <c r="AA1614" s="722" t="s">
        <v>1525</v>
      </c>
      <c r="AB1614" s="722"/>
      <c r="AC1614" s="722"/>
      <c r="AD1614" s="722"/>
      <c r="CM1614" s="930" t="s">
        <v>8095</v>
      </c>
      <c r="CN1614" s="930"/>
      <c r="CO1614" s="930"/>
      <c r="CP1614" s="930"/>
      <c r="CQ1614" s="930"/>
      <c r="CR1614" s="930"/>
      <c r="CS1614" s="930"/>
      <c r="CT1614" s="930"/>
      <c r="CU1614" s="930"/>
      <c r="CV1614" s="930"/>
      <c r="CW1614" s="930"/>
      <c r="CX1614" s="930"/>
      <c r="CY1614" s="930"/>
      <c r="CZ1614" s="930"/>
      <c r="DA1614" s="930"/>
      <c r="DB1614" s="930"/>
      <c r="DC1614" s="930"/>
      <c r="DD1614" s="930"/>
    </row>
    <row r="1615" spans="3:127" ht="36" customHeight="1">
      <c r="C1615" s="580" t="s">
        <v>2633</v>
      </c>
      <c r="D1615" s="580"/>
      <c r="E1615" s="580"/>
      <c r="F1615" s="580"/>
      <c r="G1615" s="580"/>
      <c r="H1615" s="580"/>
      <c r="I1615" s="580"/>
      <c r="J1615" s="580"/>
      <c r="K1615" s="580"/>
      <c r="L1615" s="580"/>
      <c r="M1615" s="692" t="s">
        <v>2635</v>
      </c>
      <c r="N1615" s="692"/>
      <c r="O1615" s="692"/>
      <c r="P1615" s="692"/>
      <c r="Q1615" s="692"/>
      <c r="R1615" s="692"/>
      <c r="S1615" s="692"/>
      <c r="T1615" s="692"/>
      <c r="U1615" s="692"/>
      <c r="V1615" s="692"/>
      <c r="W1615" s="692"/>
      <c r="X1615" s="692"/>
      <c r="Y1615" s="692"/>
      <c r="Z1615" s="692"/>
      <c r="AA1615" s="692"/>
      <c r="AB1615" s="692"/>
      <c r="AC1615" s="692"/>
      <c r="AD1615" s="692"/>
      <c r="BU1615" s="139" t="s">
        <v>553</v>
      </c>
      <c r="BV1615" s="139"/>
      <c r="BW1615" s="139"/>
      <c r="BX1615" s="139" t="s">
        <v>554</v>
      </c>
      <c r="BY1615" s="139"/>
      <c r="BZ1615" s="139"/>
      <c r="CA1615" s="139"/>
      <c r="CB1615" s="139"/>
      <c r="CC1615" s="139"/>
      <c r="CD1615" s="139"/>
      <c r="CE1615" s="139"/>
      <c r="CF1615" s="139"/>
      <c r="CG1615" s="139" t="s">
        <v>555</v>
      </c>
      <c r="CH1615" s="139"/>
      <c r="CI1615" s="139"/>
      <c r="CJ1615" s="139"/>
      <c r="CK1615" s="139"/>
      <c r="CL1615" s="139"/>
      <c r="CM1615" s="205" t="s">
        <v>114</v>
      </c>
      <c r="CN1615" s="206" t="s">
        <v>115</v>
      </c>
      <c r="CO1615" s="206" t="s">
        <v>116</v>
      </c>
      <c r="CP1615" s="206" t="s">
        <v>552</v>
      </c>
      <c r="CQ1615" s="206"/>
      <c r="CR1615" s="206"/>
      <c r="CS1615" s="206"/>
      <c r="CT1615" s="206"/>
      <c r="CU1615" s="206"/>
      <c r="CV1615" s="206"/>
      <c r="CW1615" s="206"/>
      <c r="CX1615" s="206"/>
      <c r="CY1615" s="206" t="s">
        <v>553</v>
      </c>
      <c r="CZ1615" s="206"/>
      <c r="DA1615" s="206"/>
      <c r="DB1615" s="206"/>
      <c r="DC1615" s="206"/>
      <c r="DD1615" s="206"/>
    </row>
    <row r="1616" spans="3:127" ht="15" customHeight="1">
      <c r="C1616" s="580"/>
      <c r="D1616" s="580"/>
      <c r="E1616" s="580"/>
      <c r="F1616" s="580"/>
      <c r="G1616" s="580"/>
      <c r="H1616" s="580"/>
      <c r="I1616" s="580"/>
      <c r="J1616" s="580"/>
      <c r="K1616" s="580"/>
      <c r="L1616" s="580"/>
      <c r="M1616" s="721" t="s">
        <v>553</v>
      </c>
      <c r="N1616" s="721"/>
      <c r="O1616" s="721"/>
      <c r="P1616" s="721" t="s">
        <v>554</v>
      </c>
      <c r="Q1616" s="721"/>
      <c r="R1616" s="721"/>
      <c r="S1616" s="721"/>
      <c r="T1616" s="721"/>
      <c r="U1616" s="721"/>
      <c r="V1616" s="721"/>
      <c r="W1616" s="721"/>
      <c r="X1616" s="721"/>
      <c r="Y1616" s="721" t="s">
        <v>555</v>
      </c>
      <c r="Z1616" s="721"/>
      <c r="AA1616" s="721"/>
      <c r="AB1616" s="721"/>
      <c r="AC1616" s="721"/>
      <c r="AD1616" s="721"/>
      <c r="BU1616" s="139" t="s">
        <v>532</v>
      </c>
      <c r="BV1616" s="139"/>
      <c r="BW1616" s="139"/>
      <c r="BX1616" s="139" t="s">
        <v>535</v>
      </c>
      <c r="BY1616" s="139"/>
      <c r="BZ1616" s="139"/>
      <c r="CA1616" s="139" t="s">
        <v>537</v>
      </c>
      <c r="CB1616" s="139"/>
      <c r="CC1616" s="139"/>
      <c r="CD1616" s="139" t="s">
        <v>539</v>
      </c>
      <c r="CE1616" s="139"/>
      <c r="CF1616" s="139"/>
      <c r="CG1616" s="139" t="s">
        <v>542</v>
      </c>
      <c r="CH1616" s="139"/>
      <c r="CI1616" s="139"/>
      <c r="CJ1616" s="139" t="s">
        <v>544</v>
      </c>
      <c r="CK1616" s="139"/>
      <c r="CL1616" s="139"/>
      <c r="CM1616" s="205"/>
      <c r="CN1616" s="206"/>
      <c r="CO1616" s="206"/>
      <c r="CP1616" s="206" t="s">
        <v>525</v>
      </c>
      <c r="CQ1616" s="206"/>
      <c r="CR1616" s="206"/>
      <c r="CS1616" s="206" t="s">
        <v>526</v>
      </c>
      <c r="CT1616" s="206"/>
      <c r="CU1616" s="206"/>
      <c r="CV1616" s="206" t="s">
        <v>527</v>
      </c>
      <c r="CW1616" s="206"/>
      <c r="CX1616" s="206"/>
      <c r="CY1616" s="206" t="s">
        <v>529</v>
      </c>
      <c r="CZ1616" s="206"/>
      <c r="DA1616" s="206"/>
      <c r="DB1616" s="206" t="s">
        <v>530</v>
      </c>
      <c r="DC1616" s="206"/>
      <c r="DD1616" s="206"/>
    </row>
    <row r="1617" spans="3:127" ht="36" customHeight="1">
      <c r="C1617" s="580"/>
      <c r="D1617" s="580"/>
      <c r="E1617" s="580"/>
      <c r="F1617" s="580"/>
      <c r="G1617" s="580"/>
      <c r="H1617" s="580"/>
      <c r="I1617" s="580"/>
      <c r="J1617" s="580"/>
      <c r="K1617" s="580"/>
      <c r="L1617" s="580"/>
      <c r="M1617" s="721" t="s">
        <v>532</v>
      </c>
      <c r="N1617" s="721"/>
      <c r="O1617" s="721"/>
      <c r="P1617" s="721" t="s">
        <v>535</v>
      </c>
      <c r="Q1617" s="721"/>
      <c r="R1617" s="721"/>
      <c r="S1617" s="721" t="s">
        <v>537</v>
      </c>
      <c r="T1617" s="721"/>
      <c r="U1617" s="721"/>
      <c r="V1617" s="721" t="s">
        <v>539</v>
      </c>
      <c r="W1617" s="721"/>
      <c r="X1617" s="721"/>
      <c r="Y1617" s="721" t="s">
        <v>542</v>
      </c>
      <c r="Z1617" s="721"/>
      <c r="AA1617" s="721"/>
      <c r="AB1617" s="606" t="s">
        <v>544</v>
      </c>
      <c r="AC1617" s="607"/>
      <c r="AD1617" s="608"/>
      <c r="AG1617" s="766" t="s">
        <v>532</v>
      </c>
      <c r="AH1617" s="766"/>
      <c r="AI1617" s="766"/>
      <c r="AJ1617" s="766"/>
      <c r="AK1617" s="767" t="s">
        <v>535</v>
      </c>
      <c r="AL1617" s="767"/>
      <c r="AM1617" s="767"/>
      <c r="AN1617" s="767"/>
      <c r="AO1617" s="765" t="s">
        <v>537</v>
      </c>
      <c r="AP1617" s="765"/>
      <c r="AQ1617" s="765"/>
      <c r="AR1617" s="765"/>
      <c r="AS1617" s="688" t="s">
        <v>539</v>
      </c>
      <c r="AT1617" s="688"/>
      <c r="AU1617" s="688"/>
      <c r="AV1617" s="688"/>
      <c r="AW1617" s="765" t="s">
        <v>542</v>
      </c>
      <c r="AX1617" s="765"/>
      <c r="AY1617" s="765"/>
      <c r="AZ1617" s="765"/>
      <c r="BA1617" s="688" t="s">
        <v>544</v>
      </c>
      <c r="BB1617" s="688"/>
      <c r="BC1617" s="688"/>
      <c r="BD1617" s="688"/>
      <c r="BU1617" s="200" t="s">
        <v>8092</v>
      </c>
      <c r="BV1617" s="139" t="s">
        <v>8071</v>
      </c>
      <c r="BW1617" s="139" t="s">
        <v>8072</v>
      </c>
      <c r="BX1617" s="195" t="s">
        <v>8092</v>
      </c>
      <c r="BY1617" s="139" t="s">
        <v>8071</v>
      </c>
      <c r="BZ1617" s="139" t="s">
        <v>8072</v>
      </c>
      <c r="CA1617" s="195" t="s">
        <v>8092</v>
      </c>
      <c r="CB1617" s="139" t="s">
        <v>8071</v>
      </c>
      <c r="CC1617" s="139" t="s">
        <v>8072</v>
      </c>
      <c r="CD1617" s="195" t="s">
        <v>8092</v>
      </c>
      <c r="CE1617" s="139" t="s">
        <v>8071</v>
      </c>
      <c r="CF1617" s="139" t="s">
        <v>8072</v>
      </c>
      <c r="CG1617" s="195" t="s">
        <v>8092</v>
      </c>
      <c r="CH1617" s="139" t="s">
        <v>8071</v>
      </c>
      <c r="CI1617" s="139" t="s">
        <v>8072</v>
      </c>
      <c r="CJ1617" s="195" t="s">
        <v>8092</v>
      </c>
      <c r="CK1617" s="139" t="s">
        <v>8071</v>
      </c>
      <c r="CL1617" s="139" t="s">
        <v>8072</v>
      </c>
      <c r="CM1617" s="205"/>
      <c r="CN1617" s="206"/>
      <c r="CO1617" s="206"/>
      <c r="CP1617" s="206" t="s">
        <v>8092</v>
      </c>
      <c r="CQ1617" s="206" t="s">
        <v>8071</v>
      </c>
      <c r="CR1617" s="206" t="s">
        <v>8072</v>
      </c>
      <c r="CS1617" s="206" t="s">
        <v>8092</v>
      </c>
      <c r="CT1617" s="206" t="s">
        <v>8071</v>
      </c>
      <c r="CU1617" s="206" t="s">
        <v>8072</v>
      </c>
      <c r="CV1617" s="206" t="s">
        <v>8092</v>
      </c>
      <c r="CW1617" s="206" t="s">
        <v>8071</v>
      </c>
      <c r="CX1617" s="206" t="s">
        <v>8072</v>
      </c>
      <c r="CY1617" s="206" t="s">
        <v>8092</v>
      </c>
      <c r="CZ1617" s="206" t="s">
        <v>8071</v>
      </c>
      <c r="DA1617" s="206" t="s">
        <v>8072</v>
      </c>
      <c r="DB1617" s="206" t="s">
        <v>8092</v>
      </c>
      <c r="DC1617" s="206" t="s">
        <v>8071</v>
      </c>
      <c r="DD1617" s="206" t="s">
        <v>8072</v>
      </c>
    </row>
    <row r="1618" spans="3:127" ht="48" customHeight="1">
      <c r="C1618" s="580"/>
      <c r="D1618" s="580"/>
      <c r="E1618" s="580"/>
      <c r="F1618" s="580"/>
      <c r="G1618" s="580"/>
      <c r="H1618" s="580"/>
      <c r="I1618" s="580"/>
      <c r="J1618" s="580"/>
      <c r="K1618" s="580"/>
      <c r="L1618" s="580"/>
      <c r="M1618" s="220" t="s">
        <v>205</v>
      </c>
      <c r="N1618" s="221" t="s">
        <v>115</v>
      </c>
      <c r="O1618" s="221" t="s">
        <v>116</v>
      </c>
      <c r="P1618" s="222" t="s">
        <v>205</v>
      </c>
      <c r="Q1618" s="221" t="s">
        <v>115</v>
      </c>
      <c r="R1618" s="221" t="s">
        <v>116</v>
      </c>
      <c r="S1618" s="222" t="s">
        <v>205</v>
      </c>
      <c r="T1618" s="221" t="s">
        <v>115</v>
      </c>
      <c r="U1618" s="221" t="s">
        <v>116</v>
      </c>
      <c r="V1618" s="222" t="s">
        <v>205</v>
      </c>
      <c r="W1618" s="221" t="s">
        <v>115</v>
      </c>
      <c r="X1618" s="221" t="s">
        <v>116</v>
      </c>
      <c r="Y1618" s="222" t="s">
        <v>205</v>
      </c>
      <c r="Z1618" s="221" t="s">
        <v>115</v>
      </c>
      <c r="AA1618" s="221" t="s">
        <v>116</v>
      </c>
      <c r="AB1618" s="184" t="s">
        <v>205</v>
      </c>
      <c r="AC1618" s="141" t="s">
        <v>115</v>
      </c>
      <c r="AD1618" s="141" t="s">
        <v>116</v>
      </c>
      <c r="AG1618" s="186" t="s">
        <v>8061</v>
      </c>
      <c r="AH1618" s="186" t="s">
        <v>8062</v>
      </c>
      <c r="AI1618" s="186" t="s">
        <v>8063</v>
      </c>
      <c r="AJ1618" s="186" t="s">
        <v>8064</v>
      </c>
      <c r="AK1618" s="185" t="s">
        <v>8061</v>
      </c>
      <c r="AL1618" s="185" t="s">
        <v>8062</v>
      </c>
      <c r="AM1618" s="185" t="s">
        <v>8063</v>
      </c>
      <c r="AN1618" s="185" t="s">
        <v>8064</v>
      </c>
      <c r="AO1618" s="186" t="s">
        <v>8061</v>
      </c>
      <c r="AP1618" s="186" t="s">
        <v>8062</v>
      </c>
      <c r="AQ1618" s="186" t="s">
        <v>8063</v>
      </c>
      <c r="AR1618" s="186" t="s">
        <v>8064</v>
      </c>
      <c r="AS1618" s="185" t="s">
        <v>8061</v>
      </c>
      <c r="AT1618" s="185" t="s">
        <v>8062</v>
      </c>
      <c r="AU1618" s="185" t="s">
        <v>8063</v>
      </c>
      <c r="AV1618" s="185" t="s">
        <v>8064</v>
      </c>
      <c r="AW1618" s="186" t="s">
        <v>8061</v>
      </c>
      <c r="AX1618" s="186" t="s">
        <v>8062</v>
      </c>
      <c r="AY1618" s="186" t="s">
        <v>8063</v>
      </c>
      <c r="AZ1618" s="186" t="s">
        <v>8064</v>
      </c>
      <c r="BA1618" s="185" t="s">
        <v>8061</v>
      </c>
      <c r="BB1618" s="185" t="s">
        <v>8062</v>
      </c>
      <c r="BC1618" s="185" t="s">
        <v>8063</v>
      </c>
      <c r="BD1618" s="185" t="s">
        <v>8064</v>
      </c>
      <c r="BU1618" s="303">
        <f>$M$1570</f>
        <v>0</v>
      </c>
      <c r="BV1618" s="303">
        <f>$S$1570</f>
        <v>0</v>
      </c>
      <c r="BW1618" s="303">
        <f>$Y$1570</f>
        <v>0</v>
      </c>
      <c r="BX1618" s="303">
        <f>$M$1571</f>
        <v>0</v>
      </c>
      <c r="BY1618" s="303">
        <f>$S$1571</f>
        <v>0</v>
      </c>
      <c r="BZ1618" s="303">
        <f>$Y$1571</f>
        <v>0</v>
      </c>
      <c r="CA1618" s="303">
        <f>$M$1572</f>
        <v>0</v>
      </c>
      <c r="CB1618" s="303">
        <f>$S$1572</f>
        <v>0</v>
      </c>
      <c r="CC1618" s="303">
        <f>$Y$1572</f>
        <v>0</v>
      </c>
      <c r="CD1618" s="303">
        <f>$M$1573</f>
        <v>0</v>
      </c>
      <c r="CE1618" s="303">
        <f>$S$1573</f>
        <v>0</v>
      </c>
      <c r="CF1618" s="303">
        <f>$Y$1573</f>
        <v>0</v>
      </c>
      <c r="CG1618" s="303">
        <f>$M$1574</f>
        <v>0</v>
      </c>
      <c r="CH1618" s="303">
        <f>$S$1574</f>
        <v>0</v>
      </c>
      <c r="CI1618" s="303">
        <f>$Y$1574</f>
        <v>0</v>
      </c>
      <c r="CJ1618" s="303">
        <f>$M$1575</f>
        <v>0</v>
      </c>
      <c r="CK1618" s="303">
        <f>$S$1575</f>
        <v>0</v>
      </c>
      <c r="CL1618" s="303">
        <f>$Y$1575</f>
        <v>0</v>
      </c>
      <c r="CP1618" s="206" t="s">
        <v>8092</v>
      </c>
      <c r="CQ1618" s="206" t="s">
        <v>8071</v>
      </c>
      <c r="CR1618" s="206" t="s">
        <v>8072</v>
      </c>
      <c r="CS1618" s="206" t="s">
        <v>8092</v>
      </c>
      <c r="CT1618" s="206" t="s">
        <v>8071</v>
      </c>
      <c r="CU1618" s="206" t="s">
        <v>8072</v>
      </c>
      <c r="CV1618" s="206" t="s">
        <v>8092</v>
      </c>
      <c r="CW1618" s="206" t="s">
        <v>8071</v>
      </c>
      <c r="CX1618" s="206" t="s">
        <v>8072</v>
      </c>
      <c r="CY1618" s="206" t="s">
        <v>8092</v>
      </c>
      <c r="CZ1618" s="206" t="s">
        <v>8071</v>
      </c>
      <c r="DA1618" s="206" t="s">
        <v>8072</v>
      </c>
      <c r="DB1618" s="206" t="s">
        <v>8092</v>
      </c>
      <c r="DC1618" s="206" t="s">
        <v>8071</v>
      </c>
      <c r="DD1618" s="206" t="s">
        <v>8072</v>
      </c>
    </row>
    <row r="1619" spans="3:127" ht="15" customHeight="1">
      <c r="C1619" s="139" t="s">
        <v>23</v>
      </c>
      <c r="D1619" s="723" t="s">
        <v>332</v>
      </c>
      <c r="E1619" s="723"/>
      <c r="F1619" s="723"/>
      <c r="G1619" s="723"/>
      <c r="H1619" s="723"/>
      <c r="I1619" s="723"/>
      <c r="J1619" s="723"/>
      <c r="K1619" s="723"/>
      <c r="L1619" s="723"/>
      <c r="M1619" s="9"/>
      <c r="N1619" s="9"/>
      <c r="O1619" s="9"/>
      <c r="P1619" s="9"/>
      <c r="Q1619" s="9"/>
      <c r="R1619" s="9"/>
      <c r="S1619" s="9"/>
      <c r="T1619" s="9"/>
      <c r="U1619" s="9"/>
      <c r="V1619" s="9"/>
      <c r="W1619" s="9"/>
      <c r="X1619" s="9"/>
      <c r="Y1619" s="9"/>
      <c r="Z1619" s="9"/>
      <c r="AA1619" s="9"/>
      <c r="AB1619" s="9"/>
      <c r="AC1619" s="9"/>
      <c r="AD1619" s="9"/>
      <c r="AG1619" s="178">
        <f>M1619</f>
        <v>0</v>
      </c>
      <c r="AH1619" s="178">
        <f>COUNTIF(N1619:O1619,"NS")</f>
        <v>0</v>
      </c>
      <c r="AI1619" s="190">
        <f>IF(COUNTIF(N1619:O1619,"NA")=2,"NA",SUM(N1619:O1619))</f>
        <v>0</v>
      </c>
      <c r="AJ1619" s="187">
        <f t="shared" ref="AJ1619" si="2076">IF($AJ$1657=$AH$1657, 0,  IF(OR(AND(AG1619=0, AH1619&gt;0),AND(AG1619="NS", AI1619&gt;0), AND(AG1619="NS", AH1619=0, AI1619=0)), 1, IF(OR(AND(AG1619&gt;0, AH1619=2), AND(AG1619="NS", AH1619=2), AND(AG1619="NS", AI1619=0, AH1619&gt;0), AG1619=AI1619), 0, 1)))</f>
        <v>0</v>
      </c>
      <c r="AK1619" s="176">
        <f>P1619</f>
        <v>0</v>
      </c>
      <c r="AL1619" s="176">
        <f>COUNTIF(Q1619:R1619,"NS")</f>
        <v>0</v>
      </c>
      <c r="AM1619" s="177">
        <f>IF(COUNTIF(Q1619:R1619,"NA")=2,"NA",SUM(Q1619:R1619))</f>
        <v>0</v>
      </c>
      <c r="AN1619" s="187">
        <f t="shared" ref="AN1619" si="2077">IF($AJ$1657=$AH$1657, 0,  IF(OR(AND(AK1619=0, AL1619&gt;0),AND(AK1619="NS", AM1619&gt;0), AND(AK1619="NS", AL1619=0, AM1619=0)), 1, IF(OR(AND(AK1619&gt;0, AL1619=2), AND(AK1619="NS", AL1619=2), AND(AK1619="NS", AM1619=0, AL1619&gt;0), AK1619=AM1619), 0, 1)))</f>
        <v>0</v>
      </c>
      <c r="AO1619" s="178">
        <f>S1619</f>
        <v>0</v>
      </c>
      <c r="AP1619" s="178">
        <f>COUNTIF(T1619:U1619,"NS")</f>
        <v>0</v>
      </c>
      <c r="AQ1619" s="190">
        <f>IF(COUNTIF(T1619:U1619,"NA")=2,"NA",SUM(T1619:U1619))</f>
        <v>0</v>
      </c>
      <c r="AR1619" s="187">
        <f t="shared" ref="AR1619" si="2078">IF($AJ$1657=$AH$1657, 0,  IF(OR(AND(AO1619=0, AP1619&gt;0),AND(AO1619="NS", AQ1619&gt;0), AND(AO1619="NS", AP1619=0, AQ1619=0)), 1, IF(OR(AND(AO1619&gt;0, AP1619=2), AND(AO1619="NS", AP1619=2), AND(AO1619="NS", AQ1619=0, AP1619&gt;0), AO1619=AQ1619), 0, 1)))</f>
        <v>0</v>
      </c>
      <c r="AS1619" s="176">
        <f>V1619</f>
        <v>0</v>
      </c>
      <c r="AT1619" s="176">
        <f>COUNTIF(W1619:X1619,"NS")</f>
        <v>0</v>
      </c>
      <c r="AU1619" s="177">
        <f>IF(COUNTIF(W1619:X1619,"NA")=2,"NA",SUM(W1619:X1619))</f>
        <v>0</v>
      </c>
      <c r="AV1619" s="187">
        <f t="shared" ref="AV1619" si="2079">IF($AJ$1657=$AH$1657, 0,  IF(OR(AND(AS1619=0, AT1619&gt;0),AND(AS1619="NS", AU1619&gt;0), AND(AS1619="NS", AT1619=0, AU1619=0)), 1, IF(OR(AND(AS1619&gt;0, AT1619=2), AND(AS1619="NS", AT1619=2), AND(AS1619="NS", AU1619=0, AT1619&gt;0), AS1619=AU1619), 0, 1)))</f>
        <v>0</v>
      </c>
      <c r="AW1619" s="178">
        <f>Y1619</f>
        <v>0</v>
      </c>
      <c r="AX1619" s="178">
        <f>COUNTIF(Z1619:AA1619,"NS")</f>
        <v>0</v>
      </c>
      <c r="AY1619" s="190">
        <f>IF(COUNTIF(Z1619:AA1619,"NA")=2,"NA",SUM(Z1619:AA1619))</f>
        <v>0</v>
      </c>
      <c r="AZ1619" s="187">
        <f t="shared" ref="AZ1619" si="2080">IF($AJ$1657=$AH$1657, 0,  IF(OR(AND(AW1619=0, AX1619&gt;0),AND(AW1619="NS", AY1619&gt;0), AND(AW1619="NS", AX1619=0, AY1619=0)), 1, IF(OR(AND(AW1619&gt;0, AX1619=2), AND(AW1619="NS", AX1619=2), AND(AW1619="NS", AY1619=0, AX1619&gt;0), AW1619=AY1619), 0, 1)))</f>
        <v>0</v>
      </c>
      <c r="BA1619" s="176">
        <f>AB1619</f>
        <v>0</v>
      </c>
      <c r="BB1619" s="176">
        <f>COUNTIF(AC1619:AD1619,"NS")</f>
        <v>0</v>
      </c>
      <c r="BC1619" s="177">
        <f>IF(COUNTIF(AC1619:AD1619,"NA")=2,"NA",SUM(AC1619:AD1619))</f>
        <v>0</v>
      </c>
      <c r="BD1619" s="187">
        <f t="shared" ref="BD1619" si="2081">IF($AJ$1657=$AH$1657, 0,  IF(OR(AND(BA1619=0, BB1619&gt;0),AND(BA1619="NS", BC1619&gt;0), AND(BA1619="NS", BB1619=0, BC1619=0)), 1, IF(OR(AND(BA1619&gt;0, BB1619=2), AND(BA1619="NS", BB1619=2), AND(BA1619="NS", BC1619=0, BB1619&gt;0), BA1619=BC1619), 0, 1)))</f>
        <v>0</v>
      </c>
      <c r="BU1619" s="201">
        <f>M1619</f>
        <v>0</v>
      </c>
      <c r="BV1619" s="201">
        <f t="shared" ref="BV1619:CL1619" si="2082">N1619</f>
        <v>0</v>
      </c>
      <c r="BW1619" s="201">
        <f t="shared" si="2082"/>
        <v>0</v>
      </c>
      <c r="BX1619" s="201">
        <f t="shared" si="2082"/>
        <v>0</v>
      </c>
      <c r="BY1619" s="201">
        <f t="shared" si="2082"/>
        <v>0</v>
      </c>
      <c r="BZ1619" s="201">
        <f t="shared" si="2082"/>
        <v>0</v>
      </c>
      <c r="CA1619" s="201">
        <f t="shared" si="2082"/>
        <v>0</v>
      </c>
      <c r="CB1619" s="201">
        <f t="shared" si="2082"/>
        <v>0</v>
      </c>
      <c r="CC1619" s="201">
        <f t="shared" si="2082"/>
        <v>0</v>
      </c>
      <c r="CD1619" s="201">
        <f t="shared" si="2082"/>
        <v>0</v>
      </c>
      <c r="CE1619" s="201">
        <f t="shared" si="2082"/>
        <v>0</v>
      </c>
      <c r="CF1619" s="201">
        <f t="shared" si="2082"/>
        <v>0</v>
      </c>
      <c r="CG1619" s="201">
        <f t="shared" si="2082"/>
        <v>0</v>
      </c>
      <c r="CH1619" s="201">
        <f t="shared" si="2082"/>
        <v>0</v>
      </c>
      <c r="CI1619" s="201">
        <f t="shared" si="2082"/>
        <v>0</v>
      </c>
      <c r="CJ1619" s="201">
        <f t="shared" si="2082"/>
        <v>0</v>
      </c>
      <c r="CK1619" s="201">
        <f t="shared" si="2082"/>
        <v>0</v>
      </c>
      <c r="CL1619" s="201">
        <f t="shared" si="2082"/>
        <v>0</v>
      </c>
      <c r="CM1619" s="304">
        <f>IF($AJ$1657=$AH$1657,0,
IF(OR(AND(OR(BU1619="NS",BU1619=0,BU1619="NA"),BU$1618="NS"),AND(OR(BU1619="NA",BU1619=0),BU$1618="NA"),AND(BU$1618&gt;=0,BU1619="NA"),AND(BU$1618&gt;0,BU1619="NS")),0,
IF(OR(AND(BU$1618="NS",BU1619&gt;0),AND(BU$1618="NA",OR(BU1619="NS",BU1619&gt;0)),BU$1618&lt;BU1619),1,0)))</f>
        <v>0</v>
      </c>
      <c r="CN1619" s="304">
        <f t="shared" ref="CN1619:DC1619" si="2083">IF($AJ$1657=$AH$1657,0,
IF(OR(AND(OR(BV1619="NS",BV1619=0,BV1619="NA"),BV$1618="NS"),AND(OR(BV1619="NA",BV1619=0),BV$1618="NA"),AND(BV$1618&gt;=0,BV1619="NA"),AND(BV$1618&gt;0,BV1619="NS")),0,
IF(OR(AND(BV$1618="NS",BV1619&gt;0),AND(BV$1618="NA",OR(BV1619="NS",BV1619&gt;0)),BV$1618&lt;BV1619),1,0)))</f>
        <v>0</v>
      </c>
      <c r="CO1619" s="304">
        <f t="shared" si="2083"/>
        <v>0</v>
      </c>
      <c r="CP1619" s="304">
        <f t="shared" si="2083"/>
        <v>0</v>
      </c>
      <c r="CQ1619" s="304">
        <f t="shared" si="2083"/>
        <v>0</v>
      </c>
      <c r="CR1619" s="304">
        <f t="shared" si="2083"/>
        <v>0</v>
      </c>
      <c r="CS1619" s="304">
        <f t="shared" si="2083"/>
        <v>0</v>
      </c>
      <c r="CT1619" s="304">
        <f t="shared" si="2083"/>
        <v>0</v>
      </c>
      <c r="CU1619" s="304">
        <f t="shared" si="2083"/>
        <v>0</v>
      </c>
      <c r="CV1619" s="304">
        <f t="shared" si="2083"/>
        <v>0</v>
      </c>
      <c r="CW1619" s="304">
        <f t="shared" si="2083"/>
        <v>0</v>
      </c>
      <c r="CX1619" s="304">
        <f t="shared" si="2083"/>
        <v>0</v>
      </c>
      <c r="CY1619" s="304">
        <f t="shared" si="2083"/>
        <v>0</v>
      </c>
      <c r="CZ1619" s="304">
        <f t="shared" si="2083"/>
        <v>0</v>
      </c>
      <c r="DA1619" s="304">
        <f t="shared" si="2083"/>
        <v>0</v>
      </c>
      <c r="DB1619" s="304">
        <f t="shared" si="2083"/>
        <v>0</v>
      </c>
      <c r="DC1619" s="304">
        <f t="shared" si="2083"/>
        <v>0</v>
      </c>
      <c r="DD1619" s="304">
        <f>IF($AJ$1657=$AH$1657,0,
IF(OR(AND(OR(CL1619="NS",CL1619=0,CL1619="NA"),CL$1618="NS"),AND(OR(CL1619="NA",CL1619=0),CL$1618="NA"),AND(CL$1618&gt;=0,CL1619="NA"),AND(CL$1618&gt;0,CL1619="NS")),0,
IF(OR(AND(CL$1618="NS",CL1619&gt;0),AND(CL$1618="NA",OR(CL1619="NS",CL1619&gt;0)),CL$1618&lt;CL1619),1,0)))</f>
        <v>0</v>
      </c>
    </row>
    <row r="1620" spans="3:127" ht="15" customHeight="1">
      <c r="C1620" s="139" t="s">
        <v>30</v>
      </c>
      <c r="D1620" s="723" t="s">
        <v>333</v>
      </c>
      <c r="E1620" s="723"/>
      <c r="F1620" s="723"/>
      <c r="G1620" s="723"/>
      <c r="H1620" s="723"/>
      <c r="I1620" s="723"/>
      <c r="J1620" s="723"/>
      <c r="K1620" s="723"/>
      <c r="L1620" s="723"/>
      <c r="M1620" s="9"/>
      <c r="N1620" s="9"/>
      <c r="O1620" s="9"/>
      <c r="P1620" s="9"/>
      <c r="Q1620" s="9"/>
      <c r="R1620" s="9"/>
      <c r="S1620" s="9"/>
      <c r="T1620" s="9"/>
      <c r="U1620" s="9"/>
      <c r="V1620" s="9"/>
      <c r="W1620" s="9"/>
      <c r="X1620" s="9"/>
      <c r="Y1620" s="9"/>
      <c r="Z1620" s="9"/>
      <c r="AA1620" s="9"/>
      <c r="AB1620" s="9"/>
      <c r="AC1620" s="9"/>
      <c r="AD1620" s="9"/>
      <c r="AG1620" s="178">
        <f t="shared" ref="AG1620:AG1628" si="2084">M1620</f>
        <v>0</v>
      </c>
      <c r="AH1620" s="178">
        <f t="shared" ref="AH1620:AH1628" si="2085">COUNTIF(N1620:O1620,"NS")</f>
        <v>0</v>
      </c>
      <c r="AI1620" s="190">
        <f t="shared" ref="AI1620:AI1628" si="2086">IF(COUNTIF(N1620:O1620,"NA")=2,"NA",SUM(N1620:O1620))</f>
        <v>0</v>
      </c>
      <c r="AJ1620" s="187">
        <f t="shared" ref="AJ1620:AJ1628" si="2087">IF($AJ$1657=$AH$1657, 0,  IF(OR(AND(AG1620=0, AH1620&gt;0),AND(AG1620="NS", AI1620&gt;0), AND(AG1620="NS", AH1620=0, AI1620=0)), 1, IF(OR(AND(AG1620&gt;0, AH1620=2), AND(AG1620="NS", AH1620=2), AND(AG1620="NS", AI1620=0, AH1620&gt;0), AG1620=AI1620), 0, 1)))</f>
        <v>0</v>
      </c>
      <c r="AK1620" s="176">
        <f t="shared" ref="AK1620:AK1628" si="2088">P1620</f>
        <v>0</v>
      </c>
      <c r="AL1620" s="176">
        <f t="shared" ref="AL1620:AL1628" si="2089">COUNTIF(Q1620:R1620,"NS")</f>
        <v>0</v>
      </c>
      <c r="AM1620" s="177">
        <f t="shared" ref="AM1620:AM1628" si="2090">IF(COUNTIF(Q1620:R1620,"NA")=2,"NA",SUM(Q1620:R1620))</f>
        <v>0</v>
      </c>
      <c r="AN1620" s="187">
        <f t="shared" ref="AN1620:AN1628" si="2091">IF($AJ$1657=$AH$1657, 0,  IF(OR(AND(AK1620=0, AL1620&gt;0),AND(AK1620="NS", AM1620&gt;0), AND(AK1620="NS", AL1620=0, AM1620=0)), 1, IF(OR(AND(AK1620&gt;0, AL1620=2), AND(AK1620="NS", AL1620=2), AND(AK1620="NS", AM1620=0, AL1620&gt;0), AK1620=AM1620), 0, 1)))</f>
        <v>0</v>
      </c>
      <c r="AO1620" s="178">
        <f t="shared" ref="AO1620:AO1628" si="2092">S1620</f>
        <v>0</v>
      </c>
      <c r="AP1620" s="178">
        <f t="shared" ref="AP1620:AP1628" si="2093">COUNTIF(T1620:U1620,"NS")</f>
        <v>0</v>
      </c>
      <c r="AQ1620" s="190">
        <f t="shared" ref="AQ1620:AQ1628" si="2094">IF(COUNTIF(T1620:U1620,"NA")=2,"NA",SUM(T1620:U1620))</f>
        <v>0</v>
      </c>
      <c r="AR1620" s="187">
        <f t="shared" ref="AR1620:AR1628" si="2095">IF($AJ$1657=$AH$1657, 0,  IF(OR(AND(AO1620=0, AP1620&gt;0),AND(AO1620="NS", AQ1620&gt;0), AND(AO1620="NS", AP1620=0, AQ1620=0)), 1, IF(OR(AND(AO1620&gt;0, AP1620=2), AND(AO1620="NS", AP1620=2), AND(AO1620="NS", AQ1620=0, AP1620&gt;0), AO1620=AQ1620), 0, 1)))</f>
        <v>0</v>
      </c>
      <c r="AS1620" s="176">
        <f t="shared" ref="AS1620:AS1628" si="2096">V1620</f>
        <v>0</v>
      </c>
      <c r="AT1620" s="176">
        <f t="shared" ref="AT1620:AT1628" si="2097">COUNTIF(W1620:X1620,"NS")</f>
        <v>0</v>
      </c>
      <c r="AU1620" s="177">
        <f t="shared" ref="AU1620:AU1628" si="2098">IF(COUNTIF(W1620:X1620,"NA")=2,"NA",SUM(W1620:X1620))</f>
        <v>0</v>
      </c>
      <c r="AV1620" s="187">
        <f t="shared" ref="AV1620:AV1628" si="2099">IF($AJ$1657=$AH$1657, 0,  IF(OR(AND(AS1620=0, AT1620&gt;0),AND(AS1620="NS", AU1620&gt;0), AND(AS1620="NS", AT1620=0, AU1620=0)), 1, IF(OR(AND(AS1620&gt;0, AT1620=2), AND(AS1620="NS", AT1620=2), AND(AS1620="NS", AU1620=0, AT1620&gt;0), AS1620=AU1620), 0, 1)))</f>
        <v>0</v>
      </c>
      <c r="AW1620" s="178">
        <f t="shared" ref="AW1620:AW1628" si="2100">Y1620</f>
        <v>0</v>
      </c>
      <c r="AX1620" s="178">
        <f t="shared" ref="AX1620:AX1628" si="2101">COUNTIF(Z1620:AA1620,"NS")</f>
        <v>0</v>
      </c>
      <c r="AY1620" s="190">
        <f t="shared" ref="AY1620:AY1628" si="2102">IF(COUNTIF(Z1620:AA1620,"NA")=2,"NA",SUM(Z1620:AA1620))</f>
        <v>0</v>
      </c>
      <c r="AZ1620" s="187">
        <f t="shared" ref="AZ1620:AZ1628" si="2103">IF($AJ$1657=$AH$1657, 0,  IF(OR(AND(AW1620=0, AX1620&gt;0),AND(AW1620="NS", AY1620&gt;0), AND(AW1620="NS", AX1620=0, AY1620=0)), 1, IF(OR(AND(AW1620&gt;0, AX1620=2), AND(AW1620="NS", AX1620=2), AND(AW1620="NS", AY1620=0, AX1620&gt;0), AW1620=AY1620), 0, 1)))</f>
        <v>0</v>
      </c>
      <c r="BA1620" s="176">
        <f t="shared" ref="BA1620:BA1628" si="2104">AB1620</f>
        <v>0</v>
      </c>
      <c r="BB1620" s="176">
        <f t="shared" ref="BB1620:BB1628" si="2105">COUNTIF(AC1620:AD1620,"NS")</f>
        <v>0</v>
      </c>
      <c r="BC1620" s="177">
        <f t="shared" ref="BC1620:BC1628" si="2106">IF(COUNTIF(AC1620:AD1620,"NA")=2,"NA",SUM(AC1620:AD1620))</f>
        <v>0</v>
      </c>
      <c r="BD1620" s="187">
        <f t="shared" ref="BD1620:BD1628" si="2107">IF($AJ$1657=$AH$1657, 0,  IF(OR(AND(BA1620=0, BB1620&gt;0),AND(BA1620="NS", BC1620&gt;0), AND(BA1620="NS", BB1620=0, BC1620=0)), 1, IF(OR(AND(BA1620&gt;0, BB1620=2), AND(BA1620="NS", BB1620=2), AND(BA1620="NS", BC1620=0, BB1620&gt;0), BA1620=BC1620), 0, 1)))</f>
        <v>0</v>
      </c>
      <c r="BU1620" s="201">
        <f t="shared" ref="BU1620:BU1628" si="2108">M1620</f>
        <v>0</v>
      </c>
      <c r="BV1620" s="201">
        <f t="shared" ref="BV1620:BV1628" si="2109">N1620</f>
        <v>0</v>
      </c>
      <c r="BW1620" s="201">
        <f t="shared" ref="BW1620:BW1628" si="2110">O1620</f>
        <v>0</v>
      </c>
      <c r="BX1620" s="201">
        <f t="shared" ref="BX1620:BX1628" si="2111">P1620</f>
        <v>0</v>
      </c>
      <c r="BY1620" s="201">
        <f t="shared" ref="BY1620:BY1628" si="2112">Q1620</f>
        <v>0</v>
      </c>
      <c r="BZ1620" s="201">
        <f t="shared" ref="BZ1620:BZ1628" si="2113">R1620</f>
        <v>0</v>
      </c>
      <c r="CA1620" s="201">
        <f t="shared" ref="CA1620:CA1628" si="2114">S1620</f>
        <v>0</v>
      </c>
      <c r="CB1620" s="201">
        <f t="shared" ref="CB1620:CB1628" si="2115">T1620</f>
        <v>0</v>
      </c>
      <c r="CC1620" s="201">
        <f t="shared" ref="CC1620:CC1628" si="2116">U1620</f>
        <v>0</v>
      </c>
      <c r="CD1620" s="201">
        <f t="shared" ref="CD1620:CD1628" si="2117">V1620</f>
        <v>0</v>
      </c>
      <c r="CE1620" s="201">
        <f t="shared" ref="CE1620:CE1628" si="2118">W1620</f>
        <v>0</v>
      </c>
      <c r="CF1620" s="201">
        <f t="shared" ref="CF1620:CF1628" si="2119">X1620</f>
        <v>0</v>
      </c>
      <c r="CG1620" s="201">
        <f t="shared" ref="CG1620:CG1628" si="2120">Y1620</f>
        <v>0</v>
      </c>
      <c r="CH1620" s="201">
        <f t="shared" ref="CH1620:CH1628" si="2121">Z1620</f>
        <v>0</v>
      </c>
      <c r="CI1620" s="201">
        <f t="shared" ref="CI1620:CI1628" si="2122">AA1620</f>
        <v>0</v>
      </c>
      <c r="CJ1620" s="201">
        <f t="shared" ref="CJ1620:CJ1628" si="2123">AB1620</f>
        <v>0</v>
      </c>
      <c r="CK1620" s="201">
        <f t="shared" ref="CK1620:CK1628" si="2124">AC1620</f>
        <v>0</v>
      </c>
      <c r="CL1620" s="201">
        <f t="shared" ref="CL1620:CL1628" si="2125">AD1620</f>
        <v>0</v>
      </c>
      <c r="CM1620" s="304">
        <f t="shared" ref="CM1620:CM1628" si="2126">IF($AJ$1657=$AH$1657,0,
IF(OR(AND(OR(BU1620="NS",BU1620=0,BU1620="NA"),BU$1618="NS"),AND(OR(BU1620="NA",BU1620=0),BU$1618="NA"),AND(BU$1618&gt;=0,BU1620="NA"),AND(BU$1618&gt;0,BU1620="NS")),0,
IF(OR(AND(BU$1618="NS",BU1620&gt;0),AND(BU$1618="NA",OR(BU1620="NS",BU1620&gt;0)),BU$1618&lt;BU1620),1,0)))</f>
        <v>0</v>
      </c>
      <c r="CN1620" s="304">
        <f t="shared" ref="CN1620:CN1628" si="2127">IF($AJ$1657=$AH$1657,0,
IF(OR(AND(OR(BV1620="NS",BV1620=0,BV1620="NA"),BV$1618="NS"),AND(OR(BV1620="NA",BV1620=0),BV$1618="NA"),AND(BV$1618&gt;=0,BV1620="NA"),AND(BV$1618&gt;0,BV1620="NS")),0,
IF(OR(AND(BV$1618="NS",BV1620&gt;0),AND(BV$1618="NA",OR(BV1620="NS",BV1620&gt;0)),BV$1618&lt;BV1620),1,0)))</f>
        <v>0</v>
      </c>
      <c r="CO1620" s="304">
        <f t="shared" ref="CO1620:CO1628" si="2128">IF($AJ$1657=$AH$1657,0,
IF(OR(AND(OR(BW1620="NS",BW1620=0,BW1620="NA"),BW$1618="NS"),AND(OR(BW1620="NA",BW1620=0),BW$1618="NA"),AND(BW$1618&gt;=0,BW1620="NA"),AND(BW$1618&gt;0,BW1620="NS")),0,
IF(OR(AND(BW$1618="NS",BW1620&gt;0),AND(BW$1618="NA",OR(BW1620="NS",BW1620&gt;0)),BW$1618&lt;BW1620),1,0)))</f>
        <v>0</v>
      </c>
      <c r="CP1620" s="304">
        <f t="shared" ref="CP1620:CP1628" si="2129">IF($AJ$1657=$AH$1657,0,
IF(OR(AND(OR(BX1620="NS",BX1620=0,BX1620="NA"),BX$1618="NS"),AND(OR(BX1620="NA",BX1620=0),BX$1618="NA"),AND(BX$1618&gt;=0,BX1620="NA"),AND(BX$1618&gt;0,BX1620="NS")),0,
IF(OR(AND(BX$1618="NS",BX1620&gt;0),AND(BX$1618="NA",OR(BX1620="NS",BX1620&gt;0)),BX$1618&lt;BX1620),1,0)))</f>
        <v>0</v>
      </c>
      <c r="CQ1620" s="304">
        <f t="shared" ref="CQ1620:CQ1628" si="2130">IF($AJ$1657=$AH$1657,0,
IF(OR(AND(OR(BY1620="NS",BY1620=0,BY1620="NA"),BY$1618="NS"),AND(OR(BY1620="NA",BY1620=0),BY$1618="NA"),AND(BY$1618&gt;=0,BY1620="NA"),AND(BY$1618&gt;0,BY1620="NS")),0,
IF(OR(AND(BY$1618="NS",BY1620&gt;0),AND(BY$1618="NA",OR(BY1620="NS",BY1620&gt;0)),BY$1618&lt;BY1620),1,0)))</f>
        <v>0</v>
      </c>
      <c r="CR1620" s="304">
        <f t="shared" ref="CR1620:CR1628" si="2131">IF($AJ$1657=$AH$1657,0,
IF(OR(AND(OR(BZ1620="NS",BZ1620=0,BZ1620="NA"),BZ$1618="NS"),AND(OR(BZ1620="NA",BZ1620=0),BZ$1618="NA"),AND(BZ$1618&gt;=0,BZ1620="NA"),AND(BZ$1618&gt;0,BZ1620="NS")),0,
IF(OR(AND(BZ$1618="NS",BZ1620&gt;0),AND(BZ$1618="NA",OR(BZ1620="NS",BZ1620&gt;0)),BZ$1618&lt;BZ1620),1,0)))</f>
        <v>0</v>
      </c>
      <c r="CS1620" s="304">
        <f t="shared" ref="CS1620:CS1628" si="2132">IF($AJ$1657=$AH$1657,0,
IF(OR(AND(OR(CA1620="NS",CA1620=0,CA1620="NA"),CA$1618="NS"),AND(OR(CA1620="NA",CA1620=0),CA$1618="NA"),AND(CA$1618&gt;=0,CA1620="NA"),AND(CA$1618&gt;0,CA1620="NS")),0,
IF(OR(AND(CA$1618="NS",CA1620&gt;0),AND(CA$1618="NA",OR(CA1620="NS",CA1620&gt;0)),CA$1618&lt;CA1620),1,0)))</f>
        <v>0</v>
      </c>
      <c r="CT1620" s="304">
        <f t="shared" ref="CT1620:CT1628" si="2133">IF($AJ$1657=$AH$1657,0,
IF(OR(AND(OR(CB1620="NS",CB1620=0,CB1620="NA"),CB$1618="NS"),AND(OR(CB1620="NA",CB1620=0),CB$1618="NA"),AND(CB$1618&gt;=0,CB1620="NA"),AND(CB$1618&gt;0,CB1620="NS")),0,
IF(OR(AND(CB$1618="NS",CB1620&gt;0),AND(CB$1618="NA",OR(CB1620="NS",CB1620&gt;0)),CB$1618&lt;CB1620),1,0)))</f>
        <v>0</v>
      </c>
      <c r="CU1620" s="304">
        <f t="shared" ref="CU1620:CU1628" si="2134">IF($AJ$1657=$AH$1657,0,
IF(OR(AND(OR(CC1620="NS",CC1620=0,CC1620="NA"),CC$1618="NS"),AND(OR(CC1620="NA",CC1620=0),CC$1618="NA"),AND(CC$1618&gt;=0,CC1620="NA"),AND(CC$1618&gt;0,CC1620="NS")),0,
IF(OR(AND(CC$1618="NS",CC1620&gt;0),AND(CC$1618="NA",OR(CC1620="NS",CC1620&gt;0)),CC$1618&lt;CC1620),1,0)))</f>
        <v>0</v>
      </c>
      <c r="CV1620" s="304">
        <f t="shared" ref="CV1620:CV1628" si="2135">IF($AJ$1657=$AH$1657,0,
IF(OR(AND(OR(CD1620="NS",CD1620=0,CD1620="NA"),CD$1618="NS"),AND(OR(CD1620="NA",CD1620=0),CD$1618="NA"),AND(CD$1618&gt;=0,CD1620="NA"),AND(CD$1618&gt;0,CD1620="NS")),0,
IF(OR(AND(CD$1618="NS",CD1620&gt;0),AND(CD$1618="NA",OR(CD1620="NS",CD1620&gt;0)),CD$1618&lt;CD1620),1,0)))</f>
        <v>0</v>
      </c>
      <c r="CW1620" s="304">
        <f t="shared" ref="CW1620:CW1628" si="2136">IF($AJ$1657=$AH$1657,0,
IF(OR(AND(OR(CE1620="NS",CE1620=0,CE1620="NA"),CE$1618="NS"),AND(OR(CE1620="NA",CE1620=0),CE$1618="NA"),AND(CE$1618&gt;=0,CE1620="NA"),AND(CE$1618&gt;0,CE1620="NS")),0,
IF(OR(AND(CE$1618="NS",CE1620&gt;0),AND(CE$1618="NA",OR(CE1620="NS",CE1620&gt;0)),CE$1618&lt;CE1620),1,0)))</f>
        <v>0</v>
      </c>
      <c r="CX1620" s="304">
        <f t="shared" ref="CX1620:CX1628" si="2137">IF($AJ$1657=$AH$1657,0,
IF(OR(AND(OR(CF1620="NS",CF1620=0,CF1620="NA"),CF$1618="NS"),AND(OR(CF1620="NA",CF1620=0),CF$1618="NA"),AND(CF$1618&gt;=0,CF1620="NA"),AND(CF$1618&gt;0,CF1620="NS")),0,
IF(OR(AND(CF$1618="NS",CF1620&gt;0),AND(CF$1618="NA",OR(CF1620="NS",CF1620&gt;0)),CF$1618&lt;CF1620),1,0)))</f>
        <v>0</v>
      </c>
      <c r="CY1620" s="304">
        <f t="shared" ref="CY1620:CY1628" si="2138">IF($AJ$1657=$AH$1657,0,
IF(OR(AND(OR(CG1620="NS",CG1620=0,CG1620="NA"),CG$1618="NS"),AND(OR(CG1620="NA",CG1620=0),CG$1618="NA"),AND(CG$1618&gt;=0,CG1620="NA"),AND(CG$1618&gt;0,CG1620="NS")),0,
IF(OR(AND(CG$1618="NS",CG1620&gt;0),AND(CG$1618="NA",OR(CG1620="NS",CG1620&gt;0)),CG$1618&lt;CG1620),1,0)))</f>
        <v>0</v>
      </c>
      <c r="CZ1620" s="304">
        <f t="shared" ref="CZ1620:CZ1628" si="2139">IF($AJ$1657=$AH$1657,0,
IF(OR(AND(OR(CH1620="NS",CH1620=0,CH1620="NA"),CH$1618="NS"),AND(OR(CH1620="NA",CH1620=0),CH$1618="NA"),AND(CH$1618&gt;=0,CH1620="NA"),AND(CH$1618&gt;0,CH1620="NS")),0,
IF(OR(AND(CH$1618="NS",CH1620&gt;0),AND(CH$1618="NA",OR(CH1620="NS",CH1620&gt;0)),CH$1618&lt;CH1620),1,0)))</f>
        <v>0</v>
      </c>
      <c r="DA1620" s="304">
        <f t="shared" ref="DA1620:DA1628" si="2140">IF($AJ$1657=$AH$1657,0,
IF(OR(AND(OR(CI1620="NS",CI1620=0,CI1620="NA"),CI$1618="NS"),AND(OR(CI1620="NA",CI1620=0),CI$1618="NA"),AND(CI$1618&gt;=0,CI1620="NA"),AND(CI$1618&gt;0,CI1620="NS")),0,
IF(OR(AND(CI$1618="NS",CI1620&gt;0),AND(CI$1618="NA",OR(CI1620="NS",CI1620&gt;0)),CI$1618&lt;CI1620),1,0)))</f>
        <v>0</v>
      </c>
      <c r="DB1620" s="304">
        <f t="shared" ref="DB1620:DB1628" si="2141">IF($AJ$1657=$AH$1657,0,
IF(OR(AND(OR(CJ1620="NS",CJ1620=0,CJ1620="NA"),CJ$1618="NS"),AND(OR(CJ1620="NA",CJ1620=0),CJ$1618="NA"),AND(CJ$1618&gt;=0,CJ1620="NA"),AND(CJ$1618&gt;0,CJ1620="NS")),0,
IF(OR(AND(CJ$1618="NS",CJ1620&gt;0),AND(CJ$1618="NA",OR(CJ1620="NS",CJ1620&gt;0)),CJ$1618&lt;CJ1620),1,0)))</f>
        <v>0</v>
      </c>
      <c r="DC1620" s="304">
        <f t="shared" ref="DC1620:DC1628" si="2142">IF($AJ$1657=$AH$1657,0,
IF(OR(AND(OR(CK1620="NS",CK1620=0,CK1620="NA"),CK$1618="NS"),AND(OR(CK1620="NA",CK1620=0),CK$1618="NA"),AND(CK$1618&gt;=0,CK1620="NA"),AND(CK$1618&gt;0,CK1620="NS")),0,
IF(OR(AND(CK$1618="NS",CK1620&gt;0),AND(CK$1618="NA",OR(CK1620="NS",CK1620&gt;0)),CK$1618&lt;CK1620),1,0)))</f>
        <v>0</v>
      </c>
      <c r="DD1620" s="304">
        <f t="shared" ref="DD1620:DD1628" si="2143">IF($AJ$1657=$AH$1657,0,
IF(OR(AND(OR(CL1620="NS",CL1620=0,CL1620="NA"),CL$1618="NS"),AND(OR(CL1620="NA",CL1620=0),CL$1618="NA"),AND(CL$1618&gt;=0,CL1620="NA"),AND(CL$1618&gt;0,CL1620="NS")),0,
IF(OR(AND(CL$1618="NS",CL1620&gt;0),AND(CL$1618="NA",OR(CL1620="NS",CL1620&gt;0)),CL$1618&lt;CL1620),1,0)))</f>
        <v>0</v>
      </c>
    </row>
    <row r="1621" spans="3:127" ht="15" customHeight="1">
      <c r="C1621" s="139" t="s">
        <v>36</v>
      </c>
      <c r="D1621" s="723" t="s">
        <v>334</v>
      </c>
      <c r="E1621" s="723"/>
      <c r="F1621" s="723"/>
      <c r="G1621" s="723"/>
      <c r="H1621" s="723"/>
      <c r="I1621" s="723"/>
      <c r="J1621" s="723"/>
      <c r="K1621" s="723"/>
      <c r="L1621" s="723"/>
      <c r="M1621" s="9"/>
      <c r="N1621" s="9"/>
      <c r="O1621" s="9"/>
      <c r="P1621" s="9"/>
      <c r="Q1621" s="9"/>
      <c r="R1621" s="9"/>
      <c r="S1621" s="9"/>
      <c r="T1621" s="9"/>
      <c r="U1621" s="9"/>
      <c r="V1621" s="9"/>
      <c r="W1621" s="9"/>
      <c r="X1621" s="9"/>
      <c r="Y1621" s="9"/>
      <c r="Z1621" s="9"/>
      <c r="AA1621" s="9"/>
      <c r="AB1621" s="9"/>
      <c r="AC1621" s="9"/>
      <c r="AD1621" s="9"/>
      <c r="AG1621" s="178">
        <f t="shared" si="2084"/>
        <v>0</v>
      </c>
      <c r="AH1621" s="178">
        <f t="shared" si="2085"/>
        <v>0</v>
      </c>
      <c r="AI1621" s="190">
        <f t="shared" si="2086"/>
        <v>0</v>
      </c>
      <c r="AJ1621" s="187">
        <f t="shared" si="2087"/>
        <v>0</v>
      </c>
      <c r="AK1621" s="176">
        <f t="shared" si="2088"/>
        <v>0</v>
      </c>
      <c r="AL1621" s="176">
        <f t="shared" si="2089"/>
        <v>0</v>
      </c>
      <c r="AM1621" s="177">
        <f t="shared" si="2090"/>
        <v>0</v>
      </c>
      <c r="AN1621" s="187">
        <f t="shared" si="2091"/>
        <v>0</v>
      </c>
      <c r="AO1621" s="178">
        <f t="shared" si="2092"/>
        <v>0</v>
      </c>
      <c r="AP1621" s="178">
        <f t="shared" si="2093"/>
        <v>0</v>
      </c>
      <c r="AQ1621" s="190">
        <f t="shared" si="2094"/>
        <v>0</v>
      </c>
      <c r="AR1621" s="187">
        <f t="shared" si="2095"/>
        <v>0</v>
      </c>
      <c r="AS1621" s="176">
        <f t="shared" si="2096"/>
        <v>0</v>
      </c>
      <c r="AT1621" s="176">
        <f t="shared" si="2097"/>
        <v>0</v>
      </c>
      <c r="AU1621" s="177">
        <f t="shared" si="2098"/>
        <v>0</v>
      </c>
      <c r="AV1621" s="187">
        <f t="shared" si="2099"/>
        <v>0</v>
      </c>
      <c r="AW1621" s="178">
        <f t="shared" si="2100"/>
        <v>0</v>
      </c>
      <c r="AX1621" s="178">
        <f t="shared" si="2101"/>
        <v>0</v>
      </c>
      <c r="AY1621" s="190">
        <f t="shared" si="2102"/>
        <v>0</v>
      </c>
      <c r="AZ1621" s="187">
        <f t="shared" si="2103"/>
        <v>0</v>
      </c>
      <c r="BA1621" s="176">
        <f t="shared" si="2104"/>
        <v>0</v>
      </c>
      <c r="BB1621" s="176">
        <f t="shared" si="2105"/>
        <v>0</v>
      </c>
      <c r="BC1621" s="177">
        <f t="shared" si="2106"/>
        <v>0</v>
      </c>
      <c r="BD1621" s="187">
        <f t="shared" si="2107"/>
        <v>0</v>
      </c>
      <c r="BU1621" s="201">
        <f t="shared" si="2108"/>
        <v>0</v>
      </c>
      <c r="BV1621" s="201">
        <f t="shared" si="2109"/>
        <v>0</v>
      </c>
      <c r="BW1621" s="201">
        <f t="shared" si="2110"/>
        <v>0</v>
      </c>
      <c r="BX1621" s="201">
        <f t="shared" si="2111"/>
        <v>0</v>
      </c>
      <c r="BY1621" s="201">
        <f t="shared" si="2112"/>
        <v>0</v>
      </c>
      <c r="BZ1621" s="201">
        <f t="shared" si="2113"/>
        <v>0</v>
      </c>
      <c r="CA1621" s="201">
        <f t="shared" si="2114"/>
        <v>0</v>
      </c>
      <c r="CB1621" s="201">
        <f t="shared" si="2115"/>
        <v>0</v>
      </c>
      <c r="CC1621" s="201">
        <f t="shared" si="2116"/>
        <v>0</v>
      </c>
      <c r="CD1621" s="201">
        <f t="shared" si="2117"/>
        <v>0</v>
      </c>
      <c r="CE1621" s="201">
        <f t="shared" si="2118"/>
        <v>0</v>
      </c>
      <c r="CF1621" s="201">
        <f t="shared" si="2119"/>
        <v>0</v>
      </c>
      <c r="CG1621" s="201">
        <f t="shared" si="2120"/>
        <v>0</v>
      </c>
      <c r="CH1621" s="201">
        <f t="shared" si="2121"/>
        <v>0</v>
      </c>
      <c r="CI1621" s="201">
        <f t="shared" si="2122"/>
        <v>0</v>
      </c>
      <c r="CJ1621" s="201">
        <f t="shared" si="2123"/>
        <v>0</v>
      </c>
      <c r="CK1621" s="201">
        <f t="shared" si="2124"/>
        <v>0</v>
      </c>
      <c r="CL1621" s="201">
        <f t="shared" si="2125"/>
        <v>0</v>
      </c>
      <c r="CM1621" s="304">
        <f t="shared" si="2126"/>
        <v>0</v>
      </c>
      <c r="CN1621" s="304">
        <f t="shared" si="2127"/>
        <v>0</v>
      </c>
      <c r="CO1621" s="304">
        <f t="shared" si="2128"/>
        <v>0</v>
      </c>
      <c r="CP1621" s="304">
        <f t="shared" si="2129"/>
        <v>0</v>
      </c>
      <c r="CQ1621" s="304">
        <f t="shared" si="2130"/>
        <v>0</v>
      </c>
      <c r="CR1621" s="304">
        <f t="shared" si="2131"/>
        <v>0</v>
      </c>
      <c r="CS1621" s="304">
        <f t="shared" si="2132"/>
        <v>0</v>
      </c>
      <c r="CT1621" s="304">
        <f t="shared" si="2133"/>
        <v>0</v>
      </c>
      <c r="CU1621" s="304">
        <f t="shared" si="2134"/>
        <v>0</v>
      </c>
      <c r="CV1621" s="304">
        <f t="shared" si="2135"/>
        <v>0</v>
      </c>
      <c r="CW1621" s="304">
        <f t="shared" si="2136"/>
        <v>0</v>
      </c>
      <c r="CX1621" s="304">
        <f t="shared" si="2137"/>
        <v>0</v>
      </c>
      <c r="CY1621" s="304">
        <f t="shared" si="2138"/>
        <v>0</v>
      </c>
      <c r="CZ1621" s="304">
        <f t="shared" si="2139"/>
        <v>0</v>
      </c>
      <c r="DA1621" s="304">
        <f t="shared" si="2140"/>
        <v>0</v>
      </c>
      <c r="DB1621" s="304">
        <f t="shared" si="2141"/>
        <v>0</v>
      </c>
      <c r="DC1621" s="304">
        <f t="shared" si="2142"/>
        <v>0</v>
      </c>
      <c r="DD1621" s="304">
        <f t="shared" si="2143"/>
        <v>0</v>
      </c>
    </row>
    <row r="1622" spans="3:127" ht="24" customHeight="1">
      <c r="C1622" s="139" t="s">
        <v>40</v>
      </c>
      <c r="D1622" s="723" t="s">
        <v>335</v>
      </c>
      <c r="E1622" s="723"/>
      <c r="F1622" s="723"/>
      <c r="G1622" s="723"/>
      <c r="H1622" s="723"/>
      <c r="I1622" s="723"/>
      <c r="J1622" s="723"/>
      <c r="K1622" s="723"/>
      <c r="L1622" s="723"/>
      <c r="M1622" s="9"/>
      <c r="N1622" s="9"/>
      <c r="O1622" s="9"/>
      <c r="P1622" s="9"/>
      <c r="Q1622" s="9"/>
      <c r="R1622" s="9"/>
      <c r="S1622" s="9"/>
      <c r="T1622" s="9"/>
      <c r="U1622" s="9"/>
      <c r="V1622" s="9"/>
      <c r="W1622" s="9"/>
      <c r="X1622" s="9"/>
      <c r="Y1622" s="9"/>
      <c r="Z1622" s="9"/>
      <c r="AA1622" s="9"/>
      <c r="AB1622" s="9"/>
      <c r="AC1622" s="9"/>
      <c r="AD1622" s="9"/>
      <c r="AG1622" s="178">
        <f t="shared" si="2084"/>
        <v>0</v>
      </c>
      <c r="AH1622" s="178">
        <f t="shared" si="2085"/>
        <v>0</v>
      </c>
      <c r="AI1622" s="190">
        <f t="shared" si="2086"/>
        <v>0</v>
      </c>
      <c r="AJ1622" s="187">
        <f t="shared" si="2087"/>
        <v>0</v>
      </c>
      <c r="AK1622" s="176">
        <f t="shared" si="2088"/>
        <v>0</v>
      </c>
      <c r="AL1622" s="176">
        <f t="shared" si="2089"/>
        <v>0</v>
      </c>
      <c r="AM1622" s="177">
        <f t="shared" si="2090"/>
        <v>0</v>
      </c>
      <c r="AN1622" s="187">
        <f t="shared" si="2091"/>
        <v>0</v>
      </c>
      <c r="AO1622" s="178">
        <f t="shared" si="2092"/>
        <v>0</v>
      </c>
      <c r="AP1622" s="178">
        <f t="shared" si="2093"/>
        <v>0</v>
      </c>
      <c r="AQ1622" s="190">
        <f t="shared" si="2094"/>
        <v>0</v>
      </c>
      <c r="AR1622" s="187">
        <f t="shared" si="2095"/>
        <v>0</v>
      </c>
      <c r="AS1622" s="176">
        <f t="shared" si="2096"/>
        <v>0</v>
      </c>
      <c r="AT1622" s="176">
        <f t="shared" si="2097"/>
        <v>0</v>
      </c>
      <c r="AU1622" s="177">
        <f t="shared" si="2098"/>
        <v>0</v>
      </c>
      <c r="AV1622" s="187">
        <f t="shared" si="2099"/>
        <v>0</v>
      </c>
      <c r="AW1622" s="178">
        <f t="shared" si="2100"/>
        <v>0</v>
      </c>
      <c r="AX1622" s="178">
        <f t="shared" si="2101"/>
        <v>0</v>
      </c>
      <c r="AY1622" s="190">
        <f t="shared" si="2102"/>
        <v>0</v>
      </c>
      <c r="AZ1622" s="187">
        <f t="shared" si="2103"/>
        <v>0</v>
      </c>
      <c r="BA1622" s="176">
        <f t="shared" si="2104"/>
        <v>0</v>
      </c>
      <c r="BB1622" s="176">
        <f t="shared" si="2105"/>
        <v>0</v>
      </c>
      <c r="BC1622" s="177">
        <f t="shared" si="2106"/>
        <v>0</v>
      </c>
      <c r="BD1622" s="187">
        <f t="shared" si="2107"/>
        <v>0</v>
      </c>
      <c r="BU1622" s="201">
        <f t="shared" si="2108"/>
        <v>0</v>
      </c>
      <c r="BV1622" s="201">
        <f t="shared" si="2109"/>
        <v>0</v>
      </c>
      <c r="BW1622" s="201">
        <f t="shared" si="2110"/>
        <v>0</v>
      </c>
      <c r="BX1622" s="201">
        <f t="shared" si="2111"/>
        <v>0</v>
      </c>
      <c r="BY1622" s="201">
        <f t="shared" si="2112"/>
        <v>0</v>
      </c>
      <c r="BZ1622" s="201">
        <f t="shared" si="2113"/>
        <v>0</v>
      </c>
      <c r="CA1622" s="201">
        <f t="shared" si="2114"/>
        <v>0</v>
      </c>
      <c r="CB1622" s="201">
        <f t="shared" si="2115"/>
        <v>0</v>
      </c>
      <c r="CC1622" s="201">
        <f t="shared" si="2116"/>
        <v>0</v>
      </c>
      <c r="CD1622" s="201">
        <f t="shared" si="2117"/>
        <v>0</v>
      </c>
      <c r="CE1622" s="201">
        <f t="shared" si="2118"/>
        <v>0</v>
      </c>
      <c r="CF1622" s="201">
        <f t="shared" si="2119"/>
        <v>0</v>
      </c>
      <c r="CG1622" s="201">
        <f t="shared" si="2120"/>
        <v>0</v>
      </c>
      <c r="CH1622" s="201">
        <f t="shared" si="2121"/>
        <v>0</v>
      </c>
      <c r="CI1622" s="201">
        <f t="shared" si="2122"/>
        <v>0</v>
      </c>
      <c r="CJ1622" s="201">
        <f t="shared" si="2123"/>
        <v>0</v>
      </c>
      <c r="CK1622" s="201">
        <f t="shared" si="2124"/>
        <v>0</v>
      </c>
      <c r="CL1622" s="201">
        <f t="shared" si="2125"/>
        <v>0</v>
      </c>
      <c r="CM1622" s="304">
        <f t="shared" si="2126"/>
        <v>0</v>
      </c>
      <c r="CN1622" s="304">
        <f t="shared" si="2127"/>
        <v>0</v>
      </c>
      <c r="CO1622" s="304">
        <f t="shared" si="2128"/>
        <v>0</v>
      </c>
      <c r="CP1622" s="304">
        <f t="shared" si="2129"/>
        <v>0</v>
      </c>
      <c r="CQ1622" s="304">
        <f t="shared" si="2130"/>
        <v>0</v>
      </c>
      <c r="CR1622" s="304">
        <f t="shared" si="2131"/>
        <v>0</v>
      </c>
      <c r="CS1622" s="304">
        <f t="shared" si="2132"/>
        <v>0</v>
      </c>
      <c r="CT1622" s="304">
        <f t="shared" si="2133"/>
        <v>0</v>
      </c>
      <c r="CU1622" s="304">
        <f t="shared" si="2134"/>
        <v>0</v>
      </c>
      <c r="CV1622" s="304">
        <f t="shared" si="2135"/>
        <v>0</v>
      </c>
      <c r="CW1622" s="304">
        <f t="shared" si="2136"/>
        <v>0</v>
      </c>
      <c r="CX1622" s="304">
        <f t="shared" si="2137"/>
        <v>0</v>
      </c>
      <c r="CY1622" s="304">
        <f t="shared" si="2138"/>
        <v>0</v>
      </c>
      <c r="CZ1622" s="304">
        <f t="shared" si="2139"/>
        <v>0</v>
      </c>
      <c r="DA1622" s="304">
        <f t="shared" si="2140"/>
        <v>0</v>
      </c>
      <c r="DB1622" s="304">
        <f t="shared" si="2141"/>
        <v>0</v>
      </c>
      <c r="DC1622" s="304">
        <f t="shared" si="2142"/>
        <v>0</v>
      </c>
      <c r="DD1622" s="304">
        <f t="shared" si="2143"/>
        <v>0</v>
      </c>
    </row>
    <row r="1623" spans="3:127" ht="15" customHeight="1">
      <c r="C1623" s="139" t="s">
        <v>43</v>
      </c>
      <c r="D1623" s="723" t="s">
        <v>336</v>
      </c>
      <c r="E1623" s="723"/>
      <c r="F1623" s="723"/>
      <c r="G1623" s="723"/>
      <c r="H1623" s="723"/>
      <c r="I1623" s="723"/>
      <c r="J1623" s="723"/>
      <c r="K1623" s="723"/>
      <c r="L1623" s="723"/>
      <c r="M1623" s="9"/>
      <c r="N1623" s="9"/>
      <c r="O1623" s="9"/>
      <c r="P1623" s="9"/>
      <c r="Q1623" s="9"/>
      <c r="R1623" s="9"/>
      <c r="S1623" s="9"/>
      <c r="T1623" s="9"/>
      <c r="U1623" s="9"/>
      <c r="V1623" s="9"/>
      <c r="W1623" s="9"/>
      <c r="X1623" s="9"/>
      <c r="Y1623" s="9"/>
      <c r="Z1623" s="9"/>
      <c r="AA1623" s="9"/>
      <c r="AB1623" s="9"/>
      <c r="AC1623" s="9"/>
      <c r="AD1623" s="9"/>
      <c r="AG1623" s="178">
        <f t="shared" si="2084"/>
        <v>0</v>
      </c>
      <c r="AH1623" s="178">
        <f t="shared" si="2085"/>
        <v>0</v>
      </c>
      <c r="AI1623" s="190">
        <f t="shared" si="2086"/>
        <v>0</v>
      </c>
      <c r="AJ1623" s="187">
        <f t="shared" si="2087"/>
        <v>0</v>
      </c>
      <c r="AK1623" s="176">
        <f t="shared" si="2088"/>
        <v>0</v>
      </c>
      <c r="AL1623" s="176">
        <f t="shared" si="2089"/>
        <v>0</v>
      </c>
      <c r="AM1623" s="177">
        <f t="shared" si="2090"/>
        <v>0</v>
      </c>
      <c r="AN1623" s="187">
        <f t="shared" si="2091"/>
        <v>0</v>
      </c>
      <c r="AO1623" s="178">
        <f t="shared" si="2092"/>
        <v>0</v>
      </c>
      <c r="AP1623" s="178">
        <f t="shared" si="2093"/>
        <v>0</v>
      </c>
      <c r="AQ1623" s="190">
        <f t="shared" si="2094"/>
        <v>0</v>
      </c>
      <c r="AR1623" s="187">
        <f t="shared" si="2095"/>
        <v>0</v>
      </c>
      <c r="AS1623" s="176">
        <f t="shared" si="2096"/>
        <v>0</v>
      </c>
      <c r="AT1623" s="176">
        <f t="shared" si="2097"/>
        <v>0</v>
      </c>
      <c r="AU1623" s="177">
        <f t="shared" si="2098"/>
        <v>0</v>
      </c>
      <c r="AV1623" s="187">
        <f t="shared" si="2099"/>
        <v>0</v>
      </c>
      <c r="AW1623" s="178">
        <f t="shared" si="2100"/>
        <v>0</v>
      </c>
      <c r="AX1623" s="178">
        <f t="shared" si="2101"/>
        <v>0</v>
      </c>
      <c r="AY1623" s="190">
        <f t="shared" si="2102"/>
        <v>0</v>
      </c>
      <c r="AZ1623" s="187">
        <f t="shared" si="2103"/>
        <v>0</v>
      </c>
      <c r="BA1623" s="176">
        <f t="shared" si="2104"/>
        <v>0</v>
      </c>
      <c r="BB1623" s="176">
        <f t="shared" si="2105"/>
        <v>0</v>
      </c>
      <c r="BC1623" s="177">
        <f t="shared" si="2106"/>
        <v>0</v>
      </c>
      <c r="BD1623" s="187">
        <f t="shared" si="2107"/>
        <v>0</v>
      </c>
      <c r="BU1623" s="201">
        <f t="shared" si="2108"/>
        <v>0</v>
      </c>
      <c r="BV1623" s="201">
        <f t="shared" si="2109"/>
        <v>0</v>
      </c>
      <c r="BW1623" s="201">
        <f t="shared" si="2110"/>
        <v>0</v>
      </c>
      <c r="BX1623" s="201">
        <f t="shared" si="2111"/>
        <v>0</v>
      </c>
      <c r="BY1623" s="201">
        <f t="shared" si="2112"/>
        <v>0</v>
      </c>
      <c r="BZ1623" s="201">
        <f t="shared" si="2113"/>
        <v>0</v>
      </c>
      <c r="CA1623" s="201">
        <f t="shared" si="2114"/>
        <v>0</v>
      </c>
      <c r="CB1623" s="201">
        <f t="shared" si="2115"/>
        <v>0</v>
      </c>
      <c r="CC1623" s="201">
        <f t="shared" si="2116"/>
        <v>0</v>
      </c>
      <c r="CD1623" s="201">
        <f t="shared" si="2117"/>
        <v>0</v>
      </c>
      <c r="CE1623" s="201">
        <f t="shared" si="2118"/>
        <v>0</v>
      </c>
      <c r="CF1623" s="201">
        <f t="shared" si="2119"/>
        <v>0</v>
      </c>
      <c r="CG1623" s="201">
        <f t="shared" si="2120"/>
        <v>0</v>
      </c>
      <c r="CH1623" s="201">
        <f t="shared" si="2121"/>
        <v>0</v>
      </c>
      <c r="CI1623" s="201">
        <f t="shared" si="2122"/>
        <v>0</v>
      </c>
      <c r="CJ1623" s="201">
        <f t="shared" si="2123"/>
        <v>0</v>
      </c>
      <c r="CK1623" s="201">
        <f t="shared" si="2124"/>
        <v>0</v>
      </c>
      <c r="CL1623" s="201">
        <f t="shared" si="2125"/>
        <v>0</v>
      </c>
      <c r="CM1623" s="304">
        <f t="shared" si="2126"/>
        <v>0</v>
      </c>
      <c r="CN1623" s="304">
        <f t="shared" si="2127"/>
        <v>0</v>
      </c>
      <c r="CO1623" s="304">
        <f t="shared" si="2128"/>
        <v>0</v>
      </c>
      <c r="CP1623" s="304">
        <f t="shared" si="2129"/>
        <v>0</v>
      </c>
      <c r="CQ1623" s="304">
        <f t="shared" si="2130"/>
        <v>0</v>
      </c>
      <c r="CR1623" s="304">
        <f t="shared" si="2131"/>
        <v>0</v>
      </c>
      <c r="CS1623" s="304">
        <f t="shared" si="2132"/>
        <v>0</v>
      </c>
      <c r="CT1623" s="304">
        <f t="shared" si="2133"/>
        <v>0</v>
      </c>
      <c r="CU1623" s="304">
        <f t="shared" si="2134"/>
        <v>0</v>
      </c>
      <c r="CV1623" s="304">
        <f t="shared" si="2135"/>
        <v>0</v>
      </c>
      <c r="CW1623" s="304">
        <f t="shared" si="2136"/>
        <v>0</v>
      </c>
      <c r="CX1623" s="304">
        <f t="shared" si="2137"/>
        <v>0</v>
      </c>
      <c r="CY1623" s="304">
        <f t="shared" si="2138"/>
        <v>0</v>
      </c>
      <c r="CZ1623" s="304">
        <f t="shared" si="2139"/>
        <v>0</v>
      </c>
      <c r="DA1623" s="304">
        <f t="shared" si="2140"/>
        <v>0</v>
      </c>
      <c r="DB1623" s="304">
        <f t="shared" si="2141"/>
        <v>0</v>
      </c>
      <c r="DC1623" s="304">
        <f t="shared" si="2142"/>
        <v>0</v>
      </c>
      <c r="DD1623" s="304">
        <f t="shared" si="2143"/>
        <v>0</v>
      </c>
    </row>
    <row r="1624" spans="3:127" ht="15" customHeight="1">
      <c r="C1624" s="139" t="s">
        <v>47</v>
      </c>
      <c r="D1624" s="723" t="s">
        <v>337</v>
      </c>
      <c r="E1624" s="723"/>
      <c r="F1624" s="723"/>
      <c r="G1624" s="723"/>
      <c r="H1624" s="723"/>
      <c r="I1624" s="723"/>
      <c r="J1624" s="723"/>
      <c r="K1624" s="723"/>
      <c r="L1624" s="723"/>
      <c r="M1624" s="9"/>
      <c r="N1624" s="9"/>
      <c r="O1624" s="9"/>
      <c r="P1624" s="9"/>
      <c r="Q1624" s="9"/>
      <c r="R1624" s="9"/>
      <c r="S1624" s="9"/>
      <c r="T1624" s="9"/>
      <c r="U1624" s="9"/>
      <c r="V1624" s="9"/>
      <c r="W1624" s="9"/>
      <c r="X1624" s="9"/>
      <c r="Y1624" s="9"/>
      <c r="Z1624" s="9"/>
      <c r="AA1624" s="9"/>
      <c r="AB1624" s="9"/>
      <c r="AC1624" s="9"/>
      <c r="AD1624" s="9"/>
      <c r="AG1624" s="178">
        <f t="shared" si="2084"/>
        <v>0</v>
      </c>
      <c r="AH1624" s="178">
        <f t="shared" si="2085"/>
        <v>0</v>
      </c>
      <c r="AI1624" s="190">
        <f t="shared" si="2086"/>
        <v>0</v>
      </c>
      <c r="AJ1624" s="187">
        <f t="shared" si="2087"/>
        <v>0</v>
      </c>
      <c r="AK1624" s="176">
        <f t="shared" si="2088"/>
        <v>0</v>
      </c>
      <c r="AL1624" s="176">
        <f t="shared" si="2089"/>
        <v>0</v>
      </c>
      <c r="AM1624" s="177">
        <f t="shared" si="2090"/>
        <v>0</v>
      </c>
      <c r="AN1624" s="187">
        <f t="shared" si="2091"/>
        <v>0</v>
      </c>
      <c r="AO1624" s="178">
        <f t="shared" si="2092"/>
        <v>0</v>
      </c>
      <c r="AP1624" s="178">
        <f t="shared" si="2093"/>
        <v>0</v>
      </c>
      <c r="AQ1624" s="190">
        <f t="shared" si="2094"/>
        <v>0</v>
      </c>
      <c r="AR1624" s="187">
        <f t="shared" si="2095"/>
        <v>0</v>
      </c>
      <c r="AS1624" s="176">
        <f t="shared" si="2096"/>
        <v>0</v>
      </c>
      <c r="AT1624" s="176">
        <f t="shared" si="2097"/>
        <v>0</v>
      </c>
      <c r="AU1624" s="177">
        <f t="shared" si="2098"/>
        <v>0</v>
      </c>
      <c r="AV1624" s="187">
        <f t="shared" si="2099"/>
        <v>0</v>
      </c>
      <c r="AW1624" s="178">
        <f t="shared" si="2100"/>
        <v>0</v>
      </c>
      <c r="AX1624" s="178">
        <f t="shared" si="2101"/>
        <v>0</v>
      </c>
      <c r="AY1624" s="190">
        <f t="shared" si="2102"/>
        <v>0</v>
      </c>
      <c r="AZ1624" s="187">
        <f t="shared" si="2103"/>
        <v>0</v>
      </c>
      <c r="BA1624" s="176">
        <f t="shared" si="2104"/>
        <v>0</v>
      </c>
      <c r="BB1624" s="176">
        <f t="shared" si="2105"/>
        <v>0</v>
      </c>
      <c r="BC1624" s="177">
        <f t="shared" si="2106"/>
        <v>0</v>
      </c>
      <c r="BD1624" s="187">
        <f t="shared" si="2107"/>
        <v>0</v>
      </c>
      <c r="BU1624" s="201">
        <f t="shared" si="2108"/>
        <v>0</v>
      </c>
      <c r="BV1624" s="201">
        <f t="shared" si="2109"/>
        <v>0</v>
      </c>
      <c r="BW1624" s="201">
        <f t="shared" si="2110"/>
        <v>0</v>
      </c>
      <c r="BX1624" s="201">
        <f t="shared" si="2111"/>
        <v>0</v>
      </c>
      <c r="BY1624" s="201">
        <f t="shared" si="2112"/>
        <v>0</v>
      </c>
      <c r="BZ1624" s="201">
        <f t="shared" si="2113"/>
        <v>0</v>
      </c>
      <c r="CA1624" s="201">
        <f t="shared" si="2114"/>
        <v>0</v>
      </c>
      <c r="CB1624" s="201">
        <f t="shared" si="2115"/>
        <v>0</v>
      </c>
      <c r="CC1624" s="201">
        <f t="shared" si="2116"/>
        <v>0</v>
      </c>
      <c r="CD1624" s="201">
        <f t="shared" si="2117"/>
        <v>0</v>
      </c>
      <c r="CE1624" s="201">
        <f t="shared" si="2118"/>
        <v>0</v>
      </c>
      <c r="CF1624" s="201">
        <f t="shared" si="2119"/>
        <v>0</v>
      </c>
      <c r="CG1624" s="201">
        <f t="shared" si="2120"/>
        <v>0</v>
      </c>
      <c r="CH1624" s="201">
        <f t="shared" si="2121"/>
        <v>0</v>
      </c>
      <c r="CI1624" s="201">
        <f t="shared" si="2122"/>
        <v>0</v>
      </c>
      <c r="CJ1624" s="201">
        <f t="shared" si="2123"/>
        <v>0</v>
      </c>
      <c r="CK1624" s="201">
        <f t="shared" si="2124"/>
        <v>0</v>
      </c>
      <c r="CL1624" s="201">
        <f t="shared" si="2125"/>
        <v>0</v>
      </c>
      <c r="CM1624" s="304">
        <f t="shared" si="2126"/>
        <v>0</v>
      </c>
      <c r="CN1624" s="304">
        <f t="shared" si="2127"/>
        <v>0</v>
      </c>
      <c r="CO1624" s="304">
        <f t="shared" si="2128"/>
        <v>0</v>
      </c>
      <c r="CP1624" s="304">
        <f t="shared" si="2129"/>
        <v>0</v>
      </c>
      <c r="CQ1624" s="304">
        <f t="shared" si="2130"/>
        <v>0</v>
      </c>
      <c r="CR1624" s="304">
        <f t="shared" si="2131"/>
        <v>0</v>
      </c>
      <c r="CS1624" s="304">
        <f t="shared" si="2132"/>
        <v>0</v>
      </c>
      <c r="CT1624" s="304">
        <f t="shared" si="2133"/>
        <v>0</v>
      </c>
      <c r="CU1624" s="304">
        <f t="shared" si="2134"/>
        <v>0</v>
      </c>
      <c r="CV1624" s="304">
        <f t="shared" si="2135"/>
        <v>0</v>
      </c>
      <c r="CW1624" s="304">
        <f t="shared" si="2136"/>
        <v>0</v>
      </c>
      <c r="CX1624" s="304">
        <f t="shared" si="2137"/>
        <v>0</v>
      </c>
      <c r="CY1624" s="304">
        <f t="shared" si="2138"/>
        <v>0</v>
      </c>
      <c r="CZ1624" s="304">
        <f t="shared" si="2139"/>
        <v>0</v>
      </c>
      <c r="DA1624" s="304">
        <f t="shared" si="2140"/>
        <v>0</v>
      </c>
      <c r="DB1624" s="304">
        <f t="shared" si="2141"/>
        <v>0</v>
      </c>
      <c r="DC1624" s="304">
        <f t="shared" si="2142"/>
        <v>0</v>
      </c>
      <c r="DD1624" s="304">
        <f t="shared" si="2143"/>
        <v>0</v>
      </c>
      <c r="DF1624" s="721" t="s">
        <v>553</v>
      </c>
      <c r="DG1624" s="721"/>
      <c r="DH1624" s="721"/>
      <c r="DI1624" s="721" t="s">
        <v>554</v>
      </c>
      <c r="DJ1624" s="721"/>
      <c r="DK1624" s="721"/>
      <c r="DL1624" s="721"/>
      <c r="DM1624" s="721"/>
      <c r="DN1624" s="721"/>
      <c r="DO1624" s="721"/>
      <c r="DP1624" s="721"/>
      <c r="DQ1624" s="721"/>
      <c r="DR1624" s="721" t="s">
        <v>555</v>
      </c>
      <c r="DS1624" s="721"/>
      <c r="DT1624" s="721"/>
      <c r="DU1624" s="721"/>
      <c r="DV1624" s="721"/>
      <c r="DW1624" s="721"/>
    </row>
    <row r="1625" spans="3:127" ht="15" customHeight="1">
      <c r="C1625" s="139" t="s">
        <v>51</v>
      </c>
      <c r="D1625" s="723" t="s">
        <v>338</v>
      </c>
      <c r="E1625" s="723"/>
      <c r="F1625" s="723"/>
      <c r="G1625" s="723"/>
      <c r="H1625" s="723"/>
      <c r="I1625" s="723"/>
      <c r="J1625" s="723"/>
      <c r="K1625" s="723"/>
      <c r="L1625" s="723"/>
      <c r="M1625" s="9"/>
      <c r="N1625" s="9"/>
      <c r="O1625" s="9"/>
      <c r="P1625" s="9"/>
      <c r="Q1625" s="9"/>
      <c r="R1625" s="9"/>
      <c r="S1625" s="9"/>
      <c r="T1625" s="9"/>
      <c r="U1625" s="9"/>
      <c r="V1625" s="9"/>
      <c r="W1625" s="9"/>
      <c r="X1625" s="9"/>
      <c r="Y1625" s="9"/>
      <c r="Z1625" s="9"/>
      <c r="AA1625" s="9"/>
      <c r="AB1625" s="9"/>
      <c r="AC1625" s="9"/>
      <c r="AD1625" s="9"/>
      <c r="AG1625" s="178">
        <f t="shared" si="2084"/>
        <v>0</v>
      </c>
      <c r="AH1625" s="178">
        <f t="shared" si="2085"/>
        <v>0</v>
      </c>
      <c r="AI1625" s="190">
        <f t="shared" si="2086"/>
        <v>0</v>
      </c>
      <c r="AJ1625" s="187">
        <f t="shared" si="2087"/>
        <v>0</v>
      </c>
      <c r="AK1625" s="176">
        <f t="shared" si="2088"/>
        <v>0</v>
      </c>
      <c r="AL1625" s="176">
        <f t="shared" si="2089"/>
        <v>0</v>
      </c>
      <c r="AM1625" s="177">
        <f t="shared" si="2090"/>
        <v>0</v>
      </c>
      <c r="AN1625" s="187">
        <f t="shared" si="2091"/>
        <v>0</v>
      </c>
      <c r="AO1625" s="178">
        <f t="shared" si="2092"/>
        <v>0</v>
      </c>
      <c r="AP1625" s="178">
        <f t="shared" si="2093"/>
        <v>0</v>
      </c>
      <c r="AQ1625" s="190">
        <f t="shared" si="2094"/>
        <v>0</v>
      </c>
      <c r="AR1625" s="187">
        <f t="shared" si="2095"/>
        <v>0</v>
      </c>
      <c r="AS1625" s="176">
        <f t="shared" si="2096"/>
        <v>0</v>
      </c>
      <c r="AT1625" s="176">
        <f t="shared" si="2097"/>
        <v>0</v>
      </c>
      <c r="AU1625" s="177">
        <f t="shared" si="2098"/>
        <v>0</v>
      </c>
      <c r="AV1625" s="187">
        <f t="shared" si="2099"/>
        <v>0</v>
      </c>
      <c r="AW1625" s="178">
        <f t="shared" si="2100"/>
        <v>0</v>
      </c>
      <c r="AX1625" s="178">
        <f t="shared" si="2101"/>
        <v>0</v>
      </c>
      <c r="AY1625" s="190">
        <f t="shared" si="2102"/>
        <v>0</v>
      </c>
      <c r="AZ1625" s="187">
        <f t="shared" si="2103"/>
        <v>0</v>
      </c>
      <c r="BA1625" s="176">
        <f t="shared" si="2104"/>
        <v>0</v>
      </c>
      <c r="BB1625" s="176">
        <f t="shared" si="2105"/>
        <v>0</v>
      </c>
      <c r="BC1625" s="177">
        <f t="shared" si="2106"/>
        <v>0</v>
      </c>
      <c r="BD1625" s="187">
        <f t="shared" si="2107"/>
        <v>0</v>
      </c>
      <c r="BU1625" s="201">
        <f t="shared" si="2108"/>
        <v>0</v>
      </c>
      <c r="BV1625" s="201">
        <f t="shared" si="2109"/>
        <v>0</v>
      </c>
      <c r="BW1625" s="201">
        <f t="shared" si="2110"/>
        <v>0</v>
      </c>
      <c r="BX1625" s="201">
        <f t="shared" si="2111"/>
        <v>0</v>
      </c>
      <c r="BY1625" s="201">
        <f t="shared" si="2112"/>
        <v>0</v>
      </c>
      <c r="BZ1625" s="201">
        <f t="shared" si="2113"/>
        <v>0</v>
      </c>
      <c r="CA1625" s="201">
        <f t="shared" si="2114"/>
        <v>0</v>
      </c>
      <c r="CB1625" s="201">
        <f t="shared" si="2115"/>
        <v>0</v>
      </c>
      <c r="CC1625" s="201">
        <f t="shared" si="2116"/>
        <v>0</v>
      </c>
      <c r="CD1625" s="201">
        <f t="shared" si="2117"/>
        <v>0</v>
      </c>
      <c r="CE1625" s="201">
        <f t="shared" si="2118"/>
        <v>0</v>
      </c>
      <c r="CF1625" s="201">
        <f t="shared" si="2119"/>
        <v>0</v>
      </c>
      <c r="CG1625" s="201">
        <f t="shared" si="2120"/>
        <v>0</v>
      </c>
      <c r="CH1625" s="201">
        <f t="shared" si="2121"/>
        <v>0</v>
      </c>
      <c r="CI1625" s="201">
        <f t="shared" si="2122"/>
        <v>0</v>
      </c>
      <c r="CJ1625" s="201">
        <f t="shared" si="2123"/>
        <v>0</v>
      </c>
      <c r="CK1625" s="201">
        <f t="shared" si="2124"/>
        <v>0</v>
      </c>
      <c r="CL1625" s="201">
        <f t="shared" si="2125"/>
        <v>0</v>
      </c>
      <c r="CM1625" s="304">
        <f t="shared" si="2126"/>
        <v>0</v>
      </c>
      <c r="CN1625" s="304">
        <f t="shared" si="2127"/>
        <v>0</v>
      </c>
      <c r="CO1625" s="304">
        <f t="shared" si="2128"/>
        <v>0</v>
      </c>
      <c r="CP1625" s="304">
        <f t="shared" si="2129"/>
        <v>0</v>
      </c>
      <c r="CQ1625" s="304">
        <f t="shared" si="2130"/>
        <v>0</v>
      </c>
      <c r="CR1625" s="304">
        <f t="shared" si="2131"/>
        <v>0</v>
      </c>
      <c r="CS1625" s="304">
        <f t="shared" si="2132"/>
        <v>0</v>
      </c>
      <c r="CT1625" s="304">
        <f t="shared" si="2133"/>
        <v>0</v>
      </c>
      <c r="CU1625" s="304">
        <f t="shared" si="2134"/>
        <v>0</v>
      </c>
      <c r="CV1625" s="304">
        <f t="shared" si="2135"/>
        <v>0</v>
      </c>
      <c r="CW1625" s="304">
        <f t="shared" si="2136"/>
        <v>0</v>
      </c>
      <c r="CX1625" s="304">
        <f t="shared" si="2137"/>
        <v>0</v>
      </c>
      <c r="CY1625" s="304">
        <f t="shared" si="2138"/>
        <v>0</v>
      </c>
      <c r="CZ1625" s="304">
        <f t="shared" si="2139"/>
        <v>0</v>
      </c>
      <c r="DA1625" s="304">
        <f t="shared" si="2140"/>
        <v>0</v>
      </c>
      <c r="DB1625" s="304">
        <f t="shared" si="2141"/>
        <v>0</v>
      </c>
      <c r="DC1625" s="304">
        <f t="shared" si="2142"/>
        <v>0</v>
      </c>
      <c r="DD1625" s="304">
        <f t="shared" si="2143"/>
        <v>0</v>
      </c>
      <c r="DF1625" s="721" t="s">
        <v>532</v>
      </c>
      <c r="DG1625" s="721"/>
      <c r="DH1625" s="721"/>
      <c r="DI1625" s="721" t="s">
        <v>535</v>
      </c>
      <c r="DJ1625" s="721"/>
      <c r="DK1625" s="721"/>
      <c r="DL1625" s="721" t="s">
        <v>537</v>
      </c>
      <c r="DM1625" s="721"/>
      <c r="DN1625" s="721"/>
      <c r="DO1625" s="721" t="s">
        <v>539</v>
      </c>
      <c r="DP1625" s="721"/>
      <c r="DQ1625" s="721"/>
      <c r="DR1625" s="721" t="s">
        <v>542</v>
      </c>
      <c r="DS1625" s="721"/>
      <c r="DT1625" s="721"/>
      <c r="DU1625" s="721" t="s">
        <v>544</v>
      </c>
      <c r="DV1625" s="721"/>
      <c r="DW1625" s="721"/>
    </row>
    <row r="1626" spans="3:127" ht="15" customHeight="1">
      <c r="C1626" s="139" t="s">
        <v>34</v>
      </c>
      <c r="D1626" s="723" t="s">
        <v>1534</v>
      </c>
      <c r="E1626" s="723"/>
      <c r="F1626" s="723"/>
      <c r="G1626" s="723"/>
      <c r="H1626" s="723"/>
      <c r="I1626" s="723"/>
      <c r="J1626" s="723"/>
      <c r="K1626" s="723"/>
      <c r="L1626" s="723"/>
      <c r="M1626" s="9"/>
      <c r="N1626" s="9"/>
      <c r="O1626" s="9"/>
      <c r="P1626" s="9"/>
      <c r="Q1626" s="9"/>
      <c r="R1626" s="9"/>
      <c r="S1626" s="9"/>
      <c r="T1626" s="9"/>
      <c r="U1626" s="9"/>
      <c r="V1626" s="9"/>
      <c r="W1626" s="9"/>
      <c r="X1626" s="9"/>
      <c r="Y1626" s="9"/>
      <c r="Z1626" s="9"/>
      <c r="AA1626" s="9"/>
      <c r="AB1626" s="9"/>
      <c r="AC1626" s="9"/>
      <c r="AD1626" s="9"/>
      <c r="AG1626" s="178">
        <f t="shared" si="2084"/>
        <v>0</v>
      </c>
      <c r="AH1626" s="178">
        <f t="shared" si="2085"/>
        <v>0</v>
      </c>
      <c r="AI1626" s="190">
        <f t="shared" si="2086"/>
        <v>0</v>
      </c>
      <c r="AJ1626" s="187">
        <f t="shared" si="2087"/>
        <v>0</v>
      </c>
      <c r="AK1626" s="176">
        <f t="shared" si="2088"/>
        <v>0</v>
      </c>
      <c r="AL1626" s="176">
        <f t="shared" si="2089"/>
        <v>0</v>
      </c>
      <c r="AM1626" s="177">
        <f t="shared" si="2090"/>
        <v>0</v>
      </c>
      <c r="AN1626" s="187">
        <f t="shared" si="2091"/>
        <v>0</v>
      </c>
      <c r="AO1626" s="178">
        <f t="shared" si="2092"/>
        <v>0</v>
      </c>
      <c r="AP1626" s="178">
        <f t="shared" si="2093"/>
        <v>0</v>
      </c>
      <c r="AQ1626" s="190">
        <f t="shared" si="2094"/>
        <v>0</v>
      </c>
      <c r="AR1626" s="187">
        <f t="shared" si="2095"/>
        <v>0</v>
      </c>
      <c r="AS1626" s="176">
        <f t="shared" si="2096"/>
        <v>0</v>
      </c>
      <c r="AT1626" s="176">
        <f t="shared" si="2097"/>
        <v>0</v>
      </c>
      <c r="AU1626" s="177">
        <f t="shared" si="2098"/>
        <v>0</v>
      </c>
      <c r="AV1626" s="187">
        <f t="shared" si="2099"/>
        <v>0</v>
      </c>
      <c r="AW1626" s="178">
        <f t="shared" si="2100"/>
        <v>0</v>
      </c>
      <c r="AX1626" s="178">
        <f t="shared" si="2101"/>
        <v>0</v>
      </c>
      <c r="AY1626" s="190">
        <f t="shared" si="2102"/>
        <v>0</v>
      </c>
      <c r="AZ1626" s="187">
        <f t="shared" si="2103"/>
        <v>0</v>
      </c>
      <c r="BA1626" s="176">
        <f t="shared" si="2104"/>
        <v>0</v>
      </c>
      <c r="BB1626" s="176">
        <f t="shared" si="2105"/>
        <v>0</v>
      </c>
      <c r="BC1626" s="177">
        <f t="shared" si="2106"/>
        <v>0</v>
      </c>
      <c r="BD1626" s="187">
        <f t="shared" si="2107"/>
        <v>0</v>
      </c>
      <c r="BU1626" s="201">
        <f t="shared" si="2108"/>
        <v>0</v>
      </c>
      <c r="BV1626" s="201">
        <f t="shared" si="2109"/>
        <v>0</v>
      </c>
      <c r="BW1626" s="201">
        <f t="shared" si="2110"/>
        <v>0</v>
      </c>
      <c r="BX1626" s="201">
        <f t="shared" si="2111"/>
        <v>0</v>
      </c>
      <c r="BY1626" s="201">
        <f t="shared" si="2112"/>
        <v>0</v>
      </c>
      <c r="BZ1626" s="201">
        <f t="shared" si="2113"/>
        <v>0</v>
      </c>
      <c r="CA1626" s="201">
        <f t="shared" si="2114"/>
        <v>0</v>
      </c>
      <c r="CB1626" s="201">
        <f t="shared" si="2115"/>
        <v>0</v>
      </c>
      <c r="CC1626" s="201">
        <f t="shared" si="2116"/>
        <v>0</v>
      </c>
      <c r="CD1626" s="201">
        <f t="shared" si="2117"/>
        <v>0</v>
      </c>
      <c r="CE1626" s="201">
        <f t="shared" si="2118"/>
        <v>0</v>
      </c>
      <c r="CF1626" s="201">
        <f t="shared" si="2119"/>
        <v>0</v>
      </c>
      <c r="CG1626" s="201">
        <f t="shared" si="2120"/>
        <v>0</v>
      </c>
      <c r="CH1626" s="201">
        <f t="shared" si="2121"/>
        <v>0</v>
      </c>
      <c r="CI1626" s="201">
        <f t="shared" si="2122"/>
        <v>0</v>
      </c>
      <c r="CJ1626" s="201">
        <f t="shared" si="2123"/>
        <v>0</v>
      </c>
      <c r="CK1626" s="201">
        <f t="shared" si="2124"/>
        <v>0</v>
      </c>
      <c r="CL1626" s="201">
        <f t="shared" si="2125"/>
        <v>0</v>
      </c>
      <c r="CM1626" s="304">
        <f t="shared" si="2126"/>
        <v>0</v>
      </c>
      <c r="CN1626" s="304">
        <f t="shared" si="2127"/>
        <v>0</v>
      </c>
      <c r="CO1626" s="304">
        <f t="shared" si="2128"/>
        <v>0</v>
      </c>
      <c r="CP1626" s="304">
        <f t="shared" si="2129"/>
        <v>0</v>
      </c>
      <c r="CQ1626" s="304">
        <f t="shared" si="2130"/>
        <v>0</v>
      </c>
      <c r="CR1626" s="304">
        <f t="shared" si="2131"/>
        <v>0</v>
      </c>
      <c r="CS1626" s="304">
        <f t="shared" si="2132"/>
        <v>0</v>
      </c>
      <c r="CT1626" s="304">
        <f t="shared" si="2133"/>
        <v>0</v>
      </c>
      <c r="CU1626" s="304">
        <f t="shared" si="2134"/>
        <v>0</v>
      </c>
      <c r="CV1626" s="304">
        <f t="shared" si="2135"/>
        <v>0</v>
      </c>
      <c r="CW1626" s="304">
        <f t="shared" si="2136"/>
        <v>0</v>
      </c>
      <c r="CX1626" s="304">
        <f t="shared" si="2137"/>
        <v>0</v>
      </c>
      <c r="CY1626" s="304">
        <f t="shared" si="2138"/>
        <v>0</v>
      </c>
      <c r="CZ1626" s="304">
        <f t="shared" si="2139"/>
        <v>0</v>
      </c>
      <c r="DA1626" s="304">
        <f t="shared" si="2140"/>
        <v>0</v>
      </c>
      <c r="DB1626" s="304">
        <f t="shared" si="2141"/>
        <v>0</v>
      </c>
      <c r="DC1626" s="304">
        <f t="shared" si="2142"/>
        <v>0</v>
      </c>
      <c r="DD1626" s="304">
        <f t="shared" si="2143"/>
        <v>0</v>
      </c>
      <c r="DF1626" s="200" t="s">
        <v>8092</v>
      </c>
      <c r="DG1626" s="139" t="s">
        <v>8071</v>
      </c>
      <c r="DH1626" s="139" t="s">
        <v>8072</v>
      </c>
      <c r="DI1626" s="195" t="s">
        <v>8092</v>
      </c>
      <c r="DJ1626" s="139" t="s">
        <v>8071</v>
      </c>
      <c r="DK1626" s="139" t="s">
        <v>8072</v>
      </c>
      <c r="DL1626" s="195" t="s">
        <v>8092</v>
      </c>
      <c r="DM1626" s="139" t="s">
        <v>8071</v>
      </c>
      <c r="DN1626" s="139" t="s">
        <v>8072</v>
      </c>
      <c r="DO1626" s="195" t="s">
        <v>8092</v>
      </c>
      <c r="DP1626" s="139" t="s">
        <v>8071</v>
      </c>
      <c r="DQ1626" s="139" t="s">
        <v>8072</v>
      </c>
      <c r="DR1626" s="195" t="s">
        <v>8092</v>
      </c>
      <c r="DS1626" s="139" t="s">
        <v>8071</v>
      </c>
      <c r="DT1626" s="139" t="s">
        <v>8072</v>
      </c>
      <c r="DU1626" s="195" t="s">
        <v>8092</v>
      </c>
      <c r="DV1626" s="139" t="s">
        <v>8071</v>
      </c>
      <c r="DW1626" s="139" t="s">
        <v>8072</v>
      </c>
    </row>
    <row r="1627" spans="3:127" ht="24" customHeight="1">
      <c r="C1627" s="219" t="s">
        <v>39</v>
      </c>
      <c r="D1627" s="723" t="s">
        <v>2634</v>
      </c>
      <c r="E1627" s="723"/>
      <c r="F1627" s="723"/>
      <c r="G1627" s="723"/>
      <c r="H1627" s="723"/>
      <c r="I1627" s="723"/>
      <c r="J1627" s="723"/>
      <c r="K1627" s="723"/>
      <c r="L1627" s="723"/>
      <c r="M1627" s="9"/>
      <c r="N1627" s="9"/>
      <c r="O1627" s="9"/>
      <c r="P1627" s="9"/>
      <c r="Q1627" s="9"/>
      <c r="R1627" s="9"/>
      <c r="S1627" s="9"/>
      <c r="T1627" s="9"/>
      <c r="U1627" s="9"/>
      <c r="V1627" s="9"/>
      <c r="W1627" s="9"/>
      <c r="X1627" s="9"/>
      <c r="Y1627" s="9"/>
      <c r="Z1627" s="9"/>
      <c r="AA1627" s="9"/>
      <c r="AB1627" s="9"/>
      <c r="AC1627" s="9"/>
      <c r="AD1627" s="9"/>
      <c r="AG1627" s="178">
        <f t="shared" si="2084"/>
        <v>0</v>
      </c>
      <c r="AH1627" s="178">
        <f t="shared" si="2085"/>
        <v>0</v>
      </c>
      <c r="AI1627" s="190">
        <f t="shared" si="2086"/>
        <v>0</v>
      </c>
      <c r="AJ1627" s="187">
        <f t="shared" si="2087"/>
        <v>0</v>
      </c>
      <c r="AK1627" s="176">
        <f t="shared" si="2088"/>
        <v>0</v>
      </c>
      <c r="AL1627" s="176">
        <f t="shared" si="2089"/>
        <v>0</v>
      </c>
      <c r="AM1627" s="177">
        <f t="shared" si="2090"/>
        <v>0</v>
      </c>
      <c r="AN1627" s="187">
        <f t="shared" si="2091"/>
        <v>0</v>
      </c>
      <c r="AO1627" s="178">
        <f t="shared" si="2092"/>
        <v>0</v>
      </c>
      <c r="AP1627" s="178">
        <f t="shared" si="2093"/>
        <v>0</v>
      </c>
      <c r="AQ1627" s="190">
        <f t="shared" si="2094"/>
        <v>0</v>
      </c>
      <c r="AR1627" s="187">
        <f t="shared" si="2095"/>
        <v>0</v>
      </c>
      <c r="AS1627" s="176">
        <f t="shared" si="2096"/>
        <v>0</v>
      </c>
      <c r="AT1627" s="176">
        <f t="shared" si="2097"/>
        <v>0</v>
      </c>
      <c r="AU1627" s="177">
        <f t="shared" si="2098"/>
        <v>0</v>
      </c>
      <c r="AV1627" s="187">
        <f t="shared" si="2099"/>
        <v>0</v>
      </c>
      <c r="AW1627" s="178">
        <f t="shared" si="2100"/>
        <v>0</v>
      </c>
      <c r="AX1627" s="178">
        <f t="shared" si="2101"/>
        <v>0</v>
      </c>
      <c r="AY1627" s="190">
        <f t="shared" si="2102"/>
        <v>0</v>
      </c>
      <c r="AZ1627" s="187">
        <f t="shared" si="2103"/>
        <v>0</v>
      </c>
      <c r="BA1627" s="176">
        <f t="shared" si="2104"/>
        <v>0</v>
      </c>
      <c r="BB1627" s="176">
        <f t="shared" si="2105"/>
        <v>0</v>
      </c>
      <c r="BC1627" s="177">
        <f t="shared" si="2106"/>
        <v>0</v>
      </c>
      <c r="BD1627" s="187">
        <f t="shared" si="2107"/>
        <v>0</v>
      </c>
      <c r="BU1627" s="201">
        <f t="shared" si="2108"/>
        <v>0</v>
      </c>
      <c r="BV1627" s="201">
        <f t="shared" si="2109"/>
        <v>0</v>
      </c>
      <c r="BW1627" s="201">
        <f t="shared" si="2110"/>
        <v>0</v>
      </c>
      <c r="BX1627" s="201">
        <f t="shared" si="2111"/>
        <v>0</v>
      </c>
      <c r="BY1627" s="201">
        <f t="shared" si="2112"/>
        <v>0</v>
      </c>
      <c r="BZ1627" s="201">
        <f t="shared" si="2113"/>
        <v>0</v>
      </c>
      <c r="CA1627" s="201">
        <f t="shared" si="2114"/>
        <v>0</v>
      </c>
      <c r="CB1627" s="201">
        <f t="shared" si="2115"/>
        <v>0</v>
      </c>
      <c r="CC1627" s="201">
        <f t="shared" si="2116"/>
        <v>0</v>
      </c>
      <c r="CD1627" s="201">
        <f t="shared" si="2117"/>
        <v>0</v>
      </c>
      <c r="CE1627" s="201">
        <f t="shared" si="2118"/>
        <v>0</v>
      </c>
      <c r="CF1627" s="201">
        <f t="shared" si="2119"/>
        <v>0</v>
      </c>
      <c r="CG1627" s="201">
        <f t="shared" si="2120"/>
        <v>0</v>
      </c>
      <c r="CH1627" s="201">
        <f t="shared" si="2121"/>
        <v>0</v>
      </c>
      <c r="CI1627" s="201">
        <f t="shared" si="2122"/>
        <v>0</v>
      </c>
      <c r="CJ1627" s="201">
        <f t="shared" si="2123"/>
        <v>0</v>
      </c>
      <c r="CK1627" s="201">
        <f t="shared" si="2124"/>
        <v>0</v>
      </c>
      <c r="CL1627" s="201">
        <f t="shared" si="2125"/>
        <v>0</v>
      </c>
      <c r="CM1627" s="304">
        <f t="shared" si="2126"/>
        <v>0</v>
      </c>
      <c r="CN1627" s="304">
        <f t="shared" si="2127"/>
        <v>0</v>
      </c>
      <c r="CO1627" s="304">
        <f t="shared" si="2128"/>
        <v>0</v>
      </c>
      <c r="CP1627" s="304">
        <f t="shared" si="2129"/>
        <v>0</v>
      </c>
      <c r="CQ1627" s="304">
        <f t="shared" si="2130"/>
        <v>0</v>
      </c>
      <c r="CR1627" s="304">
        <f t="shared" si="2131"/>
        <v>0</v>
      </c>
      <c r="CS1627" s="304">
        <f t="shared" si="2132"/>
        <v>0</v>
      </c>
      <c r="CT1627" s="304">
        <f t="shared" si="2133"/>
        <v>0</v>
      </c>
      <c r="CU1627" s="304">
        <f t="shared" si="2134"/>
        <v>0</v>
      </c>
      <c r="CV1627" s="304">
        <f t="shared" si="2135"/>
        <v>0</v>
      </c>
      <c r="CW1627" s="304">
        <f t="shared" si="2136"/>
        <v>0</v>
      </c>
      <c r="CX1627" s="304">
        <f t="shared" si="2137"/>
        <v>0</v>
      </c>
      <c r="CY1627" s="304">
        <f t="shared" si="2138"/>
        <v>0</v>
      </c>
      <c r="CZ1627" s="304">
        <f t="shared" si="2139"/>
        <v>0</v>
      </c>
      <c r="DA1627" s="304">
        <f t="shared" si="2140"/>
        <v>0</v>
      </c>
      <c r="DB1627" s="304">
        <f t="shared" si="2141"/>
        <v>0</v>
      </c>
      <c r="DC1627" s="304">
        <f t="shared" si="2142"/>
        <v>0</v>
      </c>
      <c r="DD1627" s="304">
        <f t="shared" si="2143"/>
        <v>0</v>
      </c>
      <c r="DF1627" s="303">
        <f>$M$1570</f>
        <v>0</v>
      </c>
      <c r="DG1627" s="303">
        <f>$S$1570</f>
        <v>0</v>
      </c>
      <c r="DH1627" s="303">
        <f>$Y$1570</f>
        <v>0</v>
      </c>
      <c r="DI1627" s="303">
        <f>$M$1571</f>
        <v>0</v>
      </c>
      <c r="DJ1627" s="303">
        <f>$S$1571</f>
        <v>0</v>
      </c>
      <c r="DK1627" s="303">
        <f>$Y$1571</f>
        <v>0</v>
      </c>
      <c r="DL1627" s="303">
        <f>$M$1572</f>
        <v>0</v>
      </c>
      <c r="DM1627" s="303">
        <f>$S$1572</f>
        <v>0</v>
      </c>
      <c r="DN1627" s="303">
        <f>$Y$1572</f>
        <v>0</v>
      </c>
      <c r="DO1627" s="303">
        <f>$M$1573</f>
        <v>0</v>
      </c>
      <c r="DP1627" s="303">
        <f>$S$1573</f>
        <v>0</v>
      </c>
      <c r="DQ1627" s="303">
        <f>$Y$1573</f>
        <v>0</v>
      </c>
      <c r="DR1627" s="303">
        <f>$M$1574</f>
        <v>0</v>
      </c>
      <c r="DS1627" s="303">
        <f>$S$1574</f>
        <v>0</v>
      </c>
      <c r="DT1627" s="303">
        <f>$Y$1574</f>
        <v>0</v>
      </c>
      <c r="DU1627" s="303">
        <f>$M$1575</f>
        <v>0</v>
      </c>
      <c r="DV1627" s="303">
        <f>$S$1575</f>
        <v>0</v>
      </c>
      <c r="DW1627" s="303">
        <f>$Y$1575</f>
        <v>0</v>
      </c>
    </row>
    <row r="1628" spans="3:127" ht="15" customHeight="1">
      <c r="C1628" s="139" t="s">
        <v>59</v>
      </c>
      <c r="D1628" s="723" t="s">
        <v>182</v>
      </c>
      <c r="E1628" s="723"/>
      <c r="F1628" s="723"/>
      <c r="G1628" s="723"/>
      <c r="H1628" s="723"/>
      <c r="I1628" s="723"/>
      <c r="J1628" s="723"/>
      <c r="K1628" s="723"/>
      <c r="L1628" s="723"/>
      <c r="M1628" s="9"/>
      <c r="N1628" s="9"/>
      <c r="O1628" s="9"/>
      <c r="P1628" s="9"/>
      <c r="Q1628" s="9"/>
      <c r="R1628" s="9"/>
      <c r="S1628" s="9"/>
      <c r="T1628" s="9"/>
      <c r="U1628" s="9"/>
      <c r="V1628" s="9"/>
      <c r="W1628" s="9"/>
      <c r="X1628" s="9"/>
      <c r="Y1628" s="9"/>
      <c r="Z1628" s="9"/>
      <c r="AA1628" s="9"/>
      <c r="AB1628" s="9"/>
      <c r="AC1628" s="9"/>
      <c r="AD1628" s="9"/>
      <c r="AG1628" s="178">
        <f t="shared" si="2084"/>
        <v>0</v>
      </c>
      <c r="AH1628" s="178">
        <f t="shared" si="2085"/>
        <v>0</v>
      </c>
      <c r="AI1628" s="190">
        <f t="shared" si="2086"/>
        <v>0</v>
      </c>
      <c r="AJ1628" s="187">
        <f t="shared" si="2087"/>
        <v>0</v>
      </c>
      <c r="AK1628" s="176">
        <f t="shared" si="2088"/>
        <v>0</v>
      </c>
      <c r="AL1628" s="176">
        <f t="shared" si="2089"/>
        <v>0</v>
      </c>
      <c r="AM1628" s="177">
        <f t="shared" si="2090"/>
        <v>0</v>
      </c>
      <c r="AN1628" s="187">
        <f t="shared" si="2091"/>
        <v>0</v>
      </c>
      <c r="AO1628" s="178">
        <f t="shared" si="2092"/>
        <v>0</v>
      </c>
      <c r="AP1628" s="178">
        <f t="shared" si="2093"/>
        <v>0</v>
      </c>
      <c r="AQ1628" s="190">
        <f t="shared" si="2094"/>
        <v>0</v>
      </c>
      <c r="AR1628" s="187">
        <f t="shared" si="2095"/>
        <v>0</v>
      </c>
      <c r="AS1628" s="176">
        <f t="shared" si="2096"/>
        <v>0</v>
      </c>
      <c r="AT1628" s="176">
        <f t="shared" si="2097"/>
        <v>0</v>
      </c>
      <c r="AU1628" s="177">
        <f t="shared" si="2098"/>
        <v>0</v>
      </c>
      <c r="AV1628" s="187">
        <f t="shared" si="2099"/>
        <v>0</v>
      </c>
      <c r="AW1628" s="178">
        <f t="shared" si="2100"/>
        <v>0</v>
      </c>
      <c r="AX1628" s="178">
        <f t="shared" si="2101"/>
        <v>0</v>
      </c>
      <c r="AY1628" s="190">
        <f t="shared" si="2102"/>
        <v>0</v>
      </c>
      <c r="AZ1628" s="187">
        <f t="shared" si="2103"/>
        <v>0</v>
      </c>
      <c r="BA1628" s="176">
        <f t="shared" si="2104"/>
        <v>0</v>
      </c>
      <c r="BB1628" s="176">
        <f t="shared" si="2105"/>
        <v>0</v>
      </c>
      <c r="BC1628" s="177">
        <f t="shared" si="2106"/>
        <v>0</v>
      </c>
      <c r="BD1628" s="187">
        <f t="shared" si="2107"/>
        <v>0</v>
      </c>
      <c r="BU1628" s="201">
        <f t="shared" si="2108"/>
        <v>0</v>
      </c>
      <c r="BV1628" s="201">
        <f t="shared" si="2109"/>
        <v>0</v>
      </c>
      <c r="BW1628" s="201">
        <f t="shared" si="2110"/>
        <v>0</v>
      </c>
      <c r="BX1628" s="201">
        <f t="shared" si="2111"/>
        <v>0</v>
      </c>
      <c r="BY1628" s="201">
        <f t="shared" si="2112"/>
        <v>0</v>
      </c>
      <c r="BZ1628" s="201">
        <f t="shared" si="2113"/>
        <v>0</v>
      </c>
      <c r="CA1628" s="201">
        <f t="shared" si="2114"/>
        <v>0</v>
      </c>
      <c r="CB1628" s="201">
        <f t="shared" si="2115"/>
        <v>0</v>
      </c>
      <c r="CC1628" s="201">
        <f t="shared" si="2116"/>
        <v>0</v>
      </c>
      <c r="CD1628" s="201">
        <f t="shared" si="2117"/>
        <v>0</v>
      </c>
      <c r="CE1628" s="201">
        <f t="shared" si="2118"/>
        <v>0</v>
      </c>
      <c r="CF1628" s="201">
        <f t="shared" si="2119"/>
        <v>0</v>
      </c>
      <c r="CG1628" s="201">
        <f t="shared" si="2120"/>
        <v>0</v>
      </c>
      <c r="CH1628" s="201">
        <f t="shared" si="2121"/>
        <v>0</v>
      </c>
      <c r="CI1628" s="201">
        <f t="shared" si="2122"/>
        <v>0</v>
      </c>
      <c r="CJ1628" s="201">
        <f t="shared" si="2123"/>
        <v>0</v>
      </c>
      <c r="CK1628" s="201">
        <f t="shared" si="2124"/>
        <v>0</v>
      </c>
      <c r="CL1628" s="201">
        <f t="shared" si="2125"/>
        <v>0</v>
      </c>
      <c r="CM1628" s="304">
        <f t="shared" si="2126"/>
        <v>0</v>
      </c>
      <c r="CN1628" s="304">
        <f t="shared" si="2127"/>
        <v>0</v>
      </c>
      <c r="CO1628" s="304">
        <f t="shared" si="2128"/>
        <v>0</v>
      </c>
      <c r="CP1628" s="304">
        <f t="shared" si="2129"/>
        <v>0</v>
      </c>
      <c r="CQ1628" s="304">
        <f t="shared" si="2130"/>
        <v>0</v>
      </c>
      <c r="CR1628" s="304">
        <f t="shared" si="2131"/>
        <v>0</v>
      </c>
      <c r="CS1628" s="304">
        <f t="shared" si="2132"/>
        <v>0</v>
      </c>
      <c r="CT1628" s="304">
        <f t="shared" si="2133"/>
        <v>0</v>
      </c>
      <c r="CU1628" s="304">
        <f t="shared" si="2134"/>
        <v>0</v>
      </c>
      <c r="CV1628" s="304">
        <f t="shared" si="2135"/>
        <v>0</v>
      </c>
      <c r="CW1628" s="304">
        <f t="shared" si="2136"/>
        <v>0</v>
      </c>
      <c r="CX1628" s="304">
        <f t="shared" si="2137"/>
        <v>0</v>
      </c>
      <c r="CY1628" s="304">
        <f t="shared" si="2138"/>
        <v>0</v>
      </c>
      <c r="CZ1628" s="304">
        <f t="shared" si="2139"/>
        <v>0</v>
      </c>
      <c r="DA1628" s="304">
        <f t="shared" si="2140"/>
        <v>0</v>
      </c>
      <c r="DB1628" s="304">
        <f t="shared" si="2141"/>
        <v>0</v>
      </c>
      <c r="DC1628" s="304">
        <f t="shared" si="2142"/>
        <v>0</v>
      </c>
      <c r="DD1628" s="304">
        <f t="shared" si="2143"/>
        <v>0</v>
      </c>
      <c r="DF1628" s="199">
        <f t="shared" ref="DF1628:DW1628" si="2144">M1629</f>
        <v>0</v>
      </c>
      <c r="DG1628" s="201">
        <f t="shared" si="2144"/>
        <v>0</v>
      </c>
      <c r="DH1628" s="201">
        <f t="shared" si="2144"/>
        <v>0</v>
      </c>
      <c r="DI1628" s="201">
        <f t="shared" si="2144"/>
        <v>0</v>
      </c>
      <c r="DJ1628" s="201">
        <f t="shared" si="2144"/>
        <v>0</v>
      </c>
      <c r="DK1628" s="201">
        <f t="shared" si="2144"/>
        <v>0</v>
      </c>
      <c r="DL1628" s="201">
        <f t="shared" si="2144"/>
        <v>0</v>
      </c>
      <c r="DM1628" s="201">
        <f t="shared" si="2144"/>
        <v>0</v>
      </c>
      <c r="DN1628" s="201">
        <f t="shared" si="2144"/>
        <v>0</v>
      </c>
      <c r="DO1628" s="201">
        <f t="shared" si="2144"/>
        <v>0</v>
      </c>
      <c r="DP1628" s="201">
        <f t="shared" si="2144"/>
        <v>0</v>
      </c>
      <c r="DQ1628" s="201">
        <f t="shared" si="2144"/>
        <v>0</v>
      </c>
      <c r="DR1628" s="201">
        <f t="shared" si="2144"/>
        <v>0</v>
      </c>
      <c r="DS1628" s="201">
        <f t="shared" si="2144"/>
        <v>0</v>
      </c>
      <c r="DT1628" s="201">
        <f t="shared" si="2144"/>
        <v>0</v>
      </c>
      <c r="DU1628" s="201">
        <f t="shared" si="2144"/>
        <v>0</v>
      </c>
      <c r="DV1628" s="201">
        <f t="shared" si="2144"/>
        <v>0</v>
      </c>
      <c r="DW1628" s="201">
        <f t="shared" si="2144"/>
        <v>0</v>
      </c>
    </row>
    <row r="1629" spans="3:127" ht="15" customHeight="1">
      <c r="C1629" s="198"/>
      <c r="D1629" s="198"/>
      <c r="E1629" s="198"/>
      <c r="F1629" s="198"/>
      <c r="G1629" s="198"/>
      <c r="I1629" s="144"/>
      <c r="J1629" s="144"/>
      <c r="K1629" s="144"/>
      <c r="L1629" s="144"/>
      <c r="M1629" s="509">
        <f>IF(AND(SUM(M1619:M1628)=0,COUNTIF(M1619:M1628,"NS")&gt;0),"NS",
IF(AND(SUM(M1619:M1628)=0,COUNTIF(M1619:M1628,0)&gt;0),0,
IF(AND(SUM(M1619:M1628)=0,COUNTIF(M1619:M1628,"NA")&gt;0),"NA",
SUM(M1619:M1628))))</f>
        <v>0</v>
      </c>
      <c r="N1629" s="509">
        <f t="shared" ref="N1629:AD1629" si="2145">IF(AND(SUM(N1619:N1628)=0,COUNTIF(N1619:N1628,"NS")&gt;0),"NS",
IF(AND(SUM(N1619:N1628)=0,COUNTIF(N1619:N1628,0)&gt;0),0,
IF(AND(SUM(N1619:N1628)=0,COUNTIF(N1619:N1628,"NA")&gt;0),"NA",
SUM(N1619:N1628))))</f>
        <v>0</v>
      </c>
      <c r="O1629" s="509">
        <f t="shared" si="2145"/>
        <v>0</v>
      </c>
      <c r="P1629" s="509">
        <f t="shared" si="2145"/>
        <v>0</v>
      </c>
      <c r="Q1629" s="509">
        <f t="shared" si="2145"/>
        <v>0</v>
      </c>
      <c r="R1629" s="509">
        <f t="shared" si="2145"/>
        <v>0</v>
      </c>
      <c r="S1629" s="509">
        <f t="shared" si="2145"/>
        <v>0</v>
      </c>
      <c r="T1629" s="509">
        <f t="shared" si="2145"/>
        <v>0</v>
      </c>
      <c r="U1629" s="509">
        <f t="shared" si="2145"/>
        <v>0</v>
      </c>
      <c r="V1629" s="509">
        <f t="shared" si="2145"/>
        <v>0</v>
      </c>
      <c r="W1629" s="509">
        <f t="shared" si="2145"/>
        <v>0</v>
      </c>
      <c r="X1629" s="509">
        <f t="shared" si="2145"/>
        <v>0</v>
      </c>
      <c r="Y1629" s="509">
        <f t="shared" si="2145"/>
        <v>0</v>
      </c>
      <c r="Z1629" s="509">
        <f t="shared" si="2145"/>
        <v>0</v>
      </c>
      <c r="AA1629" s="509">
        <f t="shared" si="2145"/>
        <v>0</v>
      </c>
      <c r="AB1629" s="509">
        <f t="shared" si="2145"/>
        <v>0</v>
      </c>
      <c r="AC1629" s="509">
        <f t="shared" si="2145"/>
        <v>0</v>
      </c>
      <c r="AD1629" s="509">
        <f t="shared" si="2145"/>
        <v>0</v>
      </c>
      <c r="AJ1629" s="187">
        <f>SUM(AJ1619:AJ1628)</f>
        <v>0</v>
      </c>
      <c r="AN1629" s="187">
        <f>SUM(AN1619:AN1628)</f>
        <v>0</v>
      </c>
      <c r="AR1629" s="187">
        <f>SUM(AR1619:AR1628)</f>
        <v>0</v>
      </c>
      <c r="AV1629" s="187">
        <f>SUM(AV1619:AV1628)</f>
        <v>0</v>
      </c>
      <c r="AZ1629" s="187">
        <f>SUM(AZ1619:AZ1628)</f>
        <v>0</v>
      </c>
      <c r="BD1629" s="187">
        <f>SUM(BD1619:BD1628)</f>
        <v>0</v>
      </c>
      <c r="DF1629" s="201">
        <f t="shared" ref="DF1629" si="2146">IF($AJ$1657=$AH$1657,0,
IF(OR(AND(DF1628="NS",DF1627="NS"),AND(OR(DF1628="NA",DF1628=0),DF1627="NA"),DF1627&lt;=DF1628),0,
1))</f>
        <v>0</v>
      </c>
      <c r="DG1629" s="201">
        <f t="shared" ref="DG1629" si="2147">IF($AJ$1657=$AH$1657,0,
IF(OR(AND(DG1628="NS",DG1627="NS"),AND(OR(DG1628="NA",DG1628=0),DG1627="NA"),DG1627&lt;=DG1628),0,
1))</f>
        <v>0</v>
      </c>
      <c r="DH1629" s="201">
        <f t="shared" ref="DH1629" si="2148">IF($AJ$1657=$AH$1657,0,
IF(OR(AND(DH1628="NS",DH1627="NS"),AND(OR(DH1628="NA",DH1628=0),DH1627="NA"),DH1627&lt;=DH1628),0,
1))</f>
        <v>0</v>
      </c>
      <c r="DI1629" s="201">
        <f t="shared" ref="DI1629" si="2149">IF($AJ$1657=$AH$1657,0,
IF(OR(AND(DI1628="NS",DI1627="NS"),AND(OR(DI1628="NA",DI1628=0),DI1627="NA"),DI1627&lt;=DI1628),0,
1))</f>
        <v>0</v>
      </c>
      <c r="DJ1629" s="201">
        <f t="shared" ref="DJ1629" si="2150">IF($AJ$1657=$AH$1657,0,
IF(OR(AND(DJ1628="NS",DJ1627="NS"),AND(OR(DJ1628="NA",DJ1628=0),DJ1627="NA"),DJ1627&lt;=DJ1628),0,
1))</f>
        <v>0</v>
      </c>
      <c r="DK1629" s="201">
        <f t="shared" ref="DK1629" si="2151">IF($AJ$1657=$AH$1657,0,
IF(OR(AND(DK1628="NS",DK1627="NS"),AND(OR(DK1628="NA",DK1628=0),DK1627="NA"),DK1627&lt;=DK1628),0,
1))</f>
        <v>0</v>
      </c>
      <c r="DL1629" s="201">
        <f t="shared" ref="DL1629" si="2152">IF($AJ$1657=$AH$1657,0,
IF(OR(AND(DL1628="NS",DL1627="NS"),AND(OR(DL1628="NA",DL1628=0),DL1627="NA"),DL1627&lt;=DL1628),0,
1))</f>
        <v>0</v>
      </c>
      <c r="DM1629" s="201">
        <f t="shared" ref="DM1629" si="2153">IF($AJ$1657=$AH$1657,0,
IF(OR(AND(DM1628="NS",DM1627="NS"),AND(OR(DM1628="NA",DM1628=0),DM1627="NA"),DM1627&lt;=DM1628),0,
1))</f>
        <v>0</v>
      </c>
      <c r="DN1629" s="201">
        <f t="shared" ref="DN1629" si="2154">IF($AJ$1657=$AH$1657,0,
IF(OR(AND(DN1628="NS",DN1627="NS"),AND(OR(DN1628="NA",DN1628=0),DN1627="NA"),DN1627&lt;=DN1628),0,
1))</f>
        <v>0</v>
      </c>
      <c r="DO1629" s="201">
        <f t="shared" ref="DO1629" si="2155">IF($AJ$1657=$AH$1657,0,
IF(OR(AND(DO1628="NS",DO1627="NS"),AND(OR(DO1628="NA",DO1628=0),DO1627="NA"),DO1627&lt;=DO1628),0,
1))</f>
        <v>0</v>
      </c>
      <c r="DP1629" s="201">
        <f t="shared" ref="DP1629" si="2156">IF($AJ$1657=$AH$1657,0,
IF(OR(AND(DP1628="NS",DP1627="NS"),AND(OR(DP1628="NA",DP1628=0),DP1627="NA"),DP1627&lt;=DP1628),0,
1))</f>
        <v>0</v>
      </c>
      <c r="DQ1629" s="201">
        <f t="shared" ref="DQ1629" si="2157">IF($AJ$1657=$AH$1657,0,
IF(OR(AND(DQ1628="NS",DQ1627="NS"),AND(OR(DQ1628="NA",DQ1628=0),DQ1627="NA"),DQ1627&lt;=DQ1628),0,
1))</f>
        <v>0</v>
      </c>
      <c r="DR1629" s="201">
        <f t="shared" ref="DR1629" si="2158">IF($AJ$1657=$AH$1657,0,
IF(OR(AND(DR1628="NS",DR1627="NS"),AND(OR(DR1628="NA",DR1628=0),DR1627="NA"),DR1627&lt;=DR1628),0,
1))</f>
        <v>0</v>
      </c>
      <c r="DS1629" s="201">
        <f t="shared" ref="DS1629" si="2159">IF($AJ$1657=$AH$1657,0,
IF(OR(AND(DS1628="NS",DS1627="NS"),AND(OR(DS1628="NA",DS1628=0),DS1627="NA"),DS1627&lt;=DS1628),0,
1))</f>
        <v>0</v>
      </c>
      <c r="DT1629" s="201">
        <f t="shared" ref="DT1629" si="2160">IF($AJ$1657=$AH$1657,0,
IF(OR(AND(DT1628="NS",DT1627="NS"),AND(OR(DT1628="NA",DT1628=0),DT1627="NA"),DT1627&lt;=DT1628),0,
1))</f>
        <v>0</v>
      </c>
      <c r="DU1629" s="201">
        <f t="shared" ref="DU1629" si="2161">IF($AJ$1657=$AH$1657,0,
IF(OR(AND(DU1628="NS",DU1627="NS"),AND(OR(DU1628="NA",DU1628=0),DU1627="NA"),DU1627&lt;=DU1628),0,
1))</f>
        <v>0</v>
      </c>
      <c r="DV1629" s="201">
        <f t="shared" ref="DV1629" si="2162">IF($AJ$1657=$AH$1657,0,
IF(OR(AND(DV1628="NS",DV1627="NS"),AND(OR(DV1628="NA",DV1628=0),DV1627="NA"),DV1627&lt;=DV1628),0,
1))</f>
        <v>0</v>
      </c>
      <c r="DW1629" s="201">
        <f t="shared" ref="DW1629" si="2163">IF($AJ$1657=$AH$1657,0,
IF(OR(AND(DW1628="NS",DW1627="NS"),AND(OR(DW1628="NA",DW1628=0),DW1627="NA"),DW1627&lt;=DW1628),0,
1))</f>
        <v>0</v>
      </c>
    </row>
    <row r="1630" spans="3:127" ht="15" customHeight="1">
      <c r="C1630" s="305"/>
      <c r="D1630" s="305"/>
      <c r="E1630" s="305"/>
      <c r="F1630" s="305"/>
      <c r="G1630" s="305"/>
      <c r="H1630" s="305"/>
      <c r="I1630" s="305"/>
      <c r="J1630" s="305"/>
      <c r="K1630" s="305"/>
      <c r="L1630" s="305"/>
      <c r="M1630" s="305"/>
      <c r="N1630" s="305"/>
      <c r="O1630" s="305"/>
      <c r="P1630" s="305"/>
      <c r="Q1630" s="305"/>
      <c r="R1630" s="305"/>
      <c r="S1630" s="305"/>
      <c r="T1630" s="305"/>
      <c r="U1630" s="305"/>
      <c r="V1630" s="305"/>
      <c r="W1630" s="305"/>
      <c r="X1630" s="305"/>
      <c r="Y1630" s="305"/>
      <c r="Z1630" s="305"/>
      <c r="AA1630" s="305"/>
      <c r="AB1630" s="305"/>
      <c r="AC1630" s="305"/>
      <c r="AD1630" s="305"/>
    </row>
    <row r="1631" spans="3:127" ht="15" customHeight="1">
      <c r="C1631" s="198"/>
      <c r="D1631" s="198"/>
      <c r="E1631" s="198"/>
      <c r="F1631" s="198"/>
      <c r="G1631" s="198"/>
      <c r="H1631" s="180"/>
      <c r="I1631" s="144"/>
      <c r="J1631" s="144"/>
      <c r="K1631" s="144"/>
      <c r="L1631" s="144"/>
      <c r="M1631" s="144"/>
      <c r="N1631" s="144"/>
      <c r="O1631" s="144"/>
      <c r="P1631" s="90"/>
      <c r="Q1631" s="90"/>
      <c r="R1631" s="90"/>
      <c r="S1631" s="90"/>
      <c r="T1631" s="90"/>
      <c r="U1631" s="90"/>
      <c r="V1631" s="90"/>
      <c r="W1631" s="90"/>
      <c r="X1631" s="90"/>
      <c r="Y1631" s="90"/>
      <c r="Z1631" s="90"/>
      <c r="AA1631" s="722" t="s">
        <v>1524</v>
      </c>
      <c r="AB1631" s="722"/>
      <c r="AC1631" s="722"/>
      <c r="AD1631" s="722"/>
      <c r="CM1631" s="930" t="s">
        <v>8095</v>
      </c>
      <c r="CN1631" s="930"/>
      <c r="CO1631" s="930"/>
      <c r="CP1631" s="930"/>
      <c r="CQ1631" s="930"/>
      <c r="CR1631" s="930"/>
      <c r="CS1631" s="930"/>
      <c r="CT1631" s="930"/>
      <c r="CU1631" s="930"/>
      <c r="CV1631" s="930"/>
      <c r="CW1631" s="930"/>
      <c r="CX1631" s="930"/>
      <c r="CY1631" s="930"/>
      <c r="CZ1631" s="930"/>
      <c r="DA1631" s="930"/>
      <c r="DB1631" s="930"/>
      <c r="DC1631" s="930"/>
      <c r="DD1631" s="930"/>
    </row>
    <row r="1632" spans="3:127" ht="36" customHeight="1">
      <c r="C1632" s="739" t="s">
        <v>2633</v>
      </c>
      <c r="D1632" s="740"/>
      <c r="E1632" s="740"/>
      <c r="F1632" s="740"/>
      <c r="G1632" s="740"/>
      <c r="H1632" s="740"/>
      <c r="I1632" s="740"/>
      <c r="J1632" s="740"/>
      <c r="K1632" s="740"/>
      <c r="L1632" s="740"/>
      <c r="M1632" s="740"/>
      <c r="N1632" s="740"/>
      <c r="O1632" s="741"/>
      <c r="P1632" s="696" t="s">
        <v>2635</v>
      </c>
      <c r="Q1632" s="697"/>
      <c r="R1632" s="697"/>
      <c r="S1632" s="697"/>
      <c r="T1632" s="697"/>
      <c r="U1632" s="697"/>
      <c r="V1632" s="697"/>
      <c r="W1632" s="697"/>
      <c r="X1632" s="697"/>
      <c r="Y1632" s="697"/>
      <c r="Z1632" s="697"/>
      <c r="AA1632" s="697"/>
      <c r="AB1632" s="697"/>
      <c r="AC1632" s="697"/>
      <c r="AD1632" s="698"/>
      <c r="BU1632" s="306" t="s">
        <v>555</v>
      </c>
      <c r="BV1632" s="307"/>
      <c r="BW1632" s="307"/>
      <c r="BX1632" s="307"/>
      <c r="BY1632" s="307"/>
      <c r="BZ1632" s="307"/>
      <c r="CA1632" s="307" t="s">
        <v>556</v>
      </c>
      <c r="CB1632" s="307"/>
      <c r="CC1632" s="307"/>
      <c r="CD1632" s="307" t="s">
        <v>550</v>
      </c>
      <c r="CE1632" s="307"/>
      <c r="CF1632" s="307"/>
      <c r="CG1632" s="307" t="s">
        <v>182</v>
      </c>
      <c r="CH1632" s="307"/>
      <c r="CI1632" s="307"/>
      <c r="CM1632" s="306" t="s">
        <v>555</v>
      </c>
      <c r="CN1632" s="307"/>
      <c r="CO1632" s="307"/>
      <c r="CP1632" s="307"/>
      <c r="CQ1632" s="307"/>
      <c r="CR1632" s="307"/>
      <c r="CS1632" s="307" t="s">
        <v>556</v>
      </c>
      <c r="CT1632" s="307"/>
      <c r="CU1632" s="307"/>
      <c r="CV1632" s="307" t="s">
        <v>550</v>
      </c>
      <c r="CW1632" s="307"/>
      <c r="CX1632" s="307"/>
      <c r="CY1632" s="307" t="s">
        <v>182</v>
      </c>
      <c r="CZ1632" s="307"/>
      <c r="DA1632" s="307"/>
      <c r="DB1632" s="206"/>
      <c r="DC1632" s="206"/>
      <c r="DD1632" s="206"/>
    </row>
    <row r="1633" spans="3:124" ht="15" customHeight="1">
      <c r="C1633" s="790"/>
      <c r="D1633" s="791"/>
      <c r="E1633" s="791"/>
      <c r="F1633" s="791"/>
      <c r="G1633" s="791"/>
      <c r="H1633" s="791"/>
      <c r="I1633" s="791"/>
      <c r="J1633" s="791"/>
      <c r="K1633" s="791"/>
      <c r="L1633" s="791"/>
      <c r="M1633" s="791"/>
      <c r="N1633" s="791"/>
      <c r="O1633" s="792"/>
      <c r="P1633" s="606" t="s">
        <v>555</v>
      </c>
      <c r="Q1633" s="607"/>
      <c r="R1633" s="607"/>
      <c r="S1633" s="607"/>
      <c r="T1633" s="607"/>
      <c r="U1633" s="607"/>
      <c r="V1633" s="721" t="s">
        <v>556</v>
      </c>
      <c r="W1633" s="721"/>
      <c r="X1633" s="721"/>
      <c r="Y1633" s="721" t="s">
        <v>550</v>
      </c>
      <c r="Z1633" s="721"/>
      <c r="AA1633" s="721"/>
      <c r="AB1633" s="721" t="s">
        <v>182</v>
      </c>
      <c r="AC1633" s="721"/>
      <c r="AD1633" s="721"/>
      <c r="BU1633" s="199" t="s">
        <v>546</v>
      </c>
      <c r="BV1633" s="201"/>
      <c r="BW1633" s="201"/>
      <c r="BX1633" s="201" t="s">
        <v>548</v>
      </c>
      <c r="BY1633" s="201"/>
      <c r="BZ1633" s="201"/>
      <c r="CA1633" s="201"/>
      <c r="CB1633" s="201"/>
      <c r="CC1633" s="201"/>
      <c r="CD1633" s="201"/>
      <c r="CE1633" s="201"/>
      <c r="CF1633" s="201"/>
      <c r="CG1633" s="201"/>
      <c r="CH1633" s="201"/>
      <c r="CI1633" s="201"/>
      <c r="CM1633" s="199" t="s">
        <v>546</v>
      </c>
      <c r="CN1633" s="201"/>
      <c r="CO1633" s="201"/>
      <c r="CP1633" s="201" t="s">
        <v>548</v>
      </c>
      <c r="CQ1633" s="201"/>
      <c r="CR1633" s="201"/>
      <c r="CS1633" s="201"/>
      <c r="CT1633" s="201"/>
      <c r="CU1633" s="201"/>
      <c r="CV1633" s="201"/>
      <c r="CW1633" s="201"/>
      <c r="CX1633" s="201"/>
      <c r="CY1633" s="201"/>
      <c r="CZ1633" s="201"/>
      <c r="DA1633" s="201"/>
      <c r="DB1633" s="206"/>
      <c r="DC1633" s="206"/>
      <c r="DD1633" s="206"/>
    </row>
    <row r="1634" spans="3:124" ht="36" customHeight="1">
      <c r="C1634" s="790"/>
      <c r="D1634" s="791"/>
      <c r="E1634" s="791"/>
      <c r="F1634" s="791"/>
      <c r="G1634" s="791"/>
      <c r="H1634" s="791"/>
      <c r="I1634" s="791"/>
      <c r="J1634" s="791"/>
      <c r="K1634" s="791"/>
      <c r="L1634" s="791"/>
      <c r="M1634" s="791"/>
      <c r="N1634" s="791"/>
      <c r="O1634" s="792"/>
      <c r="P1634" s="606" t="s">
        <v>546</v>
      </c>
      <c r="Q1634" s="607"/>
      <c r="R1634" s="608"/>
      <c r="S1634" s="606" t="s">
        <v>548</v>
      </c>
      <c r="T1634" s="607"/>
      <c r="U1634" s="608"/>
      <c r="V1634" s="721"/>
      <c r="W1634" s="721"/>
      <c r="X1634" s="721"/>
      <c r="Y1634" s="721"/>
      <c r="Z1634" s="721"/>
      <c r="AA1634" s="721"/>
      <c r="AB1634" s="721"/>
      <c r="AC1634" s="721"/>
      <c r="AD1634" s="721"/>
      <c r="AG1634" s="767" t="s">
        <v>546</v>
      </c>
      <c r="AH1634" s="767"/>
      <c r="AI1634" s="767"/>
      <c r="AJ1634" s="767"/>
      <c r="AK1634" s="765" t="s">
        <v>548</v>
      </c>
      <c r="AL1634" s="765"/>
      <c r="AM1634" s="765"/>
      <c r="AN1634" s="765"/>
      <c r="AO1634" s="767" t="s">
        <v>556</v>
      </c>
      <c r="AP1634" s="767"/>
      <c r="AQ1634" s="767"/>
      <c r="AR1634" s="767"/>
      <c r="AS1634" s="718" t="s">
        <v>550</v>
      </c>
      <c r="AT1634" s="718"/>
      <c r="AU1634" s="718"/>
      <c r="AV1634" s="718"/>
      <c r="AW1634" s="688" t="s">
        <v>182</v>
      </c>
      <c r="AX1634" s="688"/>
      <c r="AY1634" s="688"/>
      <c r="AZ1634" s="688"/>
      <c r="BU1634" s="199" t="s">
        <v>8092</v>
      </c>
      <c r="BV1634" s="201" t="s">
        <v>8071</v>
      </c>
      <c r="BW1634" s="201" t="s">
        <v>8072</v>
      </c>
      <c r="BX1634" s="201" t="s">
        <v>8092</v>
      </c>
      <c r="BY1634" s="201" t="s">
        <v>8071</v>
      </c>
      <c r="BZ1634" s="201" t="s">
        <v>8072</v>
      </c>
      <c r="CA1634" s="201" t="s">
        <v>8092</v>
      </c>
      <c r="CB1634" s="201" t="s">
        <v>8071</v>
      </c>
      <c r="CC1634" s="201" t="s">
        <v>8072</v>
      </c>
      <c r="CD1634" s="201" t="s">
        <v>8092</v>
      </c>
      <c r="CE1634" s="201" t="s">
        <v>8071</v>
      </c>
      <c r="CF1634" s="201" t="s">
        <v>8072</v>
      </c>
      <c r="CG1634" s="201" t="s">
        <v>8092</v>
      </c>
      <c r="CH1634" s="201" t="s">
        <v>8071</v>
      </c>
      <c r="CI1634" s="201" t="s">
        <v>8072</v>
      </c>
      <c r="CM1634" s="199" t="s">
        <v>8092</v>
      </c>
      <c r="CN1634" s="201" t="s">
        <v>8071</v>
      </c>
      <c r="CO1634" s="201" t="s">
        <v>8072</v>
      </c>
      <c r="CP1634" s="201" t="s">
        <v>8092</v>
      </c>
      <c r="CQ1634" s="201" t="s">
        <v>8071</v>
      </c>
      <c r="CR1634" s="201" t="s">
        <v>8072</v>
      </c>
      <c r="CS1634" s="201" t="s">
        <v>8092</v>
      </c>
      <c r="CT1634" s="201" t="s">
        <v>8071</v>
      </c>
      <c r="CU1634" s="201" t="s">
        <v>8072</v>
      </c>
      <c r="CV1634" s="201" t="s">
        <v>8092</v>
      </c>
      <c r="CW1634" s="201" t="s">
        <v>8071</v>
      </c>
      <c r="CX1634" s="201" t="s">
        <v>8072</v>
      </c>
      <c r="CY1634" s="201" t="s">
        <v>8092</v>
      </c>
      <c r="CZ1634" s="201" t="s">
        <v>8071</v>
      </c>
      <c r="DA1634" s="201" t="s">
        <v>8072</v>
      </c>
      <c r="DB1634" s="206"/>
      <c r="DC1634" s="206"/>
      <c r="DD1634" s="206"/>
    </row>
    <row r="1635" spans="3:124" ht="48" customHeight="1">
      <c r="C1635" s="742"/>
      <c r="D1635" s="743"/>
      <c r="E1635" s="743"/>
      <c r="F1635" s="743"/>
      <c r="G1635" s="743"/>
      <c r="H1635" s="743"/>
      <c r="I1635" s="743"/>
      <c r="J1635" s="743"/>
      <c r="K1635" s="743"/>
      <c r="L1635" s="743"/>
      <c r="M1635" s="743"/>
      <c r="N1635" s="743"/>
      <c r="O1635" s="744"/>
      <c r="P1635" s="184" t="s">
        <v>205</v>
      </c>
      <c r="Q1635" s="141" t="s">
        <v>115</v>
      </c>
      <c r="R1635" s="141" t="s">
        <v>116</v>
      </c>
      <c r="S1635" s="184" t="s">
        <v>205</v>
      </c>
      <c r="T1635" s="141" t="s">
        <v>115</v>
      </c>
      <c r="U1635" s="141" t="s">
        <v>116</v>
      </c>
      <c r="V1635" s="184" t="s">
        <v>205</v>
      </c>
      <c r="W1635" s="141" t="s">
        <v>115</v>
      </c>
      <c r="X1635" s="141" t="s">
        <v>116</v>
      </c>
      <c r="Y1635" s="184" t="s">
        <v>205</v>
      </c>
      <c r="Z1635" s="141" t="s">
        <v>115</v>
      </c>
      <c r="AA1635" s="141" t="s">
        <v>116</v>
      </c>
      <c r="AB1635" s="184" t="s">
        <v>205</v>
      </c>
      <c r="AC1635" s="141" t="s">
        <v>115</v>
      </c>
      <c r="AD1635" s="141" t="s">
        <v>116</v>
      </c>
      <c r="AG1635" s="185" t="s">
        <v>8061</v>
      </c>
      <c r="AH1635" s="185" t="s">
        <v>8062</v>
      </c>
      <c r="AI1635" s="185" t="s">
        <v>8063</v>
      </c>
      <c r="AJ1635" s="185" t="s">
        <v>8064</v>
      </c>
      <c r="AK1635" s="186" t="s">
        <v>8061</v>
      </c>
      <c r="AL1635" s="186" t="s">
        <v>8062</v>
      </c>
      <c r="AM1635" s="186" t="s">
        <v>8063</v>
      </c>
      <c r="AN1635" s="186" t="s">
        <v>8064</v>
      </c>
      <c r="AO1635" s="185" t="s">
        <v>8061</v>
      </c>
      <c r="AP1635" s="185" t="s">
        <v>8062</v>
      </c>
      <c r="AQ1635" s="185" t="s">
        <v>8063</v>
      </c>
      <c r="AR1635" s="185" t="s">
        <v>8064</v>
      </c>
      <c r="AS1635" s="186" t="s">
        <v>8061</v>
      </c>
      <c r="AT1635" s="186" t="s">
        <v>8062</v>
      </c>
      <c r="AU1635" s="186" t="s">
        <v>8063</v>
      </c>
      <c r="AV1635" s="186" t="s">
        <v>8064</v>
      </c>
      <c r="AW1635" s="185" t="s">
        <v>8061</v>
      </c>
      <c r="AX1635" s="185" t="s">
        <v>8062</v>
      </c>
      <c r="AY1635" s="185" t="s">
        <v>8063</v>
      </c>
      <c r="AZ1635" s="185" t="s">
        <v>8064</v>
      </c>
      <c r="BU1635" s="303">
        <f>$M$1576</f>
        <v>0</v>
      </c>
      <c r="BV1635" s="303">
        <f>$S$1576</f>
        <v>0</v>
      </c>
      <c r="BW1635" s="303">
        <f>$Y$1576</f>
        <v>0</v>
      </c>
      <c r="BX1635" s="303">
        <f>$M$1577</f>
        <v>0</v>
      </c>
      <c r="BY1635" s="303">
        <f>$S$1577</f>
        <v>0</v>
      </c>
      <c r="BZ1635" s="303">
        <f>$Y$1577</f>
        <v>0</v>
      </c>
      <c r="CA1635" s="303">
        <f>$M$1578</f>
        <v>0</v>
      </c>
      <c r="CB1635" s="303">
        <f>$S$1578</f>
        <v>0</v>
      </c>
      <c r="CC1635" s="303">
        <f>$Y$1578</f>
        <v>0</v>
      </c>
      <c r="CD1635" s="303">
        <f>$M$1579</f>
        <v>0</v>
      </c>
      <c r="CE1635" s="303">
        <f>$S$1579</f>
        <v>0</v>
      </c>
      <c r="CF1635" s="303">
        <f>$Y$1579</f>
        <v>0</v>
      </c>
      <c r="CG1635" s="303">
        <f>$M$1580</f>
        <v>0</v>
      </c>
      <c r="CH1635" s="303">
        <f>$S$1580</f>
        <v>0</v>
      </c>
      <c r="CI1635" s="303">
        <f>$Y$1580</f>
        <v>0</v>
      </c>
      <c r="CP1635" s="206"/>
      <c r="CQ1635" s="206"/>
      <c r="CR1635" s="206"/>
      <c r="CS1635" s="206"/>
      <c r="CT1635" s="206"/>
      <c r="CU1635" s="206"/>
      <c r="CV1635" s="206"/>
      <c r="CW1635" s="206"/>
      <c r="CX1635" s="206"/>
      <c r="CY1635" s="206"/>
      <c r="CZ1635" s="206"/>
      <c r="DA1635" s="206"/>
      <c r="DB1635" s="206"/>
      <c r="DC1635" s="206"/>
      <c r="DD1635" s="206"/>
    </row>
    <row r="1636" spans="3:124" ht="15" customHeight="1">
      <c r="C1636" s="139" t="s">
        <v>23</v>
      </c>
      <c r="D1636" s="735" t="s">
        <v>332</v>
      </c>
      <c r="E1636" s="736"/>
      <c r="F1636" s="736"/>
      <c r="G1636" s="736"/>
      <c r="H1636" s="736"/>
      <c r="I1636" s="736"/>
      <c r="J1636" s="736"/>
      <c r="K1636" s="736"/>
      <c r="L1636" s="736"/>
      <c r="M1636" s="736"/>
      <c r="N1636" s="736"/>
      <c r="O1636" s="737"/>
      <c r="P1636" s="465"/>
      <c r="Q1636" s="9"/>
      <c r="R1636" s="9"/>
      <c r="S1636" s="9"/>
      <c r="T1636" s="9"/>
      <c r="U1636" s="9"/>
      <c r="V1636" s="9"/>
      <c r="W1636" s="9"/>
      <c r="X1636" s="9"/>
      <c r="Y1636" s="9"/>
      <c r="Z1636" s="9"/>
      <c r="AA1636" s="9"/>
      <c r="AB1636" s="9"/>
      <c r="AC1636" s="9"/>
      <c r="AD1636" s="9"/>
      <c r="AG1636" s="176">
        <f>P1636</f>
        <v>0</v>
      </c>
      <c r="AH1636" s="176">
        <f>COUNTIF(Q1636:R1636,"NS")</f>
        <v>0</v>
      </c>
      <c r="AI1636" s="177">
        <f>IF(COUNTIF(Q1636:R1636,"NA")=2,"NA",SUM(Q1636:R1636))</f>
        <v>0</v>
      </c>
      <c r="AJ1636" s="187">
        <f t="shared" ref="AJ1636" si="2164">IF($AJ$1657=$AH$1657, 0,  IF(OR(AND(AG1636=0, AH1636&gt;0),AND(AG1636="NS", AI1636&gt;0), AND(AG1636="NS", AH1636=0, AI1636=0)), 1, IF(OR(AND(AG1636&gt;0, AH1636=2), AND(AG1636="NS", AH1636=2), AND(AG1636="NS", AI1636=0, AH1636&gt;0), AG1636=AI1636), 0, 1)))</f>
        <v>0</v>
      </c>
      <c r="AK1636" s="178">
        <f>S1636</f>
        <v>0</v>
      </c>
      <c r="AL1636" s="178">
        <f>COUNTIF(T1636:U1636,"NS")</f>
        <v>0</v>
      </c>
      <c r="AM1636" s="190">
        <f>IF(COUNTIF(T1636:U1636,"NA")=2,"NA",SUM(T1636:U1636))</f>
        <v>0</v>
      </c>
      <c r="AN1636" s="187">
        <f t="shared" ref="AN1636" si="2165">IF($AJ$1657=$AH$1657, 0,  IF(OR(AND(AK1636=0, AL1636&gt;0),AND(AK1636="NS", AM1636&gt;0), AND(AK1636="NS", AL1636=0, AM1636=0)), 1, IF(OR(AND(AK1636&gt;0, AL1636=2), AND(AK1636="NS", AL1636=2), AND(AK1636="NS", AM1636=0, AL1636&gt;0), AK1636=AM1636), 0, 1)))</f>
        <v>0</v>
      </c>
      <c r="AO1636" s="176">
        <f>V1636</f>
        <v>0</v>
      </c>
      <c r="AP1636" s="176">
        <f>COUNTIF(W1636:X1636,"NS")</f>
        <v>0</v>
      </c>
      <c r="AQ1636" s="177">
        <f>IF(COUNTIF(W1636:X1636,"NA")=2,"NA",SUM(W1636:X1636))</f>
        <v>0</v>
      </c>
      <c r="AR1636" s="187">
        <f t="shared" ref="AR1636" si="2166">IF($AJ$1657=$AH$1657, 0,  IF(OR(AND(AO1636=0, AP1636&gt;0),AND(AO1636="NS", AQ1636&gt;0), AND(AO1636="NS", AP1636=0, AQ1636=0)), 1, IF(OR(AND(AO1636&gt;0, AP1636=2), AND(AO1636="NS", AP1636=2), AND(AO1636="NS", AQ1636=0, AP1636&gt;0), AO1636=AQ1636), 0, 1)))</f>
        <v>0</v>
      </c>
      <c r="AS1636" s="178">
        <f>Y1636</f>
        <v>0</v>
      </c>
      <c r="AT1636" s="178">
        <f>COUNTIF(Z1636:AA1636,"NS")</f>
        <v>0</v>
      </c>
      <c r="AU1636" s="190">
        <f>IF(COUNTIF(Z1636:AA1636,"NA")=2,"NA",SUM(Z1636:AA1636))</f>
        <v>0</v>
      </c>
      <c r="AV1636" s="187">
        <f t="shared" ref="AV1636" si="2167">IF($AJ$1657=$AH$1657, 0,  IF(OR(AND(AS1636=0, AT1636&gt;0),AND(AS1636="NS", AU1636&gt;0), AND(AS1636="NS", AT1636=0, AU1636=0)), 1, IF(OR(AND(AS1636&gt;0, AT1636=2), AND(AS1636="NS", AT1636=2), AND(AS1636="NS", AU1636=0, AT1636&gt;0), AS1636=AU1636), 0, 1)))</f>
        <v>0</v>
      </c>
      <c r="AW1636" s="176">
        <f>AB1636</f>
        <v>0</v>
      </c>
      <c r="AX1636" s="176">
        <f>COUNTIF(AC1636:AD1636,"NS")</f>
        <v>0</v>
      </c>
      <c r="AY1636" s="177">
        <f>IF(COUNTIF(AC1636:AD1636,"NA")=2,"NA",SUM(AC1636:AD1636))</f>
        <v>0</v>
      </c>
      <c r="AZ1636" s="187">
        <f t="shared" ref="AZ1636" si="2168">IF($AJ$1657=$AH$1657, 0,  IF(OR(AND(AW1636=0, AX1636&gt;0),AND(AW1636="NS", AY1636&gt;0), AND(AW1636="NS", AX1636=0, AY1636=0)), 1, IF(OR(AND(AW1636&gt;0, AX1636=2), AND(AW1636="NS", AX1636=2), AND(AW1636="NS", AY1636=0, AX1636&gt;0), AW1636=AY1636), 0, 1)))</f>
        <v>0</v>
      </c>
      <c r="BU1636" s="201">
        <f>P1636</f>
        <v>0</v>
      </c>
      <c r="BV1636" s="201">
        <f t="shared" ref="BV1636:CI1636" si="2169">Q1636</f>
        <v>0</v>
      </c>
      <c r="BW1636" s="201">
        <f t="shared" si="2169"/>
        <v>0</v>
      </c>
      <c r="BX1636" s="201">
        <f t="shared" si="2169"/>
        <v>0</v>
      </c>
      <c r="BY1636" s="201">
        <f t="shared" si="2169"/>
        <v>0</v>
      </c>
      <c r="BZ1636" s="201">
        <f t="shared" si="2169"/>
        <v>0</v>
      </c>
      <c r="CA1636" s="201">
        <f t="shared" si="2169"/>
        <v>0</v>
      </c>
      <c r="CB1636" s="201">
        <f t="shared" si="2169"/>
        <v>0</v>
      </c>
      <c r="CC1636" s="201">
        <f t="shared" si="2169"/>
        <v>0</v>
      </c>
      <c r="CD1636" s="201">
        <f t="shared" si="2169"/>
        <v>0</v>
      </c>
      <c r="CE1636" s="201">
        <f t="shared" si="2169"/>
        <v>0</v>
      </c>
      <c r="CF1636" s="201">
        <f t="shared" si="2169"/>
        <v>0</v>
      </c>
      <c r="CG1636" s="201">
        <f t="shared" si="2169"/>
        <v>0</v>
      </c>
      <c r="CH1636" s="201">
        <f t="shared" si="2169"/>
        <v>0</v>
      </c>
      <c r="CI1636" s="201">
        <f t="shared" si="2169"/>
        <v>0</v>
      </c>
      <c r="CM1636" s="304">
        <f>IF($AJ$1657=$AH$1657,0,
IF(OR(AND(OR(BU1636="NS",BU1636=0,BU1636="NA"),BU$1635="NS"),AND(OR(BU1636="NA",BU1636=0),BU$1635="NA"),AND(BU$1635&gt;=0,BU1636="NA"),AND(BU$1635&gt;0,BU1636="NS")),0,
IF(OR(AND(BU$1635="NS",BU1636&gt;0),AND(BU$1635="NA",OR(BU1636="NS",BU1636&gt;0)),BU$1635&lt;BU1636),1,0)))</f>
        <v>0</v>
      </c>
      <c r="CN1636" s="304">
        <f t="shared" ref="CN1636:DA1636" si="2170">IF($AJ$1657=$AH$1657,0,
IF(OR(AND(OR(BV1636="NS",BV1636=0,BV1636="NA"),BV$1635="NS"),AND(OR(BV1636="NA",BV1636=0),BV$1635="NA"),AND(BV$1635&gt;=0,BV1636="NA"),AND(BV$1635&gt;0,BV1636="NS")),0,
IF(OR(AND(BV$1635="NS",BV1636&gt;0),AND(BV$1635="NA",OR(BV1636="NS",BV1636&gt;0)),BV$1635&lt;BV1636),1,0)))</f>
        <v>0</v>
      </c>
      <c r="CO1636" s="304">
        <f t="shared" si="2170"/>
        <v>0</v>
      </c>
      <c r="CP1636" s="304">
        <f t="shared" si="2170"/>
        <v>0</v>
      </c>
      <c r="CQ1636" s="304">
        <f t="shared" si="2170"/>
        <v>0</v>
      </c>
      <c r="CR1636" s="304">
        <f t="shared" si="2170"/>
        <v>0</v>
      </c>
      <c r="CS1636" s="304">
        <f t="shared" si="2170"/>
        <v>0</v>
      </c>
      <c r="CT1636" s="304">
        <f t="shared" si="2170"/>
        <v>0</v>
      </c>
      <c r="CU1636" s="304">
        <f t="shared" si="2170"/>
        <v>0</v>
      </c>
      <c r="CV1636" s="304">
        <f t="shared" si="2170"/>
        <v>0</v>
      </c>
      <c r="CW1636" s="304">
        <f t="shared" si="2170"/>
        <v>0</v>
      </c>
      <c r="CX1636" s="304">
        <f t="shared" si="2170"/>
        <v>0</v>
      </c>
      <c r="CY1636" s="304">
        <f t="shared" si="2170"/>
        <v>0</v>
      </c>
      <c r="CZ1636" s="304">
        <f t="shared" si="2170"/>
        <v>0</v>
      </c>
      <c r="DA1636" s="304">
        <f t="shared" si="2170"/>
        <v>0</v>
      </c>
      <c r="DB1636" s="304"/>
      <c r="DC1636" s="304"/>
      <c r="DD1636" s="304"/>
    </row>
    <row r="1637" spans="3:124" ht="15" customHeight="1">
      <c r="C1637" s="139" t="s">
        <v>30</v>
      </c>
      <c r="D1637" s="735" t="s">
        <v>333</v>
      </c>
      <c r="E1637" s="736"/>
      <c r="F1637" s="736"/>
      <c r="G1637" s="736"/>
      <c r="H1637" s="736"/>
      <c r="I1637" s="736"/>
      <c r="J1637" s="736"/>
      <c r="K1637" s="736"/>
      <c r="L1637" s="736"/>
      <c r="M1637" s="736"/>
      <c r="N1637" s="736"/>
      <c r="O1637" s="737"/>
      <c r="P1637" s="465"/>
      <c r="Q1637" s="9"/>
      <c r="R1637" s="9"/>
      <c r="S1637" s="9"/>
      <c r="T1637" s="9"/>
      <c r="U1637" s="9"/>
      <c r="V1637" s="9"/>
      <c r="W1637" s="9"/>
      <c r="X1637" s="9"/>
      <c r="Y1637" s="9"/>
      <c r="Z1637" s="9"/>
      <c r="AA1637" s="9"/>
      <c r="AB1637" s="9"/>
      <c r="AC1637" s="9"/>
      <c r="AD1637" s="9"/>
      <c r="AG1637" s="176">
        <f t="shared" ref="AG1637:AG1645" si="2171">P1637</f>
        <v>0</v>
      </c>
      <c r="AH1637" s="176">
        <f t="shared" ref="AH1637:AH1645" si="2172">COUNTIF(Q1637:R1637,"NS")</f>
        <v>0</v>
      </c>
      <c r="AI1637" s="177">
        <f t="shared" ref="AI1637:AI1645" si="2173">IF(COUNTIF(Q1637:R1637,"NA")=2,"NA",SUM(Q1637:R1637))</f>
        <v>0</v>
      </c>
      <c r="AJ1637" s="187">
        <f t="shared" ref="AJ1637:AJ1645" si="2174">IF($AJ$1657=$AH$1657, 0,  IF(OR(AND(AG1637=0, AH1637&gt;0),AND(AG1637="NS", AI1637&gt;0), AND(AG1637="NS", AH1637=0, AI1637=0)), 1, IF(OR(AND(AG1637&gt;0, AH1637=2), AND(AG1637="NS", AH1637=2), AND(AG1637="NS", AI1637=0, AH1637&gt;0), AG1637=AI1637), 0, 1)))</f>
        <v>0</v>
      </c>
      <c r="AK1637" s="178">
        <f t="shared" ref="AK1637:AK1645" si="2175">S1637</f>
        <v>0</v>
      </c>
      <c r="AL1637" s="178">
        <f t="shared" ref="AL1637:AL1645" si="2176">COUNTIF(T1637:U1637,"NS")</f>
        <v>0</v>
      </c>
      <c r="AM1637" s="190">
        <f t="shared" ref="AM1637:AM1645" si="2177">IF(COUNTIF(T1637:U1637,"NA")=2,"NA",SUM(T1637:U1637))</f>
        <v>0</v>
      </c>
      <c r="AN1637" s="187">
        <f t="shared" ref="AN1637:AN1645" si="2178">IF($AJ$1657=$AH$1657, 0,  IF(OR(AND(AK1637=0, AL1637&gt;0),AND(AK1637="NS", AM1637&gt;0), AND(AK1637="NS", AL1637=0, AM1637=0)), 1, IF(OR(AND(AK1637&gt;0, AL1637=2), AND(AK1637="NS", AL1637=2), AND(AK1637="NS", AM1637=0, AL1637&gt;0), AK1637=AM1637), 0, 1)))</f>
        <v>0</v>
      </c>
      <c r="AO1637" s="176">
        <f t="shared" ref="AO1637:AO1645" si="2179">V1637</f>
        <v>0</v>
      </c>
      <c r="AP1637" s="176">
        <f t="shared" ref="AP1637:AP1645" si="2180">COUNTIF(W1637:X1637,"NS")</f>
        <v>0</v>
      </c>
      <c r="AQ1637" s="177">
        <f t="shared" ref="AQ1637:AQ1645" si="2181">IF(COUNTIF(W1637:X1637,"NA")=2,"NA",SUM(W1637:X1637))</f>
        <v>0</v>
      </c>
      <c r="AR1637" s="187">
        <f t="shared" ref="AR1637:AR1645" si="2182">IF($AJ$1657=$AH$1657, 0,  IF(OR(AND(AO1637=0, AP1637&gt;0),AND(AO1637="NS", AQ1637&gt;0), AND(AO1637="NS", AP1637=0, AQ1637=0)), 1, IF(OR(AND(AO1637&gt;0, AP1637=2), AND(AO1637="NS", AP1637=2), AND(AO1637="NS", AQ1637=0, AP1637&gt;0), AO1637=AQ1637), 0, 1)))</f>
        <v>0</v>
      </c>
      <c r="AS1637" s="178">
        <f t="shared" ref="AS1637:AS1645" si="2183">Y1637</f>
        <v>0</v>
      </c>
      <c r="AT1637" s="178">
        <f t="shared" ref="AT1637:AT1645" si="2184">COUNTIF(Z1637:AA1637,"NS")</f>
        <v>0</v>
      </c>
      <c r="AU1637" s="190">
        <f t="shared" ref="AU1637:AU1645" si="2185">IF(COUNTIF(Z1637:AA1637,"NA")=2,"NA",SUM(Z1637:AA1637))</f>
        <v>0</v>
      </c>
      <c r="AV1637" s="187">
        <f t="shared" ref="AV1637:AV1645" si="2186">IF($AJ$1657=$AH$1657, 0,  IF(OR(AND(AS1637=0, AT1637&gt;0),AND(AS1637="NS", AU1637&gt;0), AND(AS1637="NS", AT1637=0, AU1637=0)), 1, IF(OR(AND(AS1637&gt;0, AT1637=2), AND(AS1637="NS", AT1637=2), AND(AS1637="NS", AU1637=0, AT1637&gt;0), AS1637=AU1637), 0, 1)))</f>
        <v>0</v>
      </c>
      <c r="AW1637" s="176">
        <f t="shared" ref="AW1637:AW1645" si="2187">AB1637</f>
        <v>0</v>
      </c>
      <c r="AX1637" s="176">
        <f t="shared" ref="AX1637:AX1645" si="2188">COUNTIF(AC1637:AD1637,"NS")</f>
        <v>0</v>
      </c>
      <c r="AY1637" s="177">
        <f t="shared" ref="AY1637:AY1645" si="2189">IF(COUNTIF(AC1637:AD1637,"NA")=2,"NA",SUM(AC1637:AD1637))</f>
        <v>0</v>
      </c>
      <c r="AZ1637" s="187">
        <f t="shared" ref="AZ1637:AZ1645" si="2190">IF($AJ$1657=$AH$1657, 0,  IF(OR(AND(AW1637=0, AX1637&gt;0),AND(AW1637="NS", AY1637&gt;0), AND(AW1637="NS", AX1637=0, AY1637=0)), 1, IF(OR(AND(AW1637&gt;0, AX1637=2), AND(AW1637="NS", AX1637=2), AND(AW1637="NS", AY1637=0, AX1637&gt;0), AW1637=AY1637), 0, 1)))</f>
        <v>0</v>
      </c>
      <c r="BU1637" s="201">
        <f t="shared" ref="BU1637:BU1645" si="2191">P1637</f>
        <v>0</v>
      </c>
      <c r="BV1637" s="201">
        <f t="shared" ref="BV1637:BV1645" si="2192">Q1637</f>
        <v>0</v>
      </c>
      <c r="BW1637" s="201">
        <f t="shared" ref="BW1637:BW1645" si="2193">R1637</f>
        <v>0</v>
      </c>
      <c r="BX1637" s="201">
        <f t="shared" ref="BX1637:BX1645" si="2194">S1637</f>
        <v>0</v>
      </c>
      <c r="BY1637" s="201">
        <f t="shared" ref="BY1637:BY1645" si="2195">T1637</f>
        <v>0</v>
      </c>
      <c r="BZ1637" s="201">
        <f t="shared" ref="BZ1637:BZ1645" si="2196">U1637</f>
        <v>0</v>
      </c>
      <c r="CA1637" s="201">
        <f t="shared" ref="CA1637:CA1645" si="2197">V1637</f>
        <v>0</v>
      </c>
      <c r="CB1637" s="201">
        <f t="shared" ref="CB1637:CB1645" si="2198">W1637</f>
        <v>0</v>
      </c>
      <c r="CC1637" s="201">
        <f t="shared" ref="CC1637:CC1645" si="2199">X1637</f>
        <v>0</v>
      </c>
      <c r="CD1637" s="201">
        <f t="shared" ref="CD1637:CD1645" si="2200">Y1637</f>
        <v>0</v>
      </c>
      <c r="CE1637" s="201">
        <f t="shared" ref="CE1637:CE1645" si="2201">Z1637</f>
        <v>0</v>
      </c>
      <c r="CF1637" s="201">
        <f t="shared" ref="CF1637:CF1645" si="2202">AA1637</f>
        <v>0</v>
      </c>
      <c r="CG1637" s="201">
        <f t="shared" ref="CG1637:CG1645" si="2203">AB1637</f>
        <v>0</v>
      </c>
      <c r="CH1637" s="201">
        <f t="shared" ref="CH1637:CH1645" si="2204">AC1637</f>
        <v>0</v>
      </c>
      <c r="CI1637" s="201">
        <f t="shared" ref="CI1637:CI1645" si="2205">AD1637</f>
        <v>0</v>
      </c>
      <c r="CM1637" s="304">
        <f t="shared" ref="CM1637:CM1645" si="2206">IF($AJ$1657=$AH$1657,0,
IF(OR(AND(OR(BU1637="NS",BU1637=0,BU1637="NA"),BU$1635="NS"),AND(OR(BU1637="NA",BU1637=0),BU$1635="NA"),AND(BU$1635&gt;=0,BU1637="NA"),AND(BU$1635&gt;0,BU1637="NS")),0,
IF(OR(AND(BU$1635="NS",BU1637&gt;0),AND(BU$1635="NA",OR(BU1637="NS",BU1637&gt;0)),BU$1635&lt;BU1637),1,0)))</f>
        <v>0</v>
      </c>
      <c r="CN1637" s="304">
        <f t="shared" ref="CN1637:CN1645" si="2207">IF($AJ$1657=$AH$1657,0,
IF(OR(AND(OR(BV1637="NS",BV1637=0,BV1637="NA"),BV$1635="NS"),AND(OR(BV1637="NA",BV1637=0),BV$1635="NA"),AND(BV$1635&gt;=0,BV1637="NA"),AND(BV$1635&gt;0,BV1637="NS")),0,
IF(OR(AND(BV$1635="NS",BV1637&gt;0),AND(BV$1635="NA",OR(BV1637="NS",BV1637&gt;0)),BV$1635&lt;BV1637),1,0)))</f>
        <v>0</v>
      </c>
      <c r="CO1637" s="304">
        <f t="shared" ref="CO1637:CO1645" si="2208">IF($AJ$1657=$AH$1657,0,
IF(OR(AND(OR(BW1637="NS",BW1637=0,BW1637="NA"),BW$1635="NS"),AND(OR(BW1637="NA",BW1637=0),BW$1635="NA"),AND(BW$1635&gt;=0,BW1637="NA"),AND(BW$1635&gt;0,BW1637="NS")),0,
IF(OR(AND(BW$1635="NS",BW1637&gt;0),AND(BW$1635="NA",OR(BW1637="NS",BW1637&gt;0)),BW$1635&lt;BW1637),1,0)))</f>
        <v>0</v>
      </c>
      <c r="CP1637" s="304">
        <f t="shared" ref="CP1637:CP1645" si="2209">IF($AJ$1657=$AH$1657,0,
IF(OR(AND(OR(BX1637="NS",BX1637=0,BX1637="NA"),BX$1635="NS"),AND(OR(BX1637="NA",BX1637=0),BX$1635="NA"),AND(BX$1635&gt;=0,BX1637="NA"),AND(BX$1635&gt;0,BX1637="NS")),0,
IF(OR(AND(BX$1635="NS",BX1637&gt;0),AND(BX$1635="NA",OR(BX1637="NS",BX1637&gt;0)),BX$1635&lt;BX1637),1,0)))</f>
        <v>0</v>
      </c>
      <c r="CQ1637" s="304">
        <f t="shared" ref="CQ1637:CQ1645" si="2210">IF($AJ$1657=$AH$1657,0,
IF(OR(AND(OR(BY1637="NS",BY1637=0,BY1637="NA"),BY$1635="NS"),AND(OR(BY1637="NA",BY1637=0),BY$1635="NA"),AND(BY$1635&gt;=0,BY1637="NA"),AND(BY$1635&gt;0,BY1637="NS")),0,
IF(OR(AND(BY$1635="NS",BY1637&gt;0),AND(BY$1635="NA",OR(BY1637="NS",BY1637&gt;0)),BY$1635&lt;BY1637),1,0)))</f>
        <v>0</v>
      </c>
      <c r="CR1637" s="304">
        <f t="shared" ref="CR1637:CR1645" si="2211">IF($AJ$1657=$AH$1657,0,
IF(OR(AND(OR(BZ1637="NS",BZ1637=0,BZ1637="NA"),BZ$1635="NS"),AND(OR(BZ1637="NA",BZ1637=0),BZ$1635="NA"),AND(BZ$1635&gt;=0,BZ1637="NA"),AND(BZ$1635&gt;0,BZ1637="NS")),0,
IF(OR(AND(BZ$1635="NS",BZ1637&gt;0),AND(BZ$1635="NA",OR(BZ1637="NS",BZ1637&gt;0)),BZ$1635&lt;BZ1637),1,0)))</f>
        <v>0</v>
      </c>
      <c r="CS1637" s="304">
        <f t="shared" ref="CS1637:CS1645" si="2212">IF($AJ$1657=$AH$1657,0,
IF(OR(AND(OR(CA1637="NS",CA1637=0,CA1637="NA"),CA$1635="NS"),AND(OR(CA1637="NA",CA1637=0),CA$1635="NA"),AND(CA$1635&gt;=0,CA1637="NA"),AND(CA$1635&gt;0,CA1637="NS")),0,
IF(OR(AND(CA$1635="NS",CA1637&gt;0),AND(CA$1635="NA",OR(CA1637="NS",CA1637&gt;0)),CA$1635&lt;CA1637),1,0)))</f>
        <v>0</v>
      </c>
      <c r="CT1637" s="304">
        <f t="shared" ref="CT1637:CT1645" si="2213">IF($AJ$1657=$AH$1657,0,
IF(OR(AND(OR(CB1637="NS",CB1637=0,CB1637="NA"),CB$1635="NS"),AND(OR(CB1637="NA",CB1637=0),CB$1635="NA"),AND(CB$1635&gt;=0,CB1637="NA"),AND(CB$1635&gt;0,CB1637="NS")),0,
IF(OR(AND(CB$1635="NS",CB1637&gt;0),AND(CB$1635="NA",OR(CB1637="NS",CB1637&gt;0)),CB$1635&lt;CB1637),1,0)))</f>
        <v>0</v>
      </c>
      <c r="CU1637" s="304">
        <f t="shared" ref="CU1637:CU1645" si="2214">IF($AJ$1657=$AH$1657,0,
IF(OR(AND(OR(CC1637="NS",CC1637=0,CC1637="NA"),CC$1635="NS"),AND(OR(CC1637="NA",CC1637=0),CC$1635="NA"),AND(CC$1635&gt;=0,CC1637="NA"),AND(CC$1635&gt;0,CC1637="NS")),0,
IF(OR(AND(CC$1635="NS",CC1637&gt;0),AND(CC$1635="NA",OR(CC1637="NS",CC1637&gt;0)),CC$1635&lt;CC1637),1,0)))</f>
        <v>0</v>
      </c>
      <c r="CV1637" s="304">
        <f t="shared" ref="CV1637:CV1645" si="2215">IF($AJ$1657=$AH$1657,0,
IF(OR(AND(OR(CD1637="NS",CD1637=0,CD1637="NA"),CD$1635="NS"),AND(OR(CD1637="NA",CD1637=0),CD$1635="NA"),AND(CD$1635&gt;=0,CD1637="NA"),AND(CD$1635&gt;0,CD1637="NS")),0,
IF(OR(AND(CD$1635="NS",CD1637&gt;0),AND(CD$1635="NA",OR(CD1637="NS",CD1637&gt;0)),CD$1635&lt;CD1637),1,0)))</f>
        <v>0</v>
      </c>
      <c r="CW1637" s="304">
        <f t="shared" ref="CW1637:CW1645" si="2216">IF($AJ$1657=$AH$1657,0,
IF(OR(AND(OR(CE1637="NS",CE1637=0,CE1637="NA"),CE$1635="NS"),AND(OR(CE1637="NA",CE1637=0),CE$1635="NA"),AND(CE$1635&gt;=0,CE1637="NA"),AND(CE$1635&gt;0,CE1637="NS")),0,
IF(OR(AND(CE$1635="NS",CE1637&gt;0),AND(CE$1635="NA",OR(CE1637="NS",CE1637&gt;0)),CE$1635&lt;CE1637),1,0)))</f>
        <v>0</v>
      </c>
      <c r="CX1637" s="304">
        <f t="shared" ref="CX1637:CX1645" si="2217">IF($AJ$1657=$AH$1657,0,
IF(OR(AND(OR(CF1637="NS",CF1637=0,CF1637="NA"),CF$1635="NS"),AND(OR(CF1637="NA",CF1637=0),CF$1635="NA"),AND(CF$1635&gt;=0,CF1637="NA"),AND(CF$1635&gt;0,CF1637="NS")),0,
IF(OR(AND(CF$1635="NS",CF1637&gt;0),AND(CF$1635="NA",OR(CF1637="NS",CF1637&gt;0)),CF$1635&lt;CF1637),1,0)))</f>
        <v>0</v>
      </c>
      <c r="CY1637" s="304">
        <f t="shared" ref="CY1637:CY1645" si="2218">IF($AJ$1657=$AH$1657,0,
IF(OR(AND(OR(CG1637="NS",CG1637=0,CG1637="NA"),CG$1635="NS"),AND(OR(CG1637="NA",CG1637=0),CG$1635="NA"),AND(CG$1635&gt;=0,CG1637="NA"),AND(CG$1635&gt;0,CG1637="NS")),0,
IF(OR(AND(CG$1635="NS",CG1637&gt;0),AND(CG$1635="NA",OR(CG1637="NS",CG1637&gt;0)),CG$1635&lt;CG1637),1,0)))</f>
        <v>0</v>
      </c>
      <c r="CZ1637" s="304">
        <f t="shared" ref="CZ1637:CZ1645" si="2219">IF($AJ$1657=$AH$1657,0,
IF(OR(AND(OR(CH1637="NS",CH1637=0,CH1637="NA"),CH$1635="NS"),AND(OR(CH1637="NA",CH1637=0),CH$1635="NA"),AND(CH$1635&gt;=0,CH1637="NA"),AND(CH$1635&gt;0,CH1637="NS")),0,
IF(OR(AND(CH$1635="NS",CH1637&gt;0),AND(CH$1635="NA",OR(CH1637="NS",CH1637&gt;0)),CH$1635&lt;CH1637),1,0)))</f>
        <v>0</v>
      </c>
      <c r="DA1637" s="304">
        <f t="shared" ref="DA1637:DA1645" si="2220">IF($AJ$1657=$AH$1657,0,
IF(OR(AND(OR(CI1637="NS",CI1637=0,CI1637="NA"),CI$1635="NS"),AND(OR(CI1637="NA",CI1637=0),CI$1635="NA"),AND(CI$1635&gt;=0,CI1637="NA"),AND(CI$1635&gt;0,CI1637="NS")),0,
IF(OR(AND(CI$1635="NS",CI1637&gt;0),AND(CI$1635="NA",OR(CI1637="NS",CI1637&gt;0)),CI$1635&lt;CI1637),1,0)))</f>
        <v>0</v>
      </c>
      <c r="DB1637" s="304"/>
      <c r="DC1637" s="304"/>
      <c r="DD1637" s="304"/>
    </row>
    <row r="1638" spans="3:124" ht="15" customHeight="1">
      <c r="C1638" s="139" t="s">
        <v>36</v>
      </c>
      <c r="D1638" s="735" t="s">
        <v>334</v>
      </c>
      <c r="E1638" s="736"/>
      <c r="F1638" s="736"/>
      <c r="G1638" s="736"/>
      <c r="H1638" s="736"/>
      <c r="I1638" s="736"/>
      <c r="J1638" s="736"/>
      <c r="K1638" s="736"/>
      <c r="L1638" s="736"/>
      <c r="M1638" s="736"/>
      <c r="N1638" s="736"/>
      <c r="O1638" s="737"/>
      <c r="P1638" s="465"/>
      <c r="Q1638" s="9"/>
      <c r="R1638" s="9"/>
      <c r="S1638" s="9"/>
      <c r="T1638" s="9"/>
      <c r="U1638" s="9"/>
      <c r="V1638" s="9"/>
      <c r="W1638" s="9"/>
      <c r="X1638" s="9"/>
      <c r="Y1638" s="9"/>
      <c r="Z1638" s="9"/>
      <c r="AA1638" s="9"/>
      <c r="AB1638" s="9"/>
      <c r="AC1638" s="9"/>
      <c r="AD1638" s="9"/>
      <c r="AG1638" s="176">
        <f t="shared" si="2171"/>
        <v>0</v>
      </c>
      <c r="AH1638" s="176">
        <f t="shared" si="2172"/>
        <v>0</v>
      </c>
      <c r="AI1638" s="177">
        <f t="shared" si="2173"/>
        <v>0</v>
      </c>
      <c r="AJ1638" s="187">
        <f t="shared" si="2174"/>
        <v>0</v>
      </c>
      <c r="AK1638" s="178">
        <f t="shared" si="2175"/>
        <v>0</v>
      </c>
      <c r="AL1638" s="178">
        <f t="shared" si="2176"/>
        <v>0</v>
      </c>
      <c r="AM1638" s="190">
        <f t="shared" si="2177"/>
        <v>0</v>
      </c>
      <c r="AN1638" s="187">
        <f t="shared" si="2178"/>
        <v>0</v>
      </c>
      <c r="AO1638" s="176">
        <f t="shared" si="2179"/>
        <v>0</v>
      </c>
      <c r="AP1638" s="176">
        <f t="shared" si="2180"/>
        <v>0</v>
      </c>
      <c r="AQ1638" s="177">
        <f t="shared" si="2181"/>
        <v>0</v>
      </c>
      <c r="AR1638" s="187">
        <f t="shared" si="2182"/>
        <v>0</v>
      </c>
      <c r="AS1638" s="178">
        <f t="shared" si="2183"/>
        <v>0</v>
      </c>
      <c r="AT1638" s="178">
        <f t="shared" si="2184"/>
        <v>0</v>
      </c>
      <c r="AU1638" s="190">
        <f t="shared" si="2185"/>
        <v>0</v>
      </c>
      <c r="AV1638" s="187">
        <f t="shared" si="2186"/>
        <v>0</v>
      </c>
      <c r="AW1638" s="176">
        <f t="shared" si="2187"/>
        <v>0</v>
      </c>
      <c r="AX1638" s="176">
        <f t="shared" si="2188"/>
        <v>0</v>
      </c>
      <c r="AY1638" s="177">
        <f t="shared" si="2189"/>
        <v>0</v>
      </c>
      <c r="AZ1638" s="187">
        <f t="shared" si="2190"/>
        <v>0</v>
      </c>
      <c r="BU1638" s="201">
        <f t="shared" si="2191"/>
        <v>0</v>
      </c>
      <c r="BV1638" s="201">
        <f t="shared" si="2192"/>
        <v>0</v>
      </c>
      <c r="BW1638" s="201">
        <f t="shared" si="2193"/>
        <v>0</v>
      </c>
      <c r="BX1638" s="201">
        <f t="shared" si="2194"/>
        <v>0</v>
      </c>
      <c r="BY1638" s="201">
        <f t="shared" si="2195"/>
        <v>0</v>
      </c>
      <c r="BZ1638" s="201">
        <f t="shared" si="2196"/>
        <v>0</v>
      </c>
      <c r="CA1638" s="201">
        <f t="shared" si="2197"/>
        <v>0</v>
      </c>
      <c r="CB1638" s="201">
        <f t="shared" si="2198"/>
        <v>0</v>
      </c>
      <c r="CC1638" s="201">
        <f t="shared" si="2199"/>
        <v>0</v>
      </c>
      <c r="CD1638" s="201">
        <f t="shared" si="2200"/>
        <v>0</v>
      </c>
      <c r="CE1638" s="201">
        <f t="shared" si="2201"/>
        <v>0</v>
      </c>
      <c r="CF1638" s="201">
        <f t="shared" si="2202"/>
        <v>0</v>
      </c>
      <c r="CG1638" s="201">
        <f t="shared" si="2203"/>
        <v>0</v>
      </c>
      <c r="CH1638" s="201">
        <f t="shared" si="2204"/>
        <v>0</v>
      </c>
      <c r="CI1638" s="201">
        <f t="shared" si="2205"/>
        <v>0</v>
      </c>
      <c r="CM1638" s="304">
        <f t="shared" si="2206"/>
        <v>0</v>
      </c>
      <c r="CN1638" s="304">
        <f t="shared" si="2207"/>
        <v>0</v>
      </c>
      <c r="CO1638" s="304">
        <f t="shared" si="2208"/>
        <v>0</v>
      </c>
      <c r="CP1638" s="304">
        <f t="shared" si="2209"/>
        <v>0</v>
      </c>
      <c r="CQ1638" s="304">
        <f t="shared" si="2210"/>
        <v>0</v>
      </c>
      <c r="CR1638" s="304">
        <f t="shared" si="2211"/>
        <v>0</v>
      </c>
      <c r="CS1638" s="304">
        <f t="shared" si="2212"/>
        <v>0</v>
      </c>
      <c r="CT1638" s="304">
        <f t="shared" si="2213"/>
        <v>0</v>
      </c>
      <c r="CU1638" s="304">
        <f t="shared" si="2214"/>
        <v>0</v>
      </c>
      <c r="CV1638" s="304">
        <f t="shared" si="2215"/>
        <v>0</v>
      </c>
      <c r="CW1638" s="304">
        <f t="shared" si="2216"/>
        <v>0</v>
      </c>
      <c r="CX1638" s="304">
        <f t="shared" si="2217"/>
        <v>0</v>
      </c>
      <c r="CY1638" s="304">
        <f t="shared" si="2218"/>
        <v>0</v>
      </c>
      <c r="CZ1638" s="304">
        <f t="shared" si="2219"/>
        <v>0</v>
      </c>
      <c r="DA1638" s="304">
        <f t="shared" si="2220"/>
        <v>0</v>
      </c>
      <c r="DB1638" s="304"/>
      <c r="DC1638" s="304"/>
      <c r="DD1638" s="304"/>
    </row>
    <row r="1639" spans="3:124" ht="15" customHeight="1">
      <c r="C1639" s="139" t="s">
        <v>40</v>
      </c>
      <c r="D1639" s="735" t="s">
        <v>335</v>
      </c>
      <c r="E1639" s="736"/>
      <c r="F1639" s="736"/>
      <c r="G1639" s="736"/>
      <c r="H1639" s="736"/>
      <c r="I1639" s="736"/>
      <c r="J1639" s="736"/>
      <c r="K1639" s="736"/>
      <c r="L1639" s="736"/>
      <c r="M1639" s="736"/>
      <c r="N1639" s="736"/>
      <c r="O1639" s="737"/>
      <c r="P1639" s="465"/>
      <c r="Q1639" s="9"/>
      <c r="R1639" s="9"/>
      <c r="S1639" s="9"/>
      <c r="T1639" s="9"/>
      <c r="U1639" s="9"/>
      <c r="V1639" s="9"/>
      <c r="W1639" s="9"/>
      <c r="X1639" s="9"/>
      <c r="Y1639" s="9"/>
      <c r="Z1639" s="9"/>
      <c r="AA1639" s="9"/>
      <c r="AB1639" s="9"/>
      <c r="AC1639" s="9"/>
      <c r="AD1639" s="9"/>
      <c r="AG1639" s="176">
        <f t="shared" si="2171"/>
        <v>0</v>
      </c>
      <c r="AH1639" s="176">
        <f t="shared" si="2172"/>
        <v>0</v>
      </c>
      <c r="AI1639" s="177">
        <f t="shared" si="2173"/>
        <v>0</v>
      </c>
      <c r="AJ1639" s="187">
        <f t="shared" si="2174"/>
        <v>0</v>
      </c>
      <c r="AK1639" s="178">
        <f t="shared" si="2175"/>
        <v>0</v>
      </c>
      <c r="AL1639" s="178">
        <f t="shared" si="2176"/>
        <v>0</v>
      </c>
      <c r="AM1639" s="190">
        <f t="shared" si="2177"/>
        <v>0</v>
      </c>
      <c r="AN1639" s="187">
        <f t="shared" si="2178"/>
        <v>0</v>
      </c>
      <c r="AO1639" s="176">
        <f t="shared" si="2179"/>
        <v>0</v>
      </c>
      <c r="AP1639" s="176">
        <f t="shared" si="2180"/>
        <v>0</v>
      </c>
      <c r="AQ1639" s="177">
        <f t="shared" si="2181"/>
        <v>0</v>
      </c>
      <c r="AR1639" s="187">
        <f t="shared" si="2182"/>
        <v>0</v>
      </c>
      <c r="AS1639" s="178">
        <f t="shared" si="2183"/>
        <v>0</v>
      </c>
      <c r="AT1639" s="178">
        <f t="shared" si="2184"/>
        <v>0</v>
      </c>
      <c r="AU1639" s="190">
        <f t="shared" si="2185"/>
        <v>0</v>
      </c>
      <c r="AV1639" s="187">
        <f t="shared" si="2186"/>
        <v>0</v>
      </c>
      <c r="AW1639" s="176">
        <f t="shared" si="2187"/>
        <v>0</v>
      </c>
      <c r="AX1639" s="176">
        <f t="shared" si="2188"/>
        <v>0</v>
      </c>
      <c r="AY1639" s="177">
        <f t="shared" si="2189"/>
        <v>0</v>
      </c>
      <c r="AZ1639" s="187">
        <f t="shared" si="2190"/>
        <v>0</v>
      </c>
      <c r="BU1639" s="201">
        <f t="shared" si="2191"/>
        <v>0</v>
      </c>
      <c r="BV1639" s="201">
        <f t="shared" si="2192"/>
        <v>0</v>
      </c>
      <c r="BW1639" s="201">
        <f t="shared" si="2193"/>
        <v>0</v>
      </c>
      <c r="BX1639" s="201">
        <f t="shared" si="2194"/>
        <v>0</v>
      </c>
      <c r="BY1639" s="201">
        <f t="shared" si="2195"/>
        <v>0</v>
      </c>
      <c r="BZ1639" s="201">
        <f t="shared" si="2196"/>
        <v>0</v>
      </c>
      <c r="CA1639" s="201">
        <f t="shared" si="2197"/>
        <v>0</v>
      </c>
      <c r="CB1639" s="201">
        <f t="shared" si="2198"/>
        <v>0</v>
      </c>
      <c r="CC1639" s="201">
        <f t="shared" si="2199"/>
        <v>0</v>
      </c>
      <c r="CD1639" s="201">
        <f t="shared" si="2200"/>
        <v>0</v>
      </c>
      <c r="CE1639" s="201">
        <f t="shared" si="2201"/>
        <v>0</v>
      </c>
      <c r="CF1639" s="201">
        <f t="shared" si="2202"/>
        <v>0</v>
      </c>
      <c r="CG1639" s="201">
        <f t="shared" si="2203"/>
        <v>0</v>
      </c>
      <c r="CH1639" s="201">
        <f t="shared" si="2204"/>
        <v>0</v>
      </c>
      <c r="CI1639" s="201">
        <f t="shared" si="2205"/>
        <v>0</v>
      </c>
      <c r="CM1639" s="304">
        <f t="shared" si="2206"/>
        <v>0</v>
      </c>
      <c r="CN1639" s="304">
        <f t="shared" si="2207"/>
        <v>0</v>
      </c>
      <c r="CO1639" s="304">
        <f t="shared" si="2208"/>
        <v>0</v>
      </c>
      <c r="CP1639" s="304">
        <f t="shared" si="2209"/>
        <v>0</v>
      </c>
      <c r="CQ1639" s="304">
        <f t="shared" si="2210"/>
        <v>0</v>
      </c>
      <c r="CR1639" s="304">
        <f t="shared" si="2211"/>
        <v>0</v>
      </c>
      <c r="CS1639" s="304">
        <f t="shared" si="2212"/>
        <v>0</v>
      </c>
      <c r="CT1639" s="304">
        <f t="shared" si="2213"/>
        <v>0</v>
      </c>
      <c r="CU1639" s="304">
        <f t="shared" si="2214"/>
        <v>0</v>
      </c>
      <c r="CV1639" s="304">
        <f t="shared" si="2215"/>
        <v>0</v>
      </c>
      <c r="CW1639" s="304">
        <f t="shared" si="2216"/>
        <v>0</v>
      </c>
      <c r="CX1639" s="304">
        <f t="shared" si="2217"/>
        <v>0</v>
      </c>
      <c r="CY1639" s="304">
        <f t="shared" si="2218"/>
        <v>0</v>
      </c>
      <c r="CZ1639" s="304">
        <f t="shared" si="2219"/>
        <v>0</v>
      </c>
      <c r="DA1639" s="304">
        <f t="shared" si="2220"/>
        <v>0</v>
      </c>
      <c r="DB1639" s="304"/>
      <c r="DC1639" s="304"/>
      <c r="DD1639" s="304"/>
    </row>
    <row r="1640" spans="3:124" ht="15" customHeight="1">
      <c r="C1640" s="139" t="s">
        <v>43</v>
      </c>
      <c r="D1640" s="735" t="s">
        <v>336</v>
      </c>
      <c r="E1640" s="736"/>
      <c r="F1640" s="736"/>
      <c r="G1640" s="736"/>
      <c r="H1640" s="736"/>
      <c r="I1640" s="736"/>
      <c r="J1640" s="736"/>
      <c r="K1640" s="736"/>
      <c r="L1640" s="736"/>
      <c r="M1640" s="736"/>
      <c r="N1640" s="736"/>
      <c r="O1640" s="737"/>
      <c r="P1640" s="465"/>
      <c r="Q1640" s="9"/>
      <c r="R1640" s="9"/>
      <c r="S1640" s="9"/>
      <c r="T1640" s="9"/>
      <c r="U1640" s="9"/>
      <c r="V1640" s="9"/>
      <c r="W1640" s="9"/>
      <c r="X1640" s="9"/>
      <c r="Y1640" s="9"/>
      <c r="Z1640" s="9"/>
      <c r="AA1640" s="9"/>
      <c r="AB1640" s="9"/>
      <c r="AC1640" s="9"/>
      <c r="AD1640" s="9"/>
      <c r="AG1640" s="176">
        <f t="shared" si="2171"/>
        <v>0</v>
      </c>
      <c r="AH1640" s="176">
        <f t="shared" si="2172"/>
        <v>0</v>
      </c>
      <c r="AI1640" s="177">
        <f t="shared" si="2173"/>
        <v>0</v>
      </c>
      <c r="AJ1640" s="187">
        <f t="shared" si="2174"/>
        <v>0</v>
      </c>
      <c r="AK1640" s="178">
        <f t="shared" si="2175"/>
        <v>0</v>
      </c>
      <c r="AL1640" s="178">
        <f t="shared" si="2176"/>
        <v>0</v>
      </c>
      <c r="AM1640" s="190">
        <f t="shared" si="2177"/>
        <v>0</v>
      </c>
      <c r="AN1640" s="187">
        <f t="shared" si="2178"/>
        <v>0</v>
      </c>
      <c r="AO1640" s="176">
        <f t="shared" si="2179"/>
        <v>0</v>
      </c>
      <c r="AP1640" s="176">
        <f t="shared" si="2180"/>
        <v>0</v>
      </c>
      <c r="AQ1640" s="177">
        <f t="shared" si="2181"/>
        <v>0</v>
      </c>
      <c r="AR1640" s="187">
        <f t="shared" si="2182"/>
        <v>0</v>
      </c>
      <c r="AS1640" s="178">
        <f t="shared" si="2183"/>
        <v>0</v>
      </c>
      <c r="AT1640" s="178">
        <f t="shared" si="2184"/>
        <v>0</v>
      </c>
      <c r="AU1640" s="190">
        <f t="shared" si="2185"/>
        <v>0</v>
      </c>
      <c r="AV1640" s="187">
        <f t="shared" si="2186"/>
        <v>0</v>
      </c>
      <c r="AW1640" s="176">
        <f t="shared" si="2187"/>
        <v>0</v>
      </c>
      <c r="AX1640" s="176">
        <f t="shared" si="2188"/>
        <v>0</v>
      </c>
      <c r="AY1640" s="177">
        <f t="shared" si="2189"/>
        <v>0</v>
      </c>
      <c r="AZ1640" s="187">
        <f t="shared" si="2190"/>
        <v>0</v>
      </c>
      <c r="BU1640" s="201">
        <f t="shared" si="2191"/>
        <v>0</v>
      </c>
      <c r="BV1640" s="201">
        <f t="shared" si="2192"/>
        <v>0</v>
      </c>
      <c r="BW1640" s="201">
        <f t="shared" si="2193"/>
        <v>0</v>
      </c>
      <c r="BX1640" s="201">
        <f t="shared" si="2194"/>
        <v>0</v>
      </c>
      <c r="BY1640" s="201">
        <f t="shared" si="2195"/>
        <v>0</v>
      </c>
      <c r="BZ1640" s="201">
        <f t="shared" si="2196"/>
        <v>0</v>
      </c>
      <c r="CA1640" s="201">
        <f t="shared" si="2197"/>
        <v>0</v>
      </c>
      <c r="CB1640" s="201">
        <f t="shared" si="2198"/>
        <v>0</v>
      </c>
      <c r="CC1640" s="201">
        <f t="shared" si="2199"/>
        <v>0</v>
      </c>
      <c r="CD1640" s="201">
        <f t="shared" si="2200"/>
        <v>0</v>
      </c>
      <c r="CE1640" s="201">
        <f t="shared" si="2201"/>
        <v>0</v>
      </c>
      <c r="CF1640" s="201">
        <f t="shared" si="2202"/>
        <v>0</v>
      </c>
      <c r="CG1640" s="201">
        <f t="shared" si="2203"/>
        <v>0</v>
      </c>
      <c r="CH1640" s="201">
        <f t="shared" si="2204"/>
        <v>0</v>
      </c>
      <c r="CI1640" s="201">
        <f t="shared" si="2205"/>
        <v>0</v>
      </c>
      <c r="CM1640" s="304">
        <f t="shared" si="2206"/>
        <v>0</v>
      </c>
      <c r="CN1640" s="304">
        <f t="shared" si="2207"/>
        <v>0</v>
      </c>
      <c r="CO1640" s="304">
        <f t="shared" si="2208"/>
        <v>0</v>
      </c>
      <c r="CP1640" s="304">
        <f t="shared" si="2209"/>
        <v>0</v>
      </c>
      <c r="CQ1640" s="304">
        <f t="shared" si="2210"/>
        <v>0</v>
      </c>
      <c r="CR1640" s="304">
        <f t="shared" si="2211"/>
        <v>0</v>
      </c>
      <c r="CS1640" s="304">
        <f t="shared" si="2212"/>
        <v>0</v>
      </c>
      <c r="CT1640" s="304">
        <f t="shared" si="2213"/>
        <v>0</v>
      </c>
      <c r="CU1640" s="304">
        <f t="shared" si="2214"/>
        <v>0</v>
      </c>
      <c r="CV1640" s="304">
        <f t="shared" si="2215"/>
        <v>0</v>
      </c>
      <c r="CW1640" s="304">
        <f t="shared" si="2216"/>
        <v>0</v>
      </c>
      <c r="CX1640" s="304">
        <f t="shared" si="2217"/>
        <v>0</v>
      </c>
      <c r="CY1640" s="304">
        <f t="shared" si="2218"/>
        <v>0</v>
      </c>
      <c r="CZ1640" s="304">
        <f t="shared" si="2219"/>
        <v>0</v>
      </c>
      <c r="DA1640" s="304">
        <f t="shared" si="2220"/>
        <v>0</v>
      </c>
      <c r="DB1640" s="304"/>
      <c r="DC1640" s="304"/>
      <c r="DD1640" s="304"/>
    </row>
    <row r="1641" spans="3:124" ht="15" customHeight="1">
      <c r="C1641" s="139" t="s">
        <v>47</v>
      </c>
      <c r="D1641" s="735" t="s">
        <v>337</v>
      </c>
      <c r="E1641" s="736"/>
      <c r="F1641" s="736"/>
      <c r="G1641" s="736"/>
      <c r="H1641" s="736"/>
      <c r="I1641" s="736"/>
      <c r="J1641" s="736"/>
      <c r="K1641" s="736"/>
      <c r="L1641" s="736"/>
      <c r="M1641" s="736"/>
      <c r="N1641" s="736"/>
      <c r="O1641" s="737"/>
      <c r="P1641" s="465"/>
      <c r="Q1641" s="9"/>
      <c r="R1641" s="9"/>
      <c r="S1641" s="9"/>
      <c r="T1641" s="9"/>
      <c r="U1641" s="9"/>
      <c r="V1641" s="9"/>
      <c r="W1641" s="9"/>
      <c r="X1641" s="9"/>
      <c r="Y1641" s="9"/>
      <c r="Z1641" s="9"/>
      <c r="AA1641" s="9"/>
      <c r="AB1641" s="9"/>
      <c r="AC1641" s="9"/>
      <c r="AD1641" s="9"/>
      <c r="AG1641" s="176">
        <f t="shared" si="2171"/>
        <v>0</v>
      </c>
      <c r="AH1641" s="176">
        <f t="shared" si="2172"/>
        <v>0</v>
      </c>
      <c r="AI1641" s="177">
        <f t="shared" si="2173"/>
        <v>0</v>
      </c>
      <c r="AJ1641" s="187">
        <f t="shared" si="2174"/>
        <v>0</v>
      </c>
      <c r="AK1641" s="178">
        <f t="shared" si="2175"/>
        <v>0</v>
      </c>
      <c r="AL1641" s="178">
        <f t="shared" si="2176"/>
        <v>0</v>
      </c>
      <c r="AM1641" s="190">
        <f t="shared" si="2177"/>
        <v>0</v>
      </c>
      <c r="AN1641" s="187">
        <f t="shared" si="2178"/>
        <v>0</v>
      </c>
      <c r="AO1641" s="176">
        <f t="shared" si="2179"/>
        <v>0</v>
      </c>
      <c r="AP1641" s="176">
        <f t="shared" si="2180"/>
        <v>0</v>
      </c>
      <c r="AQ1641" s="177">
        <f t="shared" si="2181"/>
        <v>0</v>
      </c>
      <c r="AR1641" s="187">
        <f t="shared" si="2182"/>
        <v>0</v>
      </c>
      <c r="AS1641" s="178">
        <f t="shared" si="2183"/>
        <v>0</v>
      </c>
      <c r="AT1641" s="178">
        <f t="shared" si="2184"/>
        <v>0</v>
      </c>
      <c r="AU1641" s="190">
        <f t="shared" si="2185"/>
        <v>0</v>
      </c>
      <c r="AV1641" s="187">
        <f t="shared" si="2186"/>
        <v>0</v>
      </c>
      <c r="AW1641" s="176">
        <f t="shared" si="2187"/>
        <v>0</v>
      </c>
      <c r="AX1641" s="176">
        <f t="shared" si="2188"/>
        <v>0</v>
      </c>
      <c r="AY1641" s="177">
        <f t="shared" si="2189"/>
        <v>0</v>
      </c>
      <c r="AZ1641" s="187">
        <f t="shared" si="2190"/>
        <v>0</v>
      </c>
      <c r="BU1641" s="201">
        <f t="shared" si="2191"/>
        <v>0</v>
      </c>
      <c r="BV1641" s="201">
        <f t="shared" si="2192"/>
        <v>0</v>
      </c>
      <c r="BW1641" s="201">
        <f t="shared" si="2193"/>
        <v>0</v>
      </c>
      <c r="BX1641" s="201">
        <f t="shared" si="2194"/>
        <v>0</v>
      </c>
      <c r="BY1641" s="201">
        <f t="shared" si="2195"/>
        <v>0</v>
      </c>
      <c r="BZ1641" s="201">
        <f t="shared" si="2196"/>
        <v>0</v>
      </c>
      <c r="CA1641" s="201">
        <f t="shared" si="2197"/>
        <v>0</v>
      </c>
      <c r="CB1641" s="201">
        <f t="shared" si="2198"/>
        <v>0</v>
      </c>
      <c r="CC1641" s="201">
        <f t="shared" si="2199"/>
        <v>0</v>
      </c>
      <c r="CD1641" s="201">
        <f t="shared" si="2200"/>
        <v>0</v>
      </c>
      <c r="CE1641" s="201">
        <f t="shared" si="2201"/>
        <v>0</v>
      </c>
      <c r="CF1641" s="201">
        <f t="shared" si="2202"/>
        <v>0</v>
      </c>
      <c r="CG1641" s="201">
        <f t="shared" si="2203"/>
        <v>0</v>
      </c>
      <c r="CH1641" s="201">
        <f t="shared" si="2204"/>
        <v>0</v>
      </c>
      <c r="CI1641" s="201">
        <f t="shared" si="2205"/>
        <v>0</v>
      </c>
      <c r="CM1641" s="304">
        <f t="shared" si="2206"/>
        <v>0</v>
      </c>
      <c r="CN1641" s="304">
        <f t="shared" si="2207"/>
        <v>0</v>
      </c>
      <c r="CO1641" s="304">
        <f t="shared" si="2208"/>
        <v>0</v>
      </c>
      <c r="CP1641" s="304">
        <f t="shared" si="2209"/>
        <v>0</v>
      </c>
      <c r="CQ1641" s="304">
        <f t="shared" si="2210"/>
        <v>0</v>
      </c>
      <c r="CR1641" s="304">
        <f t="shared" si="2211"/>
        <v>0</v>
      </c>
      <c r="CS1641" s="304">
        <f t="shared" si="2212"/>
        <v>0</v>
      </c>
      <c r="CT1641" s="304">
        <f t="shared" si="2213"/>
        <v>0</v>
      </c>
      <c r="CU1641" s="304">
        <f t="shared" si="2214"/>
        <v>0</v>
      </c>
      <c r="CV1641" s="304">
        <f t="shared" si="2215"/>
        <v>0</v>
      </c>
      <c r="CW1641" s="304">
        <f t="shared" si="2216"/>
        <v>0</v>
      </c>
      <c r="CX1641" s="304">
        <f t="shared" si="2217"/>
        <v>0</v>
      </c>
      <c r="CY1641" s="304">
        <f t="shared" si="2218"/>
        <v>0</v>
      </c>
      <c r="CZ1641" s="304">
        <f t="shared" si="2219"/>
        <v>0</v>
      </c>
      <c r="DA1641" s="304">
        <f t="shared" si="2220"/>
        <v>0</v>
      </c>
      <c r="DB1641" s="304"/>
      <c r="DC1641" s="304"/>
      <c r="DD1641" s="304"/>
      <c r="DF1641" s="306" t="s">
        <v>555</v>
      </c>
      <c r="DG1641" s="307"/>
      <c r="DH1641" s="307"/>
      <c r="DI1641" s="307"/>
      <c r="DJ1641" s="307"/>
      <c r="DK1641" s="307"/>
      <c r="DL1641" s="307" t="s">
        <v>556</v>
      </c>
      <c r="DM1641" s="307"/>
      <c r="DN1641" s="307"/>
      <c r="DO1641" s="307" t="s">
        <v>550</v>
      </c>
      <c r="DP1641" s="307"/>
      <c r="DQ1641" s="307"/>
      <c r="DR1641" s="307" t="s">
        <v>182</v>
      </c>
      <c r="DS1641" s="307"/>
      <c r="DT1641" s="307"/>
    </row>
    <row r="1642" spans="3:124" ht="15" customHeight="1">
      <c r="C1642" s="139" t="s">
        <v>51</v>
      </c>
      <c r="D1642" s="735" t="s">
        <v>338</v>
      </c>
      <c r="E1642" s="736"/>
      <c r="F1642" s="736"/>
      <c r="G1642" s="736"/>
      <c r="H1642" s="736"/>
      <c r="I1642" s="736"/>
      <c r="J1642" s="736"/>
      <c r="K1642" s="736"/>
      <c r="L1642" s="736"/>
      <c r="M1642" s="736"/>
      <c r="N1642" s="736"/>
      <c r="O1642" s="737"/>
      <c r="P1642" s="465"/>
      <c r="Q1642" s="9"/>
      <c r="R1642" s="9"/>
      <c r="S1642" s="9"/>
      <c r="T1642" s="9"/>
      <c r="U1642" s="9"/>
      <c r="V1642" s="9"/>
      <c r="W1642" s="9"/>
      <c r="X1642" s="9"/>
      <c r="Y1642" s="9"/>
      <c r="Z1642" s="9"/>
      <c r="AA1642" s="9"/>
      <c r="AB1642" s="9"/>
      <c r="AC1642" s="9"/>
      <c r="AD1642" s="9"/>
      <c r="AG1642" s="176">
        <f t="shared" si="2171"/>
        <v>0</v>
      </c>
      <c r="AH1642" s="176">
        <f t="shared" si="2172"/>
        <v>0</v>
      </c>
      <c r="AI1642" s="177">
        <f t="shared" si="2173"/>
        <v>0</v>
      </c>
      <c r="AJ1642" s="187">
        <f t="shared" si="2174"/>
        <v>0</v>
      </c>
      <c r="AK1642" s="178">
        <f t="shared" si="2175"/>
        <v>0</v>
      </c>
      <c r="AL1642" s="178">
        <f t="shared" si="2176"/>
        <v>0</v>
      </c>
      <c r="AM1642" s="190">
        <f t="shared" si="2177"/>
        <v>0</v>
      </c>
      <c r="AN1642" s="187">
        <f t="shared" si="2178"/>
        <v>0</v>
      </c>
      <c r="AO1642" s="176">
        <f t="shared" si="2179"/>
        <v>0</v>
      </c>
      <c r="AP1642" s="176">
        <f t="shared" si="2180"/>
        <v>0</v>
      </c>
      <c r="AQ1642" s="177">
        <f t="shared" si="2181"/>
        <v>0</v>
      </c>
      <c r="AR1642" s="187">
        <f t="shared" si="2182"/>
        <v>0</v>
      </c>
      <c r="AS1642" s="178">
        <f t="shared" si="2183"/>
        <v>0</v>
      </c>
      <c r="AT1642" s="178">
        <f t="shared" si="2184"/>
        <v>0</v>
      </c>
      <c r="AU1642" s="190">
        <f t="shared" si="2185"/>
        <v>0</v>
      </c>
      <c r="AV1642" s="187">
        <f t="shared" si="2186"/>
        <v>0</v>
      </c>
      <c r="AW1642" s="176">
        <f t="shared" si="2187"/>
        <v>0</v>
      </c>
      <c r="AX1642" s="176">
        <f t="shared" si="2188"/>
        <v>0</v>
      </c>
      <c r="AY1642" s="177">
        <f t="shared" si="2189"/>
        <v>0</v>
      </c>
      <c r="AZ1642" s="187">
        <f t="shared" si="2190"/>
        <v>0</v>
      </c>
      <c r="BU1642" s="201">
        <f t="shared" si="2191"/>
        <v>0</v>
      </c>
      <c r="BV1642" s="201">
        <f t="shared" si="2192"/>
        <v>0</v>
      </c>
      <c r="BW1642" s="201">
        <f t="shared" si="2193"/>
        <v>0</v>
      </c>
      <c r="BX1642" s="201">
        <f t="shared" si="2194"/>
        <v>0</v>
      </c>
      <c r="BY1642" s="201">
        <f t="shared" si="2195"/>
        <v>0</v>
      </c>
      <c r="BZ1642" s="201">
        <f t="shared" si="2196"/>
        <v>0</v>
      </c>
      <c r="CA1642" s="201">
        <f t="shared" si="2197"/>
        <v>0</v>
      </c>
      <c r="CB1642" s="201">
        <f t="shared" si="2198"/>
        <v>0</v>
      </c>
      <c r="CC1642" s="201">
        <f t="shared" si="2199"/>
        <v>0</v>
      </c>
      <c r="CD1642" s="201">
        <f t="shared" si="2200"/>
        <v>0</v>
      </c>
      <c r="CE1642" s="201">
        <f t="shared" si="2201"/>
        <v>0</v>
      </c>
      <c r="CF1642" s="201">
        <f t="shared" si="2202"/>
        <v>0</v>
      </c>
      <c r="CG1642" s="201">
        <f t="shared" si="2203"/>
        <v>0</v>
      </c>
      <c r="CH1642" s="201">
        <f t="shared" si="2204"/>
        <v>0</v>
      </c>
      <c r="CI1642" s="201">
        <f t="shared" si="2205"/>
        <v>0</v>
      </c>
      <c r="CM1642" s="304">
        <f t="shared" si="2206"/>
        <v>0</v>
      </c>
      <c r="CN1642" s="304">
        <f t="shared" si="2207"/>
        <v>0</v>
      </c>
      <c r="CO1642" s="304">
        <f t="shared" si="2208"/>
        <v>0</v>
      </c>
      <c r="CP1642" s="304">
        <f t="shared" si="2209"/>
        <v>0</v>
      </c>
      <c r="CQ1642" s="304">
        <f t="shared" si="2210"/>
        <v>0</v>
      </c>
      <c r="CR1642" s="304">
        <f t="shared" si="2211"/>
        <v>0</v>
      </c>
      <c r="CS1642" s="304">
        <f t="shared" si="2212"/>
        <v>0</v>
      </c>
      <c r="CT1642" s="304">
        <f t="shared" si="2213"/>
        <v>0</v>
      </c>
      <c r="CU1642" s="304">
        <f t="shared" si="2214"/>
        <v>0</v>
      </c>
      <c r="CV1642" s="304">
        <f t="shared" si="2215"/>
        <v>0</v>
      </c>
      <c r="CW1642" s="304">
        <f t="shared" si="2216"/>
        <v>0</v>
      </c>
      <c r="CX1642" s="304">
        <f t="shared" si="2217"/>
        <v>0</v>
      </c>
      <c r="CY1642" s="304">
        <f t="shared" si="2218"/>
        <v>0</v>
      </c>
      <c r="CZ1642" s="304">
        <f t="shared" si="2219"/>
        <v>0</v>
      </c>
      <c r="DA1642" s="304">
        <f t="shared" si="2220"/>
        <v>0</v>
      </c>
      <c r="DB1642" s="304"/>
      <c r="DC1642" s="304"/>
      <c r="DD1642" s="304"/>
      <c r="DF1642" s="199" t="s">
        <v>546</v>
      </c>
      <c r="DG1642" s="201"/>
      <c r="DH1642" s="201"/>
      <c r="DI1642" s="201" t="s">
        <v>548</v>
      </c>
      <c r="DJ1642" s="201"/>
      <c r="DK1642" s="201"/>
      <c r="DL1642" s="201"/>
      <c r="DM1642" s="201"/>
      <c r="DN1642" s="201"/>
      <c r="DO1642" s="201"/>
      <c r="DP1642" s="201"/>
      <c r="DQ1642" s="201"/>
      <c r="DR1642" s="201"/>
      <c r="DS1642" s="201"/>
      <c r="DT1642" s="201"/>
    </row>
    <row r="1643" spans="3:124" ht="15" customHeight="1">
      <c r="C1643" s="139" t="s">
        <v>34</v>
      </c>
      <c r="D1643" s="735" t="s">
        <v>1534</v>
      </c>
      <c r="E1643" s="736"/>
      <c r="F1643" s="736"/>
      <c r="G1643" s="736"/>
      <c r="H1643" s="736"/>
      <c r="I1643" s="736"/>
      <c r="J1643" s="736"/>
      <c r="K1643" s="736"/>
      <c r="L1643" s="736"/>
      <c r="M1643" s="736"/>
      <c r="N1643" s="736"/>
      <c r="O1643" s="737"/>
      <c r="P1643" s="465"/>
      <c r="Q1643" s="9"/>
      <c r="R1643" s="9"/>
      <c r="S1643" s="9"/>
      <c r="T1643" s="9"/>
      <c r="U1643" s="9"/>
      <c r="V1643" s="9"/>
      <c r="W1643" s="9"/>
      <c r="X1643" s="9"/>
      <c r="Y1643" s="9"/>
      <c r="Z1643" s="9"/>
      <c r="AA1643" s="9"/>
      <c r="AB1643" s="9"/>
      <c r="AC1643" s="9"/>
      <c r="AD1643" s="9"/>
      <c r="AG1643" s="176">
        <f t="shared" si="2171"/>
        <v>0</v>
      </c>
      <c r="AH1643" s="176">
        <f t="shared" si="2172"/>
        <v>0</v>
      </c>
      <c r="AI1643" s="177">
        <f t="shared" si="2173"/>
        <v>0</v>
      </c>
      <c r="AJ1643" s="187">
        <f t="shared" si="2174"/>
        <v>0</v>
      </c>
      <c r="AK1643" s="178">
        <f t="shared" si="2175"/>
        <v>0</v>
      </c>
      <c r="AL1643" s="178">
        <f t="shared" si="2176"/>
        <v>0</v>
      </c>
      <c r="AM1643" s="190">
        <f t="shared" si="2177"/>
        <v>0</v>
      </c>
      <c r="AN1643" s="187">
        <f t="shared" si="2178"/>
        <v>0</v>
      </c>
      <c r="AO1643" s="176">
        <f t="shared" si="2179"/>
        <v>0</v>
      </c>
      <c r="AP1643" s="176">
        <f t="shared" si="2180"/>
        <v>0</v>
      </c>
      <c r="AQ1643" s="177">
        <f t="shared" si="2181"/>
        <v>0</v>
      </c>
      <c r="AR1643" s="187">
        <f t="shared" si="2182"/>
        <v>0</v>
      </c>
      <c r="AS1643" s="178">
        <f t="shared" si="2183"/>
        <v>0</v>
      </c>
      <c r="AT1643" s="178">
        <f t="shared" si="2184"/>
        <v>0</v>
      </c>
      <c r="AU1643" s="190">
        <f t="shared" si="2185"/>
        <v>0</v>
      </c>
      <c r="AV1643" s="187">
        <f t="shared" si="2186"/>
        <v>0</v>
      </c>
      <c r="AW1643" s="176">
        <f t="shared" si="2187"/>
        <v>0</v>
      </c>
      <c r="AX1643" s="176">
        <f t="shared" si="2188"/>
        <v>0</v>
      </c>
      <c r="AY1643" s="177">
        <f t="shared" si="2189"/>
        <v>0</v>
      </c>
      <c r="AZ1643" s="187">
        <f t="shared" si="2190"/>
        <v>0</v>
      </c>
      <c r="BU1643" s="201">
        <f t="shared" si="2191"/>
        <v>0</v>
      </c>
      <c r="BV1643" s="201">
        <f t="shared" si="2192"/>
        <v>0</v>
      </c>
      <c r="BW1643" s="201">
        <f t="shared" si="2193"/>
        <v>0</v>
      </c>
      <c r="BX1643" s="201">
        <f t="shared" si="2194"/>
        <v>0</v>
      </c>
      <c r="BY1643" s="201">
        <f t="shared" si="2195"/>
        <v>0</v>
      </c>
      <c r="BZ1643" s="201">
        <f t="shared" si="2196"/>
        <v>0</v>
      </c>
      <c r="CA1643" s="201">
        <f t="shared" si="2197"/>
        <v>0</v>
      </c>
      <c r="CB1643" s="201">
        <f t="shared" si="2198"/>
        <v>0</v>
      </c>
      <c r="CC1643" s="201">
        <f t="shared" si="2199"/>
        <v>0</v>
      </c>
      <c r="CD1643" s="201">
        <f t="shared" si="2200"/>
        <v>0</v>
      </c>
      <c r="CE1643" s="201">
        <f t="shared" si="2201"/>
        <v>0</v>
      </c>
      <c r="CF1643" s="201">
        <f t="shared" si="2202"/>
        <v>0</v>
      </c>
      <c r="CG1643" s="201">
        <f t="shared" si="2203"/>
        <v>0</v>
      </c>
      <c r="CH1643" s="201">
        <f t="shared" si="2204"/>
        <v>0</v>
      </c>
      <c r="CI1643" s="201">
        <f t="shared" si="2205"/>
        <v>0</v>
      </c>
      <c r="CM1643" s="304">
        <f t="shared" si="2206"/>
        <v>0</v>
      </c>
      <c r="CN1643" s="304">
        <f t="shared" si="2207"/>
        <v>0</v>
      </c>
      <c r="CO1643" s="304">
        <f t="shared" si="2208"/>
        <v>0</v>
      </c>
      <c r="CP1643" s="304">
        <f t="shared" si="2209"/>
        <v>0</v>
      </c>
      <c r="CQ1643" s="304">
        <f t="shared" si="2210"/>
        <v>0</v>
      </c>
      <c r="CR1643" s="304">
        <f t="shared" si="2211"/>
        <v>0</v>
      </c>
      <c r="CS1643" s="304">
        <f t="shared" si="2212"/>
        <v>0</v>
      </c>
      <c r="CT1643" s="304">
        <f t="shared" si="2213"/>
        <v>0</v>
      </c>
      <c r="CU1643" s="304">
        <f t="shared" si="2214"/>
        <v>0</v>
      </c>
      <c r="CV1643" s="304">
        <f t="shared" si="2215"/>
        <v>0</v>
      </c>
      <c r="CW1643" s="304">
        <f t="shared" si="2216"/>
        <v>0</v>
      </c>
      <c r="CX1643" s="304">
        <f t="shared" si="2217"/>
        <v>0</v>
      </c>
      <c r="CY1643" s="304">
        <f t="shared" si="2218"/>
        <v>0</v>
      </c>
      <c r="CZ1643" s="304">
        <f t="shared" si="2219"/>
        <v>0</v>
      </c>
      <c r="DA1643" s="304">
        <f t="shared" si="2220"/>
        <v>0</v>
      </c>
      <c r="DB1643" s="304"/>
      <c r="DC1643" s="304"/>
      <c r="DD1643" s="304"/>
      <c r="DF1643" s="199" t="s">
        <v>8092</v>
      </c>
      <c r="DG1643" s="201" t="s">
        <v>8071</v>
      </c>
      <c r="DH1643" s="201" t="s">
        <v>8072</v>
      </c>
      <c r="DI1643" s="201" t="s">
        <v>8092</v>
      </c>
      <c r="DJ1643" s="201" t="s">
        <v>8071</v>
      </c>
      <c r="DK1643" s="201" t="s">
        <v>8072</v>
      </c>
      <c r="DL1643" s="201" t="s">
        <v>8092</v>
      </c>
      <c r="DM1643" s="201" t="s">
        <v>8071</v>
      </c>
      <c r="DN1643" s="201" t="s">
        <v>8072</v>
      </c>
      <c r="DO1643" s="201" t="s">
        <v>8092</v>
      </c>
      <c r="DP1643" s="201" t="s">
        <v>8071</v>
      </c>
      <c r="DQ1643" s="201" t="s">
        <v>8072</v>
      </c>
      <c r="DR1643" s="201" t="s">
        <v>8092</v>
      </c>
      <c r="DS1643" s="201" t="s">
        <v>8071</v>
      </c>
      <c r="DT1643" s="201" t="s">
        <v>8072</v>
      </c>
    </row>
    <row r="1644" spans="3:124" ht="24" customHeight="1">
      <c r="C1644" s="219" t="s">
        <v>39</v>
      </c>
      <c r="D1644" s="735" t="s">
        <v>2634</v>
      </c>
      <c r="E1644" s="736"/>
      <c r="F1644" s="736"/>
      <c r="G1644" s="736"/>
      <c r="H1644" s="736"/>
      <c r="I1644" s="736"/>
      <c r="J1644" s="736"/>
      <c r="K1644" s="736"/>
      <c r="L1644" s="736"/>
      <c r="M1644" s="736"/>
      <c r="N1644" s="736"/>
      <c r="O1644" s="737"/>
      <c r="P1644" s="465"/>
      <c r="Q1644" s="9"/>
      <c r="R1644" s="9"/>
      <c r="S1644" s="9"/>
      <c r="T1644" s="9"/>
      <c r="U1644" s="9"/>
      <c r="V1644" s="9"/>
      <c r="W1644" s="9"/>
      <c r="X1644" s="9"/>
      <c r="Y1644" s="9"/>
      <c r="Z1644" s="9"/>
      <c r="AA1644" s="9"/>
      <c r="AB1644" s="9"/>
      <c r="AC1644" s="9"/>
      <c r="AD1644" s="9"/>
      <c r="AG1644" s="176">
        <f t="shared" si="2171"/>
        <v>0</v>
      </c>
      <c r="AH1644" s="176">
        <f t="shared" si="2172"/>
        <v>0</v>
      </c>
      <c r="AI1644" s="177">
        <f t="shared" si="2173"/>
        <v>0</v>
      </c>
      <c r="AJ1644" s="187">
        <f t="shared" si="2174"/>
        <v>0</v>
      </c>
      <c r="AK1644" s="178">
        <f t="shared" si="2175"/>
        <v>0</v>
      </c>
      <c r="AL1644" s="178">
        <f t="shared" si="2176"/>
        <v>0</v>
      </c>
      <c r="AM1644" s="190">
        <f t="shared" si="2177"/>
        <v>0</v>
      </c>
      <c r="AN1644" s="187">
        <f t="shared" si="2178"/>
        <v>0</v>
      </c>
      <c r="AO1644" s="176">
        <f t="shared" si="2179"/>
        <v>0</v>
      </c>
      <c r="AP1644" s="176">
        <f t="shared" si="2180"/>
        <v>0</v>
      </c>
      <c r="AQ1644" s="177">
        <f t="shared" si="2181"/>
        <v>0</v>
      </c>
      <c r="AR1644" s="187">
        <f t="shared" si="2182"/>
        <v>0</v>
      </c>
      <c r="AS1644" s="178">
        <f t="shared" si="2183"/>
        <v>0</v>
      </c>
      <c r="AT1644" s="178">
        <f t="shared" si="2184"/>
        <v>0</v>
      </c>
      <c r="AU1644" s="190">
        <f t="shared" si="2185"/>
        <v>0</v>
      </c>
      <c r="AV1644" s="187">
        <f t="shared" si="2186"/>
        <v>0</v>
      </c>
      <c r="AW1644" s="176">
        <f t="shared" si="2187"/>
        <v>0</v>
      </c>
      <c r="AX1644" s="176">
        <f t="shared" si="2188"/>
        <v>0</v>
      </c>
      <c r="AY1644" s="177">
        <f t="shared" si="2189"/>
        <v>0</v>
      </c>
      <c r="AZ1644" s="187">
        <f t="shared" si="2190"/>
        <v>0</v>
      </c>
      <c r="BU1644" s="201">
        <f t="shared" si="2191"/>
        <v>0</v>
      </c>
      <c r="BV1644" s="201">
        <f t="shared" si="2192"/>
        <v>0</v>
      </c>
      <c r="BW1644" s="201">
        <f t="shared" si="2193"/>
        <v>0</v>
      </c>
      <c r="BX1644" s="201">
        <f t="shared" si="2194"/>
        <v>0</v>
      </c>
      <c r="BY1644" s="201">
        <f t="shared" si="2195"/>
        <v>0</v>
      </c>
      <c r="BZ1644" s="201">
        <f t="shared" si="2196"/>
        <v>0</v>
      </c>
      <c r="CA1644" s="201">
        <f t="shared" si="2197"/>
        <v>0</v>
      </c>
      <c r="CB1644" s="201">
        <f t="shared" si="2198"/>
        <v>0</v>
      </c>
      <c r="CC1644" s="201">
        <f t="shared" si="2199"/>
        <v>0</v>
      </c>
      <c r="CD1644" s="201">
        <f t="shared" si="2200"/>
        <v>0</v>
      </c>
      <c r="CE1644" s="201">
        <f t="shared" si="2201"/>
        <v>0</v>
      </c>
      <c r="CF1644" s="201">
        <f t="shared" si="2202"/>
        <v>0</v>
      </c>
      <c r="CG1644" s="201">
        <f t="shared" si="2203"/>
        <v>0</v>
      </c>
      <c r="CH1644" s="201">
        <f t="shared" si="2204"/>
        <v>0</v>
      </c>
      <c r="CI1644" s="201">
        <f t="shared" si="2205"/>
        <v>0</v>
      </c>
      <c r="CM1644" s="304">
        <f t="shared" si="2206"/>
        <v>0</v>
      </c>
      <c r="CN1644" s="304">
        <f t="shared" si="2207"/>
        <v>0</v>
      </c>
      <c r="CO1644" s="304">
        <f t="shared" si="2208"/>
        <v>0</v>
      </c>
      <c r="CP1644" s="304">
        <f t="shared" si="2209"/>
        <v>0</v>
      </c>
      <c r="CQ1644" s="304">
        <f t="shared" si="2210"/>
        <v>0</v>
      </c>
      <c r="CR1644" s="304">
        <f t="shared" si="2211"/>
        <v>0</v>
      </c>
      <c r="CS1644" s="304">
        <f t="shared" si="2212"/>
        <v>0</v>
      </c>
      <c r="CT1644" s="304">
        <f t="shared" si="2213"/>
        <v>0</v>
      </c>
      <c r="CU1644" s="304">
        <f t="shared" si="2214"/>
        <v>0</v>
      </c>
      <c r="CV1644" s="304">
        <f t="shared" si="2215"/>
        <v>0</v>
      </c>
      <c r="CW1644" s="304">
        <f t="shared" si="2216"/>
        <v>0</v>
      </c>
      <c r="CX1644" s="304">
        <f t="shared" si="2217"/>
        <v>0</v>
      </c>
      <c r="CY1644" s="304">
        <f t="shared" si="2218"/>
        <v>0</v>
      </c>
      <c r="CZ1644" s="304">
        <f t="shared" si="2219"/>
        <v>0</v>
      </c>
      <c r="DA1644" s="304">
        <f t="shared" si="2220"/>
        <v>0</v>
      </c>
      <c r="DB1644" s="304"/>
      <c r="DC1644" s="304"/>
      <c r="DD1644" s="304"/>
      <c r="DF1644" s="199">
        <f>$M$1576</f>
        <v>0</v>
      </c>
      <c r="DG1644" s="201">
        <f>$S$1576</f>
        <v>0</v>
      </c>
      <c r="DH1644" s="201">
        <f>$Y$1576</f>
        <v>0</v>
      </c>
      <c r="DI1644" s="201">
        <f>$M$1577</f>
        <v>0</v>
      </c>
      <c r="DJ1644" s="201">
        <f>$S$1577</f>
        <v>0</v>
      </c>
      <c r="DK1644" s="201">
        <f>$Y$1577</f>
        <v>0</v>
      </c>
      <c r="DL1644" s="201">
        <f>$M$1578</f>
        <v>0</v>
      </c>
      <c r="DM1644" s="201">
        <f>$S$1578</f>
        <v>0</v>
      </c>
      <c r="DN1644" s="201">
        <f>$Y$1578</f>
        <v>0</v>
      </c>
      <c r="DO1644" s="201">
        <f>$M$1579</f>
        <v>0</v>
      </c>
      <c r="DP1644" s="201">
        <f>$S$1579</f>
        <v>0</v>
      </c>
      <c r="DQ1644" s="201">
        <f>$Y$1579</f>
        <v>0</v>
      </c>
      <c r="DR1644" s="201">
        <f>$M$1580</f>
        <v>0</v>
      </c>
      <c r="DS1644" s="201">
        <f>$S$1580</f>
        <v>0</v>
      </c>
      <c r="DT1644" s="201">
        <f>$Y$1580</f>
        <v>0</v>
      </c>
    </row>
    <row r="1645" spans="3:124" ht="15" customHeight="1">
      <c r="C1645" s="139" t="s">
        <v>59</v>
      </c>
      <c r="D1645" s="735" t="s">
        <v>182</v>
      </c>
      <c r="E1645" s="736"/>
      <c r="F1645" s="736"/>
      <c r="G1645" s="736"/>
      <c r="H1645" s="736"/>
      <c r="I1645" s="736"/>
      <c r="J1645" s="736"/>
      <c r="K1645" s="736"/>
      <c r="L1645" s="736"/>
      <c r="M1645" s="736"/>
      <c r="N1645" s="736"/>
      <c r="O1645" s="737"/>
      <c r="P1645" s="465"/>
      <c r="Q1645" s="9"/>
      <c r="R1645" s="9"/>
      <c r="S1645" s="9"/>
      <c r="T1645" s="9"/>
      <c r="U1645" s="9"/>
      <c r="V1645" s="9"/>
      <c r="W1645" s="9"/>
      <c r="X1645" s="9"/>
      <c r="Y1645" s="9"/>
      <c r="Z1645" s="9"/>
      <c r="AA1645" s="9"/>
      <c r="AB1645" s="9"/>
      <c r="AC1645" s="9"/>
      <c r="AD1645" s="9"/>
      <c r="AG1645" s="176">
        <f t="shared" si="2171"/>
        <v>0</v>
      </c>
      <c r="AH1645" s="176">
        <f t="shared" si="2172"/>
        <v>0</v>
      </c>
      <c r="AI1645" s="177">
        <f t="shared" si="2173"/>
        <v>0</v>
      </c>
      <c r="AJ1645" s="187">
        <f t="shared" si="2174"/>
        <v>0</v>
      </c>
      <c r="AK1645" s="178">
        <f t="shared" si="2175"/>
        <v>0</v>
      </c>
      <c r="AL1645" s="178">
        <f t="shared" si="2176"/>
        <v>0</v>
      </c>
      <c r="AM1645" s="190">
        <f t="shared" si="2177"/>
        <v>0</v>
      </c>
      <c r="AN1645" s="187">
        <f t="shared" si="2178"/>
        <v>0</v>
      </c>
      <c r="AO1645" s="176">
        <f t="shared" si="2179"/>
        <v>0</v>
      </c>
      <c r="AP1645" s="176">
        <f t="shared" si="2180"/>
        <v>0</v>
      </c>
      <c r="AQ1645" s="177">
        <f t="shared" si="2181"/>
        <v>0</v>
      </c>
      <c r="AR1645" s="187">
        <f t="shared" si="2182"/>
        <v>0</v>
      </c>
      <c r="AS1645" s="178">
        <f t="shared" si="2183"/>
        <v>0</v>
      </c>
      <c r="AT1645" s="178">
        <f t="shared" si="2184"/>
        <v>0</v>
      </c>
      <c r="AU1645" s="190">
        <f t="shared" si="2185"/>
        <v>0</v>
      </c>
      <c r="AV1645" s="187">
        <f t="shared" si="2186"/>
        <v>0</v>
      </c>
      <c r="AW1645" s="176">
        <f t="shared" si="2187"/>
        <v>0</v>
      </c>
      <c r="AX1645" s="176">
        <f t="shared" si="2188"/>
        <v>0</v>
      </c>
      <c r="AY1645" s="177">
        <f t="shared" si="2189"/>
        <v>0</v>
      </c>
      <c r="AZ1645" s="187">
        <f t="shared" si="2190"/>
        <v>0</v>
      </c>
      <c r="BU1645" s="201">
        <f t="shared" si="2191"/>
        <v>0</v>
      </c>
      <c r="BV1645" s="201">
        <f t="shared" si="2192"/>
        <v>0</v>
      </c>
      <c r="BW1645" s="201">
        <f t="shared" si="2193"/>
        <v>0</v>
      </c>
      <c r="BX1645" s="201">
        <f t="shared" si="2194"/>
        <v>0</v>
      </c>
      <c r="BY1645" s="201">
        <f t="shared" si="2195"/>
        <v>0</v>
      </c>
      <c r="BZ1645" s="201">
        <f t="shared" si="2196"/>
        <v>0</v>
      </c>
      <c r="CA1645" s="201">
        <f t="shared" si="2197"/>
        <v>0</v>
      </c>
      <c r="CB1645" s="201">
        <f t="shared" si="2198"/>
        <v>0</v>
      </c>
      <c r="CC1645" s="201">
        <f t="shared" si="2199"/>
        <v>0</v>
      </c>
      <c r="CD1645" s="201">
        <f t="shared" si="2200"/>
        <v>0</v>
      </c>
      <c r="CE1645" s="201">
        <f t="shared" si="2201"/>
        <v>0</v>
      </c>
      <c r="CF1645" s="201">
        <f t="shared" si="2202"/>
        <v>0</v>
      </c>
      <c r="CG1645" s="201">
        <f t="shared" si="2203"/>
        <v>0</v>
      </c>
      <c r="CH1645" s="201">
        <f t="shared" si="2204"/>
        <v>0</v>
      </c>
      <c r="CI1645" s="201">
        <f t="shared" si="2205"/>
        <v>0</v>
      </c>
      <c r="CM1645" s="304">
        <f t="shared" si="2206"/>
        <v>0</v>
      </c>
      <c r="CN1645" s="304">
        <f t="shared" si="2207"/>
        <v>0</v>
      </c>
      <c r="CO1645" s="304">
        <f t="shared" si="2208"/>
        <v>0</v>
      </c>
      <c r="CP1645" s="304">
        <f t="shared" si="2209"/>
        <v>0</v>
      </c>
      <c r="CQ1645" s="304">
        <f t="shared" si="2210"/>
        <v>0</v>
      </c>
      <c r="CR1645" s="304">
        <f t="shared" si="2211"/>
        <v>0</v>
      </c>
      <c r="CS1645" s="304">
        <f t="shared" si="2212"/>
        <v>0</v>
      </c>
      <c r="CT1645" s="304">
        <f t="shared" si="2213"/>
        <v>0</v>
      </c>
      <c r="CU1645" s="304">
        <f t="shared" si="2214"/>
        <v>0</v>
      </c>
      <c r="CV1645" s="304">
        <f t="shared" si="2215"/>
        <v>0</v>
      </c>
      <c r="CW1645" s="304">
        <f t="shared" si="2216"/>
        <v>0</v>
      </c>
      <c r="CX1645" s="304">
        <f t="shared" si="2217"/>
        <v>0</v>
      </c>
      <c r="CY1645" s="304">
        <f t="shared" si="2218"/>
        <v>0</v>
      </c>
      <c r="CZ1645" s="304">
        <f t="shared" si="2219"/>
        <v>0</v>
      </c>
      <c r="DA1645" s="304">
        <f t="shared" si="2220"/>
        <v>0</v>
      </c>
      <c r="DB1645" s="304"/>
      <c r="DC1645" s="304"/>
      <c r="DD1645" s="304"/>
      <c r="DF1645" s="199">
        <f t="shared" ref="DF1645:DT1645" si="2221">P1646</f>
        <v>0</v>
      </c>
      <c r="DG1645" s="201">
        <f t="shared" si="2221"/>
        <v>0</v>
      </c>
      <c r="DH1645" s="201">
        <f t="shared" si="2221"/>
        <v>0</v>
      </c>
      <c r="DI1645" s="201">
        <f t="shared" si="2221"/>
        <v>0</v>
      </c>
      <c r="DJ1645" s="201">
        <f t="shared" si="2221"/>
        <v>0</v>
      </c>
      <c r="DK1645" s="201">
        <f t="shared" si="2221"/>
        <v>0</v>
      </c>
      <c r="DL1645" s="201">
        <f t="shared" si="2221"/>
        <v>0</v>
      </c>
      <c r="DM1645" s="201">
        <f t="shared" si="2221"/>
        <v>0</v>
      </c>
      <c r="DN1645" s="201">
        <f t="shared" si="2221"/>
        <v>0</v>
      </c>
      <c r="DO1645" s="201">
        <f t="shared" si="2221"/>
        <v>0</v>
      </c>
      <c r="DP1645" s="201">
        <f t="shared" si="2221"/>
        <v>0</v>
      </c>
      <c r="DQ1645" s="201">
        <f t="shared" si="2221"/>
        <v>0</v>
      </c>
      <c r="DR1645" s="201">
        <f t="shared" si="2221"/>
        <v>0</v>
      </c>
      <c r="DS1645" s="201">
        <f t="shared" si="2221"/>
        <v>0</v>
      </c>
      <c r="DT1645" s="201">
        <f t="shared" si="2221"/>
        <v>0</v>
      </c>
    </row>
    <row r="1646" spans="3:124" ht="15" customHeight="1">
      <c r="C1646" s="198"/>
      <c r="D1646" s="198"/>
      <c r="E1646" s="198"/>
      <c r="F1646" s="198"/>
      <c r="G1646" s="198"/>
      <c r="H1646" s="180"/>
      <c r="I1646" s="689"/>
      <c r="J1646" s="689"/>
      <c r="K1646" s="144"/>
      <c r="L1646" s="144"/>
      <c r="M1646" s="144"/>
      <c r="N1646" s="144"/>
      <c r="O1646" s="202"/>
      <c r="P1646" s="509">
        <f>IF(AND(SUM(P1636:P1645)=0,COUNTIF(P1636:P1645,"NS")&gt;0),"NS",
IF(AND(SUM(P1636:P1645)=0,COUNTIF(P1636:P1645,0)&gt;0),0,
IF(AND(SUM(P1636:P1645)=0,COUNTIF(P1636:P1645,"NA")&gt;0),"NA",
SUM(P1636:P1645))))</f>
        <v>0</v>
      </c>
      <c r="Q1646" s="509">
        <f t="shared" ref="Q1646:AD1646" si="2222">IF(AND(SUM(Q1636:Q1645)=0,COUNTIF(Q1636:Q1645,"NS")&gt;0),"NS",
IF(AND(SUM(Q1636:Q1645)=0,COUNTIF(Q1636:Q1645,0)&gt;0),0,
IF(AND(SUM(Q1636:Q1645)=0,COUNTIF(Q1636:Q1645,"NA")&gt;0),"NA",
SUM(Q1636:Q1645))))</f>
        <v>0</v>
      </c>
      <c r="R1646" s="509">
        <f t="shared" si="2222"/>
        <v>0</v>
      </c>
      <c r="S1646" s="509">
        <f t="shared" si="2222"/>
        <v>0</v>
      </c>
      <c r="T1646" s="509">
        <f t="shared" si="2222"/>
        <v>0</v>
      </c>
      <c r="U1646" s="509">
        <f t="shared" si="2222"/>
        <v>0</v>
      </c>
      <c r="V1646" s="509">
        <f t="shared" si="2222"/>
        <v>0</v>
      </c>
      <c r="W1646" s="509">
        <f t="shared" si="2222"/>
        <v>0</v>
      </c>
      <c r="X1646" s="509">
        <f t="shared" si="2222"/>
        <v>0</v>
      </c>
      <c r="Y1646" s="509">
        <f t="shared" si="2222"/>
        <v>0</v>
      </c>
      <c r="Z1646" s="509">
        <f t="shared" si="2222"/>
        <v>0</v>
      </c>
      <c r="AA1646" s="509">
        <f t="shared" si="2222"/>
        <v>0</v>
      </c>
      <c r="AB1646" s="509">
        <f t="shared" si="2222"/>
        <v>0</v>
      </c>
      <c r="AC1646" s="509">
        <f t="shared" si="2222"/>
        <v>0</v>
      </c>
      <c r="AD1646" s="509">
        <f t="shared" si="2222"/>
        <v>0</v>
      </c>
      <c r="AJ1646" s="187">
        <f>SUM(AJ1636:AJ1645)</f>
        <v>0</v>
      </c>
      <c r="AN1646" s="187">
        <f>SUM(AN1636:AN1645)</f>
        <v>0</v>
      </c>
      <c r="AR1646" s="187">
        <f>SUM(AR1636:AR1645)</f>
        <v>0</v>
      </c>
      <c r="AV1646" s="187">
        <f>SUM(AV1636:AV1645)</f>
        <v>0</v>
      </c>
      <c r="AZ1646" s="187">
        <f>SUM(AZ1636:AZ1645)</f>
        <v>0</v>
      </c>
      <c r="DF1646" s="201">
        <f>IF($AJ$1657=$AH$1657,0,
IF(OR(AND(DF1645="NS",DF1644="NS"),AND(OR(DF1645="NA",DF1645=0),DF1644="NA"),DF1644&lt;=DF1645),0,
1))</f>
        <v>0</v>
      </c>
      <c r="DG1646" s="201">
        <f t="shared" ref="DG1646:DK1646" si="2223">IF($AJ$1657=$AH$1657,0,
IF(OR(AND(DG1645="NS",DG1644="NS"),AND(OR(DG1645="NA",DG1645=0),DG1644="NA"),DG1644&lt;=DG1645),0,
1))</f>
        <v>0</v>
      </c>
      <c r="DH1646" s="201">
        <f t="shared" si="2223"/>
        <v>0</v>
      </c>
      <c r="DI1646" s="201">
        <f t="shared" si="2223"/>
        <v>0</v>
      </c>
      <c r="DJ1646" s="201">
        <f t="shared" si="2223"/>
        <v>0</v>
      </c>
      <c r="DK1646" s="201">
        <f t="shared" si="2223"/>
        <v>0</v>
      </c>
      <c r="DL1646" s="201">
        <f>IF($AJ$1657=$AH$1657,0,
IF(OR(AND(DL1645="NS",DL1644="NS"),AND(OR(DL1645="NA",DL1645=0),DL1644="NA"),DL1644&lt;=DL1645),0,
1))</f>
        <v>0</v>
      </c>
      <c r="DM1646" s="201">
        <f t="shared" ref="DM1646:DT1646" si="2224">IF($AJ$1657=$AH$1657,0,
IF(OR(AND(DM1645="NS",DM1644="NS"),AND(OR(DM1645="NA",DM1645=0),DM1644="NA"),DM1644&lt;=DM1645),0,
1))</f>
        <v>0</v>
      </c>
      <c r="DN1646" s="201">
        <f t="shared" si="2224"/>
        <v>0</v>
      </c>
      <c r="DO1646" s="201">
        <f t="shared" si="2224"/>
        <v>0</v>
      </c>
      <c r="DP1646" s="201">
        <f t="shared" si="2224"/>
        <v>0</v>
      </c>
      <c r="DQ1646" s="201">
        <f t="shared" si="2224"/>
        <v>0</v>
      </c>
      <c r="DR1646" s="201">
        <f t="shared" si="2224"/>
        <v>0</v>
      </c>
      <c r="DS1646" s="201">
        <f t="shared" si="2224"/>
        <v>0</v>
      </c>
      <c r="DT1646" s="201">
        <f t="shared" si="2224"/>
        <v>0</v>
      </c>
    </row>
    <row r="1647" spans="3:124" ht="15" customHeight="1">
      <c r="C1647" s="305"/>
      <c r="D1647" s="305"/>
      <c r="E1647" s="305"/>
      <c r="F1647" s="305"/>
      <c r="G1647" s="305"/>
      <c r="H1647" s="305"/>
      <c r="I1647" s="305"/>
      <c r="J1647" s="305"/>
      <c r="K1647" s="305"/>
      <c r="L1647" s="305"/>
      <c r="M1647" s="305"/>
      <c r="N1647" s="305"/>
      <c r="O1647" s="305"/>
      <c r="P1647" s="305"/>
      <c r="Q1647" s="305"/>
      <c r="R1647" s="305"/>
      <c r="S1647" s="305"/>
      <c r="T1647" s="305"/>
      <c r="U1647" s="305"/>
      <c r="V1647" s="305"/>
      <c r="W1647" s="305"/>
      <c r="X1647" s="305"/>
      <c r="Y1647" s="305"/>
      <c r="Z1647" s="305"/>
      <c r="AA1647" s="305"/>
      <c r="AB1647" s="305"/>
      <c r="AC1647" s="305"/>
      <c r="AD1647" s="305"/>
      <c r="AG1647" s="47">
        <f>SUM(AJ1646:AZ1646,AJ1629:BD1629,AJ1612:BP1612)</f>
        <v>0</v>
      </c>
      <c r="CM1647" s="239">
        <f>SUM(CM1636:DD1645,CM1619:DD1628,CM1602:DD1611)</f>
        <v>0</v>
      </c>
      <c r="DF1647" s="142">
        <f>SUM(DF1646:DT1646,DF1629:DW1629,DF1612:DW1612)</f>
        <v>0</v>
      </c>
    </row>
    <row r="1648" spans="3:124" ht="45" customHeight="1">
      <c r="C1648" s="689" t="s">
        <v>2152</v>
      </c>
      <c r="D1648" s="689"/>
      <c r="E1648" s="689"/>
      <c r="F1648" s="689"/>
      <c r="G1648" s="782"/>
      <c r="H1648" s="694"/>
      <c r="I1648" s="701"/>
      <c r="J1648" s="701"/>
      <c r="K1648" s="701"/>
      <c r="L1648" s="701"/>
      <c r="M1648" s="701"/>
      <c r="N1648" s="701"/>
      <c r="O1648" s="701"/>
      <c r="P1648" s="701"/>
      <c r="Q1648" s="701"/>
      <c r="R1648" s="701"/>
      <c r="S1648" s="701"/>
      <c r="T1648" s="701"/>
      <c r="U1648" s="701"/>
      <c r="V1648" s="701"/>
      <c r="W1648" s="701"/>
      <c r="X1648" s="701"/>
      <c r="Y1648" s="701"/>
      <c r="Z1648" s="701"/>
      <c r="AA1648" s="701"/>
      <c r="AB1648" s="701"/>
      <c r="AC1648" s="701"/>
      <c r="AD1648" s="695"/>
      <c r="AG1648">
        <f>IF(OR(M1610="NS",M1610="NA",M1610="",M1610=0),0,1)</f>
        <v>0</v>
      </c>
    </row>
    <row r="1649" spans="1:36">
      <c r="B1649" s="715" t="str">
        <f>IF(OR(AND(AG1648&gt;0,H1648=""),AND(H1648&lt;&gt;"",AG1648=0)),"Especificar el otro tipo de sanción o correctivo disciplinario en caso de registrar un dato mayor a cero en el numeral 9","")</f>
        <v/>
      </c>
      <c r="C1649" s="715"/>
      <c r="D1649" s="715"/>
      <c r="E1649" s="715"/>
      <c r="F1649" s="715"/>
      <c r="G1649" s="715"/>
      <c r="H1649" s="715"/>
      <c r="I1649" s="715"/>
      <c r="J1649" s="715"/>
      <c r="K1649" s="715"/>
      <c r="L1649" s="715"/>
      <c r="M1649" s="715"/>
      <c r="N1649" s="715"/>
      <c r="O1649" s="715"/>
      <c r="P1649" s="715"/>
      <c r="Q1649" s="715"/>
      <c r="R1649" s="715"/>
      <c r="S1649" s="715"/>
      <c r="T1649" s="715"/>
      <c r="U1649" s="715"/>
      <c r="V1649" s="715"/>
      <c r="W1649" s="715"/>
      <c r="X1649" s="715"/>
      <c r="Y1649" s="715"/>
      <c r="Z1649" s="715"/>
      <c r="AA1649" s="715"/>
      <c r="AB1649" s="715"/>
      <c r="AC1649" s="715"/>
      <c r="AD1649" s="715"/>
    </row>
    <row r="1650" spans="1:36" ht="24" customHeight="1">
      <c r="C1650" s="678" t="s">
        <v>109</v>
      </c>
      <c r="D1650" s="678"/>
      <c r="E1650" s="678"/>
      <c r="F1650" s="678"/>
      <c r="G1650" s="678"/>
      <c r="H1650" s="678"/>
      <c r="I1650" s="678"/>
      <c r="J1650" s="678"/>
      <c r="K1650" s="678"/>
      <c r="L1650" s="678"/>
      <c r="M1650" s="678"/>
      <c r="N1650" s="678"/>
      <c r="O1650" s="678"/>
      <c r="P1650" s="678"/>
      <c r="Q1650" s="678"/>
      <c r="R1650" s="678"/>
      <c r="S1650" s="678"/>
      <c r="T1650" s="678"/>
      <c r="U1650" s="678"/>
      <c r="V1650" s="678"/>
      <c r="W1650" s="678"/>
      <c r="X1650" s="678"/>
      <c r="Y1650" s="678"/>
      <c r="Z1650" s="678"/>
      <c r="AA1650" s="678"/>
      <c r="AB1650" s="678"/>
      <c r="AC1650" s="678"/>
      <c r="AD1650" s="678"/>
    </row>
    <row r="1651" spans="1:36" ht="60" customHeight="1">
      <c r="C1651" s="679"/>
      <c r="D1651" s="680"/>
      <c r="E1651" s="680"/>
      <c r="F1651" s="680"/>
      <c r="G1651" s="680"/>
      <c r="H1651" s="680"/>
      <c r="I1651" s="680"/>
      <c r="J1651" s="680"/>
      <c r="K1651" s="680"/>
      <c r="L1651" s="680"/>
      <c r="M1651" s="680"/>
      <c r="N1651" s="680"/>
      <c r="O1651" s="680"/>
      <c r="P1651" s="680"/>
      <c r="Q1651" s="680"/>
      <c r="R1651" s="680"/>
      <c r="S1651" s="680"/>
      <c r="T1651" s="680"/>
      <c r="U1651" s="680"/>
      <c r="V1651" s="680"/>
      <c r="W1651" s="680"/>
      <c r="X1651" s="680"/>
      <c r="Y1651" s="680"/>
      <c r="Z1651" s="680"/>
      <c r="AA1651" s="680"/>
      <c r="AB1651" s="680"/>
      <c r="AC1651" s="680"/>
      <c r="AD1651" s="681"/>
    </row>
    <row r="1652" spans="1:36">
      <c r="B1652" s="661" t="str">
        <f>IF(OR(AH1652=0,AND(AH1652&gt;0,C1651&lt;&gt;"")),"","Si registró NS favor de emitir un comentario que explique su uso en la casilla al final de la pregunta")</f>
        <v/>
      </c>
      <c r="C1652" s="661"/>
      <c r="D1652" s="661"/>
      <c r="E1652" s="661"/>
      <c r="F1652" s="661"/>
      <c r="G1652" s="661"/>
      <c r="H1652" s="661"/>
      <c r="I1652" s="661"/>
      <c r="J1652" s="661"/>
      <c r="K1652" s="661"/>
      <c r="L1652" s="661"/>
      <c r="M1652" s="661"/>
      <c r="N1652" s="661"/>
      <c r="O1652" s="661"/>
      <c r="P1652" s="661"/>
      <c r="Q1652" s="661"/>
      <c r="R1652" s="661"/>
      <c r="S1652" s="661"/>
      <c r="T1652" s="661"/>
      <c r="U1652" s="661"/>
      <c r="V1652" s="661"/>
      <c r="W1652" s="661"/>
      <c r="X1652" s="661"/>
      <c r="Y1652" s="661"/>
      <c r="Z1652" s="661"/>
      <c r="AA1652" s="661"/>
      <c r="AB1652" s="661"/>
      <c r="AC1652" s="661"/>
      <c r="AD1652" s="661"/>
      <c r="AG1652" t="s">
        <v>8062</v>
      </c>
      <c r="AH1652">
        <f>COUNTIF(P1636:AD1645,"NS")+COUNTIF(M1619:AD1628,"NS")+COUNTIF(M1602:AD1611,"NS")</f>
        <v>0</v>
      </c>
    </row>
    <row r="1653" spans="1:36">
      <c r="B1653" s="715" t="str">
        <f>IF(DF1647=0,"","Error: verificar la consistencia con la pregunta 1.37 de acuerdo con la segunda instrucción")</f>
        <v/>
      </c>
      <c r="C1653" s="715"/>
      <c r="D1653" s="715"/>
      <c r="E1653" s="715"/>
      <c r="F1653" s="715"/>
      <c r="G1653" s="715"/>
      <c r="H1653" s="715"/>
      <c r="I1653" s="715"/>
      <c r="J1653" s="715"/>
      <c r="K1653" s="715"/>
      <c r="L1653" s="715"/>
      <c r="M1653" s="715"/>
      <c r="N1653" s="715"/>
      <c r="O1653" s="715"/>
      <c r="P1653" s="715"/>
      <c r="Q1653" s="715"/>
      <c r="R1653" s="715"/>
      <c r="S1653" s="715"/>
      <c r="T1653" s="715"/>
      <c r="U1653" s="715"/>
      <c r="V1653" s="715"/>
      <c r="W1653" s="715"/>
      <c r="X1653" s="715"/>
      <c r="Y1653" s="715"/>
      <c r="Z1653" s="715"/>
      <c r="AA1653" s="715"/>
      <c r="AB1653" s="715"/>
      <c r="AC1653" s="715"/>
      <c r="AD1653" s="715"/>
    </row>
    <row r="1654" spans="1:36">
      <c r="B1654" s="715" t="str">
        <f>IF(CM1647=0,"","Error: verificar la consistencia con la pregunta 1.37 de acuerdo con la tercera instrucción")</f>
        <v/>
      </c>
      <c r="C1654" s="715"/>
      <c r="D1654" s="715"/>
      <c r="E1654" s="715"/>
      <c r="F1654" s="715"/>
      <c r="G1654" s="715"/>
      <c r="H1654" s="715"/>
      <c r="I1654" s="715"/>
      <c r="J1654" s="715"/>
      <c r="K1654" s="715"/>
      <c r="L1654" s="715"/>
      <c r="M1654" s="715"/>
      <c r="N1654" s="715"/>
      <c r="O1654" s="715"/>
      <c r="P1654" s="715"/>
      <c r="Q1654" s="715"/>
      <c r="R1654" s="715"/>
      <c r="S1654" s="715"/>
      <c r="T1654" s="715"/>
      <c r="U1654" s="715"/>
      <c r="V1654" s="715"/>
      <c r="W1654" s="715"/>
      <c r="X1654" s="715"/>
      <c r="Y1654" s="715"/>
      <c r="Z1654" s="715"/>
      <c r="AA1654" s="715"/>
      <c r="AB1654" s="715"/>
      <c r="AC1654" s="715"/>
      <c r="AD1654" s="715"/>
    </row>
    <row r="1655" spans="1:36">
      <c r="B1655" s="715" t="str">
        <f>IF(AG1655=0,"","Error: no se debe registrar ''NA'' en el numeral 10")</f>
        <v/>
      </c>
      <c r="C1655" s="715"/>
      <c r="D1655" s="715"/>
      <c r="E1655" s="715"/>
      <c r="F1655" s="715"/>
      <c r="G1655" s="715"/>
      <c r="H1655" s="715"/>
      <c r="I1655" s="715"/>
      <c r="J1655" s="715"/>
      <c r="K1655" s="715"/>
      <c r="L1655" s="715"/>
      <c r="M1655" s="715"/>
      <c r="N1655" s="715"/>
      <c r="O1655" s="715"/>
      <c r="P1655" s="715"/>
      <c r="Q1655" s="715"/>
      <c r="R1655" s="715"/>
      <c r="S1655" s="715"/>
      <c r="T1655" s="715"/>
      <c r="U1655" s="715"/>
      <c r="V1655" s="715"/>
      <c r="W1655" s="715"/>
      <c r="X1655" s="715"/>
      <c r="Y1655" s="715"/>
      <c r="Z1655" s="715"/>
      <c r="AA1655" s="715"/>
      <c r="AB1655" s="715"/>
      <c r="AC1655" s="715"/>
      <c r="AD1655" s="715"/>
      <c r="AG1655">
        <f>COUNTIF(M1611:AD1611,"NA")+COUNTIF(M1628:AD1628,"NA")+COUNTIF(P1645:AD1645,"NA")</f>
        <v>0</v>
      </c>
    </row>
    <row r="1656" spans="1:36">
      <c r="B1656" s="715" t="str">
        <f>IF(AG1647=0,"","Error: verificar sumas por fila")</f>
        <v/>
      </c>
      <c r="C1656" s="715"/>
      <c r="D1656" s="715"/>
      <c r="E1656" s="715"/>
      <c r="F1656" s="715"/>
      <c r="G1656" s="715"/>
      <c r="H1656" s="715"/>
      <c r="I1656" s="715"/>
      <c r="J1656" s="715"/>
      <c r="K1656" s="715"/>
      <c r="L1656" s="715"/>
      <c r="M1656" s="715"/>
      <c r="N1656" s="715"/>
      <c r="O1656" s="715"/>
      <c r="P1656" s="715"/>
      <c r="Q1656" s="715"/>
      <c r="R1656" s="715"/>
      <c r="S1656" s="715"/>
      <c r="T1656" s="715"/>
      <c r="U1656" s="715"/>
      <c r="V1656" s="715"/>
      <c r="W1656" s="715"/>
      <c r="X1656" s="715"/>
      <c r="Y1656" s="715"/>
      <c r="Z1656" s="715"/>
      <c r="AA1656" s="715"/>
      <c r="AB1656" s="715"/>
      <c r="AC1656" s="715"/>
      <c r="AD1656" s="715"/>
      <c r="AE1656" s="146"/>
      <c r="AH1656" t="s">
        <v>8023</v>
      </c>
      <c r="AI1656" t="s">
        <v>8024</v>
      </c>
      <c r="AJ1656" t="s">
        <v>8025</v>
      </c>
    </row>
    <row r="1657" spans="1:36">
      <c r="B1657" s="816" t="str">
        <f>IF(AJ1658=0,"","Error: debe completar toda la información requerida")</f>
        <v/>
      </c>
      <c r="C1657" s="816"/>
      <c r="D1657" s="816"/>
      <c r="E1657" s="816"/>
      <c r="F1657" s="816"/>
      <c r="G1657" s="816"/>
      <c r="H1657" s="816"/>
      <c r="I1657" s="816"/>
      <c r="J1657" s="816"/>
      <c r="K1657" s="816"/>
      <c r="L1657" s="816"/>
      <c r="M1657" s="816"/>
      <c r="N1657" s="816"/>
      <c r="O1657" s="816"/>
      <c r="P1657" s="816"/>
      <c r="Q1657" s="816"/>
      <c r="R1657" s="816"/>
      <c r="S1657" s="816"/>
      <c r="T1657" s="816"/>
      <c r="U1657" s="816"/>
      <c r="V1657" s="816"/>
      <c r="W1657" s="816"/>
      <c r="X1657" s="816"/>
      <c r="Y1657" s="816"/>
      <c r="Z1657" s="816"/>
      <c r="AA1657" s="816"/>
      <c r="AB1657" s="816"/>
      <c r="AC1657" s="816"/>
      <c r="AD1657" s="816"/>
      <c r="AH1657">
        <v>510</v>
      </c>
      <c r="AI1657">
        <v>0</v>
      </c>
      <c r="AJ1657">
        <f>COUNTBLANK(M1602:AD1611)+COUNTBLANK(M1619:AD1628)+COUNTBLANK(P1636:AD1645)</f>
        <v>510</v>
      </c>
    </row>
    <row r="1658" spans="1:36" ht="24" customHeight="1">
      <c r="A1658" s="157" t="s">
        <v>382</v>
      </c>
      <c r="B1658" s="684" t="s">
        <v>2989</v>
      </c>
      <c r="C1658" s="684"/>
      <c r="D1658" s="684"/>
      <c r="E1658" s="684"/>
      <c r="F1658" s="684"/>
      <c r="G1658" s="684"/>
      <c r="H1658" s="684"/>
      <c r="I1658" s="684"/>
      <c r="J1658" s="684"/>
      <c r="K1658" s="684"/>
      <c r="L1658" s="684"/>
      <c r="M1658" s="684"/>
      <c r="N1658" s="684"/>
      <c r="O1658" s="684"/>
      <c r="P1658" s="684"/>
      <c r="Q1658" s="684"/>
      <c r="R1658" s="684"/>
      <c r="S1658" s="684"/>
      <c r="T1658" s="684"/>
      <c r="U1658" s="684"/>
      <c r="V1658" s="684"/>
      <c r="W1658" s="684"/>
      <c r="X1658" s="684"/>
      <c r="Y1658" s="684"/>
      <c r="Z1658" s="684"/>
      <c r="AA1658" s="684"/>
      <c r="AB1658" s="684"/>
      <c r="AC1658" s="684"/>
      <c r="AD1658" s="684"/>
      <c r="AJ1658">
        <f>IF(OR(AJ1657=AH1657,AJ1657=AI1657),0,1)</f>
        <v>0</v>
      </c>
    </row>
    <row r="1659" spans="1:36" ht="36" customHeight="1">
      <c r="A1659" s="157"/>
      <c r="B1659" s="137"/>
      <c r="C1659" s="666" t="s">
        <v>2758</v>
      </c>
      <c r="D1659" s="666"/>
      <c r="E1659" s="666"/>
      <c r="F1659" s="666"/>
      <c r="G1659" s="666"/>
      <c r="H1659" s="666"/>
      <c r="I1659" s="666"/>
      <c r="J1659" s="666"/>
      <c r="K1659" s="666"/>
      <c r="L1659" s="666"/>
      <c r="M1659" s="666"/>
      <c r="N1659" s="666"/>
      <c r="O1659" s="666"/>
      <c r="P1659" s="666"/>
      <c r="Q1659" s="666"/>
      <c r="R1659" s="666"/>
      <c r="S1659" s="666"/>
      <c r="T1659" s="666"/>
      <c r="U1659" s="666"/>
      <c r="V1659" s="666"/>
      <c r="W1659" s="666"/>
      <c r="X1659" s="666"/>
      <c r="Y1659" s="666"/>
      <c r="Z1659" s="666"/>
      <c r="AA1659" s="666"/>
      <c r="AB1659" s="666"/>
      <c r="AC1659" s="666"/>
      <c r="AD1659" s="666"/>
    </row>
    <row r="1660" spans="1:36" ht="36" customHeight="1">
      <c r="A1660" s="136"/>
      <c r="B1660" s="308"/>
      <c r="C1660" s="693" t="s">
        <v>3126</v>
      </c>
      <c r="D1660" s="693"/>
      <c r="E1660" s="693"/>
      <c r="F1660" s="693"/>
      <c r="G1660" s="693"/>
      <c r="H1660" s="693"/>
      <c r="I1660" s="693"/>
      <c r="J1660" s="693"/>
      <c r="K1660" s="693"/>
      <c r="L1660" s="693"/>
      <c r="M1660" s="693"/>
      <c r="N1660" s="693"/>
      <c r="O1660" s="693"/>
      <c r="P1660" s="693"/>
      <c r="Q1660" s="693"/>
      <c r="R1660" s="693"/>
      <c r="S1660" s="693"/>
      <c r="T1660" s="693"/>
      <c r="U1660" s="693"/>
      <c r="V1660" s="693"/>
      <c r="W1660" s="693"/>
      <c r="X1660" s="693"/>
      <c r="Y1660" s="693"/>
      <c r="Z1660" s="693"/>
      <c r="AA1660" s="693"/>
      <c r="AB1660" s="693"/>
      <c r="AC1660" s="693"/>
      <c r="AD1660" s="693"/>
    </row>
    <row r="1661" spans="1:36" ht="48" customHeight="1">
      <c r="A1661" s="136"/>
      <c r="B1661" s="308"/>
      <c r="C1661" s="666" t="s">
        <v>2990</v>
      </c>
      <c r="D1661" s="666"/>
      <c r="E1661" s="666"/>
      <c r="F1661" s="666"/>
      <c r="G1661" s="666"/>
      <c r="H1661" s="666"/>
      <c r="I1661" s="666"/>
      <c r="J1661" s="666"/>
      <c r="K1661" s="666"/>
      <c r="L1661" s="666"/>
      <c r="M1661" s="666"/>
      <c r="N1661" s="666"/>
      <c r="O1661" s="666"/>
      <c r="P1661" s="666"/>
      <c r="Q1661" s="666"/>
      <c r="R1661" s="666"/>
      <c r="S1661" s="666"/>
      <c r="T1661" s="666"/>
      <c r="U1661" s="666"/>
      <c r="V1661" s="666"/>
      <c r="W1661" s="666"/>
      <c r="X1661" s="666"/>
      <c r="Y1661" s="666"/>
      <c r="Z1661" s="666"/>
      <c r="AA1661" s="666"/>
      <c r="AB1661" s="666"/>
      <c r="AC1661" s="666"/>
      <c r="AD1661" s="666"/>
    </row>
    <row r="1662" spans="1:36" ht="24" customHeight="1">
      <c r="A1662" s="136"/>
      <c r="B1662" s="308"/>
      <c r="C1662" s="682" t="s">
        <v>2638</v>
      </c>
      <c r="D1662" s="682"/>
      <c r="E1662" s="682"/>
      <c r="F1662" s="682"/>
      <c r="G1662" s="682"/>
      <c r="H1662" s="682"/>
      <c r="I1662" s="682"/>
      <c r="J1662" s="682"/>
      <c r="K1662" s="682"/>
      <c r="L1662" s="682"/>
      <c r="M1662" s="682"/>
      <c r="N1662" s="682"/>
      <c r="O1662" s="682"/>
      <c r="P1662" s="682"/>
      <c r="Q1662" s="682"/>
      <c r="R1662" s="682"/>
      <c r="S1662" s="682"/>
      <c r="T1662" s="682"/>
      <c r="U1662" s="682"/>
      <c r="V1662" s="682"/>
      <c r="W1662" s="682"/>
      <c r="X1662" s="682"/>
      <c r="Y1662" s="682"/>
      <c r="Z1662" s="682"/>
      <c r="AA1662" s="682"/>
      <c r="AB1662" s="682"/>
      <c r="AC1662" s="682"/>
      <c r="AD1662" s="682"/>
    </row>
    <row r="1663" spans="1:36" ht="15" customHeight="1"/>
    <row r="1664" spans="1:36" ht="15" customHeight="1">
      <c r="AA1664" s="722" t="s">
        <v>1526</v>
      </c>
      <c r="AB1664" s="722"/>
      <c r="AC1664" s="722"/>
      <c r="AD1664" s="722"/>
    </row>
    <row r="1665" spans="3:108" ht="36" customHeight="1">
      <c r="C1665" s="739" t="s">
        <v>2158</v>
      </c>
      <c r="D1665" s="740"/>
      <c r="E1665" s="740"/>
      <c r="F1665" s="740"/>
      <c r="G1665" s="740"/>
      <c r="H1665" s="740"/>
      <c r="I1665" s="740"/>
      <c r="J1665" s="740"/>
      <c r="K1665" s="740"/>
      <c r="L1665" s="741"/>
      <c r="M1665" s="696" t="s">
        <v>2635</v>
      </c>
      <c r="N1665" s="697"/>
      <c r="O1665" s="697"/>
      <c r="P1665" s="697"/>
      <c r="Q1665" s="697"/>
      <c r="R1665" s="697"/>
      <c r="S1665" s="697"/>
      <c r="T1665" s="697"/>
      <c r="U1665" s="697"/>
      <c r="V1665" s="697"/>
      <c r="W1665" s="697"/>
      <c r="X1665" s="697"/>
      <c r="Y1665" s="697"/>
      <c r="Z1665" s="697"/>
      <c r="AA1665" s="697"/>
      <c r="AB1665" s="697"/>
      <c r="AC1665" s="697"/>
      <c r="AD1665" s="698"/>
      <c r="BU1665" s="205" t="s">
        <v>114</v>
      </c>
      <c r="BV1665" s="206" t="s">
        <v>115</v>
      </c>
      <c r="BW1665" s="206" t="s">
        <v>116</v>
      </c>
      <c r="BX1665" s="206" t="s">
        <v>552</v>
      </c>
      <c r="BY1665" s="206"/>
      <c r="BZ1665" s="206"/>
      <c r="CA1665" s="206"/>
      <c r="CB1665" s="206"/>
      <c r="CC1665" s="206"/>
      <c r="CD1665" s="206"/>
      <c r="CE1665" s="206"/>
      <c r="CF1665" s="206"/>
      <c r="CG1665" s="206" t="s">
        <v>553</v>
      </c>
      <c r="CH1665" s="206"/>
      <c r="CI1665" s="206"/>
      <c r="CJ1665" s="206"/>
      <c r="CK1665" s="206"/>
      <c r="CL1665" s="206"/>
      <c r="CM1665" s="205" t="s">
        <v>114</v>
      </c>
      <c r="CN1665" s="206" t="s">
        <v>115</v>
      </c>
      <c r="CO1665" s="206" t="s">
        <v>116</v>
      </c>
      <c r="CP1665" s="206" t="s">
        <v>552</v>
      </c>
      <c r="CQ1665" s="206"/>
      <c r="CR1665" s="206"/>
      <c r="CS1665" s="206"/>
      <c r="CT1665" s="206"/>
      <c r="CU1665" s="206"/>
      <c r="CV1665" s="206"/>
      <c r="CW1665" s="206"/>
      <c r="CX1665" s="206"/>
      <c r="CY1665" s="206" t="s">
        <v>553</v>
      </c>
      <c r="CZ1665" s="206"/>
      <c r="DA1665" s="206"/>
      <c r="DB1665" s="206"/>
      <c r="DC1665" s="206"/>
      <c r="DD1665" s="206"/>
    </row>
    <row r="1666" spans="3:108" ht="15" customHeight="1">
      <c r="C1666" s="790"/>
      <c r="D1666" s="791"/>
      <c r="E1666" s="791"/>
      <c r="F1666" s="791"/>
      <c r="G1666" s="791"/>
      <c r="H1666" s="791"/>
      <c r="I1666" s="791"/>
      <c r="J1666" s="791"/>
      <c r="K1666" s="791"/>
      <c r="L1666" s="792"/>
      <c r="M1666" s="724" t="s">
        <v>114</v>
      </c>
      <c r="N1666" s="727" t="s">
        <v>115</v>
      </c>
      <c r="O1666" s="727" t="s">
        <v>116</v>
      </c>
      <c r="P1666" s="721" t="s">
        <v>552</v>
      </c>
      <c r="Q1666" s="721"/>
      <c r="R1666" s="721"/>
      <c r="S1666" s="721"/>
      <c r="T1666" s="721"/>
      <c r="U1666" s="721"/>
      <c r="V1666" s="721"/>
      <c r="W1666" s="721"/>
      <c r="X1666" s="721"/>
      <c r="Y1666" s="721" t="s">
        <v>553</v>
      </c>
      <c r="Z1666" s="721"/>
      <c r="AA1666" s="721"/>
      <c r="AB1666" s="721"/>
      <c r="AC1666" s="721"/>
      <c r="AD1666" s="721"/>
      <c r="BU1666" s="205"/>
      <c r="BV1666" s="206"/>
      <c r="BW1666" s="206"/>
      <c r="BX1666" s="206" t="s">
        <v>525</v>
      </c>
      <c r="BY1666" s="206"/>
      <c r="BZ1666" s="206"/>
      <c r="CA1666" s="206" t="s">
        <v>526</v>
      </c>
      <c r="CB1666" s="206"/>
      <c r="CC1666" s="206"/>
      <c r="CD1666" s="206" t="s">
        <v>527</v>
      </c>
      <c r="CE1666" s="206"/>
      <c r="CF1666" s="206"/>
      <c r="CG1666" s="206" t="s">
        <v>529</v>
      </c>
      <c r="CH1666" s="206"/>
      <c r="CI1666" s="206"/>
      <c r="CJ1666" s="206" t="s">
        <v>530</v>
      </c>
      <c r="CK1666" s="206"/>
      <c r="CL1666" s="206"/>
      <c r="CM1666" s="205"/>
      <c r="CN1666" s="206"/>
      <c r="CO1666" s="206"/>
      <c r="CP1666" s="206" t="s">
        <v>525</v>
      </c>
      <c r="CQ1666" s="206"/>
      <c r="CR1666" s="206"/>
      <c r="CS1666" s="206" t="s">
        <v>526</v>
      </c>
      <c r="CT1666" s="206"/>
      <c r="CU1666" s="206"/>
      <c r="CV1666" s="206" t="s">
        <v>527</v>
      </c>
      <c r="CW1666" s="206"/>
      <c r="CX1666" s="206"/>
      <c r="CY1666" s="206" t="s">
        <v>529</v>
      </c>
      <c r="CZ1666" s="206"/>
      <c r="DA1666" s="206"/>
      <c r="DB1666" s="206" t="s">
        <v>530</v>
      </c>
      <c r="DC1666" s="206"/>
      <c r="DD1666" s="206"/>
    </row>
    <row r="1667" spans="3:108" ht="36" customHeight="1">
      <c r="C1667" s="790"/>
      <c r="D1667" s="791"/>
      <c r="E1667" s="791"/>
      <c r="F1667" s="791"/>
      <c r="G1667" s="791"/>
      <c r="H1667" s="791"/>
      <c r="I1667" s="791"/>
      <c r="J1667" s="791"/>
      <c r="K1667" s="791"/>
      <c r="L1667" s="792"/>
      <c r="M1667" s="725"/>
      <c r="N1667" s="728"/>
      <c r="O1667" s="728"/>
      <c r="P1667" s="721" t="s">
        <v>525</v>
      </c>
      <c r="Q1667" s="721"/>
      <c r="R1667" s="721"/>
      <c r="S1667" s="721" t="s">
        <v>526</v>
      </c>
      <c r="T1667" s="721"/>
      <c r="U1667" s="721"/>
      <c r="V1667" s="721" t="s">
        <v>527</v>
      </c>
      <c r="W1667" s="721"/>
      <c r="X1667" s="721"/>
      <c r="Y1667" s="721" t="s">
        <v>529</v>
      </c>
      <c r="Z1667" s="721"/>
      <c r="AA1667" s="721"/>
      <c r="AB1667" s="721" t="s">
        <v>530</v>
      </c>
      <c r="AC1667" s="721"/>
      <c r="AD1667" s="721"/>
      <c r="AG1667" s="764" t="s">
        <v>8065</v>
      </c>
      <c r="AH1667" s="764"/>
      <c r="AI1667" s="764"/>
      <c r="AJ1667" s="764"/>
      <c r="AK1667" s="765" t="s">
        <v>8066</v>
      </c>
      <c r="AL1667" s="765"/>
      <c r="AM1667" s="765"/>
      <c r="AN1667" s="765"/>
      <c r="AO1667" s="764" t="s">
        <v>8067</v>
      </c>
      <c r="AP1667" s="764"/>
      <c r="AQ1667" s="764"/>
      <c r="AR1667" s="764"/>
      <c r="AS1667" s="766" t="s">
        <v>8068</v>
      </c>
      <c r="AT1667" s="766"/>
      <c r="AU1667" s="766"/>
      <c r="AV1667" s="766"/>
      <c r="AW1667" s="767" t="s">
        <v>525</v>
      </c>
      <c r="AX1667" s="767"/>
      <c r="AY1667" s="767"/>
      <c r="AZ1667" s="767"/>
      <c r="BA1667" s="765" t="s">
        <v>526</v>
      </c>
      <c r="BB1667" s="765"/>
      <c r="BC1667" s="765"/>
      <c r="BD1667" s="765"/>
      <c r="BE1667" s="688" t="s">
        <v>527</v>
      </c>
      <c r="BF1667" s="688"/>
      <c r="BG1667" s="688"/>
      <c r="BH1667" s="688"/>
      <c r="BI1667" s="765" t="s">
        <v>529</v>
      </c>
      <c r="BJ1667" s="765"/>
      <c r="BK1667" s="765"/>
      <c r="BL1667" s="765"/>
      <c r="BM1667" s="688" t="s">
        <v>530</v>
      </c>
      <c r="BN1667" s="688"/>
      <c r="BO1667" s="688"/>
      <c r="BP1667" s="688"/>
      <c r="BU1667" s="205"/>
      <c r="BV1667" s="206"/>
      <c r="BW1667" s="206"/>
      <c r="BX1667" s="206" t="s">
        <v>8092</v>
      </c>
      <c r="BY1667" s="206" t="s">
        <v>8071</v>
      </c>
      <c r="BZ1667" s="206" t="s">
        <v>8072</v>
      </c>
      <c r="CA1667" s="206" t="s">
        <v>8092</v>
      </c>
      <c r="CB1667" s="206" t="s">
        <v>8071</v>
      </c>
      <c r="CC1667" s="206" t="s">
        <v>8072</v>
      </c>
      <c r="CD1667" s="206" t="s">
        <v>8092</v>
      </c>
      <c r="CE1667" s="206" t="s">
        <v>8071</v>
      </c>
      <c r="CF1667" s="206" t="s">
        <v>8072</v>
      </c>
      <c r="CG1667" s="206" t="s">
        <v>8092</v>
      </c>
      <c r="CH1667" s="206" t="s">
        <v>8071</v>
      </c>
      <c r="CI1667" s="206" t="s">
        <v>8072</v>
      </c>
      <c r="CJ1667" s="206" t="s">
        <v>8092</v>
      </c>
      <c r="CK1667" s="206" t="s">
        <v>8071</v>
      </c>
      <c r="CL1667" s="206" t="s">
        <v>8072</v>
      </c>
      <c r="CM1667" s="205"/>
      <c r="CN1667" s="206"/>
      <c r="CO1667" s="206"/>
      <c r="CP1667" s="206" t="s">
        <v>8092</v>
      </c>
      <c r="CQ1667" s="206" t="s">
        <v>8071</v>
      </c>
      <c r="CR1667" s="206" t="s">
        <v>8072</v>
      </c>
      <c r="CS1667" s="206" t="s">
        <v>8092</v>
      </c>
      <c r="CT1667" s="206" t="s">
        <v>8071</v>
      </c>
      <c r="CU1667" s="206" t="s">
        <v>8072</v>
      </c>
      <c r="CV1667" s="206" t="s">
        <v>8092</v>
      </c>
      <c r="CW1667" s="206" t="s">
        <v>8071</v>
      </c>
      <c r="CX1667" s="206" t="s">
        <v>8072</v>
      </c>
      <c r="CY1667" s="206" t="s">
        <v>8092</v>
      </c>
      <c r="CZ1667" s="206" t="s">
        <v>8071</v>
      </c>
      <c r="DA1667" s="206" t="s">
        <v>8072</v>
      </c>
      <c r="DB1667" s="206" t="s">
        <v>8092</v>
      </c>
      <c r="DC1667" s="206" t="s">
        <v>8071</v>
      </c>
      <c r="DD1667" s="206" t="s">
        <v>8072</v>
      </c>
    </row>
    <row r="1668" spans="3:108" ht="48" customHeight="1">
      <c r="C1668" s="742"/>
      <c r="D1668" s="743"/>
      <c r="E1668" s="743"/>
      <c r="F1668" s="743"/>
      <c r="G1668" s="743"/>
      <c r="H1668" s="743"/>
      <c r="I1668" s="743"/>
      <c r="J1668" s="743"/>
      <c r="K1668" s="743"/>
      <c r="L1668" s="744"/>
      <c r="M1668" s="726"/>
      <c r="N1668" s="729"/>
      <c r="O1668" s="729"/>
      <c r="P1668" s="184" t="s">
        <v>205</v>
      </c>
      <c r="Q1668" s="141" t="s">
        <v>115</v>
      </c>
      <c r="R1668" s="141" t="s">
        <v>116</v>
      </c>
      <c r="S1668" s="184" t="s">
        <v>205</v>
      </c>
      <c r="T1668" s="141" t="s">
        <v>115</v>
      </c>
      <c r="U1668" s="141" t="s">
        <v>116</v>
      </c>
      <c r="V1668" s="184" t="s">
        <v>205</v>
      </c>
      <c r="W1668" s="141" t="s">
        <v>115</v>
      </c>
      <c r="X1668" s="141" t="s">
        <v>116</v>
      </c>
      <c r="Y1668" s="184" t="s">
        <v>205</v>
      </c>
      <c r="Z1668" s="141" t="s">
        <v>115</v>
      </c>
      <c r="AA1668" s="141" t="s">
        <v>116</v>
      </c>
      <c r="AB1668" s="184" t="s">
        <v>205</v>
      </c>
      <c r="AC1668" s="141" t="s">
        <v>115</v>
      </c>
      <c r="AD1668" s="141" t="s">
        <v>116</v>
      </c>
      <c r="AG1668" s="185" t="s">
        <v>8061</v>
      </c>
      <c r="AH1668" s="185" t="s">
        <v>8062</v>
      </c>
      <c r="AI1668" s="185" t="s">
        <v>8063</v>
      </c>
      <c r="AJ1668" s="185" t="s">
        <v>8064</v>
      </c>
      <c r="AK1668" s="186" t="s">
        <v>8061</v>
      </c>
      <c r="AL1668" s="186" t="s">
        <v>8062</v>
      </c>
      <c r="AM1668" s="186" t="s">
        <v>8063</v>
      </c>
      <c r="AN1668" s="186" t="s">
        <v>8064</v>
      </c>
      <c r="AO1668" s="185" t="s">
        <v>8061</v>
      </c>
      <c r="AP1668" s="185" t="s">
        <v>8062</v>
      </c>
      <c r="AQ1668" s="185" t="s">
        <v>8063</v>
      </c>
      <c r="AR1668" s="185" t="s">
        <v>8064</v>
      </c>
      <c r="AS1668" s="186" t="s">
        <v>8061</v>
      </c>
      <c r="AT1668" s="186" t="s">
        <v>8062</v>
      </c>
      <c r="AU1668" s="186" t="s">
        <v>8063</v>
      </c>
      <c r="AV1668" s="186" t="s">
        <v>8064</v>
      </c>
      <c r="AW1668" s="185" t="s">
        <v>8061</v>
      </c>
      <c r="AX1668" s="185" t="s">
        <v>8062</v>
      </c>
      <c r="AY1668" s="185" t="s">
        <v>8063</v>
      </c>
      <c r="AZ1668" s="185" t="s">
        <v>8064</v>
      </c>
      <c r="BA1668" s="186" t="s">
        <v>8061</v>
      </c>
      <c r="BB1668" s="186" t="s">
        <v>8062</v>
      </c>
      <c r="BC1668" s="186" t="s">
        <v>8063</v>
      </c>
      <c r="BD1668" s="186" t="s">
        <v>8064</v>
      </c>
      <c r="BE1668" s="185" t="s">
        <v>8061</v>
      </c>
      <c r="BF1668" s="185" t="s">
        <v>8062</v>
      </c>
      <c r="BG1668" s="185" t="s">
        <v>8063</v>
      </c>
      <c r="BH1668" s="185" t="s">
        <v>8064</v>
      </c>
      <c r="BI1668" s="186" t="s">
        <v>8061</v>
      </c>
      <c r="BJ1668" s="186" t="s">
        <v>8062</v>
      </c>
      <c r="BK1668" s="186" t="s">
        <v>8063</v>
      </c>
      <c r="BL1668" s="186" t="s">
        <v>8064</v>
      </c>
      <c r="BM1668" s="185" t="s">
        <v>8061</v>
      </c>
      <c r="BN1668" s="185" t="s">
        <v>8062</v>
      </c>
      <c r="BO1668" s="185" t="s">
        <v>8063</v>
      </c>
      <c r="BP1668" s="185" t="s">
        <v>8064</v>
      </c>
      <c r="BU1668" s="303">
        <f>$M$1581</f>
        <v>0</v>
      </c>
      <c r="BV1668" s="303">
        <f>$S$1581</f>
        <v>0</v>
      </c>
      <c r="BW1668" s="303">
        <f>$Y$1581</f>
        <v>0</v>
      </c>
      <c r="BX1668" s="303">
        <f>$M$1565</f>
        <v>0</v>
      </c>
      <c r="BY1668" s="303">
        <f>$S$1565</f>
        <v>0</v>
      </c>
      <c r="BZ1668" s="303">
        <f>$Y$1565</f>
        <v>0</v>
      </c>
      <c r="CA1668" s="303">
        <f>$M$1566</f>
        <v>0</v>
      </c>
      <c r="CB1668" s="303">
        <f>$S$1566</f>
        <v>0</v>
      </c>
      <c r="CC1668" s="303">
        <f>$Y$1566</f>
        <v>0</v>
      </c>
      <c r="CD1668" s="303">
        <f>$M$1567</f>
        <v>0</v>
      </c>
      <c r="CE1668" s="303">
        <f>$S$1567</f>
        <v>0</v>
      </c>
      <c r="CF1668" s="303">
        <f>$Y$1567</f>
        <v>0</v>
      </c>
      <c r="CG1668" s="303">
        <f>$M$1568</f>
        <v>0</v>
      </c>
      <c r="CH1668" s="303">
        <f>$S$1568</f>
        <v>0</v>
      </c>
      <c r="CI1668" s="303">
        <f>$Y$1568</f>
        <v>0</v>
      </c>
      <c r="CJ1668" s="303">
        <f>$M$1569</f>
        <v>0</v>
      </c>
      <c r="CK1668" s="303">
        <f>$S$1569</f>
        <v>0</v>
      </c>
      <c r="CL1668" s="303">
        <f>$Y$1569</f>
        <v>0</v>
      </c>
      <c r="CP1668" s="206" t="s">
        <v>8092</v>
      </c>
      <c r="CQ1668" s="206" t="s">
        <v>8071</v>
      </c>
      <c r="CR1668" s="206" t="s">
        <v>8072</v>
      </c>
      <c r="CS1668" s="206" t="s">
        <v>8092</v>
      </c>
      <c r="CT1668" s="206" t="s">
        <v>8071</v>
      </c>
      <c r="CU1668" s="206" t="s">
        <v>8072</v>
      </c>
      <c r="CV1668" s="206" t="s">
        <v>8092</v>
      </c>
      <c r="CW1668" s="206" t="s">
        <v>8071</v>
      </c>
      <c r="CX1668" s="206" t="s">
        <v>8072</v>
      </c>
      <c r="CY1668" s="206" t="s">
        <v>8092</v>
      </c>
      <c r="CZ1668" s="206" t="s">
        <v>8071</v>
      </c>
      <c r="DA1668" s="206" t="s">
        <v>8072</v>
      </c>
      <c r="DB1668" s="206" t="s">
        <v>8092</v>
      </c>
      <c r="DC1668" s="206" t="s">
        <v>8071</v>
      </c>
      <c r="DD1668" s="206" t="s">
        <v>8072</v>
      </c>
    </row>
    <row r="1669" spans="3:108" ht="24" customHeight="1">
      <c r="C1669" s="139" t="s">
        <v>23</v>
      </c>
      <c r="D1669" s="735" t="s">
        <v>340</v>
      </c>
      <c r="E1669" s="736"/>
      <c r="F1669" s="736"/>
      <c r="G1669" s="736"/>
      <c r="H1669" s="736"/>
      <c r="I1669" s="736"/>
      <c r="J1669" s="736"/>
      <c r="K1669" s="736"/>
      <c r="L1669" s="737"/>
      <c r="M1669" s="9"/>
      <c r="N1669" s="9"/>
      <c r="O1669" s="9"/>
      <c r="P1669" s="9"/>
      <c r="Q1669" s="9"/>
      <c r="R1669" s="9"/>
      <c r="S1669" s="9"/>
      <c r="T1669" s="9"/>
      <c r="U1669" s="9"/>
      <c r="V1669" s="9"/>
      <c r="W1669" s="9"/>
      <c r="X1669" s="9"/>
      <c r="Y1669" s="9"/>
      <c r="Z1669" s="9"/>
      <c r="AA1669" s="9"/>
      <c r="AB1669" s="9"/>
      <c r="AC1669" s="9"/>
      <c r="AD1669" s="9"/>
      <c r="AG1669" s="176">
        <f>M1669</f>
        <v>0</v>
      </c>
      <c r="AH1669" s="181">
        <f>IF(AND(N1669="",O1669=""),0,
IF(COUNTIF(N1669:O1669,"NS")&gt;0,COUNTIF(N1669:O1669,"NS"),
IF(AND(AG1669&gt;AI1669,COUNTIF(N1669:O1669,"NS")&lt;2),(AP1669+AT1669),0)))</f>
        <v>0</v>
      </c>
      <c r="AI1669" s="177">
        <f>IF(COUNTIF(N1669:O1669,"NA")=2,"NA",SUM(N1669:O1669))</f>
        <v>0</v>
      </c>
      <c r="AJ1669" s="187">
        <f t="shared" ref="AJ1669" si="2225">IF($AJ$1778=$AH$1778, 0,  IF(OR(AND(AG1669=0, AH1669&gt;0),AND(AG1669="NS", AI1669&gt;0), AND(AG1669="NS", AH1669=0, AI1669=0)), 1, IF(OR(AND(AG1669&gt;0, AH1669=2), AND(AG1669="NS", AH1669=2), AND(AG1669="NS", AI1669=0, AH1669&gt;0), AG1669=AI1669), 0, 1)))</f>
        <v>0</v>
      </c>
      <c r="AK1669" s="178">
        <f>M1669</f>
        <v>0</v>
      </c>
      <c r="AL1669" s="190">
        <f>COUNTIF(P1669,"NS")+COUNTIF(S1669,"NS")+COUNTIF(V1669,"NS")+COUNTIF(Y1669,"NS")+COUNTIF(AB1669,"NS")+COUNTIF(M1704,"NS")+COUNTIF(P1704,"NS")+COUNTIF(S1704,"NS")+COUNTIF(V1704,"NS")+COUNTIF(Y1704,"NS")+COUNTIF(AB1704,"NS")+COUNTIF(P1739,"NS")+COUNTIF(S1739,"NS")+COUNTIF(V1739,"NS")+COUNTIF(Y1739,"NS")+COUNTIF(AB1739,"NS")</f>
        <v>0</v>
      </c>
      <c r="AM1669" s="190">
        <f>IF((COUNTIF(P1669,"NA")+COUNTIF(S1669,"NA")+COUNTIF(V1669,"NA")+COUNTIF(Y1669,"NA")+COUNTIF(AB1669,"NA")+COUNTIF(M1704,"NA")+COUNTIF(P1704,"NA")+COUNTIF(S1704,"NA")+COUNTIF(V1704,"NA")+COUNTIF(Y1704,"NA")+COUNTIF(AB1704,"NA")+COUNTIF(P1739,"NA")+COUNTIF(S1739,"NA")+COUNTIF(V1739,"NA")+COUNTIF(Y1739,"NA")+COUNTIF(AB1739,"NA"))=16,"na",SUM(P1669,S1669,V1669,Y1669,AB1669,M1704,P1704,S1704,V1704,Y1704,AB1704,P1739,S1739,V1739,Y1739,AB1739))</f>
        <v>0</v>
      </c>
      <c r="AN1669" s="187">
        <f t="shared" ref="AN1669" si="2226">IF($AJ$1778=$AH$1778, 0, IF(OR(AND(AK1669=0,AL1669&gt;0), AND(AK1669="NS", AM1669&gt;0), AND(AK1669="NS", AM1669=0, AL1669=0)), 1, IF(OR(AND(AL1669&gt;=2, AM1669&lt;AK1669), AND(AK1669="NS", AM1669=0, AL1669&gt;0), AK1669=AM1669), 0, 1)))</f>
        <v>0</v>
      </c>
      <c r="AO1669" s="176">
        <f>N1669</f>
        <v>0</v>
      </c>
      <c r="AP1669" s="176">
        <f t="shared" ref="AP1669" si="2227">COUNTIF(Q1669,"NS")+COUNTIF(T1669,"NS")+COUNTIF(W1669,"NS")+COUNTIF(Z1669,"NS")+COUNTIF(AC1669,"NS")+COUNTIF(N1704,"NS")+COUNTIF(Q1704,"NS")+COUNTIF(T1704,"NS")+COUNTIF(W1704,"NS")+COUNTIF(Z1704,"NS")+COUNTIF(AC1704,"NS")+COUNTIF(Q1739,"NS")+COUNTIF(T1739,"NS")+COUNTIF(W1739,"NS")+COUNTIF(Z1739,"NS")+COUNTIF(AC1739,"NS")</f>
        <v>0</v>
      </c>
      <c r="AQ1669" s="176">
        <f>IF((COUNTIF(Q1669,"NA")+COUNTIF(T1669,"NA")+COUNTIF(W1669,"NA")+COUNTIF(Z1669,"NA")+COUNTIF(AC1669,"NA")+COUNTIF(N1704,"NA")+COUNTIF(Q1704,"NA")+COUNTIF(T1704,"NA")+COUNTIF(W1704,"NA")+COUNTIF(Z1704,"NA")+COUNTIF(AC1704,"NA")+COUNTIF(Q1739,"NA")+COUNTIF(T1739,"NA")+COUNTIF(W1739,"NA")+COUNTIF(Z1739,"NA")+COUNTIF(AC1739,"NA"))=16,"na",SUM(Q1669,T1669,W1669,Z1669,AC1669,N1704,Q1704,T1704,W1704,Z1704,AC1704,Q1739,T1739,W1739,Z1739,AC1739))</f>
        <v>0</v>
      </c>
      <c r="AR1669" s="187">
        <f t="shared" ref="AR1669" si="2228">IF($AJ$1778=$AH$1778, 0, IF(OR(AND(AO1669=0,AP1669&gt;0), AND(AO1669="NS", AQ1669&gt;0), AND(AO1669="NS", AQ1669=0, AP1669=0)), 1, IF(OR(AND(AP1669&gt;=2, AQ1669&lt;AO1669), AND(AO1669="NS", AQ1669=0, AP1669&gt;0), AO1669=AQ1669), 0, 1)))</f>
        <v>0</v>
      </c>
      <c r="AS1669" s="178">
        <f>O1669</f>
        <v>0</v>
      </c>
      <c r="AT1669" s="178">
        <f t="shared" ref="AT1669" si="2229">COUNTIF(R1669,"NS")+COUNTIF(U1669,"NS")+COUNTIF(X1669,"NS")+COUNTIF(AA1669,"NS")+COUNTIF(AD1669,"NS")+COUNTIF(O1704,"NS")+COUNTIF(R1704,"NS")+COUNTIF(U1704,"NS")+COUNTIF(X1704,"NS")+COUNTIF(AA1704,"NS")+COUNTIF(AD1704,"NS")+COUNTIF(R1739,"NS")+COUNTIF(U1739,"NS")+COUNTIF(X1739,"NS")+COUNTIF(AA1739,"NS")+COUNTIF(AD1739,"NS")</f>
        <v>0</v>
      </c>
      <c r="AU1669" s="178">
        <f>IF((COUNTIF(R1669,"NA")+COUNTIF(U1669,"NA")+COUNTIF(X1669,"NA")+COUNTIF(AA1669,"NA")+COUNTIF(AD1669,"NA")+COUNTIF(O1704,"NA")+COUNTIF(R1704,"NA")+COUNTIF(U1704,"NA")+COUNTIF(X1704,"NA")+COUNTIF(AA1704,"NA")+COUNTIF(AD1704,"NA")+COUNTIF(R1739,"NA")+COUNTIF(U1739,"NA")+COUNTIF(X1739,"NA")+COUNTIF(AA1739,"NA")+COUNTIF(AD1739,"NA"))=16,"na",SUM(R1669,U1669,X1669,AA1669,AD1669,O1704,R1704,U1704,X1704,AA1704,AD1704,R1739,U1739,X1739,AA1739,AD1739))</f>
        <v>0</v>
      </c>
      <c r="AV1669" s="187">
        <f t="shared" ref="AV1669" si="2230">IF($AJ$1778=$AH$1778, 0, IF(OR(AND(AS1669=0,AT1669&gt;0), AND(AS1669="NS", AU1669&gt;0), AND(AS1669="NS", AU1669=0, AT1669=0)), 1, IF(OR(AND(AT1669&gt;=2, AU1669&lt;AS1669), AND(AS1669="NS", AU1669=0, AT1669&gt;0), AS1669=AU1669), 0, 1)))</f>
        <v>0</v>
      </c>
      <c r="AW1669" s="176">
        <f>P1669</f>
        <v>0</v>
      </c>
      <c r="AX1669" s="176">
        <f>COUNTIF(Q1669:R1669,"NS")</f>
        <v>0</v>
      </c>
      <c r="AY1669" s="177">
        <f>IF(COUNTIF(Q1669:R1669,"Na")=2,"NA",SUM(Q1669:R1669))</f>
        <v>0</v>
      </c>
      <c r="AZ1669" s="187">
        <f t="shared" ref="AZ1669" si="2231">IF($AJ$1778=$AH$1778, 0,  IF(OR(AND(AW1669=0, AX1669&gt;0),AND(AW1669="NS", AY1669&gt;0), AND(AW1669="NS", AX1669=0, AY1669=0)), 1, IF(OR(AND(AW1669&gt;0, AX1669=2), AND(AW1669="NS", AX1669=2), AND(AW1669="NS", AY1669=0, AX1669&gt;0), AW1669=AY1669), 0, 1)))</f>
        <v>0</v>
      </c>
      <c r="BA1669" s="178">
        <f>S1669</f>
        <v>0</v>
      </c>
      <c r="BB1669" s="178">
        <f>COUNTIF(T1669:U1669,"NS")</f>
        <v>0</v>
      </c>
      <c r="BC1669" s="190">
        <f>IF(COUNTIF(T1669:U1669,"Na")=2,"NA",SUM(T1669:U1669))</f>
        <v>0</v>
      </c>
      <c r="BD1669" s="187">
        <f t="shared" ref="BD1669" si="2232">IF($AJ$1778=$AH$1778, 0,  IF(OR(AND(BA1669=0, BB1669&gt;0),AND(BA1669="NS", BC1669&gt;0), AND(BA1669="NS", BB1669=0, BC1669=0)), 1, IF(OR(AND(BA1669&gt;0, BB1669=2), AND(BA1669="NS", BB1669=2), AND(BA1669="NS", BC1669=0, BB1669&gt;0), BA1669=BC1669), 0, 1)))</f>
        <v>0</v>
      </c>
      <c r="BE1669" s="176">
        <f>V1669</f>
        <v>0</v>
      </c>
      <c r="BF1669" s="176">
        <f>COUNTIF(W1669:X1669,"NS")</f>
        <v>0</v>
      </c>
      <c r="BG1669" s="177">
        <f>IF(COUNTIF(W1669:X1669,"NA")=2,"NA",SUM(W1669:X1669))</f>
        <v>0</v>
      </c>
      <c r="BH1669" s="187">
        <f t="shared" ref="BH1669" si="2233">IF($AJ$1778=$AH$1778, 0,  IF(OR(AND(BE1669=0, BF1669&gt;0),AND(BE1669="NS", BG1669&gt;0), AND(BE1669="NS", BF1669=0, BG1669=0)), 1, IF(OR(AND(BE1669&gt;0, BF1669=2), AND(BE1669="NS", BF1669=2), AND(BE1669="NS", BG1669=0, BF1669&gt;0), BE1669=BG1669), 0, 1)))</f>
        <v>0</v>
      </c>
      <c r="BI1669" s="178">
        <f>Y1669</f>
        <v>0</v>
      </c>
      <c r="BJ1669" s="178">
        <f>COUNTIF(Z1669:AA1669,"NS")</f>
        <v>0</v>
      </c>
      <c r="BK1669" s="190">
        <f>IF(COUNTIF(Z1669:AA1669,"NA")=2,"NA",SUM(Z1669:AA1669))</f>
        <v>0</v>
      </c>
      <c r="BL1669" s="187">
        <f t="shared" ref="BL1669" si="2234">IF($AJ$1778=$AH$1778, 0,  IF(OR(AND(BI1669=0, BJ1669&gt;0),AND(BI1669="NS", BK1669&gt;0), AND(BI1669="NS", BJ1669=0, BK1669=0)), 1, IF(OR(AND(BI1669&gt;0, BJ1669=2), AND(BI1669="NS", BJ1669=2), AND(BI1669="NS", BK1669=0, BJ1669&gt;0), BI1669=BK1669), 0, 1)))</f>
        <v>0</v>
      </c>
      <c r="BM1669" s="176">
        <f>AB1669</f>
        <v>0</v>
      </c>
      <c r="BN1669" s="176">
        <f>COUNTIF(AC1669:AD1669,"NS")</f>
        <v>0</v>
      </c>
      <c r="BO1669" s="177">
        <f>IF(COUNTIF(AC1669:AD1669,"NA")=2,"NA",SUM(AC1669:AD1669))</f>
        <v>0</v>
      </c>
      <c r="BP1669" s="187">
        <f t="shared" ref="BP1669" si="2235">IF($AJ$1778=$AH$1778, 0,  IF(OR(AND(BM1669=0, BN1669&gt;0),AND(BM1669="NS", BO1669&gt;0), AND(BM1669="NS", BN1669=0, BO1669=0)), 1, IF(OR(AND(BM1669&gt;0, BN1669=2), AND(BM1669="NS", BN1669=2), AND(BM1669="NS", BO1669=0, BN1669&gt;0), BM1669=BO1669), 0, 1)))</f>
        <v>0</v>
      </c>
      <c r="BU1669" s="201">
        <f>M1669</f>
        <v>0</v>
      </c>
      <c r="BV1669" s="201">
        <f t="shared" ref="BV1669" si="2236">N1669</f>
        <v>0</v>
      </c>
      <c r="BW1669" s="201">
        <f t="shared" ref="BW1669" si="2237">O1669</f>
        <v>0</v>
      </c>
      <c r="BX1669" s="201">
        <f t="shared" ref="BX1669" si="2238">P1669</f>
        <v>0</v>
      </c>
      <c r="BY1669" s="201">
        <f t="shared" ref="BY1669" si="2239">Q1669</f>
        <v>0</v>
      </c>
      <c r="BZ1669" s="201">
        <f t="shared" ref="BZ1669" si="2240">R1669</f>
        <v>0</v>
      </c>
      <c r="CA1669" s="201">
        <f t="shared" ref="CA1669" si="2241">S1669</f>
        <v>0</v>
      </c>
      <c r="CB1669" s="201">
        <f t="shared" ref="CB1669" si="2242">T1669</f>
        <v>0</v>
      </c>
      <c r="CC1669" s="201">
        <f t="shared" ref="CC1669" si="2243">U1669</f>
        <v>0</v>
      </c>
      <c r="CD1669" s="201">
        <f t="shared" ref="CD1669" si="2244">V1669</f>
        <v>0</v>
      </c>
      <c r="CE1669" s="201">
        <f t="shared" ref="CE1669" si="2245">W1669</f>
        <v>0</v>
      </c>
      <c r="CF1669" s="201">
        <f t="shared" ref="CF1669" si="2246">X1669</f>
        <v>0</v>
      </c>
      <c r="CG1669" s="201">
        <f t="shared" ref="CG1669" si="2247">Y1669</f>
        <v>0</v>
      </c>
      <c r="CH1669" s="201">
        <f t="shared" ref="CH1669" si="2248">Z1669</f>
        <v>0</v>
      </c>
      <c r="CI1669" s="201">
        <f t="shared" ref="CI1669" si="2249">AA1669</f>
        <v>0</v>
      </c>
      <c r="CJ1669" s="201">
        <f t="shared" ref="CJ1669" si="2250">AB1669</f>
        <v>0</v>
      </c>
      <c r="CK1669" s="201">
        <f t="shared" ref="CK1669" si="2251">AC1669</f>
        <v>0</v>
      </c>
      <c r="CL1669" s="201">
        <f>AD1669</f>
        <v>0</v>
      </c>
      <c r="CM1669" s="304">
        <f>IF($AJ$1778=$AH$1778,0,
IF(OR(AND(OR(BU1669="NS",BU1669=0,BU1669="NA"),BU$1668="NS"),AND(OR(BU1669="NA",BU1669=0),BU$1668="NA"),AND(BU$1668&gt;=0,BU1669="NA"),AND(BU$1668&gt;0,BU1669="NS")),0,
IF(OR(AND(BU$1668="NS",BU1669&gt;0),AND(BU$1668="NA",OR(BU1669="NS",BU1669&gt;0)),BU$1668&lt;BU1669),1,0)))</f>
        <v>0</v>
      </c>
      <c r="CN1669" s="304">
        <f t="shared" ref="CN1669:DD1669" si="2252">IF($AJ$1778=$AH$1778,0,
IF(OR(AND(OR(BV1669="NS",BV1669=0,BV1669="NA"),BV$1668="NS"),AND(OR(BV1669="NA",BV1669=0),BV$1668="NA"),AND(BV$1668&gt;=0,BV1669="NA"),AND(BV$1668&gt;0,BV1669="NS")),0,
IF(OR(AND(BV$1668="NS",BV1669&gt;0),AND(BV$1668="NA",OR(BV1669="NS",BV1669&gt;0)),BV$1668&lt;BV1669),1,0)))</f>
        <v>0</v>
      </c>
      <c r="CO1669" s="304">
        <f t="shared" si="2252"/>
        <v>0</v>
      </c>
      <c r="CP1669" s="304">
        <f t="shared" si="2252"/>
        <v>0</v>
      </c>
      <c r="CQ1669" s="304">
        <f t="shared" si="2252"/>
        <v>0</v>
      </c>
      <c r="CR1669" s="304">
        <f t="shared" si="2252"/>
        <v>0</v>
      </c>
      <c r="CS1669" s="304">
        <f t="shared" si="2252"/>
        <v>0</v>
      </c>
      <c r="CT1669" s="304">
        <f t="shared" si="2252"/>
        <v>0</v>
      </c>
      <c r="CU1669" s="304">
        <f t="shared" si="2252"/>
        <v>0</v>
      </c>
      <c r="CV1669" s="304">
        <f t="shared" si="2252"/>
        <v>0</v>
      </c>
      <c r="CW1669" s="304">
        <f t="shared" si="2252"/>
        <v>0</v>
      </c>
      <c r="CX1669" s="304">
        <f t="shared" si="2252"/>
        <v>0</v>
      </c>
      <c r="CY1669" s="304">
        <f t="shared" si="2252"/>
        <v>0</v>
      </c>
      <c r="CZ1669" s="304">
        <f t="shared" si="2252"/>
        <v>0</v>
      </c>
      <c r="DA1669" s="304">
        <f t="shared" si="2252"/>
        <v>0</v>
      </c>
      <c r="DB1669" s="304">
        <f t="shared" si="2252"/>
        <v>0</v>
      </c>
      <c r="DC1669" s="304">
        <f t="shared" si="2252"/>
        <v>0</v>
      </c>
      <c r="DD1669" s="304">
        <f t="shared" si="2252"/>
        <v>0</v>
      </c>
    </row>
    <row r="1670" spans="3:108" ht="48" customHeight="1">
      <c r="C1670" s="139" t="s">
        <v>30</v>
      </c>
      <c r="D1670" s="723" t="s">
        <v>2636</v>
      </c>
      <c r="E1670" s="723"/>
      <c r="F1670" s="723"/>
      <c r="G1670" s="723"/>
      <c r="H1670" s="723"/>
      <c r="I1670" s="723"/>
      <c r="J1670" s="723"/>
      <c r="K1670" s="723"/>
      <c r="L1670" s="723"/>
      <c r="M1670" s="9"/>
      <c r="N1670" s="9"/>
      <c r="O1670" s="9"/>
      <c r="P1670" s="9"/>
      <c r="Q1670" s="9"/>
      <c r="R1670" s="9"/>
      <c r="S1670" s="9"/>
      <c r="T1670" s="9"/>
      <c r="U1670" s="9"/>
      <c r="V1670" s="9"/>
      <c r="W1670" s="9"/>
      <c r="X1670" s="9"/>
      <c r="Y1670" s="9"/>
      <c r="Z1670" s="9"/>
      <c r="AA1670" s="9"/>
      <c r="AB1670" s="9"/>
      <c r="AC1670" s="9"/>
      <c r="AD1670" s="9"/>
      <c r="AG1670" s="176">
        <f t="shared" ref="AG1670:AG1696" si="2253">M1670</f>
        <v>0</v>
      </c>
      <c r="AH1670" s="181">
        <f t="shared" ref="AH1670:AH1696" si="2254">IF(AND(N1670="",O1670=""),0,
IF(COUNTIF(N1670:O1670,"NS")&gt;0,COUNTIF(N1670:O1670,"NS"),
IF(AND(AG1670&gt;AI1670,COUNTIF(N1670:O1670,"NS")&lt;2),(AP1670+AT1670),0)))</f>
        <v>0</v>
      </c>
      <c r="AI1670" s="177">
        <f t="shared" ref="AI1670:AI1696" si="2255">IF(COUNTIF(N1670:O1670,"NA")=2,"NA",SUM(N1670:O1670))</f>
        <v>0</v>
      </c>
      <c r="AJ1670" s="187">
        <f t="shared" ref="AJ1670:AJ1696" si="2256">IF($AJ$1778=$AH$1778, 0,  IF(OR(AND(AG1670=0, AH1670&gt;0),AND(AG1670="NS", AI1670&gt;0), AND(AG1670="NS", AH1670=0, AI1670=0)), 1, IF(OR(AND(AG1670&gt;0, AH1670=2), AND(AG1670="NS", AH1670=2), AND(AG1670="NS", AI1670=0, AH1670&gt;0), AG1670=AI1670), 0, 1)))</f>
        <v>0</v>
      </c>
      <c r="AK1670" s="178">
        <f t="shared" ref="AK1670:AK1696" si="2257">M1670</f>
        <v>0</v>
      </c>
      <c r="AL1670" s="190">
        <f t="shared" ref="AL1670:AL1696" si="2258">COUNTIF(P1670,"NS")+COUNTIF(S1670,"NS")+COUNTIF(V1670,"NS")+COUNTIF(Y1670,"NS")+COUNTIF(AB1670,"NS")+COUNTIF(M1705,"NS")+COUNTIF(P1705,"NS")+COUNTIF(S1705,"NS")+COUNTIF(V1705,"NS")+COUNTIF(Y1705,"NS")+COUNTIF(AB1705,"NS")+COUNTIF(P1740,"NS")+COUNTIF(S1740,"NS")+COUNTIF(V1740,"NS")+COUNTIF(Y1740,"NS")+COUNTIF(AB1740,"NS")</f>
        <v>0</v>
      </c>
      <c r="AM1670" s="190">
        <f>IF((COUNTIF(P1670,"NA")+COUNTIF(S1670,"NA")+COUNTIF(V1670,"NA")+COUNTIF(Y1670,"NA")+COUNTIF(AB1670,"NA")+COUNTIF(M1705,"NA")+COUNTIF(P1705,"NA")+COUNTIF(S1705,"NA")+COUNTIF(V1705,"NA")+COUNTIF(Y1705,"NA")+COUNTIF(AB1705,"NA")+COUNTIF(P1740,"NA")+COUNTIF(S1740,"NA")+COUNTIF(V1740,"NA")+COUNTIF(Y1740,"NA")+COUNTIF(AB1740,"NA"))=16,"na",SUM(P1670,S1670,V1670,Y1670,AB1670,M1705,P1705,S1705,V1705,Y1705,AB1705,P1740,S1740,V1740,Y1740,AB1740))</f>
        <v>0</v>
      </c>
      <c r="AN1670" s="187">
        <f t="shared" ref="AN1670:AN1696" si="2259">IF($AJ$1778=$AH$1778, 0, IF(OR(AND(AK1670=0,AL1670&gt;0), AND(AK1670="NS", AM1670&gt;0), AND(AK1670="NS", AM1670=0, AL1670=0)), 1, IF(OR(AND(AL1670&gt;=2, AM1670&lt;AK1670), AND(AK1670="NS", AM1670=0, AL1670&gt;0), AK1670=AM1670), 0, 1)))</f>
        <v>0</v>
      </c>
      <c r="AO1670" s="176">
        <f t="shared" ref="AO1670:AO1696" si="2260">N1670</f>
        <v>0</v>
      </c>
      <c r="AP1670" s="176">
        <f t="shared" ref="AP1670:AP1696" si="2261">COUNTIF(Q1670,"NS")+COUNTIF(T1670,"NS")+COUNTIF(W1670,"NS")+COUNTIF(Z1670,"NS")+COUNTIF(AC1670,"NS")+COUNTIF(N1705,"NS")+COUNTIF(Q1705,"NS")+COUNTIF(T1705,"NS")+COUNTIF(W1705,"NS")+COUNTIF(Z1705,"NS")+COUNTIF(AC1705,"NS")+COUNTIF(Q1740,"NS")+COUNTIF(T1740,"NS")+COUNTIF(W1740,"NS")+COUNTIF(Z1740,"NS")+COUNTIF(AC1740,"NS")</f>
        <v>0</v>
      </c>
      <c r="AQ1670" s="176">
        <f t="shared" ref="AQ1670:AQ1695" si="2262">IF((COUNTIF(Q1670,"NA")+COUNTIF(T1670,"NA")+COUNTIF(W1670,"NA")+COUNTIF(Z1670,"NA")+COUNTIF(AC1670,"NA")+COUNTIF(N1705,"NA")+COUNTIF(Q1705,"NA")+COUNTIF(T1705,"NA")+COUNTIF(W1705,"NA")+COUNTIF(Z1705,"NA")+COUNTIF(AC1705,"NA")+COUNTIF(Q1740,"NA")+COUNTIF(T1740,"NA")+COUNTIF(W1740,"NA")+COUNTIF(Z1740,"NA")+COUNTIF(AC1740,"NA"))=16,"na",SUM(Q1670,T1670,W1670,Z1670,AC1670,N1705,Q1705,T1705,W1705,Z1705,AC1705,Q1740,T1740,W1740,Z1740,AC1740))</f>
        <v>0</v>
      </c>
      <c r="AR1670" s="187">
        <f t="shared" ref="AR1670:AR1696" si="2263">IF($AJ$1778=$AH$1778, 0, IF(OR(AND(AO1670=0,AP1670&gt;0), AND(AO1670="NS", AQ1670&gt;0), AND(AO1670="NS", AQ1670=0, AP1670=0)), 1, IF(OR(AND(AP1670&gt;=2, AQ1670&lt;AO1670), AND(AO1670="NS", AQ1670=0, AP1670&gt;0), AO1670=AQ1670), 0, 1)))</f>
        <v>0</v>
      </c>
      <c r="AS1670" s="178">
        <f t="shared" ref="AS1670:AS1696" si="2264">O1670</f>
        <v>0</v>
      </c>
      <c r="AT1670" s="178">
        <f t="shared" ref="AT1670:AT1696" si="2265">COUNTIF(R1670,"NS")+COUNTIF(U1670,"NS")+COUNTIF(X1670,"NS")+COUNTIF(AA1670,"NS")+COUNTIF(AD1670,"NS")+COUNTIF(O1705,"NS")+COUNTIF(R1705,"NS")+COUNTIF(U1705,"NS")+COUNTIF(X1705,"NS")+COUNTIF(AA1705,"NS")+COUNTIF(AD1705,"NS")+COUNTIF(R1740,"NS")+COUNTIF(U1740,"NS")+COUNTIF(X1740,"NS")+COUNTIF(AA1740,"NS")+COUNTIF(AD1740,"NS")</f>
        <v>0</v>
      </c>
      <c r="AU1670" s="178">
        <f t="shared" ref="AU1670:AU1696" si="2266">IF((COUNTIF(R1670,"NA")+COUNTIF(U1670,"NA")+COUNTIF(X1670,"NA")+COUNTIF(AA1670,"NA")+COUNTIF(AD1670,"NA")+COUNTIF(O1705,"NA")+COUNTIF(R1705,"NA")+COUNTIF(U1705,"NA")+COUNTIF(X1705,"NA")+COUNTIF(AA1705,"NA")+COUNTIF(AD1705,"NA")+COUNTIF(R1740,"NA")+COUNTIF(U1740,"NA")+COUNTIF(X1740,"NA")+COUNTIF(AA1740,"NA")+COUNTIF(AD1740,"NA"))=16,"na",SUM(R1670,U1670,X1670,AA1670,AD1670,O1705,R1705,U1705,X1705,AA1705,AD1705,R1740,U1740,X1740,AA1740,AD1740))</f>
        <v>0</v>
      </c>
      <c r="AV1670" s="187">
        <f t="shared" ref="AV1670:AV1696" si="2267">IF($AJ$1778=$AH$1778, 0, IF(OR(AND(AS1670=0,AT1670&gt;0), AND(AS1670="NS", AU1670&gt;0), AND(AS1670="NS", AU1670=0, AT1670=0)), 1, IF(OR(AND(AT1670&gt;=2, AU1670&lt;AS1670), AND(AS1670="NS", AU1670=0, AT1670&gt;0), AS1670=AU1670), 0, 1)))</f>
        <v>0</v>
      </c>
      <c r="AW1670" s="176">
        <f t="shared" ref="AW1670:AW1696" si="2268">P1670</f>
        <v>0</v>
      </c>
      <c r="AX1670" s="176">
        <f t="shared" ref="AX1670:AX1696" si="2269">COUNTIF(Q1670:R1670,"NS")</f>
        <v>0</v>
      </c>
      <c r="AY1670" s="177">
        <f t="shared" ref="AY1670:AY1696" si="2270">IF(COUNTIF(Q1670:R1670,"Na")=2,"NA",SUM(Q1670:R1670))</f>
        <v>0</v>
      </c>
      <c r="AZ1670" s="187">
        <f t="shared" ref="AZ1670:AZ1696" si="2271">IF($AJ$1778=$AH$1778, 0,  IF(OR(AND(AW1670=0, AX1670&gt;0),AND(AW1670="NS", AY1670&gt;0), AND(AW1670="NS", AX1670=0, AY1670=0)), 1, IF(OR(AND(AW1670&gt;0, AX1670=2), AND(AW1670="NS", AX1670=2), AND(AW1670="NS", AY1670=0, AX1670&gt;0), AW1670=AY1670), 0, 1)))</f>
        <v>0</v>
      </c>
      <c r="BA1670" s="178">
        <f t="shared" ref="BA1670:BA1696" si="2272">S1670</f>
        <v>0</v>
      </c>
      <c r="BB1670" s="178">
        <f t="shared" ref="BB1670:BB1696" si="2273">COUNTIF(T1670:U1670,"NS")</f>
        <v>0</v>
      </c>
      <c r="BC1670" s="190">
        <f t="shared" ref="BC1670:BC1696" si="2274">IF(COUNTIF(T1670:U1670,"Na")=2,"NA",SUM(T1670:U1670))</f>
        <v>0</v>
      </c>
      <c r="BD1670" s="187">
        <f t="shared" ref="BD1670:BD1696" si="2275">IF($AJ$1778=$AH$1778, 0,  IF(OR(AND(BA1670=0, BB1670&gt;0),AND(BA1670="NS", BC1670&gt;0), AND(BA1670="NS", BB1670=0, BC1670=0)), 1, IF(OR(AND(BA1670&gt;0, BB1670=2), AND(BA1670="NS", BB1670=2), AND(BA1670="NS", BC1670=0, BB1670&gt;0), BA1670=BC1670), 0, 1)))</f>
        <v>0</v>
      </c>
      <c r="BE1670" s="176">
        <f t="shared" ref="BE1670:BE1696" si="2276">V1670</f>
        <v>0</v>
      </c>
      <c r="BF1670" s="176">
        <f t="shared" ref="BF1670:BF1696" si="2277">COUNTIF(W1670:X1670,"NS")</f>
        <v>0</v>
      </c>
      <c r="BG1670" s="177">
        <f t="shared" ref="BG1670:BG1696" si="2278">IF(COUNTIF(W1670:X1670,"NA")=2,"NA",SUM(W1670:X1670))</f>
        <v>0</v>
      </c>
      <c r="BH1670" s="187">
        <f t="shared" ref="BH1670:BH1696" si="2279">IF($AJ$1778=$AH$1778, 0,  IF(OR(AND(BE1670=0, BF1670&gt;0),AND(BE1670="NS", BG1670&gt;0), AND(BE1670="NS", BF1670=0, BG1670=0)), 1, IF(OR(AND(BE1670&gt;0, BF1670=2), AND(BE1670="NS", BF1670=2), AND(BE1670="NS", BG1670=0, BF1670&gt;0), BE1670=BG1670), 0, 1)))</f>
        <v>0</v>
      </c>
      <c r="BI1670" s="178">
        <f t="shared" ref="BI1670:BI1696" si="2280">Y1670</f>
        <v>0</v>
      </c>
      <c r="BJ1670" s="178">
        <f t="shared" ref="BJ1670:BJ1696" si="2281">COUNTIF(Z1670:AA1670,"NS")</f>
        <v>0</v>
      </c>
      <c r="BK1670" s="190">
        <f t="shared" ref="BK1670:BK1696" si="2282">IF(COUNTIF(Z1670:AA1670,"NA")=2,"NA",SUM(Z1670:AA1670))</f>
        <v>0</v>
      </c>
      <c r="BL1670" s="187">
        <f t="shared" ref="BL1670:BL1696" si="2283">IF($AJ$1778=$AH$1778, 0,  IF(OR(AND(BI1670=0, BJ1670&gt;0),AND(BI1670="NS", BK1670&gt;0), AND(BI1670="NS", BJ1670=0, BK1670=0)), 1, IF(OR(AND(BI1670&gt;0, BJ1670=2), AND(BI1670="NS", BJ1670=2), AND(BI1670="NS", BK1670=0, BJ1670&gt;0), BI1670=BK1670), 0, 1)))</f>
        <v>0</v>
      </c>
      <c r="BM1670" s="176">
        <f t="shared" ref="BM1670:BM1696" si="2284">AB1670</f>
        <v>0</v>
      </c>
      <c r="BN1670" s="176">
        <f t="shared" ref="BN1670:BN1696" si="2285">COUNTIF(AC1670:AD1670,"NS")</f>
        <v>0</v>
      </c>
      <c r="BO1670" s="177">
        <f t="shared" ref="BO1670:BO1696" si="2286">IF(COUNTIF(AC1670:AD1670,"NA")=2,"NA",SUM(AC1670:AD1670))</f>
        <v>0</v>
      </c>
      <c r="BP1670" s="187">
        <f t="shared" ref="BP1670:BP1696" si="2287">IF($AJ$1778=$AH$1778, 0,  IF(OR(AND(BM1670=0, BN1670&gt;0),AND(BM1670="NS", BO1670&gt;0), AND(BM1670="NS", BN1670=0, BO1670=0)), 1, IF(OR(AND(BM1670&gt;0, BN1670=2), AND(BM1670="NS", BN1670=2), AND(BM1670="NS", BO1670=0, BN1670&gt;0), BM1670=BO1670), 0, 1)))</f>
        <v>0</v>
      </c>
      <c r="BU1670" s="201">
        <f t="shared" ref="BU1670:BU1690" si="2288">M1670</f>
        <v>0</v>
      </c>
      <c r="BV1670" s="201">
        <f t="shared" ref="BV1670:BV1690" si="2289">N1670</f>
        <v>0</v>
      </c>
      <c r="BW1670" s="201">
        <f t="shared" ref="BW1670:BW1690" si="2290">O1670</f>
        <v>0</v>
      </c>
      <c r="BX1670" s="201">
        <f t="shared" ref="BX1670:BX1690" si="2291">P1670</f>
        <v>0</v>
      </c>
      <c r="BY1670" s="201">
        <f t="shared" ref="BY1670:BY1690" si="2292">Q1670</f>
        <v>0</v>
      </c>
      <c r="BZ1670" s="201">
        <f t="shared" ref="BZ1670:BZ1690" si="2293">R1670</f>
        <v>0</v>
      </c>
      <c r="CA1670" s="201">
        <f t="shared" ref="CA1670:CA1690" si="2294">S1670</f>
        <v>0</v>
      </c>
      <c r="CB1670" s="201">
        <f t="shared" ref="CB1670:CB1690" si="2295">T1670</f>
        <v>0</v>
      </c>
      <c r="CC1670" s="201">
        <f t="shared" ref="CC1670:CC1690" si="2296">U1670</f>
        <v>0</v>
      </c>
      <c r="CD1670" s="201">
        <f t="shared" ref="CD1670:CD1690" si="2297">V1670</f>
        <v>0</v>
      </c>
      <c r="CE1670" s="201">
        <f t="shared" ref="CE1670:CE1690" si="2298">W1670</f>
        <v>0</v>
      </c>
      <c r="CF1670" s="201">
        <f t="shared" ref="CF1670:CF1690" si="2299">X1670</f>
        <v>0</v>
      </c>
      <c r="CG1670" s="201">
        <f t="shared" ref="CG1670:CG1690" si="2300">Y1670</f>
        <v>0</v>
      </c>
      <c r="CH1670" s="201">
        <f t="shared" ref="CH1670:CH1690" si="2301">Z1670</f>
        <v>0</v>
      </c>
      <c r="CI1670" s="201">
        <f t="shared" ref="CI1670:CI1690" si="2302">AA1670</f>
        <v>0</v>
      </c>
      <c r="CJ1670" s="201">
        <f t="shared" ref="CJ1670:CJ1690" si="2303">AB1670</f>
        <v>0</v>
      </c>
      <c r="CK1670" s="201">
        <f t="shared" ref="CK1670:CK1690" si="2304">AC1670</f>
        <v>0</v>
      </c>
      <c r="CL1670" s="201">
        <f t="shared" ref="CL1670:CL1690" si="2305">AD1670</f>
        <v>0</v>
      </c>
      <c r="CM1670" s="304">
        <f t="shared" ref="CM1670:CM1675" si="2306">IF($AJ$1778=$AH$1778,0,
IF(OR(AND(OR(BU1670="NS",BU1670=0,BU1670="NA"),BU$1668="NS"),AND(OR(BU1670="NA",BU1670=0),BU$1668="NA"),AND(BU$1668&gt;=0,BU1670="NA"),AND(BU$1668&gt;0,BU1670="NS")),0,
IF(OR(AND(BU$1668="NS",BU1670&gt;0),AND(BU$1668="NA",OR(BU1670="NS",BU1670&gt;0)),BU$1668&lt;BU1670),1,0)))</f>
        <v>0</v>
      </c>
      <c r="CN1670" s="304">
        <f t="shared" ref="CN1670:CN1675" si="2307">IF($AJ$1778=$AH$1778,0,
IF(OR(AND(OR(BV1670="NS",BV1670=0,BV1670="NA"),BV$1668="NS"),AND(OR(BV1670="NA",BV1670=0),BV$1668="NA"),AND(BV$1668&gt;=0,BV1670="NA"),AND(BV$1668&gt;0,BV1670="NS")),0,
IF(OR(AND(BV$1668="NS",BV1670&gt;0),AND(BV$1668="NA",OR(BV1670="NS",BV1670&gt;0)),BV$1668&lt;BV1670),1,0)))</f>
        <v>0</v>
      </c>
      <c r="CO1670" s="304">
        <f t="shared" ref="CO1670:CO1675" si="2308">IF($AJ$1778=$AH$1778,0,
IF(OR(AND(OR(BW1670="NS",BW1670=0,BW1670="NA"),BW$1668="NS"),AND(OR(BW1670="NA",BW1670=0),BW$1668="NA"),AND(BW$1668&gt;=0,BW1670="NA"),AND(BW$1668&gt;0,BW1670="NS")),0,
IF(OR(AND(BW$1668="NS",BW1670&gt;0),AND(BW$1668="NA",OR(BW1670="NS",BW1670&gt;0)),BW$1668&lt;BW1670),1,0)))</f>
        <v>0</v>
      </c>
      <c r="CP1670" s="304">
        <f t="shared" ref="CP1670:CP1675" si="2309">IF($AJ$1778=$AH$1778,0,
IF(OR(AND(OR(BX1670="NS",BX1670=0,BX1670="NA"),BX$1668="NS"),AND(OR(BX1670="NA",BX1670=0),BX$1668="NA"),AND(BX$1668&gt;=0,BX1670="NA"),AND(BX$1668&gt;0,BX1670="NS")),0,
IF(OR(AND(BX$1668="NS",BX1670&gt;0),AND(BX$1668="NA",OR(BX1670="NS",BX1670&gt;0)),BX$1668&lt;BX1670),1,0)))</f>
        <v>0</v>
      </c>
      <c r="CQ1670" s="304">
        <f t="shared" ref="CQ1670:CQ1675" si="2310">IF($AJ$1778=$AH$1778,0,
IF(OR(AND(OR(BY1670="NS",BY1670=0,BY1670="NA"),BY$1668="NS"),AND(OR(BY1670="NA",BY1670=0),BY$1668="NA"),AND(BY$1668&gt;=0,BY1670="NA"),AND(BY$1668&gt;0,BY1670="NS")),0,
IF(OR(AND(BY$1668="NS",BY1670&gt;0),AND(BY$1668="NA",OR(BY1670="NS",BY1670&gt;0)),BY$1668&lt;BY1670),1,0)))</f>
        <v>0</v>
      </c>
      <c r="CR1670" s="304">
        <f t="shared" ref="CR1670:CR1675" si="2311">IF($AJ$1778=$AH$1778,0,
IF(OR(AND(OR(BZ1670="NS",BZ1670=0,BZ1670="NA"),BZ$1668="NS"),AND(OR(BZ1670="NA",BZ1670=0),BZ$1668="NA"),AND(BZ$1668&gt;=0,BZ1670="NA"),AND(BZ$1668&gt;0,BZ1670="NS")),0,
IF(OR(AND(BZ$1668="NS",BZ1670&gt;0),AND(BZ$1668="NA",OR(BZ1670="NS",BZ1670&gt;0)),BZ$1668&lt;BZ1670),1,0)))</f>
        <v>0</v>
      </c>
      <c r="CS1670" s="304">
        <f t="shared" ref="CS1670:CS1675" si="2312">IF($AJ$1778=$AH$1778,0,
IF(OR(AND(OR(CA1670="NS",CA1670=0,CA1670="NA"),CA$1668="NS"),AND(OR(CA1670="NA",CA1670=0),CA$1668="NA"),AND(CA$1668&gt;=0,CA1670="NA"),AND(CA$1668&gt;0,CA1670="NS")),0,
IF(OR(AND(CA$1668="NS",CA1670&gt;0),AND(CA$1668="NA",OR(CA1670="NS",CA1670&gt;0)),CA$1668&lt;CA1670),1,0)))</f>
        <v>0</v>
      </c>
      <c r="CT1670" s="304">
        <f t="shared" ref="CT1670:CT1675" si="2313">IF($AJ$1778=$AH$1778,0,
IF(OR(AND(OR(CB1670="NS",CB1670=0,CB1670="NA"),CB$1668="NS"),AND(OR(CB1670="NA",CB1670=0),CB$1668="NA"),AND(CB$1668&gt;=0,CB1670="NA"),AND(CB$1668&gt;0,CB1670="NS")),0,
IF(OR(AND(CB$1668="NS",CB1670&gt;0),AND(CB$1668="NA",OR(CB1670="NS",CB1670&gt;0)),CB$1668&lt;CB1670),1,0)))</f>
        <v>0</v>
      </c>
      <c r="CU1670" s="304">
        <f t="shared" ref="CU1670:CU1675" si="2314">IF($AJ$1778=$AH$1778,0,
IF(OR(AND(OR(CC1670="NS",CC1670=0,CC1670="NA"),CC$1668="NS"),AND(OR(CC1670="NA",CC1670=0),CC$1668="NA"),AND(CC$1668&gt;=0,CC1670="NA"),AND(CC$1668&gt;0,CC1670="NS")),0,
IF(OR(AND(CC$1668="NS",CC1670&gt;0),AND(CC$1668="NA",OR(CC1670="NS",CC1670&gt;0)),CC$1668&lt;CC1670),1,0)))</f>
        <v>0</v>
      </c>
      <c r="CV1670" s="304">
        <f t="shared" ref="CV1670:CV1675" si="2315">IF($AJ$1778=$AH$1778,0,
IF(OR(AND(OR(CD1670="NS",CD1670=0,CD1670="NA"),CD$1668="NS"),AND(OR(CD1670="NA",CD1670=0),CD$1668="NA"),AND(CD$1668&gt;=0,CD1670="NA"),AND(CD$1668&gt;0,CD1670="NS")),0,
IF(OR(AND(CD$1668="NS",CD1670&gt;0),AND(CD$1668="NA",OR(CD1670="NS",CD1670&gt;0)),CD$1668&lt;CD1670),1,0)))</f>
        <v>0</v>
      </c>
      <c r="CW1670" s="304">
        <f t="shared" ref="CW1670:CW1675" si="2316">IF($AJ$1778=$AH$1778,0,
IF(OR(AND(OR(CE1670="NS",CE1670=0,CE1670="NA"),CE$1668="NS"),AND(OR(CE1670="NA",CE1670=0),CE$1668="NA"),AND(CE$1668&gt;=0,CE1670="NA"),AND(CE$1668&gt;0,CE1670="NS")),0,
IF(OR(AND(CE$1668="NS",CE1670&gt;0),AND(CE$1668="NA",OR(CE1670="NS",CE1670&gt;0)),CE$1668&lt;CE1670),1,0)))</f>
        <v>0</v>
      </c>
      <c r="CX1670" s="304">
        <f t="shared" ref="CX1670:CX1675" si="2317">IF($AJ$1778=$AH$1778,0,
IF(OR(AND(OR(CF1670="NS",CF1670=0,CF1670="NA"),CF$1668="NS"),AND(OR(CF1670="NA",CF1670=0),CF$1668="NA"),AND(CF$1668&gt;=0,CF1670="NA"),AND(CF$1668&gt;0,CF1670="NS")),0,
IF(OR(AND(CF$1668="NS",CF1670&gt;0),AND(CF$1668="NA",OR(CF1670="NS",CF1670&gt;0)),CF$1668&lt;CF1670),1,0)))</f>
        <v>0</v>
      </c>
      <c r="CY1670" s="304">
        <f t="shared" ref="CY1670:CY1675" si="2318">IF($AJ$1778=$AH$1778,0,
IF(OR(AND(OR(CG1670="NS",CG1670=0,CG1670="NA"),CG$1668="NS"),AND(OR(CG1670="NA",CG1670=0),CG$1668="NA"),AND(CG$1668&gt;=0,CG1670="NA"),AND(CG$1668&gt;0,CG1670="NS")),0,
IF(OR(AND(CG$1668="NS",CG1670&gt;0),AND(CG$1668="NA",OR(CG1670="NS",CG1670&gt;0)),CG$1668&lt;CG1670),1,0)))</f>
        <v>0</v>
      </c>
      <c r="CZ1670" s="304">
        <f t="shared" ref="CZ1670:CZ1675" si="2319">IF($AJ$1778=$AH$1778,0,
IF(OR(AND(OR(CH1670="NS",CH1670=0,CH1670="NA"),CH$1668="NS"),AND(OR(CH1670="NA",CH1670=0),CH$1668="NA"),AND(CH$1668&gt;=0,CH1670="NA"),AND(CH$1668&gt;0,CH1670="NS")),0,
IF(OR(AND(CH$1668="NS",CH1670&gt;0),AND(CH$1668="NA",OR(CH1670="NS",CH1670&gt;0)),CH$1668&lt;CH1670),1,0)))</f>
        <v>0</v>
      </c>
      <c r="DA1670" s="304">
        <f t="shared" ref="DA1670:DA1675" si="2320">IF($AJ$1778=$AH$1778,0,
IF(OR(AND(OR(CI1670="NS",CI1670=0,CI1670="NA"),CI$1668="NS"),AND(OR(CI1670="NA",CI1670=0),CI$1668="NA"),AND(CI$1668&gt;=0,CI1670="NA"),AND(CI$1668&gt;0,CI1670="NS")),0,
IF(OR(AND(CI$1668="NS",CI1670&gt;0),AND(CI$1668="NA",OR(CI1670="NS",CI1670&gt;0)),CI$1668&lt;CI1670),1,0)))</f>
        <v>0</v>
      </c>
      <c r="DB1670" s="304">
        <f t="shared" ref="DB1670:DB1675" si="2321">IF($AJ$1778=$AH$1778,0,
IF(OR(AND(OR(CJ1670="NS",CJ1670=0,CJ1670="NA"),CJ$1668="NS"),AND(OR(CJ1670="NA",CJ1670=0),CJ$1668="NA"),AND(CJ$1668&gt;=0,CJ1670="NA"),AND(CJ$1668&gt;0,CJ1670="NS")),0,
IF(OR(AND(CJ$1668="NS",CJ1670&gt;0),AND(CJ$1668="NA",OR(CJ1670="NS",CJ1670&gt;0)),CJ$1668&lt;CJ1670),1,0)))</f>
        <v>0</v>
      </c>
      <c r="DC1670" s="304">
        <f t="shared" ref="DC1670:DC1675" si="2322">IF($AJ$1778=$AH$1778,0,
IF(OR(AND(OR(CK1670="NS",CK1670=0,CK1670="NA"),CK$1668="NS"),AND(OR(CK1670="NA",CK1670=0),CK$1668="NA"),AND(CK$1668&gt;=0,CK1670="NA"),AND(CK$1668&gt;0,CK1670="NS")),0,
IF(OR(AND(CK$1668="NS",CK1670&gt;0),AND(CK$1668="NA",OR(CK1670="NS",CK1670&gt;0)),CK$1668&lt;CK1670),1,0)))</f>
        <v>0</v>
      </c>
      <c r="DD1670" s="304">
        <f t="shared" ref="DD1670:DD1675" si="2323">IF($AJ$1778=$AH$1778,0,
IF(OR(AND(OR(CL1670="NS",CL1670=0,CL1670="NA"),CL$1668="NS"),AND(OR(CL1670="NA",CL1670=0),CL$1668="NA"),AND(CL$1668&gt;=0,CL1670="NA"),AND(CL$1668&gt;0,CL1670="NS")),0,
IF(OR(AND(CL$1668="NS",CL1670&gt;0),AND(CL$1668="NA",OR(CL1670="NS",CL1670&gt;0)),CL$1668&lt;CL1670),1,0)))</f>
        <v>0</v>
      </c>
    </row>
    <row r="1671" spans="3:108" ht="36" customHeight="1">
      <c r="C1671" s="139" t="s">
        <v>36</v>
      </c>
      <c r="D1671" s="723" t="s">
        <v>342</v>
      </c>
      <c r="E1671" s="723"/>
      <c r="F1671" s="723"/>
      <c r="G1671" s="723"/>
      <c r="H1671" s="723"/>
      <c r="I1671" s="723"/>
      <c r="J1671" s="723"/>
      <c r="K1671" s="723"/>
      <c r="L1671" s="723"/>
      <c r="M1671" s="9"/>
      <c r="N1671" s="9"/>
      <c r="O1671" s="9"/>
      <c r="P1671" s="9"/>
      <c r="Q1671" s="9"/>
      <c r="R1671" s="9"/>
      <c r="S1671" s="9"/>
      <c r="T1671" s="9"/>
      <c r="U1671" s="9"/>
      <c r="V1671" s="9"/>
      <c r="W1671" s="9"/>
      <c r="X1671" s="9"/>
      <c r="Y1671" s="9"/>
      <c r="Z1671" s="9"/>
      <c r="AA1671" s="9"/>
      <c r="AB1671" s="9"/>
      <c r="AC1671" s="9"/>
      <c r="AD1671" s="9"/>
      <c r="AG1671" s="176">
        <f t="shared" si="2253"/>
        <v>0</v>
      </c>
      <c r="AH1671" s="181">
        <f t="shared" si="2254"/>
        <v>0</v>
      </c>
      <c r="AI1671" s="177">
        <f t="shared" si="2255"/>
        <v>0</v>
      </c>
      <c r="AJ1671" s="187">
        <f t="shared" si="2256"/>
        <v>0</v>
      </c>
      <c r="AK1671" s="178">
        <f t="shared" si="2257"/>
        <v>0</v>
      </c>
      <c r="AL1671" s="190">
        <f t="shared" si="2258"/>
        <v>0</v>
      </c>
      <c r="AM1671" s="190">
        <f t="shared" ref="AM1671:AM1696" si="2324">IF((COUNTIF(P1671,"NA")+COUNTIF(S1671,"NA")+COUNTIF(V1671,"NA")+COUNTIF(Y1671,"NA")+COUNTIF(AB1671,"NA")+COUNTIF(M1706,"NA")+COUNTIF(P1706,"NA")+COUNTIF(S1706,"NA")+COUNTIF(V1706,"NA")+COUNTIF(Y1706,"NA")+COUNTIF(AB1706,"NA")+COUNTIF(P1741,"NA")+COUNTIF(S1741,"NA")+COUNTIF(V1741,"NA")+COUNTIF(Y1741,"NA")+COUNTIF(AB1741,"NA"))=16,"na",SUM(P1671,S1671,V1671,Y1671,AB1671,M1706,P1706,S1706,V1706,Y1706,AB1706,P1741,S1741,V1741,Y1741,AB1741))</f>
        <v>0</v>
      </c>
      <c r="AN1671" s="187">
        <f t="shared" si="2259"/>
        <v>0</v>
      </c>
      <c r="AO1671" s="176">
        <f t="shared" si="2260"/>
        <v>0</v>
      </c>
      <c r="AP1671" s="176">
        <f t="shared" si="2261"/>
        <v>0</v>
      </c>
      <c r="AQ1671" s="176">
        <f t="shared" si="2262"/>
        <v>0</v>
      </c>
      <c r="AR1671" s="187">
        <f t="shared" si="2263"/>
        <v>0</v>
      </c>
      <c r="AS1671" s="178">
        <f t="shared" si="2264"/>
        <v>0</v>
      </c>
      <c r="AT1671" s="178">
        <f t="shared" si="2265"/>
        <v>0</v>
      </c>
      <c r="AU1671" s="178">
        <f t="shared" si="2266"/>
        <v>0</v>
      </c>
      <c r="AV1671" s="187">
        <f t="shared" si="2267"/>
        <v>0</v>
      </c>
      <c r="AW1671" s="176">
        <f t="shared" si="2268"/>
        <v>0</v>
      </c>
      <c r="AX1671" s="176">
        <f t="shared" si="2269"/>
        <v>0</v>
      </c>
      <c r="AY1671" s="177">
        <f t="shared" si="2270"/>
        <v>0</v>
      </c>
      <c r="AZ1671" s="187">
        <f t="shared" si="2271"/>
        <v>0</v>
      </c>
      <c r="BA1671" s="178">
        <f t="shared" si="2272"/>
        <v>0</v>
      </c>
      <c r="BB1671" s="178">
        <f t="shared" si="2273"/>
        <v>0</v>
      </c>
      <c r="BC1671" s="190">
        <f t="shared" si="2274"/>
        <v>0</v>
      </c>
      <c r="BD1671" s="187">
        <f t="shared" si="2275"/>
        <v>0</v>
      </c>
      <c r="BE1671" s="176">
        <f t="shared" si="2276"/>
        <v>0</v>
      </c>
      <c r="BF1671" s="176">
        <f t="shared" si="2277"/>
        <v>0</v>
      </c>
      <c r="BG1671" s="177">
        <f t="shared" si="2278"/>
        <v>0</v>
      </c>
      <c r="BH1671" s="187">
        <f t="shared" si="2279"/>
        <v>0</v>
      </c>
      <c r="BI1671" s="178">
        <f t="shared" si="2280"/>
        <v>0</v>
      </c>
      <c r="BJ1671" s="178">
        <f t="shared" si="2281"/>
        <v>0</v>
      </c>
      <c r="BK1671" s="190">
        <f t="shared" si="2282"/>
        <v>0</v>
      </c>
      <c r="BL1671" s="187">
        <f t="shared" si="2283"/>
        <v>0</v>
      </c>
      <c r="BM1671" s="176">
        <f t="shared" si="2284"/>
        <v>0</v>
      </c>
      <c r="BN1671" s="176">
        <f t="shared" si="2285"/>
        <v>0</v>
      </c>
      <c r="BO1671" s="177">
        <f t="shared" si="2286"/>
        <v>0</v>
      </c>
      <c r="BP1671" s="187">
        <f t="shared" si="2287"/>
        <v>0</v>
      </c>
      <c r="BU1671" s="201">
        <f t="shared" si="2288"/>
        <v>0</v>
      </c>
      <c r="BV1671" s="201">
        <f t="shared" si="2289"/>
        <v>0</v>
      </c>
      <c r="BW1671" s="201">
        <f t="shared" si="2290"/>
        <v>0</v>
      </c>
      <c r="BX1671" s="201">
        <f t="shared" si="2291"/>
        <v>0</v>
      </c>
      <c r="BY1671" s="201">
        <f t="shared" si="2292"/>
        <v>0</v>
      </c>
      <c r="BZ1671" s="201">
        <f t="shared" si="2293"/>
        <v>0</v>
      </c>
      <c r="CA1671" s="201">
        <f t="shared" si="2294"/>
        <v>0</v>
      </c>
      <c r="CB1671" s="201">
        <f t="shared" si="2295"/>
        <v>0</v>
      </c>
      <c r="CC1671" s="201">
        <f t="shared" si="2296"/>
        <v>0</v>
      </c>
      <c r="CD1671" s="201">
        <f t="shared" si="2297"/>
        <v>0</v>
      </c>
      <c r="CE1671" s="201">
        <f t="shared" si="2298"/>
        <v>0</v>
      </c>
      <c r="CF1671" s="201">
        <f t="shared" si="2299"/>
        <v>0</v>
      </c>
      <c r="CG1671" s="201">
        <f t="shared" si="2300"/>
        <v>0</v>
      </c>
      <c r="CH1671" s="201">
        <f t="shared" si="2301"/>
        <v>0</v>
      </c>
      <c r="CI1671" s="201">
        <f t="shared" si="2302"/>
        <v>0</v>
      </c>
      <c r="CJ1671" s="201">
        <f t="shared" si="2303"/>
        <v>0</v>
      </c>
      <c r="CK1671" s="201">
        <f t="shared" si="2304"/>
        <v>0</v>
      </c>
      <c r="CL1671" s="201">
        <f t="shared" si="2305"/>
        <v>0</v>
      </c>
      <c r="CM1671" s="304">
        <f t="shared" si="2306"/>
        <v>0</v>
      </c>
      <c r="CN1671" s="304">
        <f t="shared" si="2307"/>
        <v>0</v>
      </c>
      <c r="CO1671" s="304">
        <f t="shared" si="2308"/>
        <v>0</v>
      </c>
      <c r="CP1671" s="304">
        <f t="shared" si="2309"/>
        <v>0</v>
      </c>
      <c r="CQ1671" s="304">
        <f t="shared" si="2310"/>
        <v>0</v>
      </c>
      <c r="CR1671" s="304">
        <f t="shared" si="2311"/>
        <v>0</v>
      </c>
      <c r="CS1671" s="304">
        <f t="shared" si="2312"/>
        <v>0</v>
      </c>
      <c r="CT1671" s="304">
        <f t="shared" si="2313"/>
        <v>0</v>
      </c>
      <c r="CU1671" s="304">
        <f t="shared" si="2314"/>
        <v>0</v>
      </c>
      <c r="CV1671" s="304">
        <f t="shared" si="2315"/>
        <v>0</v>
      </c>
      <c r="CW1671" s="304">
        <f t="shared" si="2316"/>
        <v>0</v>
      </c>
      <c r="CX1671" s="304">
        <f t="shared" si="2317"/>
        <v>0</v>
      </c>
      <c r="CY1671" s="304">
        <f t="shared" si="2318"/>
        <v>0</v>
      </c>
      <c r="CZ1671" s="304">
        <f t="shared" si="2319"/>
        <v>0</v>
      </c>
      <c r="DA1671" s="304">
        <f t="shared" si="2320"/>
        <v>0</v>
      </c>
      <c r="DB1671" s="304">
        <f t="shared" si="2321"/>
        <v>0</v>
      </c>
      <c r="DC1671" s="304">
        <f t="shared" si="2322"/>
        <v>0</v>
      </c>
      <c r="DD1671" s="304">
        <f t="shared" si="2323"/>
        <v>0</v>
      </c>
    </row>
    <row r="1672" spans="3:108" ht="36" customHeight="1">
      <c r="C1672" s="139" t="s">
        <v>40</v>
      </c>
      <c r="D1672" s="723" t="s">
        <v>2154</v>
      </c>
      <c r="E1672" s="723"/>
      <c r="F1672" s="723"/>
      <c r="G1672" s="723"/>
      <c r="H1672" s="723"/>
      <c r="I1672" s="723"/>
      <c r="J1672" s="723"/>
      <c r="K1672" s="723"/>
      <c r="L1672" s="723"/>
      <c r="M1672" s="9"/>
      <c r="N1672" s="9"/>
      <c r="O1672" s="9"/>
      <c r="P1672" s="9"/>
      <c r="Q1672" s="9"/>
      <c r="R1672" s="9"/>
      <c r="S1672" s="9"/>
      <c r="T1672" s="9"/>
      <c r="U1672" s="9"/>
      <c r="V1672" s="9"/>
      <c r="W1672" s="9"/>
      <c r="X1672" s="9"/>
      <c r="Y1672" s="9"/>
      <c r="Z1672" s="9"/>
      <c r="AA1672" s="9"/>
      <c r="AB1672" s="9"/>
      <c r="AC1672" s="9"/>
      <c r="AD1672" s="9"/>
      <c r="AG1672" s="176">
        <f t="shared" si="2253"/>
        <v>0</v>
      </c>
      <c r="AH1672" s="181">
        <f t="shared" si="2254"/>
        <v>0</v>
      </c>
      <c r="AI1672" s="177">
        <f t="shared" si="2255"/>
        <v>0</v>
      </c>
      <c r="AJ1672" s="187">
        <f t="shared" si="2256"/>
        <v>0</v>
      </c>
      <c r="AK1672" s="178">
        <f t="shared" si="2257"/>
        <v>0</v>
      </c>
      <c r="AL1672" s="190">
        <f t="shared" si="2258"/>
        <v>0</v>
      </c>
      <c r="AM1672" s="190">
        <f t="shared" si="2324"/>
        <v>0</v>
      </c>
      <c r="AN1672" s="187">
        <f t="shared" si="2259"/>
        <v>0</v>
      </c>
      <c r="AO1672" s="176">
        <f t="shared" si="2260"/>
        <v>0</v>
      </c>
      <c r="AP1672" s="176">
        <f t="shared" si="2261"/>
        <v>0</v>
      </c>
      <c r="AQ1672" s="176">
        <f t="shared" si="2262"/>
        <v>0</v>
      </c>
      <c r="AR1672" s="187">
        <f t="shared" si="2263"/>
        <v>0</v>
      </c>
      <c r="AS1672" s="178">
        <f t="shared" si="2264"/>
        <v>0</v>
      </c>
      <c r="AT1672" s="178">
        <f t="shared" si="2265"/>
        <v>0</v>
      </c>
      <c r="AU1672" s="178">
        <f t="shared" si="2266"/>
        <v>0</v>
      </c>
      <c r="AV1672" s="187">
        <f t="shared" si="2267"/>
        <v>0</v>
      </c>
      <c r="AW1672" s="176">
        <f t="shared" si="2268"/>
        <v>0</v>
      </c>
      <c r="AX1672" s="176">
        <f t="shared" si="2269"/>
        <v>0</v>
      </c>
      <c r="AY1672" s="177">
        <f t="shared" si="2270"/>
        <v>0</v>
      </c>
      <c r="AZ1672" s="187">
        <f t="shared" si="2271"/>
        <v>0</v>
      </c>
      <c r="BA1672" s="178">
        <f t="shared" si="2272"/>
        <v>0</v>
      </c>
      <c r="BB1672" s="178">
        <f t="shared" si="2273"/>
        <v>0</v>
      </c>
      <c r="BC1672" s="190">
        <f t="shared" si="2274"/>
        <v>0</v>
      </c>
      <c r="BD1672" s="187">
        <f t="shared" si="2275"/>
        <v>0</v>
      </c>
      <c r="BE1672" s="176">
        <f t="shared" si="2276"/>
        <v>0</v>
      </c>
      <c r="BF1672" s="176">
        <f t="shared" si="2277"/>
        <v>0</v>
      </c>
      <c r="BG1672" s="177">
        <f t="shared" si="2278"/>
        <v>0</v>
      </c>
      <c r="BH1672" s="187">
        <f t="shared" si="2279"/>
        <v>0</v>
      </c>
      <c r="BI1672" s="178">
        <f t="shared" si="2280"/>
        <v>0</v>
      </c>
      <c r="BJ1672" s="178">
        <f t="shared" si="2281"/>
        <v>0</v>
      </c>
      <c r="BK1672" s="190">
        <f t="shared" si="2282"/>
        <v>0</v>
      </c>
      <c r="BL1672" s="187">
        <f t="shared" si="2283"/>
        <v>0</v>
      </c>
      <c r="BM1672" s="176">
        <f t="shared" si="2284"/>
        <v>0</v>
      </c>
      <c r="BN1672" s="176">
        <f t="shared" si="2285"/>
        <v>0</v>
      </c>
      <c r="BO1672" s="177">
        <f t="shared" si="2286"/>
        <v>0</v>
      </c>
      <c r="BP1672" s="187">
        <f t="shared" si="2287"/>
        <v>0</v>
      </c>
      <c r="BU1672" s="201">
        <f t="shared" si="2288"/>
        <v>0</v>
      </c>
      <c r="BV1672" s="201">
        <f t="shared" si="2289"/>
        <v>0</v>
      </c>
      <c r="BW1672" s="201">
        <f t="shared" si="2290"/>
        <v>0</v>
      </c>
      <c r="BX1672" s="201">
        <f t="shared" si="2291"/>
        <v>0</v>
      </c>
      <c r="BY1672" s="201">
        <f t="shared" si="2292"/>
        <v>0</v>
      </c>
      <c r="BZ1672" s="201">
        <f t="shared" si="2293"/>
        <v>0</v>
      </c>
      <c r="CA1672" s="201">
        <f t="shared" si="2294"/>
        <v>0</v>
      </c>
      <c r="CB1672" s="201">
        <f t="shared" si="2295"/>
        <v>0</v>
      </c>
      <c r="CC1672" s="201">
        <f t="shared" si="2296"/>
        <v>0</v>
      </c>
      <c r="CD1672" s="201">
        <f t="shared" si="2297"/>
        <v>0</v>
      </c>
      <c r="CE1672" s="201">
        <f t="shared" si="2298"/>
        <v>0</v>
      </c>
      <c r="CF1672" s="201">
        <f t="shared" si="2299"/>
        <v>0</v>
      </c>
      <c r="CG1672" s="201">
        <f t="shared" si="2300"/>
        <v>0</v>
      </c>
      <c r="CH1672" s="201">
        <f t="shared" si="2301"/>
        <v>0</v>
      </c>
      <c r="CI1672" s="201">
        <f t="shared" si="2302"/>
        <v>0</v>
      </c>
      <c r="CJ1672" s="201">
        <f t="shared" si="2303"/>
        <v>0</v>
      </c>
      <c r="CK1672" s="201">
        <f t="shared" si="2304"/>
        <v>0</v>
      </c>
      <c r="CL1672" s="201">
        <f t="shared" si="2305"/>
        <v>0</v>
      </c>
      <c r="CM1672" s="304">
        <f t="shared" si="2306"/>
        <v>0</v>
      </c>
      <c r="CN1672" s="304">
        <f t="shared" si="2307"/>
        <v>0</v>
      </c>
      <c r="CO1672" s="304">
        <f t="shared" si="2308"/>
        <v>0</v>
      </c>
      <c r="CP1672" s="304">
        <f t="shared" si="2309"/>
        <v>0</v>
      </c>
      <c r="CQ1672" s="304">
        <f t="shared" si="2310"/>
        <v>0</v>
      </c>
      <c r="CR1672" s="304">
        <f t="shared" si="2311"/>
        <v>0</v>
      </c>
      <c r="CS1672" s="304">
        <f t="shared" si="2312"/>
        <v>0</v>
      </c>
      <c r="CT1672" s="304">
        <f t="shared" si="2313"/>
        <v>0</v>
      </c>
      <c r="CU1672" s="304">
        <f t="shared" si="2314"/>
        <v>0</v>
      </c>
      <c r="CV1672" s="304">
        <f t="shared" si="2315"/>
        <v>0</v>
      </c>
      <c r="CW1672" s="304">
        <f t="shared" si="2316"/>
        <v>0</v>
      </c>
      <c r="CX1672" s="304">
        <f t="shared" si="2317"/>
        <v>0</v>
      </c>
      <c r="CY1672" s="304">
        <f t="shared" si="2318"/>
        <v>0</v>
      </c>
      <c r="CZ1672" s="304">
        <f t="shared" si="2319"/>
        <v>0</v>
      </c>
      <c r="DA1672" s="304">
        <f t="shared" si="2320"/>
        <v>0</v>
      </c>
      <c r="DB1672" s="304">
        <f t="shared" si="2321"/>
        <v>0</v>
      </c>
      <c r="DC1672" s="304">
        <f t="shared" si="2322"/>
        <v>0</v>
      </c>
      <c r="DD1672" s="304">
        <f t="shared" si="2323"/>
        <v>0</v>
      </c>
    </row>
    <row r="1673" spans="3:108" ht="24" customHeight="1">
      <c r="C1673" s="139" t="s">
        <v>43</v>
      </c>
      <c r="D1673" s="723" t="s">
        <v>343</v>
      </c>
      <c r="E1673" s="723"/>
      <c r="F1673" s="723"/>
      <c r="G1673" s="723"/>
      <c r="H1673" s="723"/>
      <c r="I1673" s="723"/>
      <c r="J1673" s="723"/>
      <c r="K1673" s="723"/>
      <c r="L1673" s="723"/>
      <c r="M1673" s="9"/>
      <c r="N1673" s="9"/>
      <c r="O1673" s="9"/>
      <c r="P1673" s="9"/>
      <c r="Q1673" s="9"/>
      <c r="R1673" s="9"/>
      <c r="S1673" s="9"/>
      <c r="T1673" s="9"/>
      <c r="U1673" s="9"/>
      <c r="V1673" s="9"/>
      <c r="W1673" s="9"/>
      <c r="X1673" s="9"/>
      <c r="Y1673" s="9"/>
      <c r="Z1673" s="9"/>
      <c r="AA1673" s="9"/>
      <c r="AB1673" s="9"/>
      <c r="AC1673" s="9"/>
      <c r="AD1673" s="9"/>
      <c r="AG1673" s="176">
        <f t="shared" si="2253"/>
        <v>0</v>
      </c>
      <c r="AH1673" s="181">
        <f t="shared" si="2254"/>
        <v>0</v>
      </c>
      <c r="AI1673" s="177">
        <f t="shared" si="2255"/>
        <v>0</v>
      </c>
      <c r="AJ1673" s="187">
        <f t="shared" si="2256"/>
        <v>0</v>
      </c>
      <c r="AK1673" s="178">
        <f t="shared" si="2257"/>
        <v>0</v>
      </c>
      <c r="AL1673" s="190">
        <f t="shared" si="2258"/>
        <v>0</v>
      </c>
      <c r="AM1673" s="190">
        <f t="shared" si="2324"/>
        <v>0</v>
      </c>
      <c r="AN1673" s="187">
        <f t="shared" si="2259"/>
        <v>0</v>
      </c>
      <c r="AO1673" s="176">
        <f t="shared" si="2260"/>
        <v>0</v>
      </c>
      <c r="AP1673" s="176">
        <f t="shared" si="2261"/>
        <v>0</v>
      </c>
      <c r="AQ1673" s="176">
        <f t="shared" si="2262"/>
        <v>0</v>
      </c>
      <c r="AR1673" s="187">
        <f t="shared" si="2263"/>
        <v>0</v>
      </c>
      <c r="AS1673" s="178">
        <f t="shared" si="2264"/>
        <v>0</v>
      </c>
      <c r="AT1673" s="178">
        <f t="shared" si="2265"/>
        <v>0</v>
      </c>
      <c r="AU1673" s="178">
        <f t="shared" si="2266"/>
        <v>0</v>
      </c>
      <c r="AV1673" s="187">
        <f t="shared" si="2267"/>
        <v>0</v>
      </c>
      <c r="AW1673" s="176">
        <f t="shared" si="2268"/>
        <v>0</v>
      </c>
      <c r="AX1673" s="176">
        <f t="shared" si="2269"/>
        <v>0</v>
      </c>
      <c r="AY1673" s="177">
        <f t="shared" si="2270"/>
        <v>0</v>
      </c>
      <c r="AZ1673" s="187">
        <f t="shared" si="2271"/>
        <v>0</v>
      </c>
      <c r="BA1673" s="178">
        <f t="shared" si="2272"/>
        <v>0</v>
      </c>
      <c r="BB1673" s="178">
        <f t="shared" si="2273"/>
        <v>0</v>
      </c>
      <c r="BC1673" s="190">
        <f t="shared" si="2274"/>
        <v>0</v>
      </c>
      <c r="BD1673" s="187">
        <f t="shared" si="2275"/>
        <v>0</v>
      </c>
      <c r="BE1673" s="176">
        <f t="shared" si="2276"/>
        <v>0</v>
      </c>
      <c r="BF1673" s="176">
        <f t="shared" si="2277"/>
        <v>0</v>
      </c>
      <c r="BG1673" s="177">
        <f t="shared" si="2278"/>
        <v>0</v>
      </c>
      <c r="BH1673" s="187">
        <f t="shared" si="2279"/>
        <v>0</v>
      </c>
      <c r="BI1673" s="178">
        <f t="shared" si="2280"/>
        <v>0</v>
      </c>
      <c r="BJ1673" s="178">
        <f t="shared" si="2281"/>
        <v>0</v>
      </c>
      <c r="BK1673" s="190">
        <f t="shared" si="2282"/>
        <v>0</v>
      </c>
      <c r="BL1673" s="187">
        <f t="shared" si="2283"/>
        <v>0</v>
      </c>
      <c r="BM1673" s="176">
        <f t="shared" si="2284"/>
        <v>0</v>
      </c>
      <c r="BN1673" s="176">
        <f t="shared" si="2285"/>
        <v>0</v>
      </c>
      <c r="BO1673" s="177">
        <f t="shared" si="2286"/>
        <v>0</v>
      </c>
      <c r="BP1673" s="187">
        <f t="shared" si="2287"/>
        <v>0</v>
      </c>
      <c r="BU1673" s="201">
        <f t="shared" si="2288"/>
        <v>0</v>
      </c>
      <c r="BV1673" s="201">
        <f t="shared" si="2289"/>
        <v>0</v>
      </c>
      <c r="BW1673" s="201">
        <f t="shared" si="2290"/>
        <v>0</v>
      </c>
      <c r="BX1673" s="201">
        <f t="shared" si="2291"/>
        <v>0</v>
      </c>
      <c r="BY1673" s="201">
        <f t="shared" si="2292"/>
        <v>0</v>
      </c>
      <c r="BZ1673" s="201">
        <f t="shared" si="2293"/>
        <v>0</v>
      </c>
      <c r="CA1673" s="201">
        <f t="shared" si="2294"/>
        <v>0</v>
      </c>
      <c r="CB1673" s="201">
        <f t="shared" si="2295"/>
        <v>0</v>
      </c>
      <c r="CC1673" s="201">
        <f t="shared" si="2296"/>
        <v>0</v>
      </c>
      <c r="CD1673" s="201">
        <f t="shared" si="2297"/>
        <v>0</v>
      </c>
      <c r="CE1673" s="201">
        <f t="shared" si="2298"/>
        <v>0</v>
      </c>
      <c r="CF1673" s="201">
        <f t="shared" si="2299"/>
        <v>0</v>
      </c>
      <c r="CG1673" s="201">
        <f t="shared" si="2300"/>
        <v>0</v>
      </c>
      <c r="CH1673" s="201">
        <f t="shared" si="2301"/>
        <v>0</v>
      </c>
      <c r="CI1673" s="201">
        <f t="shared" si="2302"/>
        <v>0</v>
      </c>
      <c r="CJ1673" s="201">
        <f t="shared" si="2303"/>
        <v>0</v>
      </c>
      <c r="CK1673" s="201">
        <f t="shared" si="2304"/>
        <v>0</v>
      </c>
      <c r="CL1673" s="201">
        <f t="shared" si="2305"/>
        <v>0</v>
      </c>
      <c r="CM1673" s="304">
        <f t="shared" si="2306"/>
        <v>0</v>
      </c>
      <c r="CN1673" s="304">
        <f t="shared" si="2307"/>
        <v>0</v>
      </c>
      <c r="CO1673" s="304">
        <f t="shared" si="2308"/>
        <v>0</v>
      </c>
      <c r="CP1673" s="304">
        <f t="shared" si="2309"/>
        <v>0</v>
      </c>
      <c r="CQ1673" s="304">
        <f t="shared" si="2310"/>
        <v>0</v>
      </c>
      <c r="CR1673" s="304">
        <f t="shared" si="2311"/>
        <v>0</v>
      </c>
      <c r="CS1673" s="304">
        <f t="shared" si="2312"/>
        <v>0</v>
      </c>
      <c r="CT1673" s="304">
        <f t="shared" si="2313"/>
        <v>0</v>
      </c>
      <c r="CU1673" s="304">
        <f t="shared" si="2314"/>
        <v>0</v>
      </c>
      <c r="CV1673" s="304">
        <f t="shared" si="2315"/>
        <v>0</v>
      </c>
      <c r="CW1673" s="304">
        <f t="shared" si="2316"/>
        <v>0</v>
      </c>
      <c r="CX1673" s="304">
        <f t="shared" si="2317"/>
        <v>0</v>
      </c>
      <c r="CY1673" s="304">
        <f t="shared" si="2318"/>
        <v>0</v>
      </c>
      <c r="CZ1673" s="304">
        <f t="shared" si="2319"/>
        <v>0</v>
      </c>
      <c r="DA1673" s="304">
        <f t="shared" si="2320"/>
        <v>0</v>
      </c>
      <c r="DB1673" s="304">
        <f t="shared" si="2321"/>
        <v>0</v>
      </c>
      <c r="DC1673" s="304">
        <f t="shared" si="2322"/>
        <v>0</v>
      </c>
      <c r="DD1673" s="304">
        <f t="shared" si="2323"/>
        <v>0</v>
      </c>
    </row>
    <row r="1674" spans="3:108" ht="24" customHeight="1">
      <c r="C1674" s="139" t="s">
        <v>47</v>
      </c>
      <c r="D1674" s="723" t="s">
        <v>344</v>
      </c>
      <c r="E1674" s="723"/>
      <c r="F1674" s="723"/>
      <c r="G1674" s="723"/>
      <c r="H1674" s="723"/>
      <c r="I1674" s="723"/>
      <c r="J1674" s="723"/>
      <c r="K1674" s="723"/>
      <c r="L1674" s="723"/>
      <c r="M1674" s="9"/>
      <c r="N1674" s="9"/>
      <c r="O1674" s="9"/>
      <c r="P1674" s="9"/>
      <c r="Q1674" s="9"/>
      <c r="R1674" s="9"/>
      <c r="S1674" s="9"/>
      <c r="T1674" s="9"/>
      <c r="U1674" s="9"/>
      <c r="V1674" s="9"/>
      <c r="W1674" s="9"/>
      <c r="X1674" s="9"/>
      <c r="Y1674" s="9"/>
      <c r="Z1674" s="9"/>
      <c r="AA1674" s="9"/>
      <c r="AB1674" s="9"/>
      <c r="AC1674" s="9"/>
      <c r="AD1674" s="9"/>
      <c r="AG1674" s="176">
        <f t="shared" si="2253"/>
        <v>0</v>
      </c>
      <c r="AH1674" s="181">
        <f t="shared" si="2254"/>
        <v>0</v>
      </c>
      <c r="AI1674" s="177">
        <f t="shared" si="2255"/>
        <v>0</v>
      </c>
      <c r="AJ1674" s="187">
        <f t="shared" si="2256"/>
        <v>0</v>
      </c>
      <c r="AK1674" s="178">
        <f t="shared" si="2257"/>
        <v>0</v>
      </c>
      <c r="AL1674" s="190">
        <f t="shared" si="2258"/>
        <v>0</v>
      </c>
      <c r="AM1674" s="190">
        <f t="shared" si="2324"/>
        <v>0</v>
      </c>
      <c r="AN1674" s="187">
        <f t="shared" si="2259"/>
        <v>0</v>
      </c>
      <c r="AO1674" s="176">
        <f t="shared" si="2260"/>
        <v>0</v>
      </c>
      <c r="AP1674" s="176">
        <f t="shared" si="2261"/>
        <v>0</v>
      </c>
      <c r="AQ1674" s="176">
        <f t="shared" si="2262"/>
        <v>0</v>
      </c>
      <c r="AR1674" s="187">
        <f t="shared" si="2263"/>
        <v>0</v>
      </c>
      <c r="AS1674" s="178">
        <f t="shared" si="2264"/>
        <v>0</v>
      </c>
      <c r="AT1674" s="178">
        <f t="shared" si="2265"/>
        <v>0</v>
      </c>
      <c r="AU1674" s="178">
        <f t="shared" si="2266"/>
        <v>0</v>
      </c>
      <c r="AV1674" s="187">
        <f t="shared" si="2267"/>
        <v>0</v>
      </c>
      <c r="AW1674" s="176">
        <f t="shared" si="2268"/>
        <v>0</v>
      </c>
      <c r="AX1674" s="176">
        <f t="shared" si="2269"/>
        <v>0</v>
      </c>
      <c r="AY1674" s="177">
        <f t="shared" si="2270"/>
        <v>0</v>
      </c>
      <c r="AZ1674" s="187">
        <f t="shared" si="2271"/>
        <v>0</v>
      </c>
      <c r="BA1674" s="178">
        <f t="shared" si="2272"/>
        <v>0</v>
      </c>
      <c r="BB1674" s="178">
        <f t="shared" si="2273"/>
        <v>0</v>
      </c>
      <c r="BC1674" s="190">
        <f t="shared" si="2274"/>
        <v>0</v>
      </c>
      <c r="BD1674" s="187">
        <f t="shared" si="2275"/>
        <v>0</v>
      </c>
      <c r="BE1674" s="176">
        <f t="shared" si="2276"/>
        <v>0</v>
      </c>
      <c r="BF1674" s="176">
        <f t="shared" si="2277"/>
        <v>0</v>
      </c>
      <c r="BG1674" s="177">
        <f t="shared" si="2278"/>
        <v>0</v>
      </c>
      <c r="BH1674" s="187">
        <f t="shared" si="2279"/>
        <v>0</v>
      </c>
      <c r="BI1674" s="178">
        <f t="shared" si="2280"/>
        <v>0</v>
      </c>
      <c r="BJ1674" s="178">
        <f t="shared" si="2281"/>
        <v>0</v>
      </c>
      <c r="BK1674" s="190">
        <f t="shared" si="2282"/>
        <v>0</v>
      </c>
      <c r="BL1674" s="187">
        <f t="shared" si="2283"/>
        <v>0</v>
      </c>
      <c r="BM1674" s="176">
        <f t="shared" si="2284"/>
        <v>0</v>
      </c>
      <c r="BN1674" s="176">
        <f t="shared" si="2285"/>
        <v>0</v>
      </c>
      <c r="BO1674" s="177">
        <f t="shared" si="2286"/>
        <v>0</v>
      </c>
      <c r="BP1674" s="187">
        <f t="shared" si="2287"/>
        <v>0</v>
      </c>
      <c r="BU1674" s="201">
        <f t="shared" si="2288"/>
        <v>0</v>
      </c>
      <c r="BV1674" s="201">
        <f t="shared" si="2289"/>
        <v>0</v>
      </c>
      <c r="BW1674" s="201">
        <f t="shared" si="2290"/>
        <v>0</v>
      </c>
      <c r="BX1674" s="201">
        <f t="shared" si="2291"/>
        <v>0</v>
      </c>
      <c r="BY1674" s="201">
        <f t="shared" si="2292"/>
        <v>0</v>
      </c>
      <c r="BZ1674" s="201">
        <f t="shared" si="2293"/>
        <v>0</v>
      </c>
      <c r="CA1674" s="201">
        <f t="shared" si="2294"/>
        <v>0</v>
      </c>
      <c r="CB1674" s="201">
        <f t="shared" si="2295"/>
        <v>0</v>
      </c>
      <c r="CC1674" s="201">
        <f t="shared" si="2296"/>
        <v>0</v>
      </c>
      <c r="CD1674" s="201">
        <f t="shared" si="2297"/>
        <v>0</v>
      </c>
      <c r="CE1674" s="201">
        <f t="shared" si="2298"/>
        <v>0</v>
      </c>
      <c r="CF1674" s="201">
        <f t="shared" si="2299"/>
        <v>0</v>
      </c>
      <c r="CG1674" s="201">
        <f t="shared" si="2300"/>
        <v>0</v>
      </c>
      <c r="CH1674" s="201">
        <f t="shared" si="2301"/>
        <v>0</v>
      </c>
      <c r="CI1674" s="201">
        <f t="shared" si="2302"/>
        <v>0</v>
      </c>
      <c r="CJ1674" s="201">
        <f t="shared" si="2303"/>
        <v>0</v>
      </c>
      <c r="CK1674" s="201">
        <f t="shared" si="2304"/>
        <v>0</v>
      </c>
      <c r="CL1674" s="201">
        <f t="shared" si="2305"/>
        <v>0</v>
      </c>
      <c r="CM1674" s="304">
        <f t="shared" si="2306"/>
        <v>0</v>
      </c>
      <c r="CN1674" s="304">
        <f t="shared" si="2307"/>
        <v>0</v>
      </c>
      <c r="CO1674" s="304">
        <f t="shared" si="2308"/>
        <v>0</v>
      </c>
      <c r="CP1674" s="304">
        <f t="shared" si="2309"/>
        <v>0</v>
      </c>
      <c r="CQ1674" s="304">
        <f t="shared" si="2310"/>
        <v>0</v>
      </c>
      <c r="CR1674" s="304">
        <f t="shared" si="2311"/>
        <v>0</v>
      </c>
      <c r="CS1674" s="304">
        <f t="shared" si="2312"/>
        <v>0</v>
      </c>
      <c r="CT1674" s="304">
        <f t="shared" si="2313"/>
        <v>0</v>
      </c>
      <c r="CU1674" s="304">
        <f t="shared" si="2314"/>
        <v>0</v>
      </c>
      <c r="CV1674" s="304">
        <f t="shared" si="2315"/>
        <v>0</v>
      </c>
      <c r="CW1674" s="304">
        <f t="shared" si="2316"/>
        <v>0</v>
      </c>
      <c r="CX1674" s="304">
        <f t="shared" si="2317"/>
        <v>0</v>
      </c>
      <c r="CY1674" s="304">
        <f t="shared" si="2318"/>
        <v>0</v>
      </c>
      <c r="CZ1674" s="304">
        <f t="shared" si="2319"/>
        <v>0</v>
      </c>
      <c r="DA1674" s="304">
        <f t="shared" si="2320"/>
        <v>0</v>
      </c>
      <c r="DB1674" s="304">
        <f t="shared" si="2321"/>
        <v>0</v>
      </c>
      <c r="DC1674" s="304">
        <f t="shared" si="2322"/>
        <v>0</v>
      </c>
      <c r="DD1674" s="304">
        <f t="shared" si="2323"/>
        <v>0</v>
      </c>
    </row>
    <row r="1675" spans="3:108" ht="48" customHeight="1">
      <c r="C1675" s="139" t="s">
        <v>51</v>
      </c>
      <c r="D1675" s="723" t="s">
        <v>2155</v>
      </c>
      <c r="E1675" s="723"/>
      <c r="F1675" s="723"/>
      <c r="G1675" s="723"/>
      <c r="H1675" s="723"/>
      <c r="I1675" s="723"/>
      <c r="J1675" s="723"/>
      <c r="K1675" s="723"/>
      <c r="L1675" s="723"/>
      <c r="M1675" s="9"/>
      <c r="N1675" s="9"/>
      <c r="O1675" s="9"/>
      <c r="P1675" s="9"/>
      <c r="Q1675" s="9"/>
      <c r="R1675" s="9"/>
      <c r="S1675" s="9"/>
      <c r="T1675" s="9"/>
      <c r="U1675" s="9"/>
      <c r="V1675" s="9"/>
      <c r="W1675" s="9"/>
      <c r="X1675" s="9"/>
      <c r="Y1675" s="9"/>
      <c r="Z1675" s="9"/>
      <c r="AA1675" s="9"/>
      <c r="AB1675" s="9"/>
      <c r="AC1675" s="9"/>
      <c r="AD1675" s="9"/>
      <c r="AG1675" s="176">
        <f t="shared" si="2253"/>
        <v>0</v>
      </c>
      <c r="AH1675" s="181">
        <f t="shared" si="2254"/>
        <v>0</v>
      </c>
      <c r="AI1675" s="177">
        <f t="shared" si="2255"/>
        <v>0</v>
      </c>
      <c r="AJ1675" s="187">
        <f t="shared" si="2256"/>
        <v>0</v>
      </c>
      <c r="AK1675" s="178">
        <f t="shared" si="2257"/>
        <v>0</v>
      </c>
      <c r="AL1675" s="190">
        <f t="shared" si="2258"/>
        <v>0</v>
      </c>
      <c r="AM1675" s="190">
        <f t="shared" si="2324"/>
        <v>0</v>
      </c>
      <c r="AN1675" s="187">
        <f t="shared" si="2259"/>
        <v>0</v>
      </c>
      <c r="AO1675" s="176">
        <f t="shared" si="2260"/>
        <v>0</v>
      </c>
      <c r="AP1675" s="176">
        <f t="shared" si="2261"/>
        <v>0</v>
      </c>
      <c r="AQ1675" s="176">
        <f t="shared" si="2262"/>
        <v>0</v>
      </c>
      <c r="AR1675" s="187">
        <f t="shared" si="2263"/>
        <v>0</v>
      </c>
      <c r="AS1675" s="178">
        <f t="shared" si="2264"/>
        <v>0</v>
      </c>
      <c r="AT1675" s="178">
        <f t="shared" si="2265"/>
        <v>0</v>
      </c>
      <c r="AU1675" s="178">
        <f t="shared" si="2266"/>
        <v>0</v>
      </c>
      <c r="AV1675" s="187">
        <f t="shared" si="2267"/>
        <v>0</v>
      </c>
      <c r="AW1675" s="176">
        <f t="shared" si="2268"/>
        <v>0</v>
      </c>
      <c r="AX1675" s="176">
        <f t="shared" si="2269"/>
        <v>0</v>
      </c>
      <c r="AY1675" s="177">
        <f t="shared" si="2270"/>
        <v>0</v>
      </c>
      <c r="AZ1675" s="187">
        <f t="shared" si="2271"/>
        <v>0</v>
      </c>
      <c r="BA1675" s="178">
        <f t="shared" si="2272"/>
        <v>0</v>
      </c>
      <c r="BB1675" s="178">
        <f t="shared" si="2273"/>
        <v>0</v>
      </c>
      <c r="BC1675" s="190">
        <f t="shared" si="2274"/>
        <v>0</v>
      </c>
      <c r="BD1675" s="187">
        <f t="shared" si="2275"/>
        <v>0</v>
      </c>
      <c r="BE1675" s="176">
        <f t="shared" si="2276"/>
        <v>0</v>
      </c>
      <c r="BF1675" s="176">
        <f t="shared" si="2277"/>
        <v>0</v>
      </c>
      <c r="BG1675" s="177">
        <f t="shared" si="2278"/>
        <v>0</v>
      </c>
      <c r="BH1675" s="187">
        <f t="shared" si="2279"/>
        <v>0</v>
      </c>
      <c r="BI1675" s="178">
        <f t="shared" si="2280"/>
        <v>0</v>
      </c>
      <c r="BJ1675" s="178">
        <f t="shared" si="2281"/>
        <v>0</v>
      </c>
      <c r="BK1675" s="190">
        <f t="shared" si="2282"/>
        <v>0</v>
      </c>
      <c r="BL1675" s="187">
        <f t="shared" si="2283"/>
        <v>0</v>
      </c>
      <c r="BM1675" s="176">
        <f t="shared" si="2284"/>
        <v>0</v>
      </c>
      <c r="BN1675" s="176">
        <f t="shared" si="2285"/>
        <v>0</v>
      </c>
      <c r="BO1675" s="177">
        <f t="shared" si="2286"/>
        <v>0</v>
      </c>
      <c r="BP1675" s="187">
        <f t="shared" si="2287"/>
        <v>0</v>
      </c>
      <c r="BU1675" s="201">
        <f t="shared" si="2288"/>
        <v>0</v>
      </c>
      <c r="BV1675" s="201">
        <f t="shared" si="2289"/>
        <v>0</v>
      </c>
      <c r="BW1675" s="201">
        <f t="shared" si="2290"/>
        <v>0</v>
      </c>
      <c r="BX1675" s="201">
        <f t="shared" si="2291"/>
        <v>0</v>
      </c>
      <c r="BY1675" s="201">
        <f t="shared" si="2292"/>
        <v>0</v>
      </c>
      <c r="BZ1675" s="201">
        <f t="shared" si="2293"/>
        <v>0</v>
      </c>
      <c r="CA1675" s="201">
        <f t="shared" si="2294"/>
        <v>0</v>
      </c>
      <c r="CB1675" s="201">
        <f t="shared" si="2295"/>
        <v>0</v>
      </c>
      <c r="CC1675" s="201">
        <f t="shared" si="2296"/>
        <v>0</v>
      </c>
      <c r="CD1675" s="201">
        <f t="shared" si="2297"/>
        <v>0</v>
      </c>
      <c r="CE1675" s="201">
        <f t="shared" si="2298"/>
        <v>0</v>
      </c>
      <c r="CF1675" s="201">
        <f t="shared" si="2299"/>
        <v>0</v>
      </c>
      <c r="CG1675" s="201">
        <f t="shared" si="2300"/>
        <v>0</v>
      </c>
      <c r="CH1675" s="201">
        <f t="shared" si="2301"/>
        <v>0</v>
      </c>
      <c r="CI1675" s="201">
        <f t="shared" si="2302"/>
        <v>0</v>
      </c>
      <c r="CJ1675" s="201">
        <f t="shared" si="2303"/>
        <v>0</v>
      </c>
      <c r="CK1675" s="201">
        <f t="shared" si="2304"/>
        <v>0</v>
      </c>
      <c r="CL1675" s="201">
        <f t="shared" si="2305"/>
        <v>0</v>
      </c>
      <c r="CM1675" s="304">
        <f t="shared" si="2306"/>
        <v>0</v>
      </c>
      <c r="CN1675" s="304">
        <f t="shared" si="2307"/>
        <v>0</v>
      </c>
      <c r="CO1675" s="304">
        <f t="shared" si="2308"/>
        <v>0</v>
      </c>
      <c r="CP1675" s="304">
        <f t="shared" si="2309"/>
        <v>0</v>
      </c>
      <c r="CQ1675" s="304">
        <f t="shared" si="2310"/>
        <v>0</v>
      </c>
      <c r="CR1675" s="304">
        <f t="shared" si="2311"/>
        <v>0</v>
      </c>
      <c r="CS1675" s="304">
        <f t="shared" si="2312"/>
        <v>0</v>
      </c>
      <c r="CT1675" s="304">
        <f t="shared" si="2313"/>
        <v>0</v>
      </c>
      <c r="CU1675" s="304">
        <f t="shared" si="2314"/>
        <v>0</v>
      </c>
      <c r="CV1675" s="304">
        <f t="shared" si="2315"/>
        <v>0</v>
      </c>
      <c r="CW1675" s="304">
        <f t="shared" si="2316"/>
        <v>0</v>
      </c>
      <c r="CX1675" s="304">
        <f t="shared" si="2317"/>
        <v>0</v>
      </c>
      <c r="CY1675" s="304">
        <f t="shared" si="2318"/>
        <v>0</v>
      </c>
      <c r="CZ1675" s="304">
        <f t="shared" si="2319"/>
        <v>0</v>
      </c>
      <c r="DA1675" s="304">
        <f t="shared" si="2320"/>
        <v>0</v>
      </c>
      <c r="DB1675" s="304">
        <f t="shared" si="2321"/>
        <v>0</v>
      </c>
      <c r="DC1675" s="304">
        <f t="shared" si="2322"/>
        <v>0</v>
      </c>
      <c r="DD1675" s="304">
        <f t="shared" si="2323"/>
        <v>0</v>
      </c>
    </row>
    <row r="1676" spans="3:108" ht="72" customHeight="1">
      <c r="C1676" s="139" t="s">
        <v>34</v>
      </c>
      <c r="D1676" s="711" t="s">
        <v>1688</v>
      </c>
      <c r="E1676" s="712"/>
      <c r="F1676" s="712"/>
      <c r="G1676" s="712"/>
      <c r="H1676" s="712"/>
      <c r="I1676" s="712"/>
      <c r="J1676" s="712"/>
      <c r="K1676" s="712"/>
      <c r="L1676" s="713"/>
      <c r="M1676" s="9"/>
      <c r="N1676" s="9"/>
      <c r="O1676" s="9"/>
      <c r="P1676" s="9"/>
      <c r="Q1676" s="9"/>
      <c r="R1676" s="9"/>
      <c r="S1676" s="9"/>
      <c r="T1676" s="9"/>
      <c r="U1676" s="9"/>
      <c r="V1676" s="9"/>
      <c r="W1676" s="9"/>
      <c r="X1676" s="9"/>
      <c r="Y1676" s="9"/>
      <c r="Z1676" s="9"/>
      <c r="AA1676" s="9"/>
      <c r="AB1676" s="9"/>
      <c r="AC1676" s="9"/>
      <c r="AD1676" s="9"/>
      <c r="AG1676" s="176">
        <f t="shared" si="2253"/>
        <v>0</v>
      </c>
      <c r="AH1676" s="181">
        <f t="shared" si="2254"/>
        <v>0</v>
      </c>
      <c r="AI1676" s="177">
        <f t="shared" si="2255"/>
        <v>0</v>
      </c>
      <c r="AJ1676" s="187">
        <f t="shared" si="2256"/>
        <v>0</v>
      </c>
      <c r="AK1676" s="178">
        <f t="shared" si="2257"/>
        <v>0</v>
      </c>
      <c r="AL1676" s="190">
        <f t="shared" si="2258"/>
        <v>0</v>
      </c>
      <c r="AM1676" s="190">
        <f t="shared" si="2324"/>
        <v>0</v>
      </c>
      <c r="AN1676" s="187">
        <f t="shared" si="2259"/>
        <v>0</v>
      </c>
      <c r="AO1676" s="176">
        <f t="shared" si="2260"/>
        <v>0</v>
      </c>
      <c r="AP1676" s="176">
        <f t="shared" si="2261"/>
        <v>0</v>
      </c>
      <c r="AQ1676" s="176">
        <f t="shared" si="2262"/>
        <v>0</v>
      </c>
      <c r="AR1676" s="187">
        <f t="shared" si="2263"/>
        <v>0</v>
      </c>
      <c r="AS1676" s="178">
        <f t="shared" si="2264"/>
        <v>0</v>
      </c>
      <c r="AT1676" s="178">
        <f t="shared" si="2265"/>
        <v>0</v>
      </c>
      <c r="AU1676" s="178">
        <f t="shared" si="2266"/>
        <v>0</v>
      </c>
      <c r="AV1676" s="187">
        <f t="shared" si="2267"/>
        <v>0</v>
      </c>
      <c r="AW1676" s="176">
        <f t="shared" si="2268"/>
        <v>0</v>
      </c>
      <c r="AX1676" s="176">
        <f t="shared" si="2269"/>
        <v>0</v>
      </c>
      <c r="AY1676" s="177">
        <f t="shared" si="2270"/>
        <v>0</v>
      </c>
      <c r="AZ1676" s="187">
        <f t="shared" si="2271"/>
        <v>0</v>
      </c>
      <c r="BA1676" s="178">
        <f t="shared" si="2272"/>
        <v>0</v>
      </c>
      <c r="BB1676" s="178">
        <f t="shared" si="2273"/>
        <v>0</v>
      </c>
      <c r="BC1676" s="190">
        <f t="shared" si="2274"/>
        <v>0</v>
      </c>
      <c r="BD1676" s="187">
        <f t="shared" si="2275"/>
        <v>0</v>
      </c>
      <c r="BE1676" s="176">
        <f t="shared" si="2276"/>
        <v>0</v>
      </c>
      <c r="BF1676" s="176">
        <f t="shared" si="2277"/>
        <v>0</v>
      </c>
      <c r="BG1676" s="177">
        <f t="shared" si="2278"/>
        <v>0</v>
      </c>
      <c r="BH1676" s="187">
        <f t="shared" si="2279"/>
        <v>0</v>
      </c>
      <c r="BI1676" s="178">
        <f t="shared" si="2280"/>
        <v>0</v>
      </c>
      <c r="BJ1676" s="178">
        <f t="shared" si="2281"/>
        <v>0</v>
      </c>
      <c r="BK1676" s="190">
        <f t="shared" si="2282"/>
        <v>0</v>
      </c>
      <c r="BL1676" s="187">
        <f t="shared" si="2283"/>
        <v>0</v>
      </c>
      <c r="BM1676" s="176">
        <f t="shared" si="2284"/>
        <v>0</v>
      </c>
      <c r="BN1676" s="176">
        <f t="shared" si="2285"/>
        <v>0</v>
      </c>
      <c r="BO1676" s="177">
        <f t="shared" si="2286"/>
        <v>0</v>
      </c>
      <c r="BP1676" s="187">
        <f t="shared" si="2287"/>
        <v>0</v>
      </c>
      <c r="BU1676" s="201">
        <f t="shared" si="2288"/>
        <v>0</v>
      </c>
      <c r="BV1676" s="201">
        <f t="shared" si="2289"/>
        <v>0</v>
      </c>
      <c r="BW1676" s="201">
        <f t="shared" si="2290"/>
        <v>0</v>
      </c>
      <c r="BX1676" s="201">
        <f t="shared" si="2291"/>
        <v>0</v>
      </c>
      <c r="BY1676" s="201">
        <f t="shared" si="2292"/>
        <v>0</v>
      </c>
      <c r="BZ1676" s="201">
        <f t="shared" si="2293"/>
        <v>0</v>
      </c>
      <c r="CA1676" s="201">
        <f t="shared" si="2294"/>
        <v>0</v>
      </c>
      <c r="CB1676" s="201">
        <f t="shared" si="2295"/>
        <v>0</v>
      </c>
      <c r="CC1676" s="201">
        <f t="shared" si="2296"/>
        <v>0</v>
      </c>
      <c r="CD1676" s="201">
        <f t="shared" si="2297"/>
        <v>0</v>
      </c>
      <c r="CE1676" s="201">
        <f t="shared" si="2298"/>
        <v>0</v>
      </c>
      <c r="CF1676" s="201">
        <f t="shared" si="2299"/>
        <v>0</v>
      </c>
      <c r="CG1676" s="201">
        <f t="shared" si="2300"/>
        <v>0</v>
      </c>
      <c r="CH1676" s="201">
        <f t="shared" si="2301"/>
        <v>0</v>
      </c>
      <c r="CI1676" s="201">
        <f t="shared" si="2302"/>
        <v>0</v>
      </c>
      <c r="CJ1676" s="201">
        <f t="shared" si="2303"/>
        <v>0</v>
      </c>
      <c r="CK1676" s="201">
        <f t="shared" si="2304"/>
        <v>0</v>
      </c>
      <c r="CL1676" s="201">
        <f t="shared" si="2305"/>
        <v>0</v>
      </c>
      <c r="CM1676" s="304">
        <f t="shared" ref="CM1676:CM1695" si="2325">IF($AJ$1778=$AH$1778,0,
IF(OR(AND(OR(BU1676="NS",BU1676=0,BU1676="NA"),BU$1668="NS"),AND(OR(BU1676="NA",BU1676=0),BU$1668="NA"),AND(BU$1668&gt;=0,BU1676="NA"),AND(BU$1668&gt;0,BU1676="NS")),0,
IF(OR(AND(BU$1668="NS",BU1676&gt;0),AND(BU$1668="NA",OR(BU1676="NS",BU1676&gt;0)),BU$1668&lt;BU1676),1,0)))</f>
        <v>0</v>
      </c>
      <c r="CN1676" s="304">
        <f t="shared" ref="CN1676:CN1696" si="2326">IF($AJ$1778=$AH$1778,0,
IF(OR(AND(OR(BV1676="NS",BV1676=0,BV1676="NA"),BV$1668="NS"),AND(OR(BV1676="NA",BV1676=0),BV$1668="NA"),AND(BV$1668&gt;=0,BV1676="NA"),AND(BV$1668&gt;0,BV1676="NS")),0,
IF(OR(AND(BV$1668="NS",BV1676&gt;0),AND(BV$1668="NA",OR(BV1676="NS",BV1676&gt;0)),BV$1668&lt;BV1676),1,0)))</f>
        <v>0</v>
      </c>
      <c r="CO1676" s="304">
        <f t="shared" ref="CO1676:CO1696" si="2327">IF($AJ$1778=$AH$1778,0,
IF(OR(AND(OR(BW1676="NS",BW1676=0,BW1676="NA"),BW$1668="NS"),AND(OR(BW1676="NA",BW1676=0),BW$1668="NA"),AND(BW$1668&gt;=0,BW1676="NA"),AND(BW$1668&gt;0,BW1676="NS")),0,
IF(OR(AND(BW$1668="NS",BW1676&gt;0),AND(BW$1668="NA",OR(BW1676="NS",BW1676&gt;0)),BW$1668&lt;BW1676),1,0)))</f>
        <v>0</v>
      </c>
      <c r="CP1676" s="304">
        <f t="shared" ref="CP1676:CP1696" si="2328">IF($AJ$1778=$AH$1778,0,
IF(OR(AND(OR(BX1676="NS",BX1676=0,BX1676="NA"),BX$1668="NS"),AND(OR(BX1676="NA",BX1676=0),BX$1668="NA"),AND(BX$1668&gt;=0,BX1676="NA"),AND(BX$1668&gt;0,BX1676="NS")),0,
IF(OR(AND(BX$1668="NS",BX1676&gt;0),AND(BX$1668="NA",OR(BX1676="NS",BX1676&gt;0)),BX$1668&lt;BX1676),1,0)))</f>
        <v>0</v>
      </c>
      <c r="CQ1676" s="304">
        <f t="shared" ref="CQ1676:CQ1696" si="2329">IF($AJ$1778=$AH$1778,0,
IF(OR(AND(OR(BY1676="NS",BY1676=0,BY1676="NA"),BY$1668="NS"),AND(OR(BY1676="NA",BY1676=0),BY$1668="NA"),AND(BY$1668&gt;=0,BY1676="NA"),AND(BY$1668&gt;0,BY1676="NS")),0,
IF(OR(AND(BY$1668="NS",BY1676&gt;0),AND(BY$1668="NA",OR(BY1676="NS",BY1676&gt;0)),BY$1668&lt;BY1676),1,0)))</f>
        <v>0</v>
      </c>
      <c r="CR1676" s="304">
        <f t="shared" ref="CR1676:CR1696" si="2330">IF($AJ$1778=$AH$1778,0,
IF(OR(AND(OR(BZ1676="NS",BZ1676=0,BZ1676="NA"),BZ$1668="NS"),AND(OR(BZ1676="NA",BZ1676=0),BZ$1668="NA"),AND(BZ$1668&gt;=0,BZ1676="NA"),AND(BZ$1668&gt;0,BZ1676="NS")),0,
IF(OR(AND(BZ$1668="NS",BZ1676&gt;0),AND(BZ$1668="NA",OR(BZ1676="NS",BZ1676&gt;0)),BZ$1668&lt;BZ1676),1,0)))</f>
        <v>0</v>
      </c>
      <c r="CS1676" s="304">
        <f t="shared" ref="CS1676:CS1696" si="2331">IF($AJ$1778=$AH$1778,0,
IF(OR(AND(OR(CA1676="NS",CA1676=0,CA1676="NA"),CA$1668="NS"),AND(OR(CA1676="NA",CA1676=0),CA$1668="NA"),AND(CA$1668&gt;=0,CA1676="NA"),AND(CA$1668&gt;0,CA1676="NS")),0,
IF(OR(AND(CA$1668="NS",CA1676&gt;0),AND(CA$1668="NA",OR(CA1676="NS",CA1676&gt;0)),CA$1668&lt;CA1676),1,0)))</f>
        <v>0</v>
      </c>
      <c r="CT1676" s="304">
        <f t="shared" ref="CT1676:CT1696" si="2332">IF($AJ$1778=$AH$1778,0,
IF(OR(AND(OR(CB1676="NS",CB1676=0,CB1676="NA"),CB$1668="NS"),AND(OR(CB1676="NA",CB1676=0),CB$1668="NA"),AND(CB$1668&gt;=0,CB1676="NA"),AND(CB$1668&gt;0,CB1676="NS")),0,
IF(OR(AND(CB$1668="NS",CB1676&gt;0),AND(CB$1668="NA",OR(CB1676="NS",CB1676&gt;0)),CB$1668&lt;CB1676),1,0)))</f>
        <v>0</v>
      </c>
      <c r="CU1676" s="304">
        <f t="shared" ref="CU1676:CU1696" si="2333">IF($AJ$1778=$AH$1778,0,
IF(OR(AND(OR(CC1676="NS",CC1676=0,CC1676="NA"),CC$1668="NS"),AND(OR(CC1676="NA",CC1676=0),CC$1668="NA"),AND(CC$1668&gt;=0,CC1676="NA"),AND(CC$1668&gt;0,CC1676="NS")),0,
IF(OR(AND(CC$1668="NS",CC1676&gt;0),AND(CC$1668="NA",OR(CC1676="NS",CC1676&gt;0)),CC$1668&lt;CC1676),1,0)))</f>
        <v>0</v>
      </c>
      <c r="CV1676" s="304">
        <f t="shared" ref="CV1676:CV1696" si="2334">IF($AJ$1778=$AH$1778,0,
IF(OR(AND(OR(CD1676="NS",CD1676=0,CD1676="NA"),CD$1668="NS"),AND(OR(CD1676="NA",CD1676=0),CD$1668="NA"),AND(CD$1668&gt;=0,CD1676="NA"),AND(CD$1668&gt;0,CD1676="NS")),0,
IF(OR(AND(CD$1668="NS",CD1676&gt;0),AND(CD$1668="NA",OR(CD1676="NS",CD1676&gt;0)),CD$1668&lt;CD1676),1,0)))</f>
        <v>0</v>
      </c>
      <c r="CW1676" s="304">
        <f t="shared" ref="CW1676:CW1696" si="2335">IF($AJ$1778=$AH$1778,0,
IF(OR(AND(OR(CE1676="NS",CE1676=0,CE1676="NA"),CE$1668="NS"),AND(OR(CE1676="NA",CE1676=0),CE$1668="NA"),AND(CE$1668&gt;=0,CE1676="NA"),AND(CE$1668&gt;0,CE1676="NS")),0,
IF(OR(AND(CE$1668="NS",CE1676&gt;0),AND(CE$1668="NA",OR(CE1676="NS",CE1676&gt;0)),CE$1668&lt;CE1676),1,0)))</f>
        <v>0</v>
      </c>
      <c r="CX1676" s="304">
        <f t="shared" ref="CX1676:CX1696" si="2336">IF($AJ$1778=$AH$1778,0,
IF(OR(AND(OR(CF1676="NS",CF1676=0,CF1676="NA"),CF$1668="NS"),AND(OR(CF1676="NA",CF1676=0),CF$1668="NA"),AND(CF$1668&gt;=0,CF1676="NA"),AND(CF$1668&gt;0,CF1676="NS")),0,
IF(OR(AND(CF$1668="NS",CF1676&gt;0),AND(CF$1668="NA",OR(CF1676="NS",CF1676&gt;0)),CF$1668&lt;CF1676),1,0)))</f>
        <v>0</v>
      </c>
      <c r="CY1676" s="304">
        <f t="shared" ref="CY1676:CY1696" si="2337">IF($AJ$1778=$AH$1778,0,
IF(OR(AND(OR(CG1676="NS",CG1676=0,CG1676="NA"),CG$1668="NS"),AND(OR(CG1676="NA",CG1676=0),CG$1668="NA"),AND(CG$1668&gt;=0,CG1676="NA"),AND(CG$1668&gt;0,CG1676="NS")),0,
IF(OR(AND(CG$1668="NS",CG1676&gt;0),AND(CG$1668="NA",OR(CG1676="NS",CG1676&gt;0)),CG$1668&lt;CG1676),1,0)))</f>
        <v>0</v>
      </c>
      <c r="CZ1676" s="304">
        <f t="shared" ref="CZ1676:CZ1696" si="2338">IF($AJ$1778=$AH$1778,0,
IF(OR(AND(OR(CH1676="NS",CH1676=0,CH1676="NA"),CH$1668="NS"),AND(OR(CH1676="NA",CH1676=0),CH$1668="NA"),AND(CH$1668&gt;=0,CH1676="NA"),AND(CH$1668&gt;0,CH1676="NS")),0,
IF(OR(AND(CH$1668="NS",CH1676&gt;0),AND(CH$1668="NA",OR(CH1676="NS",CH1676&gt;0)),CH$1668&lt;CH1676),1,0)))</f>
        <v>0</v>
      </c>
      <c r="DA1676" s="304">
        <f t="shared" ref="DA1676:DA1696" si="2339">IF($AJ$1778=$AH$1778,0,
IF(OR(AND(OR(CI1676="NS",CI1676=0,CI1676="NA"),CI$1668="NS"),AND(OR(CI1676="NA",CI1676=0),CI$1668="NA"),AND(CI$1668&gt;=0,CI1676="NA"),AND(CI$1668&gt;0,CI1676="NS")),0,
IF(OR(AND(CI$1668="NS",CI1676&gt;0),AND(CI$1668="NA",OR(CI1676="NS",CI1676&gt;0)),CI$1668&lt;CI1676),1,0)))</f>
        <v>0</v>
      </c>
      <c r="DB1676" s="304">
        <f t="shared" ref="DB1676:DB1696" si="2340">IF($AJ$1778=$AH$1778,0,
IF(OR(AND(OR(CJ1676="NS",CJ1676=0,CJ1676="NA"),CJ$1668="NS"),AND(OR(CJ1676="NA",CJ1676=0),CJ$1668="NA"),AND(CJ$1668&gt;=0,CJ1676="NA"),AND(CJ$1668&gt;0,CJ1676="NS")),0,
IF(OR(AND(CJ$1668="NS",CJ1676&gt;0),AND(CJ$1668="NA",OR(CJ1676="NS",CJ1676&gt;0)),CJ$1668&lt;CJ1676),1,0)))</f>
        <v>0</v>
      </c>
      <c r="DC1676" s="304">
        <f t="shared" ref="DC1676:DC1696" si="2341">IF($AJ$1778=$AH$1778,0,
IF(OR(AND(OR(CK1676="NS",CK1676=0,CK1676="NA"),CK$1668="NS"),AND(OR(CK1676="NA",CK1676=0),CK$1668="NA"),AND(CK$1668&gt;=0,CK1676="NA"),AND(CK$1668&gt;0,CK1676="NS")),0,
IF(OR(AND(CK$1668="NS",CK1676&gt;0),AND(CK$1668="NA",OR(CK1676="NS",CK1676&gt;0)),CK$1668&lt;CK1676),1,0)))</f>
        <v>0</v>
      </c>
      <c r="DD1676" s="304">
        <f t="shared" ref="DD1676:DD1696" si="2342">IF($AJ$1778=$AH$1778,0,
IF(OR(AND(OR(CL1676="NS",CL1676=0,CL1676="NA"),CL$1668="NS"),AND(OR(CL1676="NA",CL1676=0),CL$1668="NA"),AND(CL$1668&gt;=0,CL1676="NA"),AND(CL$1668&gt;0,CL1676="NS")),0,
IF(OR(AND(CL$1668="NS",CL1676&gt;0),AND(CL$1668="NA",OR(CL1676="NS",CL1676&gt;0)),CL$1668&lt;CL1676),1,0)))</f>
        <v>0</v>
      </c>
    </row>
    <row r="1677" spans="3:108" ht="36" customHeight="1">
      <c r="C1677" s="219" t="s">
        <v>39</v>
      </c>
      <c r="D1677" s="723" t="s">
        <v>345</v>
      </c>
      <c r="E1677" s="723"/>
      <c r="F1677" s="723"/>
      <c r="G1677" s="723"/>
      <c r="H1677" s="723"/>
      <c r="I1677" s="723"/>
      <c r="J1677" s="723"/>
      <c r="K1677" s="723"/>
      <c r="L1677" s="723"/>
      <c r="M1677" s="9"/>
      <c r="N1677" s="9"/>
      <c r="O1677" s="9"/>
      <c r="P1677" s="9"/>
      <c r="Q1677" s="9"/>
      <c r="R1677" s="9"/>
      <c r="S1677" s="9"/>
      <c r="T1677" s="9"/>
      <c r="U1677" s="9"/>
      <c r="V1677" s="9"/>
      <c r="W1677" s="9"/>
      <c r="X1677" s="9"/>
      <c r="Y1677" s="9"/>
      <c r="Z1677" s="9"/>
      <c r="AA1677" s="9"/>
      <c r="AB1677" s="9"/>
      <c r="AC1677" s="9"/>
      <c r="AD1677" s="9"/>
      <c r="AG1677" s="176">
        <f t="shared" si="2253"/>
        <v>0</v>
      </c>
      <c r="AH1677" s="181">
        <f t="shared" si="2254"/>
        <v>0</v>
      </c>
      <c r="AI1677" s="177">
        <f t="shared" si="2255"/>
        <v>0</v>
      </c>
      <c r="AJ1677" s="187">
        <f t="shared" si="2256"/>
        <v>0</v>
      </c>
      <c r="AK1677" s="178">
        <f t="shared" si="2257"/>
        <v>0</v>
      </c>
      <c r="AL1677" s="190">
        <f t="shared" si="2258"/>
        <v>0</v>
      </c>
      <c r="AM1677" s="190">
        <f t="shared" si="2324"/>
        <v>0</v>
      </c>
      <c r="AN1677" s="187">
        <f t="shared" si="2259"/>
        <v>0</v>
      </c>
      <c r="AO1677" s="176">
        <f t="shared" si="2260"/>
        <v>0</v>
      </c>
      <c r="AP1677" s="176">
        <f t="shared" si="2261"/>
        <v>0</v>
      </c>
      <c r="AQ1677" s="176">
        <f t="shared" si="2262"/>
        <v>0</v>
      </c>
      <c r="AR1677" s="187">
        <f t="shared" si="2263"/>
        <v>0</v>
      </c>
      <c r="AS1677" s="178">
        <f t="shared" si="2264"/>
        <v>0</v>
      </c>
      <c r="AT1677" s="178">
        <f t="shared" si="2265"/>
        <v>0</v>
      </c>
      <c r="AU1677" s="178">
        <f t="shared" si="2266"/>
        <v>0</v>
      </c>
      <c r="AV1677" s="187">
        <f t="shared" si="2267"/>
        <v>0</v>
      </c>
      <c r="AW1677" s="176">
        <f t="shared" si="2268"/>
        <v>0</v>
      </c>
      <c r="AX1677" s="176">
        <f t="shared" si="2269"/>
        <v>0</v>
      </c>
      <c r="AY1677" s="177">
        <f t="shared" si="2270"/>
        <v>0</v>
      </c>
      <c r="AZ1677" s="187">
        <f t="shared" si="2271"/>
        <v>0</v>
      </c>
      <c r="BA1677" s="178">
        <f t="shared" si="2272"/>
        <v>0</v>
      </c>
      <c r="BB1677" s="178">
        <f t="shared" si="2273"/>
        <v>0</v>
      </c>
      <c r="BC1677" s="190">
        <f t="shared" si="2274"/>
        <v>0</v>
      </c>
      <c r="BD1677" s="187">
        <f t="shared" si="2275"/>
        <v>0</v>
      </c>
      <c r="BE1677" s="176">
        <f t="shared" si="2276"/>
        <v>0</v>
      </c>
      <c r="BF1677" s="176">
        <f t="shared" si="2277"/>
        <v>0</v>
      </c>
      <c r="BG1677" s="177">
        <f t="shared" si="2278"/>
        <v>0</v>
      </c>
      <c r="BH1677" s="187">
        <f t="shared" si="2279"/>
        <v>0</v>
      </c>
      <c r="BI1677" s="178">
        <f t="shared" si="2280"/>
        <v>0</v>
      </c>
      <c r="BJ1677" s="178">
        <f t="shared" si="2281"/>
        <v>0</v>
      </c>
      <c r="BK1677" s="190">
        <f t="shared" si="2282"/>
        <v>0</v>
      </c>
      <c r="BL1677" s="187">
        <f t="shared" si="2283"/>
        <v>0</v>
      </c>
      <c r="BM1677" s="176">
        <f t="shared" si="2284"/>
        <v>0</v>
      </c>
      <c r="BN1677" s="176">
        <f t="shared" si="2285"/>
        <v>0</v>
      </c>
      <c r="BO1677" s="177">
        <f t="shared" si="2286"/>
        <v>0</v>
      </c>
      <c r="BP1677" s="187">
        <f t="shared" si="2287"/>
        <v>0</v>
      </c>
      <c r="BU1677" s="201">
        <f t="shared" si="2288"/>
        <v>0</v>
      </c>
      <c r="BV1677" s="201">
        <f t="shared" si="2289"/>
        <v>0</v>
      </c>
      <c r="BW1677" s="201">
        <f t="shared" si="2290"/>
        <v>0</v>
      </c>
      <c r="BX1677" s="201">
        <f t="shared" si="2291"/>
        <v>0</v>
      </c>
      <c r="BY1677" s="201">
        <f t="shared" si="2292"/>
        <v>0</v>
      </c>
      <c r="BZ1677" s="201">
        <f t="shared" si="2293"/>
        <v>0</v>
      </c>
      <c r="CA1677" s="201">
        <f t="shared" si="2294"/>
        <v>0</v>
      </c>
      <c r="CB1677" s="201">
        <f t="shared" si="2295"/>
        <v>0</v>
      </c>
      <c r="CC1677" s="201">
        <f t="shared" si="2296"/>
        <v>0</v>
      </c>
      <c r="CD1677" s="201">
        <f t="shared" si="2297"/>
        <v>0</v>
      </c>
      <c r="CE1677" s="201">
        <f t="shared" si="2298"/>
        <v>0</v>
      </c>
      <c r="CF1677" s="201">
        <f t="shared" si="2299"/>
        <v>0</v>
      </c>
      <c r="CG1677" s="201">
        <f t="shared" si="2300"/>
        <v>0</v>
      </c>
      <c r="CH1677" s="201">
        <f t="shared" si="2301"/>
        <v>0</v>
      </c>
      <c r="CI1677" s="201">
        <f t="shared" si="2302"/>
        <v>0</v>
      </c>
      <c r="CJ1677" s="201">
        <f t="shared" si="2303"/>
        <v>0</v>
      </c>
      <c r="CK1677" s="201">
        <f t="shared" si="2304"/>
        <v>0</v>
      </c>
      <c r="CL1677" s="201">
        <f t="shared" si="2305"/>
        <v>0</v>
      </c>
      <c r="CM1677" s="304">
        <f t="shared" si="2325"/>
        <v>0</v>
      </c>
      <c r="CN1677" s="304">
        <f t="shared" si="2326"/>
        <v>0</v>
      </c>
      <c r="CO1677" s="304">
        <f t="shared" si="2327"/>
        <v>0</v>
      </c>
      <c r="CP1677" s="304">
        <f t="shared" si="2328"/>
        <v>0</v>
      </c>
      <c r="CQ1677" s="304">
        <f t="shared" si="2329"/>
        <v>0</v>
      </c>
      <c r="CR1677" s="304">
        <f t="shared" si="2330"/>
        <v>0</v>
      </c>
      <c r="CS1677" s="304">
        <f t="shared" si="2331"/>
        <v>0</v>
      </c>
      <c r="CT1677" s="304">
        <f t="shared" si="2332"/>
        <v>0</v>
      </c>
      <c r="CU1677" s="304">
        <f t="shared" si="2333"/>
        <v>0</v>
      </c>
      <c r="CV1677" s="304">
        <f t="shared" si="2334"/>
        <v>0</v>
      </c>
      <c r="CW1677" s="304">
        <f t="shared" si="2335"/>
        <v>0</v>
      </c>
      <c r="CX1677" s="304">
        <f t="shared" si="2336"/>
        <v>0</v>
      </c>
      <c r="CY1677" s="304">
        <f t="shared" si="2337"/>
        <v>0</v>
      </c>
      <c r="CZ1677" s="304">
        <f t="shared" si="2338"/>
        <v>0</v>
      </c>
      <c r="DA1677" s="304">
        <f t="shared" si="2339"/>
        <v>0</v>
      </c>
      <c r="DB1677" s="304">
        <f t="shared" si="2340"/>
        <v>0</v>
      </c>
      <c r="DC1677" s="304">
        <f t="shared" si="2341"/>
        <v>0</v>
      </c>
      <c r="DD1677" s="304">
        <f t="shared" si="2342"/>
        <v>0</v>
      </c>
    </row>
    <row r="1678" spans="3:108" ht="36" customHeight="1">
      <c r="C1678" s="139" t="s">
        <v>59</v>
      </c>
      <c r="D1678" s="723" t="s">
        <v>346</v>
      </c>
      <c r="E1678" s="723"/>
      <c r="F1678" s="723"/>
      <c r="G1678" s="723"/>
      <c r="H1678" s="723"/>
      <c r="I1678" s="723"/>
      <c r="J1678" s="723"/>
      <c r="K1678" s="723"/>
      <c r="L1678" s="723"/>
      <c r="M1678" s="9"/>
      <c r="N1678" s="9"/>
      <c r="O1678" s="9"/>
      <c r="P1678" s="9"/>
      <c r="Q1678" s="9"/>
      <c r="R1678" s="9"/>
      <c r="S1678" s="9"/>
      <c r="T1678" s="9"/>
      <c r="U1678" s="9"/>
      <c r="V1678" s="9"/>
      <c r="W1678" s="9"/>
      <c r="X1678" s="9"/>
      <c r="Y1678" s="9"/>
      <c r="Z1678" s="9"/>
      <c r="AA1678" s="9"/>
      <c r="AB1678" s="9"/>
      <c r="AC1678" s="9"/>
      <c r="AD1678" s="9"/>
      <c r="AG1678" s="176">
        <f t="shared" si="2253"/>
        <v>0</v>
      </c>
      <c r="AH1678" s="181">
        <f t="shared" si="2254"/>
        <v>0</v>
      </c>
      <c r="AI1678" s="177">
        <f t="shared" si="2255"/>
        <v>0</v>
      </c>
      <c r="AJ1678" s="187">
        <f t="shared" si="2256"/>
        <v>0</v>
      </c>
      <c r="AK1678" s="178">
        <f t="shared" si="2257"/>
        <v>0</v>
      </c>
      <c r="AL1678" s="190">
        <f t="shared" si="2258"/>
        <v>0</v>
      </c>
      <c r="AM1678" s="190">
        <f t="shared" si="2324"/>
        <v>0</v>
      </c>
      <c r="AN1678" s="187">
        <f t="shared" si="2259"/>
        <v>0</v>
      </c>
      <c r="AO1678" s="176">
        <f t="shared" si="2260"/>
        <v>0</v>
      </c>
      <c r="AP1678" s="176">
        <f t="shared" si="2261"/>
        <v>0</v>
      </c>
      <c r="AQ1678" s="176">
        <f t="shared" si="2262"/>
        <v>0</v>
      </c>
      <c r="AR1678" s="187">
        <f t="shared" si="2263"/>
        <v>0</v>
      </c>
      <c r="AS1678" s="178">
        <f t="shared" si="2264"/>
        <v>0</v>
      </c>
      <c r="AT1678" s="178">
        <f t="shared" si="2265"/>
        <v>0</v>
      </c>
      <c r="AU1678" s="178">
        <f t="shared" si="2266"/>
        <v>0</v>
      </c>
      <c r="AV1678" s="187">
        <f t="shared" si="2267"/>
        <v>0</v>
      </c>
      <c r="AW1678" s="176">
        <f t="shared" si="2268"/>
        <v>0</v>
      </c>
      <c r="AX1678" s="176">
        <f t="shared" si="2269"/>
        <v>0</v>
      </c>
      <c r="AY1678" s="177">
        <f t="shared" si="2270"/>
        <v>0</v>
      </c>
      <c r="AZ1678" s="187">
        <f t="shared" si="2271"/>
        <v>0</v>
      </c>
      <c r="BA1678" s="178">
        <f t="shared" si="2272"/>
        <v>0</v>
      </c>
      <c r="BB1678" s="178">
        <f t="shared" si="2273"/>
        <v>0</v>
      </c>
      <c r="BC1678" s="190">
        <f t="shared" si="2274"/>
        <v>0</v>
      </c>
      <c r="BD1678" s="187">
        <f t="shared" si="2275"/>
        <v>0</v>
      </c>
      <c r="BE1678" s="176">
        <f t="shared" si="2276"/>
        <v>0</v>
      </c>
      <c r="BF1678" s="176">
        <f t="shared" si="2277"/>
        <v>0</v>
      </c>
      <c r="BG1678" s="177">
        <f t="shared" si="2278"/>
        <v>0</v>
      </c>
      <c r="BH1678" s="187">
        <f t="shared" si="2279"/>
        <v>0</v>
      </c>
      <c r="BI1678" s="178">
        <f t="shared" si="2280"/>
        <v>0</v>
      </c>
      <c r="BJ1678" s="178">
        <f t="shared" si="2281"/>
        <v>0</v>
      </c>
      <c r="BK1678" s="190">
        <f t="shared" si="2282"/>
        <v>0</v>
      </c>
      <c r="BL1678" s="187">
        <f t="shared" si="2283"/>
        <v>0</v>
      </c>
      <c r="BM1678" s="176">
        <f t="shared" si="2284"/>
        <v>0</v>
      </c>
      <c r="BN1678" s="176">
        <f t="shared" si="2285"/>
        <v>0</v>
      </c>
      <c r="BO1678" s="177">
        <f t="shared" si="2286"/>
        <v>0</v>
      </c>
      <c r="BP1678" s="187">
        <f t="shared" si="2287"/>
        <v>0</v>
      </c>
      <c r="BU1678" s="201">
        <f t="shared" si="2288"/>
        <v>0</v>
      </c>
      <c r="BV1678" s="201">
        <f t="shared" si="2289"/>
        <v>0</v>
      </c>
      <c r="BW1678" s="201">
        <f t="shared" si="2290"/>
        <v>0</v>
      </c>
      <c r="BX1678" s="201">
        <f t="shared" si="2291"/>
        <v>0</v>
      </c>
      <c r="BY1678" s="201">
        <f t="shared" si="2292"/>
        <v>0</v>
      </c>
      <c r="BZ1678" s="201">
        <f t="shared" si="2293"/>
        <v>0</v>
      </c>
      <c r="CA1678" s="201">
        <f t="shared" si="2294"/>
        <v>0</v>
      </c>
      <c r="CB1678" s="201">
        <f t="shared" si="2295"/>
        <v>0</v>
      </c>
      <c r="CC1678" s="201">
        <f t="shared" si="2296"/>
        <v>0</v>
      </c>
      <c r="CD1678" s="201">
        <f t="shared" si="2297"/>
        <v>0</v>
      </c>
      <c r="CE1678" s="201">
        <f t="shared" si="2298"/>
        <v>0</v>
      </c>
      <c r="CF1678" s="201">
        <f t="shared" si="2299"/>
        <v>0</v>
      </c>
      <c r="CG1678" s="201">
        <f t="shared" si="2300"/>
        <v>0</v>
      </c>
      <c r="CH1678" s="201">
        <f t="shared" si="2301"/>
        <v>0</v>
      </c>
      <c r="CI1678" s="201">
        <f t="shared" si="2302"/>
        <v>0</v>
      </c>
      <c r="CJ1678" s="201">
        <f t="shared" si="2303"/>
        <v>0</v>
      </c>
      <c r="CK1678" s="201">
        <f t="shared" si="2304"/>
        <v>0</v>
      </c>
      <c r="CL1678" s="201">
        <f t="shared" si="2305"/>
        <v>0</v>
      </c>
      <c r="CM1678" s="304">
        <f t="shared" si="2325"/>
        <v>0</v>
      </c>
      <c r="CN1678" s="304">
        <f t="shared" si="2326"/>
        <v>0</v>
      </c>
      <c r="CO1678" s="304">
        <f t="shared" si="2327"/>
        <v>0</v>
      </c>
      <c r="CP1678" s="304">
        <f t="shared" si="2328"/>
        <v>0</v>
      </c>
      <c r="CQ1678" s="304">
        <f t="shared" si="2329"/>
        <v>0</v>
      </c>
      <c r="CR1678" s="304">
        <f t="shared" si="2330"/>
        <v>0</v>
      </c>
      <c r="CS1678" s="304">
        <f t="shared" si="2331"/>
        <v>0</v>
      </c>
      <c r="CT1678" s="304">
        <f t="shared" si="2332"/>
        <v>0</v>
      </c>
      <c r="CU1678" s="304">
        <f t="shared" si="2333"/>
        <v>0</v>
      </c>
      <c r="CV1678" s="304">
        <f t="shared" si="2334"/>
        <v>0</v>
      </c>
      <c r="CW1678" s="304">
        <f t="shared" si="2335"/>
        <v>0</v>
      </c>
      <c r="CX1678" s="304">
        <f t="shared" si="2336"/>
        <v>0</v>
      </c>
      <c r="CY1678" s="304">
        <f t="shared" si="2337"/>
        <v>0</v>
      </c>
      <c r="CZ1678" s="304">
        <f t="shared" si="2338"/>
        <v>0</v>
      </c>
      <c r="DA1678" s="304">
        <f t="shared" si="2339"/>
        <v>0</v>
      </c>
      <c r="DB1678" s="304">
        <f t="shared" si="2340"/>
        <v>0</v>
      </c>
      <c r="DC1678" s="304">
        <f t="shared" si="2341"/>
        <v>0</v>
      </c>
      <c r="DD1678" s="304">
        <f t="shared" si="2342"/>
        <v>0</v>
      </c>
    </row>
    <row r="1679" spans="3:108" ht="24" customHeight="1">
      <c r="C1679" s="139" t="s">
        <v>63</v>
      </c>
      <c r="D1679" s="723" t="s">
        <v>2156</v>
      </c>
      <c r="E1679" s="723"/>
      <c r="F1679" s="723"/>
      <c r="G1679" s="723"/>
      <c r="H1679" s="723"/>
      <c r="I1679" s="723"/>
      <c r="J1679" s="723"/>
      <c r="K1679" s="723"/>
      <c r="L1679" s="723"/>
      <c r="M1679" s="9"/>
      <c r="N1679" s="9"/>
      <c r="O1679" s="9"/>
      <c r="P1679" s="9"/>
      <c r="Q1679" s="9"/>
      <c r="R1679" s="9"/>
      <c r="S1679" s="9"/>
      <c r="T1679" s="9"/>
      <c r="U1679" s="9"/>
      <c r="V1679" s="9"/>
      <c r="W1679" s="9"/>
      <c r="X1679" s="9"/>
      <c r="Y1679" s="9"/>
      <c r="Z1679" s="9"/>
      <c r="AA1679" s="9"/>
      <c r="AB1679" s="9"/>
      <c r="AC1679" s="9"/>
      <c r="AD1679" s="9"/>
      <c r="AG1679" s="176">
        <f t="shared" si="2253"/>
        <v>0</v>
      </c>
      <c r="AH1679" s="181">
        <f t="shared" si="2254"/>
        <v>0</v>
      </c>
      <c r="AI1679" s="177">
        <f t="shared" si="2255"/>
        <v>0</v>
      </c>
      <c r="AJ1679" s="187">
        <f t="shared" si="2256"/>
        <v>0</v>
      </c>
      <c r="AK1679" s="178">
        <f t="shared" si="2257"/>
        <v>0</v>
      </c>
      <c r="AL1679" s="190">
        <f t="shared" si="2258"/>
        <v>0</v>
      </c>
      <c r="AM1679" s="190">
        <f t="shared" si="2324"/>
        <v>0</v>
      </c>
      <c r="AN1679" s="187">
        <f t="shared" si="2259"/>
        <v>0</v>
      </c>
      <c r="AO1679" s="176">
        <f t="shared" si="2260"/>
        <v>0</v>
      </c>
      <c r="AP1679" s="176">
        <f t="shared" si="2261"/>
        <v>0</v>
      </c>
      <c r="AQ1679" s="176">
        <f t="shared" si="2262"/>
        <v>0</v>
      </c>
      <c r="AR1679" s="187">
        <f t="shared" si="2263"/>
        <v>0</v>
      </c>
      <c r="AS1679" s="178">
        <f t="shared" si="2264"/>
        <v>0</v>
      </c>
      <c r="AT1679" s="178">
        <f t="shared" si="2265"/>
        <v>0</v>
      </c>
      <c r="AU1679" s="178">
        <f t="shared" si="2266"/>
        <v>0</v>
      </c>
      <c r="AV1679" s="187">
        <f t="shared" si="2267"/>
        <v>0</v>
      </c>
      <c r="AW1679" s="176">
        <f t="shared" si="2268"/>
        <v>0</v>
      </c>
      <c r="AX1679" s="176">
        <f t="shared" si="2269"/>
        <v>0</v>
      </c>
      <c r="AY1679" s="177">
        <f t="shared" si="2270"/>
        <v>0</v>
      </c>
      <c r="AZ1679" s="187">
        <f t="shared" si="2271"/>
        <v>0</v>
      </c>
      <c r="BA1679" s="178">
        <f t="shared" si="2272"/>
        <v>0</v>
      </c>
      <c r="BB1679" s="178">
        <f t="shared" si="2273"/>
        <v>0</v>
      </c>
      <c r="BC1679" s="190">
        <f t="shared" si="2274"/>
        <v>0</v>
      </c>
      <c r="BD1679" s="187">
        <f t="shared" si="2275"/>
        <v>0</v>
      </c>
      <c r="BE1679" s="176">
        <f t="shared" si="2276"/>
        <v>0</v>
      </c>
      <c r="BF1679" s="176">
        <f t="shared" si="2277"/>
        <v>0</v>
      </c>
      <c r="BG1679" s="177">
        <f t="shared" si="2278"/>
        <v>0</v>
      </c>
      <c r="BH1679" s="187">
        <f t="shared" si="2279"/>
        <v>0</v>
      </c>
      <c r="BI1679" s="178">
        <f t="shared" si="2280"/>
        <v>0</v>
      </c>
      <c r="BJ1679" s="178">
        <f t="shared" si="2281"/>
        <v>0</v>
      </c>
      <c r="BK1679" s="190">
        <f t="shared" si="2282"/>
        <v>0</v>
      </c>
      <c r="BL1679" s="187">
        <f t="shared" si="2283"/>
        <v>0</v>
      </c>
      <c r="BM1679" s="176">
        <f t="shared" si="2284"/>
        <v>0</v>
      </c>
      <c r="BN1679" s="176">
        <f t="shared" si="2285"/>
        <v>0</v>
      </c>
      <c r="BO1679" s="177">
        <f t="shared" si="2286"/>
        <v>0</v>
      </c>
      <c r="BP1679" s="187">
        <f t="shared" si="2287"/>
        <v>0</v>
      </c>
      <c r="BU1679" s="201">
        <f t="shared" si="2288"/>
        <v>0</v>
      </c>
      <c r="BV1679" s="201">
        <f t="shared" si="2289"/>
        <v>0</v>
      </c>
      <c r="BW1679" s="201">
        <f t="shared" si="2290"/>
        <v>0</v>
      </c>
      <c r="BX1679" s="201">
        <f t="shared" si="2291"/>
        <v>0</v>
      </c>
      <c r="BY1679" s="201">
        <f t="shared" si="2292"/>
        <v>0</v>
      </c>
      <c r="BZ1679" s="201">
        <f t="shared" si="2293"/>
        <v>0</v>
      </c>
      <c r="CA1679" s="201">
        <f t="shared" si="2294"/>
        <v>0</v>
      </c>
      <c r="CB1679" s="201">
        <f t="shared" si="2295"/>
        <v>0</v>
      </c>
      <c r="CC1679" s="201">
        <f t="shared" si="2296"/>
        <v>0</v>
      </c>
      <c r="CD1679" s="201">
        <f t="shared" si="2297"/>
        <v>0</v>
      </c>
      <c r="CE1679" s="201">
        <f t="shared" si="2298"/>
        <v>0</v>
      </c>
      <c r="CF1679" s="201">
        <f t="shared" si="2299"/>
        <v>0</v>
      </c>
      <c r="CG1679" s="201">
        <f t="shared" si="2300"/>
        <v>0</v>
      </c>
      <c r="CH1679" s="201">
        <f t="shared" si="2301"/>
        <v>0</v>
      </c>
      <c r="CI1679" s="201">
        <f t="shared" si="2302"/>
        <v>0</v>
      </c>
      <c r="CJ1679" s="201">
        <f t="shared" si="2303"/>
        <v>0</v>
      </c>
      <c r="CK1679" s="201">
        <f t="shared" si="2304"/>
        <v>0</v>
      </c>
      <c r="CL1679" s="201">
        <f t="shared" si="2305"/>
        <v>0</v>
      </c>
      <c r="CM1679" s="304">
        <f t="shared" si="2325"/>
        <v>0</v>
      </c>
      <c r="CN1679" s="304">
        <f t="shared" si="2326"/>
        <v>0</v>
      </c>
      <c r="CO1679" s="304">
        <f t="shared" si="2327"/>
        <v>0</v>
      </c>
      <c r="CP1679" s="304">
        <f t="shared" si="2328"/>
        <v>0</v>
      </c>
      <c r="CQ1679" s="304">
        <f t="shared" si="2329"/>
        <v>0</v>
      </c>
      <c r="CR1679" s="304">
        <f t="shared" si="2330"/>
        <v>0</v>
      </c>
      <c r="CS1679" s="304">
        <f t="shared" si="2331"/>
        <v>0</v>
      </c>
      <c r="CT1679" s="304">
        <f t="shared" si="2332"/>
        <v>0</v>
      </c>
      <c r="CU1679" s="304">
        <f t="shared" si="2333"/>
        <v>0</v>
      </c>
      <c r="CV1679" s="304">
        <f t="shared" si="2334"/>
        <v>0</v>
      </c>
      <c r="CW1679" s="304">
        <f t="shared" si="2335"/>
        <v>0</v>
      </c>
      <c r="CX1679" s="304">
        <f t="shared" si="2336"/>
        <v>0</v>
      </c>
      <c r="CY1679" s="304">
        <f t="shared" si="2337"/>
        <v>0</v>
      </c>
      <c r="CZ1679" s="304">
        <f t="shared" si="2338"/>
        <v>0</v>
      </c>
      <c r="DA1679" s="304">
        <f t="shared" si="2339"/>
        <v>0</v>
      </c>
      <c r="DB1679" s="304">
        <f t="shared" si="2340"/>
        <v>0</v>
      </c>
      <c r="DC1679" s="304">
        <f t="shared" si="2341"/>
        <v>0</v>
      </c>
      <c r="DD1679" s="304">
        <f t="shared" si="2342"/>
        <v>0</v>
      </c>
    </row>
    <row r="1680" spans="3:108" ht="48" customHeight="1">
      <c r="C1680" s="139" t="s">
        <v>66</v>
      </c>
      <c r="D1680" s="723" t="s">
        <v>630</v>
      </c>
      <c r="E1680" s="723"/>
      <c r="F1680" s="723"/>
      <c r="G1680" s="723"/>
      <c r="H1680" s="723"/>
      <c r="I1680" s="723"/>
      <c r="J1680" s="723"/>
      <c r="K1680" s="723"/>
      <c r="L1680" s="723"/>
      <c r="M1680" s="9"/>
      <c r="N1680" s="9"/>
      <c r="O1680" s="9"/>
      <c r="P1680" s="9"/>
      <c r="Q1680" s="9"/>
      <c r="R1680" s="9"/>
      <c r="S1680" s="9"/>
      <c r="T1680" s="9"/>
      <c r="U1680" s="9"/>
      <c r="V1680" s="9"/>
      <c r="W1680" s="9"/>
      <c r="X1680" s="9"/>
      <c r="Y1680" s="9"/>
      <c r="Z1680" s="9"/>
      <c r="AA1680" s="9"/>
      <c r="AB1680" s="9"/>
      <c r="AC1680" s="9"/>
      <c r="AD1680" s="9"/>
      <c r="AG1680" s="176">
        <f t="shared" si="2253"/>
        <v>0</v>
      </c>
      <c r="AH1680" s="181">
        <f t="shared" si="2254"/>
        <v>0</v>
      </c>
      <c r="AI1680" s="177">
        <f t="shared" si="2255"/>
        <v>0</v>
      </c>
      <c r="AJ1680" s="187">
        <f t="shared" si="2256"/>
        <v>0</v>
      </c>
      <c r="AK1680" s="178">
        <f t="shared" si="2257"/>
        <v>0</v>
      </c>
      <c r="AL1680" s="190">
        <f t="shared" si="2258"/>
        <v>0</v>
      </c>
      <c r="AM1680" s="190">
        <f t="shared" si="2324"/>
        <v>0</v>
      </c>
      <c r="AN1680" s="187">
        <f t="shared" si="2259"/>
        <v>0</v>
      </c>
      <c r="AO1680" s="176">
        <f t="shared" si="2260"/>
        <v>0</v>
      </c>
      <c r="AP1680" s="176">
        <f t="shared" si="2261"/>
        <v>0</v>
      </c>
      <c r="AQ1680" s="176">
        <f t="shared" si="2262"/>
        <v>0</v>
      </c>
      <c r="AR1680" s="187">
        <f t="shared" si="2263"/>
        <v>0</v>
      </c>
      <c r="AS1680" s="178">
        <f t="shared" si="2264"/>
        <v>0</v>
      </c>
      <c r="AT1680" s="178">
        <f t="shared" si="2265"/>
        <v>0</v>
      </c>
      <c r="AU1680" s="178">
        <f t="shared" si="2266"/>
        <v>0</v>
      </c>
      <c r="AV1680" s="187">
        <f t="shared" si="2267"/>
        <v>0</v>
      </c>
      <c r="AW1680" s="176">
        <f t="shared" si="2268"/>
        <v>0</v>
      </c>
      <c r="AX1680" s="176">
        <f t="shared" si="2269"/>
        <v>0</v>
      </c>
      <c r="AY1680" s="177">
        <f t="shared" si="2270"/>
        <v>0</v>
      </c>
      <c r="AZ1680" s="187">
        <f t="shared" si="2271"/>
        <v>0</v>
      </c>
      <c r="BA1680" s="178">
        <f t="shared" si="2272"/>
        <v>0</v>
      </c>
      <c r="BB1680" s="178">
        <f t="shared" si="2273"/>
        <v>0</v>
      </c>
      <c r="BC1680" s="190">
        <f t="shared" si="2274"/>
        <v>0</v>
      </c>
      <c r="BD1680" s="187">
        <f t="shared" si="2275"/>
        <v>0</v>
      </c>
      <c r="BE1680" s="176">
        <f t="shared" si="2276"/>
        <v>0</v>
      </c>
      <c r="BF1680" s="176">
        <f t="shared" si="2277"/>
        <v>0</v>
      </c>
      <c r="BG1680" s="177">
        <f t="shared" si="2278"/>
        <v>0</v>
      </c>
      <c r="BH1680" s="187">
        <f t="shared" si="2279"/>
        <v>0</v>
      </c>
      <c r="BI1680" s="178">
        <f t="shared" si="2280"/>
        <v>0</v>
      </c>
      <c r="BJ1680" s="178">
        <f t="shared" si="2281"/>
        <v>0</v>
      </c>
      <c r="BK1680" s="190">
        <f t="shared" si="2282"/>
        <v>0</v>
      </c>
      <c r="BL1680" s="187">
        <f t="shared" si="2283"/>
        <v>0</v>
      </c>
      <c r="BM1680" s="176">
        <f t="shared" si="2284"/>
        <v>0</v>
      </c>
      <c r="BN1680" s="176">
        <f t="shared" si="2285"/>
        <v>0</v>
      </c>
      <c r="BO1680" s="177">
        <f t="shared" si="2286"/>
        <v>0</v>
      </c>
      <c r="BP1680" s="187">
        <f t="shared" si="2287"/>
        <v>0</v>
      </c>
      <c r="BU1680" s="201">
        <f t="shared" si="2288"/>
        <v>0</v>
      </c>
      <c r="BV1680" s="201">
        <f t="shared" si="2289"/>
        <v>0</v>
      </c>
      <c r="BW1680" s="201">
        <f t="shared" si="2290"/>
        <v>0</v>
      </c>
      <c r="BX1680" s="201">
        <f t="shared" si="2291"/>
        <v>0</v>
      </c>
      <c r="BY1680" s="201">
        <f t="shared" si="2292"/>
        <v>0</v>
      </c>
      <c r="BZ1680" s="201">
        <f t="shared" si="2293"/>
        <v>0</v>
      </c>
      <c r="CA1680" s="201">
        <f t="shared" si="2294"/>
        <v>0</v>
      </c>
      <c r="CB1680" s="201">
        <f t="shared" si="2295"/>
        <v>0</v>
      </c>
      <c r="CC1680" s="201">
        <f t="shared" si="2296"/>
        <v>0</v>
      </c>
      <c r="CD1680" s="201">
        <f t="shared" si="2297"/>
        <v>0</v>
      </c>
      <c r="CE1680" s="201">
        <f t="shared" si="2298"/>
        <v>0</v>
      </c>
      <c r="CF1680" s="201">
        <f t="shared" si="2299"/>
        <v>0</v>
      </c>
      <c r="CG1680" s="201">
        <f t="shared" si="2300"/>
        <v>0</v>
      </c>
      <c r="CH1680" s="201">
        <f t="shared" si="2301"/>
        <v>0</v>
      </c>
      <c r="CI1680" s="201">
        <f t="shared" si="2302"/>
        <v>0</v>
      </c>
      <c r="CJ1680" s="201">
        <f t="shared" si="2303"/>
        <v>0</v>
      </c>
      <c r="CK1680" s="201">
        <f t="shared" si="2304"/>
        <v>0</v>
      </c>
      <c r="CL1680" s="201">
        <f t="shared" si="2305"/>
        <v>0</v>
      </c>
      <c r="CM1680" s="304">
        <f t="shared" si="2325"/>
        <v>0</v>
      </c>
      <c r="CN1680" s="304">
        <f t="shared" si="2326"/>
        <v>0</v>
      </c>
      <c r="CO1680" s="304">
        <f t="shared" si="2327"/>
        <v>0</v>
      </c>
      <c r="CP1680" s="304">
        <f t="shared" si="2328"/>
        <v>0</v>
      </c>
      <c r="CQ1680" s="304">
        <f t="shared" si="2329"/>
        <v>0</v>
      </c>
      <c r="CR1680" s="304">
        <f t="shared" si="2330"/>
        <v>0</v>
      </c>
      <c r="CS1680" s="304">
        <f t="shared" si="2331"/>
        <v>0</v>
      </c>
      <c r="CT1680" s="304">
        <f t="shared" si="2332"/>
        <v>0</v>
      </c>
      <c r="CU1680" s="304">
        <f t="shared" si="2333"/>
        <v>0</v>
      </c>
      <c r="CV1680" s="304">
        <f t="shared" si="2334"/>
        <v>0</v>
      </c>
      <c r="CW1680" s="304">
        <f t="shared" si="2335"/>
        <v>0</v>
      </c>
      <c r="CX1680" s="304">
        <f t="shared" si="2336"/>
        <v>0</v>
      </c>
      <c r="CY1680" s="304">
        <f t="shared" si="2337"/>
        <v>0</v>
      </c>
      <c r="CZ1680" s="304">
        <f t="shared" si="2338"/>
        <v>0</v>
      </c>
      <c r="DA1680" s="304">
        <f t="shared" si="2339"/>
        <v>0</v>
      </c>
      <c r="DB1680" s="304">
        <f t="shared" si="2340"/>
        <v>0</v>
      </c>
      <c r="DC1680" s="304">
        <f t="shared" si="2341"/>
        <v>0</v>
      </c>
      <c r="DD1680" s="304">
        <f t="shared" si="2342"/>
        <v>0</v>
      </c>
    </row>
    <row r="1681" spans="3:127" ht="24" customHeight="1">
      <c r="C1681" s="139" t="s">
        <v>69</v>
      </c>
      <c r="D1681" s="723" t="s">
        <v>2157</v>
      </c>
      <c r="E1681" s="723"/>
      <c r="F1681" s="723"/>
      <c r="G1681" s="723"/>
      <c r="H1681" s="723"/>
      <c r="I1681" s="723"/>
      <c r="J1681" s="723"/>
      <c r="K1681" s="723"/>
      <c r="L1681" s="723"/>
      <c r="M1681" s="9"/>
      <c r="N1681" s="9"/>
      <c r="O1681" s="9"/>
      <c r="P1681" s="9"/>
      <c r="Q1681" s="9"/>
      <c r="R1681" s="9"/>
      <c r="S1681" s="9"/>
      <c r="T1681" s="9"/>
      <c r="U1681" s="9"/>
      <c r="V1681" s="9"/>
      <c r="W1681" s="9"/>
      <c r="X1681" s="9"/>
      <c r="Y1681" s="9"/>
      <c r="Z1681" s="9"/>
      <c r="AA1681" s="9"/>
      <c r="AB1681" s="9"/>
      <c r="AC1681" s="9"/>
      <c r="AD1681" s="9"/>
      <c r="AG1681" s="176">
        <f t="shared" si="2253"/>
        <v>0</v>
      </c>
      <c r="AH1681" s="181">
        <f t="shared" si="2254"/>
        <v>0</v>
      </c>
      <c r="AI1681" s="177">
        <f t="shared" si="2255"/>
        <v>0</v>
      </c>
      <c r="AJ1681" s="187">
        <f t="shared" si="2256"/>
        <v>0</v>
      </c>
      <c r="AK1681" s="178">
        <f t="shared" si="2257"/>
        <v>0</v>
      </c>
      <c r="AL1681" s="190">
        <f t="shared" si="2258"/>
        <v>0</v>
      </c>
      <c r="AM1681" s="190">
        <f t="shared" si="2324"/>
        <v>0</v>
      </c>
      <c r="AN1681" s="187">
        <f t="shared" si="2259"/>
        <v>0</v>
      </c>
      <c r="AO1681" s="176">
        <f t="shared" si="2260"/>
        <v>0</v>
      </c>
      <c r="AP1681" s="176">
        <f t="shared" si="2261"/>
        <v>0</v>
      </c>
      <c r="AQ1681" s="176">
        <f t="shared" si="2262"/>
        <v>0</v>
      </c>
      <c r="AR1681" s="187">
        <f t="shared" si="2263"/>
        <v>0</v>
      </c>
      <c r="AS1681" s="178">
        <f t="shared" si="2264"/>
        <v>0</v>
      </c>
      <c r="AT1681" s="178">
        <f t="shared" si="2265"/>
        <v>0</v>
      </c>
      <c r="AU1681" s="178">
        <f t="shared" si="2266"/>
        <v>0</v>
      </c>
      <c r="AV1681" s="187">
        <f t="shared" si="2267"/>
        <v>0</v>
      </c>
      <c r="AW1681" s="176">
        <f t="shared" si="2268"/>
        <v>0</v>
      </c>
      <c r="AX1681" s="176">
        <f t="shared" si="2269"/>
        <v>0</v>
      </c>
      <c r="AY1681" s="177">
        <f t="shared" si="2270"/>
        <v>0</v>
      </c>
      <c r="AZ1681" s="187">
        <f t="shared" si="2271"/>
        <v>0</v>
      </c>
      <c r="BA1681" s="178">
        <f t="shared" si="2272"/>
        <v>0</v>
      </c>
      <c r="BB1681" s="178">
        <f t="shared" si="2273"/>
        <v>0</v>
      </c>
      <c r="BC1681" s="190">
        <f t="shared" si="2274"/>
        <v>0</v>
      </c>
      <c r="BD1681" s="187">
        <f t="shared" si="2275"/>
        <v>0</v>
      </c>
      <c r="BE1681" s="176">
        <f t="shared" si="2276"/>
        <v>0</v>
      </c>
      <c r="BF1681" s="176">
        <f t="shared" si="2277"/>
        <v>0</v>
      </c>
      <c r="BG1681" s="177">
        <f t="shared" si="2278"/>
        <v>0</v>
      </c>
      <c r="BH1681" s="187">
        <f t="shared" si="2279"/>
        <v>0</v>
      </c>
      <c r="BI1681" s="178">
        <f t="shared" si="2280"/>
        <v>0</v>
      </c>
      <c r="BJ1681" s="178">
        <f t="shared" si="2281"/>
        <v>0</v>
      </c>
      <c r="BK1681" s="190">
        <f t="shared" si="2282"/>
        <v>0</v>
      </c>
      <c r="BL1681" s="187">
        <f t="shared" si="2283"/>
        <v>0</v>
      </c>
      <c r="BM1681" s="176">
        <f t="shared" si="2284"/>
        <v>0</v>
      </c>
      <c r="BN1681" s="176">
        <f t="shared" si="2285"/>
        <v>0</v>
      </c>
      <c r="BO1681" s="177">
        <f t="shared" si="2286"/>
        <v>0</v>
      </c>
      <c r="BP1681" s="187">
        <f t="shared" si="2287"/>
        <v>0</v>
      </c>
      <c r="BU1681" s="201">
        <f t="shared" si="2288"/>
        <v>0</v>
      </c>
      <c r="BV1681" s="201">
        <f t="shared" si="2289"/>
        <v>0</v>
      </c>
      <c r="BW1681" s="201">
        <f t="shared" si="2290"/>
        <v>0</v>
      </c>
      <c r="BX1681" s="201">
        <f t="shared" si="2291"/>
        <v>0</v>
      </c>
      <c r="BY1681" s="201">
        <f t="shared" si="2292"/>
        <v>0</v>
      </c>
      <c r="BZ1681" s="201">
        <f t="shared" si="2293"/>
        <v>0</v>
      </c>
      <c r="CA1681" s="201">
        <f t="shared" si="2294"/>
        <v>0</v>
      </c>
      <c r="CB1681" s="201">
        <f t="shared" si="2295"/>
        <v>0</v>
      </c>
      <c r="CC1681" s="201">
        <f t="shared" si="2296"/>
        <v>0</v>
      </c>
      <c r="CD1681" s="201">
        <f t="shared" si="2297"/>
        <v>0</v>
      </c>
      <c r="CE1681" s="201">
        <f t="shared" si="2298"/>
        <v>0</v>
      </c>
      <c r="CF1681" s="201">
        <f t="shared" si="2299"/>
        <v>0</v>
      </c>
      <c r="CG1681" s="201">
        <f t="shared" si="2300"/>
        <v>0</v>
      </c>
      <c r="CH1681" s="201">
        <f t="shared" si="2301"/>
        <v>0</v>
      </c>
      <c r="CI1681" s="201">
        <f t="shared" si="2302"/>
        <v>0</v>
      </c>
      <c r="CJ1681" s="201">
        <f t="shared" si="2303"/>
        <v>0</v>
      </c>
      <c r="CK1681" s="201">
        <f t="shared" si="2304"/>
        <v>0</v>
      </c>
      <c r="CL1681" s="201">
        <f t="shared" si="2305"/>
        <v>0</v>
      </c>
      <c r="CM1681" s="304">
        <f t="shared" si="2325"/>
        <v>0</v>
      </c>
      <c r="CN1681" s="304">
        <f t="shared" si="2326"/>
        <v>0</v>
      </c>
      <c r="CO1681" s="304">
        <f t="shared" si="2327"/>
        <v>0</v>
      </c>
      <c r="CP1681" s="304">
        <f t="shared" si="2328"/>
        <v>0</v>
      </c>
      <c r="CQ1681" s="304">
        <f t="shared" si="2329"/>
        <v>0</v>
      </c>
      <c r="CR1681" s="304">
        <f t="shared" si="2330"/>
        <v>0</v>
      </c>
      <c r="CS1681" s="304">
        <f t="shared" si="2331"/>
        <v>0</v>
      </c>
      <c r="CT1681" s="304">
        <f t="shared" si="2332"/>
        <v>0</v>
      </c>
      <c r="CU1681" s="304">
        <f t="shared" si="2333"/>
        <v>0</v>
      </c>
      <c r="CV1681" s="304">
        <f t="shared" si="2334"/>
        <v>0</v>
      </c>
      <c r="CW1681" s="304">
        <f t="shared" si="2335"/>
        <v>0</v>
      </c>
      <c r="CX1681" s="304">
        <f t="shared" si="2336"/>
        <v>0</v>
      </c>
      <c r="CY1681" s="304">
        <f t="shared" si="2337"/>
        <v>0</v>
      </c>
      <c r="CZ1681" s="304">
        <f t="shared" si="2338"/>
        <v>0</v>
      </c>
      <c r="DA1681" s="304">
        <f t="shared" si="2339"/>
        <v>0</v>
      </c>
      <c r="DB1681" s="304">
        <f t="shared" si="2340"/>
        <v>0</v>
      </c>
      <c r="DC1681" s="304">
        <f t="shared" si="2341"/>
        <v>0</v>
      </c>
      <c r="DD1681" s="304">
        <f t="shared" si="2342"/>
        <v>0</v>
      </c>
    </row>
    <row r="1682" spans="3:127" ht="24" customHeight="1">
      <c r="C1682" s="139" t="s">
        <v>72</v>
      </c>
      <c r="D1682" s="723" t="s">
        <v>347</v>
      </c>
      <c r="E1682" s="723"/>
      <c r="F1682" s="723"/>
      <c r="G1682" s="723"/>
      <c r="H1682" s="723"/>
      <c r="I1682" s="723"/>
      <c r="J1682" s="723"/>
      <c r="K1682" s="723"/>
      <c r="L1682" s="723"/>
      <c r="M1682" s="9"/>
      <c r="N1682" s="9"/>
      <c r="O1682" s="9"/>
      <c r="P1682" s="9"/>
      <c r="Q1682" s="9"/>
      <c r="R1682" s="9"/>
      <c r="S1682" s="9"/>
      <c r="T1682" s="9"/>
      <c r="U1682" s="9"/>
      <c r="V1682" s="9"/>
      <c r="W1682" s="9"/>
      <c r="X1682" s="9"/>
      <c r="Y1682" s="9"/>
      <c r="Z1682" s="9"/>
      <c r="AA1682" s="9"/>
      <c r="AB1682" s="9"/>
      <c r="AC1682" s="9"/>
      <c r="AD1682" s="9"/>
      <c r="AG1682" s="176">
        <f t="shared" si="2253"/>
        <v>0</v>
      </c>
      <c r="AH1682" s="181">
        <f t="shared" si="2254"/>
        <v>0</v>
      </c>
      <c r="AI1682" s="177">
        <f t="shared" si="2255"/>
        <v>0</v>
      </c>
      <c r="AJ1682" s="187">
        <f t="shared" si="2256"/>
        <v>0</v>
      </c>
      <c r="AK1682" s="178">
        <f t="shared" si="2257"/>
        <v>0</v>
      </c>
      <c r="AL1682" s="190">
        <f t="shared" si="2258"/>
        <v>0</v>
      </c>
      <c r="AM1682" s="190">
        <f t="shared" si="2324"/>
        <v>0</v>
      </c>
      <c r="AN1682" s="187">
        <f t="shared" si="2259"/>
        <v>0</v>
      </c>
      <c r="AO1682" s="176">
        <f t="shared" si="2260"/>
        <v>0</v>
      </c>
      <c r="AP1682" s="176">
        <f t="shared" si="2261"/>
        <v>0</v>
      </c>
      <c r="AQ1682" s="176">
        <f t="shared" si="2262"/>
        <v>0</v>
      </c>
      <c r="AR1682" s="187">
        <f t="shared" si="2263"/>
        <v>0</v>
      </c>
      <c r="AS1682" s="178">
        <f t="shared" si="2264"/>
        <v>0</v>
      </c>
      <c r="AT1682" s="178">
        <f t="shared" si="2265"/>
        <v>0</v>
      </c>
      <c r="AU1682" s="178">
        <f t="shared" si="2266"/>
        <v>0</v>
      </c>
      <c r="AV1682" s="187">
        <f t="shared" si="2267"/>
        <v>0</v>
      </c>
      <c r="AW1682" s="176">
        <f t="shared" si="2268"/>
        <v>0</v>
      </c>
      <c r="AX1682" s="176">
        <f t="shared" si="2269"/>
        <v>0</v>
      </c>
      <c r="AY1682" s="177">
        <f t="shared" si="2270"/>
        <v>0</v>
      </c>
      <c r="AZ1682" s="187">
        <f t="shared" si="2271"/>
        <v>0</v>
      </c>
      <c r="BA1682" s="178">
        <f t="shared" si="2272"/>
        <v>0</v>
      </c>
      <c r="BB1682" s="178">
        <f t="shared" si="2273"/>
        <v>0</v>
      </c>
      <c r="BC1682" s="190">
        <f t="shared" si="2274"/>
        <v>0</v>
      </c>
      <c r="BD1682" s="187">
        <f t="shared" si="2275"/>
        <v>0</v>
      </c>
      <c r="BE1682" s="176">
        <f t="shared" si="2276"/>
        <v>0</v>
      </c>
      <c r="BF1682" s="176">
        <f t="shared" si="2277"/>
        <v>0</v>
      </c>
      <c r="BG1682" s="177">
        <f t="shared" si="2278"/>
        <v>0</v>
      </c>
      <c r="BH1682" s="187">
        <f t="shared" si="2279"/>
        <v>0</v>
      </c>
      <c r="BI1682" s="178">
        <f t="shared" si="2280"/>
        <v>0</v>
      </c>
      <c r="BJ1682" s="178">
        <f t="shared" si="2281"/>
        <v>0</v>
      </c>
      <c r="BK1682" s="190">
        <f t="shared" si="2282"/>
        <v>0</v>
      </c>
      <c r="BL1682" s="187">
        <f t="shared" si="2283"/>
        <v>0</v>
      </c>
      <c r="BM1682" s="176">
        <f t="shared" si="2284"/>
        <v>0</v>
      </c>
      <c r="BN1682" s="176">
        <f t="shared" si="2285"/>
        <v>0</v>
      </c>
      <c r="BO1682" s="177">
        <f t="shared" si="2286"/>
        <v>0</v>
      </c>
      <c r="BP1682" s="187">
        <f t="shared" si="2287"/>
        <v>0</v>
      </c>
      <c r="BU1682" s="201">
        <f t="shared" si="2288"/>
        <v>0</v>
      </c>
      <c r="BV1682" s="201">
        <f t="shared" si="2289"/>
        <v>0</v>
      </c>
      <c r="BW1682" s="201">
        <f t="shared" si="2290"/>
        <v>0</v>
      </c>
      <c r="BX1682" s="201">
        <f t="shared" si="2291"/>
        <v>0</v>
      </c>
      <c r="BY1682" s="201">
        <f t="shared" si="2292"/>
        <v>0</v>
      </c>
      <c r="BZ1682" s="201">
        <f t="shared" si="2293"/>
        <v>0</v>
      </c>
      <c r="CA1682" s="201">
        <f t="shared" si="2294"/>
        <v>0</v>
      </c>
      <c r="CB1682" s="201">
        <f t="shared" si="2295"/>
        <v>0</v>
      </c>
      <c r="CC1682" s="201">
        <f t="shared" si="2296"/>
        <v>0</v>
      </c>
      <c r="CD1682" s="201">
        <f t="shared" si="2297"/>
        <v>0</v>
      </c>
      <c r="CE1682" s="201">
        <f t="shared" si="2298"/>
        <v>0</v>
      </c>
      <c r="CF1682" s="201">
        <f t="shared" si="2299"/>
        <v>0</v>
      </c>
      <c r="CG1682" s="201">
        <f t="shared" si="2300"/>
        <v>0</v>
      </c>
      <c r="CH1682" s="201">
        <f t="shared" si="2301"/>
        <v>0</v>
      </c>
      <c r="CI1682" s="201">
        <f t="shared" si="2302"/>
        <v>0</v>
      </c>
      <c r="CJ1682" s="201">
        <f t="shared" si="2303"/>
        <v>0</v>
      </c>
      <c r="CK1682" s="201">
        <f t="shared" si="2304"/>
        <v>0</v>
      </c>
      <c r="CL1682" s="201">
        <f t="shared" si="2305"/>
        <v>0</v>
      </c>
      <c r="CM1682" s="304">
        <f t="shared" si="2325"/>
        <v>0</v>
      </c>
      <c r="CN1682" s="304">
        <f t="shared" si="2326"/>
        <v>0</v>
      </c>
      <c r="CO1682" s="304">
        <f t="shared" si="2327"/>
        <v>0</v>
      </c>
      <c r="CP1682" s="304">
        <f t="shared" si="2328"/>
        <v>0</v>
      </c>
      <c r="CQ1682" s="304">
        <f t="shared" si="2329"/>
        <v>0</v>
      </c>
      <c r="CR1682" s="304">
        <f t="shared" si="2330"/>
        <v>0</v>
      </c>
      <c r="CS1682" s="304">
        <f t="shared" si="2331"/>
        <v>0</v>
      </c>
      <c r="CT1682" s="304">
        <f t="shared" si="2332"/>
        <v>0</v>
      </c>
      <c r="CU1682" s="304">
        <f t="shared" si="2333"/>
        <v>0</v>
      </c>
      <c r="CV1682" s="304">
        <f t="shared" si="2334"/>
        <v>0</v>
      </c>
      <c r="CW1682" s="304">
        <f t="shared" si="2335"/>
        <v>0</v>
      </c>
      <c r="CX1682" s="304">
        <f t="shared" si="2336"/>
        <v>0</v>
      </c>
      <c r="CY1682" s="304">
        <f t="shared" si="2337"/>
        <v>0</v>
      </c>
      <c r="CZ1682" s="304">
        <f t="shared" si="2338"/>
        <v>0</v>
      </c>
      <c r="DA1682" s="304">
        <f t="shared" si="2339"/>
        <v>0</v>
      </c>
      <c r="DB1682" s="304">
        <f t="shared" si="2340"/>
        <v>0</v>
      </c>
      <c r="DC1682" s="304">
        <f t="shared" si="2341"/>
        <v>0</v>
      </c>
      <c r="DD1682" s="304">
        <f t="shared" si="2342"/>
        <v>0</v>
      </c>
    </row>
    <row r="1683" spans="3:127" ht="24" customHeight="1">
      <c r="C1683" s="139" t="s">
        <v>74</v>
      </c>
      <c r="D1683" s="723" t="s">
        <v>348</v>
      </c>
      <c r="E1683" s="723"/>
      <c r="F1683" s="723"/>
      <c r="G1683" s="723"/>
      <c r="H1683" s="723"/>
      <c r="I1683" s="723"/>
      <c r="J1683" s="723"/>
      <c r="K1683" s="723"/>
      <c r="L1683" s="723"/>
      <c r="M1683" s="9"/>
      <c r="N1683" s="9"/>
      <c r="O1683" s="9"/>
      <c r="P1683" s="9"/>
      <c r="Q1683" s="9"/>
      <c r="R1683" s="9"/>
      <c r="S1683" s="9"/>
      <c r="T1683" s="9"/>
      <c r="U1683" s="9"/>
      <c r="V1683" s="9"/>
      <c r="W1683" s="9"/>
      <c r="X1683" s="9"/>
      <c r="Y1683" s="9"/>
      <c r="Z1683" s="9"/>
      <c r="AA1683" s="9"/>
      <c r="AB1683" s="9"/>
      <c r="AC1683" s="9"/>
      <c r="AD1683" s="9"/>
      <c r="AG1683" s="176">
        <f t="shared" si="2253"/>
        <v>0</v>
      </c>
      <c r="AH1683" s="181">
        <f t="shared" si="2254"/>
        <v>0</v>
      </c>
      <c r="AI1683" s="177">
        <f t="shared" si="2255"/>
        <v>0</v>
      </c>
      <c r="AJ1683" s="187">
        <f t="shared" si="2256"/>
        <v>0</v>
      </c>
      <c r="AK1683" s="178">
        <f t="shared" si="2257"/>
        <v>0</v>
      </c>
      <c r="AL1683" s="190">
        <f t="shared" si="2258"/>
        <v>0</v>
      </c>
      <c r="AM1683" s="190">
        <f t="shared" si="2324"/>
        <v>0</v>
      </c>
      <c r="AN1683" s="187">
        <f t="shared" si="2259"/>
        <v>0</v>
      </c>
      <c r="AO1683" s="176">
        <f t="shared" si="2260"/>
        <v>0</v>
      </c>
      <c r="AP1683" s="176">
        <f t="shared" si="2261"/>
        <v>0</v>
      </c>
      <c r="AQ1683" s="176">
        <f t="shared" si="2262"/>
        <v>0</v>
      </c>
      <c r="AR1683" s="187">
        <f t="shared" si="2263"/>
        <v>0</v>
      </c>
      <c r="AS1683" s="178">
        <f t="shared" si="2264"/>
        <v>0</v>
      </c>
      <c r="AT1683" s="178">
        <f t="shared" si="2265"/>
        <v>0</v>
      </c>
      <c r="AU1683" s="178">
        <f t="shared" si="2266"/>
        <v>0</v>
      </c>
      <c r="AV1683" s="187">
        <f t="shared" si="2267"/>
        <v>0</v>
      </c>
      <c r="AW1683" s="176">
        <f t="shared" si="2268"/>
        <v>0</v>
      </c>
      <c r="AX1683" s="176">
        <f t="shared" si="2269"/>
        <v>0</v>
      </c>
      <c r="AY1683" s="177">
        <f t="shared" si="2270"/>
        <v>0</v>
      </c>
      <c r="AZ1683" s="187">
        <f t="shared" si="2271"/>
        <v>0</v>
      </c>
      <c r="BA1683" s="178">
        <f t="shared" si="2272"/>
        <v>0</v>
      </c>
      <c r="BB1683" s="178">
        <f t="shared" si="2273"/>
        <v>0</v>
      </c>
      <c r="BC1683" s="190">
        <f t="shared" si="2274"/>
        <v>0</v>
      </c>
      <c r="BD1683" s="187">
        <f t="shared" si="2275"/>
        <v>0</v>
      </c>
      <c r="BE1683" s="176">
        <f t="shared" si="2276"/>
        <v>0</v>
      </c>
      <c r="BF1683" s="176">
        <f t="shared" si="2277"/>
        <v>0</v>
      </c>
      <c r="BG1683" s="177">
        <f t="shared" si="2278"/>
        <v>0</v>
      </c>
      <c r="BH1683" s="187">
        <f t="shared" si="2279"/>
        <v>0</v>
      </c>
      <c r="BI1683" s="178">
        <f t="shared" si="2280"/>
        <v>0</v>
      </c>
      <c r="BJ1683" s="178">
        <f t="shared" si="2281"/>
        <v>0</v>
      </c>
      <c r="BK1683" s="190">
        <f t="shared" si="2282"/>
        <v>0</v>
      </c>
      <c r="BL1683" s="187">
        <f t="shared" si="2283"/>
        <v>0</v>
      </c>
      <c r="BM1683" s="176">
        <f t="shared" si="2284"/>
        <v>0</v>
      </c>
      <c r="BN1683" s="176">
        <f t="shared" si="2285"/>
        <v>0</v>
      </c>
      <c r="BO1683" s="177">
        <f t="shared" si="2286"/>
        <v>0</v>
      </c>
      <c r="BP1683" s="187">
        <f t="shared" si="2287"/>
        <v>0</v>
      </c>
      <c r="BU1683" s="201">
        <f t="shared" si="2288"/>
        <v>0</v>
      </c>
      <c r="BV1683" s="201">
        <f t="shared" si="2289"/>
        <v>0</v>
      </c>
      <c r="BW1683" s="201">
        <f t="shared" si="2290"/>
        <v>0</v>
      </c>
      <c r="BX1683" s="201">
        <f t="shared" si="2291"/>
        <v>0</v>
      </c>
      <c r="BY1683" s="201">
        <f t="shared" si="2292"/>
        <v>0</v>
      </c>
      <c r="BZ1683" s="201">
        <f t="shared" si="2293"/>
        <v>0</v>
      </c>
      <c r="CA1683" s="201">
        <f t="shared" si="2294"/>
        <v>0</v>
      </c>
      <c r="CB1683" s="201">
        <f t="shared" si="2295"/>
        <v>0</v>
      </c>
      <c r="CC1683" s="201">
        <f t="shared" si="2296"/>
        <v>0</v>
      </c>
      <c r="CD1683" s="201">
        <f t="shared" si="2297"/>
        <v>0</v>
      </c>
      <c r="CE1683" s="201">
        <f t="shared" si="2298"/>
        <v>0</v>
      </c>
      <c r="CF1683" s="201">
        <f t="shared" si="2299"/>
        <v>0</v>
      </c>
      <c r="CG1683" s="201">
        <f t="shared" si="2300"/>
        <v>0</v>
      </c>
      <c r="CH1683" s="201">
        <f t="shared" si="2301"/>
        <v>0</v>
      </c>
      <c r="CI1683" s="201">
        <f t="shared" si="2302"/>
        <v>0</v>
      </c>
      <c r="CJ1683" s="201">
        <f t="shared" si="2303"/>
        <v>0</v>
      </c>
      <c r="CK1683" s="201">
        <f t="shared" si="2304"/>
        <v>0</v>
      </c>
      <c r="CL1683" s="201">
        <f t="shared" si="2305"/>
        <v>0</v>
      </c>
      <c r="CM1683" s="304">
        <f t="shared" si="2325"/>
        <v>0</v>
      </c>
      <c r="CN1683" s="304">
        <f t="shared" si="2326"/>
        <v>0</v>
      </c>
      <c r="CO1683" s="304">
        <f t="shared" si="2327"/>
        <v>0</v>
      </c>
      <c r="CP1683" s="304">
        <f t="shared" si="2328"/>
        <v>0</v>
      </c>
      <c r="CQ1683" s="304">
        <f t="shared" si="2329"/>
        <v>0</v>
      </c>
      <c r="CR1683" s="304">
        <f t="shared" si="2330"/>
        <v>0</v>
      </c>
      <c r="CS1683" s="304">
        <f t="shared" si="2331"/>
        <v>0</v>
      </c>
      <c r="CT1683" s="304">
        <f t="shared" si="2332"/>
        <v>0</v>
      </c>
      <c r="CU1683" s="304">
        <f t="shared" si="2333"/>
        <v>0</v>
      </c>
      <c r="CV1683" s="304">
        <f t="shared" si="2334"/>
        <v>0</v>
      </c>
      <c r="CW1683" s="304">
        <f t="shared" si="2335"/>
        <v>0</v>
      </c>
      <c r="CX1683" s="304">
        <f t="shared" si="2336"/>
        <v>0</v>
      </c>
      <c r="CY1683" s="304">
        <f t="shared" si="2337"/>
        <v>0</v>
      </c>
      <c r="CZ1683" s="304">
        <f t="shared" si="2338"/>
        <v>0</v>
      </c>
      <c r="DA1683" s="304">
        <f t="shared" si="2339"/>
        <v>0</v>
      </c>
      <c r="DB1683" s="304">
        <f>IF($AJ$1778=$AH$1778,0,
IF(OR(AND(OR(CJ1683="NS",CJ1683=0,CJ1683="NA"),CJ$1668="NS"),AND(OR(CJ1683="NA",CJ1683=0),CJ$1668="NA"),AND(CJ$1668&gt;=0,CJ1683="NA"),AND(CJ$1668&gt;0,CJ1683="NS")),0,
IF(OR(AND(CJ$1668="NS",CJ1683&gt;0),AND(CJ$1668="NA",OR(CJ1683="NS",CJ1683&gt;0)),CJ$1668&lt;CJ1683),1,0)))</f>
        <v>0</v>
      </c>
      <c r="DC1683" s="304">
        <f t="shared" si="2341"/>
        <v>0</v>
      </c>
      <c r="DD1683" s="304">
        <f t="shared" si="2342"/>
        <v>0</v>
      </c>
    </row>
    <row r="1684" spans="3:127" ht="36" customHeight="1">
      <c r="C1684" s="139" t="s">
        <v>76</v>
      </c>
      <c r="D1684" s="723" t="s">
        <v>349</v>
      </c>
      <c r="E1684" s="723"/>
      <c r="F1684" s="723"/>
      <c r="G1684" s="723"/>
      <c r="H1684" s="723"/>
      <c r="I1684" s="723"/>
      <c r="J1684" s="723"/>
      <c r="K1684" s="723"/>
      <c r="L1684" s="723"/>
      <c r="M1684" s="9"/>
      <c r="N1684" s="9"/>
      <c r="O1684" s="9"/>
      <c r="P1684" s="9"/>
      <c r="Q1684" s="9"/>
      <c r="R1684" s="9"/>
      <c r="S1684" s="9"/>
      <c r="T1684" s="9"/>
      <c r="U1684" s="9"/>
      <c r="V1684" s="9"/>
      <c r="W1684" s="9"/>
      <c r="X1684" s="9"/>
      <c r="Y1684" s="9"/>
      <c r="Z1684" s="9"/>
      <c r="AA1684" s="9"/>
      <c r="AB1684" s="9"/>
      <c r="AC1684" s="9"/>
      <c r="AD1684" s="9"/>
      <c r="AG1684" s="176">
        <f t="shared" si="2253"/>
        <v>0</v>
      </c>
      <c r="AH1684" s="181">
        <f t="shared" si="2254"/>
        <v>0</v>
      </c>
      <c r="AI1684" s="177">
        <f t="shared" si="2255"/>
        <v>0</v>
      </c>
      <c r="AJ1684" s="187">
        <f t="shared" si="2256"/>
        <v>0</v>
      </c>
      <c r="AK1684" s="178">
        <f t="shared" si="2257"/>
        <v>0</v>
      </c>
      <c r="AL1684" s="190">
        <f t="shared" si="2258"/>
        <v>0</v>
      </c>
      <c r="AM1684" s="190">
        <f t="shared" si="2324"/>
        <v>0</v>
      </c>
      <c r="AN1684" s="187">
        <f t="shared" si="2259"/>
        <v>0</v>
      </c>
      <c r="AO1684" s="176">
        <f t="shared" si="2260"/>
        <v>0</v>
      </c>
      <c r="AP1684" s="176">
        <f t="shared" si="2261"/>
        <v>0</v>
      </c>
      <c r="AQ1684" s="176">
        <f t="shared" si="2262"/>
        <v>0</v>
      </c>
      <c r="AR1684" s="187">
        <f t="shared" si="2263"/>
        <v>0</v>
      </c>
      <c r="AS1684" s="178">
        <f t="shared" si="2264"/>
        <v>0</v>
      </c>
      <c r="AT1684" s="178">
        <f t="shared" si="2265"/>
        <v>0</v>
      </c>
      <c r="AU1684" s="178">
        <f t="shared" si="2266"/>
        <v>0</v>
      </c>
      <c r="AV1684" s="187">
        <f t="shared" si="2267"/>
        <v>0</v>
      </c>
      <c r="AW1684" s="176">
        <f t="shared" si="2268"/>
        <v>0</v>
      </c>
      <c r="AX1684" s="176">
        <f t="shared" si="2269"/>
        <v>0</v>
      </c>
      <c r="AY1684" s="177">
        <f t="shared" si="2270"/>
        <v>0</v>
      </c>
      <c r="AZ1684" s="187">
        <f t="shared" si="2271"/>
        <v>0</v>
      </c>
      <c r="BA1684" s="178">
        <f t="shared" si="2272"/>
        <v>0</v>
      </c>
      <c r="BB1684" s="178">
        <f t="shared" si="2273"/>
        <v>0</v>
      </c>
      <c r="BC1684" s="190">
        <f t="shared" si="2274"/>
        <v>0</v>
      </c>
      <c r="BD1684" s="187">
        <f t="shared" si="2275"/>
        <v>0</v>
      </c>
      <c r="BE1684" s="176">
        <f t="shared" si="2276"/>
        <v>0</v>
      </c>
      <c r="BF1684" s="176">
        <f t="shared" si="2277"/>
        <v>0</v>
      </c>
      <c r="BG1684" s="177">
        <f t="shared" si="2278"/>
        <v>0</v>
      </c>
      <c r="BH1684" s="187">
        <f t="shared" si="2279"/>
        <v>0</v>
      </c>
      <c r="BI1684" s="178">
        <f t="shared" si="2280"/>
        <v>0</v>
      </c>
      <c r="BJ1684" s="178">
        <f t="shared" si="2281"/>
        <v>0</v>
      </c>
      <c r="BK1684" s="190">
        <f t="shared" si="2282"/>
        <v>0</v>
      </c>
      <c r="BL1684" s="187">
        <f t="shared" si="2283"/>
        <v>0</v>
      </c>
      <c r="BM1684" s="176">
        <f t="shared" si="2284"/>
        <v>0</v>
      </c>
      <c r="BN1684" s="176">
        <f t="shared" si="2285"/>
        <v>0</v>
      </c>
      <c r="BO1684" s="177">
        <f t="shared" si="2286"/>
        <v>0</v>
      </c>
      <c r="BP1684" s="187">
        <f t="shared" si="2287"/>
        <v>0</v>
      </c>
      <c r="BU1684" s="201">
        <f t="shared" si="2288"/>
        <v>0</v>
      </c>
      <c r="BV1684" s="201">
        <f t="shared" si="2289"/>
        <v>0</v>
      </c>
      <c r="BW1684" s="201">
        <f t="shared" si="2290"/>
        <v>0</v>
      </c>
      <c r="BX1684" s="201">
        <f t="shared" si="2291"/>
        <v>0</v>
      </c>
      <c r="BY1684" s="201">
        <f t="shared" si="2292"/>
        <v>0</v>
      </c>
      <c r="BZ1684" s="201">
        <f t="shared" si="2293"/>
        <v>0</v>
      </c>
      <c r="CA1684" s="201">
        <f t="shared" si="2294"/>
        <v>0</v>
      </c>
      <c r="CB1684" s="201">
        <f t="shared" si="2295"/>
        <v>0</v>
      </c>
      <c r="CC1684" s="201">
        <f t="shared" si="2296"/>
        <v>0</v>
      </c>
      <c r="CD1684" s="201">
        <f t="shared" si="2297"/>
        <v>0</v>
      </c>
      <c r="CE1684" s="201">
        <f t="shared" si="2298"/>
        <v>0</v>
      </c>
      <c r="CF1684" s="201">
        <f t="shared" si="2299"/>
        <v>0</v>
      </c>
      <c r="CG1684" s="201">
        <f t="shared" si="2300"/>
        <v>0</v>
      </c>
      <c r="CH1684" s="201">
        <f t="shared" si="2301"/>
        <v>0</v>
      </c>
      <c r="CI1684" s="201">
        <f t="shared" si="2302"/>
        <v>0</v>
      </c>
      <c r="CJ1684" s="201">
        <f t="shared" si="2303"/>
        <v>0</v>
      </c>
      <c r="CK1684" s="201">
        <f t="shared" si="2304"/>
        <v>0</v>
      </c>
      <c r="CL1684" s="201">
        <f t="shared" si="2305"/>
        <v>0</v>
      </c>
      <c r="CM1684" s="304">
        <f t="shared" si="2325"/>
        <v>0</v>
      </c>
      <c r="CN1684" s="304">
        <f t="shared" si="2326"/>
        <v>0</v>
      </c>
      <c r="CO1684" s="304">
        <f t="shared" si="2327"/>
        <v>0</v>
      </c>
      <c r="CP1684" s="304">
        <f t="shared" si="2328"/>
        <v>0</v>
      </c>
      <c r="CQ1684" s="304">
        <f t="shared" si="2329"/>
        <v>0</v>
      </c>
      <c r="CR1684" s="304">
        <f t="shared" si="2330"/>
        <v>0</v>
      </c>
      <c r="CS1684" s="304">
        <f t="shared" si="2331"/>
        <v>0</v>
      </c>
      <c r="CT1684" s="304">
        <f t="shared" si="2332"/>
        <v>0</v>
      </c>
      <c r="CU1684" s="304">
        <f t="shared" si="2333"/>
        <v>0</v>
      </c>
      <c r="CV1684" s="304">
        <f t="shared" si="2334"/>
        <v>0</v>
      </c>
      <c r="CW1684" s="304">
        <f t="shared" si="2335"/>
        <v>0</v>
      </c>
      <c r="CX1684" s="304">
        <f t="shared" si="2336"/>
        <v>0</v>
      </c>
      <c r="CY1684" s="304">
        <f t="shared" si="2337"/>
        <v>0</v>
      </c>
      <c r="CZ1684" s="304">
        <f t="shared" si="2338"/>
        <v>0</v>
      </c>
      <c r="DA1684" s="304">
        <f t="shared" si="2339"/>
        <v>0</v>
      </c>
      <c r="DB1684" s="304">
        <f t="shared" si="2340"/>
        <v>0</v>
      </c>
      <c r="DC1684" s="304">
        <f t="shared" si="2341"/>
        <v>0</v>
      </c>
      <c r="DD1684" s="304">
        <f t="shared" si="2342"/>
        <v>0</v>
      </c>
    </row>
    <row r="1685" spans="3:127" ht="36" customHeight="1">
      <c r="C1685" s="139" t="s">
        <v>80</v>
      </c>
      <c r="D1685" s="723" t="s">
        <v>350</v>
      </c>
      <c r="E1685" s="723"/>
      <c r="F1685" s="723"/>
      <c r="G1685" s="723"/>
      <c r="H1685" s="723"/>
      <c r="I1685" s="723"/>
      <c r="J1685" s="723"/>
      <c r="K1685" s="723"/>
      <c r="L1685" s="723"/>
      <c r="M1685" s="9"/>
      <c r="N1685" s="9"/>
      <c r="O1685" s="9"/>
      <c r="P1685" s="9"/>
      <c r="Q1685" s="9"/>
      <c r="R1685" s="9"/>
      <c r="S1685" s="9"/>
      <c r="T1685" s="9"/>
      <c r="U1685" s="9"/>
      <c r="V1685" s="9"/>
      <c r="W1685" s="9"/>
      <c r="X1685" s="9"/>
      <c r="Y1685" s="9"/>
      <c r="Z1685" s="9"/>
      <c r="AA1685" s="9"/>
      <c r="AB1685" s="9"/>
      <c r="AC1685" s="9"/>
      <c r="AD1685" s="9"/>
      <c r="AG1685" s="176">
        <f t="shared" si="2253"/>
        <v>0</v>
      </c>
      <c r="AH1685" s="181">
        <f t="shared" si="2254"/>
        <v>0</v>
      </c>
      <c r="AI1685" s="177">
        <f t="shared" si="2255"/>
        <v>0</v>
      </c>
      <c r="AJ1685" s="187">
        <f t="shared" si="2256"/>
        <v>0</v>
      </c>
      <c r="AK1685" s="178">
        <f t="shared" si="2257"/>
        <v>0</v>
      </c>
      <c r="AL1685" s="190">
        <f t="shared" si="2258"/>
        <v>0</v>
      </c>
      <c r="AM1685" s="190">
        <f t="shared" si="2324"/>
        <v>0</v>
      </c>
      <c r="AN1685" s="187">
        <f t="shared" si="2259"/>
        <v>0</v>
      </c>
      <c r="AO1685" s="176">
        <f t="shared" si="2260"/>
        <v>0</v>
      </c>
      <c r="AP1685" s="176">
        <f t="shared" si="2261"/>
        <v>0</v>
      </c>
      <c r="AQ1685" s="176">
        <f t="shared" si="2262"/>
        <v>0</v>
      </c>
      <c r="AR1685" s="187">
        <f t="shared" si="2263"/>
        <v>0</v>
      </c>
      <c r="AS1685" s="178">
        <f t="shared" si="2264"/>
        <v>0</v>
      </c>
      <c r="AT1685" s="178">
        <f t="shared" si="2265"/>
        <v>0</v>
      </c>
      <c r="AU1685" s="178">
        <f t="shared" si="2266"/>
        <v>0</v>
      </c>
      <c r="AV1685" s="187">
        <f t="shared" si="2267"/>
        <v>0</v>
      </c>
      <c r="AW1685" s="176">
        <f t="shared" si="2268"/>
        <v>0</v>
      </c>
      <c r="AX1685" s="176">
        <f t="shared" si="2269"/>
        <v>0</v>
      </c>
      <c r="AY1685" s="177">
        <f t="shared" si="2270"/>
        <v>0</v>
      </c>
      <c r="AZ1685" s="187">
        <f t="shared" si="2271"/>
        <v>0</v>
      </c>
      <c r="BA1685" s="178">
        <f t="shared" si="2272"/>
        <v>0</v>
      </c>
      <c r="BB1685" s="178">
        <f t="shared" si="2273"/>
        <v>0</v>
      </c>
      <c r="BC1685" s="190">
        <f t="shared" si="2274"/>
        <v>0</v>
      </c>
      <c r="BD1685" s="187">
        <f t="shared" si="2275"/>
        <v>0</v>
      </c>
      <c r="BE1685" s="176">
        <f t="shared" si="2276"/>
        <v>0</v>
      </c>
      <c r="BF1685" s="176">
        <f t="shared" si="2277"/>
        <v>0</v>
      </c>
      <c r="BG1685" s="177">
        <f t="shared" si="2278"/>
        <v>0</v>
      </c>
      <c r="BH1685" s="187">
        <f t="shared" si="2279"/>
        <v>0</v>
      </c>
      <c r="BI1685" s="178">
        <f t="shared" si="2280"/>
        <v>0</v>
      </c>
      <c r="BJ1685" s="178">
        <f t="shared" si="2281"/>
        <v>0</v>
      </c>
      <c r="BK1685" s="190">
        <f t="shared" si="2282"/>
        <v>0</v>
      </c>
      <c r="BL1685" s="187">
        <f t="shared" si="2283"/>
        <v>0</v>
      </c>
      <c r="BM1685" s="176">
        <f t="shared" si="2284"/>
        <v>0</v>
      </c>
      <c r="BN1685" s="176">
        <f t="shared" si="2285"/>
        <v>0</v>
      </c>
      <c r="BO1685" s="177">
        <f t="shared" si="2286"/>
        <v>0</v>
      </c>
      <c r="BP1685" s="187">
        <f t="shared" si="2287"/>
        <v>0</v>
      </c>
      <c r="BU1685" s="201">
        <f t="shared" si="2288"/>
        <v>0</v>
      </c>
      <c r="BV1685" s="201">
        <f t="shared" si="2289"/>
        <v>0</v>
      </c>
      <c r="BW1685" s="201">
        <f t="shared" si="2290"/>
        <v>0</v>
      </c>
      <c r="BX1685" s="201">
        <f t="shared" si="2291"/>
        <v>0</v>
      </c>
      <c r="BY1685" s="201">
        <f t="shared" si="2292"/>
        <v>0</v>
      </c>
      <c r="BZ1685" s="201">
        <f t="shared" si="2293"/>
        <v>0</v>
      </c>
      <c r="CA1685" s="201">
        <f t="shared" si="2294"/>
        <v>0</v>
      </c>
      <c r="CB1685" s="201">
        <f t="shared" si="2295"/>
        <v>0</v>
      </c>
      <c r="CC1685" s="201">
        <f t="shared" si="2296"/>
        <v>0</v>
      </c>
      <c r="CD1685" s="201">
        <f t="shared" si="2297"/>
        <v>0</v>
      </c>
      <c r="CE1685" s="201">
        <f t="shared" si="2298"/>
        <v>0</v>
      </c>
      <c r="CF1685" s="201">
        <f t="shared" si="2299"/>
        <v>0</v>
      </c>
      <c r="CG1685" s="201">
        <f t="shared" si="2300"/>
        <v>0</v>
      </c>
      <c r="CH1685" s="201">
        <f t="shared" si="2301"/>
        <v>0</v>
      </c>
      <c r="CI1685" s="201">
        <f t="shared" si="2302"/>
        <v>0</v>
      </c>
      <c r="CJ1685" s="201">
        <f t="shared" si="2303"/>
        <v>0</v>
      </c>
      <c r="CK1685" s="201">
        <f t="shared" si="2304"/>
        <v>0</v>
      </c>
      <c r="CL1685" s="201">
        <f t="shared" si="2305"/>
        <v>0</v>
      </c>
      <c r="CM1685" s="304">
        <f t="shared" si="2325"/>
        <v>0</v>
      </c>
      <c r="CN1685" s="304">
        <f t="shared" si="2326"/>
        <v>0</v>
      </c>
      <c r="CO1685" s="304">
        <f t="shared" si="2327"/>
        <v>0</v>
      </c>
      <c r="CP1685" s="304">
        <f t="shared" si="2328"/>
        <v>0</v>
      </c>
      <c r="CQ1685" s="304">
        <f t="shared" si="2329"/>
        <v>0</v>
      </c>
      <c r="CR1685" s="304">
        <f t="shared" si="2330"/>
        <v>0</v>
      </c>
      <c r="CS1685" s="304">
        <f t="shared" si="2331"/>
        <v>0</v>
      </c>
      <c r="CT1685" s="304">
        <f t="shared" si="2332"/>
        <v>0</v>
      </c>
      <c r="CU1685" s="304">
        <f t="shared" si="2333"/>
        <v>0</v>
      </c>
      <c r="CV1685" s="304">
        <f t="shared" si="2334"/>
        <v>0</v>
      </c>
      <c r="CW1685" s="304">
        <f t="shared" si="2335"/>
        <v>0</v>
      </c>
      <c r="CX1685" s="304">
        <f t="shared" si="2336"/>
        <v>0</v>
      </c>
      <c r="CY1685" s="304">
        <f t="shared" si="2337"/>
        <v>0</v>
      </c>
      <c r="CZ1685" s="304">
        <f t="shared" si="2338"/>
        <v>0</v>
      </c>
      <c r="DA1685" s="304">
        <f t="shared" si="2339"/>
        <v>0</v>
      </c>
      <c r="DB1685" s="304">
        <f t="shared" si="2340"/>
        <v>0</v>
      </c>
      <c r="DC1685" s="304">
        <f t="shared" si="2341"/>
        <v>0</v>
      </c>
      <c r="DD1685" s="304">
        <f t="shared" si="2342"/>
        <v>0</v>
      </c>
    </row>
    <row r="1686" spans="3:127" ht="36" customHeight="1">
      <c r="C1686" s="139" t="s">
        <v>84</v>
      </c>
      <c r="D1686" s="723" t="s">
        <v>351</v>
      </c>
      <c r="E1686" s="723"/>
      <c r="F1686" s="723"/>
      <c r="G1686" s="723"/>
      <c r="H1686" s="723"/>
      <c r="I1686" s="723"/>
      <c r="J1686" s="723"/>
      <c r="K1686" s="723"/>
      <c r="L1686" s="723"/>
      <c r="M1686" s="9"/>
      <c r="N1686" s="9"/>
      <c r="O1686" s="9"/>
      <c r="P1686" s="9"/>
      <c r="Q1686" s="9"/>
      <c r="R1686" s="9"/>
      <c r="S1686" s="9"/>
      <c r="T1686" s="9"/>
      <c r="U1686" s="9"/>
      <c r="V1686" s="9"/>
      <c r="W1686" s="9"/>
      <c r="X1686" s="9"/>
      <c r="Y1686" s="9"/>
      <c r="Z1686" s="9"/>
      <c r="AA1686" s="9"/>
      <c r="AB1686" s="9"/>
      <c r="AC1686" s="9"/>
      <c r="AD1686" s="9"/>
      <c r="AG1686" s="176">
        <f t="shared" si="2253"/>
        <v>0</v>
      </c>
      <c r="AH1686" s="181">
        <f t="shared" si="2254"/>
        <v>0</v>
      </c>
      <c r="AI1686" s="177">
        <f t="shared" si="2255"/>
        <v>0</v>
      </c>
      <c r="AJ1686" s="187">
        <f t="shared" si="2256"/>
        <v>0</v>
      </c>
      <c r="AK1686" s="178">
        <f t="shared" si="2257"/>
        <v>0</v>
      </c>
      <c r="AL1686" s="190">
        <f t="shared" si="2258"/>
        <v>0</v>
      </c>
      <c r="AM1686" s="190">
        <f t="shared" si="2324"/>
        <v>0</v>
      </c>
      <c r="AN1686" s="187">
        <f t="shared" si="2259"/>
        <v>0</v>
      </c>
      <c r="AO1686" s="176">
        <f t="shared" si="2260"/>
        <v>0</v>
      </c>
      <c r="AP1686" s="176">
        <f t="shared" si="2261"/>
        <v>0</v>
      </c>
      <c r="AQ1686" s="176">
        <f t="shared" si="2262"/>
        <v>0</v>
      </c>
      <c r="AR1686" s="187">
        <f t="shared" si="2263"/>
        <v>0</v>
      </c>
      <c r="AS1686" s="178">
        <f t="shared" si="2264"/>
        <v>0</v>
      </c>
      <c r="AT1686" s="178">
        <f t="shared" si="2265"/>
        <v>0</v>
      </c>
      <c r="AU1686" s="178">
        <f t="shared" si="2266"/>
        <v>0</v>
      </c>
      <c r="AV1686" s="187">
        <f t="shared" si="2267"/>
        <v>0</v>
      </c>
      <c r="AW1686" s="176">
        <f t="shared" si="2268"/>
        <v>0</v>
      </c>
      <c r="AX1686" s="176">
        <f t="shared" si="2269"/>
        <v>0</v>
      </c>
      <c r="AY1686" s="177">
        <f t="shared" si="2270"/>
        <v>0</v>
      </c>
      <c r="AZ1686" s="187">
        <f t="shared" si="2271"/>
        <v>0</v>
      </c>
      <c r="BA1686" s="178">
        <f t="shared" si="2272"/>
        <v>0</v>
      </c>
      <c r="BB1686" s="178">
        <f t="shared" si="2273"/>
        <v>0</v>
      </c>
      <c r="BC1686" s="190">
        <f t="shared" si="2274"/>
        <v>0</v>
      </c>
      <c r="BD1686" s="187">
        <f t="shared" si="2275"/>
        <v>0</v>
      </c>
      <c r="BE1686" s="176">
        <f t="shared" si="2276"/>
        <v>0</v>
      </c>
      <c r="BF1686" s="176">
        <f t="shared" si="2277"/>
        <v>0</v>
      </c>
      <c r="BG1686" s="177">
        <f t="shared" si="2278"/>
        <v>0</v>
      </c>
      <c r="BH1686" s="187">
        <f t="shared" si="2279"/>
        <v>0</v>
      </c>
      <c r="BI1686" s="178">
        <f t="shared" si="2280"/>
        <v>0</v>
      </c>
      <c r="BJ1686" s="178">
        <f t="shared" si="2281"/>
        <v>0</v>
      </c>
      <c r="BK1686" s="190">
        <f t="shared" si="2282"/>
        <v>0</v>
      </c>
      <c r="BL1686" s="187">
        <f t="shared" si="2283"/>
        <v>0</v>
      </c>
      <c r="BM1686" s="176">
        <f t="shared" si="2284"/>
        <v>0</v>
      </c>
      <c r="BN1686" s="176">
        <f t="shared" si="2285"/>
        <v>0</v>
      </c>
      <c r="BO1686" s="177">
        <f t="shared" si="2286"/>
        <v>0</v>
      </c>
      <c r="BP1686" s="187">
        <f t="shared" si="2287"/>
        <v>0</v>
      </c>
      <c r="BU1686" s="201">
        <f t="shared" si="2288"/>
        <v>0</v>
      </c>
      <c r="BV1686" s="201">
        <f t="shared" si="2289"/>
        <v>0</v>
      </c>
      <c r="BW1686" s="201">
        <f t="shared" si="2290"/>
        <v>0</v>
      </c>
      <c r="BX1686" s="201">
        <f t="shared" si="2291"/>
        <v>0</v>
      </c>
      <c r="BY1686" s="201">
        <f t="shared" si="2292"/>
        <v>0</v>
      </c>
      <c r="BZ1686" s="201">
        <f t="shared" si="2293"/>
        <v>0</v>
      </c>
      <c r="CA1686" s="201">
        <f t="shared" si="2294"/>
        <v>0</v>
      </c>
      <c r="CB1686" s="201">
        <f t="shared" si="2295"/>
        <v>0</v>
      </c>
      <c r="CC1686" s="201">
        <f t="shared" si="2296"/>
        <v>0</v>
      </c>
      <c r="CD1686" s="201">
        <f t="shared" si="2297"/>
        <v>0</v>
      </c>
      <c r="CE1686" s="201">
        <f t="shared" si="2298"/>
        <v>0</v>
      </c>
      <c r="CF1686" s="201">
        <f t="shared" si="2299"/>
        <v>0</v>
      </c>
      <c r="CG1686" s="201">
        <f t="shared" si="2300"/>
        <v>0</v>
      </c>
      <c r="CH1686" s="201">
        <f t="shared" si="2301"/>
        <v>0</v>
      </c>
      <c r="CI1686" s="201">
        <f t="shared" si="2302"/>
        <v>0</v>
      </c>
      <c r="CJ1686" s="201">
        <f t="shared" si="2303"/>
        <v>0</v>
      </c>
      <c r="CK1686" s="201">
        <f t="shared" si="2304"/>
        <v>0</v>
      </c>
      <c r="CL1686" s="201">
        <f t="shared" si="2305"/>
        <v>0</v>
      </c>
      <c r="CM1686" s="304">
        <f t="shared" si="2325"/>
        <v>0</v>
      </c>
      <c r="CN1686" s="304">
        <f t="shared" si="2326"/>
        <v>0</v>
      </c>
      <c r="CO1686" s="304">
        <f t="shared" si="2327"/>
        <v>0</v>
      </c>
      <c r="CP1686" s="304">
        <f t="shared" si="2328"/>
        <v>0</v>
      </c>
      <c r="CQ1686" s="304">
        <f t="shared" si="2329"/>
        <v>0</v>
      </c>
      <c r="CR1686" s="304">
        <f t="shared" si="2330"/>
        <v>0</v>
      </c>
      <c r="CS1686" s="304">
        <f t="shared" si="2331"/>
        <v>0</v>
      </c>
      <c r="CT1686" s="304">
        <f t="shared" si="2332"/>
        <v>0</v>
      </c>
      <c r="CU1686" s="304">
        <f t="shared" si="2333"/>
        <v>0</v>
      </c>
      <c r="CV1686" s="304">
        <f t="shared" si="2334"/>
        <v>0</v>
      </c>
      <c r="CW1686" s="304">
        <f t="shared" si="2335"/>
        <v>0</v>
      </c>
      <c r="CX1686" s="304">
        <f t="shared" si="2336"/>
        <v>0</v>
      </c>
      <c r="CY1686" s="304">
        <f t="shared" si="2337"/>
        <v>0</v>
      </c>
      <c r="CZ1686" s="304">
        <f t="shared" si="2338"/>
        <v>0</v>
      </c>
      <c r="DA1686" s="304">
        <f t="shared" si="2339"/>
        <v>0</v>
      </c>
      <c r="DB1686" s="304">
        <f t="shared" si="2340"/>
        <v>0</v>
      </c>
      <c r="DC1686" s="304">
        <f t="shared" si="2341"/>
        <v>0</v>
      </c>
      <c r="DD1686" s="304">
        <f t="shared" si="2342"/>
        <v>0</v>
      </c>
    </row>
    <row r="1687" spans="3:127" ht="24" customHeight="1">
      <c r="C1687" s="139" t="s">
        <v>88</v>
      </c>
      <c r="D1687" s="723" t="s">
        <v>352</v>
      </c>
      <c r="E1687" s="723"/>
      <c r="F1687" s="723"/>
      <c r="G1687" s="723"/>
      <c r="H1687" s="723"/>
      <c r="I1687" s="723"/>
      <c r="J1687" s="723"/>
      <c r="K1687" s="723"/>
      <c r="L1687" s="723"/>
      <c r="M1687" s="9"/>
      <c r="N1687" s="9"/>
      <c r="O1687" s="9"/>
      <c r="P1687" s="9"/>
      <c r="Q1687" s="9"/>
      <c r="R1687" s="9"/>
      <c r="S1687" s="9"/>
      <c r="T1687" s="9"/>
      <c r="U1687" s="9"/>
      <c r="V1687" s="9"/>
      <c r="W1687" s="9"/>
      <c r="X1687" s="9"/>
      <c r="Y1687" s="9"/>
      <c r="Z1687" s="9"/>
      <c r="AA1687" s="9"/>
      <c r="AB1687" s="9"/>
      <c r="AC1687" s="9"/>
      <c r="AD1687" s="9"/>
      <c r="AG1687" s="176">
        <f t="shared" si="2253"/>
        <v>0</v>
      </c>
      <c r="AH1687" s="181">
        <f t="shared" si="2254"/>
        <v>0</v>
      </c>
      <c r="AI1687" s="177">
        <f t="shared" si="2255"/>
        <v>0</v>
      </c>
      <c r="AJ1687" s="187">
        <f t="shared" si="2256"/>
        <v>0</v>
      </c>
      <c r="AK1687" s="178">
        <f t="shared" si="2257"/>
        <v>0</v>
      </c>
      <c r="AL1687" s="190">
        <f t="shared" si="2258"/>
        <v>0</v>
      </c>
      <c r="AM1687" s="190">
        <f t="shared" si="2324"/>
        <v>0</v>
      </c>
      <c r="AN1687" s="187">
        <f t="shared" si="2259"/>
        <v>0</v>
      </c>
      <c r="AO1687" s="176">
        <f t="shared" si="2260"/>
        <v>0</v>
      </c>
      <c r="AP1687" s="176">
        <f t="shared" si="2261"/>
        <v>0</v>
      </c>
      <c r="AQ1687" s="176">
        <f t="shared" si="2262"/>
        <v>0</v>
      </c>
      <c r="AR1687" s="187">
        <f t="shared" si="2263"/>
        <v>0</v>
      </c>
      <c r="AS1687" s="178">
        <f t="shared" si="2264"/>
        <v>0</v>
      </c>
      <c r="AT1687" s="178">
        <f t="shared" si="2265"/>
        <v>0</v>
      </c>
      <c r="AU1687" s="178">
        <f t="shared" si="2266"/>
        <v>0</v>
      </c>
      <c r="AV1687" s="187">
        <f t="shared" si="2267"/>
        <v>0</v>
      </c>
      <c r="AW1687" s="176">
        <f t="shared" si="2268"/>
        <v>0</v>
      </c>
      <c r="AX1687" s="176">
        <f t="shared" si="2269"/>
        <v>0</v>
      </c>
      <c r="AY1687" s="177">
        <f t="shared" si="2270"/>
        <v>0</v>
      </c>
      <c r="AZ1687" s="187">
        <f t="shared" si="2271"/>
        <v>0</v>
      </c>
      <c r="BA1687" s="178">
        <f t="shared" si="2272"/>
        <v>0</v>
      </c>
      <c r="BB1687" s="178">
        <f t="shared" si="2273"/>
        <v>0</v>
      </c>
      <c r="BC1687" s="190">
        <f t="shared" si="2274"/>
        <v>0</v>
      </c>
      <c r="BD1687" s="187">
        <f t="shared" si="2275"/>
        <v>0</v>
      </c>
      <c r="BE1687" s="176">
        <f t="shared" si="2276"/>
        <v>0</v>
      </c>
      <c r="BF1687" s="176">
        <f t="shared" si="2277"/>
        <v>0</v>
      </c>
      <c r="BG1687" s="177">
        <f t="shared" si="2278"/>
        <v>0</v>
      </c>
      <c r="BH1687" s="187">
        <f t="shared" si="2279"/>
        <v>0</v>
      </c>
      <c r="BI1687" s="178">
        <f t="shared" si="2280"/>
        <v>0</v>
      </c>
      <c r="BJ1687" s="178">
        <f t="shared" si="2281"/>
        <v>0</v>
      </c>
      <c r="BK1687" s="190">
        <f t="shared" si="2282"/>
        <v>0</v>
      </c>
      <c r="BL1687" s="187">
        <f t="shared" si="2283"/>
        <v>0</v>
      </c>
      <c r="BM1687" s="176">
        <f t="shared" si="2284"/>
        <v>0</v>
      </c>
      <c r="BN1687" s="176">
        <f t="shared" si="2285"/>
        <v>0</v>
      </c>
      <c r="BO1687" s="177">
        <f t="shared" si="2286"/>
        <v>0</v>
      </c>
      <c r="BP1687" s="187">
        <f t="shared" si="2287"/>
        <v>0</v>
      </c>
      <c r="BU1687" s="201">
        <f t="shared" si="2288"/>
        <v>0</v>
      </c>
      <c r="BV1687" s="201">
        <f t="shared" si="2289"/>
        <v>0</v>
      </c>
      <c r="BW1687" s="201">
        <f t="shared" si="2290"/>
        <v>0</v>
      </c>
      <c r="BX1687" s="201">
        <f t="shared" si="2291"/>
        <v>0</v>
      </c>
      <c r="BY1687" s="201">
        <f t="shared" si="2292"/>
        <v>0</v>
      </c>
      <c r="BZ1687" s="201">
        <f t="shared" si="2293"/>
        <v>0</v>
      </c>
      <c r="CA1687" s="201">
        <f t="shared" si="2294"/>
        <v>0</v>
      </c>
      <c r="CB1687" s="201">
        <f t="shared" si="2295"/>
        <v>0</v>
      </c>
      <c r="CC1687" s="201">
        <f t="shared" si="2296"/>
        <v>0</v>
      </c>
      <c r="CD1687" s="201">
        <f t="shared" si="2297"/>
        <v>0</v>
      </c>
      <c r="CE1687" s="201">
        <f t="shared" si="2298"/>
        <v>0</v>
      </c>
      <c r="CF1687" s="201">
        <f t="shared" si="2299"/>
        <v>0</v>
      </c>
      <c r="CG1687" s="201">
        <f t="shared" si="2300"/>
        <v>0</v>
      </c>
      <c r="CH1687" s="201">
        <f t="shared" si="2301"/>
        <v>0</v>
      </c>
      <c r="CI1687" s="201">
        <f t="shared" si="2302"/>
        <v>0</v>
      </c>
      <c r="CJ1687" s="201">
        <f t="shared" si="2303"/>
        <v>0</v>
      </c>
      <c r="CK1687" s="201">
        <f t="shared" si="2304"/>
        <v>0</v>
      </c>
      <c r="CL1687" s="201">
        <f t="shared" si="2305"/>
        <v>0</v>
      </c>
      <c r="CM1687" s="304">
        <f t="shared" si="2325"/>
        <v>0</v>
      </c>
      <c r="CN1687" s="304">
        <f t="shared" si="2326"/>
        <v>0</v>
      </c>
      <c r="CO1687" s="304">
        <f t="shared" si="2327"/>
        <v>0</v>
      </c>
      <c r="CP1687" s="304">
        <f t="shared" si="2328"/>
        <v>0</v>
      </c>
      <c r="CQ1687" s="304">
        <f t="shared" si="2329"/>
        <v>0</v>
      </c>
      <c r="CR1687" s="304">
        <f t="shared" si="2330"/>
        <v>0</v>
      </c>
      <c r="CS1687" s="304">
        <f t="shared" si="2331"/>
        <v>0</v>
      </c>
      <c r="CT1687" s="304">
        <f t="shared" si="2332"/>
        <v>0</v>
      </c>
      <c r="CU1687" s="304">
        <f t="shared" si="2333"/>
        <v>0</v>
      </c>
      <c r="CV1687" s="304">
        <f t="shared" si="2334"/>
        <v>0</v>
      </c>
      <c r="CW1687" s="304">
        <f t="shared" si="2335"/>
        <v>0</v>
      </c>
      <c r="CX1687" s="304">
        <f t="shared" si="2336"/>
        <v>0</v>
      </c>
      <c r="CY1687" s="304">
        <f t="shared" si="2337"/>
        <v>0</v>
      </c>
      <c r="CZ1687" s="304">
        <f t="shared" si="2338"/>
        <v>0</v>
      </c>
      <c r="DA1687" s="304">
        <f t="shared" si="2339"/>
        <v>0</v>
      </c>
      <c r="DB1687" s="304">
        <f t="shared" si="2340"/>
        <v>0</v>
      </c>
      <c r="DC1687" s="304">
        <f t="shared" si="2341"/>
        <v>0</v>
      </c>
      <c r="DD1687" s="304">
        <f t="shared" si="2342"/>
        <v>0</v>
      </c>
    </row>
    <row r="1688" spans="3:127" ht="48" customHeight="1">
      <c r="C1688" s="139" t="s">
        <v>93</v>
      </c>
      <c r="D1688" s="723" t="s">
        <v>353</v>
      </c>
      <c r="E1688" s="723"/>
      <c r="F1688" s="723"/>
      <c r="G1688" s="723"/>
      <c r="H1688" s="723"/>
      <c r="I1688" s="723"/>
      <c r="J1688" s="723"/>
      <c r="K1688" s="723"/>
      <c r="L1688" s="723"/>
      <c r="M1688" s="9"/>
      <c r="N1688" s="9"/>
      <c r="O1688" s="9"/>
      <c r="P1688" s="9"/>
      <c r="Q1688" s="9"/>
      <c r="R1688" s="9"/>
      <c r="S1688" s="9"/>
      <c r="T1688" s="9"/>
      <c r="U1688" s="9"/>
      <c r="V1688" s="9"/>
      <c r="W1688" s="9"/>
      <c r="X1688" s="9"/>
      <c r="Y1688" s="9"/>
      <c r="Z1688" s="9"/>
      <c r="AA1688" s="9"/>
      <c r="AB1688" s="9"/>
      <c r="AC1688" s="9"/>
      <c r="AD1688" s="9"/>
      <c r="AG1688" s="176">
        <f t="shared" si="2253"/>
        <v>0</v>
      </c>
      <c r="AH1688" s="181">
        <f t="shared" si="2254"/>
        <v>0</v>
      </c>
      <c r="AI1688" s="177">
        <f t="shared" si="2255"/>
        <v>0</v>
      </c>
      <c r="AJ1688" s="187">
        <f t="shared" si="2256"/>
        <v>0</v>
      </c>
      <c r="AK1688" s="178">
        <f t="shared" si="2257"/>
        <v>0</v>
      </c>
      <c r="AL1688" s="190">
        <f t="shared" si="2258"/>
        <v>0</v>
      </c>
      <c r="AM1688" s="190">
        <f t="shared" si="2324"/>
        <v>0</v>
      </c>
      <c r="AN1688" s="187">
        <f t="shared" si="2259"/>
        <v>0</v>
      </c>
      <c r="AO1688" s="176">
        <f t="shared" si="2260"/>
        <v>0</v>
      </c>
      <c r="AP1688" s="176">
        <f t="shared" si="2261"/>
        <v>0</v>
      </c>
      <c r="AQ1688" s="176">
        <f t="shared" si="2262"/>
        <v>0</v>
      </c>
      <c r="AR1688" s="187">
        <f t="shared" si="2263"/>
        <v>0</v>
      </c>
      <c r="AS1688" s="178">
        <f t="shared" si="2264"/>
        <v>0</v>
      </c>
      <c r="AT1688" s="178">
        <f t="shared" si="2265"/>
        <v>0</v>
      </c>
      <c r="AU1688" s="178">
        <f t="shared" si="2266"/>
        <v>0</v>
      </c>
      <c r="AV1688" s="187">
        <f t="shared" si="2267"/>
        <v>0</v>
      </c>
      <c r="AW1688" s="176">
        <f t="shared" si="2268"/>
        <v>0</v>
      </c>
      <c r="AX1688" s="176">
        <f t="shared" si="2269"/>
        <v>0</v>
      </c>
      <c r="AY1688" s="177">
        <f t="shared" si="2270"/>
        <v>0</v>
      </c>
      <c r="AZ1688" s="187">
        <f t="shared" si="2271"/>
        <v>0</v>
      </c>
      <c r="BA1688" s="178">
        <f t="shared" si="2272"/>
        <v>0</v>
      </c>
      <c r="BB1688" s="178">
        <f t="shared" si="2273"/>
        <v>0</v>
      </c>
      <c r="BC1688" s="190">
        <f t="shared" si="2274"/>
        <v>0</v>
      </c>
      <c r="BD1688" s="187">
        <f t="shared" si="2275"/>
        <v>0</v>
      </c>
      <c r="BE1688" s="176">
        <f t="shared" si="2276"/>
        <v>0</v>
      </c>
      <c r="BF1688" s="176">
        <f t="shared" si="2277"/>
        <v>0</v>
      </c>
      <c r="BG1688" s="177">
        <f t="shared" si="2278"/>
        <v>0</v>
      </c>
      <c r="BH1688" s="187">
        <f t="shared" si="2279"/>
        <v>0</v>
      </c>
      <c r="BI1688" s="178">
        <f t="shared" si="2280"/>
        <v>0</v>
      </c>
      <c r="BJ1688" s="178">
        <f t="shared" si="2281"/>
        <v>0</v>
      </c>
      <c r="BK1688" s="190">
        <f t="shared" si="2282"/>
        <v>0</v>
      </c>
      <c r="BL1688" s="187">
        <f t="shared" si="2283"/>
        <v>0</v>
      </c>
      <c r="BM1688" s="176">
        <f t="shared" si="2284"/>
        <v>0</v>
      </c>
      <c r="BN1688" s="176">
        <f t="shared" si="2285"/>
        <v>0</v>
      </c>
      <c r="BO1688" s="177">
        <f t="shared" si="2286"/>
        <v>0</v>
      </c>
      <c r="BP1688" s="187">
        <f t="shared" si="2287"/>
        <v>0</v>
      </c>
      <c r="BU1688" s="201">
        <f t="shared" si="2288"/>
        <v>0</v>
      </c>
      <c r="BV1688" s="201">
        <f t="shared" si="2289"/>
        <v>0</v>
      </c>
      <c r="BW1688" s="201">
        <f t="shared" si="2290"/>
        <v>0</v>
      </c>
      <c r="BX1688" s="201">
        <f t="shared" si="2291"/>
        <v>0</v>
      </c>
      <c r="BY1688" s="201">
        <f t="shared" si="2292"/>
        <v>0</v>
      </c>
      <c r="BZ1688" s="201">
        <f t="shared" si="2293"/>
        <v>0</v>
      </c>
      <c r="CA1688" s="201">
        <f t="shared" si="2294"/>
        <v>0</v>
      </c>
      <c r="CB1688" s="201">
        <f t="shared" si="2295"/>
        <v>0</v>
      </c>
      <c r="CC1688" s="201">
        <f t="shared" si="2296"/>
        <v>0</v>
      </c>
      <c r="CD1688" s="201">
        <f t="shared" si="2297"/>
        <v>0</v>
      </c>
      <c r="CE1688" s="201">
        <f t="shared" si="2298"/>
        <v>0</v>
      </c>
      <c r="CF1688" s="201">
        <f t="shared" si="2299"/>
        <v>0</v>
      </c>
      <c r="CG1688" s="201">
        <f t="shared" si="2300"/>
        <v>0</v>
      </c>
      <c r="CH1688" s="201">
        <f t="shared" si="2301"/>
        <v>0</v>
      </c>
      <c r="CI1688" s="201">
        <f t="shared" si="2302"/>
        <v>0</v>
      </c>
      <c r="CJ1688" s="201">
        <f t="shared" si="2303"/>
        <v>0</v>
      </c>
      <c r="CK1688" s="201">
        <f t="shared" si="2304"/>
        <v>0</v>
      </c>
      <c r="CL1688" s="201">
        <f t="shared" si="2305"/>
        <v>0</v>
      </c>
      <c r="CM1688" s="304">
        <f t="shared" si="2325"/>
        <v>0</v>
      </c>
      <c r="CN1688" s="304">
        <f t="shared" si="2326"/>
        <v>0</v>
      </c>
      <c r="CO1688" s="304">
        <f t="shared" si="2327"/>
        <v>0</v>
      </c>
      <c r="CP1688" s="304">
        <f t="shared" si="2328"/>
        <v>0</v>
      </c>
      <c r="CQ1688" s="304">
        <f t="shared" si="2329"/>
        <v>0</v>
      </c>
      <c r="CR1688" s="304">
        <f t="shared" si="2330"/>
        <v>0</v>
      </c>
      <c r="CS1688" s="304">
        <f t="shared" si="2331"/>
        <v>0</v>
      </c>
      <c r="CT1688" s="304">
        <f t="shared" si="2332"/>
        <v>0</v>
      </c>
      <c r="CU1688" s="304">
        <f t="shared" si="2333"/>
        <v>0</v>
      </c>
      <c r="CV1688" s="304">
        <f t="shared" si="2334"/>
        <v>0</v>
      </c>
      <c r="CW1688" s="304">
        <f t="shared" si="2335"/>
        <v>0</v>
      </c>
      <c r="CX1688" s="304">
        <f t="shared" si="2336"/>
        <v>0</v>
      </c>
      <c r="CY1688" s="304">
        <f t="shared" si="2337"/>
        <v>0</v>
      </c>
      <c r="CZ1688" s="304">
        <f t="shared" si="2338"/>
        <v>0</v>
      </c>
      <c r="DA1688" s="304">
        <f t="shared" si="2339"/>
        <v>0</v>
      </c>
      <c r="DB1688" s="304">
        <f t="shared" si="2340"/>
        <v>0</v>
      </c>
      <c r="DC1688" s="304">
        <f t="shared" si="2341"/>
        <v>0</v>
      </c>
      <c r="DD1688" s="304">
        <f t="shared" si="2342"/>
        <v>0</v>
      </c>
    </row>
    <row r="1689" spans="3:127" ht="48" customHeight="1">
      <c r="C1689" s="139" t="s">
        <v>96</v>
      </c>
      <c r="D1689" s="723" t="s">
        <v>354</v>
      </c>
      <c r="E1689" s="723"/>
      <c r="F1689" s="723"/>
      <c r="G1689" s="723"/>
      <c r="H1689" s="723"/>
      <c r="I1689" s="723"/>
      <c r="J1689" s="723"/>
      <c r="K1689" s="723"/>
      <c r="L1689" s="723"/>
      <c r="M1689" s="9"/>
      <c r="N1689" s="9"/>
      <c r="O1689" s="9"/>
      <c r="P1689" s="9"/>
      <c r="Q1689" s="9"/>
      <c r="R1689" s="9"/>
      <c r="S1689" s="9"/>
      <c r="T1689" s="9"/>
      <c r="U1689" s="9"/>
      <c r="V1689" s="9"/>
      <c r="W1689" s="9"/>
      <c r="X1689" s="9"/>
      <c r="Y1689" s="9"/>
      <c r="Z1689" s="9"/>
      <c r="AA1689" s="9"/>
      <c r="AB1689" s="9"/>
      <c r="AC1689" s="9"/>
      <c r="AD1689" s="9"/>
      <c r="AG1689" s="176">
        <f t="shared" si="2253"/>
        <v>0</v>
      </c>
      <c r="AH1689" s="181">
        <f t="shared" si="2254"/>
        <v>0</v>
      </c>
      <c r="AI1689" s="177">
        <f t="shared" si="2255"/>
        <v>0</v>
      </c>
      <c r="AJ1689" s="187">
        <f t="shared" si="2256"/>
        <v>0</v>
      </c>
      <c r="AK1689" s="178">
        <f t="shared" si="2257"/>
        <v>0</v>
      </c>
      <c r="AL1689" s="190">
        <f t="shared" si="2258"/>
        <v>0</v>
      </c>
      <c r="AM1689" s="190">
        <f t="shared" si="2324"/>
        <v>0</v>
      </c>
      <c r="AN1689" s="187">
        <f t="shared" si="2259"/>
        <v>0</v>
      </c>
      <c r="AO1689" s="176">
        <f t="shared" si="2260"/>
        <v>0</v>
      </c>
      <c r="AP1689" s="176">
        <f t="shared" si="2261"/>
        <v>0</v>
      </c>
      <c r="AQ1689" s="176">
        <f t="shared" si="2262"/>
        <v>0</v>
      </c>
      <c r="AR1689" s="187">
        <f t="shared" si="2263"/>
        <v>0</v>
      </c>
      <c r="AS1689" s="178">
        <f t="shared" si="2264"/>
        <v>0</v>
      </c>
      <c r="AT1689" s="178">
        <f t="shared" si="2265"/>
        <v>0</v>
      </c>
      <c r="AU1689" s="178">
        <f t="shared" si="2266"/>
        <v>0</v>
      </c>
      <c r="AV1689" s="187">
        <f t="shared" si="2267"/>
        <v>0</v>
      </c>
      <c r="AW1689" s="176">
        <f t="shared" si="2268"/>
        <v>0</v>
      </c>
      <c r="AX1689" s="176">
        <f t="shared" si="2269"/>
        <v>0</v>
      </c>
      <c r="AY1689" s="177">
        <f t="shared" si="2270"/>
        <v>0</v>
      </c>
      <c r="AZ1689" s="187">
        <f t="shared" si="2271"/>
        <v>0</v>
      </c>
      <c r="BA1689" s="178">
        <f t="shared" si="2272"/>
        <v>0</v>
      </c>
      <c r="BB1689" s="178">
        <f t="shared" si="2273"/>
        <v>0</v>
      </c>
      <c r="BC1689" s="190">
        <f t="shared" si="2274"/>
        <v>0</v>
      </c>
      <c r="BD1689" s="187">
        <f t="shared" si="2275"/>
        <v>0</v>
      </c>
      <c r="BE1689" s="176">
        <f t="shared" si="2276"/>
        <v>0</v>
      </c>
      <c r="BF1689" s="176">
        <f t="shared" si="2277"/>
        <v>0</v>
      </c>
      <c r="BG1689" s="177">
        <f t="shared" si="2278"/>
        <v>0</v>
      </c>
      <c r="BH1689" s="187">
        <f t="shared" si="2279"/>
        <v>0</v>
      </c>
      <c r="BI1689" s="178">
        <f t="shared" si="2280"/>
        <v>0</v>
      </c>
      <c r="BJ1689" s="178">
        <f t="shared" si="2281"/>
        <v>0</v>
      </c>
      <c r="BK1689" s="190">
        <f t="shared" si="2282"/>
        <v>0</v>
      </c>
      <c r="BL1689" s="187">
        <f t="shared" si="2283"/>
        <v>0</v>
      </c>
      <c r="BM1689" s="176">
        <f t="shared" si="2284"/>
        <v>0</v>
      </c>
      <c r="BN1689" s="176">
        <f t="shared" si="2285"/>
        <v>0</v>
      </c>
      <c r="BO1689" s="177">
        <f t="shared" si="2286"/>
        <v>0</v>
      </c>
      <c r="BP1689" s="187">
        <f t="shared" si="2287"/>
        <v>0</v>
      </c>
      <c r="BU1689" s="201">
        <f t="shared" si="2288"/>
        <v>0</v>
      </c>
      <c r="BV1689" s="201">
        <f t="shared" si="2289"/>
        <v>0</v>
      </c>
      <c r="BW1689" s="201">
        <f t="shared" si="2290"/>
        <v>0</v>
      </c>
      <c r="BX1689" s="201">
        <f t="shared" si="2291"/>
        <v>0</v>
      </c>
      <c r="BY1689" s="201">
        <f t="shared" si="2292"/>
        <v>0</v>
      </c>
      <c r="BZ1689" s="201">
        <f t="shared" si="2293"/>
        <v>0</v>
      </c>
      <c r="CA1689" s="201">
        <f t="shared" si="2294"/>
        <v>0</v>
      </c>
      <c r="CB1689" s="201">
        <f t="shared" si="2295"/>
        <v>0</v>
      </c>
      <c r="CC1689" s="201">
        <f t="shared" si="2296"/>
        <v>0</v>
      </c>
      <c r="CD1689" s="201">
        <f t="shared" si="2297"/>
        <v>0</v>
      </c>
      <c r="CE1689" s="201">
        <f t="shared" si="2298"/>
        <v>0</v>
      </c>
      <c r="CF1689" s="201">
        <f t="shared" si="2299"/>
        <v>0</v>
      </c>
      <c r="CG1689" s="201">
        <f t="shared" si="2300"/>
        <v>0</v>
      </c>
      <c r="CH1689" s="201">
        <f t="shared" si="2301"/>
        <v>0</v>
      </c>
      <c r="CI1689" s="201">
        <f t="shared" si="2302"/>
        <v>0</v>
      </c>
      <c r="CJ1689" s="201">
        <f t="shared" si="2303"/>
        <v>0</v>
      </c>
      <c r="CK1689" s="201">
        <f t="shared" si="2304"/>
        <v>0</v>
      </c>
      <c r="CL1689" s="201">
        <f t="shared" si="2305"/>
        <v>0</v>
      </c>
      <c r="CM1689" s="304">
        <f t="shared" si="2325"/>
        <v>0</v>
      </c>
      <c r="CN1689" s="304">
        <f t="shared" si="2326"/>
        <v>0</v>
      </c>
      <c r="CO1689" s="304">
        <f t="shared" si="2327"/>
        <v>0</v>
      </c>
      <c r="CP1689" s="304">
        <f t="shared" si="2328"/>
        <v>0</v>
      </c>
      <c r="CQ1689" s="304">
        <f t="shared" si="2329"/>
        <v>0</v>
      </c>
      <c r="CR1689" s="304">
        <f t="shared" si="2330"/>
        <v>0</v>
      </c>
      <c r="CS1689" s="304">
        <f t="shared" si="2331"/>
        <v>0</v>
      </c>
      <c r="CT1689" s="304">
        <f t="shared" si="2332"/>
        <v>0</v>
      </c>
      <c r="CU1689" s="304">
        <f t="shared" si="2333"/>
        <v>0</v>
      </c>
      <c r="CV1689" s="304">
        <f t="shared" si="2334"/>
        <v>0</v>
      </c>
      <c r="CW1689" s="304">
        <f t="shared" si="2335"/>
        <v>0</v>
      </c>
      <c r="CX1689" s="304">
        <f t="shared" si="2336"/>
        <v>0</v>
      </c>
      <c r="CY1689" s="304">
        <f t="shared" si="2337"/>
        <v>0</v>
      </c>
      <c r="CZ1689" s="304">
        <f t="shared" si="2338"/>
        <v>0</v>
      </c>
      <c r="DA1689" s="304">
        <f t="shared" si="2339"/>
        <v>0</v>
      </c>
      <c r="DB1689" s="304">
        <f t="shared" si="2340"/>
        <v>0</v>
      </c>
      <c r="DC1689" s="304">
        <f t="shared" si="2341"/>
        <v>0</v>
      </c>
      <c r="DD1689" s="304">
        <f t="shared" si="2342"/>
        <v>0</v>
      </c>
    </row>
    <row r="1690" spans="3:127" ht="48" customHeight="1">
      <c r="C1690" s="139" t="s">
        <v>100</v>
      </c>
      <c r="D1690" s="723" t="s">
        <v>355</v>
      </c>
      <c r="E1690" s="723"/>
      <c r="F1690" s="723"/>
      <c r="G1690" s="723"/>
      <c r="H1690" s="723"/>
      <c r="I1690" s="723"/>
      <c r="J1690" s="723"/>
      <c r="K1690" s="723"/>
      <c r="L1690" s="723"/>
      <c r="M1690" s="9"/>
      <c r="N1690" s="9"/>
      <c r="O1690" s="9"/>
      <c r="P1690" s="9"/>
      <c r="Q1690" s="9"/>
      <c r="R1690" s="9"/>
      <c r="S1690" s="9"/>
      <c r="T1690" s="9"/>
      <c r="U1690" s="9"/>
      <c r="V1690" s="9"/>
      <c r="W1690" s="9"/>
      <c r="X1690" s="9"/>
      <c r="Y1690" s="9"/>
      <c r="Z1690" s="9"/>
      <c r="AA1690" s="9"/>
      <c r="AB1690" s="9"/>
      <c r="AC1690" s="9"/>
      <c r="AD1690" s="9"/>
      <c r="AG1690" s="176">
        <f t="shared" si="2253"/>
        <v>0</v>
      </c>
      <c r="AH1690" s="181">
        <f t="shared" si="2254"/>
        <v>0</v>
      </c>
      <c r="AI1690" s="177">
        <f t="shared" si="2255"/>
        <v>0</v>
      </c>
      <c r="AJ1690" s="187">
        <f t="shared" si="2256"/>
        <v>0</v>
      </c>
      <c r="AK1690" s="178">
        <f t="shared" si="2257"/>
        <v>0</v>
      </c>
      <c r="AL1690" s="190">
        <f t="shared" si="2258"/>
        <v>0</v>
      </c>
      <c r="AM1690" s="190">
        <f t="shared" si="2324"/>
        <v>0</v>
      </c>
      <c r="AN1690" s="187">
        <f t="shared" si="2259"/>
        <v>0</v>
      </c>
      <c r="AO1690" s="176">
        <f t="shared" si="2260"/>
        <v>0</v>
      </c>
      <c r="AP1690" s="176">
        <f t="shared" si="2261"/>
        <v>0</v>
      </c>
      <c r="AQ1690" s="176">
        <f t="shared" si="2262"/>
        <v>0</v>
      </c>
      <c r="AR1690" s="187">
        <f t="shared" si="2263"/>
        <v>0</v>
      </c>
      <c r="AS1690" s="178">
        <f t="shared" si="2264"/>
        <v>0</v>
      </c>
      <c r="AT1690" s="178">
        <f t="shared" si="2265"/>
        <v>0</v>
      </c>
      <c r="AU1690" s="178">
        <f t="shared" si="2266"/>
        <v>0</v>
      </c>
      <c r="AV1690" s="187">
        <f t="shared" si="2267"/>
        <v>0</v>
      </c>
      <c r="AW1690" s="176">
        <f t="shared" si="2268"/>
        <v>0</v>
      </c>
      <c r="AX1690" s="176">
        <f t="shared" si="2269"/>
        <v>0</v>
      </c>
      <c r="AY1690" s="177">
        <f t="shared" si="2270"/>
        <v>0</v>
      </c>
      <c r="AZ1690" s="187">
        <f t="shared" si="2271"/>
        <v>0</v>
      </c>
      <c r="BA1690" s="178">
        <f t="shared" si="2272"/>
        <v>0</v>
      </c>
      <c r="BB1690" s="178">
        <f t="shared" si="2273"/>
        <v>0</v>
      </c>
      <c r="BC1690" s="190">
        <f t="shared" si="2274"/>
        <v>0</v>
      </c>
      <c r="BD1690" s="187">
        <f t="shared" si="2275"/>
        <v>0</v>
      </c>
      <c r="BE1690" s="176">
        <f t="shared" si="2276"/>
        <v>0</v>
      </c>
      <c r="BF1690" s="176">
        <f t="shared" si="2277"/>
        <v>0</v>
      </c>
      <c r="BG1690" s="177">
        <f t="shared" si="2278"/>
        <v>0</v>
      </c>
      <c r="BH1690" s="187">
        <f t="shared" si="2279"/>
        <v>0</v>
      </c>
      <c r="BI1690" s="178">
        <f t="shared" si="2280"/>
        <v>0</v>
      </c>
      <c r="BJ1690" s="178">
        <f t="shared" si="2281"/>
        <v>0</v>
      </c>
      <c r="BK1690" s="190">
        <f t="shared" si="2282"/>
        <v>0</v>
      </c>
      <c r="BL1690" s="187">
        <f t="shared" si="2283"/>
        <v>0</v>
      </c>
      <c r="BM1690" s="176">
        <f t="shared" si="2284"/>
        <v>0</v>
      </c>
      <c r="BN1690" s="176">
        <f t="shared" si="2285"/>
        <v>0</v>
      </c>
      <c r="BO1690" s="177">
        <f t="shared" si="2286"/>
        <v>0</v>
      </c>
      <c r="BP1690" s="187">
        <f t="shared" si="2287"/>
        <v>0</v>
      </c>
      <c r="BU1690" s="201">
        <f t="shared" si="2288"/>
        <v>0</v>
      </c>
      <c r="BV1690" s="201">
        <f t="shared" si="2289"/>
        <v>0</v>
      </c>
      <c r="BW1690" s="201">
        <f t="shared" si="2290"/>
        <v>0</v>
      </c>
      <c r="BX1690" s="201">
        <f t="shared" si="2291"/>
        <v>0</v>
      </c>
      <c r="BY1690" s="201">
        <f t="shared" si="2292"/>
        <v>0</v>
      </c>
      <c r="BZ1690" s="201">
        <f t="shared" si="2293"/>
        <v>0</v>
      </c>
      <c r="CA1690" s="201">
        <f t="shared" si="2294"/>
        <v>0</v>
      </c>
      <c r="CB1690" s="201">
        <f t="shared" si="2295"/>
        <v>0</v>
      </c>
      <c r="CC1690" s="201">
        <f t="shared" si="2296"/>
        <v>0</v>
      </c>
      <c r="CD1690" s="201">
        <f t="shared" si="2297"/>
        <v>0</v>
      </c>
      <c r="CE1690" s="201">
        <f t="shared" si="2298"/>
        <v>0</v>
      </c>
      <c r="CF1690" s="201">
        <f t="shared" si="2299"/>
        <v>0</v>
      </c>
      <c r="CG1690" s="201">
        <f t="shared" si="2300"/>
        <v>0</v>
      </c>
      <c r="CH1690" s="201">
        <f t="shared" si="2301"/>
        <v>0</v>
      </c>
      <c r="CI1690" s="201">
        <f t="shared" si="2302"/>
        <v>0</v>
      </c>
      <c r="CJ1690" s="201">
        <f t="shared" si="2303"/>
        <v>0</v>
      </c>
      <c r="CK1690" s="201">
        <f t="shared" si="2304"/>
        <v>0</v>
      </c>
      <c r="CL1690" s="201">
        <f t="shared" si="2305"/>
        <v>0</v>
      </c>
      <c r="CM1690" s="304">
        <f t="shared" si="2325"/>
        <v>0</v>
      </c>
      <c r="CN1690" s="304">
        <f t="shared" si="2326"/>
        <v>0</v>
      </c>
      <c r="CO1690" s="304">
        <f t="shared" si="2327"/>
        <v>0</v>
      </c>
      <c r="CP1690" s="304">
        <f t="shared" si="2328"/>
        <v>0</v>
      </c>
      <c r="CQ1690" s="304">
        <f t="shared" si="2329"/>
        <v>0</v>
      </c>
      <c r="CR1690" s="304">
        <f t="shared" si="2330"/>
        <v>0</v>
      </c>
      <c r="CS1690" s="304">
        <f t="shared" si="2331"/>
        <v>0</v>
      </c>
      <c r="CT1690" s="304">
        <f t="shared" si="2332"/>
        <v>0</v>
      </c>
      <c r="CU1690" s="304">
        <f t="shared" si="2333"/>
        <v>0</v>
      </c>
      <c r="CV1690" s="304">
        <f t="shared" si="2334"/>
        <v>0</v>
      </c>
      <c r="CW1690" s="304">
        <f t="shared" si="2335"/>
        <v>0</v>
      </c>
      <c r="CX1690" s="304">
        <f t="shared" si="2336"/>
        <v>0</v>
      </c>
      <c r="CY1690" s="304">
        <f t="shared" si="2337"/>
        <v>0</v>
      </c>
      <c r="CZ1690" s="304">
        <f t="shared" si="2338"/>
        <v>0</v>
      </c>
      <c r="DA1690" s="304">
        <f t="shared" si="2339"/>
        <v>0</v>
      </c>
      <c r="DB1690" s="304">
        <f t="shared" si="2340"/>
        <v>0</v>
      </c>
      <c r="DC1690" s="304">
        <f t="shared" si="2341"/>
        <v>0</v>
      </c>
      <c r="DD1690" s="304">
        <f t="shared" si="2342"/>
        <v>0</v>
      </c>
    </row>
    <row r="1691" spans="3:127" ht="24" customHeight="1">
      <c r="C1691" s="139" t="s">
        <v>102</v>
      </c>
      <c r="D1691" s="723" t="s">
        <v>356</v>
      </c>
      <c r="E1691" s="723"/>
      <c r="F1691" s="723"/>
      <c r="G1691" s="723"/>
      <c r="H1691" s="723"/>
      <c r="I1691" s="723"/>
      <c r="J1691" s="723"/>
      <c r="K1691" s="723"/>
      <c r="L1691" s="723"/>
      <c r="M1691" s="9"/>
      <c r="N1691" s="9"/>
      <c r="O1691" s="9"/>
      <c r="P1691" s="9"/>
      <c r="Q1691" s="9"/>
      <c r="R1691" s="9"/>
      <c r="S1691" s="9"/>
      <c r="T1691" s="9"/>
      <c r="U1691" s="9"/>
      <c r="V1691" s="9"/>
      <c r="W1691" s="9"/>
      <c r="X1691" s="9"/>
      <c r="Y1691" s="9"/>
      <c r="Z1691" s="9"/>
      <c r="AA1691" s="9"/>
      <c r="AB1691" s="9"/>
      <c r="AC1691" s="9"/>
      <c r="AD1691" s="9"/>
      <c r="AG1691" s="176">
        <f t="shared" si="2253"/>
        <v>0</v>
      </c>
      <c r="AH1691" s="181">
        <f t="shared" si="2254"/>
        <v>0</v>
      </c>
      <c r="AI1691" s="177">
        <f t="shared" si="2255"/>
        <v>0</v>
      </c>
      <c r="AJ1691" s="187">
        <f t="shared" si="2256"/>
        <v>0</v>
      </c>
      <c r="AK1691" s="178">
        <f t="shared" si="2257"/>
        <v>0</v>
      </c>
      <c r="AL1691" s="190">
        <f t="shared" si="2258"/>
        <v>0</v>
      </c>
      <c r="AM1691" s="190">
        <f t="shared" si="2324"/>
        <v>0</v>
      </c>
      <c r="AN1691" s="187">
        <f t="shared" si="2259"/>
        <v>0</v>
      </c>
      <c r="AO1691" s="176">
        <f t="shared" si="2260"/>
        <v>0</v>
      </c>
      <c r="AP1691" s="176">
        <f t="shared" si="2261"/>
        <v>0</v>
      </c>
      <c r="AQ1691" s="176">
        <f t="shared" si="2262"/>
        <v>0</v>
      </c>
      <c r="AR1691" s="187">
        <f t="shared" si="2263"/>
        <v>0</v>
      </c>
      <c r="AS1691" s="178">
        <f t="shared" si="2264"/>
        <v>0</v>
      </c>
      <c r="AT1691" s="178">
        <f t="shared" si="2265"/>
        <v>0</v>
      </c>
      <c r="AU1691" s="178">
        <f t="shared" si="2266"/>
        <v>0</v>
      </c>
      <c r="AV1691" s="187">
        <f t="shared" si="2267"/>
        <v>0</v>
      </c>
      <c r="AW1691" s="176">
        <f t="shared" si="2268"/>
        <v>0</v>
      </c>
      <c r="AX1691" s="176">
        <f t="shared" si="2269"/>
        <v>0</v>
      </c>
      <c r="AY1691" s="177">
        <f t="shared" si="2270"/>
        <v>0</v>
      </c>
      <c r="AZ1691" s="187">
        <f t="shared" si="2271"/>
        <v>0</v>
      </c>
      <c r="BA1691" s="178">
        <f t="shared" si="2272"/>
        <v>0</v>
      </c>
      <c r="BB1691" s="178">
        <f t="shared" si="2273"/>
        <v>0</v>
      </c>
      <c r="BC1691" s="190">
        <f t="shared" si="2274"/>
        <v>0</v>
      </c>
      <c r="BD1691" s="187">
        <f t="shared" si="2275"/>
        <v>0</v>
      </c>
      <c r="BE1691" s="176">
        <f t="shared" si="2276"/>
        <v>0</v>
      </c>
      <c r="BF1691" s="176">
        <f t="shared" si="2277"/>
        <v>0</v>
      </c>
      <c r="BG1691" s="177">
        <f t="shared" si="2278"/>
        <v>0</v>
      </c>
      <c r="BH1691" s="187">
        <f t="shared" si="2279"/>
        <v>0</v>
      </c>
      <c r="BI1691" s="178">
        <f t="shared" si="2280"/>
        <v>0</v>
      </c>
      <c r="BJ1691" s="178">
        <f t="shared" si="2281"/>
        <v>0</v>
      </c>
      <c r="BK1691" s="190">
        <f t="shared" si="2282"/>
        <v>0</v>
      </c>
      <c r="BL1691" s="187">
        <f t="shared" si="2283"/>
        <v>0</v>
      </c>
      <c r="BM1691" s="176">
        <f t="shared" si="2284"/>
        <v>0</v>
      </c>
      <c r="BN1691" s="176">
        <f t="shared" si="2285"/>
        <v>0</v>
      </c>
      <c r="BO1691" s="177">
        <f t="shared" si="2286"/>
        <v>0</v>
      </c>
      <c r="BP1691" s="187">
        <f t="shared" si="2287"/>
        <v>0</v>
      </c>
      <c r="BU1691" s="201">
        <f t="shared" ref="BU1691:BU1696" si="2343">M1691</f>
        <v>0</v>
      </c>
      <c r="BV1691" s="201">
        <f t="shared" ref="BV1691:BV1696" si="2344">N1691</f>
        <v>0</v>
      </c>
      <c r="BW1691" s="201">
        <f t="shared" ref="BW1691:BW1696" si="2345">O1691</f>
        <v>0</v>
      </c>
      <c r="BX1691" s="201">
        <f t="shared" ref="BX1691:BX1696" si="2346">P1691</f>
        <v>0</v>
      </c>
      <c r="BY1691" s="201">
        <f t="shared" ref="BY1691:BY1696" si="2347">Q1691</f>
        <v>0</v>
      </c>
      <c r="BZ1691" s="201">
        <f t="shared" ref="BZ1691:BZ1696" si="2348">R1691</f>
        <v>0</v>
      </c>
      <c r="CA1691" s="201">
        <f t="shared" ref="CA1691:CA1696" si="2349">S1691</f>
        <v>0</v>
      </c>
      <c r="CB1691" s="201">
        <f t="shared" ref="CB1691:CB1696" si="2350">T1691</f>
        <v>0</v>
      </c>
      <c r="CC1691" s="201">
        <f t="shared" ref="CC1691:CC1696" si="2351">U1691</f>
        <v>0</v>
      </c>
      <c r="CD1691" s="201">
        <f t="shared" ref="CD1691:CD1696" si="2352">V1691</f>
        <v>0</v>
      </c>
      <c r="CE1691" s="201">
        <f t="shared" ref="CE1691:CE1696" si="2353">W1691</f>
        <v>0</v>
      </c>
      <c r="CF1691" s="201">
        <f t="shared" ref="CF1691:CF1696" si="2354">X1691</f>
        <v>0</v>
      </c>
      <c r="CG1691" s="201">
        <f t="shared" ref="CG1691:CG1696" si="2355">Y1691</f>
        <v>0</v>
      </c>
      <c r="CH1691" s="201">
        <f t="shared" ref="CH1691:CH1696" si="2356">Z1691</f>
        <v>0</v>
      </c>
      <c r="CI1691" s="201">
        <f t="shared" ref="CI1691:CI1696" si="2357">AA1691</f>
        <v>0</v>
      </c>
      <c r="CJ1691" s="201">
        <f t="shared" ref="CJ1691:CJ1696" si="2358">AB1691</f>
        <v>0</v>
      </c>
      <c r="CK1691" s="201">
        <f t="shared" ref="CK1691:CK1696" si="2359">AC1691</f>
        <v>0</v>
      </c>
      <c r="CL1691" s="201">
        <f t="shared" ref="CL1691:CL1696" si="2360">AD1691</f>
        <v>0</v>
      </c>
      <c r="CM1691" s="304">
        <f t="shared" si="2325"/>
        <v>0</v>
      </c>
      <c r="CN1691" s="304">
        <f t="shared" si="2326"/>
        <v>0</v>
      </c>
      <c r="CO1691" s="304">
        <f t="shared" si="2327"/>
        <v>0</v>
      </c>
      <c r="CP1691" s="304">
        <f t="shared" si="2328"/>
        <v>0</v>
      </c>
      <c r="CQ1691" s="304">
        <f t="shared" si="2329"/>
        <v>0</v>
      </c>
      <c r="CR1691" s="304">
        <f t="shared" si="2330"/>
        <v>0</v>
      </c>
      <c r="CS1691" s="304">
        <f t="shared" si="2331"/>
        <v>0</v>
      </c>
      <c r="CT1691" s="304">
        <f t="shared" si="2332"/>
        <v>0</v>
      </c>
      <c r="CU1691" s="304">
        <f t="shared" si="2333"/>
        <v>0</v>
      </c>
      <c r="CV1691" s="304">
        <f t="shared" si="2334"/>
        <v>0</v>
      </c>
      <c r="CW1691" s="304">
        <f t="shared" si="2335"/>
        <v>0</v>
      </c>
      <c r="CX1691" s="304">
        <f t="shared" si="2336"/>
        <v>0</v>
      </c>
      <c r="CY1691" s="304">
        <f t="shared" si="2337"/>
        <v>0</v>
      </c>
      <c r="CZ1691" s="304">
        <f t="shared" si="2338"/>
        <v>0</v>
      </c>
      <c r="DA1691" s="304">
        <f t="shared" si="2339"/>
        <v>0</v>
      </c>
      <c r="DB1691" s="304">
        <f t="shared" si="2340"/>
        <v>0</v>
      </c>
      <c r="DC1691" s="304">
        <f t="shared" si="2341"/>
        <v>0</v>
      </c>
      <c r="DD1691" s="304">
        <f t="shared" si="2342"/>
        <v>0</v>
      </c>
    </row>
    <row r="1692" spans="3:127" ht="48" customHeight="1">
      <c r="C1692" s="139" t="s">
        <v>105</v>
      </c>
      <c r="D1692" s="723" t="s">
        <v>357</v>
      </c>
      <c r="E1692" s="723"/>
      <c r="F1692" s="723"/>
      <c r="G1692" s="723"/>
      <c r="H1692" s="723"/>
      <c r="I1692" s="723"/>
      <c r="J1692" s="723"/>
      <c r="K1692" s="723"/>
      <c r="L1692" s="723"/>
      <c r="M1692" s="9"/>
      <c r="N1692" s="9"/>
      <c r="O1692" s="9"/>
      <c r="P1692" s="9"/>
      <c r="Q1692" s="9"/>
      <c r="R1692" s="9"/>
      <c r="S1692" s="9"/>
      <c r="T1692" s="9"/>
      <c r="U1692" s="9"/>
      <c r="V1692" s="9"/>
      <c r="W1692" s="9"/>
      <c r="X1692" s="9"/>
      <c r="Y1692" s="9"/>
      <c r="Z1692" s="9"/>
      <c r="AA1692" s="9"/>
      <c r="AB1692" s="9"/>
      <c r="AC1692" s="9"/>
      <c r="AD1692" s="9"/>
      <c r="AG1692" s="176">
        <f t="shared" si="2253"/>
        <v>0</v>
      </c>
      <c r="AH1692" s="181">
        <f t="shared" si="2254"/>
        <v>0</v>
      </c>
      <c r="AI1692" s="177">
        <f t="shared" si="2255"/>
        <v>0</v>
      </c>
      <c r="AJ1692" s="187">
        <f t="shared" si="2256"/>
        <v>0</v>
      </c>
      <c r="AK1692" s="178">
        <f t="shared" si="2257"/>
        <v>0</v>
      </c>
      <c r="AL1692" s="190">
        <f t="shared" si="2258"/>
        <v>0</v>
      </c>
      <c r="AM1692" s="190">
        <f t="shared" si="2324"/>
        <v>0</v>
      </c>
      <c r="AN1692" s="187">
        <f t="shared" si="2259"/>
        <v>0</v>
      </c>
      <c r="AO1692" s="176">
        <f t="shared" si="2260"/>
        <v>0</v>
      </c>
      <c r="AP1692" s="176">
        <f t="shared" si="2261"/>
        <v>0</v>
      </c>
      <c r="AQ1692" s="176">
        <f t="shared" si="2262"/>
        <v>0</v>
      </c>
      <c r="AR1692" s="187">
        <f t="shared" si="2263"/>
        <v>0</v>
      </c>
      <c r="AS1692" s="178">
        <f t="shared" si="2264"/>
        <v>0</v>
      </c>
      <c r="AT1692" s="178">
        <f t="shared" si="2265"/>
        <v>0</v>
      </c>
      <c r="AU1692" s="178">
        <f t="shared" si="2266"/>
        <v>0</v>
      </c>
      <c r="AV1692" s="187">
        <f t="shared" si="2267"/>
        <v>0</v>
      </c>
      <c r="AW1692" s="176">
        <f t="shared" si="2268"/>
        <v>0</v>
      </c>
      <c r="AX1692" s="176">
        <f t="shared" si="2269"/>
        <v>0</v>
      </c>
      <c r="AY1692" s="177">
        <f t="shared" si="2270"/>
        <v>0</v>
      </c>
      <c r="AZ1692" s="187">
        <f t="shared" si="2271"/>
        <v>0</v>
      </c>
      <c r="BA1692" s="178">
        <f t="shared" si="2272"/>
        <v>0</v>
      </c>
      <c r="BB1692" s="178">
        <f t="shared" si="2273"/>
        <v>0</v>
      </c>
      <c r="BC1692" s="190">
        <f t="shared" si="2274"/>
        <v>0</v>
      </c>
      <c r="BD1692" s="187">
        <f t="shared" si="2275"/>
        <v>0</v>
      </c>
      <c r="BE1692" s="176">
        <f t="shared" si="2276"/>
        <v>0</v>
      </c>
      <c r="BF1692" s="176">
        <f t="shared" si="2277"/>
        <v>0</v>
      </c>
      <c r="BG1692" s="177">
        <f t="shared" si="2278"/>
        <v>0</v>
      </c>
      <c r="BH1692" s="187">
        <f t="shared" si="2279"/>
        <v>0</v>
      </c>
      <c r="BI1692" s="178">
        <f t="shared" si="2280"/>
        <v>0</v>
      </c>
      <c r="BJ1692" s="178">
        <f t="shared" si="2281"/>
        <v>0</v>
      </c>
      <c r="BK1692" s="190">
        <f t="shared" si="2282"/>
        <v>0</v>
      </c>
      <c r="BL1692" s="187">
        <f t="shared" si="2283"/>
        <v>0</v>
      </c>
      <c r="BM1692" s="176">
        <f t="shared" si="2284"/>
        <v>0</v>
      </c>
      <c r="BN1692" s="176">
        <f t="shared" si="2285"/>
        <v>0</v>
      </c>
      <c r="BO1692" s="177">
        <f t="shared" si="2286"/>
        <v>0</v>
      </c>
      <c r="BP1692" s="187">
        <f t="shared" si="2287"/>
        <v>0</v>
      </c>
      <c r="BU1692" s="201">
        <f t="shared" si="2343"/>
        <v>0</v>
      </c>
      <c r="BV1692" s="201">
        <f t="shared" si="2344"/>
        <v>0</v>
      </c>
      <c r="BW1692" s="201">
        <f t="shared" si="2345"/>
        <v>0</v>
      </c>
      <c r="BX1692" s="201">
        <f t="shared" si="2346"/>
        <v>0</v>
      </c>
      <c r="BY1692" s="201">
        <f t="shared" si="2347"/>
        <v>0</v>
      </c>
      <c r="BZ1692" s="201">
        <f t="shared" si="2348"/>
        <v>0</v>
      </c>
      <c r="CA1692" s="201">
        <f t="shared" si="2349"/>
        <v>0</v>
      </c>
      <c r="CB1692" s="201">
        <f t="shared" si="2350"/>
        <v>0</v>
      </c>
      <c r="CC1692" s="201">
        <f t="shared" si="2351"/>
        <v>0</v>
      </c>
      <c r="CD1692" s="201">
        <f t="shared" si="2352"/>
        <v>0</v>
      </c>
      <c r="CE1692" s="201">
        <f t="shared" si="2353"/>
        <v>0</v>
      </c>
      <c r="CF1692" s="201">
        <f t="shared" si="2354"/>
        <v>0</v>
      </c>
      <c r="CG1692" s="201">
        <f t="shared" si="2355"/>
        <v>0</v>
      </c>
      <c r="CH1692" s="201">
        <f t="shared" si="2356"/>
        <v>0</v>
      </c>
      <c r="CI1692" s="201">
        <f t="shared" si="2357"/>
        <v>0</v>
      </c>
      <c r="CJ1692" s="201">
        <f t="shared" si="2358"/>
        <v>0</v>
      </c>
      <c r="CK1692" s="201">
        <f t="shared" si="2359"/>
        <v>0</v>
      </c>
      <c r="CL1692" s="201">
        <f t="shared" si="2360"/>
        <v>0</v>
      </c>
      <c r="CM1692" s="304">
        <f t="shared" si="2325"/>
        <v>0</v>
      </c>
      <c r="CN1692" s="304">
        <f t="shared" si="2326"/>
        <v>0</v>
      </c>
      <c r="CO1692" s="304">
        <f t="shared" si="2327"/>
        <v>0</v>
      </c>
      <c r="CP1692" s="304">
        <f t="shared" si="2328"/>
        <v>0</v>
      </c>
      <c r="CQ1692" s="304">
        <f t="shared" si="2329"/>
        <v>0</v>
      </c>
      <c r="CR1692" s="304">
        <f t="shared" si="2330"/>
        <v>0</v>
      </c>
      <c r="CS1692" s="304">
        <f t="shared" si="2331"/>
        <v>0</v>
      </c>
      <c r="CT1692" s="304">
        <f t="shared" si="2332"/>
        <v>0</v>
      </c>
      <c r="CU1692" s="304">
        <f t="shared" si="2333"/>
        <v>0</v>
      </c>
      <c r="CV1692" s="304">
        <f t="shared" si="2334"/>
        <v>0</v>
      </c>
      <c r="CW1692" s="304">
        <f t="shared" si="2335"/>
        <v>0</v>
      </c>
      <c r="CX1692" s="304">
        <f t="shared" si="2336"/>
        <v>0</v>
      </c>
      <c r="CY1692" s="304">
        <f t="shared" si="2337"/>
        <v>0</v>
      </c>
      <c r="CZ1692" s="304">
        <f t="shared" si="2338"/>
        <v>0</v>
      </c>
      <c r="DA1692" s="304">
        <f t="shared" si="2339"/>
        <v>0</v>
      </c>
      <c r="DB1692" s="304">
        <f t="shared" si="2340"/>
        <v>0</v>
      </c>
      <c r="DC1692" s="304">
        <f t="shared" si="2341"/>
        <v>0</v>
      </c>
      <c r="DD1692" s="304">
        <f t="shared" si="2342"/>
        <v>0</v>
      </c>
      <c r="DF1692" s="205" t="s">
        <v>114</v>
      </c>
      <c r="DG1692" s="206" t="s">
        <v>115</v>
      </c>
      <c r="DH1692" s="206" t="s">
        <v>116</v>
      </c>
      <c r="DI1692" s="206" t="s">
        <v>552</v>
      </c>
      <c r="DJ1692" s="206"/>
      <c r="DK1692" s="206"/>
      <c r="DL1692" s="206"/>
      <c r="DM1692" s="206"/>
      <c r="DN1692" s="206"/>
      <c r="DO1692" s="206"/>
      <c r="DP1692" s="206"/>
      <c r="DQ1692" s="206"/>
      <c r="DR1692" s="206" t="s">
        <v>553</v>
      </c>
      <c r="DS1692" s="206"/>
      <c r="DT1692" s="206"/>
      <c r="DU1692" s="206"/>
      <c r="DV1692" s="206"/>
      <c r="DW1692" s="206"/>
    </row>
    <row r="1693" spans="3:127" ht="15" customHeight="1">
      <c r="C1693" s="139" t="s">
        <v>107</v>
      </c>
      <c r="D1693" s="723" t="s">
        <v>358</v>
      </c>
      <c r="E1693" s="723"/>
      <c r="F1693" s="723"/>
      <c r="G1693" s="723"/>
      <c r="H1693" s="723"/>
      <c r="I1693" s="723"/>
      <c r="J1693" s="723"/>
      <c r="K1693" s="723"/>
      <c r="L1693" s="723"/>
      <c r="M1693" s="9"/>
      <c r="N1693" s="9"/>
      <c r="O1693" s="9"/>
      <c r="P1693" s="9"/>
      <c r="Q1693" s="9"/>
      <c r="R1693" s="9"/>
      <c r="S1693" s="9"/>
      <c r="T1693" s="9"/>
      <c r="U1693" s="9"/>
      <c r="V1693" s="9"/>
      <c r="W1693" s="9"/>
      <c r="X1693" s="9"/>
      <c r="Y1693" s="9"/>
      <c r="Z1693" s="9"/>
      <c r="AA1693" s="9"/>
      <c r="AB1693" s="9"/>
      <c r="AC1693" s="9"/>
      <c r="AD1693" s="9"/>
      <c r="AG1693" s="176">
        <f t="shared" si="2253"/>
        <v>0</v>
      </c>
      <c r="AH1693" s="181">
        <f t="shared" si="2254"/>
        <v>0</v>
      </c>
      <c r="AI1693" s="177">
        <f t="shared" si="2255"/>
        <v>0</v>
      </c>
      <c r="AJ1693" s="187">
        <f t="shared" si="2256"/>
        <v>0</v>
      </c>
      <c r="AK1693" s="178">
        <f t="shared" si="2257"/>
        <v>0</v>
      </c>
      <c r="AL1693" s="190">
        <f t="shared" si="2258"/>
        <v>0</v>
      </c>
      <c r="AM1693" s="190">
        <f t="shared" si="2324"/>
        <v>0</v>
      </c>
      <c r="AN1693" s="187">
        <f t="shared" si="2259"/>
        <v>0</v>
      </c>
      <c r="AO1693" s="176">
        <f t="shared" si="2260"/>
        <v>0</v>
      </c>
      <c r="AP1693" s="176">
        <f t="shared" si="2261"/>
        <v>0</v>
      </c>
      <c r="AQ1693" s="176">
        <f t="shared" si="2262"/>
        <v>0</v>
      </c>
      <c r="AR1693" s="187">
        <f t="shared" si="2263"/>
        <v>0</v>
      </c>
      <c r="AS1693" s="178">
        <f t="shared" si="2264"/>
        <v>0</v>
      </c>
      <c r="AT1693" s="178">
        <f t="shared" si="2265"/>
        <v>0</v>
      </c>
      <c r="AU1693" s="178">
        <f t="shared" si="2266"/>
        <v>0</v>
      </c>
      <c r="AV1693" s="187">
        <f t="shared" si="2267"/>
        <v>0</v>
      </c>
      <c r="AW1693" s="176">
        <f t="shared" si="2268"/>
        <v>0</v>
      </c>
      <c r="AX1693" s="176">
        <f t="shared" si="2269"/>
        <v>0</v>
      </c>
      <c r="AY1693" s="177">
        <f t="shared" si="2270"/>
        <v>0</v>
      </c>
      <c r="AZ1693" s="187">
        <f t="shared" si="2271"/>
        <v>0</v>
      </c>
      <c r="BA1693" s="178">
        <f t="shared" si="2272"/>
        <v>0</v>
      </c>
      <c r="BB1693" s="178">
        <f t="shared" si="2273"/>
        <v>0</v>
      </c>
      <c r="BC1693" s="190">
        <f t="shared" si="2274"/>
        <v>0</v>
      </c>
      <c r="BD1693" s="187">
        <f t="shared" si="2275"/>
        <v>0</v>
      </c>
      <c r="BE1693" s="176">
        <f t="shared" si="2276"/>
        <v>0</v>
      </c>
      <c r="BF1693" s="176">
        <f t="shared" si="2277"/>
        <v>0</v>
      </c>
      <c r="BG1693" s="177">
        <f t="shared" si="2278"/>
        <v>0</v>
      </c>
      <c r="BH1693" s="187">
        <f t="shared" si="2279"/>
        <v>0</v>
      </c>
      <c r="BI1693" s="178">
        <f t="shared" si="2280"/>
        <v>0</v>
      </c>
      <c r="BJ1693" s="178">
        <f t="shared" si="2281"/>
        <v>0</v>
      </c>
      <c r="BK1693" s="190">
        <f t="shared" si="2282"/>
        <v>0</v>
      </c>
      <c r="BL1693" s="187">
        <f t="shared" si="2283"/>
        <v>0</v>
      </c>
      <c r="BM1693" s="176">
        <f t="shared" si="2284"/>
        <v>0</v>
      </c>
      <c r="BN1693" s="176">
        <f t="shared" si="2285"/>
        <v>0</v>
      </c>
      <c r="BO1693" s="177">
        <f t="shared" si="2286"/>
        <v>0</v>
      </c>
      <c r="BP1693" s="187">
        <f t="shared" si="2287"/>
        <v>0</v>
      </c>
      <c r="BU1693" s="201">
        <f t="shared" si="2343"/>
        <v>0</v>
      </c>
      <c r="BV1693" s="201">
        <f t="shared" si="2344"/>
        <v>0</v>
      </c>
      <c r="BW1693" s="201">
        <f t="shared" si="2345"/>
        <v>0</v>
      </c>
      <c r="BX1693" s="201">
        <f t="shared" si="2346"/>
        <v>0</v>
      </c>
      <c r="BY1693" s="201">
        <f t="shared" si="2347"/>
        <v>0</v>
      </c>
      <c r="BZ1693" s="201">
        <f t="shared" si="2348"/>
        <v>0</v>
      </c>
      <c r="CA1693" s="201">
        <f t="shared" si="2349"/>
        <v>0</v>
      </c>
      <c r="CB1693" s="201">
        <f t="shared" si="2350"/>
        <v>0</v>
      </c>
      <c r="CC1693" s="201">
        <f t="shared" si="2351"/>
        <v>0</v>
      </c>
      <c r="CD1693" s="201">
        <f t="shared" si="2352"/>
        <v>0</v>
      </c>
      <c r="CE1693" s="201">
        <f t="shared" si="2353"/>
        <v>0</v>
      </c>
      <c r="CF1693" s="201">
        <f t="shared" si="2354"/>
        <v>0</v>
      </c>
      <c r="CG1693" s="201">
        <f t="shared" si="2355"/>
        <v>0</v>
      </c>
      <c r="CH1693" s="201">
        <f t="shared" si="2356"/>
        <v>0</v>
      </c>
      <c r="CI1693" s="201">
        <f t="shared" si="2357"/>
        <v>0</v>
      </c>
      <c r="CJ1693" s="201">
        <f t="shared" si="2358"/>
        <v>0</v>
      </c>
      <c r="CK1693" s="201">
        <f t="shared" si="2359"/>
        <v>0</v>
      </c>
      <c r="CL1693" s="201">
        <f t="shared" si="2360"/>
        <v>0</v>
      </c>
      <c r="CM1693" s="304">
        <f t="shared" si="2325"/>
        <v>0</v>
      </c>
      <c r="CN1693" s="304">
        <f t="shared" si="2326"/>
        <v>0</v>
      </c>
      <c r="CO1693" s="304">
        <f t="shared" si="2327"/>
        <v>0</v>
      </c>
      <c r="CP1693" s="304">
        <f t="shared" si="2328"/>
        <v>0</v>
      </c>
      <c r="CQ1693" s="304">
        <f t="shared" si="2329"/>
        <v>0</v>
      </c>
      <c r="CR1693" s="304">
        <f t="shared" si="2330"/>
        <v>0</v>
      </c>
      <c r="CS1693" s="304">
        <f t="shared" si="2331"/>
        <v>0</v>
      </c>
      <c r="CT1693" s="304">
        <f t="shared" si="2332"/>
        <v>0</v>
      </c>
      <c r="CU1693" s="304">
        <f t="shared" si="2333"/>
        <v>0</v>
      </c>
      <c r="CV1693" s="304">
        <f t="shared" si="2334"/>
        <v>0</v>
      </c>
      <c r="CW1693" s="304">
        <f t="shared" si="2335"/>
        <v>0</v>
      </c>
      <c r="CX1693" s="304">
        <f t="shared" si="2336"/>
        <v>0</v>
      </c>
      <c r="CY1693" s="304">
        <f t="shared" si="2337"/>
        <v>0</v>
      </c>
      <c r="CZ1693" s="304">
        <f t="shared" si="2338"/>
        <v>0</v>
      </c>
      <c r="DA1693" s="304">
        <f t="shared" si="2339"/>
        <v>0</v>
      </c>
      <c r="DB1693" s="304">
        <f t="shared" si="2340"/>
        <v>0</v>
      </c>
      <c r="DC1693" s="304">
        <f t="shared" si="2341"/>
        <v>0</v>
      </c>
      <c r="DD1693" s="304">
        <f t="shared" si="2342"/>
        <v>0</v>
      </c>
      <c r="DF1693" s="205"/>
      <c r="DG1693" s="206"/>
      <c r="DH1693" s="206"/>
      <c r="DI1693" s="206" t="s">
        <v>525</v>
      </c>
      <c r="DJ1693" s="206"/>
      <c r="DK1693" s="206"/>
      <c r="DL1693" s="206" t="s">
        <v>526</v>
      </c>
      <c r="DM1693" s="206"/>
      <c r="DN1693" s="206"/>
      <c r="DO1693" s="206" t="s">
        <v>527</v>
      </c>
      <c r="DP1693" s="206"/>
      <c r="DQ1693" s="206"/>
      <c r="DR1693" s="206" t="s">
        <v>529</v>
      </c>
      <c r="DS1693" s="206"/>
      <c r="DT1693" s="206"/>
      <c r="DU1693" s="206" t="s">
        <v>530</v>
      </c>
      <c r="DV1693" s="206"/>
      <c r="DW1693" s="206"/>
    </row>
    <row r="1694" spans="3:127" ht="36" customHeight="1">
      <c r="C1694" s="139" t="s">
        <v>183</v>
      </c>
      <c r="D1694" s="711" t="s">
        <v>2159</v>
      </c>
      <c r="E1694" s="712"/>
      <c r="F1694" s="712"/>
      <c r="G1694" s="712"/>
      <c r="H1694" s="712"/>
      <c r="I1694" s="712"/>
      <c r="J1694" s="712"/>
      <c r="K1694" s="712"/>
      <c r="L1694" s="713"/>
      <c r="M1694" s="9"/>
      <c r="N1694" s="9"/>
      <c r="O1694" s="9"/>
      <c r="P1694" s="9"/>
      <c r="Q1694" s="9"/>
      <c r="R1694" s="9"/>
      <c r="S1694" s="9"/>
      <c r="T1694" s="9"/>
      <c r="U1694" s="9"/>
      <c r="V1694" s="9"/>
      <c r="W1694" s="9"/>
      <c r="X1694" s="9"/>
      <c r="Y1694" s="9"/>
      <c r="Z1694" s="9"/>
      <c r="AA1694" s="9"/>
      <c r="AB1694" s="9"/>
      <c r="AC1694" s="9"/>
      <c r="AD1694" s="9"/>
      <c r="AG1694" s="176">
        <f t="shared" si="2253"/>
        <v>0</v>
      </c>
      <c r="AH1694" s="181">
        <f t="shared" si="2254"/>
        <v>0</v>
      </c>
      <c r="AI1694" s="177">
        <f t="shared" si="2255"/>
        <v>0</v>
      </c>
      <c r="AJ1694" s="187">
        <f t="shared" si="2256"/>
        <v>0</v>
      </c>
      <c r="AK1694" s="178">
        <f t="shared" si="2257"/>
        <v>0</v>
      </c>
      <c r="AL1694" s="190">
        <f t="shared" si="2258"/>
        <v>0</v>
      </c>
      <c r="AM1694" s="190">
        <f t="shared" si="2324"/>
        <v>0</v>
      </c>
      <c r="AN1694" s="187">
        <f t="shared" si="2259"/>
        <v>0</v>
      </c>
      <c r="AO1694" s="176">
        <f t="shared" si="2260"/>
        <v>0</v>
      </c>
      <c r="AP1694" s="176">
        <f t="shared" si="2261"/>
        <v>0</v>
      </c>
      <c r="AQ1694" s="176">
        <f t="shared" si="2262"/>
        <v>0</v>
      </c>
      <c r="AR1694" s="187">
        <f t="shared" si="2263"/>
        <v>0</v>
      </c>
      <c r="AS1694" s="178">
        <f t="shared" si="2264"/>
        <v>0</v>
      </c>
      <c r="AT1694" s="178">
        <f t="shared" si="2265"/>
        <v>0</v>
      </c>
      <c r="AU1694" s="178">
        <f t="shared" si="2266"/>
        <v>0</v>
      </c>
      <c r="AV1694" s="187">
        <f t="shared" si="2267"/>
        <v>0</v>
      </c>
      <c r="AW1694" s="176">
        <f t="shared" si="2268"/>
        <v>0</v>
      </c>
      <c r="AX1694" s="176">
        <f t="shared" si="2269"/>
        <v>0</v>
      </c>
      <c r="AY1694" s="177">
        <f t="shared" si="2270"/>
        <v>0</v>
      </c>
      <c r="AZ1694" s="187">
        <f t="shared" si="2271"/>
        <v>0</v>
      </c>
      <c r="BA1694" s="178">
        <f t="shared" si="2272"/>
        <v>0</v>
      </c>
      <c r="BB1694" s="178">
        <f t="shared" si="2273"/>
        <v>0</v>
      </c>
      <c r="BC1694" s="190">
        <f t="shared" si="2274"/>
        <v>0</v>
      </c>
      <c r="BD1694" s="187">
        <f t="shared" si="2275"/>
        <v>0</v>
      </c>
      <c r="BE1694" s="176">
        <f t="shared" si="2276"/>
        <v>0</v>
      </c>
      <c r="BF1694" s="176">
        <f t="shared" si="2277"/>
        <v>0</v>
      </c>
      <c r="BG1694" s="177">
        <f t="shared" si="2278"/>
        <v>0</v>
      </c>
      <c r="BH1694" s="187">
        <f t="shared" si="2279"/>
        <v>0</v>
      </c>
      <c r="BI1694" s="178">
        <f t="shared" si="2280"/>
        <v>0</v>
      </c>
      <c r="BJ1694" s="178">
        <f t="shared" si="2281"/>
        <v>0</v>
      </c>
      <c r="BK1694" s="190">
        <f t="shared" si="2282"/>
        <v>0</v>
      </c>
      <c r="BL1694" s="187">
        <f t="shared" si="2283"/>
        <v>0</v>
      </c>
      <c r="BM1694" s="176">
        <f t="shared" si="2284"/>
        <v>0</v>
      </c>
      <c r="BN1694" s="176">
        <f t="shared" si="2285"/>
        <v>0</v>
      </c>
      <c r="BO1694" s="177">
        <f t="shared" si="2286"/>
        <v>0</v>
      </c>
      <c r="BP1694" s="187">
        <f t="shared" si="2287"/>
        <v>0</v>
      </c>
      <c r="BU1694" s="201">
        <f t="shared" si="2343"/>
        <v>0</v>
      </c>
      <c r="BV1694" s="201">
        <f t="shared" si="2344"/>
        <v>0</v>
      </c>
      <c r="BW1694" s="201">
        <f t="shared" si="2345"/>
        <v>0</v>
      </c>
      <c r="BX1694" s="201">
        <f t="shared" si="2346"/>
        <v>0</v>
      </c>
      <c r="BY1694" s="201">
        <f t="shared" si="2347"/>
        <v>0</v>
      </c>
      <c r="BZ1694" s="201">
        <f t="shared" si="2348"/>
        <v>0</v>
      </c>
      <c r="CA1694" s="201">
        <f t="shared" si="2349"/>
        <v>0</v>
      </c>
      <c r="CB1694" s="201">
        <f t="shared" si="2350"/>
        <v>0</v>
      </c>
      <c r="CC1694" s="201">
        <f t="shared" si="2351"/>
        <v>0</v>
      </c>
      <c r="CD1694" s="201">
        <f t="shared" si="2352"/>
        <v>0</v>
      </c>
      <c r="CE1694" s="201">
        <f t="shared" si="2353"/>
        <v>0</v>
      </c>
      <c r="CF1694" s="201">
        <f t="shared" si="2354"/>
        <v>0</v>
      </c>
      <c r="CG1694" s="201">
        <f t="shared" si="2355"/>
        <v>0</v>
      </c>
      <c r="CH1694" s="201">
        <f t="shared" si="2356"/>
        <v>0</v>
      </c>
      <c r="CI1694" s="201">
        <f t="shared" si="2357"/>
        <v>0</v>
      </c>
      <c r="CJ1694" s="201">
        <f t="shared" si="2358"/>
        <v>0</v>
      </c>
      <c r="CK1694" s="201">
        <f t="shared" si="2359"/>
        <v>0</v>
      </c>
      <c r="CL1694" s="201">
        <f t="shared" si="2360"/>
        <v>0</v>
      </c>
      <c r="CM1694" s="304">
        <f t="shared" si="2325"/>
        <v>0</v>
      </c>
      <c r="CN1694" s="304">
        <f t="shared" si="2326"/>
        <v>0</v>
      </c>
      <c r="CO1694" s="304">
        <f t="shared" si="2327"/>
        <v>0</v>
      </c>
      <c r="CP1694" s="304">
        <f t="shared" si="2328"/>
        <v>0</v>
      </c>
      <c r="CQ1694" s="304">
        <f t="shared" si="2329"/>
        <v>0</v>
      </c>
      <c r="CR1694" s="304">
        <f t="shared" si="2330"/>
        <v>0</v>
      </c>
      <c r="CS1694" s="304">
        <f t="shared" si="2331"/>
        <v>0</v>
      </c>
      <c r="CT1694" s="304">
        <f t="shared" si="2332"/>
        <v>0</v>
      </c>
      <c r="CU1694" s="304">
        <f t="shared" si="2333"/>
        <v>0</v>
      </c>
      <c r="CV1694" s="304">
        <f t="shared" si="2334"/>
        <v>0</v>
      </c>
      <c r="CW1694" s="304">
        <f t="shared" si="2335"/>
        <v>0</v>
      </c>
      <c r="CX1694" s="304">
        <f t="shared" si="2336"/>
        <v>0</v>
      </c>
      <c r="CY1694" s="304">
        <f t="shared" si="2337"/>
        <v>0</v>
      </c>
      <c r="CZ1694" s="304">
        <f t="shared" si="2338"/>
        <v>0</v>
      </c>
      <c r="DA1694" s="304">
        <f t="shared" si="2339"/>
        <v>0</v>
      </c>
      <c r="DB1694" s="304">
        <f t="shared" si="2340"/>
        <v>0</v>
      </c>
      <c r="DC1694" s="304">
        <f t="shared" si="2341"/>
        <v>0</v>
      </c>
      <c r="DD1694" s="304">
        <f t="shared" si="2342"/>
        <v>0</v>
      </c>
      <c r="DF1694" s="205"/>
      <c r="DG1694" s="206"/>
      <c r="DH1694" s="206"/>
      <c r="DI1694" s="206" t="s">
        <v>8092</v>
      </c>
      <c r="DJ1694" s="206" t="s">
        <v>8071</v>
      </c>
      <c r="DK1694" s="206" t="s">
        <v>8072</v>
      </c>
      <c r="DL1694" s="206" t="s">
        <v>8092</v>
      </c>
      <c r="DM1694" s="206" t="s">
        <v>8071</v>
      </c>
      <c r="DN1694" s="206" t="s">
        <v>8072</v>
      </c>
      <c r="DO1694" s="206" t="s">
        <v>8092</v>
      </c>
      <c r="DP1694" s="206" t="s">
        <v>8071</v>
      </c>
      <c r="DQ1694" s="206" t="s">
        <v>8072</v>
      </c>
      <c r="DR1694" s="206" t="s">
        <v>8092</v>
      </c>
      <c r="DS1694" s="206" t="s">
        <v>8071</v>
      </c>
      <c r="DT1694" s="206" t="s">
        <v>8072</v>
      </c>
      <c r="DU1694" s="206" t="s">
        <v>8092</v>
      </c>
      <c r="DV1694" s="206" t="s">
        <v>8071</v>
      </c>
      <c r="DW1694" s="206" t="s">
        <v>8072</v>
      </c>
    </row>
    <row r="1695" spans="3:127" ht="24" customHeight="1">
      <c r="C1695" s="139" t="s">
        <v>522</v>
      </c>
      <c r="D1695" s="723" t="s">
        <v>2637</v>
      </c>
      <c r="E1695" s="723"/>
      <c r="F1695" s="723"/>
      <c r="G1695" s="723"/>
      <c r="H1695" s="723"/>
      <c r="I1695" s="723"/>
      <c r="J1695" s="723"/>
      <c r="K1695" s="723"/>
      <c r="L1695" s="723"/>
      <c r="M1695" s="9"/>
      <c r="N1695" s="9"/>
      <c r="O1695" s="9"/>
      <c r="P1695" s="9"/>
      <c r="Q1695" s="9"/>
      <c r="R1695" s="9"/>
      <c r="S1695" s="9"/>
      <c r="T1695" s="9"/>
      <c r="U1695" s="9"/>
      <c r="V1695" s="9"/>
      <c r="W1695" s="9"/>
      <c r="X1695" s="9"/>
      <c r="Y1695" s="9"/>
      <c r="Z1695" s="9"/>
      <c r="AA1695" s="9"/>
      <c r="AB1695" s="9"/>
      <c r="AC1695" s="9"/>
      <c r="AD1695" s="9"/>
      <c r="AG1695" s="176">
        <f t="shared" si="2253"/>
        <v>0</v>
      </c>
      <c r="AH1695" s="181">
        <f t="shared" si="2254"/>
        <v>0</v>
      </c>
      <c r="AI1695" s="177">
        <f t="shared" si="2255"/>
        <v>0</v>
      </c>
      <c r="AJ1695" s="187">
        <f t="shared" si="2256"/>
        <v>0</v>
      </c>
      <c r="AK1695" s="178">
        <f t="shared" si="2257"/>
        <v>0</v>
      </c>
      <c r="AL1695" s="190">
        <f t="shared" si="2258"/>
        <v>0</v>
      </c>
      <c r="AM1695" s="190">
        <f t="shared" si="2324"/>
        <v>0</v>
      </c>
      <c r="AN1695" s="187">
        <f t="shared" si="2259"/>
        <v>0</v>
      </c>
      <c r="AO1695" s="176">
        <f t="shared" si="2260"/>
        <v>0</v>
      </c>
      <c r="AP1695" s="176">
        <f t="shared" si="2261"/>
        <v>0</v>
      </c>
      <c r="AQ1695" s="176">
        <f t="shared" si="2262"/>
        <v>0</v>
      </c>
      <c r="AR1695" s="187">
        <f t="shared" si="2263"/>
        <v>0</v>
      </c>
      <c r="AS1695" s="178">
        <f t="shared" si="2264"/>
        <v>0</v>
      </c>
      <c r="AT1695" s="178">
        <f t="shared" si="2265"/>
        <v>0</v>
      </c>
      <c r="AU1695" s="178">
        <f t="shared" si="2266"/>
        <v>0</v>
      </c>
      <c r="AV1695" s="187">
        <f t="shared" si="2267"/>
        <v>0</v>
      </c>
      <c r="AW1695" s="176">
        <f t="shared" si="2268"/>
        <v>0</v>
      </c>
      <c r="AX1695" s="176">
        <f t="shared" si="2269"/>
        <v>0</v>
      </c>
      <c r="AY1695" s="177">
        <f t="shared" si="2270"/>
        <v>0</v>
      </c>
      <c r="AZ1695" s="187">
        <f t="shared" si="2271"/>
        <v>0</v>
      </c>
      <c r="BA1695" s="178">
        <f t="shared" si="2272"/>
        <v>0</v>
      </c>
      <c r="BB1695" s="178">
        <f t="shared" si="2273"/>
        <v>0</v>
      </c>
      <c r="BC1695" s="190">
        <f t="shared" si="2274"/>
        <v>0</v>
      </c>
      <c r="BD1695" s="187">
        <f t="shared" si="2275"/>
        <v>0</v>
      </c>
      <c r="BE1695" s="176">
        <f t="shared" si="2276"/>
        <v>0</v>
      </c>
      <c r="BF1695" s="176">
        <f t="shared" si="2277"/>
        <v>0</v>
      </c>
      <c r="BG1695" s="177">
        <f t="shared" si="2278"/>
        <v>0</v>
      </c>
      <c r="BH1695" s="187">
        <f t="shared" si="2279"/>
        <v>0</v>
      </c>
      <c r="BI1695" s="178">
        <f t="shared" si="2280"/>
        <v>0</v>
      </c>
      <c r="BJ1695" s="178">
        <f t="shared" si="2281"/>
        <v>0</v>
      </c>
      <c r="BK1695" s="190">
        <f t="shared" si="2282"/>
        <v>0</v>
      </c>
      <c r="BL1695" s="187">
        <f t="shared" si="2283"/>
        <v>0</v>
      </c>
      <c r="BM1695" s="176">
        <f t="shared" si="2284"/>
        <v>0</v>
      </c>
      <c r="BN1695" s="176">
        <f t="shared" si="2285"/>
        <v>0</v>
      </c>
      <c r="BO1695" s="177">
        <f t="shared" si="2286"/>
        <v>0</v>
      </c>
      <c r="BP1695" s="187">
        <f t="shared" si="2287"/>
        <v>0</v>
      </c>
      <c r="BU1695" s="201">
        <f t="shared" si="2343"/>
        <v>0</v>
      </c>
      <c r="BV1695" s="201">
        <f t="shared" si="2344"/>
        <v>0</v>
      </c>
      <c r="BW1695" s="201">
        <f t="shared" si="2345"/>
        <v>0</v>
      </c>
      <c r="BX1695" s="201">
        <f t="shared" si="2346"/>
        <v>0</v>
      </c>
      <c r="BY1695" s="201">
        <f t="shared" si="2347"/>
        <v>0</v>
      </c>
      <c r="BZ1695" s="201">
        <f t="shared" si="2348"/>
        <v>0</v>
      </c>
      <c r="CA1695" s="201">
        <f t="shared" si="2349"/>
        <v>0</v>
      </c>
      <c r="CB1695" s="201">
        <f t="shared" si="2350"/>
        <v>0</v>
      </c>
      <c r="CC1695" s="201">
        <f t="shared" si="2351"/>
        <v>0</v>
      </c>
      <c r="CD1695" s="201">
        <f t="shared" si="2352"/>
        <v>0</v>
      </c>
      <c r="CE1695" s="201">
        <f t="shared" si="2353"/>
        <v>0</v>
      </c>
      <c r="CF1695" s="201">
        <f t="shared" si="2354"/>
        <v>0</v>
      </c>
      <c r="CG1695" s="201">
        <f t="shared" si="2355"/>
        <v>0</v>
      </c>
      <c r="CH1695" s="201">
        <f t="shared" si="2356"/>
        <v>0</v>
      </c>
      <c r="CI1695" s="201">
        <f t="shared" si="2357"/>
        <v>0</v>
      </c>
      <c r="CJ1695" s="201">
        <f t="shared" si="2358"/>
        <v>0</v>
      </c>
      <c r="CK1695" s="201">
        <f t="shared" si="2359"/>
        <v>0</v>
      </c>
      <c r="CL1695" s="201">
        <f t="shared" si="2360"/>
        <v>0</v>
      </c>
      <c r="CM1695" s="304">
        <f t="shared" si="2325"/>
        <v>0</v>
      </c>
      <c r="CN1695" s="304">
        <f t="shared" si="2326"/>
        <v>0</v>
      </c>
      <c r="CO1695" s="304">
        <f t="shared" si="2327"/>
        <v>0</v>
      </c>
      <c r="CP1695" s="304">
        <f t="shared" si="2328"/>
        <v>0</v>
      </c>
      <c r="CQ1695" s="304">
        <f t="shared" si="2329"/>
        <v>0</v>
      </c>
      <c r="CR1695" s="304">
        <f t="shared" si="2330"/>
        <v>0</v>
      </c>
      <c r="CS1695" s="304">
        <f t="shared" si="2331"/>
        <v>0</v>
      </c>
      <c r="CT1695" s="304">
        <f t="shared" si="2332"/>
        <v>0</v>
      </c>
      <c r="CU1695" s="304">
        <f t="shared" si="2333"/>
        <v>0</v>
      </c>
      <c r="CV1695" s="304">
        <f t="shared" si="2334"/>
        <v>0</v>
      </c>
      <c r="CW1695" s="304">
        <f t="shared" si="2335"/>
        <v>0</v>
      </c>
      <c r="CX1695" s="304">
        <f t="shared" si="2336"/>
        <v>0</v>
      </c>
      <c r="CY1695" s="304">
        <f t="shared" si="2337"/>
        <v>0</v>
      </c>
      <c r="CZ1695" s="304">
        <f t="shared" si="2338"/>
        <v>0</v>
      </c>
      <c r="DA1695" s="304">
        <f t="shared" si="2339"/>
        <v>0</v>
      </c>
      <c r="DB1695" s="304">
        <f t="shared" si="2340"/>
        <v>0</v>
      </c>
      <c r="DC1695" s="304">
        <f t="shared" si="2341"/>
        <v>0</v>
      </c>
      <c r="DD1695" s="304">
        <f t="shared" si="2342"/>
        <v>0</v>
      </c>
      <c r="DF1695" s="303">
        <f>$M$1581</f>
        <v>0</v>
      </c>
      <c r="DG1695" s="303">
        <f>$S$1581</f>
        <v>0</v>
      </c>
      <c r="DH1695" s="303">
        <f>$Y$1581</f>
        <v>0</v>
      </c>
      <c r="DI1695" s="303">
        <f>$M$1565</f>
        <v>0</v>
      </c>
      <c r="DJ1695" s="303">
        <f>$S$1565</f>
        <v>0</v>
      </c>
      <c r="DK1695" s="303">
        <f>$Y$1565</f>
        <v>0</v>
      </c>
      <c r="DL1695" s="303">
        <f>$M$1566</f>
        <v>0</v>
      </c>
      <c r="DM1695" s="303">
        <f>$S$1566</f>
        <v>0</v>
      </c>
      <c r="DN1695" s="303">
        <f>$Y$1566</f>
        <v>0</v>
      </c>
      <c r="DO1695" s="303">
        <f>$M$1567</f>
        <v>0</v>
      </c>
      <c r="DP1695" s="303">
        <f>$S$1567</f>
        <v>0</v>
      </c>
      <c r="DQ1695" s="303">
        <f>$Y$1567</f>
        <v>0</v>
      </c>
      <c r="DR1695" s="303">
        <f>$M$1568</f>
        <v>0</v>
      </c>
      <c r="DS1695" s="303">
        <f>$S$1568</f>
        <v>0</v>
      </c>
      <c r="DT1695" s="303">
        <f>$Y$1568</f>
        <v>0</v>
      </c>
      <c r="DU1695" s="303">
        <f>$M$1569</f>
        <v>0</v>
      </c>
      <c r="DV1695" s="303">
        <f>$S$1569</f>
        <v>0</v>
      </c>
      <c r="DW1695" s="303">
        <f>$Y$1569</f>
        <v>0</v>
      </c>
    </row>
    <row r="1696" spans="3:127" ht="15" customHeight="1">
      <c r="C1696" s="139" t="s">
        <v>595</v>
      </c>
      <c r="D1696" s="723" t="s">
        <v>182</v>
      </c>
      <c r="E1696" s="723"/>
      <c r="F1696" s="723"/>
      <c r="G1696" s="723"/>
      <c r="H1696" s="723"/>
      <c r="I1696" s="723"/>
      <c r="J1696" s="723"/>
      <c r="K1696" s="723"/>
      <c r="L1696" s="723"/>
      <c r="M1696" s="9"/>
      <c r="N1696" s="9"/>
      <c r="O1696" s="9"/>
      <c r="P1696" s="9"/>
      <c r="Q1696" s="9"/>
      <c r="R1696" s="9"/>
      <c r="S1696" s="9"/>
      <c r="T1696" s="9"/>
      <c r="U1696" s="9"/>
      <c r="V1696" s="9"/>
      <c r="W1696" s="9"/>
      <c r="X1696" s="9"/>
      <c r="Y1696" s="9"/>
      <c r="Z1696" s="9"/>
      <c r="AA1696" s="9"/>
      <c r="AB1696" s="9"/>
      <c r="AC1696" s="9"/>
      <c r="AD1696" s="9"/>
      <c r="AG1696" s="176">
        <f t="shared" si="2253"/>
        <v>0</v>
      </c>
      <c r="AH1696" s="181">
        <f t="shared" si="2254"/>
        <v>0</v>
      </c>
      <c r="AI1696" s="177">
        <f t="shared" si="2255"/>
        <v>0</v>
      </c>
      <c r="AJ1696" s="187">
        <f t="shared" si="2256"/>
        <v>0</v>
      </c>
      <c r="AK1696" s="178">
        <f t="shared" si="2257"/>
        <v>0</v>
      </c>
      <c r="AL1696" s="190">
        <f t="shared" si="2258"/>
        <v>0</v>
      </c>
      <c r="AM1696" s="190">
        <f t="shared" si="2324"/>
        <v>0</v>
      </c>
      <c r="AN1696" s="187">
        <f t="shared" si="2259"/>
        <v>0</v>
      </c>
      <c r="AO1696" s="176">
        <f t="shared" si="2260"/>
        <v>0</v>
      </c>
      <c r="AP1696" s="176">
        <f t="shared" si="2261"/>
        <v>0</v>
      </c>
      <c r="AQ1696" s="176">
        <f>IF((COUNTIF(Q1696,"NA")+COUNTIF(T1696,"NA")+COUNTIF(W1696,"NA")+COUNTIF(Z1696,"NA")+COUNTIF(AC1696,"NA")+COUNTIF(N1731,"NA")+COUNTIF(Q1731,"NA")+COUNTIF(T1731,"NA")+COUNTIF(W1731,"NA")+COUNTIF(Z1731,"NA")+COUNTIF(AC1731,"NA")+COUNTIF(Q1766,"NA")+COUNTIF(T1766,"NA")+COUNTIF(W1766,"NA")+COUNTIF(Z1766,"NA")+COUNTIF(AC1766,"NA"))=16,"na",SUM(Q1696,T1696,W1696,Z1696,AC1696,N1731,Q1731,T1731,W1731,Z1731,AC1731,Q1766,T1766,W1766,Z1766,AC1766))</f>
        <v>0</v>
      </c>
      <c r="AR1696" s="187">
        <f t="shared" si="2263"/>
        <v>0</v>
      </c>
      <c r="AS1696" s="178">
        <f t="shared" si="2264"/>
        <v>0</v>
      </c>
      <c r="AT1696" s="178">
        <f t="shared" si="2265"/>
        <v>0</v>
      </c>
      <c r="AU1696" s="178">
        <f t="shared" si="2266"/>
        <v>0</v>
      </c>
      <c r="AV1696" s="187">
        <f t="shared" si="2267"/>
        <v>0</v>
      </c>
      <c r="AW1696" s="176">
        <f t="shared" si="2268"/>
        <v>0</v>
      </c>
      <c r="AX1696" s="176">
        <f t="shared" si="2269"/>
        <v>0</v>
      </c>
      <c r="AY1696" s="177">
        <f t="shared" si="2270"/>
        <v>0</v>
      </c>
      <c r="AZ1696" s="187">
        <f t="shared" si="2271"/>
        <v>0</v>
      </c>
      <c r="BA1696" s="178">
        <f t="shared" si="2272"/>
        <v>0</v>
      </c>
      <c r="BB1696" s="178">
        <f t="shared" si="2273"/>
        <v>0</v>
      </c>
      <c r="BC1696" s="190">
        <f t="shared" si="2274"/>
        <v>0</v>
      </c>
      <c r="BD1696" s="187">
        <f t="shared" si="2275"/>
        <v>0</v>
      </c>
      <c r="BE1696" s="176">
        <f t="shared" si="2276"/>
        <v>0</v>
      </c>
      <c r="BF1696" s="176">
        <f t="shared" si="2277"/>
        <v>0</v>
      </c>
      <c r="BG1696" s="177">
        <f t="shared" si="2278"/>
        <v>0</v>
      </c>
      <c r="BH1696" s="187">
        <f t="shared" si="2279"/>
        <v>0</v>
      </c>
      <c r="BI1696" s="178">
        <f t="shared" si="2280"/>
        <v>0</v>
      </c>
      <c r="BJ1696" s="178">
        <f t="shared" si="2281"/>
        <v>0</v>
      </c>
      <c r="BK1696" s="190">
        <f t="shared" si="2282"/>
        <v>0</v>
      </c>
      <c r="BL1696" s="187">
        <f t="shared" si="2283"/>
        <v>0</v>
      </c>
      <c r="BM1696" s="176">
        <f t="shared" si="2284"/>
        <v>0</v>
      </c>
      <c r="BN1696" s="176">
        <f t="shared" si="2285"/>
        <v>0</v>
      </c>
      <c r="BO1696" s="177">
        <f t="shared" si="2286"/>
        <v>0</v>
      </c>
      <c r="BP1696" s="187">
        <f t="shared" si="2287"/>
        <v>0</v>
      </c>
      <c r="BU1696" s="201">
        <f t="shared" si="2343"/>
        <v>0</v>
      </c>
      <c r="BV1696" s="201">
        <f t="shared" si="2344"/>
        <v>0</v>
      </c>
      <c r="BW1696" s="201">
        <f t="shared" si="2345"/>
        <v>0</v>
      </c>
      <c r="BX1696" s="201">
        <f t="shared" si="2346"/>
        <v>0</v>
      </c>
      <c r="BY1696" s="201">
        <f t="shared" si="2347"/>
        <v>0</v>
      </c>
      <c r="BZ1696" s="201">
        <f t="shared" si="2348"/>
        <v>0</v>
      </c>
      <c r="CA1696" s="201">
        <f t="shared" si="2349"/>
        <v>0</v>
      </c>
      <c r="CB1696" s="201">
        <f t="shared" si="2350"/>
        <v>0</v>
      </c>
      <c r="CC1696" s="201">
        <f t="shared" si="2351"/>
        <v>0</v>
      </c>
      <c r="CD1696" s="201">
        <f t="shared" si="2352"/>
        <v>0</v>
      </c>
      <c r="CE1696" s="201">
        <f t="shared" si="2353"/>
        <v>0</v>
      </c>
      <c r="CF1696" s="201">
        <f t="shared" si="2354"/>
        <v>0</v>
      </c>
      <c r="CG1696" s="201">
        <f t="shared" si="2355"/>
        <v>0</v>
      </c>
      <c r="CH1696" s="201">
        <f t="shared" si="2356"/>
        <v>0</v>
      </c>
      <c r="CI1696" s="201">
        <f t="shared" si="2357"/>
        <v>0</v>
      </c>
      <c r="CJ1696" s="201">
        <f t="shared" si="2358"/>
        <v>0</v>
      </c>
      <c r="CK1696" s="201">
        <f t="shared" si="2359"/>
        <v>0</v>
      </c>
      <c r="CL1696" s="201">
        <f t="shared" si="2360"/>
        <v>0</v>
      </c>
      <c r="CM1696" s="304">
        <f>IF($AJ$1778=$AH$1778,0,
IF(OR(AND(OR(BU1696="NS",BU1696=0,BU1696="NA"),BU$1668="NS"),AND(OR(BU1696="NA",BU1696=0),BU$1668="NA"),AND(BU$1668&gt;=0,BU1696="NA"),AND(BU$1668&gt;0,BU1696="NS")),0,
IF(OR(AND(BU$1668="NS",BU1696&gt;0),AND(BU$1668="NA",OR(BU1696="NS",BU1696&gt;0)),BU$1668&lt;BU1696),1,0)))</f>
        <v>0</v>
      </c>
      <c r="CN1696" s="304">
        <f t="shared" si="2326"/>
        <v>0</v>
      </c>
      <c r="CO1696" s="304">
        <f t="shared" si="2327"/>
        <v>0</v>
      </c>
      <c r="CP1696" s="304">
        <f t="shared" si="2328"/>
        <v>0</v>
      </c>
      <c r="CQ1696" s="304">
        <f t="shared" si="2329"/>
        <v>0</v>
      </c>
      <c r="CR1696" s="304">
        <f t="shared" si="2330"/>
        <v>0</v>
      </c>
      <c r="CS1696" s="304">
        <f t="shared" si="2331"/>
        <v>0</v>
      </c>
      <c r="CT1696" s="304">
        <f t="shared" si="2332"/>
        <v>0</v>
      </c>
      <c r="CU1696" s="304">
        <f t="shared" si="2333"/>
        <v>0</v>
      </c>
      <c r="CV1696" s="304">
        <f t="shared" si="2334"/>
        <v>0</v>
      </c>
      <c r="CW1696" s="304">
        <f t="shared" si="2335"/>
        <v>0</v>
      </c>
      <c r="CX1696" s="304">
        <f t="shared" si="2336"/>
        <v>0</v>
      </c>
      <c r="CY1696" s="304">
        <f t="shared" si="2337"/>
        <v>0</v>
      </c>
      <c r="CZ1696" s="304">
        <f t="shared" si="2338"/>
        <v>0</v>
      </c>
      <c r="DA1696" s="304">
        <f t="shared" si="2339"/>
        <v>0</v>
      </c>
      <c r="DB1696" s="304">
        <f t="shared" si="2340"/>
        <v>0</v>
      </c>
      <c r="DC1696" s="304">
        <f t="shared" si="2341"/>
        <v>0</v>
      </c>
      <c r="DD1696" s="304">
        <f t="shared" si="2342"/>
        <v>0</v>
      </c>
      <c r="DF1696" s="199">
        <f>M1697</f>
        <v>0</v>
      </c>
      <c r="DG1696" s="199">
        <f t="shared" ref="DG1696" si="2361">N1697</f>
        <v>0</v>
      </c>
      <c r="DH1696" s="199">
        <f t="shared" ref="DH1696" si="2362">O1697</f>
        <v>0</v>
      </c>
      <c r="DI1696" s="199">
        <f t="shared" ref="DI1696" si="2363">P1697</f>
        <v>0</v>
      </c>
      <c r="DJ1696" s="199">
        <f t="shared" ref="DJ1696" si="2364">Q1697</f>
        <v>0</v>
      </c>
      <c r="DK1696" s="199">
        <f t="shared" ref="DK1696" si="2365">R1697</f>
        <v>0</v>
      </c>
      <c r="DL1696" s="199">
        <f t="shared" ref="DL1696" si="2366">S1697</f>
        <v>0</v>
      </c>
      <c r="DM1696" s="199">
        <f t="shared" ref="DM1696" si="2367">T1697</f>
        <v>0</v>
      </c>
      <c r="DN1696" s="199">
        <f t="shared" ref="DN1696" si="2368">U1697</f>
        <v>0</v>
      </c>
      <c r="DO1696" s="199">
        <f t="shared" ref="DO1696" si="2369">V1697</f>
        <v>0</v>
      </c>
      <c r="DP1696" s="199">
        <f t="shared" ref="DP1696" si="2370">W1697</f>
        <v>0</v>
      </c>
      <c r="DQ1696" s="199">
        <f t="shared" ref="DQ1696" si="2371">X1697</f>
        <v>0</v>
      </c>
      <c r="DR1696" s="199">
        <f t="shared" ref="DR1696" si="2372">Y1697</f>
        <v>0</v>
      </c>
      <c r="DS1696" s="199">
        <f t="shared" ref="DS1696" si="2373">Z1697</f>
        <v>0</v>
      </c>
      <c r="DT1696" s="199">
        <f t="shared" ref="DT1696" si="2374">AA1697</f>
        <v>0</v>
      </c>
      <c r="DU1696" s="199">
        <f t="shared" ref="DU1696" si="2375">AB1697</f>
        <v>0</v>
      </c>
      <c r="DV1696" s="199">
        <f t="shared" ref="DV1696" si="2376">AC1697</f>
        <v>0</v>
      </c>
      <c r="DW1696" s="199">
        <f>AD1697</f>
        <v>0</v>
      </c>
    </row>
    <row r="1697" spans="3:127" ht="15" customHeight="1">
      <c r="C1697" s="198"/>
      <c r="D1697" s="198"/>
      <c r="E1697" s="198"/>
      <c r="F1697" s="198"/>
      <c r="G1697" s="198"/>
      <c r="H1697" s="198"/>
      <c r="I1697" s="198"/>
      <c r="J1697" s="198"/>
      <c r="K1697" s="198"/>
      <c r="L1697" s="180" t="s">
        <v>124</v>
      </c>
      <c r="M1697" s="509">
        <f>IF(AND(SUM(M1669:M1696)=0,COUNTIF(M1669:M1696,"NS")&gt;0),"NS",
IF(AND(SUM(M1669:M1696)=0,COUNTIF(M1669:M1696,0)&gt;0),0,
IF(AND(SUM(M1669:M1696)=0,COUNTIF(M1669:M1696,"NA")&gt;0),"NA",
SUM(M1669:M1696))))</f>
        <v>0</v>
      </c>
      <c r="N1697" s="509">
        <f t="shared" ref="N1697:AD1697" si="2377">IF(AND(SUM(N1669:N1696)=0,COUNTIF(N1669:N1696,"NS")&gt;0),"NS",
IF(AND(SUM(N1669:N1696)=0,COUNTIF(N1669:N1696,0)&gt;0),0,
IF(AND(SUM(N1669:N1696)=0,COUNTIF(N1669:N1696,"NA")&gt;0),"NA",
SUM(N1669:N1696))))</f>
        <v>0</v>
      </c>
      <c r="O1697" s="509">
        <f t="shared" si="2377"/>
        <v>0</v>
      </c>
      <c r="P1697" s="509">
        <f t="shared" si="2377"/>
        <v>0</v>
      </c>
      <c r="Q1697" s="509">
        <f t="shared" si="2377"/>
        <v>0</v>
      </c>
      <c r="R1697" s="509">
        <f t="shared" si="2377"/>
        <v>0</v>
      </c>
      <c r="S1697" s="509">
        <f t="shared" si="2377"/>
        <v>0</v>
      </c>
      <c r="T1697" s="509">
        <f t="shared" si="2377"/>
        <v>0</v>
      </c>
      <c r="U1697" s="509">
        <f t="shared" si="2377"/>
        <v>0</v>
      </c>
      <c r="V1697" s="509">
        <f t="shared" si="2377"/>
        <v>0</v>
      </c>
      <c r="W1697" s="509">
        <f t="shared" si="2377"/>
        <v>0</v>
      </c>
      <c r="X1697" s="509">
        <f t="shared" si="2377"/>
        <v>0</v>
      </c>
      <c r="Y1697" s="509">
        <f t="shared" si="2377"/>
        <v>0</v>
      </c>
      <c r="Z1697" s="509">
        <f t="shared" si="2377"/>
        <v>0</v>
      </c>
      <c r="AA1697" s="509">
        <f t="shared" si="2377"/>
        <v>0</v>
      </c>
      <c r="AB1697" s="509">
        <f t="shared" si="2377"/>
        <v>0</v>
      </c>
      <c r="AC1697" s="509">
        <f t="shared" si="2377"/>
        <v>0</v>
      </c>
      <c r="AD1697" s="509">
        <f t="shared" si="2377"/>
        <v>0</v>
      </c>
      <c r="AJ1697" s="187">
        <f>SUM(AJ1669:AJ1696)</f>
        <v>0</v>
      </c>
      <c r="AN1697" s="187">
        <f>SUM(AN1669:AN1696)</f>
        <v>0</v>
      </c>
      <c r="AR1697" s="187">
        <f>SUM(AR1669:AR1696)</f>
        <v>0</v>
      </c>
      <c r="AV1697" s="187">
        <f>SUM(AV1669:AV1696)</f>
        <v>0</v>
      </c>
      <c r="AZ1697" s="187">
        <f>SUM(AZ1669:AZ1696)</f>
        <v>0</v>
      </c>
      <c r="BD1697" s="187">
        <f>SUM(BD1669:BD1696)</f>
        <v>0</v>
      </c>
      <c r="BH1697" s="187">
        <f>SUM(BH1669:BH1696)</f>
        <v>0</v>
      </c>
      <c r="BL1697" s="187">
        <f>SUM(BL1669:BL1696)</f>
        <v>0</v>
      </c>
      <c r="BP1697" s="187">
        <f>SUM(BP1669:BP1696)</f>
        <v>0</v>
      </c>
      <c r="DF1697" s="201">
        <f>IF($AJ$1778=$AH$1778,0,
IF(OR(AND(DF1696="NS",DF1695="NS"),AND(OR(DF1696="NA",DF1696=0),DF1695="NA"),DF1695&lt;=DF1696),0,
1))</f>
        <v>0</v>
      </c>
      <c r="DG1697" s="201">
        <f t="shared" ref="DG1697:DW1697" si="2378">IF($AJ$1778=$AH$1778,0,
IF(OR(AND(DG1696="NS",DG1695="NS"),AND(OR(DG1696="NA",DG1696=0),DG1695="NA"),DG1695&lt;=DG1696),0,
1))</f>
        <v>0</v>
      </c>
      <c r="DH1697" s="201">
        <f t="shared" si="2378"/>
        <v>0</v>
      </c>
      <c r="DI1697" s="201">
        <f t="shared" si="2378"/>
        <v>0</v>
      </c>
      <c r="DJ1697" s="201">
        <f t="shared" si="2378"/>
        <v>0</v>
      </c>
      <c r="DK1697" s="201">
        <f t="shared" si="2378"/>
        <v>0</v>
      </c>
      <c r="DL1697" s="201">
        <f t="shared" si="2378"/>
        <v>0</v>
      </c>
      <c r="DM1697" s="201">
        <f t="shared" si="2378"/>
        <v>0</v>
      </c>
      <c r="DN1697" s="201">
        <f t="shared" si="2378"/>
        <v>0</v>
      </c>
      <c r="DO1697" s="201">
        <f t="shared" si="2378"/>
        <v>0</v>
      </c>
      <c r="DP1697" s="201">
        <f t="shared" si="2378"/>
        <v>0</v>
      </c>
      <c r="DQ1697" s="201">
        <f t="shared" si="2378"/>
        <v>0</v>
      </c>
      <c r="DR1697" s="201">
        <f t="shared" si="2378"/>
        <v>0</v>
      </c>
      <c r="DS1697" s="201">
        <f t="shared" si="2378"/>
        <v>0</v>
      </c>
      <c r="DT1697" s="201">
        <f t="shared" si="2378"/>
        <v>0</v>
      </c>
      <c r="DU1697" s="201">
        <f t="shared" si="2378"/>
        <v>0</v>
      </c>
      <c r="DV1697" s="201">
        <f t="shared" si="2378"/>
        <v>0</v>
      </c>
      <c r="DW1697" s="201">
        <f t="shared" si="2378"/>
        <v>0</v>
      </c>
    </row>
    <row r="1698" spans="3:127" ht="15" customHeight="1">
      <c r="C1698" s="309"/>
      <c r="D1698" s="217"/>
      <c r="E1698" s="13"/>
      <c r="F1698" s="13"/>
      <c r="G1698" s="13"/>
      <c r="H1698" s="13"/>
      <c r="I1698" s="13"/>
      <c r="J1698" s="13"/>
      <c r="K1698" s="13"/>
      <c r="L1698" s="13"/>
      <c r="M1698" s="13"/>
      <c r="N1698" s="13"/>
      <c r="O1698" s="13"/>
      <c r="P1698" s="13"/>
      <c r="Q1698" s="214"/>
      <c r="R1698" s="214"/>
      <c r="S1698" s="214"/>
      <c r="T1698" s="214"/>
      <c r="U1698" s="214"/>
      <c r="V1698" s="214"/>
      <c r="W1698" s="214"/>
      <c r="X1698" s="214"/>
      <c r="Y1698" s="214"/>
      <c r="Z1698" s="214"/>
      <c r="AA1698" s="214"/>
      <c r="AB1698" s="214"/>
      <c r="AC1698" s="214"/>
      <c r="AD1698" s="214"/>
    </row>
    <row r="1699" spans="3:127" ht="15" customHeight="1">
      <c r="C1699" s="198"/>
      <c r="D1699" s="198"/>
      <c r="E1699" s="198"/>
      <c r="F1699" s="198"/>
      <c r="G1699" s="198"/>
      <c r="H1699" s="198"/>
      <c r="I1699" s="198"/>
      <c r="J1699" s="198"/>
      <c r="K1699" s="198"/>
      <c r="L1699" s="198"/>
      <c r="M1699" s="198"/>
      <c r="N1699" s="198"/>
      <c r="O1699" s="198"/>
      <c r="P1699" s="90"/>
      <c r="Q1699" s="90"/>
      <c r="R1699" s="90"/>
      <c r="S1699" s="90"/>
      <c r="T1699" s="90"/>
      <c r="U1699" s="90"/>
      <c r="V1699" s="90"/>
      <c r="W1699" s="90"/>
      <c r="X1699" s="90"/>
      <c r="Y1699" s="90"/>
      <c r="Z1699" s="90"/>
      <c r="AA1699" s="722" t="s">
        <v>1525</v>
      </c>
      <c r="AB1699" s="722"/>
      <c r="AC1699" s="722"/>
      <c r="AD1699" s="722"/>
    </row>
    <row r="1700" spans="3:127" ht="36" customHeight="1">
      <c r="C1700" s="739" t="s">
        <v>2158</v>
      </c>
      <c r="D1700" s="740"/>
      <c r="E1700" s="740"/>
      <c r="F1700" s="740"/>
      <c r="G1700" s="740"/>
      <c r="H1700" s="740"/>
      <c r="I1700" s="740"/>
      <c r="J1700" s="740"/>
      <c r="K1700" s="740"/>
      <c r="L1700" s="741"/>
      <c r="M1700" s="692" t="s">
        <v>2635</v>
      </c>
      <c r="N1700" s="692"/>
      <c r="O1700" s="692"/>
      <c r="P1700" s="692"/>
      <c r="Q1700" s="692"/>
      <c r="R1700" s="692"/>
      <c r="S1700" s="692"/>
      <c r="T1700" s="692"/>
      <c r="U1700" s="692"/>
      <c r="V1700" s="692"/>
      <c r="W1700" s="692"/>
      <c r="X1700" s="692"/>
      <c r="Y1700" s="692"/>
      <c r="Z1700" s="692"/>
      <c r="AA1700" s="692"/>
      <c r="AB1700" s="692"/>
      <c r="AC1700" s="692"/>
      <c r="AD1700" s="692"/>
      <c r="BU1700" s="139" t="s">
        <v>553</v>
      </c>
      <c r="BV1700" s="139"/>
      <c r="BW1700" s="139"/>
      <c r="BX1700" s="139" t="s">
        <v>554</v>
      </c>
      <c r="BY1700" s="139"/>
      <c r="BZ1700" s="139"/>
      <c r="CA1700" s="139"/>
      <c r="CB1700" s="139"/>
      <c r="CC1700" s="139"/>
      <c r="CD1700" s="139"/>
      <c r="CE1700" s="139"/>
      <c r="CF1700" s="139"/>
      <c r="CG1700" s="139" t="s">
        <v>555</v>
      </c>
      <c r="CH1700" s="139"/>
      <c r="CI1700" s="139"/>
      <c r="CJ1700" s="139"/>
      <c r="CK1700" s="139"/>
      <c r="CL1700" s="139"/>
      <c r="CM1700" s="205" t="s">
        <v>114</v>
      </c>
      <c r="CN1700" s="206" t="s">
        <v>115</v>
      </c>
      <c r="CO1700" s="206" t="s">
        <v>116</v>
      </c>
      <c r="CP1700" s="206" t="s">
        <v>552</v>
      </c>
      <c r="CQ1700" s="206"/>
      <c r="CR1700" s="206"/>
      <c r="CS1700" s="206"/>
      <c r="CT1700" s="206"/>
      <c r="CU1700" s="206"/>
      <c r="CV1700" s="206"/>
      <c r="CW1700" s="206"/>
      <c r="CX1700" s="206"/>
      <c r="CY1700" s="206" t="s">
        <v>553</v>
      </c>
      <c r="CZ1700" s="206"/>
      <c r="DA1700" s="206"/>
      <c r="DB1700" s="206"/>
      <c r="DC1700" s="206"/>
      <c r="DD1700" s="206"/>
    </row>
    <row r="1701" spans="3:127" ht="15" customHeight="1">
      <c r="C1701" s="790"/>
      <c r="D1701" s="791"/>
      <c r="E1701" s="791"/>
      <c r="F1701" s="791"/>
      <c r="G1701" s="791"/>
      <c r="H1701" s="791"/>
      <c r="I1701" s="791"/>
      <c r="J1701" s="791"/>
      <c r="K1701" s="791"/>
      <c r="L1701" s="792"/>
      <c r="M1701" s="721" t="s">
        <v>553</v>
      </c>
      <c r="N1701" s="721"/>
      <c r="O1701" s="721"/>
      <c r="P1701" s="721" t="s">
        <v>554</v>
      </c>
      <c r="Q1701" s="721"/>
      <c r="R1701" s="721"/>
      <c r="S1701" s="721"/>
      <c r="T1701" s="721"/>
      <c r="U1701" s="721"/>
      <c r="V1701" s="721"/>
      <c r="W1701" s="721"/>
      <c r="X1701" s="721"/>
      <c r="Y1701" s="721" t="s">
        <v>555</v>
      </c>
      <c r="Z1701" s="721"/>
      <c r="AA1701" s="721"/>
      <c r="AB1701" s="721"/>
      <c r="AC1701" s="721"/>
      <c r="AD1701" s="721"/>
      <c r="BU1701" s="139" t="s">
        <v>532</v>
      </c>
      <c r="BV1701" s="139"/>
      <c r="BW1701" s="139"/>
      <c r="BX1701" s="139" t="s">
        <v>535</v>
      </c>
      <c r="BY1701" s="139"/>
      <c r="BZ1701" s="139"/>
      <c r="CA1701" s="139" t="s">
        <v>537</v>
      </c>
      <c r="CB1701" s="139"/>
      <c r="CC1701" s="139"/>
      <c r="CD1701" s="139" t="s">
        <v>539</v>
      </c>
      <c r="CE1701" s="139"/>
      <c r="CF1701" s="139"/>
      <c r="CG1701" s="139" t="s">
        <v>542</v>
      </c>
      <c r="CH1701" s="139"/>
      <c r="CI1701" s="139"/>
      <c r="CJ1701" s="139" t="s">
        <v>544</v>
      </c>
      <c r="CK1701" s="139"/>
      <c r="CL1701" s="139"/>
      <c r="CM1701" s="205"/>
      <c r="CN1701" s="206"/>
      <c r="CO1701" s="206"/>
      <c r="CP1701" s="206" t="s">
        <v>525</v>
      </c>
      <c r="CQ1701" s="206"/>
      <c r="CR1701" s="206"/>
      <c r="CS1701" s="206" t="s">
        <v>526</v>
      </c>
      <c r="CT1701" s="206"/>
      <c r="CU1701" s="206"/>
      <c r="CV1701" s="206" t="s">
        <v>527</v>
      </c>
      <c r="CW1701" s="206"/>
      <c r="CX1701" s="206"/>
      <c r="CY1701" s="206" t="s">
        <v>529</v>
      </c>
      <c r="CZ1701" s="206"/>
      <c r="DA1701" s="206"/>
      <c r="DB1701" s="206" t="s">
        <v>530</v>
      </c>
      <c r="DC1701" s="206"/>
      <c r="DD1701" s="206"/>
    </row>
    <row r="1702" spans="3:127" ht="36" customHeight="1">
      <c r="C1702" s="790"/>
      <c r="D1702" s="791"/>
      <c r="E1702" s="791"/>
      <c r="F1702" s="791"/>
      <c r="G1702" s="791"/>
      <c r="H1702" s="791"/>
      <c r="I1702" s="791"/>
      <c r="J1702" s="791"/>
      <c r="K1702" s="791"/>
      <c r="L1702" s="792"/>
      <c r="M1702" s="721" t="s">
        <v>532</v>
      </c>
      <c r="N1702" s="721"/>
      <c r="O1702" s="721"/>
      <c r="P1702" s="721" t="s">
        <v>535</v>
      </c>
      <c r="Q1702" s="721"/>
      <c r="R1702" s="721"/>
      <c r="S1702" s="721" t="s">
        <v>537</v>
      </c>
      <c r="T1702" s="721"/>
      <c r="U1702" s="721"/>
      <c r="V1702" s="721" t="s">
        <v>539</v>
      </c>
      <c r="W1702" s="721"/>
      <c r="X1702" s="721"/>
      <c r="Y1702" s="721" t="s">
        <v>542</v>
      </c>
      <c r="Z1702" s="721"/>
      <c r="AA1702" s="721"/>
      <c r="AB1702" s="606" t="s">
        <v>544</v>
      </c>
      <c r="AC1702" s="607"/>
      <c r="AD1702" s="608"/>
      <c r="AG1702" s="937" t="s">
        <v>532</v>
      </c>
      <c r="AH1702" s="937"/>
      <c r="AI1702" s="937"/>
      <c r="AJ1702" s="937"/>
      <c r="AK1702" s="932" t="s">
        <v>535</v>
      </c>
      <c r="AL1702" s="932"/>
      <c r="AM1702" s="932"/>
      <c r="AN1702" s="932"/>
      <c r="AO1702" s="933" t="s">
        <v>537</v>
      </c>
      <c r="AP1702" s="933"/>
      <c r="AQ1702" s="933"/>
      <c r="AR1702" s="933"/>
      <c r="AS1702" s="935" t="s">
        <v>539</v>
      </c>
      <c r="AT1702" s="935"/>
      <c r="AU1702" s="935"/>
      <c r="AV1702" s="935"/>
      <c r="AW1702" s="933" t="s">
        <v>542</v>
      </c>
      <c r="AX1702" s="933"/>
      <c r="AY1702" s="933"/>
      <c r="AZ1702" s="933"/>
      <c r="BA1702" s="935" t="s">
        <v>544</v>
      </c>
      <c r="BB1702" s="935"/>
      <c r="BC1702" s="935"/>
      <c r="BD1702" s="935"/>
      <c r="BU1702" s="200" t="s">
        <v>8092</v>
      </c>
      <c r="BV1702" s="139" t="s">
        <v>8071</v>
      </c>
      <c r="BW1702" s="139" t="s">
        <v>8072</v>
      </c>
      <c r="BX1702" s="195" t="s">
        <v>8092</v>
      </c>
      <c r="BY1702" s="139" t="s">
        <v>8071</v>
      </c>
      <c r="BZ1702" s="139" t="s">
        <v>8072</v>
      </c>
      <c r="CA1702" s="195" t="s">
        <v>8092</v>
      </c>
      <c r="CB1702" s="139" t="s">
        <v>8071</v>
      </c>
      <c r="CC1702" s="139" t="s">
        <v>8072</v>
      </c>
      <c r="CD1702" s="195" t="s">
        <v>8092</v>
      </c>
      <c r="CE1702" s="139" t="s">
        <v>8071</v>
      </c>
      <c r="CF1702" s="139" t="s">
        <v>8072</v>
      </c>
      <c r="CG1702" s="195" t="s">
        <v>8092</v>
      </c>
      <c r="CH1702" s="139" t="s">
        <v>8071</v>
      </c>
      <c r="CI1702" s="139" t="s">
        <v>8072</v>
      </c>
      <c r="CJ1702" s="195" t="s">
        <v>8092</v>
      </c>
      <c r="CK1702" s="139" t="s">
        <v>8071</v>
      </c>
      <c r="CL1702" s="139" t="s">
        <v>8072</v>
      </c>
      <c r="CM1702" s="205"/>
      <c r="CN1702" s="206"/>
      <c r="CO1702" s="206"/>
      <c r="CP1702" s="206" t="s">
        <v>8092</v>
      </c>
      <c r="CQ1702" s="206" t="s">
        <v>8071</v>
      </c>
      <c r="CR1702" s="206" t="s">
        <v>8072</v>
      </c>
      <c r="CS1702" s="206" t="s">
        <v>8092</v>
      </c>
      <c r="CT1702" s="206" t="s">
        <v>8071</v>
      </c>
      <c r="CU1702" s="206" t="s">
        <v>8072</v>
      </c>
      <c r="CV1702" s="206" t="s">
        <v>8092</v>
      </c>
      <c r="CW1702" s="206" t="s">
        <v>8071</v>
      </c>
      <c r="CX1702" s="206" t="s">
        <v>8072</v>
      </c>
      <c r="CY1702" s="206" t="s">
        <v>8092</v>
      </c>
      <c r="CZ1702" s="206" t="s">
        <v>8071</v>
      </c>
      <c r="DA1702" s="206" t="s">
        <v>8072</v>
      </c>
      <c r="DB1702" s="206" t="s">
        <v>8092</v>
      </c>
      <c r="DC1702" s="206" t="s">
        <v>8071</v>
      </c>
      <c r="DD1702" s="206" t="s">
        <v>8072</v>
      </c>
    </row>
    <row r="1703" spans="3:127" ht="44.25">
      <c r="C1703" s="742"/>
      <c r="D1703" s="743"/>
      <c r="E1703" s="743"/>
      <c r="F1703" s="743"/>
      <c r="G1703" s="743"/>
      <c r="H1703" s="743"/>
      <c r="I1703" s="743"/>
      <c r="J1703" s="743"/>
      <c r="K1703" s="743"/>
      <c r="L1703" s="744"/>
      <c r="M1703" s="220" t="s">
        <v>205</v>
      </c>
      <c r="N1703" s="221" t="s">
        <v>115</v>
      </c>
      <c r="O1703" s="221" t="s">
        <v>116</v>
      </c>
      <c r="P1703" s="222" t="s">
        <v>205</v>
      </c>
      <c r="Q1703" s="221" t="s">
        <v>115</v>
      </c>
      <c r="R1703" s="221" t="s">
        <v>116</v>
      </c>
      <c r="S1703" s="222" t="s">
        <v>205</v>
      </c>
      <c r="T1703" s="221" t="s">
        <v>115</v>
      </c>
      <c r="U1703" s="221" t="s">
        <v>116</v>
      </c>
      <c r="V1703" s="222" t="s">
        <v>205</v>
      </c>
      <c r="W1703" s="221" t="s">
        <v>115</v>
      </c>
      <c r="X1703" s="221" t="s">
        <v>116</v>
      </c>
      <c r="Y1703" s="222" t="s">
        <v>205</v>
      </c>
      <c r="Z1703" s="221" t="s">
        <v>115</v>
      </c>
      <c r="AA1703" s="221" t="s">
        <v>116</v>
      </c>
      <c r="AB1703" s="184" t="s">
        <v>205</v>
      </c>
      <c r="AC1703" s="141" t="s">
        <v>115</v>
      </c>
      <c r="AD1703" s="141" t="s">
        <v>116</v>
      </c>
      <c r="AG1703" s="310" t="s">
        <v>8061</v>
      </c>
      <c r="AH1703" s="310" t="s">
        <v>8062</v>
      </c>
      <c r="AI1703" s="310" t="s">
        <v>8063</v>
      </c>
      <c r="AJ1703" s="310" t="s">
        <v>8064</v>
      </c>
      <c r="AK1703" s="253" t="s">
        <v>8061</v>
      </c>
      <c r="AL1703" s="253" t="s">
        <v>8062</v>
      </c>
      <c r="AM1703" s="253" t="s">
        <v>8063</v>
      </c>
      <c r="AN1703" s="253" t="s">
        <v>8064</v>
      </c>
      <c r="AO1703" s="310" t="s">
        <v>8061</v>
      </c>
      <c r="AP1703" s="310" t="s">
        <v>8062</v>
      </c>
      <c r="AQ1703" s="310" t="s">
        <v>8063</v>
      </c>
      <c r="AR1703" s="310" t="s">
        <v>8064</v>
      </c>
      <c r="AS1703" s="253" t="s">
        <v>8061</v>
      </c>
      <c r="AT1703" s="253" t="s">
        <v>8062</v>
      </c>
      <c r="AU1703" s="253" t="s">
        <v>8063</v>
      </c>
      <c r="AV1703" s="253" t="s">
        <v>8064</v>
      </c>
      <c r="AW1703" s="310" t="s">
        <v>8061</v>
      </c>
      <c r="AX1703" s="310" t="s">
        <v>8062</v>
      </c>
      <c r="AY1703" s="310" t="s">
        <v>8063</v>
      </c>
      <c r="AZ1703" s="310" t="s">
        <v>8064</v>
      </c>
      <c r="BA1703" s="253" t="s">
        <v>8061</v>
      </c>
      <c r="BB1703" s="253" t="s">
        <v>8062</v>
      </c>
      <c r="BC1703" s="253" t="s">
        <v>8063</v>
      </c>
      <c r="BD1703" s="253" t="s">
        <v>8064</v>
      </c>
      <c r="BU1703" s="303">
        <f>$M$1570</f>
        <v>0</v>
      </c>
      <c r="BV1703" s="303">
        <f>$S$1570</f>
        <v>0</v>
      </c>
      <c r="BW1703" s="303">
        <f>$Y$1570</f>
        <v>0</v>
      </c>
      <c r="BX1703" s="303">
        <f>$M$1571</f>
        <v>0</v>
      </c>
      <c r="BY1703" s="303">
        <f>$S$1571</f>
        <v>0</v>
      </c>
      <c r="BZ1703" s="303">
        <f>$Y$1571</f>
        <v>0</v>
      </c>
      <c r="CA1703" s="303">
        <f>$M$1572</f>
        <v>0</v>
      </c>
      <c r="CB1703" s="303">
        <f>$S$1572</f>
        <v>0</v>
      </c>
      <c r="CC1703" s="303">
        <f>$Y$1572</f>
        <v>0</v>
      </c>
      <c r="CD1703" s="303">
        <f>$M$1573</f>
        <v>0</v>
      </c>
      <c r="CE1703" s="303">
        <f>$S$1573</f>
        <v>0</v>
      </c>
      <c r="CF1703" s="303">
        <f>$Y$1573</f>
        <v>0</v>
      </c>
      <c r="CG1703" s="303">
        <f>$M$1574</f>
        <v>0</v>
      </c>
      <c r="CH1703" s="303">
        <f>$S$1574</f>
        <v>0</v>
      </c>
      <c r="CI1703" s="303">
        <f>$Y$1574</f>
        <v>0</v>
      </c>
      <c r="CJ1703" s="303">
        <f>$M$1575</f>
        <v>0</v>
      </c>
      <c r="CK1703" s="303">
        <f>$S$1575</f>
        <v>0</v>
      </c>
      <c r="CL1703" s="303">
        <f>$Y$1575</f>
        <v>0</v>
      </c>
      <c r="CP1703" s="206" t="s">
        <v>8092</v>
      </c>
      <c r="CQ1703" s="206" t="s">
        <v>8071</v>
      </c>
      <c r="CR1703" s="206" t="s">
        <v>8072</v>
      </c>
      <c r="CS1703" s="206" t="s">
        <v>8092</v>
      </c>
      <c r="CT1703" s="206" t="s">
        <v>8071</v>
      </c>
      <c r="CU1703" s="206" t="s">
        <v>8072</v>
      </c>
      <c r="CV1703" s="206" t="s">
        <v>8092</v>
      </c>
      <c r="CW1703" s="206" t="s">
        <v>8071</v>
      </c>
      <c r="CX1703" s="206" t="s">
        <v>8072</v>
      </c>
      <c r="CY1703" s="206" t="s">
        <v>8092</v>
      </c>
      <c r="CZ1703" s="206" t="s">
        <v>8071</v>
      </c>
      <c r="DA1703" s="206" t="s">
        <v>8072</v>
      </c>
      <c r="DB1703" s="206" t="s">
        <v>8092</v>
      </c>
      <c r="DC1703" s="206" t="s">
        <v>8071</v>
      </c>
      <c r="DD1703" s="206" t="s">
        <v>8072</v>
      </c>
    </row>
    <row r="1704" spans="3:127" ht="24" customHeight="1">
      <c r="C1704" s="139" t="s">
        <v>23</v>
      </c>
      <c r="D1704" s="735" t="s">
        <v>340</v>
      </c>
      <c r="E1704" s="736"/>
      <c r="F1704" s="736"/>
      <c r="G1704" s="736"/>
      <c r="H1704" s="736"/>
      <c r="I1704" s="736"/>
      <c r="J1704" s="736"/>
      <c r="K1704" s="736"/>
      <c r="L1704" s="737"/>
      <c r="M1704" s="9"/>
      <c r="N1704" s="9"/>
      <c r="O1704" s="9"/>
      <c r="P1704" s="9"/>
      <c r="Q1704" s="9"/>
      <c r="R1704" s="9"/>
      <c r="S1704" s="9"/>
      <c r="T1704" s="9"/>
      <c r="U1704" s="9"/>
      <c r="V1704" s="9"/>
      <c r="W1704" s="9"/>
      <c r="X1704" s="9"/>
      <c r="Y1704" s="9"/>
      <c r="Z1704" s="9"/>
      <c r="AA1704" s="9"/>
      <c r="AB1704" s="9"/>
      <c r="AC1704" s="9"/>
      <c r="AD1704" s="9"/>
      <c r="AG1704" s="178">
        <f>M1704</f>
        <v>0</v>
      </c>
      <c r="AH1704" s="178">
        <f>COUNTIF(N1704:O1704,"NS")</f>
        <v>0</v>
      </c>
      <c r="AI1704" s="190">
        <f>IF(COUNTIF(N1704:O1704,"NA")=2,"NA",SUM(N1704:O1704))</f>
        <v>0</v>
      </c>
      <c r="AJ1704" s="187">
        <f t="shared" ref="AJ1704" si="2379">IF($AJ$1778=$AH$1778, 0,  IF(OR(AND(AG1704=0, AH1704&gt;0),AND(AG1704="NS", AI1704&gt;0), AND(AG1704="NS", AH1704=0, AI1704=0)), 1, IF(OR(AND(AG1704&gt;0, AH1704=2), AND(AG1704="NS", AH1704=2), AND(AG1704="NS", AI1704=0, AH1704&gt;0), AG1704=AI1704), 0, 1)))</f>
        <v>0</v>
      </c>
      <c r="AK1704" s="176">
        <f>P1704</f>
        <v>0</v>
      </c>
      <c r="AL1704" s="176">
        <f>COUNTIF(Q1704:R1704,"NS")</f>
        <v>0</v>
      </c>
      <c r="AM1704" s="177">
        <f>IF(COUNTIF(Q1704:R1704,"NA")=2,"NA",SUM(Q1704:R1704))</f>
        <v>0</v>
      </c>
      <c r="AN1704" s="187">
        <f t="shared" ref="AN1704" si="2380">IF($AJ$1778=$AH$1778, 0,  IF(OR(AND(AK1704=0, AL1704&gt;0),AND(AK1704="NS", AM1704&gt;0), AND(AK1704="NS", AL1704=0, AM1704=0)), 1, IF(OR(AND(AK1704&gt;0, AL1704=2), AND(AK1704="NS", AL1704=2), AND(AK1704="NS", AM1704=0, AL1704&gt;0), AK1704=AM1704), 0, 1)))</f>
        <v>0</v>
      </c>
      <c r="AO1704" s="178">
        <f>S1704</f>
        <v>0</v>
      </c>
      <c r="AP1704" s="178">
        <f>COUNTIF(T1704:U1704,"NS")</f>
        <v>0</v>
      </c>
      <c r="AQ1704" s="190">
        <f>IF(COUNTIF(T1704:U1704,"NA")=2,"NA",SUM(T1704:U1704))</f>
        <v>0</v>
      </c>
      <c r="AR1704" s="187">
        <f t="shared" ref="AR1704" si="2381">IF($AJ$1778=$AH$1778, 0,  IF(OR(AND(AO1704=0, AP1704&gt;0),AND(AO1704="NS", AQ1704&gt;0), AND(AO1704="NS", AP1704=0, AQ1704=0)), 1, IF(OR(AND(AO1704&gt;0, AP1704=2), AND(AO1704="NS", AP1704=2), AND(AO1704="NS", AQ1704=0, AP1704&gt;0), AO1704=AQ1704), 0, 1)))</f>
        <v>0</v>
      </c>
      <c r="AS1704" s="176">
        <f>V1704</f>
        <v>0</v>
      </c>
      <c r="AT1704" s="176">
        <f>COUNTIF(W1704:X1704,"NS")</f>
        <v>0</v>
      </c>
      <c r="AU1704" s="177">
        <f>IF(COUNTIF(W1704:X1704,"NA")=2,"NA",SUM(W1704:X1704))</f>
        <v>0</v>
      </c>
      <c r="AV1704" s="187">
        <f t="shared" ref="AV1704" si="2382">IF($AJ$1778=$AH$1778, 0,  IF(OR(AND(AS1704=0, AT1704&gt;0),AND(AS1704="NS", AU1704&gt;0), AND(AS1704="NS", AT1704=0, AU1704=0)), 1, IF(OR(AND(AS1704&gt;0, AT1704=2), AND(AS1704="NS", AT1704=2), AND(AS1704="NS", AU1704=0, AT1704&gt;0), AS1704=AU1704), 0, 1)))</f>
        <v>0</v>
      </c>
      <c r="AW1704" s="178">
        <f>Y1704</f>
        <v>0</v>
      </c>
      <c r="AX1704" s="178">
        <f>COUNTIF(Z1704:AA1704,"NS")</f>
        <v>0</v>
      </c>
      <c r="AY1704" s="190">
        <f>IF(COUNTIF(Z1704:AA1704,"NA")=2,"NA",SUM(Z1704:AA1704))</f>
        <v>0</v>
      </c>
      <c r="AZ1704" s="187">
        <f t="shared" ref="AZ1704" si="2383">IF($AJ$1778=$AH$1778, 0,  IF(OR(AND(AW1704=0, AX1704&gt;0),AND(AW1704="NS", AY1704&gt;0), AND(AW1704="NS", AX1704=0, AY1704=0)), 1, IF(OR(AND(AW1704&gt;0, AX1704=2), AND(AW1704="NS", AX1704=2), AND(AW1704="NS", AY1704=0, AX1704&gt;0), AW1704=AY1704), 0, 1)))</f>
        <v>0</v>
      </c>
      <c r="BA1704" s="176">
        <f>AB1704</f>
        <v>0</v>
      </c>
      <c r="BB1704" s="176">
        <f>COUNTIF(AC1704:AD1704,"NS")</f>
        <v>0</v>
      </c>
      <c r="BC1704" s="177">
        <f>IF(COUNTIF(AC1704:AD1704,"NA")=2,"NA",SUM(AC1704:AD1704))</f>
        <v>0</v>
      </c>
      <c r="BD1704" s="187">
        <f t="shared" ref="BD1704" si="2384">IF($AJ$1778=$AH$1778, 0,  IF(OR(AND(BA1704=0, BB1704&gt;0),AND(BA1704="NS", BC1704&gt;0), AND(BA1704="NS", BB1704=0, BC1704=0)), 1, IF(OR(AND(BA1704&gt;0, BB1704=2), AND(BA1704="NS", BB1704=2), AND(BA1704="NS", BC1704=0, BB1704&gt;0), BA1704=BC1704), 0, 1)))</f>
        <v>0</v>
      </c>
      <c r="BU1704" s="201">
        <f>M1704</f>
        <v>0</v>
      </c>
      <c r="BV1704" s="201">
        <f t="shared" ref="BV1704" si="2385">N1704</f>
        <v>0</v>
      </c>
      <c r="BW1704" s="201">
        <f t="shared" ref="BW1704" si="2386">O1704</f>
        <v>0</v>
      </c>
      <c r="BX1704" s="201">
        <f t="shared" ref="BX1704" si="2387">P1704</f>
        <v>0</v>
      </c>
      <c r="BY1704" s="201">
        <f t="shared" ref="BY1704" si="2388">Q1704</f>
        <v>0</v>
      </c>
      <c r="BZ1704" s="201">
        <f t="shared" ref="BZ1704" si="2389">R1704</f>
        <v>0</v>
      </c>
      <c r="CA1704" s="201">
        <f t="shared" ref="CA1704" si="2390">S1704</f>
        <v>0</v>
      </c>
      <c r="CB1704" s="201">
        <f t="shared" ref="CB1704" si="2391">T1704</f>
        <v>0</v>
      </c>
      <c r="CC1704" s="201">
        <f t="shared" ref="CC1704" si="2392">U1704</f>
        <v>0</v>
      </c>
      <c r="CD1704" s="201">
        <f t="shared" ref="CD1704" si="2393">V1704</f>
        <v>0</v>
      </c>
      <c r="CE1704" s="201">
        <f t="shared" ref="CE1704" si="2394">W1704</f>
        <v>0</v>
      </c>
      <c r="CF1704" s="201">
        <f t="shared" ref="CF1704" si="2395">X1704</f>
        <v>0</v>
      </c>
      <c r="CG1704" s="201">
        <f t="shared" ref="CG1704" si="2396">Y1704</f>
        <v>0</v>
      </c>
      <c r="CH1704" s="201">
        <f t="shared" ref="CH1704" si="2397">Z1704</f>
        <v>0</v>
      </c>
      <c r="CI1704" s="201">
        <f t="shared" ref="CI1704" si="2398">AA1704</f>
        <v>0</v>
      </c>
      <c r="CJ1704" s="201">
        <f t="shared" ref="CJ1704" si="2399">AB1704</f>
        <v>0</v>
      </c>
      <c r="CK1704" s="201">
        <f t="shared" ref="CK1704" si="2400">AC1704</f>
        <v>0</v>
      </c>
      <c r="CL1704" s="201">
        <f>AD1704</f>
        <v>0</v>
      </c>
      <c r="CM1704" s="304">
        <f>IF($AJ$1778=$AH$1778,0,
IF(OR(AND(OR(BU1704="NS",BU1704=0,BU1704="NA"),BU$1703="NS"),AND(OR(BU1704="NA",BU1704=0),BU$1703="NA"),AND(BU$1703&gt;=0,BU1704="NA"),AND(BU$1703&gt;0,BU1704="NS")),0,
IF(OR(AND(BU$1703="NS",BU1704&gt;0),AND(BU$1703="NA",OR(BU1704="NS",BU1704&gt;0)),BU$1703&lt;BU1704),1,0)))</f>
        <v>0</v>
      </c>
      <c r="CN1704" s="304">
        <f t="shared" ref="CN1704:DC1704" si="2401">IF($AJ$1778=$AH$1778,0,
IF(OR(AND(OR(BV1704="NS",BV1704=0,BV1704="NA"),BV$1703="NS"),AND(OR(BV1704="NA",BV1704=0),BV$1703="NA"),AND(BV$1703&gt;=0,BV1704="NA"),AND(BV$1703&gt;0,BV1704="NS")),0,
IF(OR(AND(BV$1703="NS",BV1704&gt;0),AND(BV$1703="NA",OR(BV1704="NS",BV1704&gt;0)),BV$1703&lt;BV1704),1,0)))</f>
        <v>0</v>
      </c>
      <c r="CO1704" s="304">
        <f t="shared" si="2401"/>
        <v>0</v>
      </c>
      <c r="CP1704" s="304">
        <f t="shared" si="2401"/>
        <v>0</v>
      </c>
      <c r="CQ1704" s="304">
        <f t="shared" si="2401"/>
        <v>0</v>
      </c>
      <c r="CR1704" s="304">
        <f t="shared" si="2401"/>
        <v>0</v>
      </c>
      <c r="CS1704" s="304">
        <f t="shared" si="2401"/>
        <v>0</v>
      </c>
      <c r="CT1704" s="304">
        <f t="shared" si="2401"/>
        <v>0</v>
      </c>
      <c r="CU1704" s="304">
        <f t="shared" si="2401"/>
        <v>0</v>
      </c>
      <c r="CV1704" s="304">
        <f t="shared" si="2401"/>
        <v>0</v>
      </c>
      <c r="CW1704" s="304">
        <f t="shared" si="2401"/>
        <v>0</v>
      </c>
      <c r="CX1704" s="304">
        <f t="shared" si="2401"/>
        <v>0</v>
      </c>
      <c r="CY1704" s="304">
        <f t="shared" si="2401"/>
        <v>0</v>
      </c>
      <c r="CZ1704" s="304">
        <f t="shared" si="2401"/>
        <v>0</v>
      </c>
      <c r="DA1704" s="304">
        <f t="shared" si="2401"/>
        <v>0</v>
      </c>
      <c r="DB1704" s="304">
        <f t="shared" si="2401"/>
        <v>0</v>
      </c>
      <c r="DC1704" s="304">
        <f t="shared" si="2401"/>
        <v>0</v>
      </c>
      <c r="DD1704" s="304">
        <f>IF($AJ$1778=$AH$1778,0,
IF(OR(AND(OR(CL1704="NS",CL1704=0,CL1704="NA"),CL$1703="NS"),AND(OR(CL1704="NA",CL1704=0),CL$1703="NA"),AND(CL$1703&gt;=0,CL1704="NA"),AND(CL$1703&gt;0,CL1704="NS")),0,
IF(OR(AND(CL$1703="NS",CL1704&gt;0),AND(CL$1703="NA",OR(CL1704="NS",CL1704&gt;0)),CL$1703&lt;CL1704),1,0)))</f>
        <v>0</v>
      </c>
    </row>
    <row r="1705" spans="3:127" ht="48" customHeight="1">
      <c r="C1705" s="139" t="s">
        <v>30</v>
      </c>
      <c r="D1705" s="723" t="s">
        <v>2636</v>
      </c>
      <c r="E1705" s="723"/>
      <c r="F1705" s="723"/>
      <c r="G1705" s="723"/>
      <c r="H1705" s="723"/>
      <c r="I1705" s="723"/>
      <c r="J1705" s="723"/>
      <c r="K1705" s="723"/>
      <c r="L1705" s="723"/>
      <c r="M1705" s="9"/>
      <c r="N1705" s="9"/>
      <c r="O1705" s="9"/>
      <c r="P1705" s="9"/>
      <c r="Q1705" s="9"/>
      <c r="R1705" s="9"/>
      <c r="S1705" s="9"/>
      <c r="T1705" s="9"/>
      <c r="U1705" s="9"/>
      <c r="V1705" s="9"/>
      <c r="W1705" s="9"/>
      <c r="X1705" s="9"/>
      <c r="Y1705" s="9"/>
      <c r="Z1705" s="9"/>
      <c r="AA1705" s="9"/>
      <c r="AB1705" s="9"/>
      <c r="AC1705" s="9"/>
      <c r="AD1705" s="9"/>
      <c r="AG1705" s="178">
        <f t="shared" ref="AG1705:AG1731" si="2402">M1705</f>
        <v>0</v>
      </c>
      <c r="AH1705" s="178">
        <f t="shared" ref="AH1705:AH1731" si="2403">COUNTIF(N1705:O1705,"NS")</f>
        <v>0</v>
      </c>
      <c r="AI1705" s="190">
        <f t="shared" ref="AI1705:AI1731" si="2404">IF(COUNTIF(N1705:O1705,"NA")=2,"NA",SUM(N1705:O1705))</f>
        <v>0</v>
      </c>
      <c r="AJ1705" s="187">
        <f t="shared" ref="AJ1705:AJ1731" si="2405">IF($AJ$1778=$AH$1778, 0,  IF(OR(AND(AG1705=0, AH1705&gt;0),AND(AG1705="NS", AI1705&gt;0), AND(AG1705="NS", AH1705=0, AI1705=0)), 1, IF(OR(AND(AG1705&gt;0, AH1705=2), AND(AG1705="NS", AH1705=2), AND(AG1705="NS", AI1705=0, AH1705&gt;0), AG1705=AI1705), 0, 1)))</f>
        <v>0</v>
      </c>
      <c r="AK1705" s="176">
        <f t="shared" ref="AK1705:AK1731" si="2406">P1705</f>
        <v>0</v>
      </c>
      <c r="AL1705" s="176">
        <f t="shared" ref="AL1705:AL1731" si="2407">COUNTIF(Q1705:R1705,"NS")</f>
        <v>0</v>
      </c>
      <c r="AM1705" s="177">
        <f t="shared" ref="AM1705:AM1731" si="2408">IF(COUNTIF(Q1705:R1705,"NA")=2,"NA",SUM(Q1705:R1705))</f>
        <v>0</v>
      </c>
      <c r="AN1705" s="187">
        <f t="shared" ref="AN1705:AN1731" si="2409">IF($AJ$1778=$AH$1778, 0,  IF(OR(AND(AK1705=0, AL1705&gt;0),AND(AK1705="NS", AM1705&gt;0), AND(AK1705="NS", AL1705=0, AM1705=0)), 1, IF(OR(AND(AK1705&gt;0, AL1705=2), AND(AK1705="NS", AL1705=2), AND(AK1705="NS", AM1705=0, AL1705&gt;0), AK1705=AM1705), 0, 1)))</f>
        <v>0</v>
      </c>
      <c r="AO1705" s="178">
        <f t="shared" ref="AO1705:AO1731" si="2410">S1705</f>
        <v>0</v>
      </c>
      <c r="AP1705" s="178">
        <f t="shared" ref="AP1705:AP1731" si="2411">COUNTIF(T1705:U1705,"NS")</f>
        <v>0</v>
      </c>
      <c r="AQ1705" s="190">
        <f t="shared" ref="AQ1705:AQ1731" si="2412">IF(COUNTIF(T1705:U1705,"NA")=2,"NA",SUM(T1705:U1705))</f>
        <v>0</v>
      </c>
      <c r="AR1705" s="187">
        <f t="shared" ref="AR1705:AR1731" si="2413">IF($AJ$1778=$AH$1778, 0,  IF(OR(AND(AO1705=0, AP1705&gt;0),AND(AO1705="NS", AQ1705&gt;0), AND(AO1705="NS", AP1705=0, AQ1705=0)), 1, IF(OR(AND(AO1705&gt;0, AP1705=2), AND(AO1705="NS", AP1705=2), AND(AO1705="NS", AQ1705=0, AP1705&gt;0), AO1705=AQ1705), 0, 1)))</f>
        <v>0</v>
      </c>
      <c r="AS1705" s="176">
        <f t="shared" ref="AS1705:AS1731" si="2414">V1705</f>
        <v>0</v>
      </c>
      <c r="AT1705" s="176">
        <f t="shared" ref="AT1705:AT1731" si="2415">COUNTIF(W1705:X1705,"NS")</f>
        <v>0</v>
      </c>
      <c r="AU1705" s="177">
        <f t="shared" ref="AU1705:AU1731" si="2416">IF(COUNTIF(W1705:X1705,"NA")=2,"NA",SUM(W1705:X1705))</f>
        <v>0</v>
      </c>
      <c r="AV1705" s="187">
        <f t="shared" ref="AV1705:AV1731" si="2417">IF($AJ$1778=$AH$1778, 0,  IF(OR(AND(AS1705=0, AT1705&gt;0),AND(AS1705="NS", AU1705&gt;0), AND(AS1705="NS", AT1705=0, AU1705=0)), 1, IF(OR(AND(AS1705&gt;0, AT1705=2), AND(AS1705="NS", AT1705=2), AND(AS1705="NS", AU1705=0, AT1705&gt;0), AS1705=AU1705), 0, 1)))</f>
        <v>0</v>
      </c>
      <c r="AW1705" s="178">
        <f t="shared" ref="AW1705:AW1731" si="2418">Y1705</f>
        <v>0</v>
      </c>
      <c r="AX1705" s="178">
        <f t="shared" ref="AX1705:AX1731" si="2419">COUNTIF(Z1705:AA1705,"NS")</f>
        <v>0</v>
      </c>
      <c r="AY1705" s="190">
        <f t="shared" ref="AY1705:AY1731" si="2420">IF(COUNTIF(Z1705:AA1705,"NA")=2,"NA",SUM(Z1705:AA1705))</f>
        <v>0</v>
      </c>
      <c r="AZ1705" s="187">
        <f t="shared" ref="AZ1705:AZ1731" si="2421">IF($AJ$1778=$AH$1778, 0,  IF(OR(AND(AW1705=0, AX1705&gt;0),AND(AW1705="NS", AY1705&gt;0), AND(AW1705="NS", AX1705=0, AY1705=0)), 1, IF(OR(AND(AW1705&gt;0, AX1705=2), AND(AW1705="NS", AX1705=2), AND(AW1705="NS", AY1705=0, AX1705&gt;0), AW1705=AY1705), 0, 1)))</f>
        <v>0</v>
      </c>
      <c r="BA1705" s="176">
        <f t="shared" ref="BA1705:BA1731" si="2422">AB1705</f>
        <v>0</v>
      </c>
      <c r="BB1705" s="176">
        <f t="shared" ref="BB1705:BB1731" si="2423">COUNTIF(AC1705:AD1705,"NS")</f>
        <v>0</v>
      </c>
      <c r="BC1705" s="177">
        <f t="shared" ref="BC1705:BC1731" si="2424">IF(COUNTIF(AC1705:AD1705,"NA")=2,"NA",SUM(AC1705:AD1705))</f>
        <v>0</v>
      </c>
      <c r="BD1705" s="187">
        <f t="shared" ref="BD1705:BD1731" si="2425">IF($AJ$1778=$AH$1778, 0,  IF(OR(AND(BA1705=0, BB1705&gt;0),AND(BA1705="NS", BC1705&gt;0), AND(BA1705="NS", BB1705=0, BC1705=0)), 1, IF(OR(AND(BA1705&gt;0, BB1705=2), AND(BA1705="NS", BB1705=2), AND(BA1705="NS", BC1705=0, BB1705&gt;0), BA1705=BC1705), 0, 1)))</f>
        <v>0</v>
      </c>
      <c r="BU1705" s="201">
        <f t="shared" ref="BU1705:BU1715" si="2426">M1705</f>
        <v>0</v>
      </c>
      <c r="BV1705" s="201">
        <f t="shared" ref="BV1705:BV1715" si="2427">N1705</f>
        <v>0</v>
      </c>
      <c r="BW1705" s="201">
        <f t="shared" ref="BW1705:BW1715" si="2428">O1705</f>
        <v>0</v>
      </c>
      <c r="BX1705" s="201">
        <f t="shared" ref="BX1705:BX1715" si="2429">P1705</f>
        <v>0</v>
      </c>
      <c r="BY1705" s="201">
        <f t="shared" ref="BY1705:BY1715" si="2430">Q1705</f>
        <v>0</v>
      </c>
      <c r="BZ1705" s="201">
        <f t="shared" ref="BZ1705:BZ1715" si="2431">R1705</f>
        <v>0</v>
      </c>
      <c r="CA1705" s="201">
        <f t="shared" ref="CA1705:CA1715" si="2432">S1705</f>
        <v>0</v>
      </c>
      <c r="CB1705" s="201">
        <f t="shared" ref="CB1705:CB1715" si="2433">T1705</f>
        <v>0</v>
      </c>
      <c r="CC1705" s="201">
        <f t="shared" ref="CC1705:CC1715" si="2434">U1705</f>
        <v>0</v>
      </c>
      <c r="CD1705" s="201">
        <f t="shared" ref="CD1705:CD1715" si="2435">V1705</f>
        <v>0</v>
      </c>
      <c r="CE1705" s="201">
        <f t="shared" ref="CE1705:CE1715" si="2436">W1705</f>
        <v>0</v>
      </c>
      <c r="CF1705" s="201">
        <f t="shared" ref="CF1705:CF1715" si="2437">X1705</f>
        <v>0</v>
      </c>
      <c r="CG1705" s="201">
        <f t="shared" ref="CG1705:CG1715" si="2438">Y1705</f>
        <v>0</v>
      </c>
      <c r="CH1705" s="201">
        <f t="shared" ref="CH1705:CH1715" si="2439">Z1705</f>
        <v>0</v>
      </c>
      <c r="CI1705" s="201">
        <f t="shared" ref="CI1705:CI1715" si="2440">AA1705</f>
        <v>0</v>
      </c>
      <c r="CJ1705" s="201">
        <f t="shared" ref="CJ1705:CJ1715" si="2441">AB1705</f>
        <v>0</v>
      </c>
      <c r="CK1705" s="201">
        <f t="shared" ref="CK1705:CK1715" si="2442">AC1705</f>
        <v>0</v>
      </c>
      <c r="CL1705" s="201">
        <f t="shared" ref="CL1705:CL1715" si="2443">AD1705</f>
        <v>0</v>
      </c>
      <c r="CM1705" s="304">
        <f t="shared" ref="CM1705:CM1731" si="2444">IF($AJ$1778=$AH$1778,0,
IF(OR(AND(OR(BU1705="NS",BU1705=0,BU1705="NA"),BU$1703="NS"),AND(OR(BU1705="NA",BU1705=0),BU$1703="NA"),AND(BU$1703&gt;=0,BU1705="NA"),AND(BU$1703&gt;0,BU1705="NS")),0,
IF(OR(AND(BU$1703="NS",BU1705&gt;0),AND(BU$1703="NA",OR(BU1705="NS",BU1705&gt;0)),BU$1703&lt;BU1705),1,0)))</f>
        <v>0</v>
      </c>
      <c r="CN1705" s="304">
        <f t="shared" ref="CN1705:CN1731" si="2445">IF($AJ$1778=$AH$1778,0,
IF(OR(AND(OR(BV1705="NS",BV1705=0,BV1705="NA"),BV$1703="NS"),AND(OR(BV1705="NA",BV1705=0),BV$1703="NA"),AND(BV$1703&gt;=0,BV1705="NA"),AND(BV$1703&gt;0,BV1705="NS")),0,
IF(OR(AND(BV$1703="NS",BV1705&gt;0),AND(BV$1703="NA",OR(BV1705="NS",BV1705&gt;0)),BV$1703&lt;BV1705),1,0)))</f>
        <v>0</v>
      </c>
      <c r="CO1705" s="304">
        <f t="shared" ref="CO1705:CO1731" si="2446">IF($AJ$1778=$AH$1778,0,
IF(OR(AND(OR(BW1705="NS",BW1705=0,BW1705="NA"),BW$1703="NS"),AND(OR(BW1705="NA",BW1705=0),BW$1703="NA"),AND(BW$1703&gt;=0,BW1705="NA"),AND(BW$1703&gt;0,BW1705="NS")),0,
IF(OR(AND(BW$1703="NS",BW1705&gt;0),AND(BW$1703="NA",OR(BW1705="NS",BW1705&gt;0)),BW$1703&lt;BW1705),1,0)))</f>
        <v>0</v>
      </c>
      <c r="CP1705" s="304">
        <f t="shared" ref="CP1705:CP1731" si="2447">IF($AJ$1778=$AH$1778,0,
IF(OR(AND(OR(BX1705="NS",BX1705=0,BX1705="NA"),BX$1703="NS"),AND(OR(BX1705="NA",BX1705=0),BX$1703="NA"),AND(BX$1703&gt;=0,BX1705="NA"),AND(BX$1703&gt;0,BX1705="NS")),0,
IF(OR(AND(BX$1703="NS",BX1705&gt;0),AND(BX$1703="NA",OR(BX1705="NS",BX1705&gt;0)),BX$1703&lt;BX1705),1,0)))</f>
        <v>0</v>
      </c>
      <c r="CQ1705" s="304">
        <f t="shared" ref="CQ1705:CQ1731" si="2448">IF($AJ$1778=$AH$1778,0,
IF(OR(AND(OR(BY1705="NS",BY1705=0,BY1705="NA"),BY$1703="NS"),AND(OR(BY1705="NA",BY1705=0),BY$1703="NA"),AND(BY$1703&gt;=0,BY1705="NA"),AND(BY$1703&gt;0,BY1705="NS")),0,
IF(OR(AND(BY$1703="NS",BY1705&gt;0),AND(BY$1703="NA",OR(BY1705="NS",BY1705&gt;0)),BY$1703&lt;BY1705),1,0)))</f>
        <v>0</v>
      </c>
      <c r="CR1705" s="304">
        <f t="shared" ref="CR1705:CR1731" si="2449">IF($AJ$1778=$AH$1778,0,
IF(OR(AND(OR(BZ1705="NS",BZ1705=0,BZ1705="NA"),BZ$1703="NS"),AND(OR(BZ1705="NA",BZ1705=0),BZ$1703="NA"),AND(BZ$1703&gt;=0,BZ1705="NA"),AND(BZ$1703&gt;0,BZ1705="NS")),0,
IF(OR(AND(BZ$1703="NS",BZ1705&gt;0),AND(BZ$1703="NA",OR(BZ1705="NS",BZ1705&gt;0)),BZ$1703&lt;BZ1705),1,0)))</f>
        <v>0</v>
      </c>
      <c r="CS1705" s="304">
        <f t="shared" ref="CS1705:CS1731" si="2450">IF($AJ$1778=$AH$1778,0,
IF(OR(AND(OR(CA1705="NS",CA1705=0,CA1705="NA"),CA$1703="NS"),AND(OR(CA1705="NA",CA1705=0),CA$1703="NA"),AND(CA$1703&gt;=0,CA1705="NA"),AND(CA$1703&gt;0,CA1705="NS")),0,
IF(OR(AND(CA$1703="NS",CA1705&gt;0),AND(CA$1703="NA",OR(CA1705="NS",CA1705&gt;0)),CA$1703&lt;CA1705),1,0)))</f>
        <v>0</v>
      </c>
      <c r="CT1705" s="304">
        <f t="shared" ref="CT1705:CT1731" si="2451">IF($AJ$1778=$AH$1778,0,
IF(OR(AND(OR(CB1705="NS",CB1705=0,CB1705="NA"),CB$1703="NS"),AND(OR(CB1705="NA",CB1705=0),CB$1703="NA"),AND(CB$1703&gt;=0,CB1705="NA"),AND(CB$1703&gt;0,CB1705="NS")),0,
IF(OR(AND(CB$1703="NS",CB1705&gt;0),AND(CB$1703="NA",OR(CB1705="NS",CB1705&gt;0)),CB$1703&lt;CB1705),1,0)))</f>
        <v>0</v>
      </c>
      <c r="CU1705" s="304">
        <f t="shared" ref="CU1705:CU1731" si="2452">IF($AJ$1778=$AH$1778,0,
IF(OR(AND(OR(CC1705="NS",CC1705=0,CC1705="NA"),CC$1703="NS"),AND(OR(CC1705="NA",CC1705=0),CC$1703="NA"),AND(CC$1703&gt;=0,CC1705="NA"),AND(CC$1703&gt;0,CC1705="NS")),0,
IF(OR(AND(CC$1703="NS",CC1705&gt;0),AND(CC$1703="NA",OR(CC1705="NS",CC1705&gt;0)),CC$1703&lt;CC1705),1,0)))</f>
        <v>0</v>
      </c>
      <c r="CV1705" s="304">
        <f t="shared" ref="CV1705:CV1731" si="2453">IF($AJ$1778=$AH$1778,0,
IF(OR(AND(OR(CD1705="NS",CD1705=0,CD1705="NA"),CD$1703="NS"),AND(OR(CD1705="NA",CD1705=0),CD$1703="NA"),AND(CD$1703&gt;=0,CD1705="NA"),AND(CD$1703&gt;0,CD1705="NS")),0,
IF(OR(AND(CD$1703="NS",CD1705&gt;0),AND(CD$1703="NA",OR(CD1705="NS",CD1705&gt;0)),CD$1703&lt;CD1705),1,0)))</f>
        <v>0</v>
      </c>
      <c r="CW1705" s="304">
        <f t="shared" ref="CW1705:CW1731" si="2454">IF($AJ$1778=$AH$1778,0,
IF(OR(AND(OR(CE1705="NS",CE1705=0,CE1705="NA"),CE$1703="NS"),AND(OR(CE1705="NA",CE1705=0),CE$1703="NA"),AND(CE$1703&gt;=0,CE1705="NA"),AND(CE$1703&gt;0,CE1705="NS")),0,
IF(OR(AND(CE$1703="NS",CE1705&gt;0),AND(CE$1703="NA",OR(CE1705="NS",CE1705&gt;0)),CE$1703&lt;CE1705),1,0)))</f>
        <v>0</v>
      </c>
      <c r="CX1705" s="304">
        <f t="shared" ref="CX1705:CX1731" si="2455">IF($AJ$1778=$AH$1778,0,
IF(OR(AND(OR(CF1705="NS",CF1705=0,CF1705="NA"),CF$1703="NS"),AND(OR(CF1705="NA",CF1705=0),CF$1703="NA"),AND(CF$1703&gt;=0,CF1705="NA"),AND(CF$1703&gt;0,CF1705="NS")),0,
IF(OR(AND(CF$1703="NS",CF1705&gt;0),AND(CF$1703="NA",OR(CF1705="NS",CF1705&gt;0)),CF$1703&lt;CF1705),1,0)))</f>
        <v>0</v>
      </c>
      <c r="CY1705" s="304">
        <f t="shared" ref="CY1705:CY1731" si="2456">IF($AJ$1778=$AH$1778,0,
IF(OR(AND(OR(CG1705="NS",CG1705=0,CG1705="NA"),CG$1703="NS"),AND(OR(CG1705="NA",CG1705=0),CG$1703="NA"),AND(CG$1703&gt;=0,CG1705="NA"),AND(CG$1703&gt;0,CG1705="NS")),0,
IF(OR(AND(CG$1703="NS",CG1705&gt;0),AND(CG$1703="NA",OR(CG1705="NS",CG1705&gt;0)),CG$1703&lt;CG1705),1,0)))</f>
        <v>0</v>
      </c>
      <c r="CZ1705" s="304">
        <f t="shared" ref="CZ1705:CZ1731" si="2457">IF($AJ$1778=$AH$1778,0,
IF(OR(AND(OR(CH1705="NS",CH1705=0,CH1705="NA"),CH$1703="NS"),AND(OR(CH1705="NA",CH1705=0),CH$1703="NA"),AND(CH$1703&gt;=0,CH1705="NA"),AND(CH$1703&gt;0,CH1705="NS")),0,
IF(OR(AND(CH$1703="NS",CH1705&gt;0),AND(CH$1703="NA",OR(CH1705="NS",CH1705&gt;0)),CH$1703&lt;CH1705),1,0)))</f>
        <v>0</v>
      </c>
      <c r="DA1705" s="304">
        <f t="shared" ref="DA1705:DA1731" si="2458">IF($AJ$1778=$AH$1778,0,
IF(OR(AND(OR(CI1705="NS",CI1705=0,CI1705="NA"),CI$1703="NS"),AND(OR(CI1705="NA",CI1705=0),CI$1703="NA"),AND(CI$1703&gt;=0,CI1705="NA"),AND(CI$1703&gt;0,CI1705="NS")),0,
IF(OR(AND(CI$1703="NS",CI1705&gt;0),AND(CI$1703="NA",OR(CI1705="NS",CI1705&gt;0)),CI$1703&lt;CI1705),1,0)))</f>
        <v>0</v>
      </c>
      <c r="DB1705" s="304">
        <f t="shared" ref="DB1705:DB1731" si="2459">IF($AJ$1778=$AH$1778,0,
IF(OR(AND(OR(CJ1705="NS",CJ1705=0,CJ1705="NA"),CJ$1703="NS"),AND(OR(CJ1705="NA",CJ1705=0),CJ$1703="NA"),AND(CJ$1703&gt;=0,CJ1705="NA"),AND(CJ$1703&gt;0,CJ1705="NS")),0,
IF(OR(AND(CJ$1703="NS",CJ1705&gt;0),AND(CJ$1703="NA",OR(CJ1705="NS",CJ1705&gt;0)),CJ$1703&lt;CJ1705),1,0)))</f>
        <v>0</v>
      </c>
      <c r="DC1705" s="304">
        <f t="shared" ref="DC1705:DC1731" si="2460">IF($AJ$1778=$AH$1778,0,
IF(OR(AND(OR(CK1705="NS",CK1705=0,CK1705="NA"),CK$1703="NS"),AND(OR(CK1705="NA",CK1705=0),CK$1703="NA"),AND(CK$1703&gt;=0,CK1705="NA"),AND(CK$1703&gt;0,CK1705="NS")),0,
IF(OR(AND(CK$1703="NS",CK1705&gt;0),AND(CK$1703="NA",OR(CK1705="NS",CK1705&gt;0)),CK$1703&lt;CK1705),1,0)))</f>
        <v>0</v>
      </c>
      <c r="DD1705" s="304">
        <f t="shared" ref="DD1705:DD1730" si="2461">IF($AJ$1778=$AH$1778,0,
IF(OR(AND(OR(CL1705="NS",CL1705=0,CL1705="NA"),CL$1703="NS"),AND(OR(CL1705="NA",CL1705=0),CL$1703="NA"),AND(CL$1703&gt;=0,CL1705="NA"),AND(CL$1703&gt;0,CL1705="NS")),0,
IF(OR(AND(CL$1703="NS",CL1705&gt;0),AND(CL$1703="NA",OR(CL1705="NS",CL1705&gt;0)),CL$1703&lt;CL1705),1,0)))</f>
        <v>0</v>
      </c>
    </row>
    <row r="1706" spans="3:127" ht="36" customHeight="1">
      <c r="C1706" s="139" t="s">
        <v>36</v>
      </c>
      <c r="D1706" s="723" t="s">
        <v>342</v>
      </c>
      <c r="E1706" s="723"/>
      <c r="F1706" s="723"/>
      <c r="G1706" s="723"/>
      <c r="H1706" s="723"/>
      <c r="I1706" s="723"/>
      <c r="J1706" s="723"/>
      <c r="K1706" s="723"/>
      <c r="L1706" s="723"/>
      <c r="M1706" s="9"/>
      <c r="N1706" s="9"/>
      <c r="O1706" s="9"/>
      <c r="P1706" s="9"/>
      <c r="Q1706" s="9"/>
      <c r="R1706" s="9"/>
      <c r="S1706" s="9"/>
      <c r="T1706" s="9"/>
      <c r="U1706" s="9"/>
      <c r="V1706" s="9"/>
      <c r="W1706" s="9"/>
      <c r="X1706" s="9"/>
      <c r="Y1706" s="9"/>
      <c r="Z1706" s="9"/>
      <c r="AA1706" s="9"/>
      <c r="AB1706" s="9"/>
      <c r="AC1706" s="9"/>
      <c r="AD1706" s="9"/>
      <c r="AG1706" s="178">
        <f t="shared" si="2402"/>
        <v>0</v>
      </c>
      <c r="AH1706" s="178">
        <f t="shared" si="2403"/>
        <v>0</v>
      </c>
      <c r="AI1706" s="190">
        <f t="shared" si="2404"/>
        <v>0</v>
      </c>
      <c r="AJ1706" s="187">
        <f t="shared" si="2405"/>
        <v>0</v>
      </c>
      <c r="AK1706" s="176">
        <f t="shared" si="2406"/>
        <v>0</v>
      </c>
      <c r="AL1706" s="176">
        <f t="shared" si="2407"/>
        <v>0</v>
      </c>
      <c r="AM1706" s="177">
        <f t="shared" si="2408"/>
        <v>0</v>
      </c>
      <c r="AN1706" s="187">
        <f t="shared" si="2409"/>
        <v>0</v>
      </c>
      <c r="AO1706" s="178">
        <f t="shared" si="2410"/>
        <v>0</v>
      </c>
      <c r="AP1706" s="178">
        <f t="shared" si="2411"/>
        <v>0</v>
      </c>
      <c r="AQ1706" s="190">
        <f t="shared" si="2412"/>
        <v>0</v>
      </c>
      <c r="AR1706" s="187">
        <f t="shared" si="2413"/>
        <v>0</v>
      </c>
      <c r="AS1706" s="176">
        <f t="shared" si="2414"/>
        <v>0</v>
      </c>
      <c r="AT1706" s="176">
        <f t="shared" si="2415"/>
        <v>0</v>
      </c>
      <c r="AU1706" s="177">
        <f t="shared" si="2416"/>
        <v>0</v>
      </c>
      <c r="AV1706" s="187">
        <f t="shared" si="2417"/>
        <v>0</v>
      </c>
      <c r="AW1706" s="178">
        <f t="shared" si="2418"/>
        <v>0</v>
      </c>
      <c r="AX1706" s="178">
        <f t="shared" si="2419"/>
        <v>0</v>
      </c>
      <c r="AY1706" s="190">
        <f t="shared" si="2420"/>
        <v>0</v>
      </c>
      <c r="AZ1706" s="187">
        <f t="shared" si="2421"/>
        <v>0</v>
      </c>
      <c r="BA1706" s="176">
        <f t="shared" si="2422"/>
        <v>0</v>
      </c>
      <c r="BB1706" s="176">
        <f t="shared" si="2423"/>
        <v>0</v>
      </c>
      <c r="BC1706" s="177">
        <f t="shared" si="2424"/>
        <v>0</v>
      </c>
      <c r="BD1706" s="187">
        <f t="shared" si="2425"/>
        <v>0</v>
      </c>
      <c r="BU1706" s="201">
        <f t="shared" si="2426"/>
        <v>0</v>
      </c>
      <c r="BV1706" s="201">
        <f t="shared" si="2427"/>
        <v>0</v>
      </c>
      <c r="BW1706" s="201">
        <f t="shared" si="2428"/>
        <v>0</v>
      </c>
      <c r="BX1706" s="201">
        <f t="shared" si="2429"/>
        <v>0</v>
      </c>
      <c r="BY1706" s="201">
        <f t="shared" si="2430"/>
        <v>0</v>
      </c>
      <c r="BZ1706" s="201">
        <f t="shared" si="2431"/>
        <v>0</v>
      </c>
      <c r="CA1706" s="201">
        <f t="shared" si="2432"/>
        <v>0</v>
      </c>
      <c r="CB1706" s="201">
        <f t="shared" si="2433"/>
        <v>0</v>
      </c>
      <c r="CC1706" s="201">
        <f t="shared" si="2434"/>
        <v>0</v>
      </c>
      <c r="CD1706" s="201">
        <f t="shared" si="2435"/>
        <v>0</v>
      </c>
      <c r="CE1706" s="201">
        <f t="shared" si="2436"/>
        <v>0</v>
      </c>
      <c r="CF1706" s="201">
        <f t="shared" si="2437"/>
        <v>0</v>
      </c>
      <c r="CG1706" s="201">
        <f t="shared" si="2438"/>
        <v>0</v>
      </c>
      <c r="CH1706" s="201">
        <f t="shared" si="2439"/>
        <v>0</v>
      </c>
      <c r="CI1706" s="201">
        <f t="shared" si="2440"/>
        <v>0</v>
      </c>
      <c r="CJ1706" s="201">
        <f t="shared" si="2441"/>
        <v>0</v>
      </c>
      <c r="CK1706" s="201">
        <f t="shared" si="2442"/>
        <v>0</v>
      </c>
      <c r="CL1706" s="201">
        <f t="shared" si="2443"/>
        <v>0</v>
      </c>
      <c r="CM1706" s="304">
        <f t="shared" si="2444"/>
        <v>0</v>
      </c>
      <c r="CN1706" s="304">
        <f t="shared" si="2445"/>
        <v>0</v>
      </c>
      <c r="CO1706" s="304">
        <f t="shared" si="2446"/>
        <v>0</v>
      </c>
      <c r="CP1706" s="304">
        <f t="shared" si="2447"/>
        <v>0</v>
      </c>
      <c r="CQ1706" s="304">
        <f t="shared" si="2448"/>
        <v>0</v>
      </c>
      <c r="CR1706" s="304">
        <f t="shared" si="2449"/>
        <v>0</v>
      </c>
      <c r="CS1706" s="304">
        <f t="shared" si="2450"/>
        <v>0</v>
      </c>
      <c r="CT1706" s="304">
        <f t="shared" si="2451"/>
        <v>0</v>
      </c>
      <c r="CU1706" s="304">
        <f t="shared" si="2452"/>
        <v>0</v>
      </c>
      <c r="CV1706" s="304">
        <f t="shared" si="2453"/>
        <v>0</v>
      </c>
      <c r="CW1706" s="304">
        <f t="shared" si="2454"/>
        <v>0</v>
      </c>
      <c r="CX1706" s="304">
        <f t="shared" si="2455"/>
        <v>0</v>
      </c>
      <c r="CY1706" s="304">
        <f t="shared" si="2456"/>
        <v>0</v>
      </c>
      <c r="CZ1706" s="304">
        <f t="shared" si="2457"/>
        <v>0</v>
      </c>
      <c r="DA1706" s="304">
        <f t="shared" si="2458"/>
        <v>0</v>
      </c>
      <c r="DB1706" s="304">
        <f t="shared" si="2459"/>
        <v>0</v>
      </c>
      <c r="DC1706" s="304">
        <f t="shared" si="2460"/>
        <v>0</v>
      </c>
      <c r="DD1706" s="304">
        <f t="shared" si="2461"/>
        <v>0</v>
      </c>
    </row>
    <row r="1707" spans="3:127" ht="36" customHeight="1">
      <c r="C1707" s="139" t="s">
        <v>40</v>
      </c>
      <c r="D1707" s="723" t="s">
        <v>2154</v>
      </c>
      <c r="E1707" s="723"/>
      <c r="F1707" s="723"/>
      <c r="G1707" s="723"/>
      <c r="H1707" s="723"/>
      <c r="I1707" s="723"/>
      <c r="J1707" s="723"/>
      <c r="K1707" s="723"/>
      <c r="L1707" s="723"/>
      <c r="M1707" s="9"/>
      <c r="N1707" s="9"/>
      <c r="O1707" s="9"/>
      <c r="P1707" s="9"/>
      <c r="Q1707" s="9"/>
      <c r="R1707" s="9"/>
      <c r="S1707" s="9"/>
      <c r="T1707" s="9"/>
      <c r="U1707" s="9"/>
      <c r="V1707" s="9"/>
      <c r="W1707" s="9"/>
      <c r="X1707" s="9"/>
      <c r="Y1707" s="9"/>
      <c r="Z1707" s="9"/>
      <c r="AA1707" s="9"/>
      <c r="AB1707" s="9"/>
      <c r="AC1707" s="9"/>
      <c r="AD1707" s="9"/>
      <c r="AG1707" s="178">
        <f t="shared" si="2402"/>
        <v>0</v>
      </c>
      <c r="AH1707" s="178">
        <f t="shared" si="2403"/>
        <v>0</v>
      </c>
      <c r="AI1707" s="190">
        <f t="shared" si="2404"/>
        <v>0</v>
      </c>
      <c r="AJ1707" s="187">
        <f t="shared" si="2405"/>
        <v>0</v>
      </c>
      <c r="AK1707" s="176">
        <f t="shared" si="2406"/>
        <v>0</v>
      </c>
      <c r="AL1707" s="176">
        <f t="shared" si="2407"/>
        <v>0</v>
      </c>
      <c r="AM1707" s="177">
        <f t="shared" si="2408"/>
        <v>0</v>
      </c>
      <c r="AN1707" s="187">
        <f t="shared" si="2409"/>
        <v>0</v>
      </c>
      <c r="AO1707" s="178">
        <f t="shared" si="2410"/>
        <v>0</v>
      </c>
      <c r="AP1707" s="178">
        <f t="shared" si="2411"/>
        <v>0</v>
      </c>
      <c r="AQ1707" s="190">
        <f t="shared" si="2412"/>
        <v>0</v>
      </c>
      <c r="AR1707" s="187">
        <f t="shared" si="2413"/>
        <v>0</v>
      </c>
      <c r="AS1707" s="176">
        <f t="shared" si="2414"/>
        <v>0</v>
      </c>
      <c r="AT1707" s="176">
        <f t="shared" si="2415"/>
        <v>0</v>
      </c>
      <c r="AU1707" s="177">
        <f t="shared" si="2416"/>
        <v>0</v>
      </c>
      <c r="AV1707" s="187">
        <f t="shared" si="2417"/>
        <v>0</v>
      </c>
      <c r="AW1707" s="178">
        <f t="shared" si="2418"/>
        <v>0</v>
      </c>
      <c r="AX1707" s="178">
        <f t="shared" si="2419"/>
        <v>0</v>
      </c>
      <c r="AY1707" s="190">
        <f t="shared" si="2420"/>
        <v>0</v>
      </c>
      <c r="AZ1707" s="187">
        <f t="shared" si="2421"/>
        <v>0</v>
      </c>
      <c r="BA1707" s="176">
        <f t="shared" si="2422"/>
        <v>0</v>
      </c>
      <c r="BB1707" s="176">
        <f t="shared" si="2423"/>
        <v>0</v>
      </c>
      <c r="BC1707" s="177">
        <f t="shared" si="2424"/>
        <v>0</v>
      </c>
      <c r="BD1707" s="187">
        <f t="shared" si="2425"/>
        <v>0</v>
      </c>
      <c r="BU1707" s="201">
        <f t="shared" si="2426"/>
        <v>0</v>
      </c>
      <c r="BV1707" s="201">
        <f t="shared" si="2427"/>
        <v>0</v>
      </c>
      <c r="BW1707" s="201">
        <f t="shared" si="2428"/>
        <v>0</v>
      </c>
      <c r="BX1707" s="201">
        <f t="shared" si="2429"/>
        <v>0</v>
      </c>
      <c r="BY1707" s="201">
        <f t="shared" si="2430"/>
        <v>0</v>
      </c>
      <c r="BZ1707" s="201">
        <f t="shared" si="2431"/>
        <v>0</v>
      </c>
      <c r="CA1707" s="201">
        <f t="shared" si="2432"/>
        <v>0</v>
      </c>
      <c r="CB1707" s="201">
        <f t="shared" si="2433"/>
        <v>0</v>
      </c>
      <c r="CC1707" s="201">
        <f t="shared" si="2434"/>
        <v>0</v>
      </c>
      <c r="CD1707" s="201">
        <f t="shared" si="2435"/>
        <v>0</v>
      </c>
      <c r="CE1707" s="201">
        <f t="shared" si="2436"/>
        <v>0</v>
      </c>
      <c r="CF1707" s="201">
        <f t="shared" si="2437"/>
        <v>0</v>
      </c>
      <c r="CG1707" s="201">
        <f t="shared" si="2438"/>
        <v>0</v>
      </c>
      <c r="CH1707" s="201">
        <f t="shared" si="2439"/>
        <v>0</v>
      </c>
      <c r="CI1707" s="201">
        <f t="shared" si="2440"/>
        <v>0</v>
      </c>
      <c r="CJ1707" s="201">
        <f t="shared" si="2441"/>
        <v>0</v>
      </c>
      <c r="CK1707" s="201">
        <f t="shared" si="2442"/>
        <v>0</v>
      </c>
      <c r="CL1707" s="201">
        <f t="shared" si="2443"/>
        <v>0</v>
      </c>
      <c r="CM1707" s="304">
        <f t="shared" si="2444"/>
        <v>0</v>
      </c>
      <c r="CN1707" s="304">
        <f t="shared" si="2445"/>
        <v>0</v>
      </c>
      <c r="CO1707" s="304">
        <f t="shared" si="2446"/>
        <v>0</v>
      </c>
      <c r="CP1707" s="304">
        <f t="shared" si="2447"/>
        <v>0</v>
      </c>
      <c r="CQ1707" s="304">
        <f t="shared" si="2448"/>
        <v>0</v>
      </c>
      <c r="CR1707" s="304">
        <f t="shared" si="2449"/>
        <v>0</v>
      </c>
      <c r="CS1707" s="304">
        <f t="shared" si="2450"/>
        <v>0</v>
      </c>
      <c r="CT1707" s="304">
        <f t="shared" si="2451"/>
        <v>0</v>
      </c>
      <c r="CU1707" s="304">
        <f t="shared" si="2452"/>
        <v>0</v>
      </c>
      <c r="CV1707" s="304">
        <f t="shared" si="2453"/>
        <v>0</v>
      </c>
      <c r="CW1707" s="304">
        <f t="shared" si="2454"/>
        <v>0</v>
      </c>
      <c r="CX1707" s="304">
        <f t="shared" si="2455"/>
        <v>0</v>
      </c>
      <c r="CY1707" s="304">
        <f t="shared" si="2456"/>
        <v>0</v>
      </c>
      <c r="CZ1707" s="304">
        <f t="shared" si="2457"/>
        <v>0</v>
      </c>
      <c r="DA1707" s="304">
        <f t="shared" si="2458"/>
        <v>0</v>
      </c>
      <c r="DB1707" s="304">
        <f t="shared" si="2459"/>
        <v>0</v>
      </c>
      <c r="DC1707" s="304">
        <f t="shared" si="2460"/>
        <v>0</v>
      </c>
      <c r="DD1707" s="304">
        <f t="shared" si="2461"/>
        <v>0</v>
      </c>
    </row>
    <row r="1708" spans="3:127" ht="24" customHeight="1">
      <c r="C1708" s="139" t="s">
        <v>43</v>
      </c>
      <c r="D1708" s="723" t="s">
        <v>343</v>
      </c>
      <c r="E1708" s="723"/>
      <c r="F1708" s="723"/>
      <c r="G1708" s="723"/>
      <c r="H1708" s="723"/>
      <c r="I1708" s="723"/>
      <c r="J1708" s="723"/>
      <c r="K1708" s="723"/>
      <c r="L1708" s="723"/>
      <c r="M1708" s="9"/>
      <c r="N1708" s="9"/>
      <c r="O1708" s="9"/>
      <c r="P1708" s="9"/>
      <c r="Q1708" s="9"/>
      <c r="R1708" s="9"/>
      <c r="S1708" s="9"/>
      <c r="T1708" s="9"/>
      <c r="U1708" s="9"/>
      <c r="V1708" s="9"/>
      <c r="W1708" s="9"/>
      <c r="X1708" s="9"/>
      <c r="Y1708" s="9"/>
      <c r="Z1708" s="9"/>
      <c r="AA1708" s="9"/>
      <c r="AB1708" s="9"/>
      <c r="AC1708" s="9"/>
      <c r="AD1708" s="9"/>
      <c r="AG1708" s="178">
        <f t="shared" si="2402"/>
        <v>0</v>
      </c>
      <c r="AH1708" s="178">
        <f t="shared" si="2403"/>
        <v>0</v>
      </c>
      <c r="AI1708" s="190">
        <f t="shared" si="2404"/>
        <v>0</v>
      </c>
      <c r="AJ1708" s="187">
        <f t="shared" si="2405"/>
        <v>0</v>
      </c>
      <c r="AK1708" s="176">
        <f t="shared" si="2406"/>
        <v>0</v>
      </c>
      <c r="AL1708" s="176">
        <f t="shared" si="2407"/>
        <v>0</v>
      </c>
      <c r="AM1708" s="177">
        <f t="shared" si="2408"/>
        <v>0</v>
      </c>
      <c r="AN1708" s="187">
        <f t="shared" si="2409"/>
        <v>0</v>
      </c>
      <c r="AO1708" s="178">
        <f t="shared" si="2410"/>
        <v>0</v>
      </c>
      <c r="AP1708" s="178">
        <f t="shared" si="2411"/>
        <v>0</v>
      </c>
      <c r="AQ1708" s="190">
        <f t="shared" si="2412"/>
        <v>0</v>
      </c>
      <c r="AR1708" s="187">
        <f t="shared" si="2413"/>
        <v>0</v>
      </c>
      <c r="AS1708" s="176">
        <f t="shared" si="2414"/>
        <v>0</v>
      </c>
      <c r="AT1708" s="176">
        <f t="shared" si="2415"/>
        <v>0</v>
      </c>
      <c r="AU1708" s="177">
        <f t="shared" si="2416"/>
        <v>0</v>
      </c>
      <c r="AV1708" s="187">
        <f t="shared" si="2417"/>
        <v>0</v>
      </c>
      <c r="AW1708" s="178">
        <f t="shared" si="2418"/>
        <v>0</v>
      </c>
      <c r="AX1708" s="178">
        <f t="shared" si="2419"/>
        <v>0</v>
      </c>
      <c r="AY1708" s="190">
        <f t="shared" si="2420"/>
        <v>0</v>
      </c>
      <c r="AZ1708" s="187">
        <f t="shared" si="2421"/>
        <v>0</v>
      </c>
      <c r="BA1708" s="176">
        <f t="shared" si="2422"/>
        <v>0</v>
      </c>
      <c r="BB1708" s="176">
        <f t="shared" si="2423"/>
        <v>0</v>
      </c>
      <c r="BC1708" s="177">
        <f t="shared" si="2424"/>
        <v>0</v>
      </c>
      <c r="BD1708" s="187">
        <f t="shared" si="2425"/>
        <v>0</v>
      </c>
      <c r="BU1708" s="201">
        <f t="shared" si="2426"/>
        <v>0</v>
      </c>
      <c r="BV1708" s="201">
        <f t="shared" si="2427"/>
        <v>0</v>
      </c>
      <c r="BW1708" s="201">
        <f t="shared" si="2428"/>
        <v>0</v>
      </c>
      <c r="BX1708" s="201">
        <f t="shared" si="2429"/>
        <v>0</v>
      </c>
      <c r="BY1708" s="201">
        <f t="shared" si="2430"/>
        <v>0</v>
      </c>
      <c r="BZ1708" s="201">
        <f t="shared" si="2431"/>
        <v>0</v>
      </c>
      <c r="CA1708" s="201">
        <f t="shared" si="2432"/>
        <v>0</v>
      </c>
      <c r="CB1708" s="201">
        <f t="shared" si="2433"/>
        <v>0</v>
      </c>
      <c r="CC1708" s="201">
        <f t="shared" si="2434"/>
        <v>0</v>
      </c>
      <c r="CD1708" s="201">
        <f t="shared" si="2435"/>
        <v>0</v>
      </c>
      <c r="CE1708" s="201">
        <f t="shared" si="2436"/>
        <v>0</v>
      </c>
      <c r="CF1708" s="201">
        <f t="shared" si="2437"/>
        <v>0</v>
      </c>
      <c r="CG1708" s="201">
        <f t="shared" si="2438"/>
        <v>0</v>
      </c>
      <c r="CH1708" s="201">
        <f t="shared" si="2439"/>
        <v>0</v>
      </c>
      <c r="CI1708" s="201">
        <f t="shared" si="2440"/>
        <v>0</v>
      </c>
      <c r="CJ1708" s="201">
        <f t="shared" si="2441"/>
        <v>0</v>
      </c>
      <c r="CK1708" s="201">
        <f t="shared" si="2442"/>
        <v>0</v>
      </c>
      <c r="CL1708" s="201">
        <f t="shared" si="2443"/>
        <v>0</v>
      </c>
      <c r="CM1708" s="304">
        <f t="shared" si="2444"/>
        <v>0</v>
      </c>
      <c r="CN1708" s="304">
        <f t="shared" si="2445"/>
        <v>0</v>
      </c>
      <c r="CO1708" s="304">
        <f t="shared" si="2446"/>
        <v>0</v>
      </c>
      <c r="CP1708" s="304">
        <f t="shared" si="2447"/>
        <v>0</v>
      </c>
      <c r="CQ1708" s="304">
        <f t="shared" si="2448"/>
        <v>0</v>
      </c>
      <c r="CR1708" s="304">
        <f t="shared" si="2449"/>
        <v>0</v>
      </c>
      <c r="CS1708" s="304">
        <f t="shared" si="2450"/>
        <v>0</v>
      </c>
      <c r="CT1708" s="304">
        <f t="shared" si="2451"/>
        <v>0</v>
      </c>
      <c r="CU1708" s="304">
        <f t="shared" si="2452"/>
        <v>0</v>
      </c>
      <c r="CV1708" s="304">
        <f t="shared" si="2453"/>
        <v>0</v>
      </c>
      <c r="CW1708" s="304">
        <f t="shared" si="2454"/>
        <v>0</v>
      </c>
      <c r="CX1708" s="304">
        <f t="shared" si="2455"/>
        <v>0</v>
      </c>
      <c r="CY1708" s="304">
        <f t="shared" si="2456"/>
        <v>0</v>
      </c>
      <c r="CZ1708" s="304">
        <f t="shared" si="2457"/>
        <v>0</v>
      </c>
      <c r="DA1708" s="304">
        <f t="shared" si="2458"/>
        <v>0</v>
      </c>
      <c r="DB1708" s="304">
        <f t="shared" si="2459"/>
        <v>0</v>
      </c>
      <c r="DC1708" s="304">
        <f t="shared" si="2460"/>
        <v>0</v>
      </c>
      <c r="DD1708" s="304">
        <f t="shared" si="2461"/>
        <v>0</v>
      </c>
    </row>
    <row r="1709" spans="3:127" ht="24" customHeight="1">
      <c r="C1709" s="139" t="s">
        <v>47</v>
      </c>
      <c r="D1709" s="723" t="s">
        <v>344</v>
      </c>
      <c r="E1709" s="723"/>
      <c r="F1709" s="723"/>
      <c r="G1709" s="723"/>
      <c r="H1709" s="723"/>
      <c r="I1709" s="723"/>
      <c r="J1709" s="723"/>
      <c r="K1709" s="723"/>
      <c r="L1709" s="723"/>
      <c r="M1709" s="9"/>
      <c r="N1709" s="9"/>
      <c r="O1709" s="9"/>
      <c r="P1709" s="9"/>
      <c r="Q1709" s="9"/>
      <c r="R1709" s="9"/>
      <c r="S1709" s="9"/>
      <c r="T1709" s="9"/>
      <c r="U1709" s="9"/>
      <c r="V1709" s="9"/>
      <c r="W1709" s="9"/>
      <c r="X1709" s="9"/>
      <c r="Y1709" s="9"/>
      <c r="Z1709" s="9"/>
      <c r="AA1709" s="9"/>
      <c r="AB1709" s="9"/>
      <c r="AC1709" s="9"/>
      <c r="AD1709" s="9"/>
      <c r="AG1709" s="178">
        <f t="shared" si="2402"/>
        <v>0</v>
      </c>
      <c r="AH1709" s="178">
        <f t="shared" si="2403"/>
        <v>0</v>
      </c>
      <c r="AI1709" s="190">
        <f t="shared" si="2404"/>
        <v>0</v>
      </c>
      <c r="AJ1709" s="187">
        <f t="shared" si="2405"/>
        <v>0</v>
      </c>
      <c r="AK1709" s="176">
        <f t="shared" si="2406"/>
        <v>0</v>
      </c>
      <c r="AL1709" s="176">
        <f t="shared" si="2407"/>
        <v>0</v>
      </c>
      <c r="AM1709" s="177">
        <f t="shared" si="2408"/>
        <v>0</v>
      </c>
      <c r="AN1709" s="187">
        <f t="shared" si="2409"/>
        <v>0</v>
      </c>
      <c r="AO1709" s="178">
        <f t="shared" si="2410"/>
        <v>0</v>
      </c>
      <c r="AP1709" s="178">
        <f t="shared" si="2411"/>
        <v>0</v>
      </c>
      <c r="AQ1709" s="190">
        <f t="shared" si="2412"/>
        <v>0</v>
      </c>
      <c r="AR1709" s="187">
        <f t="shared" si="2413"/>
        <v>0</v>
      </c>
      <c r="AS1709" s="176">
        <f t="shared" si="2414"/>
        <v>0</v>
      </c>
      <c r="AT1709" s="176">
        <f t="shared" si="2415"/>
        <v>0</v>
      </c>
      <c r="AU1709" s="177">
        <f t="shared" si="2416"/>
        <v>0</v>
      </c>
      <c r="AV1709" s="187">
        <f t="shared" si="2417"/>
        <v>0</v>
      </c>
      <c r="AW1709" s="178">
        <f t="shared" si="2418"/>
        <v>0</v>
      </c>
      <c r="AX1709" s="178">
        <f t="shared" si="2419"/>
        <v>0</v>
      </c>
      <c r="AY1709" s="190">
        <f t="shared" si="2420"/>
        <v>0</v>
      </c>
      <c r="AZ1709" s="187">
        <f t="shared" si="2421"/>
        <v>0</v>
      </c>
      <c r="BA1709" s="176">
        <f t="shared" si="2422"/>
        <v>0</v>
      </c>
      <c r="BB1709" s="176">
        <f t="shared" si="2423"/>
        <v>0</v>
      </c>
      <c r="BC1709" s="177">
        <f t="shared" si="2424"/>
        <v>0</v>
      </c>
      <c r="BD1709" s="187">
        <f t="shared" si="2425"/>
        <v>0</v>
      </c>
      <c r="BU1709" s="201">
        <f t="shared" si="2426"/>
        <v>0</v>
      </c>
      <c r="BV1709" s="201">
        <f t="shared" si="2427"/>
        <v>0</v>
      </c>
      <c r="BW1709" s="201">
        <f t="shared" si="2428"/>
        <v>0</v>
      </c>
      <c r="BX1709" s="201">
        <f t="shared" si="2429"/>
        <v>0</v>
      </c>
      <c r="BY1709" s="201">
        <f t="shared" si="2430"/>
        <v>0</v>
      </c>
      <c r="BZ1709" s="201">
        <f t="shared" si="2431"/>
        <v>0</v>
      </c>
      <c r="CA1709" s="201">
        <f t="shared" si="2432"/>
        <v>0</v>
      </c>
      <c r="CB1709" s="201">
        <f t="shared" si="2433"/>
        <v>0</v>
      </c>
      <c r="CC1709" s="201">
        <f t="shared" si="2434"/>
        <v>0</v>
      </c>
      <c r="CD1709" s="201">
        <f t="shared" si="2435"/>
        <v>0</v>
      </c>
      <c r="CE1709" s="201">
        <f t="shared" si="2436"/>
        <v>0</v>
      </c>
      <c r="CF1709" s="201">
        <f t="shared" si="2437"/>
        <v>0</v>
      </c>
      <c r="CG1709" s="201">
        <f t="shared" si="2438"/>
        <v>0</v>
      </c>
      <c r="CH1709" s="201">
        <f t="shared" si="2439"/>
        <v>0</v>
      </c>
      <c r="CI1709" s="201">
        <f t="shared" si="2440"/>
        <v>0</v>
      </c>
      <c r="CJ1709" s="201">
        <f t="shared" si="2441"/>
        <v>0</v>
      </c>
      <c r="CK1709" s="201">
        <f t="shared" si="2442"/>
        <v>0</v>
      </c>
      <c r="CL1709" s="201">
        <f t="shared" si="2443"/>
        <v>0</v>
      </c>
      <c r="CM1709" s="304">
        <f t="shared" si="2444"/>
        <v>0</v>
      </c>
      <c r="CN1709" s="304">
        <f t="shared" si="2445"/>
        <v>0</v>
      </c>
      <c r="CO1709" s="304">
        <f t="shared" si="2446"/>
        <v>0</v>
      </c>
      <c r="CP1709" s="304">
        <f t="shared" si="2447"/>
        <v>0</v>
      </c>
      <c r="CQ1709" s="304">
        <f t="shared" si="2448"/>
        <v>0</v>
      </c>
      <c r="CR1709" s="304">
        <f t="shared" si="2449"/>
        <v>0</v>
      </c>
      <c r="CS1709" s="304">
        <f t="shared" si="2450"/>
        <v>0</v>
      </c>
      <c r="CT1709" s="304">
        <f t="shared" si="2451"/>
        <v>0</v>
      </c>
      <c r="CU1709" s="304">
        <f t="shared" si="2452"/>
        <v>0</v>
      </c>
      <c r="CV1709" s="304">
        <f t="shared" si="2453"/>
        <v>0</v>
      </c>
      <c r="CW1709" s="304">
        <f t="shared" si="2454"/>
        <v>0</v>
      </c>
      <c r="CX1709" s="304">
        <f t="shared" si="2455"/>
        <v>0</v>
      </c>
      <c r="CY1709" s="304">
        <f t="shared" si="2456"/>
        <v>0</v>
      </c>
      <c r="CZ1709" s="304">
        <f t="shared" si="2457"/>
        <v>0</v>
      </c>
      <c r="DA1709" s="304">
        <f t="shared" si="2458"/>
        <v>0</v>
      </c>
      <c r="DB1709" s="304">
        <f t="shared" si="2459"/>
        <v>0</v>
      </c>
      <c r="DC1709" s="304">
        <f t="shared" si="2460"/>
        <v>0</v>
      </c>
      <c r="DD1709" s="304">
        <f t="shared" si="2461"/>
        <v>0</v>
      </c>
    </row>
    <row r="1710" spans="3:127" ht="48" customHeight="1">
      <c r="C1710" s="139" t="s">
        <v>51</v>
      </c>
      <c r="D1710" s="723" t="s">
        <v>2155</v>
      </c>
      <c r="E1710" s="723"/>
      <c r="F1710" s="723"/>
      <c r="G1710" s="723"/>
      <c r="H1710" s="723"/>
      <c r="I1710" s="723"/>
      <c r="J1710" s="723"/>
      <c r="K1710" s="723"/>
      <c r="L1710" s="723"/>
      <c r="M1710" s="9"/>
      <c r="N1710" s="9"/>
      <c r="O1710" s="9"/>
      <c r="P1710" s="9"/>
      <c r="Q1710" s="9"/>
      <c r="R1710" s="9"/>
      <c r="S1710" s="9"/>
      <c r="T1710" s="9"/>
      <c r="U1710" s="9"/>
      <c r="V1710" s="9"/>
      <c r="W1710" s="9"/>
      <c r="X1710" s="9"/>
      <c r="Y1710" s="9"/>
      <c r="Z1710" s="9"/>
      <c r="AA1710" s="9"/>
      <c r="AB1710" s="9"/>
      <c r="AC1710" s="9"/>
      <c r="AD1710" s="9"/>
      <c r="AG1710" s="178">
        <f t="shared" si="2402"/>
        <v>0</v>
      </c>
      <c r="AH1710" s="178">
        <f t="shared" si="2403"/>
        <v>0</v>
      </c>
      <c r="AI1710" s="190">
        <f t="shared" si="2404"/>
        <v>0</v>
      </c>
      <c r="AJ1710" s="187">
        <f t="shared" si="2405"/>
        <v>0</v>
      </c>
      <c r="AK1710" s="176">
        <f t="shared" si="2406"/>
        <v>0</v>
      </c>
      <c r="AL1710" s="176">
        <f t="shared" si="2407"/>
        <v>0</v>
      </c>
      <c r="AM1710" s="177">
        <f t="shared" si="2408"/>
        <v>0</v>
      </c>
      <c r="AN1710" s="187">
        <f t="shared" si="2409"/>
        <v>0</v>
      </c>
      <c r="AO1710" s="178">
        <f t="shared" si="2410"/>
        <v>0</v>
      </c>
      <c r="AP1710" s="178">
        <f t="shared" si="2411"/>
        <v>0</v>
      </c>
      <c r="AQ1710" s="190">
        <f t="shared" si="2412"/>
        <v>0</v>
      </c>
      <c r="AR1710" s="187">
        <f t="shared" si="2413"/>
        <v>0</v>
      </c>
      <c r="AS1710" s="176">
        <f t="shared" si="2414"/>
        <v>0</v>
      </c>
      <c r="AT1710" s="176">
        <f t="shared" si="2415"/>
        <v>0</v>
      </c>
      <c r="AU1710" s="177">
        <f t="shared" si="2416"/>
        <v>0</v>
      </c>
      <c r="AV1710" s="187">
        <f t="shared" si="2417"/>
        <v>0</v>
      </c>
      <c r="AW1710" s="178">
        <f t="shared" si="2418"/>
        <v>0</v>
      </c>
      <c r="AX1710" s="178">
        <f t="shared" si="2419"/>
        <v>0</v>
      </c>
      <c r="AY1710" s="190">
        <f t="shared" si="2420"/>
        <v>0</v>
      </c>
      <c r="AZ1710" s="187">
        <f t="shared" si="2421"/>
        <v>0</v>
      </c>
      <c r="BA1710" s="176">
        <f t="shared" si="2422"/>
        <v>0</v>
      </c>
      <c r="BB1710" s="176">
        <f t="shared" si="2423"/>
        <v>0</v>
      </c>
      <c r="BC1710" s="177">
        <f t="shared" si="2424"/>
        <v>0</v>
      </c>
      <c r="BD1710" s="187">
        <f t="shared" si="2425"/>
        <v>0</v>
      </c>
      <c r="BU1710" s="201">
        <f t="shared" si="2426"/>
        <v>0</v>
      </c>
      <c r="BV1710" s="201">
        <f t="shared" si="2427"/>
        <v>0</v>
      </c>
      <c r="BW1710" s="201">
        <f t="shared" si="2428"/>
        <v>0</v>
      </c>
      <c r="BX1710" s="201">
        <f t="shared" si="2429"/>
        <v>0</v>
      </c>
      <c r="BY1710" s="201">
        <f t="shared" si="2430"/>
        <v>0</v>
      </c>
      <c r="BZ1710" s="201">
        <f t="shared" si="2431"/>
        <v>0</v>
      </c>
      <c r="CA1710" s="201">
        <f t="shared" si="2432"/>
        <v>0</v>
      </c>
      <c r="CB1710" s="201">
        <f t="shared" si="2433"/>
        <v>0</v>
      </c>
      <c r="CC1710" s="201">
        <f t="shared" si="2434"/>
        <v>0</v>
      </c>
      <c r="CD1710" s="201">
        <f t="shared" si="2435"/>
        <v>0</v>
      </c>
      <c r="CE1710" s="201">
        <f t="shared" si="2436"/>
        <v>0</v>
      </c>
      <c r="CF1710" s="201">
        <f t="shared" si="2437"/>
        <v>0</v>
      </c>
      <c r="CG1710" s="201">
        <f t="shared" si="2438"/>
        <v>0</v>
      </c>
      <c r="CH1710" s="201">
        <f t="shared" si="2439"/>
        <v>0</v>
      </c>
      <c r="CI1710" s="201">
        <f t="shared" si="2440"/>
        <v>0</v>
      </c>
      <c r="CJ1710" s="201">
        <f t="shared" si="2441"/>
        <v>0</v>
      </c>
      <c r="CK1710" s="201">
        <f t="shared" si="2442"/>
        <v>0</v>
      </c>
      <c r="CL1710" s="201">
        <f t="shared" si="2443"/>
        <v>0</v>
      </c>
      <c r="CM1710" s="304">
        <f t="shared" si="2444"/>
        <v>0</v>
      </c>
      <c r="CN1710" s="304">
        <f t="shared" si="2445"/>
        <v>0</v>
      </c>
      <c r="CO1710" s="304">
        <f t="shared" si="2446"/>
        <v>0</v>
      </c>
      <c r="CP1710" s="304">
        <f t="shared" si="2447"/>
        <v>0</v>
      </c>
      <c r="CQ1710" s="304">
        <f t="shared" si="2448"/>
        <v>0</v>
      </c>
      <c r="CR1710" s="304">
        <f t="shared" si="2449"/>
        <v>0</v>
      </c>
      <c r="CS1710" s="304">
        <f t="shared" si="2450"/>
        <v>0</v>
      </c>
      <c r="CT1710" s="304">
        <f t="shared" si="2451"/>
        <v>0</v>
      </c>
      <c r="CU1710" s="304">
        <f t="shared" si="2452"/>
        <v>0</v>
      </c>
      <c r="CV1710" s="304">
        <f t="shared" si="2453"/>
        <v>0</v>
      </c>
      <c r="CW1710" s="304">
        <f t="shared" si="2454"/>
        <v>0</v>
      </c>
      <c r="CX1710" s="304">
        <f t="shared" si="2455"/>
        <v>0</v>
      </c>
      <c r="CY1710" s="304">
        <f t="shared" si="2456"/>
        <v>0</v>
      </c>
      <c r="CZ1710" s="304">
        <f t="shared" si="2457"/>
        <v>0</v>
      </c>
      <c r="DA1710" s="304">
        <f t="shared" si="2458"/>
        <v>0</v>
      </c>
      <c r="DB1710" s="304">
        <f t="shared" si="2459"/>
        <v>0</v>
      </c>
      <c r="DC1710" s="304">
        <f t="shared" si="2460"/>
        <v>0</v>
      </c>
      <c r="DD1710" s="304">
        <f t="shared" si="2461"/>
        <v>0</v>
      </c>
    </row>
    <row r="1711" spans="3:127" ht="72" customHeight="1">
      <c r="C1711" s="139" t="s">
        <v>34</v>
      </c>
      <c r="D1711" s="711" t="s">
        <v>1688</v>
      </c>
      <c r="E1711" s="712"/>
      <c r="F1711" s="712"/>
      <c r="G1711" s="712"/>
      <c r="H1711" s="712"/>
      <c r="I1711" s="712"/>
      <c r="J1711" s="712"/>
      <c r="K1711" s="712"/>
      <c r="L1711" s="713"/>
      <c r="M1711" s="9"/>
      <c r="N1711" s="9"/>
      <c r="O1711" s="9"/>
      <c r="P1711" s="9"/>
      <c r="Q1711" s="9"/>
      <c r="R1711" s="9"/>
      <c r="S1711" s="9"/>
      <c r="T1711" s="9"/>
      <c r="U1711" s="9"/>
      <c r="V1711" s="9"/>
      <c r="W1711" s="9"/>
      <c r="X1711" s="9"/>
      <c r="Y1711" s="9"/>
      <c r="Z1711" s="9"/>
      <c r="AA1711" s="9"/>
      <c r="AB1711" s="9"/>
      <c r="AC1711" s="9"/>
      <c r="AD1711" s="9"/>
      <c r="AG1711" s="178">
        <f t="shared" si="2402"/>
        <v>0</v>
      </c>
      <c r="AH1711" s="178">
        <f t="shared" si="2403"/>
        <v>0</v>
      </c>
      <c r="AI1711" s="190">
        <f t="shared" si="2404"/>
        <v>0</v>
      </c>
      <c r="AJ1711" s="187">
        <f t="shared" si="2405"/>
        <v>0</v>
      </c>
      <c r="AK1711" s="176">
        <f t="shared" si="2406"/>
        <v>0</v>
      </c>
      <c r="AL1711" s="176">
        <f t="shared" si="2407"/>
        <v>0</v>
      </c>
      <c r="AM1711" s="177">
        <f t="shared" si="2408"/>
        <v>0</v>
      </c>
      <c r="AN1711" s="187">
        <f t="shared" si="2409"/>
        <v>0</v>
      </c>
      <c r="AO1711" s="178">
        <f t="shared" si="2410"/>
        <v>0</v>
      </c>
      <c r="AP1711" s="178">
        <f t="shared" si="2411"/>
        <v>0</v>
      </c>
      <c r="AQ1711" s="190">
        <f t="shared" si="2412"/>
        <v>0</v>
      </c>
      <c r="AR1711" s="187">
        <f t="shared" si="2413"/>
        <v>0</v>
      </c>
      <c r="AS1711" s="176">
        <f t="shared" si="2414"/>
        <v>0</v>
      </c>
      <c r="AT1711" s="176">
        <f t="shared" si="2415"/>
        <v>0</v>
      </c>
      <c r="AU1711" s="177">
        <f t="shared" si="2416"/>
        <v>0</v>
      </c>
      <c r="AV1711" s="187">
        <f t="shared" si="2417"/>
        <v>0</v>
      </c>
      <c r="AW1711" s="178">
        <f t="shared" si="2418"/>
        <v>0</v>
      </c>
      <c r="AX1711" s="178">
        <f t="shared" si="2419"/>
        <v>0</v>
      </c>
      <c r="AY1711" s="190">
        <f t="shared" si="2420"/>
        <v>0</v>
      </c>
      <c r="AZ1711" s="187">
        <f t="shared" si="2421"/>
        <v>0</v>
      </c>
      <c r="BA1711" s="176">
        <f t="shared" si="2422"/>
        <v>0</v>
      </c>
      <c r="BB1711" s="176">
        <f t="shared" si="2423"/>
        <v>0</v>
      </c>
      <c r="BC1711" s="177">
        <f t="shared" si="2424"/>
        <v>0</v>
      </c>
      <c r="BD1711" s="187">
        <f t="shared" si="2425"/>
        <v>0</v>
      </c>
      <c r="BU1711" s="201">
        <f t="shared" si="2426"/>
        <v>0</v>
      </c>
      <c r="BV1711" s="201">
        <f t="shared" si="2427"/>
        <v>0</v>
      </c>
      <c r="BW1711" s="201">
        <f t="shared" si="2428"/>
        <v>0</v>
      </c>
      <c r="BX1711" s="201">
        <f t="shared" si="2429"/>
        <v>0</v>
      </c>
      <c r="BY1711" s="201">
        <f t="shared" si="2430"/>
        <v>0</v>
      </c>
      <c r="BZ1711" s="201">
        <f t="shared" si="2431"/>
        <v>0</v>
      </c>
      <c r="CA1711" s="201">
        <f t="shared" si="2432"/>
        <v>0</v>
      </c>
      <c r="CB1711" s="201">
        <f t="shared" si="2433"/>
        <v>0</v>
      </c>
      <c r="CC1711" s="201">
        <f t="shared" si="2434"/>
        <v>0</v>
      </c>
      <c r="CD1711" s="201">
        <f t="shared" si="2435"/>
        <v>0</v>
      </c>
      <c r="CE1711" s="201">
        <f t="shared" si="2436"/>
        <v>0</v>
      </c>
      <c r="CF1711" s="201">
        <f t="shared" si="2437"/>
        <v>0</v>
      </c>
      <c r="CG1711" s="201">
        <f t="shared" si="2438"/>
        <v>0</v>
      </c>
      <c r="CH1711" s="201">
        <f t="shared" si="2439"/>
        <v>0</v>
      </c>
      <c r="CI1711" s="201">
        <f t="shared" si="2440"/>
        <v>0</v>
      </c>
      <c r="CJ1711" s="201">
        <f t="shared" si="2441"/>
        <v>0</v>
      </c>
      <c r="CK1711" s="201">
        <f t="shared" si="2442"/>
        <v>0</v>
      </c>
      <c r="CL1711" s="201">
        <f t="shared" si="2443"/>
        <v>0</v>
      </c>
      <c r="CM1711" s="304">
        <f t="shared" si="2444"/>
        <v>0</v>
      </c>
      <c r="CN1711" s="304">
        <f t="shared" si="2445"/>
        <v>0</v>
      </c>
      <c r="CO1711" s="304">
        <f t="shared" si="2446"/>
        <v>0</v>
      </c>
      <c r="CP1711" s="304">
        <f t="shared" si="2447"/>
        <v>0</v>
      </c>
      <c r="CQ1711" s="304">
        <f t="shared" si="2448"/>
        <v>0</v>
      </c>
      <c r="CR1711" s="304">
        <f t="shared" si="2449"/>
        <v>0</v>
      </c>
      <c r="CS1711" s="304">
        <f t="shared" si="2450"/>
        <v>0</v>
      </c>
      <c r="CT1711" s="304">
        <f t="shared" si="2451"/>
        <v>0</v>
      </c>
      <c r="CU1711" s="304">
        <f t="shared" si="2452"/>
        <v>0</v>
      </c>
      <c r="CV1711" s="304">
        <f t="shared" si="2453"/>
        <v>0</v>
      </c>
      <c r="CW1711" s="304">
        <f t="shared" si="2454"/>
        <v>0</v>
      </c>
      <c r="CX1711" s="304">
        <f t="shared" si="2455"/>
        <v>0</v>
      </c>
      <c r="CY1711" s="304">
        <f t="shared" si="2456"/>
        <v>0</v>
      </c>
      <c r="CZ1711" s="304">
        <f t="shared" si="2457"/>
        <v>0</v>
      </c>
      <c r="DA1711" s="304">
        <f t="shared" si="2458"/>
        <v>0</v>
      </c>
      <c r="DB1711" s="304">
        <f t="shared" si="2459"/>
        <v>0</v>
      </c>
      <c r="DC1711" s="304">
        <f t="shared" si="2460"/>
        <v>0</v>
      </c>
      <c r="DD1711" s="304">
        <f t="shared" si="2461"/>
        <v>0</v>
      </c>
    </row>
    <row r="1712" spans="3:127" ht="36" customHeight="1">
      <c r="C1712" s="219" t="s">
        <v>39</v>
      </c>
      <c r="D1712" s="723" t="s">
        <v>345</v>
      </c>
      <c r="E1712" s="723"/>
      <c r="F1712" s="723"/>
      <c r="G1712" s="723"/>
      <c r="H1712" s="723"/>
      <c r="I1712" s="723"/>
      <c r="J1712" s="723"/>
      <c r="K1712" s="723"/>
      <c r="L1712" s="723"/>
      <c r="M1712" s="9"/>
      <c r="N1712" s="9"/>
      <c r="O1712" s="9"/>
      <c r="P1712" s="9"/>
      <c r="Q1712" s="9"/>
      <c r="R1712" s="9"/>
      <c r="S1712" s="9"/>
      <c r="T1712" s="9"/>
      <c r="U1712" s="9"/>
      <c r="V1712" s="9"/>
      <c r="W1712" s="9"/>
      <c r="X1712" s="9"/>
      <c r="Y1712" s="9"/>
      <c r="Z1712" s="9"/>
      <c r="AA1712" s="9"/>
      <c r="AB1712" s="9"/>
      <c r="AC1712" s="9"/>
      <c r="AD1712" s="9"/>
      <c r="AG1712" s="178">
        <f t="shared" si="2402"/>
        <v>0</v>
      </c>
      <c r="AH1712" s="178">
        <f t="shared" si="2403"/>
        <v>0</v>
      </c>
      <c r="AI1712" s="190">
        <f t="shared" si="2404"/>
        <v>0</v>
      </c>
      <c r="AJ1712" s="187">
        <f t="shared" si="2405"/>
        <v>0</v>
      </c>
      <c r="AK1712" s="176">
        <f t="shared" si="2406"/>
        <v>0</v>
      </c>
      <c r="AL1712" s="176">
        <f t="shared" si="2407"/>
        <v>0</v>
      </c>
      <c r="AM1712" s="177">
        <f t="shared" si="2408"/>
        <v>0</v>
      </c>
      <c r="AN1712" s="187">
        <f t="shared" si="2409"/>
        <v>0</v>
      </c>
      <c r="AO1712" s="178">
        <f t="shared" si="2410"/>
        <v>0</v>
      </c>
      <c r="AP1712" s="178">
        <f t="shared" si="2411"/>
        <v>0</v>
      </c>
      <c r="AQ1712" s="190">
        <f t="shared" si="2412"/>
        <v>0</v>
      </c>
      <c r="AR1712" s="187">
        <f t="shared" si="2413"/>
        <v>0</v>
      </c>
      <c r="AS1712" s="176">
        <f t="shared" si="2414"/>
        <v>0</v>
      </c>
      <c r="AT1712" s="176">
        <f t="shared" si="2415"/>
        <v>0</v>
      </c>
      <c r="AU1712" s="177">
        <f t="shared" si="2416"/>
        <v>0</v>
      </c>
      <c r="AV1712" s="187">
        <f t="shared" si="2417"/>
        <v>0</v>
      </c>
      <c r="AW1712" s="178">
        <f t="shared" si="2418"/>
        <v>0</v>
      </c>
      <c r="AX1712" s="178">
        <f t="shared" si="2419"/>
        <v>0</v>
      </c>
      <c r="AY1712" s="190">
        <f t="shared" si="2420"/>
        <v>0</v>
      </c>
      <c r="AZ1712" s="187">
        <f t="shared" si="2421"/>
        <v>0</v>
      </c>
      <c r="BA1712" s="176">
        <f t="shared" si="2422"/>
        <v>0</v>
      </c>
      <c r="BB1712" s="176">
        <f t="shared" si="2423"/>
        <v>0</v>
      </c>
      <c r="BC1712" s="177">
        <f t="shared" si="2424"/>
        <v>0</v>
      </c>
      <c r="BD1712" s="187">
        <f t="shared" si="2425"/>
        <v>0</v>
      </c>
      <c r="BU1712" s="201">
        <f t="shared" si="2426"/>
        <v>0</v>
      </c>
      <c r="BV1712" s="201">
        <f t="shared" si="2427"/>
        <v>0</v>
      </c>
      <c r="BW1712" s="201">
        <f t="shared" si="2428"/>
        <v>0</v>
      </c>
      <c r="BX1712" s="201">
        <f t="shared" si="2429"/>
        <v>0</v>
      </c>
      <c r="BY1712" s="201">
        <f t="shared" si="2430"/>
        <v>0</v>
      </c>
      <c r="BZ1712" s="201">
        <f t="shared" si="2431"/>
        <v>0</v>
      </c>
      <c r="CA1712" s="201">
        <f t="shared" si="2432"/>
        <v>0</v>
      </c>
      <c r="CB1712" s="201">
        <f t="shared" si="2433"/>
        <v>0</v>
      </c>
      <c r="CC1712" s="201">
        <f t="shared" si="2434"/>
        <v>0</v>
      </c>
      <c r="CD1712" s="201">
        <f t="shared" si="2435"/>
        <v>0</v>
      </c>
      <c r="CE1712" s="201">
        <f t="shared" si="2436"/>
        <v>0</v>
      </c>
      <c r="CF1712" s="201">
        <f t="shared" si="2437"/>
        <v>0</v>
      </c>
      <c r="CG1712" s="201">
        <f t="shared" si="2438"/>
        <v>0</v>
      </c>
      <c r="CH1712" s="201">
        <f t="shared" si="2439"/>
        <v>0</v>
      </c>
      <c r="CI1712" s="201">
        <f t="shared" si="2440"/>
        <v>0</v>
      </c>
      <c r="CJ1712" s="201">
        <f t="shared" si="2441"/>
        <v>0</v>
      </c>
      <c r="CK1712" s="201">
        <f t="shared" si="2442"/>
        <v>0</v>
      </c>
      <c r="CL1712" s="201">
        <f t="shared" si="2443"/>
        <v>0</v>
      </c>
      <c r="CM1712" s="304">
        <f t="shared" si="2444"/>
        <v>0</v>
      </c>
      <c r="CN1712" s="304">
        <f t="shared" si="2445"/>
        <v>0</v>
      </c>
      <c r="CO1712" s="304">
        <f t="shared" si="2446"/>
        <v>0</v>
      </c>
      <c r="CP1712" s="304">
        <f t="shared" si="2447"/>
        <v>0</v>
      </c>
      <c r="CQ1712" s="304">
        <f t="shared" si="2448"/>
        <v>0</v>
      </c>
      <c r="CR1712" s="304">
        <f t="shared" si="2449"/>
        <v>0</v>
      </c>
      <c r="CS1712" s="304">
        <f t="shared" si="2450"/>
        <v>0</v>
      </c>
      <c r="CT1712" s="304">
        <f t="shared" si="2451"/>
        <v>0</v>
      </c>
      <c r="CU1712" s="304">
        <f t="shared" si="2452"/>
        <v>0</v>
      </c>
      <c r="CV1712" s="304">
        <f t="shared" si="2453"/>
        <v>0</v>
      </c>
      <c r="CW1712" s="304">
        <f t="shared" si="2454"/>
        <v>0</v>
      </c>
      <c r="CX1712" s="304">
        <f t="shared" si="2455"/>
        <v>0</v>
      </c>
      <c r="CY1712" s="304">
        <f t="shared" si="2456"/>
        <v>0</v>
      </c>
      <c r="CZ1712" s="304">
        <f t="shared" si="2457"/>
        <v>0</v>
      </c>
      <c r="DA1712" s="304">
        <f t="shared" si="2458"/>
        <v>0</v>
      </c>
      <c r="DB1712" s="304">
        <f t="shared" si="2459"/>
        <v>0</v>
      </c>
      <c r="DC1712" s="304">
        <f t="shared" si="2460"/>
        <v>0</v>
      </c>
      <c r="DD1712" s="304">
        <f t="shared" si="2461"/>
        <v>0</v>
      </c>
    </row>
    <row r="1713" spans="3:127" ht="36" customHeight="1">
      <c r="C1713" s="139" t="s">
        <v>59</v>
      </c>
      <c r="D1713" s="723" t="s">
        <v>346</v>
      </c>
      <c r="E1713" s="723"/>
      <c r="F1713" s="723"/>
      <c r="G1713" s="723"/>
      <c r="H1713" s="723"/>
      <c r="I1713" s="723"/>
      <c r="J1713" s="723"/>
      <c r="K1713" s="723"/>
      <c r="L1713" s="723"/>
      <c r="M1713" s="9"/>
      <c r="N1713" s="9"/>
      <c r="O1713" s="9"/>
      <c r="P1713" s="9"/>
      <c r="Q1713" s="9"/>
      <c r="R1713" s="9"/>
      <c r="S1713" s="9"/>
      <c r="T1713" s="9"/>
      <c r="U1713" s="9"/>
      <c r="V1713" s="9"/>
      <c r="W1713" s="9"/>
      <c r="X1713" s="9"/>
      <c r="Y1713" s="9"/>
      <c r="Z1713" s="9"/>
      <c r="AA1713" s="9"/>
      <c r="AB1713" s="9"/>
      <c r="AC1713" s="9"/>
      <c r="AD1713" s="9"/>
      <c r="AG1713" s="178">
        <f t="shared" si="2402"/>
        <v>0</v>
      </c>
      <c r="AH1713" s="178">
        <f t="shared" si="2403"/>
        <v>0</v>
      </c>
      <c r="AI1713" s="190">
        <f t="shared" si="2404"/>
        <v>0</v>
      </c>
      <c r="AJ1713" s="187">
        <f t="shared" si="2405"/>
        <v>0</v>
      </c>
      <c r="AK1713" s="176">
        <f t="shared" si="2406"/>
        <v>0</v>
      </c>
      <c r="AL1713" s="176">
        <f t="shared" si="2407"/>
        <v>0</v>
      </c>
      <c r="AM1713" s="177">
        <f t="shared" si="2408"/>
        <v>0</v>
      </c>
      <c r="AN1713" s="187">
        <f t="shared" si="2409"/>
        <v>0</v>
      </c>
      <c r="AO1713" s="178">
        <f t="shared" si="2410"/>
        <v>0</v>
      </c>
      <c r="AP1713" s="178">
        <f t="shared" si="2411"/>
        <v>0</v>
      </c>
      <c r="AQ1713" s="190">
        <f t="shared" si="2412"/>
        <v>0</v>
      </c>
      <c r="AR1713" s="187">
        <f t="shared" si="2413"/>
        <v>0</v>
      </c>
      <c r="AS1713" s="176">
        <f t="shared" si="2414"/>
        <v>0</v>
      </c>
      <c r="AT1713" s="176">
        <f t="shared" si="2415"/>
        <v>0</v>
      </c>
      <c r="AU1713" s="177">
        <f t="shared" si="2416"/>
        <v>0</v>
      </c>
      <c r="AV1713" s="187">
        <f t="shared" si="2417"/>
        <v>0</v>
      </c>
      <c r="AW1713" s="178">
        <f t="shared" si="2418"/>
        <v>0</v>
      </c>
      <c r="AX1713" s="178">
        <f t="shared" si="2419"/>
        <v>0</v>
      </c>
      <c r="AY1713" s="190">
        <f t="shared" si="2420"/>
        <v>0</v>
      </c>
      <c r="AZ1713" s="187">
        <f t="shared" si="2421"/>
        <v>0</v>
      </c>
      <c r="BA1713" s="176">
        <f t="shared" si="2422"/>
        <v>0</v>
      </c>
      <c r="BB1713" s="176">
        <f t="shared" si="2423"/>
        <v>0</v>
      </c>
      <c r="BC1713" s="177">
        <f t="shared" si="2424"/>
        <v>0</v>
      </c>
      <c r="BD1713" s="187">
        <f t="shared" si="2425"/>
        <v>0</v>
      </c>
      <c r="BU1713" s="201">
        <f t="shared" si="2426"/>
        <v>0</v>
      </c>
      <c r="BV1713" s="201">
        <f t="shared" si="2427"/>
        <v>0</v>
      </c>
      <c r="BW1713" s="201">
        <f t="shared" si="2428"/>
        <v>0</v>
      </c>
      <c r="BX1713" s="201">
        <f t="shared" si="2429"/>
        <v>0</v>
      </c>
      <c r="BY1713" s="201">
        <f t="shared" si="2430"/>
        <v>0</v>
      </c>
      <c r="BZ1713" s="201">
        <f t="shared" si="2431"/>
        <v>0</v>
      </c>
      <c r="CA1713" s="201">
        <f t="shared" si="2432"/>
        <v>0</v>
      </c>
      <c r="CB1713" s="201">
        <f t="shared" si="2433"/>
        <v>0</v>
      </c>
      <c r="CC1713" s="201">
        <f t="shared" si="2434"/>
        <v>0</v>
      </c>
      <c r="CD1713" s="201">
        <f t="shared" si="2435"/>
        <v>0</v>
      </c>
      <c r="CE1713" s="201">
        <f t="shared" si="2436"/>
        <v>0</v>
      </c>
      <c r="CF1713" s="201">
        <f t="shared" si="2437"/>
        <v>0</v>
      </c>
      <c r="CG1713" s="201">
        <f t="shared" si="2438"/>
        <v>0</v>
      </c>
      <c r="CH1713" s="201">
        <f t="shared" si="2439"/>
        <v>0</v>
      </c>
      <c r="CI1713" s="201">
        <f t="shared" si="2440"/>
        <v>0</v>
      </c>
      <c r="CJ1713" s="201">
        <f t="shared" si="2441"/>
        <v>0</v>
      </c>
      <c r="CK1713" s="201">
        <f t="shared" si="2442"/>
        <v>0</v>
      </c>
      <c r="CL1713" s="201">
        <f t="shared" si="2443"/>
        <v>0</v>
      </c>
      <c r="CM1713" s="304">
        <f t="shared" si="2444"/>
        <v>0</v>
      </c>
      <c r="CN1713" s="304">
        <f t="shared" si="2445"/>
        <v>0</v>
      </c>
      <c r="CO1713" s="304">
        <f t="shared" si="2446"/>
        <v>0</v>
      </c>
      <c r="CP1713" s="304">
        <f t="shared" si="2447"/>
        <v>0</v>
      </c>
      <c r="CQ1713" s="304">
        <f t="shared" si="2448"/>
        <v>0</v>
      </c>
      <c r="CR1713" s="304">
        <f t="shared" si="2449"/>
        <v>0</v>
      </c>
      <c r="CS1713" s="304">
        <f t="shared" si="2450"/>
        <v>0</v>
      </c>
      <c r="CT1713" s="304">
        <f t="shared" si="2451"/>
        <v>0</v>
      </c>
      <c r="CU1713" s="304">
        <f t="shared" si="2452"/>
        <v>0</v>
      </c>
      <c r="CV1713" s="304">
        <f t="shared" si="2453"/>
        <v>0</v>
      </c>
      <c r="CW1713" s="304">
        <f t="shared" si="2454"/>
        <v>0</v>
      </c>
      <c r="CX1713" s="304">
        <f t="shared" si="2455"/>
        <v>0</v>
      </c>
      <c r="CY1713" s="304">
        <f t="shared" si="2456"/>
        <v>0</v>
      </c>
      <c r="CZ1713" s="304">
        <f t="shared" si="2457"/>
        <v>0</v>
      </c>
      <c r="DA1713" s="304">
        <f t="shared" si="2458"/>
        <v>0</v>
      </c>
      <c r="DB1713" s="304">
        <f t="shared" si="2459"/>
        <v>0</v>
      </c>
      <c r="DC1713" s="304">
        <f t="shared" si="2460"/>
        <v>0</v>
      </c>
      <c r="DD1713" s="304">
        <f t="shared" si="2461"/>
        <v>0</v>
      </c>
    </row>
    <row r="1714" spans="3:127" ht="24" customHeight="1">
      <c r="C1714" s="139" t="s">
        <v>63</v>
      </c>
      <c r="D1714" s="723" t="s">
        <v>2156</v>
      </c>
      <c r="E1714" s="723"/>
      <c r="F1714" s="723"/>
      <c r="G1714" s="723"/>
      <c r="H1714" s="723"/>
      <c r="I1714" s="723"/>
      <c r="J1714" s="723"/>
      <c r="K1714" s="723"/>
      <c r="L1714" s="723"/>
      <c r="M1714" s="9"/>
      <c r="N1714" s="9"/>
      <c r="O1714" s="9"/>
      <c r="P1714" s="9"/>
      <c r="Q1714" s="9"/>
      <c r="R1714" s="9"/>
      <c r="S1714" s="9"/>
      <c r="T1714" s="9"/>
      <c r="U1714" s="9"/>
      <c r="V1714" s="9"/>
      <c r="W1714" s="9"/>
      <c r="X1714" s="9"/>
      <c r="Y1714" s="9"/>
      <c r="Z1714" s="9"/>
      <c r="AA1714" s="9"/>
      <c r="AB1714" s="9"/>
      <c r="AC1714" s="9"/>
      <c r="AD1714" s="9"/>
      <c r="AG1714" s="178">
        <f t="shared" si="2402"/>
        <v>0</v>
      </c>
      <c r="AH1714" s="178">
        <f t="shared" si="2403"/>
        <v>0</v>
      </c>
      <c r="AI1714" s="190">
        <f t="shared" si="2404"/>
        <v>0</v>
      </c>
      <c r="AJ1714" s="187">
        <f t="shared" si="2405"/>
        <v>0</v>
      </c>
      <c r="AK1714" s="176">
        <f t="shared" si="2406"/>
        <v>0</v>
      </c>
      <c r="AL1714" s="176">
        <f t="shared" si="2407"/>
        <v>0</v>
      </c>
      <c r="AM1714" s="177">
        <f t="shared" si="2408"/>
        <v>0</v>
      </c>
      <c r="AN1714" s="187">
        <f t="shared" si="2409"/>
        <v>0</v>
      </c>
      <c r="AO1714" s="178">
        <f t="shared" si="2410"/>
        <v>0</v>
      </c>
      <c r="AP1714" s="178">
        <f t="shared" si="2411"/>
        <v>0</v>
      </c>
      <c r="AQ1714" s="190">
        <f t="shared" si="2412"/>
        <v>0</v>
      </c>
      <c r="AR1714" s="187">
        <f t="shared" si="2413"/>
        <v>0</v>
      </c>
      <c r="AS1714" s="176">
        <f t="shared" si="2414"/>
        <v>0</v>
      </c>
      <c r="AT1714" s="176">
        <f t="shared" si="2415"/>
        <v>0</v>
      </c>
      <c r="AU1714" s="177">
        <f t="shared" si="2416"/>
        <v>0</v>
      </c>
      <c r="AV1714" s="187">
        <f t="shared" si="2417"/>
        <v>0</v>
      </c>
      <c r="AW1714" s="178">
        <f t="shared" si="2418"/>
        <v>0</v>
      </c>
      <c r="AX1714" s="178">
        <f t="shared" si="2419"/>
        <v>0</v>
      </c>
      <c r="AY1714" s="190">
        <f t="shared" si="2420"/>
        <v>0</v>
      </c>
      <c r="AZ1714" s="187">
        <f t="shared" si="2421"/>
        <v>0</v>
      </c>
      <c r="BA1714" s="176">
        <f t="shared" si="2422"/>
        <v>0</v>
      </c>
      <c r="BB1714" s="176">
        <f t="shared" si="2423"/>
        <v>0</v>
      </c>
      <c r="BC1714" s="177">
        <f t="shared" si="2424"/>
        <v>0</v>
      </c>
      <c r="BD1714" s="187">
        <f t="shared" si="2425"/>
        <v>0</v>
      </c>
      <c r="BU1714" s="201">
        <f t="shared" si="2426"/>
        <v>0</v>
      </c>
      <c r="BV1714" s="201">
        <f t="shared" si="2427"/>
        <v>0</v>
      </c>
      <c r="BW1714" s="201">
        <f t="shared" si="2428"/>
        <v>0</v>
      </c>
      <c r="BX1714" s="201">
        <f t="shared" si="2429"/>
        <v>0</v>
      </c>
      <c r="BY1714" s="201">
        <f t="shared" si="2430"/>
        <v>0</v>
      </c>
      <c r="BZ1714" s="201">
        <f t="shared" si="2431"/>
        <v>0</v>
      </c>
      <c r="CA1714" s="201">
        <f t="shared" si="2432"/>
        <v>0</v>
      </c>
      <c r="CB1714" s="201">
        <f t="shared" si="2433"/>
        <v>0</v>
      </c>
      <c r="CC1714" s="201">
        <f t="shared" si="2434"/>
        <v>0</v>
      </c>
      <c r="CD1714" s="201">
        <f t="shared" si="2435"/>
        <v>0</v>
      </c>
      <c r="CE1714" s="201">
        <f t="shared" si="2436"/>
        <v>0</v>
      </c>
      <c r="CF1714" s="201">
        <f t="shared" si="2437"/>
        <v>0</v>
      </c>
      <c r="CG1714" s="201">
        <f t="shared" si="2438"/>
        <v>0</v>
      </c>
      <c r="CH1714" s="201">
        <f t="shared" si="2439"/>
        <v>0</v>
      </c>
      <c r="CI1714" s="201">
        <f t="shared" si="2440"/>
        <v>0</v>
      </c>
      <c r="CJ1714" s="201">
        <f t="shared" si="2441"/>
        <v>0</v>
      </c>
      <c r="CK1714" s="201">
        <f t="shared" si="2442"/>
        <v>0</v>
      </c>
      <c r="CL1714" s="201">
        <f t="shared" si="2443"/>
        <v>0</v>
      </c>
      <c r="CM1714" s="304">
        <f t="shared" si="2444"/>
        <v>0</v>
      </c>
      <c r="CN1714" s="304">
        <f t="shared" si="2445"/>
        <v>0</v>
      </c>
      <c r="CO1714" s="304">
        <f t="shared" si="2446"/>
        <v>0</v>
      </c>
      <c r="CP1714" s="304">
        <f t="shared" si="2447"/>
        <v>0</v>
      </c>
      <c r="CQ1714" s="304">
        <f t="shared" si="2448"/>
        <v>0</v>
      </c>
      <c r="CR1714" s="304">
        <f t="shared" si="2449"/>
        <v>0</v>
      </c>
      <c r="CS1714" s="304">
        <f t="shared" si="2450"/>
        <v>0</v>
      </c>
      <c r="CT1714" s="304">
        <f t="shared" si="2451"/>
        <v>0</v>
      </c>
      <c r="CU1714" s="304">
        <f t="shared" si="2452"/>
        <v>0</v>
      </c>
      <c r="CV1714" s="304">
        <f t="shared" si="2453"/>
        <v>0</v>
      </c>
      <c r="CW1714" s="304">
        <f t="shared" si="2454"/>
        <v>0</v>
      </c>
      <c r="CX1714" s="304">
        <f t="shared" si="2455"/>
        <v>0</v>
      </c>
      <c r="CY1714" s="304">
        <f t="shared" si="2456"/>
        <v>0</v>
      </c>
      <c r="CZ1714" s="304">
        <f t="shared" si="2457"/>
        <v>0</v>
      </c>
      <c r="DA1714" s="304">
        <f t="shared" si="2458"/>
        <v>0</v>
      </c>
      <c r="DB1714" s="304">
        <f t="shared" si="2459"/>
        <v>0</v>
      </c>
      <c r="DC1714" s="304">
        <f t="shared" si="2460"/>
        <v>0</v>
      </c>
      <c r="DD1714" s="304">
        <f t="shared" si="2461"/>
        <v>0</v>
      </c>
    </row>
    <row r="1715" spans="3:127" ht="48" customHeight="1">
      <c r="C1715" s="139" t="s">
        <v>66</v>
      </c>
      <c r="D1715" s="723" t="s">
        <v>630</v>
      </c>
      <c r="E1715" s="723"/>
      <c r="F1715" s="723"/>
      <c r="G1715" s="723"/>
      <c r="H1715" s="723"/>
      <c r="I1715" s="723"/>
      <c r="J1715" s="723"/>
      <c r="K1715" s="723"/>
      <c r="L1715" s="723"/>
      <c r="M1715" s="9"/>
      <c r="N1715" s="9"/>
      <c r="O1715" s="9"/>
      <c r="P1715" s="9"/>
      <c r="Q1715" s="9"/>
      <c r="R1715" s="9"/>
      <c r="S1715" s="9"/>
      <c r="T1715" s="9"/>
      <c r="U1715" s="9"/>
      <c r="V1715" s="9"/>
      <c r="W1715" s="9"/>
      <c r="X1715" s="9"/>
      <c r="Y1715" s="9"/>
      <c r="Z1715" s="9"/>
      <c r="AA1715" s="9"/>
      <c r="AB1715" s="9"/>
      <c r="AC1715" s="9"/>
      <c r="AD1715" s="9"/>
      <c r="AG1715" s="178">
        <f t="shared" si="2402"/>
        <v>0</v>
      </c>
      <c r="AH1715" s="178">
        <f t="shared" si="2403"/>
        <v>0</v>
      </c>
      <c r="AI1715" s="190">
        <f t="shared" si="2404"/>
        <v>0</v>
      </c>
      <c r="AJ1715" s="187">
        <f t="shared" si="2405"/>
        <v>0</v>
      </c>
      <c r="AK1715" s="176">
        <f t="shared" si="2406"/>
        <v>0</v>
      </c>
      <c r="AL1715" s="176">
        <f t="shared" si="2407"/>
        <v>0</v>
      </c>
      <c r="AM1715" s="177">
        <f t="shared" si="2408"/>
        <v>0</v>
      </c>
      <c r="AN1715" s="187">
        <f t="shared" si="2409"/>
        <v>0</v>
      </c>
      <c r="AO1715" s="178">
        <f t="shared" si="2410"/>
        <v>0</v>
      </c>
      <c r="AP1715" s="178">
        <f t="shared" si="2411"/>
        <v>0</v>
      </c>
      <c r="AQ1715" s="190">
        <f t="shared" si="2412"/>
        <v>0</v>
      </c>
      <c r="AR1715" s="187">
        <f t="shared" si="2413"/>
        <v>0</v>
      </c>
      <c r="AS1715" s="176">
        <f t="shared" si="2414"/>
        <v>0</v>
      </c>
      <c r="AT1715" s="176">
        <f t="shared" si="2415"/>
        <v>0</v>
      </c>
      <c r="AU1715" s="177">
        <f t="shared" si="2416"/>
        <v>0</v>
      </c>
      <c r="AV1715" s="187">
        <f t="shared" si="2417"/>
        <v>0</v>
      </c>
      <c r="AW1715" s="178">
        <f t="shared" si="2418"/>
        <v>0</v>
      </c>
      <c r="AX1715" s="178">
        <f t="shared" si="2419"/>
        <v>0</v>
      </c>
      <c r="AY1715" s="190">
        <f t="shared" si="2420"/>
        <v>0</v>
      </c>
      <c r="AZ1715" s="187">
        <f t="shared" si="2421"/>
        <v>0</v>
      </c>
      <c r="BA1715" s="176">
        <f t="shared" si="2422"/>
        <v>0</v>
      </c>
      <c r="BB1715" s="176">
        <f t="shared" si="2423"/>
        <v>0</v>
      </c>
      <c r="BC1715" s="177">
        <f t="shared" si="2424"/>
        <v>0</v>
      </c>
      <c r="BD1715" s="187">
        <f t="shared" si="2425"/>
        <v>0</v>
      </c>
      <c r="BU1715" s="201">
        <f t="shared" si="2426"/>
        <v>0</v>
      </c>
      <c r="BV1715" s="201">
        <f t="shared" si="2427"/>
        <v>0</v>
      </c>
      <c r="BW1715" s="201">
        <f t="shared" si="2428"/>
        <v>0</v>
      </c>
      <c r="BX1715" s="201">
        <f t="shared" si="2429"/>
        <v>0</v>
      </c>
      <c r="BY1715" s="201">
        <f t="shared" si="2430"/>
        <v>0</v>
      </c>
      <c r="BZ1715" s="201">
        <f t="shared" si="2431"/>
        <v>0</v>
      </c>
      <c r="CA1715" s="201">
        <f t="shared" si="2432"/>
        <v>0</v>
      </c>
      <c r="CB1715" s="201">
        <f t="shared" si="2433"/>
        <v>0</v>
      </c>
      <c r="CC1715" s="201">
        <f t="shared" si="2434"/>
        <v>0</v>
      </c>
      <c r="CD1715" s="201">
        <f t="shared" si="2435"/>
        <v>0</v>
      </c>
      <c r="CE1715" s="201">
        <f t="shared" si="2436"/>
        <v>0</v>
      </c>
      <c r="CF1715" s="201">
        <f t="shared" si="2437"/>
        <v>0</v>
      </c>
      <c r="CG1715" s="201">
        <f t="shared" si="2438"/>
        <v>0</v>
      </c>
      <c r="CH1715" s="201">
        <f t="shared" si="2439"/>
        <v>0</v>
      </c>
      <c r="CI1715" s="201">
        <f t="shared" si="2440"/>
        <v>0</v>
      </c>
      <c r="CJ1715" s="201">
        <f t="shared" si="2441"/>
        <v>0</v>
      </c>
      <c r="CK1715" s="201">
        <f t="shared" si="2442"/>
        <v>0</v>
      </c>
      <c r="CL1715" s="201">
        <f t="shared" si="2443"/>
        <v>0</v>
      </c>
      <c r="CM1715" s="304">
        <f t="shared" si="2444"/>
        <v>0</v>
      </c>
      <c r="CN1715" s="304">
        <f t="shared" si="2445"/>
        <v>0</v>
      </c>
      <c r="CO1715" s="304">
        <f t="shared" si="2446"/>
        <v>0</v>
      </c>
      <c r="CP1715" s="304">
        <f t="shared" si="2447"/>
        <v>0</v>
      </c>
      <c r="CQ1715" s="304">
        <f t="shared" si="2448"/>
        <v>0</v>
      </c>
      <c r="CR1715" s="304">
        <f t="shared" si="2449"/>
        <v>0</v>
      </c>
      <c r="CS1715" s="304">
        <f t="shared" si="2450"/>
        <v>0</v>
      </c>
      <c r="CT1715" s="304">
        <f t="shared" si="2451"/>
        <v>0</v>
      </c>
      <c r="CU1715" s="304">
        <f t="shared" si="2452"/>
        <v>0</v>
      </c>
      <c r="CV1715" s="304">
        <f t="shared" si="2453"/>
        <v>0</v>
      </c>
      <c r="CW1715" s="304">
        <f t="shared" si="2454"/>
        <v>0</v>
      </c>
      <c r="CX1715" s="304">
        <f t="shared" si="2455"/>
        <v>0</v>
      </c>
      <c r="CY1715" s="304">
        <f t="shared" si="2456"/>
        <v>0</v>
      </c>
      <c r="CZ1715" s="304">
        <f t="shared" si="2457"/>
        <v>0</v>
      </c>
      <c r="DA1715" s="304">
        <f t="shared" si="2458"/>
        <v>0</v>
      </c>
      <c r="DB1715" s="304">
        <f t="shared" si="2459"/>
        <v>0</v>
      </c>
      <c r="DC1715" s="304">
        <f t="shared" si="2460"/>
        <v>0</v>
      </c>
      <c r="DD1715" s="304">
        <f t="shared" si="2461"/>
        <v>0</v>
      </c>
    </row>
    <row r="1716" spans="3:127" ht="24" customHeight="1">
      <c r="C1716" s="139" t="s">
        <v>69</v>
      </c>
      <c r="D1716" s="723" t="s">
        <v>2157</v>
      </c>
      <c r="E1716" s="723"/>
      <c r="F1716" s="723"/>
      <c r="G1716" s="723"/>
      <c r="H1716" s="723"/>
      <c r="I1716" s="723"/>
      <c r="J1716" s="723"/>
      <c r="K1716" s="723"/>
      <c r="L1716" s="723"/>
      <c r="M1716" s="9"/>
      <c r="N1716" s="9"/>
      <c r="O1716" s="9"/>
      <c r="P1716" s="9"/>
      <c r="Q1716" s="9"/>
      <c r="R1716" s="9"/>
      <c r="S1716" s="9"/>
      <c r="T1716" s="9"/>
      <c r="U1716" s="9"/>
      <c r="V1716" s="9"/>
      <c r="W1716" s="9"/>
      <c r="X1716" s="9"/>
      <c r="Y1716" s="9"/>
      <c r="Z1716" s="9"/>
      <c r="AA1716" s="9"/>
      <c r="AB1716" s="9"/>
      <c r="AC1716" s="9"/>
      <c r="AD1716" s="9"/>
      <c r="AG1716" s="178">
        <f t="shared" si="2402"/>
        <v>0</v>
      </c>
      <c r="AH1716" s="178">
        <f t="shared" si="2403"/>
        <v>0</v>
      </c>
      <c r="AI1716" s="190">
        <f t="shared" si="2404"/>
        <v>0</v>
      </c>
      <c r="AJ1716" s="187">
        <f t="shared" si="2405"/>
        <v>0</v>
      </c>
      <c r="AK1716" s="176">
        <f t="shared" si="2406"/>
        <v>0</v>
      </c>
      <c r="AL1716" s="176">
        <f t="shared" si="2407"/>
        <v>0</v>
      </c>
      <c r="AM1716" s="177">
        <f t="shared" si="2408"/>
        <v>0</v>
      </c>
      <c r="AN1716" s="187">
        <f t="shared" si="2409"/>
        <v>0</v>
      </c>
      <c r="AO1716" s="178">
        <f t="shared" si="2410"/>
        <v>0</v>
      </c>
      <c r="AP1716" s="178">
        <f t="shared" si="2411"/>
        <v>0</v>
      </c>
      <c r="AQ1716" s="190">
        <f t="shared" si="2412"/>
        <v>0</v>
      </c>
      <c r="AR1716" s="187">
        <f t="shared" si="2413"/>
        <v>0</v>
      </c>
      <c r="AS1716" s="176">
        <f t="shared" si="2414"/>
        <v>0</v>
      </c>
      <c r="AT1716" s="176">
        <f t="shared" si="2415"/>
        <v>0</v>
      </c>
      <c r="AU1716" s="177">
        <f t="shared" si="2416"/>
        <v>0</v>
      </c>
      <c r="AV1716" s="187">
        <f t="shared" si="2417"/>
        <v>0</v>
      </c>
      <c r="AW1716" s="178">
        <f t="shared" si="2418"/>
        <v>0</v>
      </c>
      <c r="AX1716" s="178">
        <f t="shared" si="2419"/>
        <v>0</v>
      </c>
      <c r="AY1716" s="190">
        <f t="shared" si="2420"/>
        <v>0</v>
      </c>
      <c r="AZ1716" s="187">
        <f t="shared" si="2421"/>
        <v>0</v>
      </c>
      <c r="BA1716" s="176">
        <f t="shared" si="2422"/>
        <v>0</v>
      </c>
      <c r="BB1716" s="176">
        <f t="shared" si="2423"/>
        <v>0</v>
      </c>
      <c r="BC1716" s="177">
        <f t="shared" si="2424"/>
        <v>0</v>
      </c>
      <c r="BD1716" s="187">
        <f t="shared" si="2425"/>
        <v>0</v>
      </c>
      <c r="BU1716" s="201">
        <f t="shared" ref="BU1716:BU1730" si="2462">M1716</f>
        <v>0</v>
      </c>
      <c r="BV1716" s="201">
        <f t="shared" ref="BV1716:BV1731" si="2463">N1716</f>
        <v>0</v>
      </c>
      <c r="BW1716" s="201">
        <f t="shared" ref="BW1716:BW1731" si="2464">O1716</f>
        <v>0</v>
      </c>
      <c r="BX1716" s="201">
        <f t="shared" ref="BX1716:BX1731" si="2465">P1716</f>
        <v>0</v>
      </c>
      <c r="BY1716" s="201">
        <f t="shared" ref="BY1716:BY1731" si="2466">Q1716</f>
        <v>0</v>
      </c>
      <c r="BZ1716" s="201">
        <f t="shared" ref="BZ1716:BZ1731" si="2467">R1716</f>
        <v>0</v>
      </c>
      <c r="CA1716" s="201">
        <f t="shared" ref="CA1716:CA1731" si="2468">S1716</f>
        <v>0</v>
      </c>
      <c r="CB1716" s="201">
        <f t="shared" ref="CB1716:CB1731" si="2469">T1716</f>
        <v>0</v>
      </c>
      <c r="CC1716" s="201">
        <f t="shared" ref="CC1716:CC1731" si="2470">U1716</f>
        <v>0</v>
      </c>
      <c r="CD1716" s="201">
        <f t="shared" ref="CD1716:CD1731" si="2471">V1716</f>
        <v>0</v>
      </c>
      <c r="CE1716" s="201">
        <f t="shared" ref="CE1716:CE1731" si="2472">W1716</f>
        <v>0</v>
      </c>
      <c r="CF1716" s="201">
        <f t="shared" ref="CF1716:CF1731" si="2473">X1716</f>
        <v>0</v>
      </c>
      <c r="CG1716" s="201">
        <f t="shared" ref="CG1716:CG1731" si="2474">Y1716</f>
        <v>0</v>
      </c>
      <c r="CH1716" s="201">
        <f t="shared" ref="CH1716:CH1731" si="2475">Z1716</f>
        <v>0</v>
      </c>
      <c r="CI1716" s="201">
        <f t="shared" ref="CI1716:CI1731" si="2476">AA1716</f>
        <v>0</v>
      </c>
      <c r="CJ1716" s="201">
        <f t="shared" ref="CJ1716:CJ1731" si="2477">AB1716</f>
        <v>0</v>
      </c>
      <c r="CK1716" s="201">
        <f t="shared" ref="CK1716:CK1731" si="2478">AC1716</f>
        <v>0</v>
      </c>
      <c r="CL1716" s="201">
        <f t="shared" ref="CL1716:CL1731" si="2479">AD1716</f>
        <v>0</v>
      </c>
      <c r="CM1716" s="304">
        <f t="shared" si="2444"/>
        <v>0</v>
      </c>
      <c r="CN1716" s="304">
        <f t="shared" si="2445"/>
        <v>0</v>
      </c>
      <c r="CO1716" s="304">
        <f t="shared" si="2446"/>
        <v>0</v>
      </c>
      <c r="CP1716" s="304">
        <f t="shared" si="2447"/>
        <v>0</v>
      </c>
      <c r="CQ1716" s="304">
        <f t="shared" si="2448"/>
        <v>0</v>
      </c>
      <c r="CR1716" s="304">
        <f t="shared" si="2449"/>
        <v>0</v>
      </c>
      <c r="CS1716" s="304">
        <f t="shared" si="2450"/>
        <v>0</v>
      </c>
      <c r="CT1716" s="304">
        <f t="shared" si="2451"/>
        <v>0</v>
      </c>
      <c r="CU1716" s="304">
        <f t="shared" si="2452"/>
        <v>0</v>
      </c>
      <c r="CV1716" s="304">
        <f t="shared" si="2453"/>
        <v>0</v>
      </c>
      <c r="CW1716" s="304">
        <f t="shared" si="2454"/>
        <v>0</v>
      </c>
      <c r="CX1716" s="304">
        <f t="shared" si="2455"/>
        <v>0</v>
      </c>
      <c r="CY1716" s="304">
        <f t="shared" si="2456"/>
        <v>0</v>
      </c>
      <c r="CZ1716" s="304">
        <f t="shared" si="2457"/>
        <v>0</v>
      </c>
      <c r="DA1716" s="304">
        <f t="shared" si="2458"/>
        <v>0</v>
      </c>
      <c r="DB1716" s="304">
        <f t="shared" si="2459"/>
        <v>0</v>
      </c>
      <c r="DC1716" s="304">
        <f t="shared" si="2460"/>
        <v>0</v>
      </c>
      <c r="DD1716" s="304">
        <f t="shared" si="2461"/>
        <v>0</v>
      </c>
    </row>
    <row r="1717" spans="3:127" ht="24" customHeight="1">
      <c r="C1717" s="139" t="s">
        <v>72</v>
      </c>
      <c r="D1717" s="723" t="s">
        <v>347</v>
      </c>
      <c r="E1717" s="723"/>
      <c r="F1717" s="723"/>
      <c r="G1717" s="723"/>
      <c r="H1717" s="723"/>
      <c r="I1717" s="723"/>
      <c r="J1717" s="723"/>
      <c r="K1717" s="723"/>
      <c r="L1717" s="723"/>
      <c r="M1717" s="9"/>
      <c r="N1717" s="9"/>
      <c r="O1717" s="9"/>
      <c r="P1717" s="9"/>
      <c r="Q1717" s="9"/>
      <c r="R1717" s="9"/>
      <c r="S1717" s="9"/>
      <c r="T1717" s="9"/>
      <c r="U1717" s="9"/>
      <c r="V1717" s="9"/>
      <c r="W1717" s="9"/>
      <c r="X1717" s="9"/>
      <c r="Y1717" s="9"/>
      <c r="Z1717" s="9"/>
      <c r="AA1717" s="9"/>
      <c r="AB1717" s="9"/>
      <c r="AC1717" s="9"/>
      <c r="AD1717" s="9"/>
      <c r="AG1717" s="178">
        <f t="shared" si="2402"/>
        <v>0</v>
      </c>
      <c r="AH1717" s="178">
        <f t="shared" si="2403"/>
        <v>0</v>
      </c>
      <c r="AI1717" s="190">
        <f t="shared" si="2404"/>
        <v>0</v>
      </c>
      <c r="AJ1717" s="187">
        <f t="shared" si="2405"/>
        <v>0</v>
      </c>
      <c r="AK1717" s="176">
        <f t="shared" si="2406"/>
        <v>0</v>
      </c>
      <c r="AL1717" s="176">
        <f t="shared" si="2407"/>
        <v>0</v>
      </c>
      <c r="AM1717" s="177">
        <f t="shared" si="2408"/>
        <v>0</v>
      </c>
      <c r="AN1717" s="187">
        <f t="shared" si="2409"/>
        <v>0</v>
      </c>
      <c r="AO1717" s="178">
        <f t="shared" si="2410"/>
        <v>0</v>
      </c>
      <c r="AP1717" s="178">
        <f t="shared" si="2411"/>
        <v>0</v>
      </c>
      <c r="AQ1717" s="190">
        <f t="shared" si="2412"/>
        <v>0</v>
      </c>
      <c r="AR1717" s="187">
        <f t="shared" si="2413"/>
        <v>0</v>
      </c>
      <c r="AS1717" s="176">
        <f t="shared" si="2414"/>
        <v>0</v>
      </c>
      <c r="AT1717" s="176">
        <f t="shared" si="2415"/>
        <v>0</v>
      </c>
      <c r="AU1717" s="177">
        <f t="shared" si="2416"/>
        <v>0</v>
      </c>
      <c r="AV1717" s="187">
        <f t="shared" si="2417"/>
        <v>0</v>
      </c>
      <c r="AW1717" s="178">
        <f t="shared" si="2418"/>
        <v>0</v>
      </c>
      <c r="AX1717" s="178">
        <f t="shared" si="2419"/>
        <v>0</v>
      </c>
      <c r="AY1717" s="190">
        <f t="shared" si="2420"/>
        <v>0</v>
      </c>
      <c r="AZ1717" s="187">
        <f t="shared" si="2421"/>
        <v>0</v>
      </c>
      <c r="BA1717" s="176">
        <f t="shared" si="2422"/>
        <v>0</v>
      </c>
      <c r="BB1717" s="176">
        <f t="shared" si="2423"/>
        <v>0</v>
      </c>
      <c r="BC1717" s="177">
        <f t="shared" si="2424"/>
        <v>0</v>
      </c>
      <c r="BD1717" s="187">
        <f t="shared" si="2425"/>
        <v>0</v>
      </c>
      <c r="BU1717" s="201">
        <f t="shared" si="2462"/>
        <v>0</v>
      </c>
      <c r="BV1717" s="201">
        <f t="shared" si="2463"/>
        <v>0</v>
      </c>
      <c r="BW1717" s="201">
        <f t="shared" si="2464"/>
        <v>0</v>
      </c>
      <c r="BX1717" s="201">
        <f t="shared" si="2465"/>
        <v>0</v>
      </c>
      <c r="BY1717" s="201">
        <f t="shared" si="2466"/>
        <v>0</v>
      </c>
      <c r="BZ1717" s="201">
        <f t="shared" si="2467"/>
        <v>0</v>
      </c>
      <c r="CA1717" s="201">
        <f t="shared" si="2468"/>
        <v>0</v>
      </c>
      <c r="CB1717" s="201">
        <f t="shared" si="2469"/>
        <v>0</v>
      </c>
      <c r="CC1717" s="201">
        <f t="shared" si="2470"/>
        <v>0</v>
      </c>
      <c r="CD1717" s="201">
        <f t="shared" si="2471"/>
        <v>0</v>
      </c>
      <c r="CE1717" s="201">
        <f t="shared" si="2472"/>
        <v>0</v>
      </c>
      <c r="CF1717" s="201">
        <f t="shared" si="2473"/>
        <v>0</v>
      </c>
      <c r="CG1717" s="201">
        <f t="shared" si="2474"/>
        <v>0</v>
      </c>
      <c r="CH1717" s="201">
        <f t="shared" si="2475"/>
        <v>0</v>
      </c>
      <c r="CI1717" s="201">
        <f t="shared" si="2476"/>
        <v>0</v>
      </c>
      <c r="CJ1717" s="201">
        <f t="shared" si="2477"/>
        <v>0</v>
      </c>
      <c r="CK1717" s="201">
        <f t="shared" si="2478"/>
        <v>0</v>
      </c>
      <c r="CL1717" s="201">
        <f t="shared" si="2479"/>
        <v>0</v>
      </c>
      <c r="CM1717" s="304">
        <f>IF($AJ$1778=$AH$1778,0,
IF(OR(AND(OR(BU1717="NS",BU1717=0,BU1717="NA"),BU$1703="NS"),AND(OR(BU1717="NA",BU1717=0),BU$1703="NA"),AND(BU$1703&gt;=0,BU1717="NA"),AND(BU$1703&gt;0,BU1717="NS")),0,
IF(OR(AND(BU$1703="NS",BU1717&gt;0),AND(BU$1703="NA",OR(BU1717="NS",BU1717&gt;0)),BU$1703&lt;BU1717),1,0)))</f>
        <v>0</v>
      </c>
      <c r="CN1717" s="304">
        <f t="shared" si="2445"/>
        <v>0</v>
      </c>
      <c r="CO1717" s="304">
        <f t="shared" si="2446"/>
        <v>0</v>
      </c>
      <c r="CP1717" s="304">
        <f t="shared" si="2447"/>
        <v>0</v>
      </c>
      <c r="CQ1717" s="304">
        <f t="shared" si="2448"/>
        <v>0</v>
      </c>
      <c r="CR1717" s="304">
        <f t="shared" si="2449"/>
        <v>0</v>
      </c>
      <c r="CS1717" s="304">
        <f t="shared" si="2450"/>
        <v>0</v>
      </c>
      <c r="CT1717" s="304">
        <f t="shared" si="2451"/>
        <v>0</v>
      </c>
      <c r="CU1717" s="304">
        <f t="shared" si="2452"/>
        <v>0</v>
      </c>
      <c r="CV1717" s="304">
        <f t="shared" si="2453"/>
        <v>0</v>
      </c>
      <c r="CW1717" s="304">
        <f t="shared" si="2454"/>
        <v>0</v>
      </c>
      <c r="CX1717" s="304">
        <f t="shared" si="2455"/>
        <v>0</v>
      </c>
      <c r="CY1717" s="304">
        <f t="shared" si="2456"/>
        <v>0</v>
      </c>
      <c r="CZ1717" s="304">
        <f t="shared" si="2457"/>
        <v>0</v>
      </c>
      <c r="DA1717" s="304">
        <f t="shared" si="2458"/>
        <v>0</v>
      </c>
      <c r="DB1717" s="304">
        <f t="shared" si="2459"/>
        <v>0</v>
      </c>
      <c r="DC1717" s="304">
        <f t="shared" si="2460"/>
        <v>0</v>
      </c>
      <c r="DD1717" s="304">
        <f t="shared" si="2461"/>
        <v>0</v>
      </c>
    </row>
    <row r="1718" spans="3:127" ht="24" customHeight="1">
      <c r="C1718" s="139" t="s">
        <v>74</v>
      </c>
      <c r="D1718" s="723" t="s">
        <v>348</v>
      </c>
      <c r="E1718" s="723"/>
      <c r="F1718" s="723"/>
      <c r="G1718" s="723"/>
      <c r="H1718" s="723"/>
      <c r="I1718" s="723"/>
      <c r="J1718" s="723"/>
      <c r="K1718" s="723"/>
      <c r="L1718" s="723"/>
      <c r="M1718" s="9"/>
      <c r="N1718" s="9"/>
      <c r="O1718" s="9"/>
      <c r="P1718" s="9"/>
      <c r="Q1718" s="9"/>
      <c r="R1718" s="9"/>
      <c r="S1718" s="9"/>
      <c r="T1718" s="9"/>
      <c r="U1718" s="9"/>
      <c r="V1718" s="9"/>
      <c r="W1718" s="9"/>
      <c r="X1718" s="9"/>
      <c r="Y1718" s="9"/>
      <c r="Z1718" s="9"/>
      <c r="AA1718" s="9"/>
      <c r="AB1718" s="9"/>
      <c r="AC1718" s="9"/>
      <c r="AD1718" s="9"/>
      <c r="AG1718" s="178">
        <f t="shared" si="2402"/>
        <v>0</v>
      </c>
      <c r="AH1718" s="178">
        <f t="shared" si="2403"/>
        <v>0</v>
      </c>
      <c r="AI1718" s="190">
        <f t="shared" si="2404"/>
        <v>0</v>
      </c>
      <c r="AJ1718" s="187">
        <f t="shared" si="2405"/>
        <v>0</v>
      </c>
      <c r="AK1718" s="176">
        <f t="shared" si="2406"/>
        <v>0</v>
      </c>
      <c r="AL1718" s="176">
        <f t="shared" si="2407"/>
        <v>0</v>
      </c>
      <c r="AM1718" s="177">
        <f t="shared" si="2408"/>
        <v>0</v>
      </c>
      <c r="AN1718" s="187">
        <f t="shared" si="2409"/>
        <v>0</v>
      </c>
      <c r="AO1718" s="178">
        <f t="shared" si="2410"/>
        <v>0</v>
      </c>
      <c r="AP1718" s="178">
        <f t="shared" si="2411"/>
        <v>0</v>
      </c>
      <c r="AQ1718" s="190">
        <f t="shared" si="2412"/>
        <v>0</v>
      </c>
      <c r="AR1718" s="187">
        <f t="shared" si="2413"/>
        <v>0</v>
      </c>
      <c r="AS1718" s="176">
        <f t="shared" si="2414"/>
        <v>0</v>
      </c>
      <c r="AT1718" s="176">
        <f t="shared" si="2415"/>
        <v>0</v>
      </c>
      <c r="AU1718" s="177">
        <f t="shared" si="2416"/>
        <v>0</v>
      </c>
      <c r="AV1718" s="187">
        <f t="shared" si="2417"/>
        <v>0</v>
      </c>
      <c r="AW1718" s="178">
        <f t="shared" si="2418"/>
        <v>0</v>
      </c>
      <c r="AX1718" s="178">
        <f t="shared" si="2419"/>
        <v>0</v>
      </c>
      <c r="AY1718" s="190">
        <f t="shared" si="2420"/>
        <v>0</v>
      </c>
      <c r="AZ1718" s="187">
        <f t="shared" si="2421"/>
        <v>0</v>
      </c>
      <c r="BA1718" s="176">
        <f t="shared" si="2422"/>
        <v>0</v>
      </c>
      <c r="BB1718" s="176">
        <f t="shared" si="2423"/>
        <v>0</v>
      </c>
      <c r="BC1718" s="177">
        <f t="shared" si="2424"/>
        <v>0</v>
      </c>
      <c r="BD1718" s="187">
        <f t="shared" si="2425"/>
        <v>0</v>
      </c>
      <c r="BU1718" s="201">
        <f t="shared" si="2462"/>
        <v>0</v>
      </c>
      <c r="BV1718" s="201">
        <f t="shared" si="2463"/>
        <v>0</v>
      </c>
      <c r="BW1718" s="201">
        <f t="shared" si="2464"/>
        <v>0</v>
      </c>
      <c r="BX1718" s="201">
        <f t="shared" si="2465"/>
        <v>0</v>
      </c>
      <c r="BY1718" s="201">
        <f t="shared" si="2466"/>
        <v>0</v>
      </c>
      <c r="BZ1718" s="201">
        <f t="shared" si="2467"/>
        <v>0</v>
      </c>
      <c r="CA1718" s="201">
        <f t="shared" si="2468"/>
        <v>0</v>
      </c>
      <c r="CB1718" s="201">
        <f t="shared" si="2469"/>
        <v>0</v>
      </c>
      <c r="CC1718" s="201">
        <f t="shared" si="2470"/>
        <v>0</v>
      </c>
      <c r="CD1718" s="201">
        <f t="shared" si="2471"/>
        <v>0</v>
      </c>
      <c r="CE1718" s="201">
        <f t="shared" si="2472"/>
        <v>0</v>
      </c>
      <c r="CF1718" s="201">
        <f t="shared" si="2473"/>
        <v>0</v>
      </c>
      <c r="CG1718" s="201">
        <f t="shared" si="2474"/>
        <v>0</v>
      </c>
      <c r="CH1718" s="201">
        <f t="shared" si="2475"/>
        <v>0</v>
      </c>
      <c r="CI1718" s="201">
        <f t="shared" si="2476"/>
        <v>0</v>
      </c>
      <c r="CJ1718" s="201">
        <f t="shared" si="2477"/>
        <v>0</v>
      </c>
      <c r="CK1718" s="201">
        <f t="shared" si="2478"/>
        <v>0</v>
      </c>
      <c r="CL1718" s="201">
        <f t="shared" si="2479"/>
        <v>0</v>
      </c>
      <c r="CM1718" s="304">
        <f t="shared" si="2444"/>
        <v>0</v>
      </c>
      <c r="CN1718" s="304">
        <f t="shared" si="2445"/>
        <v>0</v>
      </c>
      <c r="CO1718" s="304">
        <f t="shared" si="2446"/>
        <v>0</v>
      </c>
      <c r="CP1718" s="304">
        <f t="shared" si="2447"/>
        <v>0</v>
      </c>
      <c r="CQ1718" s="304">
        <f t="shared" si="2448"/>
        <v>0</v>
      </c>
      <c r="CR1718" s="304">
        <f t="shared" si="2449"/>
        <v>0</v>
      </c>
      <c r="CS1718" s="304">
        <f t="shared" si="2450"/>
        <v>0</v>
      </c>
      <c r="CT1718" s="304">
        <f t="shared" si="2451"/>
        <v>0</v>
      </c>
      <c r="CU1718" s="304">
        <f t="shared" si="2452"/>
        <v>0</v>
      </c>
      <c r="CV1718" s="304">
        <f t="shared" si="2453"/>
        <v>0</v>
      </c>
      <c r="CW1718" s="304">
        <f t="shared" si="2454"/>
        <v>0</v>
      </c>
      <c r="CX1718" s="304">
        <f t="shared" si="2455"/>
        <v>0</v>
      </c>
      <c r="CY1718" s="304">
        <f t="shared" si="2456"/>
        <v>0</v>
      </c>
      <c r="CZ1718" s="304">
        <f t="shared" si="2457"/>
        <v>0</v>
      </c>
      <c r="DA1718" s="304">
        <f t="shared" si="2458"/>
        <v>0</v>
      </c>
      <c r="DB1718" s="304">
        <f t="shared" si="2459"/>
        <v>0</v>
      </c>
      <c r="DC1718" s="304">
        <f t="shared" si="2460"/>
        <v>0</v>
      </c>
      <c r="DD1718" s="304">
        <f t="shared" si="2461"/>
        <v>0</v>
      </c>
    </row>
    <row r="1719" spans="3:127" ht="36" customHeight="1">
      <c r="C1719" s="139" t="s">
        <v>76</v>
      </c>
      <c r="D1719" s="723" t="s">
        <v>349</v>
      </c>
      <c r="E1719" s="723"/>
      <c r="F1719" s="723"/>
      <c r="G1719" s="723"/>
      <c r="H1719" s="723"/>
      <c r="I1719" s="723"/>
      <c r="J1719" s="723"/>
      <c r="K1719" s="723"/>
      <c r="L1719" s="723"/>
      <c r="M1719" s="9"/>
      <c r="N1719" s="9"/>
      <c r="O1719" s="9"/>
      <c r="P1719" s="9"/>
      <c r="Q1719" s="9"/>
      <c r="R1719" s="9"/>
      <c r="S1719" s="9"/>
      <c r="T1719" s="9"/>
      <c r="U1719" s="9"/>
      <c r="V1719" s="9"/>
      <c r="W1719" s="9"/>
      <c r="X1719" s="9"/>
      <c r="Y1719" s="9"/>
      <c r="Z1719" s="9"/>
      <c r="AA1719" s="9"/>
      <c r="AB1719" s="9"/>
      <c r="AC1719" s="9"/>
      <c r="AD1719" s="9"/>
      <c r="AG1719" s="178">
        <f t="shared" si="2402"/>
        <v>0</v>
      </c>
      <c r="AH1719" s="178">
        <f t="shared" si="2403"/>
        <v>0</v>
      </c>
      <c r="AI1719" s="190">
        <f t="shared" si="2404"/>
        <v>0</v>
      </c>
      <c r="AJ1719" s="187">
        <f t="shared" si="2405"/>
        <v>0</v>
      </c>
      <c r="AK1719" s="176">
        <f t="shared" si="2406"/>
        <v>0</v>
      </c>
      <c r="AL1719" s="176">
        <f t="shared" si="2407"/>
        <v>0</v>
      </c>
      <c r="AM1719" s="177">
        <f t="shared" si="2408"/>
        <v>0</v>
      </c>
      <c r="AN1719" s="187">
        <f t="shared" si="2409"/>
        <v>0</v>
      </c>
      <c r="AO1719" s="178">
        <f t="shared" si="2410"/>
        <v>0</v>
      </c>
      <c r="AP1719" s="178">
        <f t="shared" si="2411"/>
        <v>0</v>
      </c>
      <c r="AQ1719" s="190">
        <f t="shared" si="2412"/>
        <v>0</v>
      </c>
      <c r="AR1719" s="187">
        <f t="shared" si="2413"/>
        <v>0</v>
      </c>
      <c r="AS1719" s="176">
        <f t="shared" si="2414"/>
        <v>0</v>
      </c>
      <c r="AT1719" s="176">
        <f t="shared" si="2415"/>
        <v>0</v>
      </c>
      <c r="AU1719" s="177">
        <f t="shared" si="2416"/>
        <v>0</v>
      </c>
      <c r="AV1719" s="187">
        <f t="shared" si="2417"/>
        <v>0</v>
      </c>
      <c r="AW1719" s="178">
        <f t="shared" si="2418"/>
        <v>0</v>
      </c>
      <c r="AX1719" s="178">
        <f t="shared" si="2419"/>
        <v>0</v>
      </c>
      <c r="AY1719" s="190">
        <f t="shared" si="2420"/>
        <v>0</v>
      </c>
      <c r="AZ1719" s="187">
        <f t="shared" si="2421"/>
        <v>0</v>
      </c>
      <c r="BA1719" s="176">
        <f t="shared" si="2422"/>
        <v>0</v>
      </c>
      <c r="BB1719" s="176">
        <f t="shared" si="2423"/>
        <v>0</v>
      </c>
      <c r="BC1719" s="177">
        <f t="shared" si="2424"/>
        <v>0</v>
      </c>
      <c r="BD1719" s="187">
        <f t="shared" si="2425"/>
        <v>0</v>
      </c>
      <c r="BU1719" s="201">
        <f t="shared" si="2462"/>
        <v>0</v>
      </c>
      <c r="BV1719" s="201">
        <f t="shared" si="2463"/>
        <v>0</v>
      </c>
      <c r="BW1719" s="201">
        <f t="shared" si="2464"/>
        <v>0</v>
      </c>
      <c r="BX1719" s="201">
        <f t="shared" si="2465"/>
        <v>0</v>
      </c>
      <c r="BY1719" s="201">
        <f t="shared" si="2466"/>
        <v>0</v>
      </c>
      <c r="BZ1719" s="201">
        <f t="shared" si="2467"/>
        <v>0</v>
      </c>
      <c r="CA1719" s="201">
        <f t="shared" si="2468"/>
        <v>0</v>
      </c>
      <c r="CB1719" s="201">
        <f t="shared" si="2469"/>
        <v>0</v>
      </c>
      <c r="CC1719" s="201">
        <f t="shared" si="2470"/>
        <v>0</v>
      </c>
      <c r="CD1719" s="201">
        <f t="shared" si="2471"/>
        <v>0</v>
      </c>
      <c r="CE1719" s="201">
        <f t="shared" si="2472"/>
        <v>0</v>
      </c>
      <c r="CF1719" s="201">
        <f t="shared" si="2473"/>
        <v>0</v>
      </c>
      <c r="CG1719" s="201">
        <f t="shared" si="2474"/>
        <v>0</v>
      </c>
      <c r="CH1719" s="201">
        <f t="shared" si="2475"/>
        <v>0</v>
      </c>
      <c r="CI1719" s="201">
        <f t="shared" si="2476"/>
        <v>0</v>
      </c>
      <c r="CJ1719" s="201">
        <f t="shared" si="2477"/>
        <v>0</v>
      </c>
      <c r="CK1719" s="201">
        <f t="shared" si="2478"/>
        <v>0</v>
      </c>
      <c r="CL1719" s="201">
        <f t="shared" si="2479"/>
        <v>0</v>
      </c>
      <c r="CM1719" s="304">
        <f t="shared" si="2444"/>
        <v>0</v>
      </c>
      <c r="CN1719" s="304">
        <f t="shared" si="2445"/>
        <v>0</v>
      </c>
      <c r="CO1719" s="304">
        <f t="shared" si="2446"/>
        <v>0</v>
      </c>
      <c r="CP1719" s="304">
        <f t="shared" si="2447"/>
        <v>0</v>
      </c>
      <c r="CQ1719" s="304">
        <f t="shared" si="2448"/>
        <v>0</v>
      </c>
      <c r="CR1719" s="304">
        <f t="shared" si="2449"/>
        <v>0</v>
      </c>
      <c r="CS1719" s="304">
        <f t="shared" si="2450"/>
        <v>0</v>
      </c>
      <c r="CT1719" s="304">
        <f t="shared" si="2451"/>
        <v>0</v>
      </c>
      <c r="CU1719" s="304">
        <f t="shared" si="2452"/>
        <v>0</v>
      </c>
      <c r="CV1719" s="304">
        <f t="shared" si="2453"/>
        <v>0</v>
      </c>
      <c r="CW1719" s="304">
        <f t="shared" si="2454"/>
        <v>0</v>
      </c>
      <c r="CX1719" s="304">
        <f t="shared" si="2455"/>
        <v>0</v>
      </c>
      <c r="CY1719" s="304">
        <f t="shared" si="2456"/>
        <v>0</v>
      </c>
      <c r="CZ1719" s="304">
        <f t="shared" si="2457"/>
        <v>0</v>
      </c>
      <c r="DA1719" s="304">
        <f t="shared" si="2458"/>
        <v>0</v>
      </c>
      <c r="DB1719" s="304">
        <f t="shared" si="2459"/>
        <v>0</v>
      </c>
      <c r="DC1719" s="304">
        <f t="shared" si="2460"/>
        <v>0</v>
      </c>
      <c r="DD1719" s="304">
        <f t="shared" si="2461"/>
        <v>0</v>
      </c>
    </row>
    <row r="1720" spans="3:127" ht="36" customHeight="1">
      <c r="C1720" s="139" t="s">
        <v>80</v>
      </c>
      <c r="D1720" s="723" t="s">
        <v>350</v>
      </c>
      <c r="E1720" s="723"/>
      <c r="F1720" s="723"/>
      <c r="G1720" s="723"/>
      <c r="H1720" s="723"/>
      <c r="I1720" s="723"/>
      <c r="J1720" s="723"/>
      <c r="K1720" s="723"/>
      <c r="L1720" s="723"/>
      <c r="M1720" s="9"/>
      <c r="N1720" s="9"/>
      <c r="O1720" s="9"/>
      <c r="P1720" s="9"/>
      <c r="Q1720" s="9"/>
      <c r="R1720" s="9"/>
      <c r="S1720" s="9"/>
      <c r="T1720" s="9"/>
      <c r="U1720" s="9"/>
      <c r="V1720" s="9"/>
      <c r="W1720" s="9"/>
      <c r="X1720" s="9"/>
      <c r="Y1720" s="9"/>
      <c r="Z1720" s="9"/>
      <c r="AA1720" s="9"/>
      <c r="AB1720" s="9"/>
      <c r="AC1720" s="9"/>
      <c r="AD1720" s="9"/>
      <c r="AG1720" s="178">
        <f t="shared" si="2402"/>
        <v>0</v>
      </c>
      <c r="AH1720" s="178">
        <f t="shared" si="2403"/>
        <v>0</v>
      </c>
      <c r="AI1720" s="190">
        <f t="shared" si="2404"/>
        <v>0</v>
      </c>
      <c r="AJ1720" s="187">
        <f t="shared" si="2405"/>
        <v>0</v>
      </c>
      <c r="AK1720" s="176">
        <f t="shared" si="2406"/>
        <v>0</v>
      </c>
      <c r="AL1720" s="176">
        <f t="shared" si="2407"/>
        <v>0</v>
      </c>
      <c r="AM1720" s="177">
        <f t="shared" si="2408"/>
        <v>0</v>
      </c>
      <c r="AN1720" s="187">
        <f t="shared" si="2409"/>
        <v>0</v>
      </c>
      <c r="AO1720" s="178">
        <f t="shared" si="2410"/>
        <v>0</v>
      </c>
      <c r="AP1720" s="178">
        <f t="shared" si="2411"/>
        <v>0</v>
      </c>
      <c r="AQ1720" s="190">
        <f t="shared" si="2412"/>
        <v>0</v>
      </c>
      <c r="AR1720" s="187">
        <f t="shared" si="2413"/>
        <v>0</v>
      </c>
      <c r="AS1720" s="176">
        <f t="shared" si="2414"/>
        <v>0</v>
      </c>
      <c r="AT1720" s="176">
        <f t="shared" si="2415"/>
        <v>0</v>
      </c>
      <c r="AU1720" s="177">
        <f t="shared" si="2416"/>
        <v>0</v>
      </c>
      <c r="AV1720" s="187">
        <f t="shared" si="2417"/>
        <v>0</v>
      </c>
      <c r="AW1720" s="178">
        <f t="shared" si="2418"/>
        <v>0</v>
      </c>
      <c r="AX1720" s="178">
        <f t="shared" si="2419"/>
        <v>0</v>
      </c>
      <c r="AY1720" s="190">
        <f t="shared" si="2420"/>
        <v>0</v>
      </c>
      <c r="AZ1720" s="187">
        <f t="shared" si="2421"/>
        <v>0</v>
      </c>
      <c r="BA1720" s="176">
        <f t="shared" si="2422"/>
        <v>0</v>
      </c>
      <c r="BB1720" s="176">
        <f t="shared" si="2423"/>
        <v>0</v>
      </c>
      <c r="BC1720" s="177">
        <f t="shared" si="2424"/>
        <v>0</v>
      </c>
      <c r="BD1720" s="187">
        <f t="shared" si="2425"/>
        <v>0</v>
      </c>
      <c r="BU1720" s="201">
        <f t="shared" si="2462"/>
        <v>0</v>
      </c>
      <c r="BV1720" s="201">
        <f t="shared" si="2463"/>
        <v>0</v>
      </c>
      <c r="BW1720" s="201">
        <f t="shared" si="2464"/>
        <v>0</v>
      </c>
      <c r="BX1720" s="201">
        <f t="shared" si="2465"/>
        <v>0</v>
      </c>
      <c r="BY1720" s="201">
        <f t="shared" si="2466"/>
        <v>0</v>
      </c>
      <c r="BZ1720" s="201">
        <f t="shared" si="2467"/>
        <v>0</v>
      </c>
      <c r="CA1720" s="201">
        <f t="shared" si="2468"/>
        <v>0</v>
      </c>
      <c r="CB1720" s="201">
        <f t="shared" si="2469"/>
        <v>0</v>
      </c>
      <c r="CC1720" s="201">
        <f t="shared" si="2470"/>
        <v>0</v>
      </c>
      <c r="CD1720" s="201">
        <f t="shared" si="2471"/>
        <v>0</v>
      </c>
      <c r="CE1720" s="201">
        <f t="shared" si="2472"/>
        <v>0</v>
      </c>
      <c r="CF1720" s="201">
        <f t="shared" si="2473"/>
        <v>0</v>
      </c>
      <c r="CG1720" s="201">
        <f t="shared" si="2474"/>
        <v>0</v>
      </c>
      <c r="CH1720" s="201">
        <f t="shared" si="2475"/>
        <v>0</v>
      </c>
      <c r="CI1720" s="201">
        <f t="shared" si="2476"/>
        <v>0</v>
      </c>
      <c r="CJ1720" s="201">
        <f t="shared" si="2477"/>
        <v>0</v>
      </c>
      <c r="CK1720" s="201">
        <f t="shared" si="2478"/>
        <v>0</v>
      </c>
      <c r="CL1720" s="201">
        <f t="shared" si="2479"/>
        <v>0</v>
      </c>
      <c r="CM1720" s="304">
        <f t="shared" si="2444"/>
        <v>0</v>
      </c>
      <c r="CN1720" s="304">
        <f t="shared" si="2445"/>
        <v>0</v>
      </c>
      <c r="CO1720" s="304">
        <f t="shared" si="2446"/>
        <v>0</v>
      </c>
      <c r="CP1720" s="304">
        <f t="shared" si="2447"/>
        <v>0</v>
      </c>
      <c r="CQ1720" s="304">
        <f t="shared" si="2448"/>
        <v>0</v>
      </c>
      <c r="CR1720" s="304">
        <f t="shared" si="2449"/>
        <v>0</v>
      </c>
      <c r="CS1720" s="304">
        <f t="shared" si="2450"/>
        <v>0</v>
      </c>
      <c r="CT1720" s="304">
        <f t="shared" si="2451"/>
        <v>0</v>
      </c>
      <c r="CU1720" s="304">
        <f t="shared" si="2452"/>
        <v>0</v>
      </c>
      <c r="CV1720" s="304">
        <f t="shared" si="2453"/>
        <v>0</v>
      </c>
      <c r="CW1720" s="304">
        <f t="shared" si="2454"/>
        <v>0</v>
      </c>
      <c r="CX1720" s="304">
        <f t="shared" si="2455"/>
        <v>0</v>
      </c>
      <c r="CY1720" s="304">
        <f t="shared" si="2456"/>
        <v>0</v>
      </c>
      <c r="CZ1720" s="304">
        <f t="shared" si="2457"/>
        <v>0</v>
      </c>
      <c r="DA1720" s="304">
        <f t="shared" si="2458"/>
        <v>0</v>
      </c>
      <c r="DB1720" s="304">
        <f t="shared" si="2459"/>
        <v>0</v>
      </c>
      <c r="DC1720" s="304">
        <f t="shared" si="2460"/>
        <v>0</v>
      </c>
      <c r="DD1720" s="304">
        <f t="shared" si="2461"/>
        <v>0</v>
      </c>
    </row>
    <row r="1721" spans="3:127" ht="36" customHeight="1">
      <c r="C1721" s="139" t="s">
        <v>84</v>
      </c>
      <c r="D1721" s="723" t="s">
        <v>351</v>
      </c>
      <c r="E1721" s="723"/>
      <c r="F1721" s="723"/>
      <c r="G1721" s="723"/>
      <c r="H1721" s="723"/>
      <c r="I1721" s="723"/>
      <c r="J1721" s="723"/>
      <c r="K1721" s="723"/>
      <c r="L1721" s="723"/>
      <c r="M1721" s="9"/>
      <c r="N1721" s="9"/>
      <c r="O1721" s="9"/>
      <c r="P1721" s="9"/>
      <c r="Q1721" s="9"/>
      <c r="R1721" s="9"/>
      <c r="S1721" s="9"/>
      <c r="T1721" s="9"/>
      <c r="U1721" s="9"/>
      <c r="V1721" s="9"/>
      <c r="W1721" s="9"/>
      <c r="X1721" s="9"/>
      <c r="Y1721" s="9"/>
      <c r="Z1721" s="9"/>
      <c r="AA1721" s="9"/>
      <c r="AB1721" s="9"/>
      <c r="AC1721" s="9"/>
      <c r="AD1721" s="9"/>
      <c r="AG1721" s="178">
        <f t="shared" si="2402"/>
        <v>0</v>
      </c>
      <c r="AH1721" s="178">
        <f t="shared" si="2403"/>
        <v>0</v>
      </c>
      <c r="AI1721" s="190">
        <f t="shared" si="2404"/>
        <v>0</v>
      </c>
      <c r="AJ1721" s="187">
        <f t="shared" si="2405"/>
        <v>0</v>
      </c>
      <c r="AK1721" s="176">
        <f t="shared" si="2406"/>
        <v>0</v>
      </c>
      <c r="AL1721" s="176">
        <f t="shared" si="2407"/>
        <v>0</v>
      </c>
      <c r="AM1721" s="177">
        <f t="shared" si="2408"/>
        <v>0</v>
      </c>
      <c r="AN1721" s="187">
        <f t="shared" si="2409"/>
        <v>0</v>
      </c>
      <c r="AO1721" s="178">
        <f t="shared" si="2410"/>
        <v>0</v>
      </c>
      <c r="AP1721" s="178">
        <f t="shared" si="2411"/>
        <v>0</v>
      </c>
      <c r="AQ1721" s="190">
        <f t="shared" si="2412"/>
        <v>0</v>
      </c>
      <c r="AR1721" s="187">
        <f t="shared" si="2413"/>
        <v>0</v>
      </c>
      <c r="AS1721" s="176">
        <f t="shared" si="2414"/>
        <v>0</v>
      </c>
      <c r="AT1721" s="176">
        <f t="shared" si="2415"/>
        <v>0</v>
      </c>
      <c r="AU1721" s="177">
        <f t="shared" si="2416"/>
        <v>0</v>
      </c>
      <c r="AV1721" s="187">
        <f t="shared" si="2417"/>
        <v>0</v>
      </c>
      <c r="AW1721" s="178">
        <f t="shared" si="2418"/>
        <v>0</v>
      </c>
      <c r="AX1721" s="178">
        <f t="shared" si="2419"/>
        <v>0</v>
      </c>
      <c r="AY1721" s="190">
        <f t="shared" si="2420"/>
        <v>0</v>
      </c>
      <c r="AZ1721" s="187">
        <f t="shared" si="2421"/>
        <v>0</v>
      </c>
      <c r="BA1721" s="176">
        <f t="shared" si="2422"/>
        <v>0</v>
      </c>
      <c r="BB1721" s="176">
        <f t="shared" si="2423"/>
        <v>0</v>
      </c>
      <c r="BC1721" s="177">
        <f t="shared" si="2424"/>
        <v>0</v>
      </c>
      <c r="BD1721" s="187">
        <f t="shared" si="2425"/>
        <v>0</v>
      </c>
      <c r="BU1721" s="201">
        <f t="shared" si="2462"/>
        <v>0</v>
      </c>
      <c r="BV1721" s="201">
        <f t="shared" si="2463"/>
        <v>0</v>
      </c>
      <c r="BW1721" s="201">
        <f t="shared" si="2464"/>
        <v>0</v>
      </c>
      <c r="BX1721" s="201">
        <f t="shared" si="2465"/>
        <v>0</v>
      </c>
      <c r="BY1721" s="201">
        <f t="shared" si="2466"/>
        <v>0</v>
      </c>
      <c r="BZ1721" s="201">
        <f t="shared" si="2467"/>
        <v>0</v>
      </c>
      <c r="CA1721" s="201">
        <f t="shared" si="2468"/>
        <v>0</v>
      </c>
      <c r="CB1721" s="201">
        <f t="shared" si="2469"/>
        <v>0</v>
      </c>
      <c r="CC1721" s="201">
        <f t="shared" si="2470"/>
        <v>0</v>
      </c>
      <c r="CD1721" s="201">
        <f t="shared" si="2471"/>
        <v>0</v>
      </c>
      <c r="CE1721" s="201">
        <f t="shared" si="2472"/>
        <v>0</v>
      </c>
      <c r="CF1721" s="201">
        <f t="shared" si="2473"/>
        <v>0</v>
      </c>
      <c r="CG1721" s="201">
        <f t="shared" si="2474"/>
        <v>0</v>
      </c>
      <c r="CH1721" s="201">
        <f t="shared" si="2475"/>
        <v>0</v>
      </c>
      <c r="CI1721" s="201">
        <f t="shared" si="2476"/>
        <v>0</v>
      </c>
      <c r="CJ1721" s="201">
        <f t="shared" si="2477"/>
        <v>0</v>
      </c>
      <c r="CK1721" s="201">
        <f t="shared" si="2478"/>
        <v>0</v>
      </c>
      <c r="CL1721" s="201">
        <f t="shared" si="2479"/>
        <v>0</v>
      </c>
      <c r="CM1721" s="304">
        <f t="shared" si="2444"/>
        <v>0</v>
      </c>
      <c r="CN1721" s="304">
        <f t="shared" si="2445"/>
        <v>0</v>
      </c>
      <c r="CO1721" s="304">
        <f t="shared" si="2446"/>
        <v>0</v>
      </c>
      <c r="CP1721" s="304">
        <f t="shared" si="2447"/>
        <v>0</v>
      </c>
      <c r="CQ1721" s="304">
        <f t="shared" si="2448"/>
        <v>0</v>
      </c>
      <c r="CR1721" s="304">
        <f t="shared" si="2449"/>
        <v>0</v>
      </c>
      <c r="CS1721" s="304">
        <f t="shared" si="2450"/>
        <v>0</v>
      </c>
      <c r="CT1721" s="304">
        <f t="shared" si="2451"/>
        <v>0</v>
      </c>
      <c r="CU1721" s="304">
        <f t="shared" si="2452"/>
        <v>0</v>
      </c>
      <c r="CV1721" s="304">
        <f t="shared" si="2453"/>
        <v>0</v>
      </c>
      <c r="CW1721" s="304">
        <f t="shared" si="2454"/>
        <v>0</v>
      </c>
      <c r="CX1721" s="304">
        <f t="shared" si="2455"/>
        <v>0</v>
      </c>
      <c r="CY1721" s="304">
        <f t="shared" si="2456"/>
        <v>0</v>
      </c>
      <c r="CZ1721" s="304">
        <f t="shared" si="2457"/>
        <v>0</v>
      </c>
      <c r="DA1721" s="304">
        <f t="shared" si="2458"/>
        <v>0</v>
      </c>
      <c r="DB1721" s="304">
        <f t="shared" si="2459"/>
        <v>0</v>
      </c>
      <c r="DC1721" s="304">
        <f t="shared" si="2460"/>
        <v>0</v>
      </c>
      <c r="DD1721" s="304">
        <f t="shared" si="2461"/>
        <v>0</v>
      </c>
    </row>
    <row r="1722" spans="3:127" ht="24" customHeight="1">
      <c r="C1722" s="139" t="s">
        <v>88</v>
      </c>
      <c r="D1722" s="723" t="s">
        <v>352</v>
      </c>
      <c r="E1722" s="723"/>
      <c r="F1722" s="723"/>
      <c r="G1722" s="723"/>
      <c r="H1722" s="723"/>
      <c r="I1722" s="723"/>
      <c r="J1722" s="723"/>
      <c r="K1722" s="723"/>
      <c r="L1722" s="723"/>
      <c r="M1722" s="9"/>
      <c r="N1722" s="9"/>
      <c r="O1722" s="9"/>
      <c r="P1722" s="9"/>
      <c r="Q1722" s="9"/>
      <c r="R1722" s="9"/>
      <c r="S1722" s="9"/>
      <c r="T1722" s="9"/>
      <c r="U1722" s="9"/>
      <c r="V1722" s="9"/>
      <c r="W1722" s="9"/>
      <c r="X1722" s="9"/>
      <c r="Y1722" s="9"/>
      <c r="Z1722" s="9"/>
      <c r="AA1722" s="9"/>
      <c r="AB1722" s="9"/>
      <c r="AC1722" s="9"/>
      <c r="AD1722" s="9"/>
      <c r="AG1722" s="178">
        <f t="shared" si="2402"/>
        <v>0</v>
      </c>
      <c r="AH1722" s="178">
        <f t="shared" si="2403"/>
        <v>0</v>
      </c>
      <c r="AI1722" s="190">
        <f t="shared" si="2404"/>
        <v>0</v>
      </c>
      <c r="AJ1722" s="187">
        <f t="shared" si="2405"/>
        <v>0</v>
      </c>
      <c r="AK1722" s="176">
        <f t="shared" si="2406"/>
        <v>0</v>
      </c>
      <c r="AL1722" s="176">
        <f t="shared" si="2407"/>
        <v>0</v>
      </c>
      <c r="AM1722" s="177">
        <f t="shared" si="2408"/>
        <v>0</v>
      </c>
      <c r="AN1722" s="187">
        <f t="shared" si="2409"/>
        <v>0</v>
      </c>
      <c r="AO1722" s="178">
        <f t="shared" si="2410"/>
        <v>0</v>
      </c>
      <c r="AP1722" s="178">
        <f t="shared" si="2411"/>
        <v>0</v>
      </c>
      <c r="AQ1722" s="190">
        <f t="shared" si="2412"/>
        <v>0</v>
      </c>
      <c r="AR1722" s="187">
        <f t="shared" si="2413"/>
        <v>0</v>
      </c>
      <c r="AS1722" s="176">
        <f t="shared" si="2414"/>
        <v>0</v>
      </c>
      <c r="AT1722" s="176">
        <f t="shared" si="2415"/>
        <v>0</v>
      </c>
      <c r="AU1722" s="177">
        <f t="shared" si="2416"/>
        <v>0</v>
      </c>
      <c r="AV1722" s="187">
        <f t="shared" si="2417"/>
        <v>0</v>
      </c>
      <c r="AW1722" s="178">
        <f t="shared" si="2418"/>
        <v>0</v>
      </c>
      <c r="AX1722" s="178">
        <f t="shared" si="2419"/>
        <v>0</v>
      </c>
      <c r="AY1722" s="190">
        <f t="shared" si="2420"/>
        <v>0</v>
      </c>
      <c r="AZ1722" s="187">
        <f t="shared" si="2421"/>
        <v>0</v>
      </c>
      <c r="BA1722" s="176">
        <f t="shared" si="2422"/>
        <v>0</v>
      </c>
      <c r="BB1722" s="176">
        <f t="shared" si="2423"/>
        <v>0</v>
      </c>
      <c r="BC1722" s="177">
        <f t="shared" si="2424"/>
        <v>0</v>
      </c>
      <c r="BD1722" s="187">
        <f t="shared" si="2425"/>
        <v>0</v>
      </c>
      <c r="BU1722" s="201">
        <f t="shared" si="2462"/>
        <v>0</v>
      </c>
      <c r="BV1722" s="201">
        <f t="shared" si="2463"/>
        <v>0</v>
      </c>
      <c r="BW1722" s="201">
        <f t="shared" si="2464"/>
        <v>0</v>
      </c>
      <c r="BX1722" s="201">
        <f t="shared" si="2465"/>
        <v>0</v>
      </c>
      <c r="BY1722" s="201">
        <f t="shared" si="2466"/>
        <v>0</v>
      </c>
      <c r="BZ1722" s="201">
        <f t="shared" si="2467"/>
        <v>0</v>
      </c>
      <c r="CA1722" s="201">
        <f t="shared" si="2468"/>
        <v>0</v>
      </c>
      <c r="CB1722" s="201">
        <f t="shared" si="2469"/>
        <v>0</v>
      </c>
      <c r="CC1722" s="201">
        <f t="shared" si="2470"/>
        <v>0</v>
      </c>
      <c r="CD1722" s="201">
        <f t="shared" si="2471"/>
        <v>0</v>
      </c>
      <c r="CE1722" s="201">
        <f t="shared" si="2472"/>
        <v>0</v>
      </c>
      <c r="CF1722" s="201">
        <f t="shared" si="2473"/>
        <v>0</v>
      </c>
      <c r="CG1722" s="201">
        <f t="shared" si="2474"/>
        <v>0</v>
      </c>
      <c r="CH1722" s="201">
        <f t="shared" si="2475"/>
        <v>0</v>
      </c>
      <c r="CI1722" s="201">
        <f t="shared" si="2476"/>
        <v>0</v>
      </c>
      <c r="CJ1722" s="201">
        <f t="shared" si="2477"/>
        <v>0</v>
      </c>
      <c r="CK1722" s="201">
        <f t="shared" si="2478"/>
        <v>0</v>
      </c>
      <c r="CL1722" s="201">
        <f t="shared" si="2479"/>
        <v>0</v>
      </c>
      <c r="CM1722" s="304">
        <f t="shared" si="2444"/>
        <v>0</v>
      </c>
      <c r="CN1722" s="304">
        <f t="shared" si="2445"/>
        <v>0</v>
      </c>
      <c r="CO1722" s="304">
        <f t="shared" si="2446"/>
        <v>0</v>
      </c>
      <c r="CP1722" s="304">
        <f t="shared" si="2447"/>
        <v>0</v>
      </c>
      <c r="CQ1722" s="304">
        <f t="shared" si="2448"/>
        <v>0</v>
      </c>
      <c r="CR1722" s="304">
        <f t="shared" si="2449"/>
        <v>0</v>
      </c>
      <c r="CS1722" s="304">
        <f t="shared" si="2450"/>
        <v>0</v>
      </c>
      <c r="CT1722" s="304">
        <f t="shared" si="2451"/>
        <v>0</v>
      </c>
      <c r="CU1722" s="304">
        <f t="shared" si="2452"/>
        <v>0</v>
      </c>
      <c r="CV1722" s="304">
        <f t="shared" si="2453"/>
        <v>0</v>
      </c>
      <c r="CW1722" s="304">
        <f t="shared" si="2454"/>
        <v>0</v>
      </c>
      <c r="CX1722" s="304">
        <f t="shared" si="2455"/>
        <v>0</v>
      </c>
      <c r="CY1722" s="304">
        <f t="shared" si="2456"/>
        <v>0</v>
      </c>
      <c r="CZ1722" s="304">
        <f t="shared" si="2457"/>
        <v>0</v>
      </c>
      <c r="DA1722" s="304">
        <f t="shared" si="2458"/>
        <v>0</v>
      </c>
      <c r="DB1722" s="304">
        <f t="shared" si="2459"/>
        <v>0</v>
      </c>
      <c r="DC1722" s="304">
        <f t="shared" si="2460"/>
        <v>0</v>
      </c>
      <c r="DD1722" s="304">
        <f t="shared" si="2461"/>
        <v>0</v>
      </c>
    </row>
    <row r="1723" spans="3:127" ht="48" customHeight="1">
      <c r="C1723" s="139" t="s">
        <v>93</v>
      </c>
      <c r="D1723" s="723" t="s">
        <v>353</v>
      </c>
      <c r="E1723" s="723"/>
      <c r="F1723" s="723"/>
      <c r="G1723" s="723"/>
      <c r="H1723" s="723"/>
      <c r="I1723" s="723"/>
      <c r="J1723" s="723"/>
      <c r="K1723" s="723"/>
      <c r="L1723" s="723"/>
      <c r="M1723" s="9"/>
      <c r="N1723" s="9"/>
      <c r="O1723" s="9"/>
      <c r="P1723" s="9"/>
      <c r="Q1723" s="9"/>
      <c r="R1723" s="9"/>
      <c r="S1723" s="9"/>
      <c r="T1723" s="9"/>
      <c r="U1723" s="9"/>
      <c r="V1723" s="9"/>
      <c r="W1723" s="9"/>
      <c r="X1723" s="9"/>
      <c r="Y1723" s="9"/>
      <c r="Z1723" s="9"/>
      <c r="AA1723" s="9"/>
      <c r="AB1723" s="9"/>
      <c r="AC1723" s="9"/>
      <c r="AD1723" s="9"/>
      <c r="AG1723" s="178">
        <f t="shared" si="2402"/>
        <v>0</v>
      </c>
      <c r="AH1723" s="178">
        <f t="shared" si="2403"/>
        <v>0</v>
      </c>
      <c r="AI1723" s="190">
        <f t="shared" si="2404"/>
        <v>0</v>
      </c>
      <c r="AJ1723" s="187">
        <f t="shared" si="2405"/>
        <v>0</v>
      </c>
      <c r="AK1723" s="176">
        <f t="shared" si="2406"/>
        <v>0</v>
      </c>
      <c r="AL1723" s="176">
        <f t="shared" si="2407"/>
        <v>0</v>
      </c>
      <c r="AM1723" s="177">
        <f t="shared" si="2408"/>
        <v>0</v>
      </c>
      <c r="AN1723" s="187">
        <f t="shared" si="2409"/>
        <v>0</v>
      </c>
      <c r="AO1723" s="178">
        <f t="shared" si="2410"/>
        <v>0</v>
      </c>
      <c r="AP1723" s="178">
        <f t="shared" si="2411"/>
        <v>0</v>
      </c>
      <c r="AQ1723" s="190">
        <f t="shared" si="2412"/>
        <v>0</v>
      </c>
      <c r="AR1723" s="187">
        <f t="shared" si="2413"/>
        <v>0</v>
      </c>
      <c r="AS1723" s="176">
        <f t="shared" si="2414"/>
        <v>0</v>
      </c>
      <c r="AT1723" s="176">
        <f t="shared" si="2415"/>
        <v>0</v>
      </c>
      <c r="AU1723" s="177">
        <f t="shared" si="2416"/>
        <v>0</v>
      </c>
      <c r="AV1723" s="187">
        <f t="shared" si="2417"/>
        <v>0</v>
      </c>
      <c r="AW1723" s="178">
        <f t="shared" si="2418"/>
        <v>0</v>
      </c>
      <c r="AX1723" s="178">
        <f t="shared" si="2419"/>
        <v>0</v>
      </c>
      <c r="AY1723" s="190">
        <f t="shared" si="2420"/>
        <v>0</v>
      </c>
      <c r="AZ1723" s="187">
        <f t="shared" si="2421"/>
        <v>0</v>
      </c>
      <c r="BA1723" s="176">
        <f t="shared" si="2422"/>
        <v>0</v>
      </c>
      <c r="BB1723" s="176">
        <f t="shared" si="2423"/>
        <v>0</v>
      </c>
      <c r="BC1723" s="177">
        <f t="shared" si="2424"/>
        <v>0</v>
      </c>
      <c r="BD1723" s="187">
        <f t="shared" si="2425"/>
        <v>0</v>
      </c>
      <c r="BU1723" s="201">
        <f t="shared" si="2462"/>
        <v>0</v>
      </c>
      <c r="BV1723" s="201">
        <f t="shared" si="2463"/>
        <v>0</v>
      </c>
      <c r="BW1723" s="201">
        <f t="shared" si="2464"/>
        <v>0</v>
      </c>
      <c r="BX1723" s="201">
        <f t="shared" si="2465"/>
        <v>0</v>
      </c>
      <c r="BY1723" s="201">
        <f t="shared" si="2466"/>
        <v>0</v>
      </c>
      <c r="BZ1723" s="201">
        <f t="shared" si="2467"/>
        <v>0</v>
      </c>
      <c r="CA1723" s="201">
        <f t="shared" si="2468"/>
        <v>0</v>
      </c>
      <c r="CB1723" s="201">
        <f t="shared" si="2469"/>
        <v>0</v>
      </c>
      <c r="CC1723" s="201">
        <f t="shared" si="2470"/>
        <v>0</v>
      </c>
      <c r="CD1723" s="201">
        <f t="shared" si="2471"/>
        <v>0</v>
      </c>
      <c r="CE1723" s="201">
        <f t="shared" si="2472"/>
        <v>0</v>
      </c>
      <c r="CF1723" s="201">
        <f t="shared" si="2473"/>
        <v>0</v>
      </c>
      <c r="CG1723" s="201">
        <f t="shared" si="2474"/>
        <v>0</v>
      </c>
      <c r="CH1723" s="201">
        <f t="shared" si="2475"/>
        <v>0</v>
      </c>
      <c r="CI1723" s="201">
        <f t="shared" si="2476"/>
        <v>0</v>
      </c>
      <c r="CJ1723" s="201">
        <f t="shared" si="2477"/>
        <v>0</v>
      </c>
      <c r="CK1723" s="201">
        <f t="shared" si="2478"/>
        <v>0</v>
      </c>
      <c r="CL1723" s="201">
        <f t="shared" si="2479"/>
        <v>0</v>
      </c>
      <c r="CM1723" s="304">
        <f t="shared" si="2444"/>
        <v>0</v>
      </c>
      <c r="CN1723" s="304">
        <f t="shared" si="2445"/>
        <v>0</v>
      </c>
      <c r="CO1723" s="304">
        <f t="shared" si="2446"/>
        <v>0</v>
      </c>
      <c r="CP1723" s="304">
        <f t="shared" si="2447"/>
        <v>0</v>
      </c>
      <c r="CQ1723" s="304">
        <f t="shared" si="2448"/>
        <v>0</v>
      </c>
      <c r="CR1723" s="304">
        <f t="shared" si="2449"/>
        <v>0</v>
      </c>
      <c r="CS1723" s="304">
        <f t="shared" si="2450"/>
        <v>0</v>
      </c>
      <c r="CT1723" s="304">
        <f t="shared" si="2451"/>
        <v>0</v>
      </c>
      <c r="CU1723" s="304">
        <f t="shared" si="2452"/>
        <v>0</v>
      </c>
      <c r="CV1723" s="304">
        <f t="shared" si="2453"/>
        <v>0</v>
      </c>
      <c r="CW1723" s="304">
        <f t="shared" si="2454"/>
        <v>0</v>
      </c>
      <c r="CX1723" s="304">
        <f t="shared" si="2455"/>
        <v>0</v>
      </c>
      <c r="CY1723" s="304">
        <f t="shared" si="2456"/>
        <v>0</v>
      </c>
      <c r="CZ1723" s="304">
        <f t="shared" si="2457"/>
        <v>0</v>
      </c>
      <c r="DA1723" s="304">
        <f t="shared" si="2458"/>
        <v>0</v>
      </c>
      <c r="DB1723" s="304">
        <f t="shared" si="2459"/>
        <v>0</v>
      </c>
      <c r="DC1723" s="304">
        <f t="shared" si="2460"/>
        <v>0</v>
      </c>
      <c r="DD1723" s="304">
        <f t="shared" si="2461"/>
        <v>0</v>
      </c>
    </row>
    <row r="1724" spans="3:127" ht="48" customHeight="1">
      <c r="C1724" s="139" t="s">
        <v>96</v>
      </c>
      <c r="D1724" s="723" t="s">
        <v>354</v>
      </c>
      <c r="E1724" s="723"/>
      <c r="F1724" s="723"/>
      <c r="G1724" s="723"/>
      <c r="H1724" s="723"/>
      <c r="I1724" s="723"/>
      <c r="J1724" s="723"/>
      <c r="K1724" s="723"/>
      <c r="L1724" s="723"/>
      <c r="M1724" s="9"/>
      <c r="N1724" s="9"/>
      <c r="O1724" s="9"/>
      <c r="P1724" s="9"/>
      <c r="Q1724" s="9"/>
      <c r="R1724" s="9"/>
      <c r="S1724" s="9"/>
      <c r="T1724" s="9"/>
      <c r="U1724" s="9"/>
      <c r="V1724" s="9"/>
      <c r="W1724" s="9"/>
      <c r="X1724" s="9"/>
      <c r="Y1724" s="9"/>
      <c r="Z1724" s="9"/>
      <c r="AA1724" s="9"/>
      <c r="AB1724" s="9"/>
      <c r="AC1724" s="9"/>
      <c r="AD1724" s="9"/>
      <c r="AG1724" s="178">
        <f t="shared" si="2402"/>
        <v>0</v>
      </c>
      <c r="AH1724" s="178">
        <f t="shared" si="2403"/>
        <v>0</v>
      </c>
      <c r="AI1724" s="190">
        <f t="shared" si="2404"/>
        <v>0</v>
      </c>
      <c r="AJ1724" s="187">
        <f t="shared" si="2405"/>
        <v>0</v>
      </c>
      <c r="AK1724" s="176">
        <f t="shared" si="2406"/>
        <v>0</v>
      </c>
      <c r="AL1724" s="176">
        <f t="shared" si="2407"/>
        <v>0</v>
      </c>
      <c r="AM1724" s="177">
        <f t="shared" si="2408"/>
        <v>0</v>
      </c>
      <c r="AN1724" s="187">
        <f t="shared" si="2409"/>
        <v>0</v>
      </c>
      <c r="AO1724" s="178">
        <f t="shared" si="2410"/>
        <v>0</v>
      </c>
      <c r="AP1724" s="178">
        <f t="shared" si="2411"/>
        <v>0</v>
      </c>
      <c r="AQ1724" s="190">
        <f t="shared" si="2412"/>
        <v>0</v>
      </c>
      <c r="AR1724" s="187">
        <f t="shared" si="2413"/>
        <v>0</v>
      </c>
      <c r="AS1724" s="176">
        <f t="shared" si="2414"/>
        <v>0</v>
      </c>
      <c r="AT1724" s="176">
        <f t="shared" si="2415"/>
        <v>0</v>
      </c>
      <c r="AU1724" s="177">
        <f t="shared" si="2416"/>
        <v>0</v>
      </c>
      <c r="AV1724" s="187">
        <f t="shared" si="2417"/>
        <v>0</v>
      </c>
      <c r="AW1724" s="178">
        <f t="shared" si="2418"/>
        <v>0</v>
      </c>
      <c r="AX1724" s="178">
        <f t="shared" si="2419"/>
        <v>0</v>
      </c>
      <c r="AY1724" s="190">
        <f t="shared" si="2420"/>
        <v>0</v>
      </c>
      <c r="AZ1724" s="187">
        <f t="shared" si="2421"/>
        <v>0</v>
      </c>
      <c r="BA1724" s="176">
        <f t="shared" si="2422"/>
        <v>0</v>
      </c>
      <c r="BB1724" s="176">
        <f t="shared" si="2423"/>
        <v>0</v>
      </c>
      <c r="BC1724" s="177">
        <f t="shared" si="2424"/>
        <v>0</v>
      </c>
      <c r="BD1724" s="187">
        <f t="shared" si="2425"/>
        <v>0</v>
      </c>
      <c r="BU1724" s="201">
        <f t="shared" si="2462"/>
        <v>0</v>
      </c>
      <c r="BV1724" s="201">
        <f t="shared" si="2463"/>
        <v>0</v>
      </c>
      <c r="BW1724" s="201">
        <f t="shared" si="2464"/>
        <v>0</v>
      </c>
      <c r="BX1724" s="201">
        <f t="shared" si="2465"/>
        <v>0</v>
      </c>
      <c r="BY1724" s="201">
        <f t="shared" si="2466"/>
        <v>0</v>
      </c>
      <c r="BZ1724" s="201">
        <f t="shared" si="2467"/>
        <v>0</v>
      </c>
      <c r="CA1724" s="201">
        <f t="shared" si="2468"/>
        <v>0</v>
      </c>
      <c r="CB1724" s="201">
        <f t="shared" si="2469"/>
        <v>0</v>
      </c>
      <c r="CC1724" s="201">
        <f t="shared" si="2470"/>
        <v>0</v>
      </c>
      <c r="CD1724" s="201">
        <f t="shared" si="2471"/>
        <v>0</v>
      </c>
      <c r="CE1724" s="201">
        <f t="shared" si="2472"/>
        <v>0</v>
      </c>
      <c r="CF1724" s="201">
        <f t="shared" si="2473"/>
        <v>0</v>
      </c>
      <c r="CG1724" s="201">
        <f t="shared" si="2474"/>
        <v>0</v>
      </c>
      <c r="CH1724" s="201">
        <f t="shared" si="2475"/>
        <v>0</v>
      </c>
      <c r="CI1724" s="201">
        <f t="shared" si="2476"/>
        <v>0</v>
      </c>
      <c r="CJ1724" s="201">
        <f t="shared" si="2477"/>
        <v>0</v>
      </c>
      <c r="CK1724" s="201">
        <f t="shared" si="2478"/>
        <v>0</v>
      </c>
      <c r="CL1724" s="201">
        <f t="shared" si="2479"/>
        <v>0</v>
      </c>
      <c r="CM1724" s="304">
        <f t="shared" si="2444"/>
        <v>0</v>
      </c>
      <c r="CN1724" s="304">
        <f t="shared" si="2445"/>
        <v>0</v>
      </c>
      <c r="CO1724" s="304">
        <f t="shared" si="2446"/>
        <v>0</v>
      </c>
      <c r="CP1724" s="304">
        <f t="shared" si="2447"/>
        <v>0</v>
      </c>
      <c r="CQ1724" s="304">
        <f t="shared" si="2448"/>
        <v>0</v>
      </c>
      <c r="CR1724" s="304">
        <f t="shared" si="2449"/>
        <v>0</v>
      </c>
      <c r="CS1724" s="304">
        <f t="shared" si="2450"/>
        <v>0</v>
      </c>
      <c r="CT1724" s="304">
        <f t="shared" si="2451"/>
        <v>0</v>
      </c>
      <c r="CU1724" s="304">
        <f t="shared" si="2452"/>
        <v>0</v>
      </c>
      <c r="CV1724" s="304">
        <f t="shared" si="2453"/>
        <v>0</v>
      </c>
      <c r="CW1724" s="304">
        <f t="shared" si="2454"/>
        <v>0</v>
      </c>
      <c r="CX1724" s="304">
        <f t="shared" si="2455"/>
        <v>0</v>
      </c>
      <c r="CY1724" s="304">
        <f t="shared" si="2456"/>
        <v>0</v>
      </c>
      <c r="CZ1724" s="304">
        <f t="shared" si="2457"/>
        <v>0</v>
      </c>
      <c r="DA1724" s="304">
        <f t="shared" si="2458"/>
        <v>0</v>
      </c>
      <c r="DB1724" s="304">
        <f t="shared" si="2459"/>
        <v>0</v>
      </c>
      <c r="DC1724" s="304">
        <f t="shared" si="2460"/>
        <v>0</v>
      </c>
      <c r="DD1724" s="304">
        <f t="shared" si="2461"/>
        <v>0</v>
      </c>
    </row>
    <row r="1725" spans="3:127" ht="48" customHeight="1">
      <c r="C1725" s="139" t="s">
        <v>100</v>
      </c>
      <c r="D1725" s="723" t="s">
        <v>355</v>
      </c>
      <c r="E1725" s="723"/>
      <c r="F1725" s="723"/>
      <c r="G1725" s="723"/>
      <c r="H1725" s="723"/>
      <c r="I1725" s="723"/>
      <c r="J1725" s="723"/>
      <c r="K1725" s="723"/>
      <c r="L1725" s="723"/>
      <c r="M1725" s="9"/>
      <c r="N1725" s="9"/>
      <c r="O1725" s="9"/>
      <c r="P1725" s="9"/>
      <c r="Q1725" s="9"/>
      <c r="R1725" s="9"/>
      <c r="S1725" s="9"/>
      <c r="T1725" s="9"/>
      <c r="U1725" s="9"/>
      <c r="V1725" s="9"/>
      <c r="W1725" s="9"/>
      <c r="X1725" s="9"/>
      <c r="Y1725" s="9"/>
      <c r="Z1725" s="9"/>
      <c r="AA1725" s="9"/>
      <c r="AB1725" s="9"/>
      <c r="AC1725" s="9"/>
      <c r="AD1725" s="9"/>
      <c r="AG1725" s="178">
        <f t="shared" si="2402"/>
        <v>0</v>
      </c>
      <c r="AH1725" s="178">
        <f t="shared" si="2403"/>
        <v>0</v>
      </c>
      <c r="AI1725" s="190">
        <f t="shared" si="2404"/>
        <v>0</v>
      </c>
      <c r="AJ1725" s="187">
        <f t="shared" si="2405"/>
        <v>0</v>
      </c>
      <c r="AK1725" s="176">
        <f t="shared" si="2406"/>
        <v>0</v>
      </c>
      <c r="AL1725" s="176">
        <f t="shared" si="2407"/>
        <v>0</v>
      </c>
      <c r="AM1725" s="177">
        <f t="shared" si="2408"/>
        <v>0</v>
      </c>
      <c r="AN1725" s="187">
        <f t="shared" si="2409"/>
        <v>0</v>
      </c>
      <c r="AO1725" s="178">
        <f t="shared" si="2410"/>
        <v>0</v>
      </c>
      <c r="AP1725" s="178">
        <f t="shared" si="2411"/>
        <v>0</v>
      </c>
      <c r="AQ1725" s="190">
        <f t="shared" si="2412"/>
        <v>0</v>
      </c>
      <c r="AR1725" s="187">
        <f t="shared" si="2413"/>
        <v>0</v>
      </c>
      <c r="AS1725" s="176">
        <f t="shared" si="2414"/>
        <v>0</v>
      </c>
      <c r="AT1725" s="176">
        <f t="shared" si="2415"/>
        <v>0</v>
      </c>
      <c r="AU1725" s="177">
        <f t="shared" si="2416"/>
        <v>0</v>
      </c>
      <c r="AV1725" s="187">
        <f t="shared" si="2417"/>
        <v>0</v>
      </c>
      <c r="AW1725" s="178">
        <f t="shared" si="2418"/>
        <v>0</v>
      </c>
      <c r="AX1725" s="178">
        <f t="shared" si="2419"/>
        <v>0</v>
      </c>
      <c r="AY1725" s="190">
        <f t="shared" si="2420"/>
        <v>0</v>
      </c>
      <c r="AZ1725" s="187">
        <f t="shared" si="2421"/>
        <v>0</v>
      </c>
      <c r="BA1725" s="176">
        <f t="shared" si="2422"/>
        <v>0</v>
      </c>
      <c r="BB1725" s="176">
        <f t="shared" si="2423"/>
        <v>0</v>
      </c>
      <c r="BC1725" s="177">
        <f t="shared" si="2424"/>
        <v>0</v>
      </c>
      <c r="BD1725" s="187">
        <f t="shared" si="2425"/>
        <v>0</v>
      </c>
      <c r="BU1725" s="201">
        <f t="shared" si="2462"/>
        <v>0</v>
      </c>
      <c r="BV1725" s="201">
        <f t="shared" si="2463"/>
        <v>0</v>
      </c>
      <c r="BW1725" s="201">
        <f t="shared" si="2464"/>
        <v>0</v>
      </c>
      <c r="BX1725" s="201">
        <f t="shared" si="2465"/>
        <v>0</v>
      </c>
      <c r="BY1725" s="201">
        <f t="shared" si="2466"/>
        <v>0</v>
      </c>
      <c r="BZ1725" s="201">
        <f t="shared" si="2467"/>
        <v>0</v>
      </c>
      <c r="CA1725" s="201">
        <f t="shared" si="2468"/>
        <v>0</v>
      </c>
      <c r="CB1725" s="201">
        <f t="shared" si="2469"/>
        <v>0</v>
      </c>
      <c r="CC1725" s="201">
        <f t="shared" si="2470"/>
        <v>0</v>
      </c>
      <c r="CD1725" s="201">
        <f t="shared" si="2471"/>
        <v>0</v>
      </c>
      <c r="CE1725" s="201">
        <f t="shared" si="2472"/>
        <v>0</v>
      </c>
      <c r="CF1725" s="201">
        <f t="shared" si="2473"/>
        <v>0</v>
      </c>
      <c r="CG1725" s="201">
        <f t="shared" si="2474"/>
        <v>0</v>
      </c>
      <c r="CH1725" s="201">
        <f t="shared" si="2475"/>
        <v>0</v>
      </c>
      <c r="CI1725" s="201">
        <f t="shared" si="2476"/>
        <v>0</v>
      </c>
      <c r="CJ1725" s="201">
        <f t="shared" si="2477"/>
        <v>0</v>
      </c>
      <c r="CK1725" s="201">
        <f t="shared" si="2478"/>
        <v>0</v>
      </c>
      <c r="CL1725" s="201">
        <f t="shared" si="2479"/>
        <v>0</v>
      </c>
      <c r="CM1725" s="304">
        <f t="shared" si="2444"/>
        <v>0</v>
      </c>
      <c r="CN1725" s="304">
        <f t="shared" si="2445"/>
        <v>0</v>
      </c>
      <c r="CO1725" s="304">
        <f t="shared" si="2446"/>
        <v>0</v>
      </c>
      <c r="CP1725" s="304">
        <f t="shared" si="2447"/>
        <v>0</v>
      </c>
      <c r="CQ1725" s="304">
        <f t="shared" si="2448"/>
        <v>0</v>
      </c>
      <c r="CR1725" s="304">
        <f t="shared" si="2449"/>
        <v>0</v>
      </c>
      <c r="CS1725" s="304">
        <f t="shared" si="2450"/>
        <v>0</v>
      </c>
      <c r="CT1725" s="304">
        <f t="shared" si="2451"/>
        <v>0</v>
      </c>
      <c r="CU1725" s="304">
        <f t="shared" si="2452"/>
        <v>0</v>
      </c>
      <c r="CV1725" s="304">
        <f t="shared" si="2453"/>
        <v>0</v>
      </c>
      <c r="CW1725" s="304">
        <f t="shared" si="2454"/>
        <v>0</v>
      </c>
      <c r="CX1725" s="304">
        <f t="shared" si="2455"/>
        <v>0</v>
      </c>
      <c r="CY1725" s="304">
        <f t="shared" si="2456"/>
        <v>0</v>
      </c>
      <c r="CZ1725" s="304">
        <f t="shared" si="2457"/>
        <v>0</v>
      </c>
      <c r="DA1725" s="304">
        <f t="shared" si="2458"/>
        <v>0</v>
      </c>
      <c r="DB1725" s="304">
        <f t="shared" si="2459"/>
        <v>0</v>
      </c>
      <c r="DC1725" s="304">
        <f t="shared" si="2460"/>
        <v>0</v>
      </c>
      <c r="DD1725" s="304">
        <f t="shared" si="2461"/>
        <v>0</v>
      </c>
    </row>
    <row r="1726" spans="3:127" ht="24" customHeight="1">
      <c r="C1726" s="139" t="s">
        <v>102</v>
      </c>
      <c r="D1726" s="723" t="s">
        <v>356</v>
      </c>
      <c r="E1726" s="723"/>
      <c r="F1726" s="723"/>
      <c r="G1726" s="723"/>
      <c r="H1726" s="723"/>
      <c r="I1726" s="723"/>
      <c r="J1726" s="723"/>
      <c r="K1726" s="723"/>
      <c r="L1726" s="723"/>
      <c r="M1726" s="9"/>
      <c r="N1726" s="9"/>
      <c r="O1726" s="9"/>
      <c r="P1726" s="9"/>
      <c r="Q1726" s="9"/>
      <c r="R1726" s="9"/>
      <c r="S1726" s="9"/>
      <c r="T1726" s="9"/>
      <c r="U1726" s="9"/>
      <c r="V1726" s="9"/>
      <c r="W1726" s="9"/>
      <c r="X1726" s="9"/>
      <c r="Y1726" s="9"/>
      <c r="Z1726" s="9"/>
      <c r="AA1726" s="9"/>
      <c r="AB1726" s="9"/>
      <c r="AC1726" s="9"/>
      <c r="AD1726" s="9"/>
      <c r="AG1726" s="178">
        <f t="shared" si="2402"/>
        <v>0</v>
      </c>
      <c r="AH1726" s="178">
        <f t="shared" si="2403"/>
        <v>0</v>
      </c>
      <c r="AI1726" s="190">
        <f t="shared" si="2404"/>
        <v>0</v>
      </c>
      <c r="AJ1726" s="187">
        <f t="shared" si="2405"/>
        <v>0</v>
      </c>
      <c r="AK1726" s="176">
        <f t="shared" si="2406"/>
        <v>0</v>
      </c>
      <c r="AL1726" s="176">
        <f t="shared" si="2407"/>
        <v>0</v>
      </c>
      <c r="AM1726" s="177">
        <f t="shared" si="2408"/>
        <v>0</v>
      </c>
      <c r="AN1726" s="187">
        <f t="shared" si="2409"/>
        <v>0</v>
      </c>
      <c r="AO1726" s="178">
        <f t="shared" si="2410"/>
        <v>0</v>
      </c>
      <c r="AP1726" s="178">
        <f t="shared" si="2411"/>
        <v>0</v>
      </c>
      <c r="AQ1726" s="190">
        <f t="shared" si="2412"/>
        <v>0</v>
      </c>
      <c r="AR1726" s="187">
        <f t="shared" si="2413"/>
        <v>0</v>
      </c>
      <c r="AS1726" s="176">
        <f t="shared" si="2414"/>
        <v>0</v>
      </c>
      <c r="AT1726" s="176">
        <f t="shared" si="2415"/>
        <v>0</v>
      </c>
      <c r="AU1726" s="177">
        <f t="shared" si="2416"/>
        <v>0</v>
      </c>
      <c r="AV1726" s="187">
        <f t="shared" si="2417"/>
        <v>0</v>
      </c>
      <c r="AW1726" s="178">
        <f t="shared" si="2418"/>
        <v>0</v>
      </c>
      <c r="AX1726" s="178">
        <f t="shared" si="2419"/>
        <v>0</v>
      </c>
      <c r="AY1726" s="190">
        <f t="shared" si="2420"/>
        <v>0</v>
      </c>
      <c r="AZ1726" s="187">
        <f t="shared" si="2421"/>
        <v>0</v>
      </c>
      <c r="BA1726" s="176">
        <f t="shared" si="2422"/>
        <v>0</v>
      </c>
      <c r="BB1726" s="176">
        <f t="shared" si="2423"/>
        <v>0</v>
      </c>
      <c r="BC1726" s="177">
        <f t="shared" si="2424"/>
        <v>0</v>
      </c>
      <c r="BD1726" s="187">
        <f t="shared" si="2425"/>
        <v>0</v>
      </c>
      <c r="BU1726" s="201">
        <f t="shared" si="2462"/>
        <v>0</v>
      </c>
      <c r="BV1726" s="201">
        <f t="shared" si="2463"/>
        <v>0</v>
      </c>
      <c r="BW1726" s="201">
        <f t="shared" si="2464"/>
        <v>0</v>
      </c>
      <c r="BX1726" s="201">
        <f t="shared" si="2465"/>
        <v>0</v>
      </c>
      <c r="BY1726" s="201">
        <f t="shared" si="2466"/>
        <v>0</v>
      </c>
      <c r="BZ1726" s="201">
        <f t="shared" si="2467"/>
        <v>0</v>
      </c>
      <c r="CA1726" s="201">
        <f t="shared" si="2468"/>
        <v>0</v>
      </c>
      <c r="CB1726" s="201">
        <f t="shared" si="2469"/>
        <v>0</v>
      </c>
      <c r="CC1726" s="201">
        <f t="shared" si="2470"/>
        <v>0</v>
      </c>
      <c r="CD1726" s="201">
        <f t="shared" si="2471"/>
        <v>0</v>
      </c>
      <c r="CE1726" s="201">
        <f t="shared" si="2472"/>
        <v>0</v>
      </c>
      <c r="CF1726" s="201">
        <f t="shared" si="2473"/>
        <v>0</v>
      </c>
      <c r="CG1726" s="201">
        <f t="shared" si="2474"/>
        <v>0</v>
      </c>
      <c r="CH1726" s="201">
        <f t="shared" si="2475"/>
        <v>0</v>
      </c>
      <c r="CI1726" s="201">
        <f t="shared" si="2476"/>
        <v>0</v>
      </c>
      <c r="CJ1726" s="201">
        <f t="shared" si="2477"/>
        <v>0</v>
      </c>
      <c r="CK1726" s="201">
        <f t="shared" si="2478"/>
        <v>0</v>
      </c>
      <c r="CL1726" s="201">
        <f t="shared" si="2479"/>
        <v>0</v>
      </c>
      <c r="CM1726" s="304">
        <f t="shared" si="2444"/>
        <v>0</v>
      </c>
      <c r="CN1726" s="304">
        <f t="shared" si="2445"/>
        <v>0</v>
      </c>
      <c r="CO1726" s="304">
        <f t="shared" si="2446"/>
        <v>0</v>
      </c>
      <c r="CP1726" s="304">
        <f t="shared" si="2447"/>
        <v>0</v>
      </c>
      <c r="CQ1726" s="304">
        <f t="shared" si="2448"/>
        <v>0</v>
      </c>
      <c r="CR1726" s="304">
        <f t="shared" si="2449"/>
        <v>0</v>
      </c>
      <c r="CS1726" s="304">
        <f t="shared" si="2450"/>
        <v>0</v>
      </c>
      <c r="CT1726" s="304">
        <f t="shared" si="2451"/>
        <v>0</v>
      </c>
      <c r="CU1726" s="304">
        <f t="shared" si="2452"/>
        <v>0</v>
      </c>
      <c r="CV1726" s="304">
        <f t="shared" si="2453"/>
        <v>0</v>
      </c>
      <c r="CW1726" s="304">
        <f t="shared" si="2454"/>
        <v>0</v>
      </c>
      <c r="CX1726" s="304">
        <f t="shared" si="2455"/>
        <v>0</v>
      </c>
      <c r="CY1726" s="304">
        <f t="shared" si="2456"/>
        <v>0</v>
      </c>
      <c r="CZ1726" s="304">
        <f t="shared" si="2457"/>
        <v>0</v>
      </c>
      <c r="DA1726" s="304">
        <f t="shared" si="2458"/>
        <v>0</v>
      </c>
      <c r="DB1726" s="304">
        <f t="shared" si="2459"/>
        <v>0</v>
      </c>
      <c r="DC1726" s="304">
        <f t="shared" si="2460"/>
        <v>0</v>
      </c>
      <c r="DD1726" s="304">
        <f t="shared" si="2461"/>
        <v>0</v>
      </c>
    </row>
    <row r="1727" spans="3:127" ht="48" customHeight="1">
      <c r="C1727" s="139" t="s">
        <v>105</v>
      </c>
      <c r="D1727" s="723" t="s">
        <v>357</v>
      </c>
      <c r="E1727" s="723"/>
      <c r="F1727" s="723"/>
      <c r="G1727" s="723"/>
      <c r="H1727" s="723"/>
      <c r="I1727" s="723"/>
      <c r="J1727" s="723"/>
      <c r="K1727" s="723"/>
      <c r="L1727" s="723"/>
      <c r="M1727" s="9"/>
      <c r="N1727" s="9"/>
      <c r="O1727" s="9"/>
      <c r="P1727" s="9"/>
      <c r="Q1727" s="9"/>
      <c r="R1727" s="9"/>
      <c r="S1727" s="9"/>
      <c r="T1727" s="9"/>
      <c r="U1727" s="9"/>
      <c r="V1727" s="9"/>
      <c r="W1727" s="9"/>
      <c r="X1727" s="9"/>
      <c r="Y1727" s="9"/>
      <c r="Z1727" s="9"/>
      <c r="AA1727" s="9"/>
      <c r="AB1727" s="9"/>
      <c r="AC1727" s="9"/>
      <c r="AD1727" s="9"/>
      <c r="AG1727" s="178">
        <f t="shared" si="2402"/>
        <v>0</v>
      </c>
      <c r="AH1727" s="178">
        <f t="shared" si="2403"/>
        <v>0</v>
      </c>
      <c r="AI1727" s="190">
        <f t="shared" si="2404"/>
        <v>0</v>
      </c>
      <c r="AJ1727" s="187">
        <f t="shared" si="2405"/>
        <v>0</v>
      </c>
      <c r="AK1727" s="176">
        <f t="shared" si="2406"/>
        <v>0</v>
      </c>
      <c r="AL1727" s="176">
        <f t="shared" si="2407"/>
        <v>0</v>
      </c>
      <c r="AM1727" s="177">
        <f t="shared" si="2408"/>
        <v>0</v>
      </c>
      <c r="AN1727" s="187">
        <f t="shared" si="2409"/>
        <v>0</v>
      </c>
      <c r="AO1727" s="178">
        <f t="shared" si="2410"/>
        <v>0</v>
      </c>
      <c r="AP1727" s="178">
        <f t="shared" si="2411"/>
        <v>0</v>
      </c>
      <c r="AQ1727" s="190">
        <f t="shared" si="2412"/>
        <v>0</v>
      </c>
      <c r="AR1727" s="187">
        <f t="shared" si="2413"/>
        <v>0</v>
      </c>
      <c r="AS1727" s="176">
        <f t="shared" si="2414"/>
        <v>0</v>
      </c>
      <c r="AT1727" s="176">
        <f t="shared" si="2415"/>
        <v>0</v>
      </c>
      <c r="AU1727" s="177">
        <f t="shared" si="2416"/>
        <v>0</v>
      </c>
      <c r="AV1727" s="187">
        <f t="shared" si="2417"/>
        <v>0</v>
      </c>
      <c r="AW1727" s="178">
        <f t="shared" si="2418"/>
        <v>0</v>
      </c>
      <c r="AX1727" s="178">
        <f t="shared" si="2419"/>
        <v>0</v>
      </c>
      <c r="AY1727" s="190">
        <f t="shared" si="2420"/>
        <v>0</v>
      </c>
      <c r="AZ1727" s="187">
        <f t="shared" si="2421"/>
        <v>0</v>
      </c>
      <c r="BA1727" s="176">
        <f t="shared" si="2422"/>
        <v>0</v>
      </c>
      <c r="BB1727" s="176">
        <f t="shared" si="2423"/>
        <v>0</v>
      </c>
      <c r="BC1727" s="177">
        <f t="shared" si="2424"/>
        <v>0</v>
      </c>
      <c r="BD1727" s="187">
        <f t="shared" si="2425"/>
        <v>0</v>
      </c>
      <c r="BU1727" s="201">
        <f t="shared" si="2462"/>
        <v>0</v>
      </c>
      <c r="BV1727" s="201">
        <f t="shared" si="2463"/>
        <v>0</v>
      </c>
      <c r="BW1727" s="201">
        <f t="shared" si="2464"/>
        <v>0</v>
      </c>
      <c r="BX1727" s="201">
        <f t="shared" si="2465"/>
        <v>0</v>
      </c>
      <c r="BY1727" s="201">
        <f t="shared" si="2466"/>
        <v>0</v>
      </c>
      <c r="BZ1727" s="201">
        <f t="shared" si="2467"/>
        <v>0</v>
      </c>
      <c r="CA1727" s="201">
        <f t="shared" si="2468"/>
        <v>0</v>
      </c>
      <c r="CB1727" s="201">
        <f t="shared" si="2469"/>
        <v>0</v>
      </c>
      <c r="CC1727" s="201">
        <f t="shared" si="2470"/>
        <v>0</v>
      </c>
      <c r="CD1727" s="201">
        <f t="shared" si="2471"/>
        <v>0</v>
      </c>
      <c r="CE1727" s="201">
        <f t="shared" si="2472"/>
        <v>0</v>
      </c>
      <c r="CF1727" s="201">
        <f t="shared" si="2473"/>
        <v>0</v>
      </c>
      <c r="CG1727" s="201">
        <f t="shared" si="2474"/>
        <v>0</v>
      </c>
      <c r="CH1727" s="201">
        <f t="shared" si="2475"/>
        <v>0</v>
      </c>
      <c r="CI1727" s="201">
        <f t="shared" si="2476"/>
        <v>0</v>
      </c>
      <c r="CJ1727" s="201">
        <f t="shared" si="2477"/>
        <v>0</v>
      </c>
      <c r="CK1727" s="201">
        <f t="shared" si="2478"/>
        <v>0</v>
      </c>
      <c r="CL1727" s="201">
        <f t="shared" si="2479"/>
        <v>0</v>
      </c>
      <c r="CM1727" s="304">
        <f t="shared" si="2444"/>
        <v>0</v>
      </c>
      <c r="CN1727" s="304">
        <f t="shared" si="2445"/>
        <v>0</v>
      </c>
      <c r="CO1727" s="304">
        <f t="shared" si="2446"/>
        <v>0</v>
      </c>
      <c r="CP1727" s="304">
        <f t="shared" si="2447"/>
        <v>0</v>
      </c>
      <c r="CQ1727" s="304">
        <f t="shared" si="2448"/>
        <v>0</v>
      </c>
      <c r="CR1727" s="304">
        <f t="shared" si="2449"/>
        <v>0</v>
      </c>
      <c r="CS1727" s="304">
        <f t="shared" si="2450"/>
        <v>0</v>
      </c>
      <c r="CT1727" s="304">
        <f t="shared" si="2451"/>
        <v>0</v>
      </c>
      <c r="CU1727" s="304">
        <f t="shared" si="2452"/>
        <v>0</v>
      </c>
      <c r="CV1727" s="304">
        <f t="shared" si="2453"/>
        <v>0</v>
      </c>
      <c r="CW1727" s="304">
        <f t="shared" si="2454"/>
        <v>0</v>
      </c>
      <c r="CX1727" s="304">
        <f t="shared" si="2455"/>
        <v>0</v>
      </c>
      <c r="CY1727" s="304">
        <f t="shared" si="2456"/>
        <v>0</v>
      </c>
      <c r="CZ1727" s="304">
        <f t="shared" si="2457"/>
        <v>0</v>
      </c>
      <c r="DA1727" s="304">
        <f t="shared" si="2458"/>
        <v>0</v>
      </c>
      <c r="DB1727" s="304">
        <f t="shared" si="2459"/>
        <v>0</v>
      </c>
      <c r="DC1727" s="304">
        <f t="shared" si="2460"/>
        <v>0</v>
      </c>
      <c r="DD1727" s="304">
        <f t="shared" si="2461"/>
        <v>0</v>
      </c>
      <c r="DF1727" s="721" t="s">
        <v>553</v>
      </c>
      <c r="DG1727" s="721"/>
      <c r="DH1727" s="721"/>
      <c r="DI1727" s="721" t="s">
        <v>554</v>
      </c>
      <c r="DJ1727" s="721"/>
      <c r="DK1727" s="721"/>
      <c r="DL1727" s="721"/>
      <c r="DM1727" s="721"/>
      <c r="DN1727" s="721"/>
      <c r="DO1727" s="721"/>
      <c r="DP1727" s="721"/>
      <c r="DQ1727" s="721"/>
      <c r="DR1727" s="721" t="s">
        <v>555</v>
      </c>
      <c r="DS1727" s="721"/>
      <c r="DT1727" s="721"/>
      <c r="DU1727" s="721"/>
      <c r="DV1727" s="721"/>
      <c r="DW1727" s="721"/>
    </row>
    <row r="1728" spans="3:127" ht="15" customHeight="1">
      <c r="C1728" s="139" t="s">
        <v>107</v>
      </c>
      <c r="D1728" s="723" t="s">
        <v>358</v>
      </c>
      <c r="E1728" s="723"/>
      <c r="F1728" s="723"/>
      <c r="G1728" s="723"/>
      <c r="H1728" s="723"/>
      <c r="I1728" s="723"/>
      <c r="J1728" s="723"/>
      <c r="K1728" s="723"/>
      <c r="L1728" s="723"/>
      <c r="M1728" s="9"/>
      <c r="N1728" s="9"/>
      <c r="O1728" s="9"/>
      <c r="P1728" s="9"/>
      <c r="Q1728" s="9"/>
      <c r="R1728" s="9"/>
      <c r="S1728" s="9"/>
      <c r="T1728" s="9"/>
      <c r="U1728" s="9"/>
      <c r="V1728" s="9"/>
      <c r="W1728" s="9"/>
      <c r="X1728" s="9"/>
      <c r="Y1728" s="9"/>
      <c r="Z1728" s="9"/>
      <c r="AA1728" s="9"/>
      <c r="AB1728" s="9"/>
      <c r="AC1728" s="9"/>
      <c r="AD1728" s="9"/>
      <c r="AG1728" s="178">
        <f t="shared" si="2402"/>
        <v>0</v>
      </c>
      <c r="AH1728" s="178">
        <f t="shared" si="2403"/>
        <v>0</v>
      </c>
      <c r="AI1728" s="190">
        <f t="shared" si="2404"/>
        <v>0</v>
      </c>
      <c r="AJ1728" s="187">
        <f t="shared" si="2405"/>
        <v>0</v>
      </c>
      <c r="AK1728" s="176">
        <f t="shared" si="2406"/>
        <v>0</v>
      </c>
      <c r="AL1728" s="176">
        <f t="shared" si="2407"/>
        <v>0</v>
      </c>
      <c r="AM1728" s="177">
        <f t="shared" si="2408"/>
        <v>0</v>
      </c>
      <c r="AN1728" s="187">
        <f t="shared" si="2409"/>
        <v>0</v>
      </c>
      <c r="AO1728" s="178">
        <f t="shared" si="2410"/>
        <v>0</v>
      </c>
      <c r="AP1728" s="178">
        <f t="shared" si="2411"/>
        <v>0</v>
      </c>
      <c r="AQ1728" s="190">
        <f t="shared" si="2412"/>
        <v>0</v>
      </c>
      <c r="AR1728" s="187">
        <f t="shared" si="2413"/>
        <v>0</v>
      </c>
      <c r="AS1728" s="176">
        <f t="shared" si="2414"/>
        <v>0</v>
      </c>
      <c r="AT1728" s="176">
        <f t="shared" si="2415"/>
        <v>0</v>
      </c>
      <c r="AU1728" s="177">
        <f t="shared" si="2416"/>
        <v>0</v>
      </c>
      <c r="AV1728" s="187">
        <f t="shared" si="2417"/>
        <v>0</v>
      </c>
      <c r="AW1728" s="178">
        <f t="shared" si="2418"/>
        <v>0</v>
      </c>
      <c r="AX1728" s="178">
        <f t="shared" si="2419"/>
        <v>0</v>
      </c>
      <c r="AY1728" s="190">
        <f t="shared" si="2420"/>
        <v>0</v>
      </c>
      <c r="AZ1728" s="187">
        <f t="shared" si="2421"/>
        <v>0</v>
      </c>
      <c r="BA1728" s="176">
        <f t="shared" si="2422"/>
        <v>0</v>
      </c>
      <c r="BB1728" s="176">
        <f t="shared" si="2423"/>
        <v>0</v>
      </c>
      <c r="BC1728" s="177">
        <f t="shared" si="2424"/>
        <v>0</v>
      </c>
      <c r="BD1728" s="187">
        <f t="shared" si="2425"/>
        <v>0</v>
      </c>
      <c r="BU1728" s="201">
        <f t="shared" si="2462"/>
        <v>0</v>
      </c>
      <c r="BV1728" s="201">
        <f t="shared" si="2463"/>
        <v>0</v>
      </c>
      <c r="BW1728" s="201">
        <f t="shared" si="2464"/>
        <v>0</v>
      </c>
      <c r="BX1728" s="201">
        <f t="shared" si="2465"/>
        <v>0</v>
      </c>
      <c r="BY1728" s="201">
        <f t="shared" si="2466"/>
        <v>0</v>
      </c>
      <c r="BZ1728" s="201">
        <f t="shared" si="2467"/>
        <v>0</v>
      </c>
      <c r="CA1728" s="201">
        <f t="shared" si="2468"/>
        <v>0</v>
      </c>
      <c r="CB1728" s="201">
        <f t="shared" si="2469"/>
        <v>0</v>
      </c>
      <c r="CC1728" s="201">
        <f t="shared" si="2470"/>
        <v>0</v>
      </c>
      <c r="CD1728" s="201">
        <f t="shared" si="2471"/>
        <v>0</v>
      </c>
      <c r="CE1728" s="201">
        <f t="shared" si="2472"/>
        <v>0</v>
      </c>
      <c r="CF1728" s="201">
        <f t="shared" si="2473"/>
        <v>0</v>
      </c>
      <c r="CG1728" s="201">
        <f t="shared" si="2474"/>
        <v>0</v>
      </c>
      <c r="CH1728" s="201">
        <f t="shared" si="2475"/>
        <v>0</v>
      </c>
      <c r="CI1728" s="201">
        <f t="shared" si="2476"/>
        <v>0</v>
      </c>
      <c r="CJ1728" s="201">
        <f t="shared" si="2477"/>
        <v>0</v>
      </c>
      <c r="CK1728" s="201">
        <f t="shared" si="2478"/>
        <v>0</v>
      </c>
      <c r="CL1728" s="201">
        <f t="shared" si="2479"/>
        <v>0</v>
      </c>
      <c r="CM1728" s="304">
        <f t="shared" si="2444"/>
        <v>0</v>
      </c>
      <c r="CN1728" s="304">
        <f t="shared" si="2445"/>
        <v>0</v>
      </c>
      <c r="CO1728" s="304">
        <f t="shared" si="2446"/>
        <v>0</v>
      </c>
      <c r="CP1728" s="304">
        <f t="shared" si="2447"/>
        <v>0</v>
      </c>
      <c r="CQ1728" s="304">
        <f t="shared" si="2448"/>
        <v>0</v>
      </c>
      <c r="CR1728" s="304">
        <f t="shared" si="2449"/>
        <v>0</v>
      </c>
      <c r="CS1728" s="304">
        <f t="shared" si="2450"/>
        <v>0</v>
      </c>
      <c r="CT1728" s="304">
        <f t="shared" si="2451"/>
        <v>0</v>
      </c>
      <c r="CU1728" s="304">
        <f t="shared" si="2452"/>
        <v>0</v>
      </c>
      <c r="CV1728" s="304">
        <f t="shared" si="2453"/>
        <v>0</v>
      </c>
      <c r="CW1728" s="304">
        <f t="shared" si="2454"/>
        <v>0</v>
      </c>
      <c r="CX1728" s="304">
        <f t="shared" si="2455"/>
        <v>0</v>
      </c>
      <c r="CY1728" s="304">
        <f t="shared" si="2456"/>
        <v>0</v>
      </c>
      <c r="CZ1728" s="304">
        <f t="shared" si="2457"/>
        <v>0</v>
      </c>
      <c r="DA1728" s="304">
        <f t="shared" si="2458"/>
        <v>0</v>
      </c>
      <c r="DB1728" s="304">
        <f t="shared" si="2459"/>
        <v>0</v>
      </c>
      <c r="DC1728" s="304">
        <f t="shared" si="2460"/>
        <v>0</v>
      </c>
      <c r="DD1728" s="304">
        <f t="shared" si="2461"/>
        <v>0</v>
      </c>
      <c r="DF1728" s="721" t="s">
        <v>532</v>
      </c>
      <c r="DG1728" s="721"/>
      <c r="DH1728" s="721"/>
      <c r="DI1728" s="721" t="s">
        <v>535</v>
      </c>
      <c r="DJ1728" s="721"/>
      <c r="DK1728" s="721"/>
      <c r="DL1728" s="721" t="s">
        <v>537</v>
      </c>
      <c r="DM1728" s="721"/>
      <c r="DN1728" s="721"/>
      <c r="DO1728" s="721" t="s">
        <v>539</v>
      </c>
      <c r="DP1728" s="721"/>
      <c r="DQ1728" s="721"/>
      <c r="DR1728" s="721" t="s">
        <v>542</v>
      </c>
      <c r="DS1728" s="721"/>
      <c r="DT1728" s="721"/>
      <c r="DU1728" s="721" t="s">
        <v>544</v>
      </c>
      <c r="DV1728" s="721"/>
      <c r="DW1728" s="721"/>
    </row>
    <row r="1729" spans="3:127" ht="36" customHeight="1">
      <c r="C1729" s="139" t="s">
        <v>183</v>
      </c>
      <c r="D1729" s="711" t="s">
        <v>2159</v>
      </c>
      <c r="E1729" s="712"/>
      <c r="F1729" s="712"/>
      <c r="G1729" s="712"/>
      <c r="H1729" s="712"/>
      <c r="I1729" s="712"/>
      <c r="J1729" s="712"/>
      <c r="K1729" s="712"/>
      <c r="L1729" s="713"/>
      <c r="M1729" s="9"/>
      <c r="N1729" s="9"/>
      <c r="O1729" s="9"/>
      <c r="P1729" s="9"/>
      <c r="Q1729" s="9"/>
      <c r="R1729" s="9"/>
      <c r="S1729" s="9"/>
      <c r="T1729" s="9"/>
      <c r="U1729" s="9"/>
      <c r="V1729" s="9"/>
      <c r="W1729" s="9"/>
      <c r="X1729" s="9"/>
      <c r="Y1729" s="9"/>
      <c r="Z1729" s="9"/>
      <c r="AA1729" s="9"/>
      <c r="AB1729" s="9"/>
      <c r="AC1729" s="9"/>
      <c r="AD1729" s="9"/>
      <c r="AG1729" s="178">
        <f t="shared" si="2402"/>
        <v>0</v>
      </c>
      <c r="AH1729" s="178">
        <f t="shared" si="2403"/>
        <v>0</v>
      </c>
      <c r="AI1729" s="190">
        <f t="shared" si="2404"/>
        <v>0</v>
      </c>
      <c r="AJ1729" s="187">
        <f t="shared" si="2405"/>
        <v>0</v>
      </c>
      <c r="AK1729" s="176">
        <f t="shared" si="2406"/>
        <v>0</v>
      </c>
      <c r="AL1729" s="176">
        <f t="shared" si="2407"/>
        <v>0</v>
      </c>
      <c r="AM1729" s="177">
        <f t="shared" si="2408"/>
        <v>0</v>
      </c>
      <c r="AN1729" s="187">
        <f t="shared" si="2409"/>
        <v>0</v>
      </c>
      <c r="AO1729" s="178">
        <f t="shared" si="2410"/>
        <v>0</v>
      </c>
      <c r="AP1729" s="178">
        <f t="shared" si="2411"/>
        <v>0</v>
      </c>
      <c r="AQ1729" s="190">
        <f t="shared" si="2412"/>
        <v>0</v>
      </c>
      <c r="AR1729" s="187">
        <f t="shared" si="2413"/>
        <v>0</v>
      </c>
      <c r="AS1729" s="176">
        <f t="shared" si="2414"/>
        <v>0</v>
      </c>
      <c r="AT1729" s="176">
        <f t="shared" si="2415"/>
        <v>0</v>
      </c>
      <c r="AU1729" s="177">
        <f t="shared" si="2416"/>
        <v>0</v>
      </c>
      <c r="AV1729" s="187">
        <f t="shared" si="2417"/>
        <v>0</v>
      </c>
      <c r="AW1729" s="178">
        <f t="shared" si="2418"/>
        <v>0</v>
      </c>
      <c r="AX1729" s="178">
        <f t="shared" si="2419"/>
        <v>0</v>
      </c>
      <c r="AY1729" s="190">
        <f t="shared" si="2420"/>
        <v>0</v>
      </c>
      <c r="AZ1729" s="187">
        <f t="shared" si="2421"/>
        <v>0</v>
      </c>
      <c r="BA1729" s="176">
        <f t="shared" si="2422"/>
        <v>0</v>
      </c>
      <c r="BB1729" s="176">
        <f t="shared" si="2423"/>
        <v>0</v>
      </c>
      <c r="BC1729" s="177">
        <f t="shared" si="2424"/>
        <v>0</v>
      </c>
      <c r="BD1729" s="187">
        <f t="shared" si="2425"/>
        <v>0</v>
      </c>
      <c r="BU1729" s="201">
        <f t="shared" si="2462"/>
        <v>0</v>
      </c>
      <c r="BV1729" s="201">
        <f t="shared" si="2463"/>
        <v>0</v>
      </c>
      <c r="BW1729" s="201">
        <f t="shared" si="2464"/>
        <v>0</v>
      </c>
      <c r="BX1729" s="201">
        <f t="shared" si="2465"/>
        <v>0</v>
      </c>
      <c r="BY1729" s="201">
        <f t="shared" si="2466"/>
        <v>0</v>
      </c>
      <c r="BZ1729" s="201">
        <f t="shared" si="2467"/>
        <v>0</v>
      </c>
      <c r="CA1729" s="201">
        <f t="shared" si="2468"/>
        <v>0</v>
      </c>
      <c r="CB1729" s="201">
        <f t="shared" si="2469"/>
        <v>0</v>
      </c>
      <c r="CC1729" s="201">
        <f t="shared" si="2470"/>
        <v>0</v>
      </c>
      <c r="CD1729" s="201">
        <f t="shared" si="2471"/>
        <v>0</v>
      </c>
      <c r="CE1729" s="201">
        <f t="shared" si="2472"/>
        <v>0</v>
      </c>
      <c r="CF1729" s="201">
        <f t="shared" si="2473"/>
        <v>0</v>
      </c>
      <c r="CG1729" s="201">
        <f t="shared" si="2474"/>
        <v>0</v>
      </c>
      <c r="CH1729" s="201">
        <f t="shared" si="2475"/>
        <v>0</v>
      </c>
      <c r="CI1729" s="201">
        <f t="shared" si="2476"/>
        <v>0</v>
      </c>
      <c r="CJ1729" s="201">
        <f t="shared" si="2477"/>
        <v>0</v>
      </c>
      <c r="CK1729" s="201">
        <f t="shared" si="2478"/>
        <v>0</v>
      </c>
      <c r="CL1729" s="201">
        <f t="shared" si="2479"/>
        <v>0</v>
      </c>
      <c r="CM1729" s="304">
        <f t="shared" si="2444"/>
        <v>0</v>
      </c>
      <c r="CN1729" s="304">
        <f t="shared" si="2445"/>
        <v>0</v>
      </c>
      <c r="CO1729" s="304">
        <f t="shared" si="2446"/>
        <v>0</v>
      </c>
      <c r="CP1729" s="304">
        <f t="shared" si="2447"/>
        <v>0</v>
      </c>
      <c r="CQ1729" s="304">
        <f t="shared" si="2448"/>
        <v>0</v>
      </c>
      <c r="CR1729" s="304">
        <f t="shared" si="2449"/>
        <v>0</v>
      </c>
      <c r="CS1729" s="304">
        <f t="shared" si="2450"/>
        <v>0</v>
      </c>
      <c r="CT1729" s="304">
        <f t="shared" si="2451"/>
        <v>0</v>
      </c>
      <c r="CU1729" s="304">
        <f t="shared" si="2452"/>
        <v>0</v>
      </c>
      <c r="CV1729" s="304">
        <f t="shared" si="2453"/>
        <v>0</v>
      </c>
      <c r="CW1729" s="304">
        <f t="shared" si="2454"/>
        <v>0</v>
      </c>
      <c r="CX1729" s="304">
        <f t="shared" si="2455"/>
        <v>0</v>
      </c>
      <c r="CY1729" s="304">
        <f t="shared" si="2456"/>
        <v>0</v>
      </c>
      <c r="CZ1729" s="304">
        <f t="shared" si="2457"/>
        <v>0</v>
      </c>
      <c r="DA1729" s="304">
        <f t="shared" si="2458"/>
        <v>0</v>
      </c>
      <c r="DB1729" s="304">
        <f t="shared" si="2459"/>
        <v>0</v>
      </c>
      <c r="DC1729" s="304">
        <f t="shared" si="2460"/>
        <v>0</v>
      </c>
      <c r="DD1729" s="304">
        <f t="shared" si="2461"/>
        <v>0</v>
      </c>
      <c r="DF1729" s="200" t="s">
        <v>8092</v>
      </c>
      <c r="DG1729" s="139" t="s">
        <v>8071</v>
      </c>
      <c r="DH1729" s="139" t="s">
        <v>8072</v>
      </c>
      <c r="DI1729" s="195" t="s">
        <v>8092</v>
      </c>
      <c r="DJ1729" s="139" t="s">
        <v>8071</v>
      </c>
      <c r="DK1729" s="139" t="s">
        <v>8072</v>
      </c>
      <c r="DL1729" s="195" t="s">
        <v>8092</v>
      </c>
      <c r="DM1729" s="139" t="s">
        <v>8071</v>
      </c>
      <c r="DN1729" s="139" t="s">
        <v>8072</v>
      </c>
      <c r="DO1729" s="195" t="s">
        <v>8092</v>
      </c>
      <c r="DP1729" s="139" t="s">
        <v>8071</v>
      </c>
      <c r="DQ1729" s="139" t="s">
        <v>8072</v>
      </c>
      <c r="DR1729" s="195" t="s">
        <v>8092</v>
      </c>
      <c r="DS1729" s="139" t="s">
        <v>8071</v>
      </c>
      <c r="DT1729" s="139" t="s">
        <v>8072</v>
      </c>
      <c r="DU1729" s="195" t="s">
        <v>8092</v>
      </c>
      <c r="DV1729" s="139" t="s">
        <v>8071</v>
      </c>
      <c r="DW1729" s="139" t="s">
        <v>8072</v>
      </c>
    </row>
    <row r="1730" spans="3:127" ht="24" customHeight="1">
      <c r="C1730" s="139" t="s">
        <v>522</v>
      </c>
      <c r="D1730" s="723" t="s">
        <v>2637</v>
      </c>
      <c r="E1730" s="723"/>
      <c r="F1730" s="723"/>
      <c r="G1730" s="723"/>
      <c r="H1730" s="723"/>
      <c r="I1730" s="723"/>
      <c r="J1730" s="723"/>
      <c r="K1730" s="723"/>
      <c r="L1730" s="723"/>
      <c r="M1730" s="9"/>
      <c r="N1730" s="9"/>
      <c r="O1730" s="9"/>
      <c r="P1730" s="9"/>
      <c r="Q1730" s="9"/>
      <c r="R1730" s="9"/>
      <c r="S1730" s="9"/>
      <c r="T1730" s="9"/>
      <c r="U1730" s="9"/>
      <c r="V1730" s="9"/>
      <c r="W1730" s="9"/>
      <c r="X1730" s="9"/>
      <c r="Y1730" s="9"/>
      <c r="Z1730" s="9"/>
      <c r="AA1730" s="9"/>
      <c r="AB1730" s="9"/>
      <c r="AC1730" s="9"/>
      <c r="AD1730" s="9"/>
      <c r="AG1730" s="178">
        <f t="shared" si="2402"/>
        <v>0</v>
      </c>
      <c r="AH1730" s="178">
        <f t="shared" si="2403"/>
        <v>0</v>
      </c>
      <c r="AI1730" s="190">
        <f t="shared" si="2404"/>
        <v>0</v>
      </c>
      <c r="AJ1730" s="187">
        <f t="shared" si="2405"/>
        <v>0</v>
      </c>
      <c r="AK1730" s="176">
        <f t="shared" si="2406"/>
        <v>0</v>
      </c>
      <c r="AL1730" s="176">
        <f t="shared" si="2407"/>
        <v>0</v>
      </c>
      <c r="AM1730" s="177">
        <f t="shared" si="2408"/>
        <v>0</v>
      </c>
      <c r="AN1730" s="187">
        <f t="shared" si="2409"/>
        <v>0</v>
      </c>
      <c r="AO1730" s="178">
        <f t="shared" si="2410"/>
        <v>0</v>
      </c>
      <c r="AP1730" s="178">
        <f t="shared" si="2411"/>
        <v>0</v>
      </c>
      <c r="AQ1730" s="190">
        <f t="shared" si="2412"/>
        <v>0</v>
      </c>
      <c r="AR1730" s="187">
        <f t="shared" si="2413"/>
        <v>0</v>
      </c>
      <c r="AS1730" s="176">
        <f t="shared" si="2414"/>
        <v>0</v>
      </c>
      <c r="AT1730" s="176">
        <f t="shared" si="2415"/>
        <v>0</v>
      </c>
      <c r="AU1730" s="177">
        <f t="shared" si="2416"/>
        <v>0</v>
      </c>
      <c r="AV1730" s="187">
        <f t="shared" si="2417"/>
        <v>0</v>
      </c>
      <c r="AW1730" s="178">
        <f t="shared" si="2418"/>
        <v>0</v>
      </c>
      <c r="AX1730" s="178">
        <f t="shared" si="2419"/>
        <v>0</v>
      </c>
      <c r="AY1730" s="190">
        <f t="shared" si="2420"/>
        <v>0</v>
      </c>
      <c r="AZ1730" s="187">
        <f t="shared" si="2421"/>
        <v>0</v>
      </c>
      <c r="BA1730" s="176">
        <f t="shared" si="2422"/>
        <v>0</v>
      </c>
      <c r="BB1730" s="176">
        <f t="shared" si="2423"/>
        <v>0</v>
      </c>
      <c r="BC1730" s="177">
        <f t="shared" si="2424"/>
        <v>0</v>
      </c>
      <c r="BD1730" s="187">
        <f t="shared" si="2425"/>
        <v>0</v>
      </c>
      <c r="BU1730" s="201">
        <f t="shared" si="2462"/>
        <v>0</v>
      </c>
      <c r="BV1730" s="201">
        <f t="shared" si="2463"/>
        <v>0</v>
      </c>
      <c r="BW1730" s="201">
        <f t="shared" si="2464"/>
        <v>0</v>
      </c>
      <c r="BX1730" s="201">
        <f t="shared" si="2465"/>
        <v>0</v>
      </c>
      <c r="BY1730" s="201">
        <f t="shared" si="2466"/>
        <v>0</v>
      </c>
      <c r="BZ1730" s="201">
        <f t="shared" si="2467"/>
        <v>0</v>
      </c>
      <c r="CA1730" s="201">
        <f t="shared" si="2468"/>
        <v>0</v>
      </c>
      <c r="CB1730" s="201">
        <f t="shared" si="2469"/>
        <v>0</v>
      </c>
      <c r="CC1730" s="201">
        <f t="shared" si="2470"/>
        <v>0</v>
      </c>
      <c r="CD1730" s="201">
        <f t="shared" si="2471"/>
        <v>0</v>
      </c>
      <c r="CE1730" s="201">
        <f t="shared" si="2472"/>
        <v>0</v>
      </c>
      <c r="CF1730" s="201">
        <f t="shared" si="2473"/>
        <v>0</v>
      </c>
      <c r="CG1730" s="201">
        <f t="shared" si="2474"/>
        <v>0</v>
      </c>
      <c r="CH1730" s="201">
        <f t="shared" si="2475"/>
        <v>0</v>
      </c>
      <c r="CI1730" s="201">
        <f t="shared" si="2476"/>
        <v>0</v>
      </c>
      <c r="CJ1730" s="201">
        <f t="shared" si="2477"/>
        <v>0</v>
      </c>
      <c r="CK1730" s="201">
        <f t="shared" si="2478"/>
        <v>0</v>
      </c>
      <c r="CL1730" s="201">
        <f t="shared" si="2479"/>
        <v>0</v>
      </c>
      <c r="CM1730" s="304">
        <f t="shared" si="2444"/>
        <v>0</v>
      </c>
      <c r="CN1730" s="304">
        <f t="shared" si="2445"/>
        <v>0</v>
      </c>
      <c r="CO1730" s="304">
        <f t="shared" si="2446"/>
        <v>0</v>
      </c>
      <c r="CP1730" s="304">
        <f t="shared" si="2447"/>
        <v>0</v>
      </c>
      <c r="CQ1730" s="304">
        <f t="shared" si="2448"/>
        <v>0</v>
      </c>
      <c r="CR1730" s="304">
        <f t="shared" si="2449"/>
        <v>0</v>
      </c>
      <c r="CS1730" s="304">
        <f t="shared" si="2450"/>
        <v>0</v>
      </c>
      <c r="CT1730" s="304">
        <f t="shared" si="2451"/>
        <v>0</v>
      </c>
      <c r="CU1730" s="304">
        <f t="shared" si="2452"/>
        <v>0</v>
      </c>
      <c r="CV1730" s="304">
        <f t="shared" si="2453"/>
        <v>0</v>
      </c>
      <c r="CW1730" s="304">
        <f t="shared" si="2454"/>
        <v>0</v>
      </c>
      <c r="CX1730" s="304">
        <f t="shared" si="2455"/>
        <v>0</v>
      </c>
      <c r="CY1730" s="304">
        <f t="shared" si="2456"/>
        <v>0</v>
      </c>
      <c r="CZ1730" s="304">
        <f t="shared" si="2457"/>
        <v>0</v>
      </c>
      <c r="DA1730" s="304">
        <f t="shared" si="2458"/>
        <v>0</v>
      </c>
      <c r="DB1730" s="304">
        <f t="shared" si="2459"/>
        <v>0</v>
      </c>
      <c r="DC1730" s="304">
        <f t="shared" si="2460"/>
        <v>0</v>
      </c>
      <c r="DD1730" s="304">
        <f t="shared" si="2461"/>
        <v>0</v>
      </c>
      <c r="DF1730" s="303">
        <f>$M$1570</f>
        <v>0</v>
      </c>
      <c r="DG1730" s="303">
        <f>$S$1570</f>
        <v>0</v>
      </c>
      <c r="DH1730" s="303">
        <f>$Y$1570</f>
        <v>0</v>
      </c>
      <c r="DI1730" s="303">
        <f>$M$1571</f>
        <v>0</v>
      </c>
      <c r="DJ1730" s="303">
        <f>$S$1571</f>
        <v>0</v>
      </c>
      <c r="DK1730" s="303">
        <f>$Y$1571</f>
        <v>0</v>
      </c>
      <c r="DL1730" s="303">
        <f>$M$1572</f>
        <v>0</v>
      </c>
      <c r="DM1730" s="303">
        <f>$S$1572</f>
        <v>0</v>
      </c>
      <c r="DN1730" s="303">
        <f>$Y$1572</f>
        <v>0</v>
      </c>
      <c r="DO1730" s="303">
        <f>$M$1573</f>
        <v>0</v>
      </c>
      <c r="DP1730" s="303">
        <f>$S$1573</f>
        <v>0</v>
      </c>
      <c r="DQ1730" s="303">
        <f>$Y$1573</f>
        <v>0</v>
      </c>
      <c r="DR1730" s="303">
        <f>$M$1574</f>
        <v>0</v>
      </c>
      <c r="DS1730" s="303">
        <f>$S$1574</f>
        <v>0</v>
      </c>
      <c r="DT1730" s="303">
        <f>$Y$1574</f>
        <v>0</v>
      </c>
      <c r="DU1730" s="303">
        <f>$M$1575</f>
        <v>0</v>
      </c>
      <c r="DV1730" s="303">
        <f>$S$1575</f>
        <v>0</v>
      </c>
      <c r="DW1730" s="303">
        <f>$Y$1575</f>
        <v>0</v>
      </c>
    </row>
    <row r="1731" spans="3:127" ht="15" customHeight="1">
      <c r="C1731" s="139" t="s">
        <v>595</v>
      </c>
      <c r="D1731" s="723" t="s">
        <v>182</v>
      </c>
      <c r="E1731" s="723"/>
      <c r="F1731" s="723"/>
      <c r="G1731" s="723"/>
      <c r="H1731" s="723"/>
      <c r="I1731" s="723"/>
      <c r="J1731" s="723"/>
      <c r="K1731" s="723"/>
      <c r="L1731" s="723"/>
      <c r="M1731" s="9"/>
      <c r="N1731" s="9"/>
      <c r="O1731" s="9"/>
      <c r="P1731" s="9"/>
      <c r="Q1731" s="9"/>
      <c r="R1731" s="9"/>
      <c r="S1731" s="9"/>
      <c r="T1731" s="9"/>
      <c r="U1731" s="9"/>
      <c r="V1731" s="9"/>
      <c r="W1731" s="9"/>
      <c r="X1731" s="9"/>
      <c r="Y1731" s="9"/>
      <c r="Z1731" s="9"/>
      <c r="AA1731" s="9"/>
      <c r="AB1731" s="9"/>
      <c r="AC1731" s="9"/>
      <c r="AD1731" s="9"/>
      <c r="AG1731" s="178">
        <f t="shared" si="2402"/>
        <v>0</v>
      </c>
      <c r="AH1731" s="178">
        <f t="shared" si="2403"/>
        <v>0</v>
      </c>
      <c r="AI1731" s="190">
        <f t="shared" si="2404"/>
        <v>0</v>
      </c>
      <c r="AJ1731" s="187">
        <f t="shared" si="2405"/>
        <v>0</v>
      </c>
      <c r="AK1731" s="176">
        <f t="shared" si="2406"/>
        <v>0</v>
      </c>
      <c r="AL1731" s="176">
        <f t="shared" si="2407"/>
        <v>0</v>
      </c>
      <c r="AM1731" s="177">
        <f t="shared" si="2408"/>
        <v>0</v>
      </c>
      <c r="AN1731" s="187">
        <f t="shared" si="2409"/>
        <v>0</v>
      </c>
      <c r="AO1731" s="178">
        <f t="shared" si="2410"/>
        <v>0</v>
      </c>
      <c r="AP1731" s="178">
        <f t="shared" si="2411"/>
        <v>0</v>
      </c>
      <c r="AQ1731" s="190">
        <f t="shared" si="2412"/>
        <v>0</v>
      </c>
      <c r="AR1731" s="187">
        <f t="shared" si="2413"/>
        <v>0</v>
      </c>
      <c r="AS1731" s="176">
        <f t="shared" si="2414"/>
        <v>0</v>
      </c>
      <c r="AT1731" s="176">
        <f t="shared" si="2415"/>
        <v>0</v>
      </c>
      <c r="AU1731" s="177">
        <f t="shared" si="2416"/>
        <v>0</v>
      </c>
      <c r="AV1731" s="187">
        <f t="shared" si="2417"/>
        <v>0</v>
      </c>
      <c r="AW1731" s="178">
        <f t="shared" si="2418"/>
        <v>0</v>
      </c>
      <c r="AX1731" s="178">
        <f t="shared" si="2419"/>
        <v>0</v>
      </c>
      <c r="AY1731" s="190">
        <f t="shared" si="2420"/>
        <v>0</v>
      </c>
      <c r="AZ1731" s="187">
        <f t="shared" si="2421"/>
        <v>0</v>
      </c>
      <c r="BA1731" s="176">
        <f t="shared" si="2422"/>
        <v>0</v>
      </c>
      <c r="BB1731" s="176">
        <f t="shared" si="2423"/>
        <v>0</v>
      </c>
      <c r="BC1731" s="177">
        <f t="shared" si="2424"/>
        <v>0</v>
      </c>
      <c r="BD1731" s="187">
        <f t="shared" si="2425"/>
        <v>0</v>
      </c>
      <c r="BU1731" s="201">
        <f>M1731</f>
        <v>0</v>
      </c>
      <c r="BV1731" s="201">
        <f t="shared" si="2463"/>
        <v>0</v>
      </c>
      <c r="BW1731" s="201">
        <f t="shared" si="2464"/>
        <v>0</v>
      </c>
      <c r="BX1731" s="201">
        <f t="shared" si="2465"/>
        <v>0</v>
      </c>
      <c r="BY1731" s="201">
        <f t="shared" si="2466"/>
        <v>0</v>
      </c>
      <c r="BZ1731" s="201">
        <f t="shared" si="2467"/>
        <v>0</v>
      </c>
      <c r="CA1731" s="201">
        <f t="shared" si="2468"/>
        <v>0</v>
      </c>
      <c r="CB1731" s="201">
        <f t="shared" si="2469"/>
        <v>0</v>
      </c>
      <c r="CC1731" s="201">
        <f t="shared" si="2470"/>
        <v>0</v>
      </c>
      <c r="CD1731" s="201">
        <f t="shared" si="2471"/>
        <v>0</v>
      </c>
      <c r="CE1731" s="201">
        <f t="shared" si="2472"/>
        <v>0</v>
      </c>
      <c r="CF1731" s="201">
        <f t="shared" si="2473"/>
        <v>0</v>
      </c>
      <c r="CG1731" s="201">
        <f t="shared" si="2474"/>
        <v>0</v>
      </c>
      <c r="CH1731" s="201">
        <f t="shared" si="2475"/>
        <v>0</v>
      </c>
      <c r="CI1731" s="201">
        <f t="shared" si="2476"/>
        <v>0</v>
      </c>
      <c r="CJ1731" s="201">
        <f t="shared" si="2477"/>
        <v>0</v>
      </c>
      <c r="CK1731" s="201">
        <f t="shared" si="2478"/>
        <v>0</v>
      </c>
      <c r="CL1731" s="201">
        <f t="shared" si="2479"/>
        <v>0</v>
      </c>
      <c r="CM1731" s="304">
        <f t="shared" si="2444"/>
        <v>0</v>
      </c>
      <c r="CN1731" s="304">
        <f t="shared" si="2445"/>
        <v>0</v>
      </c>
      <c r="CO1731" s="304">
        <f t="shared" si="2446"/>
        <v>0</v>
      </c>
      <c r="CP1731" s="304">
        <f t="shared" si="2447"/>
        <v>0</v>
      </c>
      <c r="CQ1731" s="304">
        <f t="shared" si="2448"/>
        <v>0</v>
      </c>
      <c r="CR1731" s="304">
        <f t="shared" si="2449"/>
        <v>0</v>
      </c>
      <c r="CS1731" s="304">
        <f t="shared" si="2450"/>
        <v>0</v>
      </c>
      <c r="CT1731" s="304">
        <f t="shared" si="2451"/>
        <v>0</v>
      </c>
      <c r="CU1731" s="304">
        <f t="shared" si="2452"/>
        <v>0</v>
      </c>
      <c r="CV1731" s="304">
        <f t="shared" si="2453"/>
        <v>0</v>
      </c>
      <c r="CW1731" s="304">
        <f t="shared" si="2454"/>
        <v>0</v>
      </c>
      <c r="CX1731" s="304">
        <f t="shared" si="2455"/>
        <v>0</v>
      </c>
      <c r="CY1731" s="304">
        <f t="shared" si="2456"/>
        <v>0</v>
      </c>
      <c r="CZ1731" s="304">
        <f t="shared" si="2457"/>
        <v>0</v>
      </c>
      <c r="DA1731" s="304">
        <f t="shared" si="2458"/>
        <v>0</v>
      </c>
      <c r="DB1731" s="304">
        <f t="shared" si="2459"/>
        <v>0</v>
      </c>
      <c r="DC1731" s="304">
        <f t="shared" si="2460"/>
        <v>0</v>
      </c>
      <c r="DD1731" s="304">
        <f>IF($AJ$1778=$AH$1778,0,
IF(OR(AND(OR(CL1731="NS",CL1731=0,CL1731="NA"),CL$1703="NS"),AND(OR(CL1731="NA",CL1731=0),CL$1703="NA"),AND(CL$1703&gt;=0,CL1731="NA"),AND(CL$1703&gt;0,CL1731="NS")),0,
IF(OR(AND(CL$1703="NS",CL1731&gt;0),AND(CL$1703="NA",OR(CL1731="NS",CL1731&gt;0)),CL$1703&lt;CL1731),1,0)))</f>
        <v>0</v>
      </c>
      <c r="DF1731" s="199">
        <f t="shared" ref="DF1731:DW1731" si="2480">M1732</f>
        <v>0</v>
      </c>
      <c r="DG1731" s="201">
        <f t="shared" si="2480"/>
        <v>0</v>
      </c>
      <c r="DH1731" s="201">
        <f t="shared" si="2480"/>
        <v>0</v>
      </c>
      <c r="DI1731" s="201">
        <f t="shared" si="2480"/>
        <v>0</v>
      </c>
      <c r="DJ1731" s="201">
        <f t="shared" si="2480"/>
        <v>0</v>
      </c>
      <c r="DK1731" s="201">
        <f t="shared" si="2480"/>
        <v>0</v>
      </c>
      <c r="DL1731" s="201">
        <f t="shared" si="2480"/>
        <v>0</v>
      </c>
      <c r="DM1731" s="201">
        <f t="shared" si="2480"/>
        <v>0</v>
      </c>
      <c r="DN1731" s="201">
        <f t="shared" si="2480"/>
        <v>0</v>
      </c>
      <c r="DO1731" s="201">
        <f t="shared" si="2480"/>
        <v>0</v>
      </c>
      <c r="DP1731" s="201">
        <f t="shared" si="2480"/>
        <v>0</v>
      </c>
      <c r="DQ1731" s="201">
        <f t="shared" si="2480"/>
        <v>0</v>
      </c>
      <c r="DR1731" s="201">
        <f t="shared" si="2480"/>
        <v>0</v>
      </c>
      <c r="DS1731" s="201">
        <f t="shared" si="2480"/>
        <v>0</v>
      </c>
      <c r="DT1731" s="201">
        <f t="shared" si="2480"/>
        <v>0</v>
      </c>
      <c r="DU1731" s="201">
        <f t="shared" si="2480"/>
        <v>0</v>
      </c>
      <c r="DV1731" s="201">
        <f t="shared" si="2480"/>
        <v>0</v>
      </c>
      <c r="DW1731" s="201">
        <f t="shared" si="2480"/>
        <v>0</v>
      </c>
    </row>
    <row r="1732" spans="3:127" ht="15" customHeight="1">
      <c r="C1732" s="198"/>
      <c r="D1732" s="198"/>
      <c r="E1732" s="198"/>
      <c r="F1732" s="198"/>
      <c r="G1732" s="198"/>
      <c r="H1732" s="198"/>
      <c r="I1732" s="198"/>
      <c r="J1732" s="198"/>
      <c r="K1732" s="198"/>
      <c r="L1732" s="180"/>
      <c r="M1732" s="509">
        <f>IF(AND(SUM(M1704:M1731)=0,COUNTIF(M1704:M1731,"NS")&gt;0),"NS",
IF(AND(SUM(M1704:M1731)=0,COUNTIF(M1704:M1731,0)&gt;0),0,
IF(AND(SUM(M1704:M1731)=0,COUNTIF(M1704:M1731,"NA")&gt;0),"NA",
SUM(M1704:M1731))))</f>
        <v>0</v>
      </c>
      <c r="N1732" s="509">
        <f t="shared" ref="N1732:AD1732" si="2481">IF(AND(SUM(N1704:N1731)=0,COUNTIF(N1704:N1731,"NS")&gt;0),"NS",
IF(AND(SUM(N1704:N1731)=0,COUNTIF(N1704:N1731,0)&gt;0),0,
IF(AND(SUM(N1704:N1731)=0,COUNTIF(N1704:N1731,"NA")&gt;0),"NA",
SUM(N1704:N1731))))</f>
        <v>0</v>
      </c>
      <c r="O1732" s="509">
        <f t="shared" si="2481"/>
        <v>0</v>
      </c>
      <c r="P1732" s="509">
        <f t="shared" si="2481"/>
        <v>0</v>
      </c>
      <c r="Q1732" s="509">
        <f t="shared" si="2481"/>
        <v>0</v>
      </c>
      <c r="R1732" s="509">
        <f t="shared" si="2481"/>
        <v>0</v>
      </c>
      <c r="S1732" s="509">
        <f t="shared" si="2481"/>
        <v>0</v>
      </c>
      <c r="T1732" s="509">
        <f t="shared" si="2481"/>
        <v>0</v>
      </c>
      <c r="U1732" s="509">
        <f t="shared" si="2481"/>
        <v>0</v>
      </c>
      <c r="V1732" s="509">
        <f t="shared" si="2481"/>
        <v>0</v>
      </c>
      <c r="W1732" s="509">
        <f t="shared" si="2481"/>
        <v>0</v>
      </c>
      <c r="X1732" s="509">
        <f t="shared" si="2481"/>
        <v>0</v>
      </c>
      <c r="Y1732" s="509">
        <f t="shared" si="2481"/>
        <v>0</v>
      </c>
      <c r="Z1732" s="509">
        <f t="shared" si="2481"/>
        <v>0</v>
      </c>
      <c r="AA1732" s="509">
        <f t="shared" si="2481"/>
        <v>0</v>
      </c>
      <c r="AB1732" s="509">
        <f t="shared" si="2481"/>
        <v>0</v>
      </c>
      <c r="AC1732" s="509">
        <f t="shared" si="2481"/>
        <v>0</v>
      </c>
      <c r="AD1732" s="509">
        <f t="shared" si="2481"/>
        <v>0</v>
      </c>
      <c r="AJ1732" s="187">
        <f>SUM(AJ1704:AJ1731)</f>
        <v>0</v>
      </c>
      <c r="AN1732" s="187">
        <f>SUM(AN1704:AN1731)</f>
        <v>0</v>
      </c>
      <c r="AR1732" s="187">
        <f>SUM(AR1704:AR1731)</f>
        <v>0</v>
      </c>
      <c r="AV1732" s="187">
        <f>SUM(AV1704:AV1731)</f>
        <v>0</v>
      </c>
      <c r="AZ1732" s="187">
        <f>SUM(AZ1704:AZ1731)</f>
        <v>0</v>
      </c>
      <c r="BD1732" s="187">
        <f>SUM(BD1704:BD1731)</f>
        <v>0</v>
      </c>
      <c r="BU1732" s="201"/>
      <c r="BV1732" s="201"/>
      <c r="BW1732" s="201"/>
      <c r="BX1732" s="201"/>
      <c r="BY1732" s="201"/>
      <c r="BZ1732" s="201"/>
      <c r="CA1732" s="201"/>
      <c r="CB1732" s="201"/>
      <c r="CC1732" s="201"/>
      <c r="CD1732" s="201"/>
      <c r="CE1732" s="201"/>
      <c r="CF1732" s="201"/>
      <c r="CG1732" s="201"/>
      <c r="CH1732" s="201"/>
      <c r="CI1732" s="201"/>
      <c r="CJ1732" s="201"/>
      <c r="CK1732" s="201"/>
      <c r="CL1732" s="201"/>
      <c r="CM1732" s="304"/>
      <c r="CN1732" s="304"/>
      <c r="CO1732" s="304"/>
      <c r="CP1732" s="304"/>
      <c r="CQ1732" s="304"/>
      <c r="CR1732" s="304"/>
      <c r="CS1732" s="304"/>
      <c r="CT1732" s="304"/>
      <c r="CU1732" s="304"/>
      <c r="CV1732" s="304"/>
      <c r="CW1732" s="304"/>
      <c r="CX1732" s="304"/>
      <c r="CY1732" s="304"/>
      <c r="CZ1732" s="304"/>
      <c r="DA1732" s="304"/>
      <c r="DB1732" s="304"/>
      <c r="DC1732" s="304"/>
      <c r="DD1732" s="304"/>
      <c r="DF1732" s="201">
        <f>IF($AJ$1778=$AH$1778,0,
IF(OR(AND(DF1731="NS",DF1730="NS"),AND(OR(DF1731="NA",DF1731=0),DF1730="NA"),DF1730&lt;=DF1731),0,
1))</f>
        <v>0</v>
      </c>
      <c r="DG1732" s="201">
        <f t="shared" ref="DG1732:DV1732" si="2482">IF($AJ$1778=$AH$1778,0,
IF(OR(AND(DG1731="NS",DG1730="NS"),AND(OR(DG1731="NA",DG1731=0),DG1730="NA"),DG1730&lt;=DG1731),0,
1))</f>
        <v>0</v>
      </c>
      <c r="DH1732" s="201">
        <f t="shared" si="2482"/>
        <v>0</v>
      </c>
      <c r="DI1732" s="201">
        <f t="shared" si="2482"/>
        <v>0</v>
      </c>
      <c r="DJ1732" s="201">
        <f t="shared" si="2482"/>
        <v>0</v>
      </c>
      <c r="DK1732" s="201">
        <f t="shared" si="2482"/>
        <v>0</v>
      </c>
      <c r="DL1732" s="201">
        <f t="shared" si="2482"/>
        <v>0</v>
      </c>
      <c r="DM1732" s="201">
        <f t="shared" si="2482"/>
        <v>0</v>
      </c>
      <c r="DN1732" s="201">
        <f t="shared" si="2482"/>
        <v>0</v>
      </c>
      <c r="DO1732" s="201">
        <f t="shared" si="2482"/>
        <v>0</v>
      </c>
      <c r="DP1732" s="201">
        <f t="shared" si="2482"/>
        <v>0</v>
      </c>
      <c r="DQ1732" s="201">
        <f t="shared" si="2482"/>
        <v>0</v>
      </c>
      <c r="DR1732" s="201">
        <f t="shared" si="2482"/>
        <v>0</v>
      </c>
      <c r="DS1732" s="201">
        <f t="shared" si="2482"/>
        <v>0</v>
      </c>
      <c r="DT1732" s="201">
        <f t="shared" si="2482"/>
        <v>0</v>
      </c>
      <c r="DU1732" s="201">
        <f t="shared" si="2482"/>
        <v>0</v>
      </c>
      <c r="DV1732" s="201">
        <f t="shared" si="2482"/>
        <v>0</v>
      </c>
      <c r="DW1732" s="201">
        <f>IF($AJ$1778=$AH$1778,0,
IF(OR(AND(DW1731="NS",DW1730="NS"),AND(OR(DW1731="NA",DW1731=0),DW1730="NA"),DW1730&lt;=DW1731),0,
1))</f>
        <v>0</v>
      </c>
    </row>
    <row r="1733" spans="3:127" ht="15" customHeight="1">
      <c r="C1733" s="309"/>
      <c r="D1733" s="217"/>
      <c r="E1733" s="13"/>
      <c r="F1733" s="13"/>
      <c r="G1733" s="13"/>
      <c r="H1733" s="13"/>
      <c r="I1733" s="13"/>
      <c r="J1733" s="13"/>
      <c r="K1733" s="13"/>
      <c r="L1733" s="13"/>
      <c r="M1733" s="13"/>
      <c r="N1733" s="13"/>
      <c r="O1733" s="13"/>
      <c r="P1733" s="13"/>
      <c r="Q1733" s="214"/>
      <c r="R1733" s="214"/>
      <c r="S1733" s="214"/>
      <c r="T1733" s="214"/>
      <c r="U1733" s="214"/>
      <c r="V1733" s="214"/>
      <c r="W1733" s="214"/>
      <c r="X1733" s="214"/>
      <c r="Y1733" s="214"/>
      <c r="Z1733" s="214"/>
      <c r="AA1733" s="214"/>
      <c r="AB1733" s="214"/>
      <c r="AC1733" s="214"/>
      <c r="AD1733" s="214"/>
    </row>
    <row r="1734" spans="3:127" ht="15" customHeight="1">
      <c r="C1734" s="198"/>
      <c r="D1734" s="198"/>
      <c r="E1734" s="198"/>
      <c r="F1734" s="198"/>
      <c r="G1734" s="198"/>
      <c r="H1734" s="180"/>
      <c r="I1734" s="144"/>
      <c r="J1734" s="144"/>
      <c r="K1734" s="144"/>
      <c r="L1734" s="144"/>
      <c r="M1734" s="144"/>
      <c r="N1734" s="144"/>
      <c r="O1734" s="144"/>
      <c r="P1734" s="90"/>
      <c r="Q1734" s="90"/>
      <c r="R1734" s="90"/>
      <c r="S1734" s="90"/>
      <c r="T1734" s="90"/>
      <c r="U1734" s="90"/>
      <c r="V1734" s="90"/>
      <c r="W1734" s="90"/>
      <c r="X1734" s="90"/>
      <c r="Y1734" s="90"/>
      <c r="Z1734" s="90"/>
      <c r="AA1734" s="722" t="s">
        <v>1524</v>
      </c>
      <c r="AB1734" s="722"/>
      <c r="AC1734" s="722"/>
      <c r="AD1734" s="722"/>
    </row>
    <row r="1735" spans="3:127" ht="36" customHeight="1">
      <c r="C1735" s="739" t="s">
        <v>2158</v>
      </c>
      <c r="D1735" s="740"/>
      <c r="E1735" s="740"/>
      <c r="F1735" s="740"/>
      <c r="G1735" s="740"/>
      <c r="H1735" s="740"/>
      <c r="I1735" s="740"/>
      <c r="J1735" s="740"/>
      <c r="K1735" s="740"/>
      <c r="L1735" s="740"/>
      <c r="M1735" s="740"/>
      <c r="N1735" s="740"/>
      <c r="O1735" s="741"/>
      <c r="P1735" s="696" t="s">
        <v>2635</v>
      </c>
      <c r="Q1735" s="697"/>
      <c r="R1735" s="697"/>
      <c r="S1735" s="697"/>
      <c r="T1735" s="697"/>
      <c r="U1735" s="697"/>
      <c r="V1735" s="697"/>
      <c r="W1735" s="697"/>
      <c r="X1735" s="697"/>
      <c r="Y1735" s="697"/>
      <c r="Z1735" s="697"/>
      <c r="AA1735" s="697"/>
      <c r="AB1735" s="697"/>
      <c r="AC1735" s="697"/>
      <c r="AD1735" s="698"/>
      <c r="BU1735" s="306" t="s">
        <v>555</v>
      </c>
      <c r="BV1735" s="307"/>
      <c r="BW1735" s="307"/>
      <c r="BX1735" s="307"/>
      <c r="BY1735" s="307"/>
      <c r="BZ1735" s="307"/>
      <c r="CA1735" s="307" t="s">
        <v>556</v>
      </c>
      <c r="CB1735" s="307"/>
      <c r="CC1735" s="307"/>
      <c r="CD1735" s="307" t="s">
        <v>550</v>
      </c>
      <c r="CE1735" s="307"/>
      <c r="CF1735" s="307"/>
      <c r="CG1735" s="307" t="s">
        <v>182</v>
      </c>
      <c r="CH1735" s="307"/>
      <c r="CI1735" s="307"/>
      <c r="CM1735" s="306" t="s">
        <v>555</v>
      </c>
      <c r="CN1735" s="307"/>
      <c r="CO1735" s="307"/>
      <c r="CP1735" s="307"/>
      <c r="CQ1735" s="307"/>
      <c r="CR1735" s="307"/>
      <c r="CS1735" s="307" t="s">
        <v>556</v>
      </c>
      <c r="CT1735" s="307"/>
      <c r="CU1735" s="307"/>
      <c r="CV1735" s="307" t="s">
        <v>550</v>
      </c>
      <c r="CW1735" s="307"/>
      <c r="CX1735" s="307"/>
      <c r="CY1735" s="307" t="s">
        <v>182</v>
      </c>
      <c r="CZ1735" s="307"/>
      <c r="DA1735" s="307"/>
      <c r="DB1735" s="311"/>
    </row>
    <row r="1736" spans="3:127" ht="15" customHeight="1">
      <c r="C1736" s="790"/>
      <c r="D1736" s="791"/>
      <c r="E1736" s="791"/>
      <c r="F1736" s="791"/>
      <c r="G1736" s="791"/>
      <c r="H1736" s="791"/>
      <c r="I1736" s="791"/>
      <c r="J1736" s="791"/>
      <c r="K1736" s="791"/>
      <c r="L1736" s="791"/>
      <c r="M1736" s="791"/>
      <c r="N1736" s="791"/>
      <c r="O1736" s="792"/>
      <c r="P1736" s="606" t="s">
        <v>555</v>
      </c>
      <c r="Q1736" s="607"/>
      <c r="R1736" s="607"/>
      <c r="S1736" s="607"/>
      <c r="T1736" s="607"/>
      <c r="U1736" s="607"/>
      <c r="V1736" s="721" t="s">
        <v>556</v>
      </c>
      <c r="W1736" s="721"/>
      <c r="X1736" s="721"/>
      <c r="Y1736" s="721" t="s">
        <v>550</v>
      </c>
      <c r="Z1736" s="721"/>
      <c r="AA1736" s="721"/>
      <c r="AB1736" s="721" t="s">
        <v>182</v>
      </c>
      <c r="AC1736" s="721"/>
      <c r="AD1736" s="721"/>
      <c r="BU1736" s="199" t="s">
        <v>546</v>
      </c>
      <c r="BV1736" s="201"/>
      <c r="BW1736" s="201"/>
      <c r="BX1736" s="201" t="s">
        <v>548</v>
      </c>
      <c r="BY1736" s="201"/>
      <c r="BZ1736" s="201"/>
      <c r="CA1736" s="201"/>
      <c r="CB1736" s="201"/>
      <c r="CC1736" s="201"/>
      <c r="CD1736" s="201"/>
      <c r="CE1736" s="201"/>
      <c r="CF1736" s="201"/>
      <c r="CG1736" s="201"/>
      <c r="CH1736" s="201"/>
      <c r="CI1736" s="201"/>
      <c r="CM1736" s="199" t="s">
        <v>546</v>
      </c>
      <c r="CN1736" s="201"/>
      <c r="CO1736" s="201"/>
      <c r="CP1736" s="201" t="s">
        <v>548</v>
      </c>
      <c r="CQ1736" s="201"/>
      <c r="CR1736" s="201"/>
      <c r="CS1736" s="201"/>
      <c r="CT1736" s="201"/>
      <c r="CU1736" s="201"/>
      <c r="CV1736" s="201"/>
      <c r="CW1736" s="201"/>
      <c r="CX1736" s="201"/>
      <c r="CY1736" s="201"/>
      <c r="CZ1736" s="201"/>
      <c r="DA1736" s="201"/>
      <c r="DB1736" s="311"/>
    </row>
    <row r="1737" spans="3:127" ht="36" customHeight="1">
      <c r="C1737" s="790"/>
      <c r="D1737" s="791"/>
      <c r="E1737" s="791"/>
      <c r="F1737" s="791"/>
      <c r="G1737" s="791"/>
      <c r="H1737" s="791"/>
      <c r="I1737" s="791"/>
      <c r="J1737" s="791"/>
      <c r="K1737" s="791"/>
      <c r="L1737" s="791"/>
      <c r="M1737" s="791"/>
      <c r="N1737" s="791"/>
      <c r="O1737" s="792"/>
      <c r="P1737" s="606" t="s">
        <v>546</v>
      </c>
      <c r="Q1737" s="607"/>
      <c r="R1737" s="608"/>
      <c r="S1737" s="606" t="s">
        <v>548</v>
      </c>
      <c r="T1737" s="607"/>
      <c r="U1737" s="608"/>
      <c r="V1737" s="721"/>
      <c r="W1737" s="721"/>
      <c r="X1737" s="721"/>
      <c r="Y1737" s="721"/>
      <c r="Z1737" s="721"/>
      <c r="AA1737" s="721"/>
      <c r="AB1737" s="721"/>
      <c r="AC1737" s="721"/>
      <c r="AD1737" s="721"/>
      <c r="AG1737" s="932" t="s">
        <v>546</v>
      </c>
      <c r="AH1737" s="932"/>
      <c r="AI1737" s="932"/>
      <c r="AJ1737" s="932"/>
      <c r="AK1737" s="933" t="s">
        <v>548</v>
      </c>
      <c r="AL1737" s="933"/>
      <c r="AM1737" s="933"/>
      <c r="AN1737" s="933"/>
      <c r="AO1737" s="932" t="s">
        <v>556</v>
      </c>
      <c r="AP1737" s="932"/>
      <c r="AQ1737" s="932"/>
      <c r="AR1737" s="932"/>
      <c r="AS1737" s="934" t="s">
        <v>550</v>
      </c>
      <c r="AT1737" s="934"/>
      <c r="AU1737" s="934"/>
      <c r="AV1737" s="934"/>
      <c r="AW1737" s="935" t="s">
        <v>182</v>
      </c>
      <c r="AX1737" s="935"/>
      <c r="AY1737" s="935"/>
      <c r="AZ1737" s="935"/>
      <c r="BU1737" s="199" t="s">
        <v>8092</v>
      </c>
      <c r="BV1737" s="201" t="s">
        <v>8071</v>
      </c>
      <c r="BW1737" s="201" t="s">
        <v>8072</v>
      </c>
      <c r="BX1737" s="201" t="s">
        <v>8092</v>
      </c>
      <c r="BY1737" s="201" t="s">
        <v>8071</v>
      </c>
      <c r="BZ1737" s="201" t="s">
        <v>8072</v>
      </c>
      <c r="CA1737" s="201" t="s">
        <v>8092</v>
      </c>
      <c r="CB1737" s="201" t="s">
        <v>8071</v>
      </c>
      <c r="CC1737" s="201" t="s">
        <v>8072</v>
      </c>
      <c r="CD1737" s="201" t="s">
        <v>8092</v>
      </c>
      <c r="CE1737" s="201" t="s">
        <v>8071</v>
      </c>
      <c r="CF1737" s="201" t="s">
        <v>8072</v>
      </c>
      <c r="CG1737" s="201" t="s">
        <v>8092</v>
      </c>
      <c r="CH1737" s="201" t="s">
        <v>8071</v>
      </c>
      <c r="CI1737" s="201" t="s">
        <v>8072</v>
      </c>
      <c r="CM1737" s="199" t="s">
        <v>8092</v>
      </c>
      <c r="CN1737" s="201" t="s">
        <v>8071</v>
      </c>
      <c r="CO1737" s="201" t="s">
        <v>8072</v>
      </c>
      <c r="CP1737" s="201" t="s">
        <v>8092</v>
      </c>
      <c r="CQ1737" s="201" t="s">
        <v>8071</v>
      </c>
      <c r="CR1737" s="201" t="s">
        <v>8072</v>
      </c>
      <c r="CS1737" s="201" t="s">
        <v>8092</v>
      </c>
      <c r="CT1737" s="201" t="s">
        <v>8071</v>
      </c>
      <c r="CU1737" s="201" t="s">
        <v>8072</v>
      </c>
      <c r="CV1737" s="201" t="s">
        <v>8092</v>
      </c>
      <c r="CW1737" s="201" t="s">
        <v>8071</v>
      </c>
      <c r="CX1737" s="201" t="s">
        <v>8072</v>
      </c>
      <c r="CY1737" s="201" t="s">
        <v>8092</v>
      </c>
      <c r="CZ1737" s="201" t="s">
        <v>8071</v>
      </c>
      <c r="DA1737" s="201" t="s">
        <v>8072</v>
      </c>
      <c r="DB1737" s="311"/>
    </row>
    <row r="1738" spans="3:127" ht="48" customHeight="1">
      <c r="C1738" s="742"/>
      <c r="D1738" s="743"/>
      <c r="E1738" s="743"/>
      <c r="F1738" s="743"/>
      <c r="G1738" s="743"/>
      <c r="H1738" s="743"/>
      <c r="I1738" s="743"/>
      <c r="J1738" s="743"/>
      <c r="K1738" s="743"/>
      <c r="L1738" s="743"/>
      <c r="M1738" s="743"/>
      <c r="N1738" s="743"/>
      <c r="O1738" s="744"/>
      <c r="P1738" s="184" t="s">
        <v>205</v>
      </c>
      <c r="Q1738" s="141" t="s">
        <v>115</v>
      </c>
      <c r="R1738" s="141" t="s">
        <v>116</v>
      </c>
      <c r="S1738" s="184" t="s">
        <v>205</v>
      </c>
      <c r="T1738" s="141" t="s">
        <v>115</v>
      </c>
      <c r="U1738" s="141" t="s">
        <v>116</v>
      </c>
      <c r="V1738" s="184" t="s">
        <v>205</v>
      </c>
      <c r="W1738" s="141" t="s">
        <v>115</v>
      </c>
      <c r="X1738" s="141" t="s">
        <v>116</v>
      </c>
      <c r="Y1738" s="184" t="s">
        <v>205</v>
      </c>
      <c r="Z1738" s="141" t="s">
        <v>115</v>
      </c>
      <c r="AA1738" s="141" t="s">
        <v>116</v>
      </c>
      <c r="AB1738" s="184" t="s">
        <v>205</v>
      </c>
      <c r="AC1738" s="141" t="s">
        <v>115</v>
      </c>
      <c r="AD1738" s="141" t="s">
        <v>116</v>
      </c>
      <c r="AG1738" s="253" t="s">
        <v>8061</v>
      </c>
      <c r="AH1738" s="253" t="s">
        <v>8062</v>
      </c>
      <c r="AI1738" s="253" t="s">
        <v>8063</v>
      </c>
      <c r="AJ1738" s="253" t="s">
        <v>8064</v>
      </c>
      <c r="AK1738" s="310" t="s">
        <v>8061</v>
      </c>
      <c r="AL1738" s="310" t="s">
        <v>8062</v>
      </c>
      <c r="AM1738" s="310" t="s">
        <v>8063</v>
      </c>
      <c r="AN1738" s="310" t="s">
        <v>8064</v>
      </c>
      <c r="AO1738" s="253" t="s">
        <v>8061</v>
      </c>
      <c r="AP1738" s="253" t="s">
        <v>8062</v>
      </c>
      <c r="AQ1738" s="253" t="s">
        <v>8063</v>
      </c>
      <c r="AR1738" s="253" t="s">
        <v>8064</v>
      </c>
      <c r="AS1738" s="310" t="s">
        <v>8061</v>
      </c>
      <c r="AT1738" s="310" t="s">
        <v>8062</v>
      </c>
      <c r="AU1738" s="310" t="s">
        <v>8063</v>
      </c>
      <c r="AV1738" s="310" t="s">
        <v>8064</v>
      </c>
      <c r="AW1738" s="253" t="s">
        <v>8061</v>
      </c>
      <c r="AX1738" s="253" t="s">
        <v>8062</v>
      </c>
      <c r="AY1738" s="253" t="s">
        <v>8063</v>
      </c>
      <c r="AZ1738" s="253" t="s">
        <v>8064</v>
      </c>
      <c r="BU1738" s="303">
        <f>$M$1576</f>
        <v>0</v>
      </c>
      <c r="BV1738" s="303">
        <f>$S$1576</f>
        <v>0</v>
      </c>
      <c r="BW1738" s="303">
        <f>$Y$1576</f>
        <v>0</v>
      </c>
      <c r="BX1738" s="303">
        <f>$M$1577</f>
        <v>0</v>
      </c>
      <c r="BY1738" s="303">
        <f>$S$1577</f>
        <v>0</v>
      </c>
      <c r="BZ1738" s="303">
        <f>$Y$1577</f>
        <v>0</v>
      </c>
      <c r="CA1738" s="303">
        <f>$M$1578</f>
        <v>0</v>
      </c>
      <c r="CB1738" s="303">
        <f>$S$1578</f>
        <v>0</v>
      </c>
      <c r="CC1738" s="303">
        <f>$Y$1578</f>
        <v>0</v>
      </c>
      <c r="CD1738" s="303">
        <f>$M$1579</f>
        <v>0</v>
      </c>
      <c r="CE1738" s="303">
        <f>$S$1579</f>
        <v>0</v>
      </c>
      <c r="CF1738" s="303">
        <f>$Y$1579</f>
        <v>0</v>
      </c>
      <c r="CG1738" s="303">
        <f>$M$1580</f>
        <v>0</v>
      </c>
      <c r="CH1738" s="303">
        <f>$S$1580</f>
        <v>0</v>
      </c>
      <c r="CI1738" s="303">
        <f>$Y$1580</f>
        <v>0</v>
      </c>
      <c r="CP1738" s="206"/>
      <c r="CQ1738" s="206"/>
      <c r="CR1738" s="206"/>
      <c r="CS1738" s="206"/>
      <c r="CT1738" s="206"/>
      <c r="CU1738" s="206"/>
      <c r="CV1738" s="206"/>
      <c r="CW1738" s="206"/>
      <c r="CX1738" s="206"/>
      <c r="CY1738" s="206"/>
      <c r="CZ1738" s="206"/>
      <c r="DA1738" s="206"/>
      <c r="DB1738" s="311"/>
    </row>
    <row r="1739" spans="3:127" ht="24" customHeight="1">
      <c r="C1739" s="139" t="s">
        <v>23</v>
      </c>
      <c r="D1739" s="735" t="s">
        <v>340</v>
      </c>
      <c r="E1739" s="736"/>
      <c r="F1739" s="736"/>
      <c r="G1739" s="736"/>
      <c r="H1739" s="736"/>
      <c r="I1739" s="736"/>
      <c r="J1739" s="736"/>
      <c r="K1739" s="736"/>
      <c r="L1739" s="736"/>
      <c r="M1739" s="736"/>
      <c r="N1739" s="736"/>
      <c r="O1739" s="737"/>
      <c r="P1739" s="465"/>
      <c r="Q1739" s="9"/>
      <c r="R1739" s="9"/>
      <c r="S1739" s="9"/>
      <c r="T1739" s="9"/>
      <c r="U1739" s="9"/>
      <c r="V1739" s="9"/>
      <c r="W1739" s="9"/>
      <c r="X1739" s="9"/>
      <c r="Y1739" s="9"/>
      <c r="Z1739" s="9"/>
      <c r="AA1739" s="9"/>
      <c r="AB1739" s="9"/>
      <c r="AC1739" s="9"/>
      <c r="AD1739" s="9"/>
      <c r="AG1739" s="176">
        <f>P1739</f>
        <v>0</v>
      </c>
      <c r="AH1739" s="176">
        <f>COUNTIF(Q1739:R1739,"NS")</f>
        <v>0</v>
      </c>
      <c r="AI1739" s="177">
        <f>IF(COUNTIF(Q1739:R1739,"NA")=2,"NA",SUM(Q1739:R1739))</f>
        <v>0</v>
      </c>
      <c r="AJ1739" s="187">
        <f t="shared" ref="AJ1739" si="2483">IF($AJ$1778=$AH$1778, 0,  IF(OR(AND(AG1739=0, AH1739&gt;0),AND(AG1739="NS", AI1739&gt;0), AND(AG1739="NS", AH1739=0, AI1739=0)), 1, IF(OR(AND(AG1739&gt;0, AH1739=2), AND(AG1739="NS", AH1739=2), AND(AG1739="NS", AI1739=0, AH1739&gt;0), AG1739=AI1739), 0, 1)))</f>
        <v>0</v>
      </c>
      <c r="AK1739" s="178">
        <f>S1739</f>
        <v>0</v>
      </c>
      <c r="AL1739" s="178">
        <f>COUNTIF(T1739:U1739,"NS")</f>
        <v>0</v>
      </c>
      <c r="AM1739" s="190">
        <f>IF(COUNTIF(T1739:U1739,"NA")=2,"NA",SUM(T1739:U1739))</f>
        <v>0</v>
      </c>
      <c r="AN1739" s="187">
        <f t="shared" ref="AN1739" si="2484">IF($AJ$1778=$AH$1778, 0,  IF(OR(AND(AK1739=0, AL1739&gt;0),AND(AK1739="NS", AM1739&gt;0), AND(AK1739="NS", AL1739=0, AM1739=0)), 1, IF(OR(AND(AK1739&gt;0, AL1739=2), AND(AK1739="NS", AL1739=2), AND(AK1739="NS", AM1739=0, AL1739&gt;0), AK1739=AM1739), 0, 1)))</f>
        <v>0</v>
      </c>
      <c r="AO1739" s="176">
        <f>V1739</f>
        <v>0</v>
      </c>
      <c r="AP1739" s="176">
        <f>COUNTIF(W1739:X1739,"NS")</f>
        <v>0</v>
      </c>
      <c r="AQ1739" s="177">
        <f>IF(COUNTIF(W1739:X1739,"NA")=2,"NA",SUM(W1739:X1739))</f>
        <v>0</v>
      </c>
      <c r="AR1739" s="187">
        <f t="shared" ref="AR1739" si="2485">IF($AJ$1778=$AH$1778, 0,  IF(OR(AND(AO1739=0, AP1739&gt;0),AND(AO1739="NS", AQ1739&gt;0), AND(AO1739="NS", AP1739=0, AQ1739=0)), 1, IF(OR(AND(AO1739&gt;0, AP1739=2), AND(AO1739="NS", AP1739=2), AND(AO1739="NS", AQ1739=0, AP1739&gt;0), AO1739=AQ1739), 0, 1)))</f>
        <v>0</v>
      </c>
      <c r="AS1739" s="178">
        <f>Y1739</f>
        <v>0</v>
      </c>
      <c r="AT1739" s="178">
        <f>COUNTIF(Z1739:AA1739,"NS")</f>
        <v>0</v>
      </c>
      <c r="AU1739" s="190">
        <f>IF(COUNTIF(Z1739:AA1739,"NA")=2,"NA",SUM(Z1739:AA1739))</f>
        <v>0</v>
      </c>
      <c r="AV1739" s="187">
        <f t="shared" ref="AV1739" si="2486">IF($AJ$1778=$AH$1778, 0,  IF(OR(AND(AS1739=0, AT1739&gt;0),AND(AS1739="NS", AU1739&gt;0), AND(AS1739="NS", AT1739=0, AU1739=0)), 1, IF(OR(AND(AS1739&gt;0, AT1739=2), AND(AS1739="NS", AT1739=2), AND(AS1739="NS", AU1739=0, AT1739&gt;0), AS1739=AU1739), 0, 1)))</f>
        <v>0</v>
      </c>
      <c r="AW1739" s="176">
        <f>AB1739</f>
        <v>0</v>
      </c>
      <c r="AX1739" s="176">
        <f>COUNTIF(AC1739:AD1739,"NS")</f>
        <v>0</v>
      </c>
      <c r="AY1739" s="177">
        <f>IF(COUNTIF(AC1739:AD1739,"NA")=2,"NA",SUM(AC1739:AD1739))</f>
        <v>0</v>
      </c>
      <c r="AZ1739" s="187">
        <f t="shared" ref="AZ1739" si="2487">IF($AJ$1778=$AH$1778, 0,  IF(OR(AND(AW1739=0, AX1739&gt;0),AND(AW1739="NS", AY1739&gt;0), AND(AW1739="NS", AX1739=0, AY1739=0)), 1, IF(OR(AND(AW1739&gt;0, AX1739=2), AND(AW1739="NS", AX1739=2), AND(AW1739="NS", AY1739=0, AX1739&gt;0), AW1739=AY1739), 0, 1)))</f>
        <v>0</v>
      </c>
      <c r="BU1739" s="201">
        <f>P1739</f>
        <v>0</v>
      </c>
      <c r="BV1739" s="201">
        <f t="shared" ref="BV1739" si="2488">Q1739</f>
        <v>0</v>
      </c>
      <c r="BW1739" s="201">
        <f t="shared" ref="BW1739" si="2489">R1739</f>
        <v>0</v>
      </c>
      <c r="BX1739" s="201">
        <f t="shared" ref="BX1739" si="2490">S1739</f>
        <v>0</v>
      </c>
      <c r="BY1739" s="201">
        <f t="shared" ref="BY1739" si="2491">T1739</f>
        <v>0</v>
      </c>
      <c r="BZ1739" s="201">
        <f t="shared" ref="BZ1739" si="2492">U1739</f>
        <v>0</v>
      </c>
      <c r="CA1739" s="201">
        <f t="shared" ref="CA1739" si="2493">V1739</f>
        <v>0</v>
      </c>
      <c r="CB1739" s="201">
        <f t="shared" ref="CB1739" si="2494">W1739</f>
        <v>0</v>
      </c>
      <c r="CC1739" s="201">
        <f t="shared" ref="CC1739" si="2495">X1739</f>
        <v>0</v>
      </c>
      <c r="CD1739" s="201">
        <f t="shared" ref="CD1739" si="2496">Y1739</f>
        <v>0</v>
      </c>
      <c r="CE1739" s="201">
        <f t="shared" ref="CE1739" si="2497">Z1739</f>
        <v>0</v>
      </c>
      <c r="CF1739" s="201">
        <f t="shared" ref="CF1739" si="2498">AA1739</f>
        <v>0</v>
      </c>
      <c r="CG1739" s="201">
        <f t="shared" ref="CG1739" si="2499">AB1739</f>
        <v>0</v>
      </c>
      <c r="CH1739" s="201">
        <f t="shared" ref="CH1739" si="2500">AC1739</f>
        <v>0</v>
      </c>
      <c r="CI1739" s="201">
        <f>AD1739</f>
        <v>0</v>
      </c>
      <c r="CM1739" s="304">
        <f>IF($AJ$1778=$AH$1778,0,
IF(OR(AND(OR(BU1739="NS",BU1739=0,BU1739="NA"),BU$1738="NS"),AND(OR(BU1739="NA",BU1739=0),BU$1738="NA"),AND(BU$1738&gt;=0,BU1739="NA"),AND(BU$1738&gt;0,BU1739="NS")),0,
IF(OR(AND(BU$1738="NS",BU1739&gt;0),AND(BU$1738="NA",OR(BU1739="NS",BU1739&gt;0)),BU$1738&lt;BU1739),1,0)))</f>
        <v>0</v>
      </c>
      <c r="CN1739" s="304">
        <f t="shared" ref="CN1739:CZ1739" si="2501">IF($AJ$1778=$AH$1778,0,
IF(OR(AND(OR(BV1739="NS",BV1739=0,BV1739="NA"),BV$1738="NS"),AND(OR(BV1739="NA",BV1739=0),BV$1738="NA"),AND(BV$1738&gt;=0,BV1739="NA"),AND(BV$1738&gt;0,BV1739="NS")),0,
IF(OR(AND(BV$1738="NS",BV1739&gt;0),AND(BV$1738="NA",OR(BV1739="NS",BV1739&gt;0)),BV$1738&lt;BV1739),1,0)))</f>
        <v>0</v>
      </c>
      <c r="CO1739" s="304">
        <f t="shared" si="2501"/>
        <v>0</v>
      </c>
      <c r="CP1739" s="304">
        <f t="shared" si="2501"/>
        <v>0</v>
      </c>
      <c r="CQ1739" s="304">
        <f t="shared" si="2501"/>
        <v>0</v>
      </c>
      <c r="CR1739" s="304">
        <f t="shared" si="2501"/>
        <v>0</v>
      </c>
      <c r="CS1739" s="304">
        <f t="shared" si="2501"/>
        <v>0</v>
      </c>
      <c r="CT1739" s="304">
        <f t="shared" si="2501"/>
        <v>0</v>
      </c>
      <c r="CU1739" s="304">
        <f t="shared" si="2501"/>
        <v>0</v>
      </c>
      <c r="CV1739" s="304">
        <f t="shared" si="2501"/>
        <v>0</v>
      </c>
      <c r="CW1739" s="304">
        <f t="shared" si="2501"/>
        <v>0</v>
      </c>
      <c r="CX1739" s="304">
        <f t="shared" si="2501"/>
        <v>0</v>
      </c>
      <c r="CY1739" s="304">
        <f t="shared" si="2501"/>
        <v>0</v>
      </c>
      <c r="CZ1739" s="304">
        <f t="shared" si="2501"/>
        <v>0</v>
      </c>
      <c r="DA1739" s="304">
        <f>IF($AJ$1778=$AH$1778,0,
IF(OR(AND(OR(CI1739="NS",CI1739=0,CI1739="NA"),CI$1738="NS"),AND(OR(CI1739="NA",CI1739=0),CI$1738="NA"),AND(CI$1738&gt;=0,CI1739="NA"),AND(CI$1738&gt;0,CI1739="NS")),0,
IF(OR(AND(CI$1738="NS",CI1739&gt;0),AND(CI$1738="NA",OR(CI1739="NS",CI1739&gt;0)),CI$1738&lt;CI1739),1,0)))</f>
        <v>0</v>
      </c>
      <c r="DB1739" s="312"/>
      <c r="DC1739" s="176"/>
      <c r="DD1739" s="176"/>
    </row>
    <row r="1740" spans="3:127" ht="36" customHeight="1">
      <c r="C1740" s="139" t="s">
        <v>30</v>
      </c>
      <c r="D1740" s="735" t="s">
        <v>2636</v>
      </c>
      <c r="E1740" s="736"/>
      <c r="F1740" s="736"/>
      <c r="G1740" s="736"/>
      <c r="H1740" s="736"/>
      <c r="I1740" s="736"/>
      <c r="J1740" s="736"/>
      <c r="K1740" s="736"/>
      <c r="L1740" s="736"/>
      <c r="M1740" s="736"/>
      <c r="N1740" s="736"/>
      <c r="O1740" s="737"/>
      <c r="P1740" s="465"/>
      <c r="Q1740" s="9"/>
      <c r="R1740" s="9"/>
      <c r="S1740" s="9"/>
      <c r="T1740" s="9"/>
      <c r="U1740" s="9"/>
      <c r="V1740" s="9"/>
      <c r="W1740" s="9"/>
      <c r="X1740" s="9"/>
      <c r="Y1740" s="9"/>
      <c r="Z1740" s="9"/>
      <c r="AA1740" s="9"/>
      <c r="AB1740" s="9"/>
      <c r="AC1740" s="9"/>
      <c r="AD1740" s="9"/>
      <c r="AG1740" s="176">
        <f t="shared" ref="AG1740:AG1766" si="2502">P1740</f>
        <v>0</v>
      </c>
      <c r="AH1740" s="176">
        <f t="shared" ref="AH1740:AH1766" si="2503">COUNTIF(Q1740:R1740,"NS")</f>
        <v>0</v>
      </c>
      <c r="AI1740" s="177">
        <f t="shared" ref="AI1740:AI1766" si="2504">IF(COUNTIF(Q1740:R1740,"NA")=2,"NA",SUM(Q1740:R1740))</f>
        <v>0</v>
      </c>
      <c r="AJ1740" s="187">
        <f t="shared" ref="AJ1740:AJ1766" si="2505">IF($AJ$1778=$AH$1778, 0,  IF(OR(AND(AG1740=0, AH1740&gt;0),AND(AG1740="NS", AI1740&gt;0), AND(AG1740="NS", AH1740=0, AI1740=0)), 1, IF(OR(AND(AG1740&gt;0, AH1740=2), AND(AG1740="NS", AH1740=2), AND(AG1740="NS", AI1740=0, AH1740&gt;0), AG1740=AI1740), 0, 1)))</f>
        <v>0</v>
      </c>
      <c r="AK1740" s="178">
        <f t="shared" ref="AK1740:AK1766" si="2506">S1740</f>
        <v>0</v>
      </c>
      <c r="AL1740" s="178">
        <f t="shared" ref="AL1740:AL1766" si="2507">COUNTIF(T1740:U1740,"NS")</f>
        <v>0</v>
      </c>
      <c r="AM1740" s="190">
        <f t="shared" ref="AM1740:AM1766" si="2508">IF(COUNTIF(T1740:U1740,"NA")=2,"NA",SUM(T1740:U1740))</f>
        <v>0</v>
      </c>
      <c r="AN1740" s="187">
        <f t="shared" ref="AN1740:AN1766" si="2509">IF($AJ$1778=$AH$1778, 0,  IF(OR(AND(AK1740=0, AL1740&gt;0),AND(AK1740="NS", AM1740&gt;0), AND(AK1740="NS", AL1740=0, AM1740=0)), 1, IF(OR(AND(AK1740&gt;0, AL1740=2), AND(AK1740="NS", AL1740=2), AND(AK1740="NS", AM1740=0, AL1740&gt;0), AK1740=AM1740), 0, 1)))</f>
        <v>0</v>
      </c>
      <c r="AO1740" s="176">
        <f t="shared" ref="AO1740:AO1766" si="2510">V1740</f>
        <v>0</v>
      </c>
      <c r="AP1740" s="176">
        <f t="shared" ref="AP1740:AP1766" si="2511">COUNTIF(W1740:X1740,"NS")</f>
        <v>0</v>
      </c>
      <c r="AQ1740" s="177">
        <f t="shared" ref="AQ1740:AQ1766" si="2512">IF(COUNTIF(W1740:X1740,"NA")=2,"NA",SUM(W1740:X1740))</f>
        <v>0</v>
      </c>
      <c r="AR1740" s="187">
        <f t="shared" ref="AR1740:AR1766" si="2513">IF($AJ$1778=$AH$1778, 0,  IF(OR(AND(AO1740=0, AP1740&gt;0),AND(AO1740="NS", AQ1740&gt;0), AND(AO1740="NS", AP1740=0, AQ1740=0)), 1, IF(OR(AND(AO1740&gt;0, AP1740=2), AND(AO1740="NS", AP1740=2), AND(AO1740="NS", AQ1740=0, AP1740&gt;0), AO1740=AQ1740), 0, 1)))</f>
        <v>0</v>
      </c>
      <c r="AS1740" s="178">
        <f t="shared" ref="AS1740:AS1766" si="2514">Y1740</f>
        <v>0</v>
      </c>
      <c r="AT1740" s="178">
        <f t="shared" ref="AT1740:AT1766" si="2515">COUNTIF(Z1740:AA1740,"NS")</f>
        <v>0</v>
      </c>
      <c r="AU1740" s="190">
        <f t="shared" ref="AU1740:AU1766" si="2516">IF(COUNTIF(Z1740:AA1740,"NA")=2,"NA",SUM(Z1740:AA1740))</f>
        <v>0</v>
      </c>
      <c r="AV1740" s="187">
        <f t="shared" ref="AV1740:AV1766" si="2517">IF($AJ$1778=$AH$1778, 0,  IF(OR(AND(AS1740=0, AT1740&gt;0),AND(AS1740="NS", AU1740&gt;0), AND(AS1740="NS", AT1740=0, AU1740=0)), 1, IF(OR(AND(AS1740&gt;0, AT1740=2), AND(AS1740="NS", AT1740=2), AND(AS1740="NS", AU1740=0, AT1740&gt;0), AS1740=AU1740), 0, 1)))</f>
        <v>0</v>
      </c>
      <c r="AW1740" s="176">
        <f t="shared" ref="AW1740:AW1766" si="2518">AB1740</f>
        <v>0</v>
      </c>
      <c r="AX1740" s="176">
        <f t="shared" ref="AX1740:AX1766" si="2519">COUNTIF(AC1740:AD1740,"NS")</f>
        <v>0</v>
      </c>
      <c r="AY1740" s="177">
        <f t="shared" ref="AY1740:AY1766" si="2520">IF(COUNTIF(AC1740:AD1740,"NA")=2,"NA",SUM(AC1740:AD1740))</f>
        <v>0</v>
      </c>
      <c r="AZ1740" s="187">
        <f t="shared" ref="AZ1740:AZ1766" si="2521">IF($AJ$1778=$AH$1778, 0,  IF(OR(AND(AW1740=0, AX1740&gt;0),AND(AW1740="NS", AY1740&gt;0), AND(AW1740="NS", AX1740=0, AY1740=0)), 1, IF(OR(AND(AW1740&gt;0, AX1740=2), AND(AW1740="NS", AX1740=2), AND(AW1740="NS", AY1740=0, AX1740&gt;0), AW1740=AY1740), 0, 1)))</f>
        <v>0</v>
      </c>
      <c r="BU1740" s="201">
        <f t="shared" ref="BU1740:BU1760" si="2522">P1740</f>
        <v>0</v>
      </c>
      <c r="BV1740" s="201">
        <f t="shared" ref="BV1740:BV1760" si="2523">Q1740</f>
        <v>0</v>
      </c>
      <c r="BW1740" s="201">
        <f t="shared" ref="BW1740:BW1760" si="2524">R1740</f>
        <v>0</v>
      </c>
      <c r="BX1740" s="201">
        <f t="shared" ref="BX1740:BX1760" si="2525">S1740</f>
        <v>0</v>
      </c>
      <c r="BY1740" s="201">
        <f t="shared" ref="BY1740:BY1760" si="2526">T1740</f>
        <v>0</v>
      </c>
      <c r="BZ1740" s="201">
        <f t="shared" ref="BZ1740:BZ1760" si="2527">U1740</f>
        <v>0</v>
      </c>
      <c r="CA1740" s="201">
        <f t="shared" ref="CA1740:CA1760" si="2528">V1740</f>
        <v>0</v>
      </c>
      <c r="CB1740" s="201">
        <f t="shared" ref="CB1740:CB1760" si="2529">W1740</f>
        <v>0</v>
      </c>
      <c r="CC1740" s="201">
        <f t="shared" ref="CC1740:CC1760" si="2530">X1740</f>
        <v>0</v>
      </c>
      <c r="CD1740" s="201">
        <f t="shared" ref="CD1740:CD1760" si="2531">Y1740</f>
        <v>0</v>
      </c>
      <c r="CE1740" s="201">
        <f t="shared" ref="CE1740:CE1760" si="2532">Z1740</f>
        <v>0</v>
      </c>
      <c r="CF1740" s="201">
        <f t="shared" ref="CF1740:CF1760" si="2533">AA1740</f>
        <v>0</v>
      </c>
      <c r="CG1740" s="201">
        <f t="shared" ref="CG1740:CG1760" si="2534">AB1740</f>
        <v>0</v>
      </c>
      <c r="CH1740" s="201">
        <f t="shared" ref="CH1740:CH1760" si="2535">AC1740</f>
        <v>0</v>
      </c>
      <c r="CI1740" s="201">
        <f t="shared" ref="CI1740:CI1760" si="2536">AD1740</f>
        <v>0</v>
      </c>
      <c r="CM1740" s="304">
        <f t="shared" ref="CM1740:CM1766" si="2537">IF($AJ$1778=$AH$1778,0,
IF(OR(AND(OR(BU1740="NS",BU1740=0,BU1740="NA"),BU$1738="NS"),AND(OR(BU1740="NA",BU1740=0),BU$1738="NA"),AND(BU$1738&gt;=0,BU1740="NA"),AND(BU$1738&gt;0,BU1740="NS")),0,
IF(OR(AND(BU$1738="NS",BU1740&gt;0),AND(BU$1738="NA",OR(BU1740="NS",BU1740&gt;0)),BU$1738&lt;BU1740),1,0)))</f>
        <v>0</v>
      </c>
      <c r="CN1740" s="304">
        <f t="shared" ref="CN1740:CN1766" si="2538">IF($AJ$1778=$AH$1778,0,
IF(OR(AND(OR(BV1740="NS",BV1740=0,BV1740="NA"),BV$1738="NS"),AND(OR(BV1740="NA",BV1740=0),BV$1738="NA"),AND(BV$1738&gt;=0,BV1740="NA"),AND(BV$1738&gt;0,BV1740="NS")),0,
IF(OR(AND(BV$1738="NS",BV1740&gt;0),AND(BV$1738="NA",OR(BV1740="NS",BV1740&gt;0)),BV$1738&lt;BV1740),1,0)))</f>
        <v>0</v>
      </c>
      <c r="CO1740" s="304">
        <f t="shared" ref="CO1740:CO1766" si="2539">IF($AJ$1778=$AH$1778,0,
IF(OR(AND(OR(BW1740="NS",BW1740=0,BW1740="NA"),BW$1738="NS"),AND(OR(BW1740="NA",BW1740=0),BW$1738="NA"),AND(BW$1738&gt;=0,BW1740="NA"),AND(BW$1738&gt;0,BW1740="NS")),0,
IF(OR(AND(BW$1738="NS",BW1740&gt;0),AND(BW$1738="NA",OR(BW1740="NS",BW1740&gt;0)),BW$1738&lt;BW1740),1,0)))</f>
        <v>0</v>
      </c>
      <c r="CP1740" s="304">
        <f t="shared" ref="CP1740:CP1766" si="2540">IF($AJ$1778=$AH$1778,0,
IF(OR(AND(OR(BX1740="NS",BX1740=0,BX1740="NA"),BX$1738="NS"),AND(OR(BX1740="NA",BX1740=0),BX$1738="NA"),AND(BX$1738&gt;=0,BX1740="NA"),AND(BX$1738&gt;0,BX1740="NS")),0,
IF(OR(AND(BX$1738="NS",BX1740&gt;0),AND(BX$1738="NA",OR(BX1740="NS",BX1740&gt;0)),BX$1738&lt;BX1740),1,0)))</f>
        <v>0</v>
      </c>
      <c r="CQ1740" s="304">
        <f t="shared" ref="CQ1740:CQ1766" si="2541">IF($AJ$1778=$AH$1778,0,
IF(OR(AND(OR(BY1740="NS",BY1740=0,BY1740="NA"),BY$1738="NS"),AND(OR(BY1740="NA",BY1740=0),BY$1738="NA"),AND(BY$1738&gt;=0,BY1740="NA"),AND(BY$1738&gt;0,BY1740="NS")),0,
IF(OR(AND(BY$1738="NS",BY1740&gt;0),AND(BY$1738="NA",OR(BY1740="NS",BY1740&gt;0)),BY$1738&lt;BY1740),1,0)))</f>
        <v>0</v>
      </c>
      <c r="CR1740" s="304">
        <f t="shared" ref="CR1740:CR1766" si="2542">IF($AJ$1778=$AH$1778,0,
IF(OR(AND(OR(BZ1740="NS",BZ1740=0,BZ1740="NA"),BZ$1738="NS"),AND(OR(BZ1740="NA",BZ1740=0),BZ$1738="NA"),AND(BZ$1738&gt;=0,BZ1740="NA"),AND(BZ$1738&gt;0,BZ1740="NS")),0,
IF(OR(AND(BZ$1738="NS",BZ1740&gt;0),AND(BZ$1738="NA",OR(BZ1740="NS",BZ1740&gt;0)),BZ$1738&lt;BZ1740),1,0)))</f>
        <v>0</v>
      </c>
      <c r="CS1740" s="304">
        <f t="shared" ref="CS1740:CS1766" si="2543">IF($AJ$1778=$AH$1778,0,
IF(OR(AND(OR(CA1740="NS",CA1740=0,CA1740="NA"),CA$1738="NS"),AND(OR(CA1740="NA",CA1740=0),CA$1738="NA"),AND(CA$1738&gt;=0,CA1740="NA"),AND(CA$1738&gt;0,CA1740="NS")),0,
IF(OR(AND(CA$1738="NS",CA1740&gt;0),AND(CA$1738="NA",OR(CA1740="NS",CA1740&gt;0)),CA$1738&lt;CA1740),1,0)))</f>
        <v>0</v>
      </c>
      <c r="CT1740" s="304">
        <f t="shared" ref="CT1740:CT1766" si="2544">IF($AJ$1778=$AH$1778,0,
IF(OR(AND(OR(CB1740="NS",CB1740=0,CB1740="NA"),CB$1738="NS"),AND(OR(CB1740="NA",CB1740=0),CB$1738="NA"),AND(CB$1738&gt;=0,CB1740="NA"),AND(CB$1738&gt;0,CB1740="NS")),0,
IF(OR(AND(CB$1738="NS",CB1740&gt;0),AND(CB$1738="NA",OR(CB1740="NS",CB1740&gt;0)),CB$1738&lt;CB1740),1,0)))</f>
        <v>0</v>
      </c>
      <c r="CU1740" s="304">
        <f t="shared" ref="CU1740:CU1766" si="2545">IF($AJ$1778=$AH$1778,0,
IF(OR(AND(OR(CC1740="NS",CC1740=0,CC1740="NA"),CC$1738="NS"),AND(OR(CC1740="NA",CC1740=0),CC$1738="NA"),AND(CC$1738&gt;=0,CC1740="NA"),AND(CC$1738&gt;0,CC1740="NS")),0,
IF(OR(AND(CC$1738="NS",CC1740&gt;0),AND(CC$1738="NA",OR(CC1740="NS",CC1740&gt;0)),CC$1738&lt;CC1740),1,0)))</f>
        <v>0</v>
      </c>
      <c r="CV1740" s="304">
        <f t="shared" ref="CV1740:CV1766" si="2546">IF($AJ$1778=$AH$1778,0,
IF(OR(AND(OR(CD1740="NS",CD1740=0,CD1740="NA"),CD$1738="NS"),AND(OR(CD1740="NA",CD1740=0),CD$1738="NA"),AND(CD$1738&gt;=0,CD1740="NA"),AND(CD$1738&gt;0,CD1740="NS")),0,
IF(OR(AND(CD$1738="NS",CD1740&gt;0),AND(CD$1738="NA",OR(CD1740="NS",CD1740&gt;0)),CD$1738&lt;CD1740),1,0)))</f>
        <v>0</v>
      </c>
      <c r="CW1740" s="304">
        <f t="shared" ref="CW1740:CW1766" si="2547">IF($AJ$1778=$AH$1778,0,
IF(OR(AND(OR(CE1740="NS",CE1740=0,CE1740="NA"),CE$1738="NS"),AND(OR(CE1740="NA",CE1740=0),CE$1738="NA"),AND(CE$1738&gt;=0,CE1740="NA"),AND(CE$1738&gt;0,CE1740="NS")),0,
IF(OR(AND(CE$1738="NS",CE1740&gt;0),AND(CE$1738="NA",OR(CE1740="NS",CE1740&gt;0)),CE$1738&lt;CE1740),1,0)))</f>
        <v>0</v>
      </c>
      <c r="CX1740" s="304">
        <f t="shared" ref="CX1740:CX1766" si="2548">IF($AJ$1778=$AH$1778,0,
IF(OR(AND(OR(CF1740="NS",CF1740=0,CF1740="NA"),CF$1738="NS"),AND(OR(CF1740="NA",CF1740=0),CF$1738="NA"),AND(CF$1738&gt;=0,CF1740="NA"),AND(CF$1738&gt;0,CF1740="NS")),0,
IF(OR(AND(CF$1738="NS",CF1740&gt;0),AND(CF$1738="NA",OR(CF1740="NS",CF1740&gt;0)),CF$1738&lt;CF1740),1,0)))</f>
        <v>0</v>
      </c>
      <c r="CY1740" s="304">
        <f t="shared" ref="CY1740:CY1766" si="2549">IF($AJ$1778=$AH$1778,0,
IF(OR(AND(OR(CG1740="NS",CG1740=0,CG1740="NA"),CG$1738="NS"),AND(OR(CG1740="NA",CG1740=0),CG$1738="NA"),AND(CG$1738&gt;=0,CG1740="NA"),AND(CG$1738&gt;0,CG1740="NS")),0,
IF(OR(AND(CG$1738="NS",CG1740&gt;0),AND(CG$1738="NA",OR(CG1740="NS",CG1740&gt;0)),CG$1738&lt;CG1740),1,0)))</f>
        <v>0</v>
      </c>
      <c r="CZ1740" s="304">
        <f t="shared" ref="CZ1740:CZ1766" si="2550">IF($AJ$1778=$AH$1778,0,
IF(OR(AND(OR(CH1740="NS",CH1740=0,CH1740="NA"),CH$1738="NS"),AND(OR(CH1740="NA",CH1740=0),CH$1738="NA"),AND(CH$1738&gt;=0,CH1740="NA"),AND(CH$1738&gt;0,CH1740="NS")),0,
IF(OR(AND(CH$1738="NS",CH1740&gt;0),AND(CH$1738="NA",OR(CH1740="NS",CH1740&gt;0)),CH$1738&lt;CH1740),1,0)))</f>
        <v>0</v>
      </c>
      <c r="DA1740" s="304">
        <f t="shared" ref="DA1740:DA1765" si="2551">IF($AJ$1778=$AH$1778,0,
IF(OR(AND(OR(CI1740="NS",CI1740=0,CI1740="NA"),CI$1738="NS"),AND(OR(CI1740="NA",CI1740=0),CI$1738="NA"),AND(CI$1738&gt;=0,CI1740="NA"),AND(CI$1738&gt;0,CI1740="NS")),0,
IF(OR(AND(CI$1738="NS",CI1740&gt;0),AND(CI$1738="NA",OR(CI1740="NS",CI1740&gt;0)),CI$1738&lt;CI1740),1,0)))</f>
        <v>0</v>
      </c>
    </row>
    <row r="1741" spans="3:127" ht="24" customHeight="1">
      <c r="C1741" s="139" t="s">
        <v>36</v>
      </c>
      <c r="D1741" s="735" t="s">
        <v>342</v>
      </c>
      <c r="E1741" s="736"/>
      <c r="F1741" s="736"/>
      <c r="G1741" s="736"/>
      <c r="H1741" s="736"/>
      <c r="I1741" s="736"/>
      <c r="J1741" s="736"/>
      <c r="K1741" s="736"/>
      <c r="L1741" s="736"/>
      <c r="M1741" s="736"/>
      <c r="N1741" s="736"/>
      <c r="O1741" s="737"/>
      <c r="P1741" s="465"/>
      <c r="Q1741" s="9"/>
      <c r="R1741" s="9"/>
      <c r="S1741" s="9"/>
      <c r="T1741" s="9"/>
      <c r="U1741" s="9"/>
      <c r="V1741" s="9"/>
      <c r="W1741" s="9"/>
      <c r="X1741" s="9"/>
      <c r="Y1741" s="9"/>
      <c r="Z1741" s="9"/>
      <c r="AA1741" s="9"/>
      <c r="AB1741" s="9"/>
      <c r="AC1741" s="9"/>
      <c r="AD1741" s="9"/>
      <c r="AG1741" s="176">
        <f t="shared" si="2502"/>
        <v>0</v>
      </c>
      <c r="AH1741" s="176">
        <f t="shared" si="2503"/>
        <v>0</v>
      </c>
      <c r="AI1741" s="177">
        <f t="shared" si="2504"/>
        <v>0</v>
      </c>
      <c r="AJ1741" s="187">
        <f t="shared" si="2505"/>
        <v>0</v>
      </c>
      <c r="AK1741" s="178">
        <f t="shared" si="2506"/>
        <v>0</v>
      </c>
      <c r="AL1741" s="178">
        <f t="shared" si="2507"/>
        <v>0</v>
      </c>
      <c r="AM1741" s="190">
        <f t="shared" si="2508"/>
        <v>0</v>
      </c>
      <c r="AN1741" s="187">
        <f t="shared" si="2509"/>
        <v>0</v>
      </c>
      <c r="AO1741" s="176">
        <f t="shared" si="2510"/>
        <v>0</v>
      </c>
      <c r="AP1741" s="176">
        <f t="shared" si="2511"/>
        <v>0</v>
      </c>
      <c r="AQ1741" s="177">
        <f t="shared" si="2512"/>
        <v>0</v>
      </c>
      <c r="AR1741" s="187">
        <f t="shared" si="2513"/>
        <v>0</v>
      </c>
      <c r="AS1741" s="178">
        <f t="shared" si="2514"/>
        <v>0</v>
      </c>
      <c r="AT1741" s="178">
        <f t="shared" si="2515"/>
        <v>0</v>
      </c>
      <c r="AU1741" s="190">
        <f t="shared" si="2516"/>
        <v>0</v>
      </c>
      <c r="AV1741" s="187">
        <f t="shared" si="2517"/>
        <v>0</v>
      </c>
      <c r="AW1741" s="176">
        <f t="shared" si="2518"/>
        <v>0</v>
      </c>
      <c r="AX1741" s="176">
        <f t="shared" si="2519"/>
        <v>0</v>
      </c>
      <c r="AY1741" s="177">
        <f t="shared" si="2520"/>
        <v>0</v>
      </c>
      <c r="AZ1741" s="187">
        <f t="shared" si="2521"/>
        <v>0</v>
      </c>
      <c r="BU1741" s="201">
        <f t="shared" si="2522"/>
        <v>0</v>
      </c>
      <c r="BV1741" s="201">
        <f t="shared" si="2523"/>
        <v>0</v>
      </c>
      <c r="BW1741" s="201">
        <f t="shared" si="2524"/>
        <v>0</v>
      </c>
      <c r="BX1741" s="201">
        <f t="shared" si="2525"/>
        <v>0</v>
      </c>
      <c r="BY1741" s="201">
        <f t="shared" si="2526"/>
        <v>0</v>
      </c>
      <c r="BZ1741" s="201">
        <f t="shared" si="2527"/>
        <v>0</v>
      </c>
      <c r="CA1741" s="201">
        <f t="shared" si="2528"/>
        <v>0</v>
      </c>
      <c r="CB1741" s="201">
        <f t="shared" si="2529"/>
        <v>0</v>
      </c>
      <c r="CC1741" s="201">
        <f t="shared" si="2530"/>
        <v>0</v>
      </c>
      <c r="CD1741" s="201">
        <f t="shared" si="2531"/>
        <v>0</v>
      </c>
      <c r="CE1741" s="201">
        <f t="shared" si="2532"/>
        <v>0</v>
      </c>
      <c r="CF1741" s="201">
        <f t="shared" si="2533"/>
        <v>0</v>
      </c>
      <c r="CG1741" s="201">
        <f t="shared" si="2534"/>
        <v>0</v>
      </c>
      <c r="CH1741" s="201">
        <f t="shared" si="2535"/>
        <v>0</v>
      </c>
      <c r="CI1741" s="201">
        <f t="shared" si="2536"/>
        <v>0</v>
      </c>
      <c r="CM1741" s="304">
        <f t="shared" si="2537"/>
        <v>0</v>
      </c>
      <c r="CN1741" s="304">
        <f t="shared" si="2538"/>
        <v>0</v>
      </c>
      <c r="CO1741" s="304">
        <f t="shared" si="2539"/>
        <v>0</v>
      </c>
      <c r="CP1741" s="304">
        <f t="shared" si="2540"/>
        <v>0</v>
      </c>
      <c r="CQ1741" s="304">
        <f t="shared" si="2541"/>
        <v>0</v>
      </c>
      <c r="CR1741" s="304">
        <f t="shared" si="2542"/>
        <v>0</v>
      </c>
      <c r="CS1741" s="304">
        <f t="shared" si="2543"/>
        <v>0</v>
      </c>
      <c r="CT1741" s="304">
        <f t="shared" si="2544"/>
        <v>0</v>
      </c>
      <c r="CU1741" s="304">
        <f t="shared" si="2545"/>
        <v>0</v>
      </c>
      <c r="CV1741" s="304">
        <f t="shared" si="2546"/>
        <v>0</v>
      </c>
      <c r="CW1741" s="304">
        <f t="shared" si="2547"/>
        <v>0</v>
      </c>
      <c r="CX1741" s="304">
        <f t="shared" si="2548"/>
        <v>0</v>
      </c>
      <c r="CY1741" s="304">
        <f t="shared" si="2549"/>
        <v>0</v>
      </c>
      <c r="CZ1741" s="304">
        <f t="shared" si="2550"/>
        <v>0</v>
      </c>
      <c r="DA1741" s="304">
        <f t="shared" si="2551"/>
        <v>0</v>
      </c>
    </row>
    <row r="1742" spans="3:127" ht="36" customHeight="1">
      <c r="C1742" s="139" t="s">
        <v>40</v>
      </c>
      <c r="D1742" s="735" t="s">
        <v>2154</v>
      </c>
      <c r="E1742" s="736"/>
      <c r="F1742" s="736"/>
      <c r="G1742" s="736"/>
      <c r="H1742" s="736"/>
      <c r="I1742" s="736"/>
      <c r="J1742" s="736"/>
      <c r="K1742" s="736"/>
      <c r="L1742" s="736"/>
      <c r="M1742" s="736"/>
      <c r="N1742" s="736"/>
      <c r="O1742" s="737"/>
      <c r="P1742" s="465"/>
      <c r="Q1742" s="9"/>
      <c r="R1742" s="9"/>
      <c r="S1742" s="9"/>
      <c r="T1742" s="9"/>
      <c r="U1742" s="9"/>
      <c r="V1742" s="9"/>
      <c r="W1742" s="9"/>
      <c r="X1742" s="9"/>
      <c r="Y1742" s="9"/>
      <c r="Z1742" s="9"/>
      <c r="AA1742" s="9"/>
      <c r="AB1742" s="9"/>
      <c r="AC1742" s="9"/>
      <c r="AD1742" s="9"/>
      <c r="AG1742" s="176">
        <f t="shared" si="2502"/>
        <v>0</v>
      </c>
      <c r="AH1742" s="176">
        <f t="shared" si="2503"/>
        <v>0</v>
      </c>
      <c r="AI1742" s="177">
        <f t="shared" si="2504"/>
        <v>0</v>
      </c>
      <c r="AJ1742" s="187">
        <f t="shared" si="2505"/>
        <v>0</v>
      </c>
      <c r="AK1742" s="178">
        <f t="shared" si="2506"/>
        <v>0</v>
      </c>
      <c r="AL1742" s="178">
        <f t="shared" si="2507"/>
        <v>0</v>
      </c>
      <c r="AM1742" s="190">
        <f t="shared" si="2508"/>
        <v>0</v>
      </c>
      <c r="AN1742" s="187">
        <f t="shared" si="2509"/>
        <v>0</v>
      </c>
      <c r="AO1742" s="176">
        <f t="shared" si="2510"/>
        <v>0</v>
      </c>
      <c r="AP1742" s="176">
        <f t="shared" si="2511"/>
        <v>0</v>
      </c>
      <c r="AQ1742" s="177">
        <f t="shared" si="2512"/>
        <v>0</v>
      </c>
      <c r="AR1742" s="187">
        <f t="shared" si="2513"/>
        <v>0</v>
      </c>
      <c r="AS1742" s="178">
        <f t="shared" si="2514"/>
        <v>0</v>
      </c>
      <c r="AT1742" s="178">
        <f t="shared" si="2515"/>
        <v>0</v>
      </c>
      <c r="AU1742" s="190">
        <f t="shared" si="2516"/>
        <v>0</v>
      </c>
      <c r="AV1742" s="187">
        <f t="shared" si="2517"/>
        <v>0</v>
      </c>
      <c r="AW1742" s="176">
        <f t="shared" si="2518"/>
        <v>0</v>
      </c>
      <c r="AX1742" s="176">
        <f t="shared" si="2519"/>
        <v>0</v>
      </c>
      <c r="AY1742" s="177">
        <f t="shared" si="2520"/>
        <v>0</v>
      </c>
      <c r="AZ1742" s="187">
        <f t="shared" si="2521"/>
        <v>0</v>
      </c>
      <c r="BU1742" s="201">
        <f t="shared" si="2522"/>
        <v>0</v>
      </c>
      <c r="BV1742" s="201">
        <f t="shared" si="2523"/>
        <v>0</v>
      </c>
      <c r="BW1742" s="201">
        <f t="shared" si="2524"/>
        <v>0</v>
      </c>
      <c r="BX1742" s="201">
        <f t="shared" si="2525"/>
        <v>0</v>
      </c>
      <c r="BY1742" s="201">
        <f t="shared" si="2526"/>
        <v>0</v>
      </c>
      <c r="BZ1742" s="201">
        <f t="shared" si="2527"/>
        <v>0</v>
      </c>
      <c r="CA1742" s="201">
        <f t="shared" si="2528"/>
        <v>0</v>
      </c>
      <c r="CB1742" s="201">
        <f t="shared" si="2529"/>
        <v>0</v>
      </c>
      <c r="CC1742" s="201">
        <f t="shared" si="2530"/>
        <v>0</v>
      </c>
      <c r="CD1742" s="201">
        <f t="shared" si="2531"/>
        <v>0</v>
      </c>
      <c r="CE1742" s="201">
        <f t="shared" si="2532"/>
        <v>0</v>
      </c>
      <c r="CF1742" s="201">
        <f t="shared" si="2533"/>
        <v>0</v>
      </c>
      <c r="CG1742" s="201">
        <f t="shared" si="2534"/>
        <v>0</v>
      </c>
      <c r="CH1742" s="201">
        <f t="shared" si="2535"/>
        <v>0</v>
      </c>
      <c r="CI1742" s="201">
        <f t="shared" si="2536"/>
        <v>0</v>
      </c>
      <c r="CM1742" s="304">
        <f t="shared" si="2537"/>
        <v>0</v>
      </c>
      <c r="CN1742" s="304">
        <f t="shared" si="2538"/>
        <v>0</v>
      </c>
      <c r="CO1742" s="304">
        <f t="shared" si="2539"/>
        <v>0</v>
      </c>
      <c r="CP1742" s="304">
        <f t="shared" si="2540"/>
        <v>0</v>
      </c>
      <c r="CQ1742" s="304">
        <f t="shared" si="2541"/>
        <v>0</v>
      </c>
      <c r="CR1742" s="304">
        <f t="shared" si="2542"/>
        <v>0</v>
      </c>
      <c r="CS1742" s="304">
        <f t="shared" si="2543"/>
        <v>0</v>
      </c>
      <c r="CT1742" s="304">
        <f t="shared" si="2544"/>
        <v>0</v>
      </c>
      <c r="CU1742" s="304">
        <f t="shared" si="2545"/>
        <v>0</v>
      </c>
      <c r="CV1742" s="304">
        <f t="shared" si="2546"/>
        <v>0</v>
      </c>
      <c r="CW1742" s="304">
        <f t="shared" si="2547"/>
        <v>0</v>
      </c>
      <c r="CX1742" s="304">
        <f t="shared" si="2548"/>
        <v>0</v>
      </c>
      <c r="CY1742" s="304">
        <f t="shared" si="2549"/>
        <v>0</v>
      </c>
      <c r="CZ1742" s="304">
        <f t="shared" si="2550"/>
        <v>0</v>
      </c>
      <c r="DA1742" s="304">
        <f t="shared" si="2551"/>
        <v>0</v>
      </c>
    </row>
    <row r="1743" spans="3:127" ht="24" customHeight="1">
      <c r="C1743" s="139" t="s">
        <v>43</v>
      </c>
      <c r="D1743" s="735" t="s">
        <v>343</v>
      </c>
      <c r="E1743" s="736"/>
      <c r="F1743" s="736"/>
      <c r="G1743" s="736"/>
      <c r="H1743" s="736"/>
      <c r="I1743" s="736"/>
      <c r="J1743" s="736"/>
      <c r="K1743" s="736"/>
      <c r="L1743" s="736"/>
      <c r="M1743" s="736"/>
      <c r="N1743" s="736"/>
      <c r="O1743" s="737"/>
      <c r="P1743" s="465"/>
      <c r="Q1743" s="9"/>
      <c r="R1743" s="9"/>
      <c r="S1743" s="9"/>
      <c r="T1743" s="9"/>
      <c r="U1743" s="9"/>
      <c r="V1743" s="9"/>
      <c r="W1743" s="9"/>
      <c r="X1743" s="9"/>
      <c r="Y1743" s="9"/>
      <c r="Z1743" s="9"/>
      <c r="AA1743" s="9"/>
      <c r="AB1743" s="9"/>
      <c r="AC1743" s="9"/>
      <c r="AD1743" s="9"/>
      <c r="AG1743" s="176">
        <f t="shared" si="2502"/>
        <v>0</v>
      </c>
      <c r="AH1743" s="176">
        <f t="shared" si="2503"/>
        <v>0</v>
      </c>
      <c r="AI1743" s="177">
        <f t="shared" si="2504"/>
        <v>0</v>
      </c>
      <c r="AJ1743" s="187">
        <f t="shared" si="2505"/>
        <v>0</v>
      </c>
      <c r="AK1743" s="178">
        <f t="shared" si="2506"/>
        <v>0</v>
      </c>
      <c r="AL1743" s="178">
        <f t="shared" si="2507"/>
        <v>0</v>
      </c>
      <c r="AM1743" s="190">
        <f t="shared" si="2508"/>
        <v>0</v>
      </c>
      <c r="AN1743" s="187">
        <f t="shared" si="2509"/>
        <v>0</v>
      </c>
      <c r="AO1743" s="176">
        <f t="shared" si="2510"/>
        <v>0</v>
      </c>
      <c r="AP1743" s="176">
        <f t="shared" si="2511"/>
        <v>0</v>
      </c>
      <c r="AQ1743" s="177">
        <f t="shared" si="2512"/>
        <v>0</v>
      </c>
      <c r="AR1743" s="187">
        <f t="shared" si="2513"/>
        <v>0</v>
      </c>
      <c r="AS1743" s="178">
        <f t="shared" si="2514"/>
        <v>0</v>
      </c>
      <c r="AT1743" s="178">
        <f t="shared" si="2515"/>
        <v>0</v>
      </c>
      <c r="AU1743" s="190">
        <f t="shared" si="2516"/>
        <v>0</v>
      </c>
      <c r="AV1743" s="187">
        <f t="shared" si="2517"/>
        <v>0</v>
      </c>
      <c r="AW1743" s="176">
        <f t="shared" si="2518"/>
        <v>0</v>
      </c>
      <c r="AX1743" s="176">
        <f t="shared" si="2519"/>
        <v>0</v>
      </c>
      <c r="AY1743" s="177">
        <f t="shared" si="2520"/>
        <v>0</v>
      </c>
      <c r="AZ1743" s="187">
        <f t="shared" si="2521"/>
        <v>0</v>
      </c>
      <c r="BU1743" s="201">
        <f t="shared" si="2522"/>
        <v>0</v>
      </c>
      <c r="BV1743" s="201">
        <f t="shared" si="2523"/>
        <v>0</v>
      </c>
      <c r="BW1743" s="201">
        <f t="shared" si="2524"/>
        <v>0</v>
      </c>
      <c r="BX1743" s="201">
        <f t="shared" si="2525"/>
        <v>0</v>
      </c>
      <c r="BY1743" s="201">
        <f t="shared" si="2526"/>
        <v>0</v>
      </c>
      <c r="BZ1743" s="201">
        <f t="shared" si="2527"/>
        <v>0</v>
      </c>
      <c r="CA1743" s="201">
        <f t="shared" si="2528"/>
        <v>0</v>
      </c>
      <c r="CB1743" s="201">
        <f t="shared" si="2529"/>
        <v>0</v>
      </c>
      <c r="CC1743" s="201">
        <f t="shared" si="2530"/>
        <v>0</v>
      </c>
      <c r="CD1743" s="201">
        <f t="shared" si="2531"/>
        <v>0</v>
      </c>
      <c r="CE1743" s="201">
        <f t="shared" si="2532"/>
        <v>0</v>
      </c>
      <c r="CF1743" s="201">
        <f t="shared" si="2533"/>
        <v>0</v>
      </c>
      <c r="CG1743" s="201">
        <f t="shared" si="2534"/>
        <v>0</v>
      </c>
      <c r="CH1743" s="201">
        <f t="shared" si="2535"/>
        <v>0</v>
      </c>
      <c r="CI1743" s="201">
        <f t="shared" si="2536"/>
        <v>0</v>
      </c>
      <c r="CM1743" s="304">
        <f t="shared" si="2537"/>
        <v>0</v>
      </c>
      <c r="CN1743" s="304">
        <f t="shared" si="2538"/>
        <v>0</v>
      </c>
      <c r="CO1743" s="304">
        <f t="shared" si="2539"/>
        <v>0</v>
      </c>
      <c r="CP1743" s="304">
        <f t="shared" si="2540"/>
        <v>0</v>
      </c>
      <c r="CQ1743" s="304">
        <f t="shared" si="2541"/>
        <v>0</v>
      </c>
      <c r="CR1743" s="304">
        <f t="shared" si="2542"/>
        <v>0</v>
      </c>
      <c r="CS1743" s="304">
        <f t="shared" si="2543"/>
        <v>0</v>
      </c>
      <c r="CT1743" s="304">
        <f t="shared" si="2544"/>
        <v>0</v>
      </c>
      <c r="CU1743" s="304">
        <f t="shared" si="2545"/>
        <v>0</v>
      </c>
      <c r="CV1743" s="304">
        <f t="shared" si="2546"/>
        <v>0</v>
      </c>
      <c r="CW1743" s="304">
        <f t="shared" si="2547"/>
        <v>0</v>
      </c>
      <c r="CX1743" s="304">
        <f t="shared" si="2548"/>
        <v>0</v>
      </c>
      <c r="CY1743" s="304">
        <f t="shared" si="2549"/>
        <v>0</v>
      </c>
      <c r="CZ1743" s="304">
        <f t="shared" si="2550"/>
        <v>0</v>
      </c>
      <c r="DA1743" s="304">
        <f t="shared" si="2551"/>
        <v>0</v>
      </c>
    </row>
    <row r="1744" spans="3:127" ht="24" customHeight="1">
      <c r="C1744" s="139" t="s">
        <v>47</v>
      </c>
      <c r="D1744" s="735" t="s">
        <v>344</v>
      </c>
      <c r="E1744" s="736"/>
      <c r="F1744" s="736"/>
      <c r="G1744" s="736"/>
      <c r="H1744" s="736"/>
      <c r="I1744" s="736"/>
      <c r="J1744" s="736"/>
      <c r="K1744" s="736"/>
      <c r="L1744" s="736"/>
      <c r="M1744" s="736"/>
      <c r="N1744" s="736"/>
      <c r="O1744" s="737"/>
      <c r="P1744" s="465"/>
      <c r="Q1744" s="9"/>
      <c r="R1744" s="9"/>
      <c r="S1744" s="9"/>
      <c r="T1744" s="9"/>
      <c r="U1744" s="9"/>
      <c r="V1744" s="9"/>
      <c r="W1744" s="9"/>
      <c r="X1744" s="9"/>
      <c r="Y1744" s="9"/>
      <c r="Z1744" s="9"/>
      <c r="AA1744" s="9"/>
      <c r="AB1744" s="9"/>
      <c r="AC1744" s="9"/>
      <c r="AD1744" s="9"/>
      <c r="AG1744" s="176">
        <f t="shared" si="2502"/>
        <v>0</v>
      </c>
      <c r="AH1744" s="176">
        <f t="shared" si="2503"/>
        <v>0</v>
      </c>
      <c r="AI1744" s="177">
        <f t="shared" si="2504"/>
        <v>0</v>
      </c>
      <c r="AJ1744" s="187">
        <f t="shared" si="2505"/>
        <v>0</v>
      </c>
      <c r="AK1744" s="178">
        <f t="shared" si="2506"/>
        <v>0</v>
      </c>
      <c r="AL1744" s="178">
        <f t="shared" si="2507"/>
        <v>0</v>
      </c>
      <c r="AM1744" s="190">
        <f t="shared" si="2508"/>
        <v>0</v>
      </c>
      <c r="AN1744" s="187">
        <f t="shared" si="2509"/>
        <v>0</v>
      </c>
      <c r="AO1744" s="176">
        <f t="shared" si="2510"/>
        <v>0</v>
      </c>
      <c r="AP1744" s="176">
        <f t="shared" si="2511"/>
        <v>0</v>
      </c>
      <c r="AQ1744" s="177">
        <f t="shared" si="2512"/>
        <v>0</v>
      </c>
      <c r="AR1744" s="187">
        <f t="shared" si="2513"/>
        <v>0</v>
      </c>
      <c r="AS1744" s="178">
        <f t="shared" si="2514"/>
        <v>0</v>
      </c>
      <c r="AT1744" s="178">
        <f t="shared" si="2515"/>
        <v>0</v>
      </c>
      <c r="AU1744" s="190">
        <f t="shared" si="2516"/>
        <v>0</v>
      </c>
      <c r="AV1744" s="187">
        <f t="shared" si="2517"/>
        <v>0</v>
      </c>
      <c r="AW1744" s="176">
        <f t="shared" si="2518"/>
        <v>0</v>
      </c>
      <c r="AX1744" s="176">
        <f t="shared" si="2519"/>
        <v>0</v>
      </c>
      <c r="AY1744" s="177">
        <f t="shared" si="2520"/>
        <v>0</v>
      </c>
      <c r="AZ1744" s="187">
        <f t="shared" si="2521"/>
        <v>0</v>
      </c>
      <c r="BU1744" s="201">
        <f t="shared" si="2522"/>
        <v>0</v>
      </c>
      <c r="BV1744" s="201">
        <f t="shared" si="2523"/>
        <v>0</v>
      </c>
      <c r="BW1744" s="201">
        <f t="shared" si="2524"/>
        <v>0</v>
      </c>
      <c r="BX1744" s="201">
        <f t="shared" si="2525"/>
        <v>0</v>
      </c>
      <c r="BY1744" s="201">
        <f t="shared" si="2526"/>
        <v>0</v>
      </c>
      <c r="BZ1744" s="201">
        <f t="shared" si="2527"/>
        <v>0</v>
      </c>
      <c r="CA1744" s="201">
        <f t="shared" si="2528"/>
        <v>0</v>
      </c>
      <c r="CB1744" s="201">
        <f t="shared" si="2529"/>
        <v>0</v>
      </c>
      <c r="CC1744" s="201">
        <f t="shared" si="2530"/>
        <v>0</v>
      </c>
      <c r="CD1744" s="201">
        <f t="shared" si="2531"/>
        <v>0</v>
      </c>
      <c r="CE1744" s="201">
        <f t="shared" si="2532"/>
        <v>0</v>
      </c>
      <c r="CF1744" s="201">
        <f t="shared" si="2533"/>
        <v>0</v>
      </c>
      <c r="CG1744" s="201">
        <f t="shared" si="2534"/>
        <v>0</v>
      </c>
      <c r="CH1744" s="201">
        <f t="shared" si="2535"/>
        <v>0</v>
      </c>
      <c r="CI1744" s="201">
        <f t="shared" si="2536"/>
        <v>0</v>
      </c>
      <c r="CM1744" s="304">
        <f t="shared" si="2537"/>
        <v>0</v>
      </c>
      <c r="CN1744" s="304">
        <f t="shared" si="2538"/>
        <v>0</v>
      </c>
      <c r="CO1744" s="304">
        <f t="shared" si="2539"/>
        <v>0</v>
      </c>
      <c r="CP1744" s="304">
        <f t="shared" si="2540"/>
        <v>0</v>
      </c>
      <c r="CQ1744" s="304">
        <f t="shared" si="2541"/>
        <v>0</v>
      </c>
      <c r="CR1744" s="304">
        <f t="shared" si="2542"/>
        <v>0</v>
      </c>
      <c r="CS1744" s="304">
        <f t="shared" si="2543"/>
        <v>0</v>
      </c>
      <c r="CT1744" s="304">
        <f t="shared" si="2544"/>
        <v>0</v>
      </c>
      <c r="CU1744" s="304">
        <f t="shared" si="2545"/>
        <v>0</v>
      </c>
      <c r="CV1744" s="304">
        <f t="shared" si="2546"/>
        <v>0</v>
      </c>
      <c r="CW1744" s="304">
        <f t="shared" si="2547"/>
        <v>0</v>
      </c>
      <c r="CX1744" s="304">
        <f t="shared" si="2548"/>
        <v>0</v>
      </c>
      <c r="CY1744" s="304">
        <f t="shared" si="2549"/>
        <v>0</v>
      </c>
      <c r="CZ1744" s="304">
        <f t="shared" si="2550"/>
        <v>0</v>
      </c>
      <c r="DA1744" s="304">
        <f t="shared" si="2551"/>
        <v>0</v>
      </c>
    </row>
    <row r="1745" spans="3:105" ht="48" customHeight="1">
      <c r="C1745" s="139" t="s">
        <v>51</v>
      </c>
      <c r="D1745" s="735" t="s">
        <v>2155</v>
      </c>
      <c r="E1745" s="736"/>
      <c r="F1745" s="736"/>
      <c r="G1745" s="736"/>
      <c r="H1745" s="736"/>
      <c r="I1745" s="736"/>
      <c r="J1745" s="736"/>
      <c r="K1745" s="736"/>
      <c r="L1745" s="736"/>
      <c r="M1745" s="736"/>
      <c r="N1745" s="736"/>
      <c r="O1745" s="737"/>
      <c r="P1745" s="465"/>
      <c r="Q1745" s="9"/>
      <c r="R1745" s="9"/>
      <c r="S1745" s="9"/>
      <c r="T1745" s="9"/>
      <c r="U1745" s="9"/>
      <c r="V1745" s="9"/>
      <c r="W1745" s="9"/>
      <c r="X1745" s="9"/>
      <c r="Y1745" s="9"/>
      <c r="Z1745" s="9"/>
      <c r="AA1745" s="9"/>
      <c r="AB1745" s="9"/>
      <c r="AC1745" s="9"/>
      <c r="AD1745" s="9"/>
      <c r="AG1745" s="176">
        <f t="shared" si="2502"/>
        <v>0</v>
      </c>
      <c r="AH1745" s="176">
        <f t="shared" si="2503"/>
        <v>0</v>
      </c>
      <c r="AI1745" s="177">
        <f t="shared" si="2504"/>
        <v>0</v>
      </c>
      <c r="AJ1745" s="187">
        <f t="shared" si="2505"/>
        <v>0</v>
      </c>
      <c r="AK1745" s="178">
        <f t="shared" si="2506"/>
        <v>0</v>
      </c>
      <c r="AL1745" s="178">
        <f t="shared" si="2507"/>
        <v>0</v>
      </c>
      <c r="AM1745" s="190">
        <f t="shared" si="2508"/>
        <v>0</v>
      </c>
      <c r="AN1745" s="187">
        <f t="shared" si="2509"/>
        <v>0</v>
      </c>
      <c r="AO1745" s="176">
        <f t="shared" si="2510"/>
        <v>0</v>
      </c>
      <c r="AP1745" s="176">
        <f t="shared" si="2511"/>
        <v>0</v>
      </c>
      <c r="AQ1745" s="177">
        <f t="shared" si="2512"/>
        <v>0</v>
      </c>
      <c r="AR1745" s="187">
        <f t="shared" si="2513"/>
        <v>0</v>
      </c>
      <c r="AS1745" s="178">
        <f t="shared" si="2514"/>
        <v>0</v>
      </c>
      <c r="AT1745" s="178">
        <f t="shared" si="2515"/>
        <v>0</v>
      </c>
      <c r="AU1745" s="190">
        <f t="shared" si="2516"/>
        <v>0</v>
      </c>
      <c r="AV1745" s="187">
        <f t="shared" si="2517"/>
        <v>0</v>
      </c>
      <c r="AW1745" s="176">
        <f t="shared" si="2518"/>
        <v>0</v>
      </c>
      <c r="AX1745" s="176">
        <f t="shared" si="2519"/>
        <v>0</v>
      </c>
      <c r="AY1745" s="177">
        <f t="shared" si="2520"/>
        <v>0</v>
      </c>
      <c r="AZ1745" s="187">
        <f t="shared" si="2521"/>
        <v>0</v>
      </c>
      <c r="BU1745" s="201">
        <f t="shared" si="2522"/>
        <v>0</v>
      </c>
      <c r="BV1745" s="201">
        <f t="shared" si="2523"/>
        <v>0</v>
      </c>
      <c r="BW1745" s="201">
        <f t="shared" si="2524"/>
        <v>0</v>
      </c>
      <c r="BX1745" s="201">
        <f t="shared" si="2525"/>
        <v>0</v>
      </c>
      <c r="BY1745" s="201">
        <f t="shared" si="2526"/>
        <v>0</v>
      </c>
      <c r="BZ1745" s="201">
        <f t="shared" si="2527"/>
        <v>0</v>
      </c>
      <c r="CA1745" s="201">
        <f t="shared" si="2528"/>
        <v>0</v>
      </c>
      <c r="CB1745" s="201">
        <f t="shared" si="2529"/>
        <v>0</v>
      </c>
      <c r="CC1745" s="201">
        <f t="shared" si="2530"/>
        <v>0</v>
      </c>
      <c r="CD1745" s="201">
        <f t="shared" si="2531"/>
        <v>0</v>
      </c>
      <c r="CE1745" s="201">
        <f t="shared" si="2532"/>
        <v>0</v>
      </c>
      <c r="CF1745" s="201">
        <f t="shared" si="2533"/>
        <v>0</v>
      </c>
      <c r="CG1745" s="201">
        <f t="shared" si="2534"/>
        <v>0</v>
      </c>
      <c r="CH1745" s="201">
        <f t="shared" si="2535"/>
        <v>0</v>
      </c>
      <c r="CI1745" s="201">
        <f t="shared" si="2536"/>
        <v>0</v>
      </c>
      <c r="CM1745" s="304">
        <f t="shared" si="2537"/>
        <v>0</v>
      </c>
      <c r="CN1745" s="304">
        <f t="shared" si="2538"/>
        <v>0</v>
      </c>
      <c r="CO1745" s="304">
        <f t="shared" si="2539"/>
        <v>0</v>
      </c>
      <c r="CP1745" s="304">
        <f t="shared" si="2540"/>
        <v>0</v>
      </c>
      <c r="CQ1745" s="304">
        <f t="shared" si="2541"/>
        <v>0</v>
      </c>
      <c r="CR1745" s="304">
        <f t="shared" si="2542"/>
        <v>0</v>
      </c>
      <c r="CS1745" s="304">
        <f t="shared" si="2543"/>
        <v>0</v>
      </c>
      <c r="CT1745" s="304">
        <f t="shared" si="2544"/>
        <v>0</v>
      </c>
      <c r="CU1745" s="304">
        <f t="shared" si="2545"/>
        <v>0</v>
      </c>
      <c r="CV1745" s="304">
        <f t="shared" si="2546"/>
        <v>0</v>
      </c>
      <c r="CW1745" s="304">
        <f t="shared" si="2547"/>
        <v>0</v>
      </c>
      <c r="CX1745" s="304">
        <f t="shared" si="2548"/>
        <v>0</v>
      </c>
      <c r="CY1745" s="304">
        <f t="shared" si="2549"/>
        <v>0</v>
      </c>
      <c r="CZ1745" s="304">
        <f t="shared" si="2550"/>
        <v>0</v>
      </c>
      <c r="DA1745" s="304">
        <f t="shared" si="2551"/>
        <v>0</v>
      </c>
    </row>
    <row r="1746" spans="3:105" ht="48" customHeight="1">
      <c r="C1746" s="139" t="s">
        <v>34</v>
      </c>
      <c r="D1746" s="711" t="s">
        <v>1688</v>
      </c>
      <c r="E1746" s="712"/>
      <c r="F1746" s="712"/>
      <c r="G1746" s="712"/>
      <c r="H1746" s="712"/>
      <c r="I1746" s="712"/>
      <c r="J1746" s="712"/>
      <c r="K1746" s="712"/>
      <c r="L1746" s="712"/>
      <c r="M1746" s="712"/>
      <c r="N1746" s="712"/>
      <c r="O1746" s="713"/>
      <c r="P1746" s="465"/>
      <c r="Q1746" s="9"/>
      <c r="R1746" s="9"/>
      <c r="S1746" s="9"/>
      <c r="T1746" s="9"/>
      <c r="U1746" s="9"/>
      <c r="V1746" s="9"/>
      <c r="W1746" s="9"/>
      <c r="X1746" s="9"/>
      <c r="Y1746" s="9"/>
      <c r="Z1746" s="9"/>
      <c r="AA1746" s="9"/>
      <c r="AB1746" s="9"/>
      <c r="AC1746" s="9"/>
      <c r="AD1746" s="9"/>
      <c r="AG1746" s="176">
        <f t="shared" si="2502"/>
        <v>0</v>
      </c>
      <c r="AH1746" s="176">
        <f t="shared" si="2503"/>
        <v>0</v>
      </c>
      <c r="AI1746" s="177">
        <f t="shared" si="2504"/>
        <v>0</v>
      </c>
      <c r="AJ1746" s="187">
        <f t="shared" si="2505"/>
        <v>0</v>
      </c>
      <c r="AK1746" s="178">
        <f t="shared" si="2506"/>
        <v>0</v>
      </c>
      <c r="AL1746" s="178">
        <f t="shared" si="2507"/>
        <v>0</v>
      </c>
      <c r="AM1746" s="190">
        <f t="shared" si="2508"/>
        <v>0</v>
      </c>
      <c r="AN1746" s="187">
        <f t="shared" si="2509"/>
        <v>0</v>
      </c>
      <c r="AO1746" s="176">
        <f t="shared" si="2510"/>
        <v>0</v>
      </c>
      <c r="AP1746" s="176">
        <f t="shared" si="2511"/>
        <v>0</v>
      </c>
      <c r="AQ1746" s="177">
        <f t="shared" si="2512"/>
        <v>0</v>
      </c>
      <c r="AR1746" s="187">
        <f t="shared" si="2513"/>
        <v>0</v>
      </c>
      <c r="AS1746" s="178">
        <f t="shared" si="2514"/>
        <v>0</v>
      </c>
      <c r="AT1746" s="178">
        <f t="shared" si="2515"/>
        <v>0</v>
      </c>
      <c r="AU1746" s="190">
        <f t="shared" si="2516"/>
        <v>0</v>
      </c>
      <c r="AV1746" s="187">
        <f t="shared" si="2517"/>
        <v>0</v>
      </c>
      <c r="AW1746" s="176">
        <f t="shared" si="2518"/>
        <v>0</v>
      </c>
      <c r="AX1746" s="176">
        <f t="shared" si="2519"/>
        <v>0</v>
      </c>
      <c r="AY1746" s="177">
        <f t="shared" si="2520"/>
        <v>0</v>
      </c>
      <c r="AZ1746" s="187">
        <f t="shared" si="2521"/>
        <v>0</v>
      </c>
      <c r="BU1746" s="201">
        <f t="shared" si="2522"/>
        <v>0</v>
      </c>
      <c r="BV1746" s="201">
        <f t="shared" si="2523"/>
        <v>0</v>
      </c>
      <c r="BW1746" s="201">
        <f t="shared" si="2524"/>
        <v>0</v>
      </c>
      <c r="BX1746" s="201">
        <f t="shared" si="2525"/>
        <v>0</v>
      </c>
      <c r="BY1746" s="201">
        <f t="shared" si="2526"/>
        <v>0</v>
      </c>
      <c r="BZ1746" s="201">
        <f t="shared" si="2527"/>
        <v>0</v>
      </c>
      <c r="CA1746" s="201">
        <f t="shared" si="2528"/>
        <v>0</v>
      </c>
      <c r="CB1746" s="201">
        <f t="shared" si="2529"/>
        <v>0</v>
      </c>
      <c r="CC1746" s="201">
        <f t="shared" si="2530"/>
        <v>0</v>
      </c>
      <c r="CD1746" s="201">
        <f t="shared" si="2531"/>
        <v>0</v>
      </c>
      <c r="CE1746" s="201">
        <f t="shared" si="2532"/>
        <v>0</v>
      </c>
      <c r="CF1746" s="201">
        <f t="shared" si="2533"/>
        <v>0</v>
      </c>
      <c r="CG1746" s="201">
        <f t="shared" si="2534"/>
        <v>0</v>
      </c>
      <c r="CH1746" s="201">
        <f t="shared" si="2535"/>
        <v>0</v>
      </c>
      <c r="CI1746" s="201">
        <f t="shared" si="2536"/>
        <v>0</v>
      </c>
      <c r="CM1746" s="304">
        <f t="shared" si="2537"/>
        <v>0</v>
      </c>
      <c r="CN1746" s="304">
        <f t="shared" si="2538"/>
        <v>0</v>
      </c>
      <c r="CO1746" s="304">
        <f t="shared" si="2539"/>
        <v>0</v>
      </c>
      <c r="CP1746" s="304">
        <f t="shared" si="2540"/>
        <v>0</v>
      </c>
      <c r="CQ1746" s="304">
        <f t="shared" si="2541"/>
        <v>0</v>
      </c>
      <c r="CR1746" s="304">
        <f t="shared" si="2542"/>
        <v>0</v>
      </c>
      <c r="CS1746" s="304">
        <f t="shared" si="2543"/>
        <v>0</v>
      </c>
      <c r="CT1746" s="304">
        <f t="shared" si="2544"/>
        <v>0</v>
      </c>
      <c r="CU1746" s="304">
        <f t="shared" si="2545"/>
        <v>0</v>
      </c>
      <c r="CV1746" s="304">
        <f t="shared" si="2546"/>
        <v>0</v>
      </c>
      <c r="CW1746" s="304">
        <f t="shared" si="2547"/>
        <v>0</v>
      </c>
      <c r="CX1746" s="304">
        <f t="shared" si="2548"/>
        <v>0</v>
      </c>
      <c r="CY1746" s="304">
        <f t="shared" si="2549"/>
        <v>0</v>
      </c>
      <c r="CZ1746" s="304">
        <f t="shared" si="2550"/>
        <v>0</v>
      </c>
      <c r="DA1746" s="304">
        <f t="shared" si="2551"/>
        <v>0</v>
      </c>
    </row>
    <row r="1747" spans="3:105" ht="36" customHeight="1">
      <c r="C1747" s="219" t="s">
        <v>39</v>
      </c>
      <c r="D1747" s="735" t="s">
        <v>345</v>
      </c>
      <c r="E1747" s="736"/>
      <c r="F1747" s="736"/>
      <c r="G1747" s="736"/>
      <c r="H1747" s="736"/>
      <c r="I1747" s="736"/>
      <c r="J1747" s="736"/>
      <c r="K1747" s="736"/>
      <c r="L1747" s="736"/>
      <c r="M1747" s="736"/>
      <c r="N1747" s="736"/>
      <c r="O1747" s="737"/>
      <c r="P1747" s="465"/>
      <c r="Q1747" s="465"/>
      <c r="R1747" s="465"/>
      <c r="S1747" s="465"/>
      <c r="T1747" s="465"/>
      <c r="U1747" s="465"/>
      <c r="V1747" s="465"/>
      <c r="W1747" s="465"/>
      <c r="X1747" s="465"/>
      <c r="Y1747" s="465"/>
      <c r="Z1747" s="465"/>
      <c r="AA1747" s="465"/>
      <c r="AB1747" s="465"/>
      <c r="AC1747" s="465"/>
      <c r="AD1747" s="465"/>
      <c r="AG1747" s="176">
        <f t="shared" si="2502"/>
        <v>0</v>
      </c>
      <c r="AH1747" s="176">
        <f t="shared" si="2503"/>
        <v>0</v>
      </c>
      <c r="AI1747" s="177">
        <f t="shared" si="2504"/>
        <v>0</v>
      </c>
      <c r="AJ1747" s="187">
        <f t="shared" si="2505"/>
        <v>0</v>
      </c>
      <c r="AK1747" s="178">
        <f t="shared" si="2506"/>
        <v>0</v>
      </c>
      <c r="AL1747" s="178">
        <f t="shared" si="2507"/>
        <v>0</v>
      </c>
      <c r="AM1747" s="190">
        <f t="shared" si="2508"/>
        <v>0</v>
      </c>
      <c r="AN1747" s="187">
        <f t="shared" si="2509"/>
        <v>0</v>
      </c>
      <c r="AO1747" s="176">
        <f t="shared" si="2510"/>
        <v>0</v>
      </c>
      <c r="AP1747" s="176">
        <f t="shared" si="2511"/>
        <v>0</v>
      </c>
      <c r="AQ1747" s="177">
        <f t="shared" si="2512"/>
        <v>0</v>
      </c>
      <c r="AR1747" s="187">
        <f t="shared" si="2513"/>
        <v>0</v>
      </c>
      <c r="AS1747" s="178">
        <f t="shared" si="2514"/>
        <v>0</v>
      </c>
      <c r="AT1747" s="178">
        <f t="shared" si="2515"/>
        <v>0</v>
      </c>
      <c r="AU1747" s="190">
        <f t="shared" si="2516"/>
        <v>0</v>
      </c>
      <c r="AV1747" s="187">
        <f t="shared" si="2517"/>
        <v>0</v>
      </c>
      <c r="AW1747" s="176">
        <f t="shared" si="2518"/>
        <v>0</v>
      </c>
      <c r="AX1747" s="176">
        <f t="shared" si="2519"/>
        <v>0</v>
      </c>
      <c r="AY1747" s="177">
        <f t="shared" si="2520"/>
        <v>0</v>
      </c>
      <c r="AZ1747" s="187">
        <f t="shared" si="2521"/>
        <v>0</v>
      </c>
      <c r="BU1747" s="201">
        <f t="shared" si="2522"/>
        <v>0</v>
      </c>
      <c r="BV1747" s="201">
        <f t="shared" si="2523"/>
        <v>0</v>
      </c>
      <c r="BW1747" s="201">
        <f t="shared" si="2524"/>
        <v>0</v>
      </c>
      <c r="BX1747" s="201">
        <f t="shared" si="2525"/>
        <v>0</v>
      </c>
      <c r="BY1747" s="201">
        <f t="shared" si="2526"/>
        <v>0</v>
      </c>
      <c r="BZ1747" s="201">
        <f t="shared" si="2527"/>
        <v>0</v>
      </c>
      <c r="CA1747" s="201">
        <f t="shared" si="2528"/>
        <v>0</v>
      </c>
      <c r="CB1747" s="201">
        <f t="shared" si="2529"/>
        <v>0</v>
      </c>
      <c r="CC1747" s="201">
        <f t="shared" si="2530"/>
        <v>0</v>
      </c>
      <c r="CD1747" s="201">
        <f t="shared" si="2531"/>
        <v>0</v>
      </c>
      <c r="CE1747" s="201">
        <f t="shared" si="2532"/>
        <v>0</v>
      </c>
      <c r="CF1747" s="201">
        <f t="shared" si="2533"/>
        <v>0</v>
      </c>
      <c r="CG1747" s="201">
        <f t="shared" si="2534"/>
        <v>0</v>
      </c>
      <c r="CH1747" s="201">
        <f t="shared" si="2535"/>
        <v>0</v>
      </c>
      <c r="CI1747" s="201">
        <f t="shared" si="2536"/>
        <v>0</v>
      </c>
      <c r="CM1747" s="304">
        <f t="shared" si="2537"/>
        <v>0</v>
      </c>
      <c r="CN1747" s="304">
        <f t="shared" si="2538"/>
        <v>0</v>
      </c>
      <c r="CO1747" s="304">
        <f t="shared" si="2539"/>
        <v>0</v>
      </c>
      <c r="CP1747" s="304">
        <f t="shared" si="2540"/>
        <v>0</v>
      </c>
      <c r="CQ1747" s="304">
        <f t="shared" si="2541"/>
        <v>0</v>
      </c>
      <c r="CR1747" s="304">
        <f t="shared" si="2542"/>
        <v>0</v>
      </c>
      <c r="CS1747" s="304">
        <f t="shared" si="2543"/>
        <v>0</v>
      </c>
      <c r="CT1747" s="304">
        <f t="shared" si="2544"/>
        <v>0</v>
      </c>
      <c r="CU1747" s="304">
        <f t="shared" si="2545"/>
        <v>0</v>
      </c>
      <c r="CV1747" s="304">
        <f t="shared" si="2546"/>
        <v>0</v>
      </c>
      <c r="CW1747" s="304">
        <f t="shared" si="2547"/>
        <v>0</v>
      </c>
      <c r="CX1747" s="304">
        <f t="shared" si="2548"/>
        <v>0</v>
      </c>
      <c r="CY1747" s="304">
        <f t="shared" si="2549"/>
        <v>0</v>
      </c>
      <c r="CZ1747" s="304">
        <f t="shared" si="2550"/>
        <v>0</v>
      </c>
      <c r="DA1747" s="304">
        <f t="shared" si="2551"/>
        <v>0</v>
      </c>
    </row>
    <row r="1748" spans="3:105" ht="24" customHeight="1">
      <c r="C1748" s="139" t="s">
        <v>59</v>
      </c>
      <c r="D1748" s="735" t="s">
        <v>346</v>
      </c>
      <c r="E1748" s="736"/>
      <c r="F1748" s="736"/>
      <c r="G1748" s="736"/>
      <c r="H1748" s="736"/>
      <c r="I1748" s="736"/>
      <c r="J1748" s="736"/>
      <c r="K1748" s="736"/>
      <c r="L1748" s="736"/>
      <c r="M1748" s="736"/>
      <c r="N1748" s="736"/>
      <c r="O1748" s="737"/>
      <c r="P1748" s="465"/>
      <c r="Q1748" s="465"/>
      <c r="R1748" s="465"/>
      <c r="S1748" s="465"/>
      <c r="T1748" s="465"/>
      <c r="U1748" s="465"/>
      <c r="V1748" s="465"/>
      <c r="W1748" s="465"/>
      <c r="X1748" s="465"/>
      <c r="Y1748" s="465"/>
      <c r="Z1748" s="465"/>
      <c r="AA1748" s="465"/>
      <c r="AB1748" s="465"/>
      <c r="AC1748" s="465"/>
      <c r="AD1748" s="465"/>
      <c r="AG1748" s="176">
        <f t="shared" si="2502"/>
        <v>0</v>
      </c>
      <c r="AH1748" s="176">
        <f t="shared" si="2503"/>
        <v>0</v>
      </c>
      <c r="AI1748" s="177">
        <f t="shared" si="2504"/>
        <v>0</v>
      </c>
      <c r="AJ1748" s="187">
        <f t="shared" si="2505"/>
        <v>0</v>
      </c>
      <c r="AK1748" s="178">
        <f t="shared" si="2506"/>
        <v>0</v>
      </c>
      <c r="AL1748" s="178">
        <f t="shared" si="2507"/>
        <v>0</v>
      </c>
      <c r="AM1748" s="190">
        <f t="shared" si="2508"/>
        <v>0</v>
      </c>
      <c r="AN1748" s="187">
        <f t="shared" si="2509"/>
        <v>0</v>
      </c>
      <c r="AO1748" s="176">
        <f t="shared" si="2510"/>
        <v>0</v>
      </c>
      <c r="AP1748" s="176">
        <f t="shared" si="2511"/>
        <v>0</v>
      </c>
      <c r="AQ1748" s="177">
        <f t="shared" si="2512"/>
        <v>0</v>
      </c>
      <c r="AR1748" s="187">
        <f t="shared" si="2513"/>
        <v>0</v>
      </c>
      <c r="AS1748" s="178">
        <f t="shared" si="2514"/>
        <v>0</v>
      </c>
      <c r="AT1748" s="178">
        <f t="shared" si="2515"/>
        <v>0</v>
      </c>
      <c r="AU1748" s="190">
        <f t="shared" si="2516"/>
        <v>0</v>
      </c>
      <c r="AV1748" s="187">
        <f t="shared" si="2517"/>
        <v>0</v>
      </c>
      <c r="AW1748" s="176">
        <f t="shared" si="2518"/>
        <v>0</v>
      </c>
      <c r="AX1748" s="176">
        <f t="shared" si="2519"/>
        <v>0</v>
      </c>
      <c r="AY1748" s="177">
        <f t="shared" si="2520"/>
        <v>0</v>
      </c>
      <c r="AZ1748" s="187">
        <f t="shared" si="2521"/>
        <v>0</v>
      </c>
      <c r="BU1748" s="201">
        <f t="shared" si="2522"/>
        <v>0</v>
      </c>
      <c r="BV1748" s="201">
        <f t="shared" si="2523"/>
        <v>0</v>
      </c>
      <c r="BW1748" s="201">
        <f t="shared" si="2524"/>
        <v>0</v>
      </c>
      <c r="BX1748" s="201">
        <f t="shared" si="2525"/>
        <v>0</v>
      </c>
      <c r="BY1748" s="201">
        <f t="shared" si="2526"/>
        <v>0</v>
      </c>
      <c r="BZ1748" s="201">
        <f t="shared" si="2527"/>
        <v>0</v>
      </c>
      <c r="CA1748" s="201">
        <f t="shared" si="2528"/>
        <v>0</v>
      </c>
      <c r="CB1748" s="201">
        <f t="shared" si="2529"/>
        <v>0</v>
      </c>
      <c r="CC1748" s="201">
        <f t="shared" si="2530"/>
        <v>0</v>
      </c>
      <c r="CD1748" s="201">
        <f t="shared" si="2531"/>
        <v>0</v>
      </c>
      <c r="CE1748" s="201">
        <f t="shared" si="2532"/>
        <v>0</v>
      </c>
      <c r="CF1748" s="201">
        <f t="shared" si="2533"/>
        <v>0</v>
      </c>
      <c r="CG1748" s="201">
        <f t="shared" si="2534"/>
        <v>0</v>
      </c>
      <c r="CH1748" s="201">
        <f t="shared" si="2535"/>
        <v>0</v>
      </c>
      <c r="CI1748" s="201">
        <f t="shared" si="2536"/>
        <v>0</v>
      </c>
      <c r="CM1748" s="304">
        <f t="shared" si="2537"/>
        <v>0</v>
      </c>
      <c r="CN1748" s="304">
        <f t="shared" si="2538"/>
        <v>0</v>
      </c>
      <c r="CO1748" s="304">
        <f t="shared" si="2539"/>
        <v>0</v>
      </c>
      <c r="CP1748" s="304">
        <f t="shared" si="2540"/>
        <v>0</v>
      </c>
      <c r="CQ1748" s="304">
        <f t="shared" si="2541"/>
        <v>0</v>
      </c>
      <c r="CR1748" s="304">
        <f t="shared" si="2542"/>
        <v>0</v>
      </c>
      <c r="CS1748" s="304">
        <f t="shared" si="2543"/>
        <v>0</v>
      </c>
      <c r="CT1748" s="304">
        <f t="shared" si="2544"/>
        <v>0</v>
      </c>
      <c r="CU1748" s="304">
        <f t="shared" si="2545"/>
        <v>0</v>
      </c>
      <c r="CV1748" s="304">
        <f t="shared" si="2546"/>
        <v>0</v>
      </c>
      <c r="CW1748" s="304">
        <f t="shared" si="2547"/>
        <v>0</v>
      </c>
      <c r="CX1748" s="304">
        <f t="shared" si="2548"/>
        <v>0</v>
      </c>
      <c r="CY1748" s="304">
        <f t="shared" si="2549"/>
        <v>0</v>
      </c>
      <c r="CZ1748" s="304">
        <f t="shared" si="2550"/>
        <v>0</v>
      </c>
      <c r="DA1748" s="304">
        <f t="shared" si="2551"/>
        <v>0</v>
      </c>
    </row>
    <row r="1749" spans="3:105" ht="24" customHeight="1">
      <c r="C1749" s="139" t="s">
        <v>63</v>
      </c>
      <c r="D1749" s="735" t="s">
        <v>2156</v>
      </c>
      <c r="E1749" s="736"/>
      <c r="F1749" s="736"/>
      <c r="G1749" s="736"/>
      <c r="H1749" s="736"/>
      <c r="I1749" s="736"/>
      <c r="J1749" s="736"/>
      <c r="K1749" s="736"/>
      <c r="L1749" s="736"/>
      <c r="M1749" s="736"/>
      <c r="N1749" s="736"/>
      <c r="O1749" s="737"/>
      <c r="P1749" s="465"/>
      <c r="Q1749" s="465"/>
      <c r="R1749" s="465"/>
      <c r="S1749" s="465"/>
      <c r="T1749" s="465"/>
      <c r="U1749" s="465"/>
      <c r="V1749" s="465"/>
      <c r="W1749" s="465"/>
      <c r="X1749" s="465"/>
      <c r="Y1749" s="465"/>
      <c r="Z1749" s="465"/>
      <c r="AA1749" s="465"/>
      <c r="AB1749" s="465"/>
      <c r="AC1749" s="465"/>
      <c r="AD1749" s="465"/>
      <c r="AG1749" s="176">
        <f t="shared" si="2502"/>
        <v>0</v>
      </c>
      <c r="AH1749" s="176">
        <f t="shared" si="2503"/>
        <v>0</v>
      </c>
      <c r="AI1749" s="177">
        <f t="shared" si="2504"/>
        <v>0</v>
      </c>
      <c r="AJ1749" s="187">
        <f t="shared" si="2505"/>
        <v>0</v>
      </c>
      <c r="AK1749" s="178">
        <f t="shared" si="2506"/>
        <v>0</v>
      </c>
      <c r="AL1749" s="178">
        <f t="shared" si="2507"/>
        <v>0</v>
      </c>
      <c r="AM1749" s="190">
        <f t="shared" si="2508"/>
        <v>0</v>
      </c>
      <c r="AN1749" s="187">
        <f t="shared" si="2509"/>
        <v>0</v>
      </c>
      <c r="AO1749" s="176">
        <f t="shared" si="2510"/>
        <v>0</v>
      </c>
      <c r="AP1749" s="176">
        <f t="shared" si="2511"/>
        <v>0</v>
      </c>
      <c r="AQ1749" s="177">
        <f t="shared" si="2512"/>
        <v>0</v>
      </c>
      <c r="AR1749" s="187">
        <f t="shared" si="2513"/>
        <v>0</v>
      </c>
      <c r="AS1749" s="178">
        <f t="shared" si="2514"/>
        <v>0</v>
      </c>
      <c r="AT1749" s="178">
        <f t="shared" si="2515"/>
        <v>0</v>
      </c>
      <c r="AU1749" s="190">
        <f t="shared" si="2516"/>
        <v>0</v>
      </c>
      <c r="AV1749" s="187">
        <f t="shared" si="2517"/>
        <v>0</v>
      </c>
      <c r="AW1749" s="176">
        <f t="shared" si="2518"/>
        <v>0</v>
      </c>
      <c r="AX1749" s="176">
        <f t="shared" si="2519"/>
        <v>0</v>
      </c>
      <c r="AY1749" s="177">
        <f t="shared" si="2520"/>
        <v>0</v>
      </c>
      <c r="AZ1749" s="187">
        <f t="shared" si="2521"/>
        <v>0</v>
      </c>
      <c r="BU1749" s="201">
        <f t="shared" si="2522"/>
        <v>0</v>
      </c>
      <c r="BV1749" s="201">
        <f t="shared" si="2523"/>
        <v>0</v>
      </c>
      <c r="BW1749" s="201">
        <f t="shared" si="2524"/>
        <v>0</v>
      </c>
      <c r="BX1749" s="201">
        <f t="shared" si="2525"/>
        <v>0</v>
      </c>
      <c r="BY1749" s="201">
        <f t="shared" si="2526"/>
        <v>0</v>
      </c>
      <c r="BZ1749" s="201">
        <f t="shared" si="2527"/>
        <v>0</v>
      </c>
      <c r="CA1749" s="201">
        <f t="shared" si="2528"/>
        <v>0</v>
      </c>
      <c r="CB1749" s="201">
        <f t="shared" si="2529"/>
        <v>0</v>
      </c>
      <c r="CC1749" s="201">
        <f t="shared" si="2530"/>
        <v>0</v>
      </c>
      <c r="CD1749" s="201">
        <f t="shared" si="2531"/>
        <v>0</v>
      </c>
      <c r="CE1749" s="201">
        <f t="shared" si="2532"/>
        <v>0</v>
      </c>
      <c r="CF1749" s="201">
        <f t="shared" si="2533"/>
        <v>0</v>
      </c>
      <c r="CG1749" s="201">
        <f t="shared" si="2534"/>
        <v>0</v>
      </c>
      <c r="CH1749" s="201">
        <f t="shared" si="2535"/>
        <v>0</v>
      </c>
      <c r="CI1749" s="201">
        <f t="shared" si="2536"/>
        <v>0</v>
      </c>
      <c r="CM1749" s="304">
        <f t="shared" si="2537"/>
        <v>0</v>
      </c>
      <c r="CN1749" s="304">
        <f t="shared" si="2538"/>
        <v>0</v>
      </c>
      <c r="CO1749" s="304">
        <f t="shared" si="2539"/>
        <v>0</v>
      </c>
      <c r="CP1749" s="304">
        <f t="shared" si="2540"/>
        <v>0</v>
      </c>
      <c r="CQ1749" s="304">
        <f t="shared" si="2541"/>
        <v>0</v>
      </c>
      <c r="CR1749" s="304">
        <f t="shared" si="2542"/>
        <v>0</v>
      </c>
      <c r="CS1749" s="304">
        <f t="shared" si="2543"/>
        <v>0</v>
      </c>
      <c r="CT1749" s="304">
        <f t="shared" si="2544"/>
        <v>0</v>
      </c>
      <c r="CU1749" s="304">
        <f t="shared" si="2545"/>
        <v>0</v>
      </c>
      <c r="CV1749" s="304">
        <f t="shared" si="2546"/>
        <v>0</v>
      </c>
      <c r="CW1749" s="304">
        <f t="shared" si="2547"/>
        <v>0</v>
      </c>
      <c r="CX1749" s="304">
        <f t="shared" si="2548"/>
        <v>0</v>
      </c>
      <c r="CY1749" s="304">
        <f t="shared" si="2549"/>
        <v>0</v>
      </c>
      <c r="CZ1749" s="304">
        <f t="shared" si="2550"/>
        <v>0</v>
      </c>
      <c r="DA1749" s="304">
        <f t="shared" si="2551"/>
        <v>0</v>
      </c>
    </row>
    <row r="1750" spans="3:105" ht="36" customHeight="1">
      <c r="C1750" s="139" t="s">
        <v>66</v>
      </c>
      <c r="D1750" s="735" t="s">
        <v>630</v>
      </c>
      <c r="E1750" s="736"/>
      <c r="F1750" s="736"/>
      <c r="G1750" s="736"/>
      <c r="H1750" s="736"/>
      <c r="I1750" s="736"/>
      <c r="J1750" s="736"/>
      <c r="K1750" s="736"/>
      <c r="L1750" s="736"/>
      <c r="M1750" s="736"/>
      <c r="N1750" s="736"/>
      <c r="O1750" s="737"/>
      <c r="P1750" s="465"/>
      <c r="Q1750" s="465"/>
      <c r="R1750" s="465"/>
      <c r="S1750" s="465"/>
      <c r="T1750" s="465"/>
      <c r="U1750" s="465"/>
      <c r="V1750" s="465"/>
      <c r="W1750" s="465"/>
      <c r="X1750" s="465"/>
      <c r="Y1750" s="465"/>
      <c r="Z1750" s="465"/>
      <c r="AA1750" s="465"/>
      <c r="AB1750" s="465"/>
      <c r="AC1750" s="465"/>
      <c r="AD1750" s="465"/>
      <c r="AG1750" s="176">
        <f t="shared" si="2502"/>
        <v>0</v>
      </c>
      <c r="AH1750" s="176">
        <f t="shared" si="2503"/>
        <v>0</v>
      </c>
      <c r="AI1750" s="177">
        <f t="shared" si="2504"/>
        <v>0</v>
      </c>
      <c r="AJ1750" s="187">
        <f t="shared" si="2505"/>
        <v>0</v>
      </c>
      <c r="AK1750" s="178">
        <f t="shared" si="2506"/>
        <v>0</v>
      </c>
      <c r="AL1750" s="178">
        <f t="shared" si="2507"/>
        <v>0</v>
      </c>
      <c r="AM1750" s="190">
        <f t="shared" si="2508"/>
        <v>0</v>
      </c>
      <c r="AN1750" s="187">
        <f t="shared" si="2509"/>
        <v>0</v>
      </c>
      <c r="AO1750" s="176">
        <f t="shared" si="2510"/>
        <v>0</v>
      </c>
      <c r="AP1750" s="176">
        <f t="shared" si="2511"/>
        <v>0</v>
      </c>
      <c r="AQ1750" s="177">
        <f t="shared" si="2512"/>
        <v>0</v>
      </c>
      <c r="AR1750" s="187">
        <f t="shared" si="2513"/>
        <v>0</v>
      </c>
      <c r="AS1750" s="178">
        <f t="shared" si="2514"/>
        <v>0</v>
      </c>
      <c r="AT1750" s="178">
        <f t="shared" si="2515"/>
        <v>0</v>
      </c>
      <c r="AU1750" s="190">
        <f t="shared" si="2516"/>
        <v>0</v>
      </c>
      <c r="AV1750" s="187">
        <f t="shared" si="2517"/>
        <v>0</v>
      </c>
      <c r="AW1750" s="176">
        <f t="shared" si="2518"/>
        <v>0</v>
      </c>
      <c r="AX1750" s="176">
        <f t="shared" si="2519"/>
        <v>0</v>
      </c>
      <c r="AY1750" s="177">
        <f t="shared" si="2520"/>
        <v>0</v>
      </c>
      <c r="AZ1750" s="187">
        <f t="shared" si="2521"/>
        <v>0</v>
      </c>
      <c r="BU1750" s="201">
        <f t="shared" si="2522"/>
        <v>0</v>
      </c>
      <c r="BV1750" s="201">
        <f t="shared" si="2523"/>
        <v>0</v>
      </c>
      <c r="BW1750" s="201">
        <f t="shared" si="2524"/>
        <v>0</v>
      </c>
      <c r="BX1750" s="201">
        <f t="shared" si="2525"/>
        <v>0</v>
      </c>
      <c r="BY1750" s="201">
        <f t="shared" si="2526"/>
        <v>0</v>
      </c>
      <c r="BZ1750" s="201">
        <f t="shared" si="2527"/>
        <v>0</v>
      </c>
      <c r="CA1750" s="201">
        <f t="shared" si="2528"/>
        <v>0</v>
      </c>
      <c r="CB1750" s="201">
        <f t="shared" si="2529"/>
        <v>0</v>
      </c>
      <c r="CC1750" s="201">
        <f t="shared" si="2530"/>
        <v>0</v>
      </c>
      <c r="CD1750" s="201">
        <f t="shared" si="2531"/>
        <v>0</v>
      </c>
      <c r="CE1750" s="201">
        <f t="shared" si="2532"/>
        <v>0</v>
      </c>
      <c r="CF1750" s="201">
        <f t="shared" si="2533"/>
        <v>0</v>
      </c>
      <c r="CG1750" s="201">
        <f t="shared" si="2534"/>
        <v>0</v>
      </c>
      <c r="CH1750" s="201">
        <f t="shared" si="2535"/>
        <v>0</v>
      </c>
      <c r="CI1750" s="201">
        <f t="shared" si="2536"/>
        <v>0</v>
      </c>
      <c r="CM1750" s="304">
        <f t="shared" si="2537"/>
        <v>0</v>
      </c>
      <c r="CN1750" s="304">
        <f t="shared" si="2538"/>
        <v>0</v>
      </c>
      <c r="CO1750" s="304">
        <f t="shared" si="2539"/>
        <v>0</v>
      </c>
      <c r="CP1750" s="304">
        <f t="shared" si="2540"/>
        <v>0</v>
      </c>
      <c r="CQ1750" s="304">
        <f t="shared" si="2541"/>
        <v>0</v>
      </c>
      <c r="CR1750" s="304">
        <f t="shared" si="2542"/>
        <v>0</v>
      </c>
      <c r="CS1750" s="304">
        <f t="shared" si="2543"/>
        <v>0</v>
      </c>
      <c r="CT1750" s="304">
        <f t="shared" si="2544"/>
        <v>0</v>
      </c>
      <c r="CU1750" s="304">
        <f t="shared" si="2545"/>
        <v>0</v>
      </c>
      <c r="CV1750" s="304">
        <f t="shared" si="2546"/>
        <v>0</v>
      </c>
      <c r="CW1750" s="304">
        <f t="shared" si="2547"/>
        <v>0</v>
      </c>
      <c r="CX1750" s="304">
        <f t="shared" si="2548"/>
        <v>0</v>
      </c>
      <c r="CY1750" s="304">
        <f t="shared" si="2549"/>
        <v>0</v>
      </c>
      <c r="CZ1750" s="304">
        <f t="shared" si="2550"/>
        <v>0</v>
      </c>
      <c r="DA1750" s="304">
        <f t="shared" si="2551"/>
        <v>0</v>
      </c>
    </row>
    <row r="1751" spans="3:105" ht="24" customHeight="1">
      <c r="C1751" s="139" t="s">
        <v>69</v>
      </c>
      <c r="D1751" s="735" t="s">
        <v>2157</v>
      </c>
      <c r="E1751" s="736"/>
      <c r="F1751" s="736"/>
      <c r="G1751" s="736"/>
      <c r="H1751" s="736"/>
      <c r="I1751" s="736"/>
      <c r="J1751" s="736"/>
      <c r="K1751" s="736"/>
      <c r="L1751" s="736"/>
      <c r="M1751" s="736"/>
      <c r="N1751" s="736"/>
      <c r="O1751" s="737"/>
      <c r="P1751" s="465"/>
      <c r="Q1751" s="465"/>
      <c r="R1751" s="465"/>
      <c r="S1751" s="465"/>
      <c r="T1751" s="465"/>
      <c r="U1751" s="465"/>
      <c r="V1751" s="465"/>
      <c r="W1751" s="465"/>
      <c r="X1751" s="465"/>
      <c r="Y1751" s="465"/>
      <c r="Z1751" s="465"/>
      <c r="AA1751" s="465"/>
      <c r="AB1751" s="465"/>
      <c r="AC1751" s="465"/>
      <c r="AD1751" s="465"/>
      <c r="AG1751" s="176">
        <f t="shared" si="2502"/>
        <v>0</v>
      </c>
      <c r="AH1751" s="176">
        <f t="shared" si="2503"/>
        <v>0</v>
      </c>
      <c r="AI1751" s="177">
        <f t="shared" si="2504"/>
        <v>0</v>
      </c>
      <c r="AJ1751" s="187">
        <f t="shared" si="2505"/>
        <v>0</v>
      </c>
      <c r="AK1751" s="178">
        <f t="shared" si="2506"/>
        <v>0</v>
      </c>
      <c r="AL1751" s="178">
        <f t="shared" si="2507"/>
        <v>0</v>
      </c>
      <c r="AM1751" s="190">
        <f t="shared" si="2508"/>
        <v>0</v>
      </c>
      <c r="AN1751" s="187">
        <f t="shared" si="2509"/>
        <v>0</v>
      </c>
      <c r="AO1751" s="176">
        <f t="shared" si="2510"/>
        <v>0</v>
      </c>
      <c r="AP1751" s="176">
        <f t="shared" si="2511"/>
        <v>0</v>
      </c>
      <c r="AQ1751" s="177">
        <f t="shared" si="2512"/>
        <v>0</v>
      </c>
      <c r="AR1751" s="187">
        <f t="shared" si="2513"/>
        <v>0</v>
      </c>
      <c r="AS1751" s="178">
        <f t="shared" si="2514"/>
        <v>0</v>
      </c>
      <c r="AT1751" s="178">
        <f t="shared" si="2515"/>
        <v>0</v>
      </c>
      <c r="AU1751" s="190">
        <f t="shared" si="2516"/>
        <v>0</v>
      </c>
      <c r="AV1751" s="187">
        <f t="shared" si="2517"/>
        <v>0</v>
      </c>
      <c r="AW1751" s="176">
        <f t="shared" si="2518"/>
        <v>0</v>
      </c>
      <c r="AX1751" s="176">
        <f t="shared" si="2519"/>
        <v>0</v>
      </c>
      <c r="AY1751" s="177">
        <f t="shared" si="2520"/>
        <v>0</v>
      </c>
      <c r="AZ1751" s="187">
        <f t="shared" si="2521"/>
        <v>0</v>
      </c>
      <c r="BU1751" s="201">
        <f t="shared" si="2522"/>
        <v>0</v>
      </c>
      <c r="BV1751" s="201">
        <f t="shared" si="2523"/>
        <v>0</v>
      </c>
      <c r="BW1751" s="201">
        <f t="shared" si="2524"/>
        <v>0</v>
      </c>
      <c r="BX1751" s="201">
        <f t="shared" si="2525"/>
        <v>0</v>
      </c>
      <c r="BY1751" s="201">
        <f t="shared" si="2526"/>
        <v>0</v>
      </c>
      <c r="BZ1751" s="201">
        <f t="shared" si="2527"/>
        <v>0</v>
      </c>
      <c r="CA1751" s="201">
        <f t="shared" si="2528"/>
        <v>0</v>
      </c>
      <c r="CB1751" s="201">
        <f t="shared" si="2529"/>
        <v>0</v>
      </c>
      <c r="CC1751" s="201">
        <f t="shared" si="2530"/>
        <v>0</v>
      </c>
      <c r="CD1751" s="201">
        <f t="shared" si="2531"/>
        <v>0</v>
      </c>
      <c r="CE1751" s="201">
        <f t="shared" si="2532"/>
        <v>0</v>
      </c>
      <c r="CF1751" s="201">
        <f t="shared" si="2533"/>
        <v>0</v>
      </c>
      <c r="CG1751" s="201">
        <f t="shared" si="2534"/>
        <v>0</v>
      </c>
      <c r="CH1751" s="201">
        <f t="shared" si="2535"/>
        <v>0</v>
      </c>
      <c r="CI1751" s="201">
        <f t="shared" si="2536"/>
        <v>0</v>
      </c>
      <c r="CM1751" s="304">
        <f t="shared" si="2537"/>
        <v>0</v>
      </c>
      <c r="CN1751" s="304">
        <f t="shared" si="2538"/>
        <v>0</v>
      </c>
      <c r="CO1751" s="304">
        <f t="shared" si="2539"/>
        <v>0</v>
      </c>
      <c r="CP1751" s="304">
        <f t="shared" si="2540"/>
        <v>0</v>
      </c>
      <c r="CQ1751" s="304">
        <f t="shared" si="2541"/>
        <v>0</v>
      </c>
      <c r="CR1751" s="304">
        <f t="shared" si="2542"/>
        <v>0</v>
      </c>
      <c r="CS1751" s="304">
        <f t="shared" si="2543"/>
        <v>0</v>
      </c>
      <c r="CT1751" s="304">
        <f t="shared" si="2544"/>
        <v>0</v>
      </c>
      <c r="CU1751" s="304">
        <f t="shared" si="2545"/>
        <v>0</v>
      </c>
      <c r="CV1751" s="304">
        <f t="shared" si="2546"/>
        <v>0</v>
      </c>
      <c r="CW1751" s="304">
        <f t="shared" si="2547"/>
        <v>0</v>
      </c>
      <c r="CX1751" s="304">
        <f t="shared" si="2548"/>
        <v>0</v>
      </c>
      <c r="CY1751" s="304">
        <f t="shared" si="2549"/>
        <v>0</v>
      </c>
      <c r="CZ1751" s="304">
        <f t="shared" si="2550"/>
        <v>0</v>
      </c>
      <c r="DA1751" s="304">
        <f t="shared" si="2551"/>
        <v>0</v>
      </c>
    </row>
    <row r="1752" spans="3:105" ht="15" customHeight="1">
      <c r="C1752" s="139" t="s">
        <v>72</v>
      </c>
      <c r="D1752" s="735" t="s">
        <v>347</v>
      </c>
      <c r="E1752" s="736"/>
      <c r="F1752" s="736"/>
      <c r="G1752" s="736"/>
      <c r="H1752" s="736"/>
      <c r="I1752" s="736"/>
      <c r="J1752" s="736"/>
      <c r="K1752" s="736"/>
      <c r="L1752" s="736"/>
      <c r="M1752" s="736"/>
      <c r="N1752" s="736"/>
      <c r="O1752" s="737"/>
      <c r="P1752" s="465"/>
      <c r="Q1752" s="465"/>
      <c r="R1752" s="465"/>
      <c r="S1752" s="465"/>
      <c r="T1752" s="465"/>
      <c r="U1752" s="465"/>
      <c r="V1752" s="465"/>
      <c r="W1752" s="465"/>
      <c r="X1752" s="465"/>
      <c r="Y1752" s="465"/>
      <c r="Z1752" s="465"/>
      <c r="AA1752" s="465"/>
      <c r="AB1752" s="465"/>
      <c r="AC1752" s="465"/>
      <c r="AD1752" s="465"/>
      <c r="AG1752" s="176">
        <f t="shared" si="2502"/>
        <v>0</v>
      </c>
      <c r="AH1752" s="176">
        <f t="shared" si="2503"/>
        <v>0</v>
      </c>
      <c r="AI1752" s="177">
        <f t="shared" si="2504"/>
        <v>0</v>
      </c>
      <c r="AJ1752" s="187">
        <f t="shared" si="2505"/>
        <v>0</v>
      </c>
      <c r="AK1752" s="178">
        <f t="shared" si="2506"/>
        <v>0</v>
      </c>
      <c r="AL1752" s="178">
        <f t="shared" si="2507"/>
        <v>0</v>
      </c>
      <c r="AM1752" s="190">
        <f t="shared" si="2508"/>
        <v>0</v>
      </c>
      <c r="AN1752" s="187">
        <f t="shared" si="2509"/>
        <v>0</v>
      </c>
      <c r="AO1752" s="176">
        <f t="shared" si="2510"/>
        <v>0</v>
      </c>
      <c r="AP1752" s="176">
        <f t="shared" si="2511"/>
        <v>0</v>
      </c>
      <c r="AQ1752" s="177">
        <f t="shared" si="2512"/>
        <v>0</v>
      </c>
      <c r="AR1752" s="187">
        <f t="shared" si="2513"/>
        <v>0</v>
      </c>
      <c r="AS1752" s="178">
        <f t="shared" si="2514"/>
        <v>0</v>
      </c>
      <c r="AT1752" s="178">
        <f t="shared" si="2515"/>
        <v>0</v>
      </c>
      <c r="AU1752" s="190">
        <f t="shared" si="2516"/>
        <v>0</v>
      </c>
      <c r="AV1752" s="187">
        <f t="shared" si="2517"/>
        <v>0</v>
      </c>
      <c r="AW1752" s="176">
        <f t="shared" si="2518"/>
        <v>0</v>
      </c>
      <c r="AX1752" s="176">
        <f t="shared" si="2519"/>
        <v>0</v>
      </c>
      <c r="AY1752" s="177">
        <f t="shared" si="2520"/>
        <v>0</v>
      </c>
      <c r="AZ1752" s="187">
        <f t="shared" si="2521"/>
        <v>0</v>
      </c>
      <c r="BU1752" s="201">
        <f t="shared" si="2522"/>
        <v>0</v>
      </c>
      <c r="BV1752" s="201">
        <f t="shared" si="2523"/>
        <v>0</v>
      </c>
      <c r="BW1752" s="201">
        <f t="shared" si="2524"/>
        <v>0</v>
      </c>
      <c r="BX1752" s="201">
        <f t="shared" si="2525"/>
        <v>0</v>
      </c>
      <c r="BY1752" s="201">
        <f t="shared" si="2526"/>
        <v>0</v>
      </c>
      <c r="BZ1752" s="201">
        <f t="shared" si="2527"/>
        <v>0</v>
      </c>
      <c r="CA1752" s="201">
        <f t="shared" si="2528"/>
        <v>0</v>
      </c>
      <c r="CB1752" s="201">
        <f t="shared" si="2529"/>
        <v>0</v>
      </c>
      <c r="CC1752" s="201">
        <f t="shared" si="2530"/>
        <v>0</v>
      </c>
      <c r="CD1752" s="201">
        <f t="shared" si="2531"/>
        <v>0</v>
      </c>
      <c r="CE1752" s="201">
        <f t="shared" si="2532"/>
        <v>0</v>
      </c>
      <c r="CF1752" s="201">
        <f t="shared" si="2533"/>
        <v>0</v>
      </c>
      <c r="CG1752" s="201">
        <f t="shared" si="2534"/>
        <v>0</v>
      </c>
      <c r="CH1752" s="201">
        <f t="shared" si="2535"/>
        <v>0</v>
      </c>
      <c r="CI1752" s="201">
        <f t="shared" si="2536"/>
        <v>0</v>
      </c>
      <c r="CM1752" s="304">
        <f t="shared" si="2537"/>
        <v>0</v>
      </c>
      <c r="CN1752" s="304">
        <f t="shared" si="2538"/>
        <v>0</v>
      </c>
      <c r="CO1752" s="304">
        <f t="shared" si="2539"/>
        <v>0</v>
      </c>
      <c r="CP1752" s="304">
        <f t="shared" si="2540"/>
        <v>0</v>
      </c>
      <c r="CQ1752" s="304">
        <f t="shared" si="2541"/>
        <v>0</v>
      </c>
      <c r="CR1752" s="304">
        <f t="shared" si="2542"/>
        <v>0</v>
      </c>
      <c r="CS1752" s="304">
        <f t="shared" si="2543"/>
        <v>0</v>
      </c>
      <c r="CT1752" s="304">
        <f t="shared" si="2544"/>
        <v>0</v>
      </c>
      <c r="CU1752" s="304">
        <f t="shared" si="2545"/>
        <v>0</v>
      </c>
      <c r="CV1752" s="304">
        <f t="shared" si="2546"/>
        <v>0</v>
      </c>
      <c r="CW1752" s="304">
        <f t="shared" si="2547"/>
        <v>0</v>
      </c>
      <c r="CX1752" s="304">
        <f t="shared" si="2548"/>
        <v>0</v>
      </c>
      <c r="CY1752" s="304">
        <f t="shared" si="2549"/>
        <v>0</v>
      </c>
      <c r="CZ1752" s="304">
        <f t="shared" si="2550"/>
        <v>0</v>
      </c>
      <c r="DA1752" s="304">
        <f t="shared" si="2551"/>
        <v>0</v>
      </c>
    </row>
    <row r="1753" spans="3:105" ht="24" customHeight="1">
      <c r="C1753" s="139" t="s">
        <v>74</v>
      </c>
      <c r="D1753" s="735" t="s">
        <v>348</v>
      </c>
      <c r="E1753" s="736"/>
      <c r="F1753" s="736"/>
      <c r="G1753" s="736"/>
      <c r="H1753" s="736"/>
      <c r="I1753" s="736"/>
      <c r="J1753" s="736"/>
      <c r="K1753" s="736"/>
      <c r="L1753" s="736"/>
      <c r="M1753" s="736"/>
      <c r="N1753" s="736"/>
      <c r="O1753" s="737"/>
      <c r="P1753" s="465"/>
      <c r="Q1753" s="465"/>
      <c r="R1753" s="465"/>
      <c r="S1753" s="465"/>
      <c r="T1753" s="465"/>
      <c r="U1753" s="465"/>
      <c r="V1753" s="465"/>
      <c r="W1753" s="465"/>
      <c r="X1753" s="465"/>
      <c r="Y1753" s="465"/>
      <c r="Z1753" s="465"/>
      <c r="AA1753" s="465"/>
      <c r="AB1753" s="465"/>
      <c r="AC1753" s="465"/>
      <c r="AD1753" s="465"/>
      <c r="AG1753" s="176">
        <f t="shared" si="2502"/>
        <v>0</v>
      </c>
      <c r="AH1753" s="176">
        <f t="shared" si="2503"/>
        <v>0</v>
      </c>
      <c r="AI1753" s="177">
        <f t="shared" si="2504"/>
        <v>0</v>
      </c>
      <c r="AJ1753" s="187">
        <f t="shared" si="2505"/>
        <v>0</v>
      </c>
      <c r="AK1753" s="178">
        <f t="shared" si="2506"/>
        <v>0</v>
      </c>
      <c r="AL1753" s="178">
        <f t="shared" si="2507"/>
        <v>0</v>
      </c>
      <c r="AM1753" s="190">
        <f t="shared" si="2508"/>
        <v>0</v>
      </c>
      <c r="AN1753" s="187">
        <f t="shared" si="2509"/>
        <v>0</v>
      </c>
      <c r="AO1753" s="176">
        <f t="shared" si="2510"/>
        <v>0</v>
      </c>
      <c r="AP1753" s="176">
        <f t="shared" si="2511"/>
        <v>0</v>
      </c>
      <c r="AQ1753" s="177">
        <f t="shared" si="2512"/>
        <v>0</v>
      </c>
      <c r="AR1753" s="187">
        <f t="shared" si="2513"/>
        <v>0</v>
      </c>
      <c r="AS1753" s="178">
        <f t="shared" si="2514"/>
        <v>0</v>
      </c>
      <c r="AT1753" s="178">
        <f t="shared" si="2515"/>
        <v>0</v>
      </c>
      <c r="AU1753" s="190">
        <f t="shared" si="2516"/>
        <v>0</v>
      </c>
      <c r="AV1753" s="187">
        <f t="shared" si="2517"/>
        <v>0</v>
      </c>
      <c r="AW1753" s="176">
        <f t="shared" si="2518"/>
        <v>0</v>
      </c>
      <c r="AX1753" s="176">
        <f t="shared" si="2519"/>
        <v>0</v>
      </c>
      <c r="AY1753" s="177">
        <f t="shared" si="2520"/>
        <v>0</v>
      </c>
      <c r="AZ1753" s="187">
        <f t="shared" si="2521"/>
        <v>0</v>
      </c>
      <c r="BU1753" s="201">
        <f t="shared" si="2522"/>
        <v>0</v>
      </c>
      <c r="BV1753" s="201">
        <f t="shared" si="2523"/>
        <v>0</v>
      </c>
      <c r="BW1753" s="201">
        <f t="shared" si="2524"/>
        <v>0</v>
      </c>
      <c r="BX1753" s="201">
        <f t="shared" si="2525"/>
        <v>0</v>
      </c>
      <c r="BY1753" s="201">
        <f t="shared" si="2526"/>
        <v>0</v>
      </c>
      <c r="BZ1753" s="201">
        <f t="shared" si="2527"/>
        <v>0</v>
      </c>
      <c r="CA1753" s="201">
        <f t="shared" si="2528"/>
        <v>0</v>
      </c>
      <c r="CB1753" s="201">
        <f t="shared" si="2529"/>
        <v>0</v>
      </c>
      <c r="CC1753" s="201">
        <f t="shared" si="2530"/>
        <v>0</v>
      </c>
      <c r="CD1753" s="201">
        <f t="shared" si="2531"/>
        <v>0</v>
      </c>
      <c r="CE1753" s="201">
        <f t="shared" si="2532"/>
        <v>0</v>
      </c>
      <c r="CF1753" s="201">
        <f t="shared" si="2533"/>
        <v>0</v>
      </c>
      <c r="CG1753" s="201">
        <f t="shared" si="2534"/>
        <v>0</v>
      </c>
      <c r="CH1753" s="201">
        <f t="shared" si="2535"/>
        <v>0</v>
      </c>
      <c r="CI1753" s="201">
        <f t="shared" si="2536"/>
        <v>0</v>
      </c>
      <c r="CM1753" s="304">
        <f t="shared" si="2537"/>
        <v>0</v>
      </c>
      <c r="CN1753" s="304">
        <f t="shared" si="2538"/>
        <v>0</v>
      </c>
      <c r="CO1753" s="304">
        <f t="shared" si="2539"/>
        <v>0</v>
      </c>
      <c r="CP1753" s="304">
        <f t="shared" si="2540"/>
        <v>0</v>
      </c>
      <c r="CQ1753" s="304">
        <f t="shared" si="2541"/>
        <v>0</v>
      </c>
      <c r="CR1753" s="304">
        <f t="shared" si="2542"/>
        <v>0</v>
      </c>
      <c r="CS1753" s="304">
        <f t="shared" si="2543"/>
        <v>0</v>
      </c>
      <c r="CT1753" s="304">
        <f t="shared" si="2544"/>
        <v>0</v>
      </c>
      <c r="CU1753" s="304">
        <f t="shared" si="2545"/>
        <v>0</v>
      </c>
      <c r="CV1753" s="304">
        <f t="shared" si="2546"/>
        <v>0</v>
      </c>
      <c r="CW1753" s="304">
        <f t="shared" si="2547"/>
        <v>0</v>
      </c>
      <c r="CX1753" s="304">
        <f t="shared" si="2548"/>
        <v>0</v>
      </c>
      <c r="CY1753" s="304">
        <f t="shared" si="2549"/>
        <v>0</v>
      </c>
      <c r="CZ1753" s="304">
        <f t="shared" si="2550"/>
        <v>0</v>
      </c>
      <c r="DA1753" s="304">
        <f t="shared" si="2551"/>
        <v>0</v>
      </c>
    </row>
    <row r="1754" spans="3:105" ht="24" customHeight="1">
      <c r="C1754" s="139" t="s">
        <v>76</v>
      </c>
      <c r="D1754" s="735" t="s">
        <v>349</v>
      </c>
      <c r="E1754" s="736"/>
      <c r="F1754" s="736"/>
      <c r="G1754" s="736"/>
      <c r="H1754" s="736"/>
      <c r="I1754" s="736"/>
      <c r="J1754" s="736"/>
      <c r="K1754" s="736"/>
      <c r="L1754" s="736"/>
      <c r="M1754" s="736"/>
      <c r="N1754" s="736"/>
      <c r="O1754" s="737"/>
      <c r="P1754" s="465"/>
      <c r="Q1754" s="465"/>
      <c r="R1754" s="465"/>
      <c r="S1754" s="465"/>
      <c r="T1754" s="465"/>
      <c r="U1754" s="465"/>
      <c r="V1754" s="465"/>
      <c r="W1754" s="465"/>
      <c r="X1754" s="465"/>
      <c r="Y1754" s="465"/>
      <c r="Z1754" s="465"/>
      <c r="AA1754" s="465"/>
      <c r="AB1754" s="465"/>
      <c r="AC1754" s="465"/>
      <c r="AD1754" s="465"/>
      <c r="AG1754" s="176">
        <f t="shared" si="2502"/>
        <v>0</v>
      </c>
      <c r="AH1754" s="176">
        <f t="shared" si="2503"/>
        <v>0</v>
      </c>
      <c r="AI1754" s="177">
        <f t="shared" si="2504"/>
        <v>0</v>
      </c>
      <c r="AJ1754" s="187">
        <f t="shared" si="2505"/>
        <v>0</v>
      </c>
      <c r="AK1754" s="178">
        <f t="shared" si="2506"/>
        <v>0</v>
      </c>
      <c r="AL1754" s="178">
        <f t="shared" si="2507"/>
        <v>0</v>
      </c>
      <c r="AM1754" s="190">
        <f t="shared" si="2508"/>
        <v>0</v>
      </c>
      <c r="AN1754" s="187">
        <f t="shared" si="2509"/>
        <v>0</v>
      </c>
      <c r="AO1754" s="176">
        <f t="shared" si="2510"/>
        <v>0</v>
      </c>
      <c r="AP1754" s="176">
        <f t="shared" si="2511"/>
        <v>0</v>
      </c>
      <c r="AQ1754" s="177">
        <f t="shared" si="2512"/>
        <v>0</v>
      </c>
      <c r="AR1754" s="187">
        <f t="shared" si="2513"/>
        <v>0</v>
      </c>
      <c r="AS1754" s="178">
        <f t="shared" si="2514"/>
        <v>0</v>
      </c>
      <c r="AT1754" s="178">
        <f t="shared" si="2515"/>
        <v>0</v>
      </c>
      <c r="AU1754" s="190">
        <f t="shared" si="2516"/>
        <v>0</v>
      </c>
      <c r="AV1754" s="187">
        <f t="shared" si="2517"/>
        <v>0</v>
      </c>
      <c r="AW1754" s="176">
        <f t="shared" si="2518"/>
        <v>0</v>
      </c>
      <c r="AX1754" s="176">
        <f t="shared" si="2519"/>
        <v>0</v>
      </c>
      <c r="AY1754" s="177">
        <f t="shared" si="2520"/>
        <v>0</v>
      </c>
      <c r="AZ1754" s="187">
        <f t="shared" si="2521"/>
        <v>0</v>
      </c>
      <c r="BU1754" s="201">
        <f t="shared" si="2522"/>
        <v>0</v>
      </c>
      <c r="BV1754" s="201">
        <f t="shared" si="2523"/>
        <v>0</v>
      </c>
      <c r="BW1754" s="201">
        <f t="shared" si="2524"/>
        <v>0</v>
      </c>
      <c r="BX1754" s="201">
        <f t="shared" si="2525"/>
        <v>0</v>
      </c>
      <c r="BY1754" s="201">
        <f t="shared" si="2526"/>
        <v>0</v>
      </c>
      <c r="BZ1754" s="201">
        <f t="shared" si="2527"/>
        <v>0</v>
      </c>
      <c r="CA1754" s="201">
        <f t="shared" si="2528"/>
        <v>0</v>
      </c>
      <c r="CB1754" s="201">
        <f t="shared" si="2529"/>
        <v>0</v>
      </c>
      <c r="CC1754" s="201">
        <f t="shared" si="2530"/>
        <v>0</v>
      </c>
      <c r="CD1754" s="201">
        <f t="shared" si="2531"/>
        <v>0</v>
      </c>
      <c r="CE1754" s="201">
        <f t="shared" si="2532"/>
        <v>0</v>
      </c>
      <c r="CF1754" s="201">
        <f t="shared" si="2533"/>
        <v>0</v>
      </c>
      <c r="CG1754" s="201">
        <f t="shared" si="2534"/>
        <v>0</v>
      </c>
      <c r="CH1754" s="201">
        <f t="shared" si="2535"/>
        <v>0</v>
      </c>
      <c r="CI1754" s="201">
        <f t="shared" si="2536"/>
        <v>0</v>
      </c>
      <c r="CM1754" s="304">
        <f t="shared" si="2537"/>
        <v>0</v>
      </c>
      <c r="CN1754" s="304">
        <f t="shared" si="2538"/>
        <v>0</v>
      </c>
      <c r="CO1754" s="304">
        <f t="shared" si="2539"/>
        <v>0</v>
      </c>
      <c r="CP1754" s="304">
        <f t="shared" si="2540"/>
        <v>0</v>
      </c>
      <c r="CQ1754" s="304">
        <f t="shared" si="2541"/>
        <v>0</v>
      </c>
      <c r="CR1754" s="304">
        <f t="shared" si="2542"/>
        <v>0</v>
      </c>
      <c r="CS1754" s="304">
        <f t="shared" si="2543"/>
        <v>0</v>
      </c>
      <c r="CT1754" s="304">
        <f t="shared" si="2544"/>
        <v>0</v>
      </c>
      <c r="CU1754" s="304">
        <f t="shared" si="2545"/>
        <v>0</v>
      </c>
      <c r="CV1754" s="304">
        <f t="shared" si="2546"/>
        <v>0</v>
      </c>
      <c r="CW1754" s="304">
        <f t="shared" si="2547"/>
        <v>0</v>
      </c>
      <c r="CX1754" s="304">
        <f t="shared" si="2548"/>
        <v>0</v>
      </c>
      <c r="CY1754" s="304">
        <f t="shared" si="2549"/>
        <v>0</v>
      </c>
      <c r="CZ1754" s="304">
        <f t="shared" si="2550"/>
        <v>0</v>
      </c>
      <c r="DA1754" s="304">
        <f t="shared" si="2551"/>
        <v>0</v>
      </c>
    </row>
    <row r="1755" spans="3:105" ht="24" customHeight="1">
      <c r="C1755" s="139" t="s">
        <v>80</v>
      </c>
      <c r="D1755" s="735" t="s">
        <v>350</v>
      </c>
      <c r="E1755" s="736"/>
      <c r="F1755" s="736"/>
      <c r="G1755" s="736"/>
      <c r="H1755" s="736"/>
      <c r="I1755" s="736"/>
      <c r="J1755" s="736"/>
      <c r="K1755" s="736"/>
      <c r="L1755" s="736"/>
      <c r="M1755" s="736"/>
      <c r="N1755" s="736"/>
      <c r="O1755" s="737"/>
      <c r="P1755" s="465"/>
      <c r="Q1755" s="465"/>
      <c r="R1755" s="465"/>
      <c r="S1755" s="465"/>
      <c r="T1755" s="465"/>
      <c r="U1755" s="465"/>
      <c r="V1755" s="465"/>
      <c r="W1755" s="465"/>
      <c r="X1755" s="465"/>
      <c r="Y1755" s="465"/>
      <c r="Z1755" s="465"/>
      <c r="AA1755" s="465"/>
      <c r="AB1755" s="465"/>
      <c r="AC1755" s="465"/>
      <c r="AD1755" s="465"/>
      <c r="AG1755" s="176">
        <f t="shared" si="2502"/>
        <v>0</v>
      </c>
      <c r="AH1755" s="176">
        <f t="shared" si="2503"/>
        <v>0</v>
      </c>
      <c r="AI1755" s="177">
        <f t="shared" si="2504"/>
        <v>0</v>
      </c>
      <c r="AJ1755" s="187">
        <f t="shared" si="2505"/>
        <v>0</v>
      </c>
      <c r="AK1755" s="178">
        <f t="shared" si="2506"/>
        <v>0</v>
      </c>
      <c r="AL1755" s="178">
        <f t="shared" si="2507"/>
        <v>0</v>
      </c>
      <c r="AM1755" s="190">
        <f t="shared" si="2508"/>
        <v>0</v>
      </c>
      <c r="AN1755" s="187">
        <f t="shared" si="2509"/>
        <v>0</v>
      </c>
      <c r="AO1755" s="176">
        <f t="shared" si="2510"/>
        <v>0</v>
      </c>
      <c r="AP1755" s="176">
        <f t="shared" si="2511"/>
        <v>0</v>
      </c>
      <c r="AQ1755" s="177">
        <f t="shared" si="2512"/>
        <v>0</v>
      </c>
      <c r="AR1755" s="187">
        <f t="shared" si="2513"/>
        <v>0</v>
      </c>
      <c r="AS1755" s="178">
        <f t="shared" si="2514"/>
        <v>0</v>
      </c>
      <c r="AT1755" s="178">
        <f t="shared" si="2515"/>
        <v>0</v>
      </c>
      <c r="AU1755" s="190">
        <f t="shared" si="2516"/>
        <v>0</v>
      </c>
      <c r="AV1755" s="187">
        <f t="shared" si="2517"/>
        <v>0</v>
      </c>
      <c r="AW1755" s="176">
        <f t="shared" si="2518"/>
        <v>0</v>
      </c>
      <c r="AX1755" s="176">
        <f t="shared" si="2519"/>
        <v>0</v>
      </c>
      <c r="AY1755" s="177">
        <f t="shared" si="2520"/>
        <v>0</v>
      </c>
      <c r="AZ1755" s="187">
        <f t="shared" si="2521"/>
        <v>0</v>
      </c>
      <c r="BU1755" s="201">
        <f t="shared" si="2522"/>
        <v>0</v>
      </c>
      <c r="BV1755" s="201">
        <f t="shared" si="2523"/>
        <v>0</v>
      </c>
      <c r="BW1755" s="201">
        <f t="shared" si="2524"/>
        <v>0</v>
      </c>
      <c r="BX1755" s="201">
        <f t="shared" si="2525"/>
        <v>0</v>
      </c>
      <c r="BY1755" s="201">
        <f t="shared" si="2526"/>
        <v>0</v>
      </c>
      <c r="BZ1755" s="201">
        <f t="shared" si="2527"/>
        <v>0</v>
      </c>
      <c r="CA1755" s="201">
        <f t="shared" si="2528"/>
        <v>0</v>
      </c>
      <c r="CB1755" s="201">
        <f t="shared" si="2529"/>
        <v>0</v>
      </c>
      <c r="CC1755" s="201">
        <f t="shared" si="2530"/>
        <v>0</v>
      </c>
      <c r="CD1755" s="201">
        <f t="shared" si="2531"/>
        <v>0</v>
      </c>
      <c r="CE1755" s="201">
        <f t="shared" si="2532"/>
        <v>0</v>
      </c>
      <c r="CF1755" s="201">
        <f t="shared" si="2533"/>
        <v>0</v>
      </c>
      <c r="CG1755" s="201">
        <f t="shared" si="2534"/>
        <v>0</v>
      </c>
      <c r="CH1755" s="201">
        <f t="shared" si="2535"/>
        <v>0</v>
      </c>
      <c r="CI1755" s="201">
        <f t="shared" si="2536"/>
        <v>0</v>
      </c>
      <c r="CM1755" s="304">
        <f t="shared" si="2537"/>
        <v>0</v>
      </c>
      <c r="CN1755" s="304">
        <f t="shared" si="2538"/>
        <v>0</v>
      </c>
      <c r="CO1755" s="304">
        <f t="shared" si="2539"/>
        <v>0</v>
      </c>
      <c r="CP1755" s="304">
        <f t="shared" si="2540"/>
        <v>0</v>
      </c>
      <c r="CQ1755" s="304">
        <f t="shared" si="2541"/>
        <v>0</v>
      </c>
      <c r="CR1755" s="304">
        <f t="shared" si="2542"/>
        <v>0</v>
      </c>
      <c r="CS1755" s="304">
        <f t="shared" si="2543"/>
        <v>0</v>
      </c>
      <c r="CT1755" s="304">
        <f t="shared" si="2544"/>
        <v>0</v>
      </c>
      <c r="CU1755" s="304">
        <f t="shared" si="2545"/>
        <v>0</v>
      </c>
      <c r="CV1755" s="304">
        <f t="shared" si="2546"/>
        <v>0</v>
      </c>
      <c r="CW1755" s="304">
        <f t="shared" si="2547"/>
        <v>0</v>
      </c>
      <c r="CX1755" s="304">
        <f t="shared" si="2548"/>
        <v>0</v>
      </c>
      <c r="CY1755" s="304">
        <f t="shared" si="2549"/>
        <v>0</v>
      </c>
      <c r="CZ1755" s="304">
        <f t="shared" si="2550"/>
        <v>0</v>
      </c>
      <c r="DA1755" s="304">
        <f t="shared" si="2551"/>
        <v>0</v>
      </c>
    </row>
    <row r="1756" spans="3:105" ht="24" customHeight="1">
      <c r="C1756" s="139" t="s">
        <v>84</v>
      </c>
      <c r="D1756" s="735" t="s">
        <v>351</v>
      </c>
      <c r="E1756" s="736"/>
      <c r="F1756" s="736"/>
      <c r="G1756" s="736"/>
      <c r="H1756" s="736"/>
      <c r="I1756" s="736"/>
      <c r="J1756" s="736"/>
      <c r="K1756" s="736"/>
      <c r="L1756" s="736"/>
      <c r="M1756" s="736"/>
      <c r="N1756" s="736"/>
      <c r="O1756" s="737"/>
      <c r="P1756" s="465"/>
      <c r="Q1756" s="465"/>
      <c r="R1756" s="465"/>
      <c r="S1756" s="465"/>
      <c r="T1756" s="465"/>
      <c r="U1756" s="465"/>
      <c r="V1756" s="465"/>
      <c r="W1756" s="465"/>
      <c r="X1756" s="465"/>
      <c r="Y1756" s="465"/>
      <c r="Z1756" s="465"/>
      <c r="AA1756" s="465"/>
      <c r="AB1756" s="465"/>
      <c r="AC1756" s="465"/>
      <c r="AD1756" s="465"/>
      <c r="AG1756" s="176">
        <f t="shared" si="2502"/>
        <v>0</v>
      </c>
      <c r="AH1756" s="176">
        <f t="shared" si="2503"/>
        <v>0</v>
      </c>
      <c r="AI1756" s="177">
        <f t="shared" si="2504"/>
        <v>0</v>
      </c>
      <c r="AJ1756" s="187">
        <f t="shared" si="2505"/>
        <v>0</v>
      </c>
      <c r="AK1756" s="178">
        <f t="shared" si="2506"/>
        <v>0</v>
      </c>
      <c r="AL1756" s="178">
        <f t="shared" si="2507"/>
        <v>0</v>
      </c>
      <c r="AM1756" s="190">
        <f t="shared" si="2508"/>
        <v>0</v>
      </c>
      <c r="AN1756" s="187">
        <f t="shared" si="2509"/>
        <v>0</v>
      </c>
      <c r="AO1756" s="176">
        <f t="shared" si="2510"/>
        <v>0</v>
      </c>
      <c r="AP1756" s="176">
        <f t="shared" si="2511"/>
        <v>0</v>
      </c>
      <c r="AQ1756" s="177">
        <f t="shared" si="2512"/>
        <v>0</v>
      </c>
      <c r="AR1756" s="187">
        <f t="shared" si="2513"/>
        <v>0</v>
      </c>
      <c r="AS1756" s="178">
        <f t="shared" si="2514"/>
        <v>0</v>
      </c>
      <c r="AT1756" s="178">
        <f t="shared" si="2515"/>
        <v>0</v>
      </c>
      <c r="AU1756" s="190">
        <f t="shared" si="2516"/>
        <v>0</v>
      </c>
      <c r="AV1756" s="187">
        <f t="shared" si="2517"/>
        <v>0</v>
      </c>
      <c r="AW1756" s="176">
        <f t="shared" si="2518"/>
        <v>0</v>
      </c>
      <c r="AX1756" s="176">
        <f t="shared" si="2519"/>
        <v>0</v>
      </c>
      <c r="AY1756" s="177">
        <f t="shared" si="2520"/>
        <v>0</v>
      </c>
      <c r="AZ1756" s="187">
        <f t="shared" si="2521"/>
        <v>0</v>
      </c>
      <c r="BU1756" s="201">
        <f t="shared" si="2522"/>
        <v>0</v>
      </c>
      <c r="BV1756" s="201">
        <f t="shared" si="2523"/>
        <v>0</v>
      </c>
      <c r="BW1756" s="201">
        <f t="shared" si="2524"/>
        <v>0</v>
      </c>
      <c r="BX1756" s="201">
        <f t="shared" si="2525"/>
        <v>0</v>
      </c>
      <c r="BY1756" s="201">
        <f t="shared" si="2526"/>
        <v>0</v>
      </c>
      <c r="BZ1756" s="201">
        <f t="shared" si="2527"/>
        <v>0</v>
      </c>
      <c r="CA1756" s="201">
        <f t="shared" si="2528"/>
        <v>0</v>
      </c>
      <c r="CB1756" s="201">
        <f t="shared" si="2529"/>
        <v>0</v>
      </c>
      <c r="CC1756" s="201">
        <f t="shared" si="2530"/>
        <v>0</v>
      </c>
      <c r="CD1756" s="201">
        <f t="shared" si="2531"/>
        <v>0</v>
      </c>
      <c r="CE1756" s="201">
        <f t="shared" si="2532"/>
        <v>0</v>
      </c>
      <c r="CF1756" s="201">
        <f t="shared" si="2533"/>
        <v>0</v>
      </c>
      <c r="CG1756" s="201">
        <f t="shared" si="2534"/>
        <v>0</v>
      </c>
      <c r="CH1756" s="201">
        <f t="shared" si="2535"/>
        <v>0</v>
      </c>
      <c r="CI1756" s="201">
        <f t="shared" si="2536"/>
        <v>0</v>
      </c>
      <c r="CM1756" s="304">
        <f t="shared" si="2537"/>
        <v>0</v>
      </c>
      <c r="CN1756" s="304">
        <f t="shared" si="2538"/>
        <v>0</v>
      </c>
      <c r="CO1756" s="304">
        <f t="shared" si="2539"/>
        <v>0</v>
      </c>
      <c r="CP1756" s="304">
        <f t="shared" si="2540"/>
        <v>0</v>
      </c>
      <c r="CQ1756" s="304">
        <f t="shared" si="2541"/>
        <v>0</v>
      </c>
      <c r="CR1756" s="304">
        <f t="shared" si="2542"/>
        <v>0</v>
      </c>
      <c r="CS1756" s="304">
        <f t="shared" si="2543"/>
        <v>0</v>
      </c>
      <c r="CT1756" s="304">
        <f t="shared" si="2544"/>
        <v>0</v>
      </c>
      <c r="CU1756" s="304">
        <f t="shared" si="2545"/>
        <v>0</v>
      </c>
      <c r="CV1756" s="304">
        <f t="shared" si="2546"/>
        <v>0</v>
      </c>
      <c r="CW1756" s="304">
        <f t="shared" si="2547"/>
        <v>0</v>
      </c>
      <c r="CX1756" s="304">
        <f t="shared" si="2548"/>
        <v>0</v>
      </c>
      <c r="CY1756" s="304">
        <f t="shared" si="2549"/>
        <v>0</v>
      </c>
      <c r="CZ1756" s="304">
        <f t="shared" si="2550"/>
        <v>0</v>
      </c>
      <c r="DA1756" s="304">
        <f t="shared" si="2551"/>
        <v>0</v>
      </c>
    </row>
    <row r="1757" spans="3:105" ht="24" customHeight="1">
      <c r="C1757" s="139" t="s">
        <v>88</v>
      </c>
      <c r="D1757" s="735" t="s">
        <v>352</v>
      </c>
      <c r="E1757" s="736"/>
      <c r="F1757" s="736"/>
      <c r="G1757" s="736"/>
      <c r="H1757" s="736"/>
      <c r="I1757" s="736"/>
      <c r="J1757" s="736"/>
      <c r="K1757" s="736"/>
      <c r="L1757" s="736"/>
      <c r="M1757" s="736"/>
      <c r="N1757" s="736"/>
      <c r="O1757" s="737"/>
      <c r="P1757" s="465"/>
      <c r="Q1757" s="465"/>
      <c r="R1757" s="465"/>
      <c r="S1757" s="465"/>
      <c r="T1757" s="465"/>
      <c r="U1757" s="465"/>
      <c r="V1757" s="465"/>
      <c r="W1757" s="465"/>
      <c r="X1757" s="465"/>
      <c r="Y1757" s="465"/>
      <c r="Z1757" s="465"/>
      <c r="AA1757" s="465"/>
      <c r="AB1757" s="465"/>
      <c r="AC1757" s="465"/>
      <c r="AD1757" s="465"/>
      <c r="AG1757" s="176">
        <f t="shared" si="2502"/>
        <v>0</v>
      </c>
      <c r="AH1757" s="176">
        <f t="shared" si="2503"/>
        <v>0</v>
      </c>
      <c r="AI1757" s="177">
        <f t="shared" si="2504"/>
        <v>0</v>
      </c>
      <c r="AJ1757" s="187">
        <f t="shared" si="2505"/>
        <v>0</v>
      </c>
      <c r="AK1757" s="178">
        <f t="shared" si="2506"/>
        <v>0</v>
      </c>
      <c r="AL1757" s="178">
        <f t="shared" si="2507"/>
        <v>0</v>
      </c>
      <c r="AM1757" s="190">
        <f t="shared" si="2508"/>
        <v>0</v>
      </c>
      <c r="AN1757" s="187">
        <f t="shared" si="2509"/>
        <v>0</v>
      </c>
      <c r="AO1757" s="176">
        <f t="shared" si="2510"/>
        <v>0</v>
      </c>
      <c r="AP1757" s="176">
        <f t="shared" si="2511"/>
        <v>0</v>
      </c>
      <c r="AQ1757" s="177">
        <f t="shared" si="2512"/>
        <v>0</v>
      </c>
      <c r="AR1757" s="187">
        <f t="shared" si="2513"/>
        <v>0</v>
      </c>
      <c r="AS1757" s="178">
        <f t="shared" si="2514"/>
        <v>0</v>
      </c>
      <c r="AT1757" s="178">
        <f t="shared" si="2515"/>
        <v>0</v>
      </c>
      <c r="AU1757" s="190">
        <f t="shared" si="2516"/>
        <v>0</v>
      </c>
      <c r="AV1757" s="187">
        <f t="shared" si="2517"/>
        <v>0</v>
      </c>
      <c r="AW1757" s="176">
        <f t="shared" si="2518"/>
        <v>0</v>
      </c>
      <c r="AX1757" s="176">
        <f t="shared" si="2519"/>
        <v>0</v>
      </c>
      <c r="AY1757" s="177">
        <f t="shared" si="2520"/>
        <v>0</v>
      </c>
      <c r="AZ1757" s="187">
        <f t="shared" si="2521"/>
        <v>0</v>
      </c>
      <c r="BU1757" s="201">
        <f t="shared" si="2522"/>
        <v>0</v>
      </c>
      <c r="BV1757" s="201">
        <f t="shared" si="2523"/>
        <v>0</v>
      </c>
      <c r="BW1757" s="201">
        <f t="shared" si="2524"/>
        <v>0</v>
      </c>
      <c r="BX1757" s="201">
        <f t="shared" si="2525"/>
        <v>0</v>
      </c>
      <c r="BY1757" s="201">
        <f t="shared" si="2526"/>
        <v>0</v>
      </c>
      <c r="BZ1757" s="201">
        <f t="shared" si="2527"/>
        <v>0</v>
      </c>
      <c r="CA1757" s="201">
        <f t="shared" si="2528"/>
        <v>0</v>
      </c>
      <c r="CB1757" s="201">
        <f t="shared" si="2529"/>
        <v>0</v>
      </c>
      <c r="CC1757" s="201">
        <f t="shared" si="2530"/>
        <v>0</v>
      </c>
      <c r="CD1757" s="201">
        <f t="shared" si="2531"/>
        <v>0</v>
      </c>
      <c r="CE1757" s="201">
        <f t="shared" si="2532"/>
        <v>0</v>
      </c>
      <c r="CF1757" s="201">
        <f t="shared" si="2533"/>
        <v>0</v>
      </c>
      <c r="CG1757" s="201">
        <f t="shared" si="2534"/>
        <v>0</v>
      </c>
      <c r="CH1757" s="201">
        <f t="shared" si="2535"/>
        <v>0</v>
      </c>
      <c r="CI1757" s="201">
        <f t="shared" si="2536"/>
        <v>0</v>
      </c>
      <c r="CM1757" s="304">
        <f t="shared" si="2537"/>
        <v>0</v>
      </c>
      <c r="CN1757" s="304">
        <f t="shared" si="2538"/>
        <v>0</v>
      </c>
      <c r="CO1757" s="304">
        <f t="shared" si="2539"/>
        <v>0</v>
      </c>
      <c r="CP1757" s="304">
        <f t="shared" si="2540"/>
        <v>0</v>
      </c>
      <c r="CQ1757" s="304">
        <f t="shared" si="2541"/>
        <v>0</v>
      </c>
      <c r="CR1757" s="304">
        <f t="shared" si="2542"/>
        <v>0</v>
      </c>
      <c r="CS1757" s="304">
        <f t="shared" si="2543"/>
        <v>0</v>
      </c>
      <c r="CT1757" s="304">
        <f t="shared" si="2544"/>
        <v>0</v>
      </c>
      <c r="CU1757" s="304">
        <f t="shared" si="2545"/>
        <v>0</v>
      </c>
      <c r="CV1757" s="304">
        <f t="shared" si="2546"/>
        <v>0</v>
      </c>
      <c r="CW1757" s="304">
        <f t="shared" si="2547"/>
        <v>0</v>
      </c>
      <c r="CX1757" s="304">
        <f t="shared" si="2548"/>
        <v>0</v>
      </c>
      <c r="CY1757" s="304">
        <f t="shared" si="2549"/>
        <v>0</v>
      </c>
      <c r="CZ1757" s="304">
        <f t="shared" si="2550"/>
        <v>0</v>
      </c>
      <c r="DA1757" s="304">
        <f t="shared" si="2551"/>
        <v>0</v>
      </c>
    </row>
    <row r="1758" spans="3:105" ht="36" customHeight="1">
      <c r="C1758" s="139" t="s">
        <v>93</v>
      </c>
      <c r="D1758" s="735" t="s">
        <v>353</v>
      </c>
      <c r="E1758" s="736"/>
      <c r="F1758" s="736"/>
      <c r="G1758" s="736"/>
      <c r="H1758" s="736"/>
      <c r="I1758" s="736"/>
      <c r="J1758" s="736"/>
      <c r="K1758" s="736"/>
      <c r="L1758" s="736"/>
      <c r="M1758" s="736"/>
      <c r="N1758" s="736"/>
      <c r="O1758" s="737"/>
      <c r="P1758" s="465"/>
      <c r="Q1758" s="465"/>
      <c r="R1758" s="465"/>
      <c r="S1758" s="465"/>
      <c r="T1758" s="465"/>
      <c r="U1758" s="465"/>
      <c r="V1758" s="465"/>
      <c r="W1758" s="465"/>
      <c r="X1758" s="465"/>
      <c r="Y1758" s="465"/>
      <c r="Z1758" s="465"/>
      <c r="AA1758" s="465"/>
      <c r="AB1758" s="465"/>
      <c r="AC1758" s="465"/>
      <c r="AD1758" s="465"/>
      <c r="AG1758" s="176">
        <f t="shared" si="2502"/>
        <v>0</v>
      </c>
      <c r="AH1758" s="176">
        <f t="shared" si="2503"/>
        <v>0</v>
      </c>
      <c r="AI1758" s="177">
        <f t="shared" si="2504"/>
        <v>0</v>
      </c>
      <c r="AJ1758" s="187">
        <f t="shared" si="2505"/>
        <v>0</v>
      </c>
      <c r="AK1758" s="178">
        <f t="shared" si="2506"/>
        <v>0</v>
      </c>
      <c r="AL1758" s="178">
        <f t="shared" si="2507"/>
        <v>0</v>
      </c>
      <c r="AM1758" s="190">
        <f t="shared" si="2508"/>
        <v>0</v>
      </c>
      <c r="AN1758" s="187">
        <f t="shared" si="2509"/>
        <v>0</v>
      </c>
      <c r="AO1758" s="176">
        <f t="shared" si="2510"/>
        <v>0</v>
      </c>
      <c r="AP1758" s="176">
        <f t="shared" si="2511"/>
        <v>0</v>
      </c>
      <c r="AQ1758" s="177">
        <f t="shared" si="2512"/>
        <v>0</v>
      </c>
      <c r="AR1758" s="187">
        <f t="shared" si="2513"/>
        <v>0</v>
      </c>
      <c r="AS1758" s="178">
        <f t="shared" si="2514"/>
        <v>0</v>
      </c>
      <c r="AT1758" s="178">
        <f t="shared" si="2515"/>
        <v>0</v>
      </c>
      <c r="AU1758" s="190">
        <f t="shared" si="2516"/>
        <v>0</v>
      </c>
      <c r="AV1758" s="187">
        <f t="shared" si="2517"/>
        <v>0</v>
      </c>
      <c r="AW1758" s="176">
        <f t="shared" si="2518"/>
        <v>0</v>
      </c>
      <c r="AX1758" s="176">
        <f t="shared" si="2519"/>
        <v>0</v>
      </c>
      <c r="AY1758" s="177">
        <f t="shared" si="2520"/>
        <v>0</v>
      </c>
      <c r="AZ1758" s="187">
        <f t="shared" si="2521"/>
        <v>0</v>
      </c>
      <c r="BU1758" s="201">
        <f t="shared" si="2522"/>
        <v>0</v>
      </c>
      <c r="BV1758" s="201">
        <f t="shared" si="2523"/>
        <v>0</v>
      </c>
      <c r="BW1758" s="201">
        <f t="shared" si="2524"/>
        <v>0</v>
      </c>
      <c r="BX1758" s="201">
        <f t="shared" si="2525"/>
        <v>0</v>
      </c>
      <c r="BY1758" s="201">
        <f t="shared" si="2526"/>
        <v>0</v>
      </c>
      <c r="BZ1758" s="201">
        <f t="shared" si="2527"/>
        <v>0</v>
      </c>
      <c r="CA1758" s="201">
        <f t="shared" si="2528"/>
        <v>0</v>
      </c>
      <c r="CB1758" s="201">
        <f t="shared" si="2529"/>
        <v>0</v>
      </c>
      <c r="CC1758" s="201">
        <f t="shared" si="2530"/>
        <v>0</v>
      </c>
      <c r="CD1758" s="201">
        <f t="shared" si="2531"/>
        <v>0</v>
      </c>
      <c r="CE1758" s="201">
        <f t="shared" si="2532"/>
        <v>0</v>
      </c>
      <c r="CF1758" s="201">
        <f t="shared" si="2533"/>
        <v>0</v>
      </c>
      <c r="CG1758" s="201">
        <f t="shared" si="2534"/>
        <v>0</v>
      </c>
      <c r="CH1758" s="201">
        <f t="shared" si="2535"/>
        <v>0</v>
      </c>
      <c r="CI1758" s="201">
        <f t="shared" si="2536"/>
        <v>0</v>
      </c>
      <c r="CM1758" s="304">
        <f t="shared" si="2537"/>
        <v>0</v>
      </c>
      <c r="CN1758" s="304">
        <f t="shared" si="2538"/>
        <v>0</v>
      </c>
      <c r="CO1758" s="304">
        <f t="shared" si="2539"/>
        <v>0</v>
      </c>
      <c r="CP1758" s="304">
        <f t="shared" si="2540"/>
        <v>0</v>
      </c>
      <c r="CQ1758" s="304">
        <f t="shared" si="2541"/>
        <v>0</v>
      </c>
      <c r="CR1758" s="304">
        <f t="shared" si="2542"/>
        <v>0</v>
      </c>
      <c r="CS1758" s="304">
        <f t="shared" si="2543"/>
        <v>0</v>
      </c>
      <c r="CT1758" s="304">
        <f t="shared" si="2544"/>
        <v>0</v>
      </c>
      <c r="CU1758" s="304">
        <f t="shared" si="2545"/>
        <v>0</v>
      </c>
      <c r="CV1758" s="304">
        <f t="shared" si="2546"/>
        <v>0</v>
      </c>
      <c r="CW1758" s="304">
        <f t="shared" si="2547"/>
        <v>0</v>
      </c>
      <c r="CX1758" s="304">
        <f t="shared" si="2548"/>
        <v>0</v>
      </c>
      <c r="CY1758" s="304">
        <f t="shared" si="2549"/>
        <v>0</v>
      </c>
      <c r="CZ1758" s="304">
        <f t="shared" si="2550"/>
        <v>0</v>
      </c>
      <c r="DA1758" s="304">
        <f t="shared" si="2551"/>
        <v>0</v>
      </c>
    </row>
    <row r="1759" spans="3:105" ht="36" customHeight="1">
      <c r="C1759" s="139" t="s">
        <v>96</v>
      </c>
      <c r="D1759" s="735" t="s">
        <v>354</v>
      </c>
      <c r="E1759" s="736"/>
      <c r="F1759" s="736"/>
      <c r="G1759" s="736"/>
      <c r="H1759" s="736"/>
      <c r="I1759" s="736"/>
      <c r="J1759" s="736"/>
      <c r="K1759" s="736"/>
      <c r="L1759" s="736"/>
      <c r="M1759" s="736"/>
      <c r="N1759" s="736"/>
      <c r="O1759" s="737"/>
      <c r="P1759" s="465"/>
      <c r="Q1759" s="465"/>
      <c r="R1759" s="465"/>
      <c r="S1759" s="465"/>
      <c r="T1759" s="465"/>
      <c r="U1759" s="465"/>
      <c r="V1759" s="465"/>
      <c r="W1759" s="465"/>
      <c r="X1759" s="465"/>
      <c r="Y1759" s="465"/>
      <c r="Z1759" s="465"/>
      <c r="AA1759" s="465"/>
      <c r="AB1759" s="465"/>
      <c r="AC1759" s="465"/>
      <c r="AD1759" s="465"/>
      <c r="AG1759" s="176">
        <f t="shared" si="2502"/>
        <v>0</v>
      </c>
      <c r="AH1759" s="176">
        <f t="shared" si="2503"/>
        <v>0</v>
      </c>
      <c r="AI1759" s="177">
        <f t="shared" si="2504"/>
        <v>0</v>
      </c>
      <c r="AJ1759" s="187">
        <f t="shared" si="2505"/>
        <v>0</v>
      </c>
      <c r="AK1759" s="178">
        <f t="shared" si="2506"/>
        <v>0</v>
      </c>
      <c r="AL1759" s="178">
        <f t="shared" si="2507"/>
        <v>0</v>
      </c>
      <c r="AM1759" s="190">
        <f t="shared" si="2508"/>
        <v>0</v>
      </c>
      <c r="AN1759" s="187">
        <f t="shared" si="2509"/>
        <v>0</v>
      </c>
      <c r="AO1759" s="176">
        <f t="shared" si="2510"/>
        <v>0</v>
      </c>
      <c r="AP1759" s="176">
        <f t="shared" si="2511"/>
        <v>0</v>
      </c>
      <c r="AQ1759" s="177">
        <f t="shared" si="2512"/>
        <v>0</v>
      </c>
      <c r="AR1759" s="187">
        <f t="shared" si="2513"/>
        <v>0</v>
      </c>
      <c r="AS1759" s="178">
        <f t="shared" si="2514"/>
        <v>0</v>
      </c>
      <c r="AT1759" s="178">
        <f t="shared" si="2515"/>
        <v>0</v>
      </c>
      <c r="AU1759" s="190">
        <f t="shared" si="2516"/>
        <v>0</v>
      </c>
      <c r="AV1759" s="187">
        <f t="shared" si="2517"/>
        <v>0</v>
      </c>
      <c r="AW1759" s="176">
        <f t="shared" si="2518"/>
        <v>0</v>
      </c>
      <c r="AX1759" s="176">
        <f t="shared" si="2519"/>
        <v>0</v>
      </c>
      <c r="AY1759" s="177">
        <f t="shared" si="2520"/>
        <v>0</v>
      </c>
      <c r="AZ1759" s="187">
        <f t="shared" si="2521"/>
        <v>0</v>
      </c>
      <c r="BU1759" s="201">
        <f t="shared" si="2522"/>
        <v>0</v>
      </c>
      <c r="BV1759" s="201">
        <f t="shared" si="2523"/>
        <v>0</v>
      </c>
      <c r="BW1759" s="201">
        <f t="shared" si="2524"/>
        <v>0</v>
      </c>
      <c r="BX1759" s="201">
        <f t="shared" si="2525"/>
        <v>0</v>
      </c>
      <c r="BY1759" s="201">
        <f t="shared" si="2526"/>
        <v>0</v>
      </c>
      <c r="BZ1759" s="201">
        <f t="shared" si="2527"/>
        <v>0</v>
      </c>
      <c r="CA1759" s="201">
        <f t="shared" si="2528"/>
        <v>0</v>
      </c>
      <c r="CB1759" s="201">
        <f t="shared" si="2529"/>
        <v>0</v>
      </c>
      <c r="CC1759" s="201">
        <f t="shared" si="2530"/>
        <v>0</v>
      </c>
      <c r="CD1759" s="201">
        <f t="shared" si="2531"/>
        <v>0</v>
      </c>
      <c r="CE1759" s="201">
        <f t="shared" si="2532"/>
        <v>0</v>
      </c>
      <c r="CF1759" s="201">
        <f t="shared" si="2533"/>
        <v>0</v>
      </c>
      <c r="CG1759" s="201">
        <f t="shared" si="2534"/>
        <v>0</v>
      </c>
      <c r="CH1759" s="201">
        <f t="shared" si="2535"/>
        <v>0</v>
      </c>
      <c r="CI1759" s="201">
        <f t="shared" si="2536"/>
        <v>0</v>
      </c>
      <c r="CM1759" s="304">
        <f t="shared" si="2537"/>
        <v>0</v>
      </c>
      <c r="CN1759" s="304">
        <f t="shared" si="2538"/>
        <v>0</v>
      </c>
      <c r="CO1759" s="304">
        <f t="shared" si="2539"/>
        <v>0</v>
      </c>
      <c r="CP1759" s="304">
        <f t="shared" si="2540"/>
        <v>0</v>
      </c>
      <c r="CQ1759" s="304">
        <f t="shared" si="2541"/>
        <v>0</v>
      </c>
      <c r="CR1759" s="304">
        <f t="shared" si="2542"/>
        <v>0</v>
      </c>
      <c r="CS1759" s="304">
        <f t="shared" si="2543"/>
        <v>0</v>
      </c>
      <c r="CT1759" s="304">
        <f t="shared" si="2544"/>
        <v>0</v>
      </c>
      <c r="CU1759" s="304">
        <f t="shared" si="2545"/>
        <v>0</v>
      </c>
      <c r="CV1759" s="304">
        <f t="shared" si="2546"/>
        <v>0</v>
      </c>
      <c r="CW1759" s="304">
        <f t="shared" si="2547"/>
        <v>0</v>
      </c>
      <c r="CX1759" s="304">
        <f t="shared" si="2548"/>
        <v>0</v>
      </c>
      <c r="CY1759" s="304">
        <f t="shared" si="2549"/>
        <v>0</v>
      </c>
      <c r="CZ1759" s="304">
        <f t="shared" si="2550"/>
        <v>0</v>
      </c>
      <c r="DA1759" s="304">
        <f t="shared" si="2551"/>
        <v>0</v>
      </c>
    </row>
    <row r="1760" spans="3:105" ht="36" customHeight="1">
      <c r="C1760" s="139" t="s">
        <v>100</v>
      </c>
      <c r="D1760" s="735" t="s">
        <v>355</v>
      </c>
      <c r="E1760" s="736"/>
      <c r="F1760" s="736"/>
      <c r="G1760" s="736"/>
      <c r="H1760" s="736"/>
      <c r="I1760" s="736"/>
      <c r="J1760" s="736"/>
      <c r="K1760" s="736"/>
      <c r="L1760" s="736"/>
      <c r="M1760" s="736"/>
      <c r="N1760" s="736"/>
      <c r="O1760" s="737"/>
      <c r="P1760" s="465"/>
      <c r="Q1760" s="465"/>
      <c r="R1760" s="465"/>
      <c r="S1760" s="465"/>
      <c r="T1760" s="465"/>
      <c r="U1760" s="465"/>
      <c r="V1760" s="465"/>
      <c r="W1760" s="465"/>
      <c r="X1760" s="465"/>
      <c r="Y1760" s="465"/>
      <c r="Z1760" s="465"/>
      <c r="AA1760" s="465"/>
      <c r="AB1760" s="465"/>
      <c r="AC1760" s="465"/>
      <c r="AD1760" s="465"/>
      <c r="AG1760" s="176">
        <f t="shared" si="2502"/>
        <v>0</v>
      </c>
      <c r="AH1760" s="176">
        <f t="shared" si="2503"/>
        <v>0</v>
      </c>
      <c r="AI1760" s="177">
        <f t="shared" si="2504"/>
        <v>0</v>
      </c>
      <c r="AJ1760" s="187">
        <f t="shared" si="2505"/>
        <v>0</v>
      </c>
      <c r="AK1760" s="178">
        <f t="shared" si="2506"/>
        <v>0</v>
      </c>
      <c r="AL1760" s="178">
        <f t="shared" si="2507"/>
        <v>0</v>
      </c>
      <c r="AM1760" s="190">
        <f t="shared" si="2508"/>
        <v>0</v>
      </c>
      <c r="AN1760" s="187">
        <f t="shared" si="2509"/>
        <v>0</v>
      </c>
      <c r="AO1760" s="176">
        <f t="shared" si="2510"/>
        <v>0</v>
      </c>
      <c r="AP1760" s="176">
        <f t="shared" si="2511"/>
        <v>0</v>
      </c>
      <c r="AQ1760" s="177">
        <f t="shared" si="2512"/>
        <v>0</v>
      </c>
      <c r="AR1760" s="187">
        <f t="shared" si="2513"/>
        <v>0</v>
      </c>
      <c r="AS1760" s="178">
        <f t="shared" si="2514"/>
        <v>0</v>
      </c>
      <c r="AT1760" s="178">
        <f t="shared" si="2515"/>
        <v>0</v>
      </c>
      <c r="AU1760" s="190">
        <f t="shared" si="2516"/>
        <v>0</v>
      </c>
      <c r="AV1760" s="187">
        <f t="shared" si="2517"/>
        <v>0</v>
      </c>
      <c r="AW1760" s="176">
        <f t="shared" si="2518"/>
        <v>0</v>
      </c>
      <c r="AX1760" s="176">
        <f t="shared" si="2519"/>
        <v>0</v>
      </c>
      <c r="AY1760" s="177">
        <f t="shared" si="2520"/>
        <v>0</v>
      </c>
      <c r="AZ1760" s="187">
        <f t="shared" si="2521"/>
        <v>0</v>
      </c>
      <c r="BU1760" s="201">
        <f t="shared" si="2522"/>
        <v>0</v>
      </c>
      <c r="BV1760" s="201">
        <f t="shared" si="2523"/>
        <v>0</v>
      </c>
      <c r="BW1760" s="201">
        <f t="shared" si="2524"/>
        <v>0</v>
      </c>
      <c r="BX1760" s="201">
        <f t="shared" si="2525"/>
        <v>0</v>
      </c>
      <c r="BY1760" s="201">
        <f t="shared" si="2526"/>
        <v>0</v>
      </c>
      <c r="BZ1760" s="201">
        <f t="shared" si="2527"/>
        <v>0</v>
      </c>
      <c r="CA1760" s="201">
        <f t="shared" si="2528"/>
        <v>0</v>
      </c>
      <c r="CB1760" s="201">
        <f t="shared" si="2529"/>
        <v>0</v>
      </c>
      <c r="CC1760" s="201">
        <f t="shared" si="2530"/>
        <v>0</v>
      </c>
      <c r="CD1760" s="201">
        <f t="shared" si="2531"/>
        <v>0</v>
      </c>
      <c r="CE1760" s="201">
        <f t="shared" si="2532"/>
        <v>0</v>
      </c>
      <c r="CF1760" s="201">
        <f t="shared" si="2533"/>
        <v>0</v>
      </c>
      <c r="CG1760" s="201">
        <f t="shared" si="2534"/>
        <v>0</v>
      </c>
      <c r="CH1760" s="201">
        <f t="shared" si="2535"/>
        <v>0</v>
      </c>
      <c r="CI1760" s="201">
        <f t="shared" si="2536"/>
        <v>0</v>
      </c>
      <c r="CM1760" s="304">
        <f t="shared" si="2537"/>
        <v>0</v>
      </c>
      <c r="CN1760" s="304">
        <f t="shared" si="2538"/>
        <v>0</v>
      </c>
      <c r="CO1760" s="304">
        <f t="shared" si="2539"/>
        <v>0</v>
      </c>
      <c r="CP1760" s="304">
        <f t="shared" si="2540"/>
        <v>0</v>
      </c>
      <c r="CQ1760" s="304">
        <f t="shared" si="2541"/>
        <v>0</v>
      </c>
      <c r="CR1760" s="304">
        <f t="shared" si="2542"/>
        <v>0</v>
      </c>
      <c r="CS1760" s="304">
        <f t="shared" si="2543"/>
        <v>0</v>
      </c>
      <c r="CT1760" s="304">
        <f t="shared" si="2544"/>
        <v>0</v>
      </c>
      <c r="CU1760" s="304">
        <f t="shared" si="2545"/>
        <v>0</v>
      </c>
      <c r="CV1760" s="304">
        <f t="shared" si="2546"/>
        <v>0</v>
      </c>
      <c r="CW1760" s="304">
        <f t="shared" si="2547"/>
        <v>0</v>
      </c>
      <c r="CX1760" s="304">
        <f t="shared" si="2548"/>
        <v>0</v>
      </c>
      <c r="CY1760" s="304">
        <f t="shared" si="2549"/>
        <v>0</v>
      </c>
      <c r="CZ1760" s="304">
        <f t="shared" si="2550"/>
        <v>0</v>
      </c>
      <c r="DA1760" s="304">
        <f t="shared" si="2551"/>
        <v>0</v>
      </c>
    </row>
    <row r="1761" spans="2:124" ht="24" customHeight="1">
      <c r="C1761" s="139" t="s">
        <v>102</v>
      </c>
      <c r="D1761" s="735" t="s">
        <v>356</v>
      </c>
      <c r="E1761" s="736"/>
      <c r="F1761" s="736"/>
      <c r="G1761" s="736"/>
      <c r="H1761" s="736"/>
      <c r="I1761" s="736"/>
      <c r="J1761" s="736"/>
      <c r="K1761" s="736"/>
      <c r="L1761" s="736"/>
      <c r="M1761" s="736"/>
      <c r="N1761" s="736"/>
      <c r="O1761" s="737"/>
      <c r="P1761" s="465"/>
      <c r="Q1761" s="465"/>
      <c r="R1761" s="465"/>
      <c r="S1761" s="465"/>
      <c r="T1761" s="465"/>
      <c r="U1761" s="465"/>
      <c r="V1761" s="465"/>
      <c r="W1761" s="465"/>
      <c r="X1761" s="465"/>
      <c r="Y1761" s="465"/>
      <c r="Z1761" s="465"/>
      <c r="AA1761" s="465"/>
      <c r="AB1761" s="465"/>
      <c r="AC1761" s="465"/>
      <c r="AD1761" s="465"/>
      <c r="AG1761" s="176">
        <f t="shared" si="2502"/>
        <v>0</v>
      </c>
      <c r="AH1761" s="176">
        <f t="shared" si="2503"/>
        <v>0</v>
      </c>
      <c r="AI1761" s="177">
        <f t="shared" si="2504"/>
        <v>0</v>
      </c>
      <c r="AJ1761" s="187">
        <f t="shared" si="2505"/>
        <v>0</v>
      </c>
      <c r="AK1761" s="178">
        <f t="shared" si="2506"/>
        <v>0</v>
      </c>
      <c r="AL1761" s="178">
        <f t="shared" si="2507"/>
        <v>0</v>
      </c>
      <c r="AM1761" s="190">
        <f t="shared" si="2508"/>
        <v>0</v>
      </c>
      <c r="AN1761" s="187">
        <f t="shared" si="2509"/>
        <v>0</v>
      </c>
      <c r="AO1761" s="176">
        <f t="shared" si="2510"/>
        <v>0</v>
      </c>
      <c r="AP1761" s="176">
        <f t="shared" si="2511"/>
        <v>0</v>
      </c>
      <c r="AQ1761" s="177">
        <f t="shared" si="2512"/>
        <v>0</v>
      </c>
      <c r="AR1761" s="187">
        <f t="shared" si="2513"/>
        <v>0</v>
      </c>
      <c r="AS1761" s="178">
        <f t="shared" si="2514"/>
        <v>0</v>
      </c>
      <c r="AT1761" s="178">
        <f t="shared" si="2515"/>
        <v>0</v>
      </c>
      <c r="AU1761" s="190">
        <f t="shared" si="2516"/>
        <v>0</v>
      </c>
      <c r="AV1761" s="187">
        <f t="shared" si="2517"/>
        <v>0</v>
      </c>
      <c r="AW1761" s="176">
        <f t="shared" si="2518"/>
        <v>0</v>
      </c>
      <c r="AX1761" s="176">
        <f t="shared" si="2519"/>
        <v>0</v>
      </c>
      <c r="AY1761" s="177">
        <f t="shared" si="2520"/>
        <v>0</v>
      </c>
      <c r="AZ1761" s="187">
        <f t="shared" si="2521"/>
        <v>0</v>
      </c>
      <c r="BU1761" s="201">
        <f t="shared" ref="BU1761:BU1766" si="2552">P1761</f>
        <v>0</v>
      </c>
      <c r="BV1761" s="201">
        <f t="shared" ref="BV1761:BV1766" si="2553">Q1761</f>
        <v>0</v>
      </c>
      <c r="BW1761" s="201">
        <f t="shared" ref="BW1761:BW1766" si="2554">R1761</f>
        <v>0</v>
      </c>
      <c r="BX1761" s="201">
        <f t="shared" ref="BX1761:BX1766" si="2555">S1761</f>
        <v>0</v>
      </c>
      <c r="BY1761" s="201">
        <f t="shared" ref="BY1761:BY1766" si="2556">T1761</f>
        <v>0</v>
      </c>
      <c r="BZ1761" s="201">
        <f t="shared" ref="BZ1761:BZ1766" si="2557">U1761</f>
        <v>0</v>
      </c>
      <c r="CA1761" s="201">
        <f t="shared" ref="CA1761:CA1766" si="2558">V1761</f>
        <v>0</v>
      </c>
      <c r="CB1761" s="201">
        <f t="shared" ref="CB1761:CB1766" si="2559">W1761</f>
        <v>0</v>
      </c>
      <c r="CC1761" s="201">
        <f t="shared" ref="CC1761:CC1766" si="2560">X1761</f>
        <v>0</v>
      </c>
      <c r="CD1761" s="201">
        <f t="shared" ref="CD1761:CD1766" si="2561">Y1761</f>
        <v>0</v>
      </c>
      <c r="CE1761" s="201">
        <f t="shared" ref="CE1761:CE1766" si="2562">Z1761</f>
        <v>0</v>
      </c>
      <c r="CF1761" s="201">
        <f t="shared" ref="CF1761:CF1766" si="2563">AA1761</f>
        <v>0</v>
      </c>
      <c r="CG1761" s="201">
        <f t="shared" ref="CG1761:CG1766" si="2564">AB1761</f>
        <v>0</v>
      </c>
      <c r="CH1761" s="201">
        <f t="shared" ref="CH1761:CH1766" si="2565">AC1761</f>
        <v>0</v>
      </c>
      <c r="CI1761" s="201">
        <f t="shared" ref="CI1761:CI1766" si="2566">AD1761</f>
        <v>0</v>
      </c>
      <c r="CM1761" s="304">
        <f t="shared" si="2537"/>
        <v>0</v>
      </c>
      <c r="CN1761" s="304">
        <f t="shared" si="2538"/>
        <v>0</v>
      </c>
      <c r="CO1761" s="304">
        <f t="shared" si="2539"/>
        <v>0</v>
      </c>
      <c r="CP1761" s="304">
        <f t="shared" si="2540"/>
        <v>0</v>
      </c>
      <c r="CQ1761" s="304">
        <f t="shared" si="2541"/>
        <v>0</v>
      </c>
      <c r="CR1761" s="304">
        <f t="shared" si="2542"/>
        <v>0</v>
      </c>
      <c r="CS1761" s="304">
        <f t="shared" si="2543"/>
        <v>0</v>
      </c>
      <c r="CT1761" s="304">
        <f t="shared" si="2544"/>
        <v>0</v>
      </c>
      <c r="CU1761" s="304">
        <f t="shared" si="2545"/>
        <v>0</v>
      </c>
      <c r="CV1761" s="304">
        <f t="shared" si="2546"/>
        <v>0</v>
      </c>
      <c r="CW1761" s="304">
        <f t="shared" si="2547"/>
        <v>0</v>
      </c>
      <c r="CX1761" s="304">
        <f t="shared" si="2548"/>
        <v>0</v>
      </c>
      <c r="CY1761" s="304">
        <f t="shared" si="2549"/>
        <v>0</v>
      </c>
      <c r="CZ1761" s="304">
        <f t="shared" si="2550"/>
        <v>0</v>
      </c>
      <c r="DA1761" s="304">
        <f t="shared" si="2551"/>
        <v>0</v>
      </c>
    </row>
    <row r="1762" spans="2:124" ht="36" customHeight="1">
      <c r="C1762" s="139" t="s">
        <v>105</v>
      </c>
      <c r="D1762" s="735" t="s">
        <v>357</v>
      </c>
      <c r="E1762" s="736"/>
      <c r="F1762" s="736"/>
      <c r="G1762" s="736"/>
      <c r="H1762" s="736"/>
      <c r="I1762" s="736"/>
      <c r="J1762" s="736"/>
      <c r="K1762" s="736"/>
      <c r="L1762" s="736"/>
      <c r="M1762" s="736"/>
      <c r="N1762" s="736"/>
      <c r="O1762" s="737"/>
      <c r="P1762" s="465"/>
      <c r="Q1762" s="465"/>
      <c r="R1762" s="465"/>
      <c r="S1762" s="465"/>
      <c r="T1762" s="465"/>
      <c r="U1762" s="465"/>
      <c r="V1762" s="465"/>
      <c r="W1762" s="465"/>
      <c r="X1762" s="465"/>
      <c r="Y1762" s="465"/>
      <c r="Z1762" s="465"/>
      <c r="AA1762" s="465"/>
      <c r="AB1762" s="465"/>
      <c r="AC1762" s="465"/>
      <c r="AD1762" s="465"/>
      <c r="AG1762" s="176">
        <f t="shared" si="2502"/>
        <v>0</v>
      </c>
      <c r="AH1762" s="176">
        <f t="shared" si="2503"/>
        <v>0</v>
      </c>
      <c r="AI1762" s="177">
        <f t="shared" si="2504"/>
        <v>0</v>
      </c>
      <c r="AJ1762" s="187">
        <f t="shared" si="2505"/>
        <v>0</v>
      </c>
      <c r="AK1762" s="178">
        <f t="shared" si="2506"/>
        <v>0</v>
      </c>
      <c r="AL1762" s="178">
        <f t="shared" si="2507"/>
        <v>0</v>
      </c>
      <c r="AM1762" s="190">
        <f t="shared" si="2508"/>
        <v>0</v>
      </c>
      <c r="AN1762" s="187">
        <f t="shared" si="2509"/>
        <v>0</v>
      </c>
      <c r="AO1762" s="176">
        <f t="shared" si="2510"/>
        <v>0</v>
      </c>
      <c r="AP1762" s="176">
        <f t="shared" si="2511"/>
        <v>0</v>
      </c>
      <c r="AQ1762" s="177">
        <f t="shared" si="2512"/>
        <v>0</v>
      </c>
      <c r="AR1762" s="187">
        <f t="shared" si="2513"/>
        <v>0</v>
      </c>
      <c r="AS1762" s="178">
        <f t="shared" si="2514"/>
        <v>0</v>
      </c>
      <c r="AT1762" s="178">
        <f t="shared" si="2515"/>
        <v>0</v>
      </c>
      <c r="AU1762" s="190">
        <f t="shared" si="2516"/>
        <v>0</v>
      </c>
      <c r="AV1762" s="187">
        <f t="shared" si="2517"/>
        <v>0</v>
      </c>
      <c r="AW1762" s="176">
        <f t="shared" si="2518"/>
        <v>0</v>
      </c>
      <c r="AX1762" s="176">
        <f t="shared" si="2519"/>
        <v>0</v>
      </c>
      <c r="AY1762" s="177">
        <f t="shared" si="2520"/>
        <v>0</v>
      </c>
      <c r="AZ1762" s="187">
        <f t="shared" si="2521"/>
        <v>0</v>
      </c>
      <c r="BU1762" s="201">
        <f t="shared" si="2552"/>
        <v>0</v>
      </c>
      <c r="BV1762" s="201">
        <f t="shared" si="2553"/>
        <v>0</v>
      </c>
      <c r="BW1762" s="201">
        <f t="shared" si="2554"/>
        <v>0</v>
      </c>
      <c r="BX1762" s="201">
        <f t="shared" si="2555"/>
        <v>0</v>
      </c>
      <c r="BY1762" s="201">
        <f t="shared" si="2556"/>
        <v>0</v>
      </c>
      <c r="BZ1762" s="201">
        <f t="shared" si="2557"/>
        <v>0</v>
      </c>
      <c r="CA1762" s="201">
        <f t="shared" si="2558"/>
        <v>0</v>
      </c>
      <c r="CB1762" s="201">
        <f t="shared" si="2559"/>
        <v>0</v>
      </c>
      <c r="CC1762" s="201">
        <f t="shared" si="2560"/>
        <v>0</v>
      </c>
      <c r="CD1762" s="201">
        <f t="shared" si="2561"/>
        <v>0</v>
      </c>
      <c r="CE1762" s="201">
        <f t="shared" si="2562"/>
        <v>0</v>
      </c>
      <c r="CF1762" s="201">
        <f t="shared" si="2563"/>
        <v>0</v>
      </c>
      <c r="CG1762" s="201">
        <f t="shared" si="2564"/>
        <v>0</v>
      </c>
      <c r="CH1762" s="201">
        <f t="shared" si="2565"/>
        <v>0</v>
      </c>
      <c r="CI1762" s="201">
        <f t="shared" si="2566"/>
        <v>0</v>
      </c>
      <c r="CM1762" s="304">
        <f t="shared" si="2537"/>
        <v>0</v>
      </c>
      <c r="CN1762" s="304">
        <f t="shared" si="2538"/>
        <v>0</v>
      </c>
      <c r="CO1762" s="304">
        <f t="shared" si="2539"/>
        <v>0</v>
      </c>
      <c r="CP1762" s="304">
        <f t="shared" si="2540"/>
        <v>0</v>
      </c>
      <c r="CQ1762" s="304">
        <f t="shared" si="2541"/>
        <v>0</v>
      </c>
      <c r="CR1762" s="304">
        <f t="shared" si="2542"/>
        <v>0</v>
      </c>
      <c r="CS1762" s="304">
        <f t="shared" si="2543"/>
        <v>0</v>
      </c>
      <c r="CT1762" s="304">
        <f t="shared" si="2544"/>
        <v>0</v>
      </c>
      <c r="CU1762" s="304">
        <f t="shared" si="2545"/>
        <v>0</v>
      </c>
      <c r="CV1762" s="304">
        <f t="shared" si="2546"/>
        <v>0</v>
      </c>
      <c r="CW1762" s="304">
        <f t="shared" si="2547"/>
        <v>0</v>
      </c>
      <c r="CX1762" s="304">
        <f t="shared" si="2548"/>
        <v>0</v>
      </c>
      <c r="CY1762" s="304">
        <f t="shared" si="2549"/>
        <v>0</v>
      </c>
      <c r="CZ1762" s="304">
        <f t="shared" si="2550"/>
        <v>0</v>
      </c>
      <c r="DA1762" s="304">
        <f t="shared" si="2551"/>
        <v>0</v>
      </c>
      <c r="DF1762" s="306" t="s">
        <v>555</v>
      </c>
      <c r="DG1762" s="307"/>
      <c r="DH1762" s="307"/>
      <c r="DI1762" s="307"/>
      <c r="DJ1762" s="307"/>
      <c r="DK1762" s="307"/>
      <c r="DL1762" s="307" t="s">
        <v>556</v>
      </c>
      <c r="DM1762" s="307"/>
      <c r="DN1762" s="307"/>
      <c r="DO1762" s="307" t="s">
        <v>550</v>
      </c>
      <c r="DP1762" s="307"/>
      <c r="DQ1762" s="307"/>
      <c r="DR1762" s="307" t="s">
        <v>182</v>
      </c>
      <c r="DS1762" s="307"/>
      <c r="DT1762" s="307"/>
    </row>
    <row r="1763" spans="2:124" ht="15" customHeight="1">
      <c r="C1763" s="139" t="s">
        <v>107</v>
      </c>
      <c r="D1763" s="735" t="s">
        <v>358</v>
      </c>
      <c r="E1763" s="736"/>
      <c r="F1763" s="736"/>
      <c r="G1763" s="736"/>
      <c r="H1763" s="736"/>
      <c r="I1763" s="736"/>
      <c r="J1763" s="736"/>
      <c r="K1763" s="736"/>
      <c r="L1763" s="736"/>
      <c r="M1763" s="736"/>
      <c r="N1763" s="736"/>
      <c r="O1763" s="737"/>
      <c r="P1763" s="465"/>
      <c r="Q1763" s="465"/>
      <c r="R1763" s="465"/>
      <c r="S1763" s="465"/>
      <c r="T1763" s="465"/>
      <c r="U1763" s="465"/>
      <c r="V1763" s="465"/>
      <c r="W1763" s="465"/>
      <c r="X1763" s="465"/>
      <c r="Y1763" s="465"/>
      <c r="Z1763" s="465"/>
      <c r="AA1763" s="465"/>
      <c r="AB1763" s="465"/>
      <c r="AC1763" s="465"/>
      <c r="AD1763" s="465"/>
      <c r="AG1763" s="176">
        <f t="shared" si="2502"/>
        <v>0</v>
      </c>
      <c r="AH1763" s="176">
        <f t="shared" si="2503"/>
        <v>0</v>
      </c>
      <c r="AI1763" s="177">
        <f t="shared" si="2504"/>
        <v>0</v>
      </c>
      <c r="AJ1763" s="187">
        <f t="shared" si="2505"/>
        <v>0</v>
      </c>
      <c r="AK1763" s="178">
        <f t="shared" si="2506"/>
        <v>0</v>
      </c>
      <c r="AL1763" s="178">
        <f t="shared" si="2507"/>
        <v>0</v>
      </c>
      <c r="AM1763" s="190">
        <f t="shared" si="2508"/>
        <v>0</v>
      </c>
      <c r="AN1763" s="187">
        <f t="shared" si="2509"/>
        <v>0</v>
      </c>
      <c r="AO1763" s="176">
        <f t="shared" si="2510"/>
        <v>0</v>
      </c>
      <c r="AP1763" s="176">
        <f t="shared" si="2511"/>
        <v>0</v>
      </c>
      <c r="AQ1763" s="177">
        <f t="shared" si="2512"/>
        <v>0</v>
      </c>
      <c r="AR1763" s="187">
        <f t="shared" si="2513"/>
        <v>0</v>
      </c>
      <c r="AS1763" s="178">
        <f t="shared" si="2514"/>
        <v>0</v>
      </c>
      <c r="AT1763" s="178">
        <f t="shared" si="2515"/>
        <v>0</v>
      </c>
      <c r="AU1763" s="190">
        <f t="shared" si="2516"/>
        <v>0</v>
      </c>
      <c r="AV1763" s="187">
        <f t="shared" si="2517"/>
        <v>0</v>
      </c>
      <c r="AW1763" s="176">
        <f t="shared" si="2518"/>
        <v>0</v>
      </c>
      <c r="AX1763" s="176">
        <f t="shared" si="2519"/>
        <v>0</v>
      </c>
      <c r="AY1763" s="177">
        <f t="shared" si="2520"/>
        <v>0</v>
      </c>
      <c r="AZ1763" s="187">
        <f t="shared" si="2521"/>
        <v>0</v>
      </c>
      <c r="BU1763" s="201">
        <f t="shared" si="2552"/>
        <v>0</v>
      </c>
      <c r="BV1763" s="201">
        <f t="shared" si="2553"/>
        <v>0</v>
      </c>
      <c r="BW1763" s="201">
        <f t="shared" si="2554"/>
        <v>0</v>
      </c>
      <c r="BX1763" s="201">
        <f t="shared" si="2555"/>
        <v>0</v>
      </c>
      <c r="BY1763" s="201">
        <f t="shared" si="2556"/>
        <v>0</v>
      </c>
      <c r="BZ1763" s="201">
        <f t="shared" si="2557"/>
        <v>0</v>
      </c>
      <c r="CA1763" s="201">
        <f t="shared" si="2558"/>
        <v>0</v>
      </c>
      <c r="CB1763" s="201">
        <f t="shared" si="2559"/>
        <v>0</v>
      </c>
      <c r="CC1763" s="201">
        <f t="shared" si="2560"/>
        <v>0</v>
      </c>
      <c r="CD1763" s="201">
        <f t="shared" si="2561"/>
        <v>0</v>
      </c>
      <c r="CE1763" s="201">
        <f t="shared" si="2562"/>
        <v>0</v>
      </c>
      <c r="CF1763" s="201">
        <f t="shared" si="2563"/>
        <v>0</v>
      </c>
      <c r="CG1763" s="201">
        <f t="shared" si="2564"/>
        <v>0</v>
      </c>
      <c r="CH1763" s="201">
        <f t="shared" si="2565"/>
        <v>0</v>
      </c>
      <c r="CI1763" s="201">
        <f t="shared" si="2566"/>
        <v>0</v>
      </c>
      <c r="CM1763" s="304">
        <f t="shared" si="2537"/>
        <v>0</v>
      </c>
      <c r="CN1763" s="304">
        <f t="shared" si="2538"/>
        <v>0</v>
      </c>
      <c r="CO1763" s="304">
        <f t="shared" si="2539"/>
        <v>0</v>
      </c>
      <c r="CP1763" s="304">
        <f t="shared" si="2540"/>
        <v>0</v>
      </c>
      <c r="CQ1763" s="304">
        <f t="shared" si="2541"/>
        <v>0</v>
      </c>
      <c r="CR1763" s="304">
        <f t="shared" si="2542"/>
        <v>0</v>
      </c>
      <c r="CS1763" s="304">
        <f t="shared" si="2543"/>
        <v>0</v>
      </c>
      <c r="CT1763" s="304">
        <f t="shared" si="2544"/>
        <v>0</v>
      </c>
      <c r="CU1763" s="304">
        <f t="shared" si="2545"/>
        <v>0</v>
      </c>
      <c r="CV1763" s="304">
        <f t="shared" si="2546"/>
        <v>0</v>
      </c>
      <c r="CW1763" s="304">
        <f t="shared" si="2547"/>
        <v>0</v>
      </c>
      <c r="CX1763" s="304">
        <f t="shared" si="2548"/>
        <v>0</v>
      </c>
      <c r="CY1763" s="304">
        <f t="shared" si="2549"/>
        <v>0</v>
      </c>
      <c r="CZ1763" s="304">
        <f t="shared" si="2550"/>
        <v>0</v>
      </c>
      <c r="DA1763" s="304">
        <f t="shared" si="2551"/>
        <v>0</v>
      </c>
      <c r="DF1763" s="199" t="s">
        <v>546</v>
      </c>
      <c r="DG1763" s="201"/>
      <c r="DH1763" s="201"/>
      <c r="DI1763" s="201" t="s">
        <v>548</v>
      </c>
      <c r="DJ1763" s="201"/>
      <c r="DK1763" s="201"/>
      <c r="DL1763" s="201"/>
      <c r="DM1763" s="201"/>
      <c r="DN1763" s="201"/>
      <c r="DO1763" s="201"/>
      <c r="DP1763" s="201"/>
      <c r="DQ1763" s="201"/>
      <c r="DR1763" s="201"/>
      <c r="DS1763" s="201"/>
      <c r="DT1763" s="201"/>
    </row>
    <row r="1764" spans="2:124" ht="36" customHeight="1">
      <c r="C1764" s="139" t="s">
        <v>183</v>
      </c>
      <c r="D1764" s="711" t="s">
        <v>2159</v>
      </c>
      <c r="E1764" s="712"/>
      <c r="F1764" s="712"/>
      <c r="G1764" s="712"/>
      <c r="H1764" s="712"/>
      <c r="I1764" s="712"/>
      <c r="J1764" s="712"/>
      <c r="K1764" s="712"/>
      <c r="L1764" s="712"/>
      <c r="M1764" s="712"/>
      <c r="N1764" s="712"/>
      <c r="O1764" s="713"/>
      <c r="P1764" s="465"/>
      <c r="Q1764" s="465"/>
      <c r="R1764" s="465"/>
      <c r="S1764" s="465"/>
      <c r="T1764" s="465"/>
      <c r="U1764" s="465"/>
      <c r="V1764" s="465"/>
      <c r="W1764" s="465"/>
      <c r="X1764" s="465"/>
      <c r="Y1764" s="465"/>
      <c r="Z1764" s="465"/>
      <c r="AA1764" s="465"/>
      <c r="AB1764" s="465"/>
      <c r="AC1764" s="465"/>
      <c r="AD1764" s="465"/>
      <c r="AG1764" s="176">
        <f t="shared" si="2502"/>
        <v>0</v>
      </c>
      <c r="AH1764" s="176">
        <f t="shared" si="2503"/>
        <v>0</v>
      </c>
      <c r="AI1764" s="177">
        <f t="shared" si="2504"/>
        <v>0</v>
      </c>
      <c r="AJ1764" s="187">
        <f t="shared" si="2505"/>
        <v>0</v>
      </c>
      <c r="AK1764" s="178">
        <f t="shared" si="2506"/>
        <v>0</v>
      </c>
      <c r="AL1764" s="178">
        <f t="shared" si="2507"/>
        <v>0</v>
      </c>
      <c r="AM1764" s="190">
        <f t="shared" si="2508"/>
        <v>0</v>
      </c>
      <c r="AN1764" s="187">
        <f t="shared" si="2509"/>
        <v>0</v>
      </c>
      <c r="AO1764" s="176">
        <f t="shared" si="2510"/>
        <v>0</v>
      </c>
      <c r="AP1764" s="176">
        <f t="shared" si="2511"/>
        <v>0</v>
      </c>
      <c r="AQ1764" s="177">
        <f t="shared" si="2512"/>
        <v>0</v>
      </c>
      <c r="AR1764" s="187">
        <f t="shared" si="2513"/>
        <v>0</v>
      </c>
      <c r="AS1764" s="178">
        <f t="shared" si="2514"/>
        <v>0</v>
      </c>
      <c r="AT1764" s="178">
        <f t="shared" si="2515"/>
        <v>0</v>
      </c>
      <c r="AU1764" s="190">
        <f t="shared" si="2516"/>
        <v>0</v>
      </c>
      <c r="AV1764" s="187">
        <f t="shared" si="2517"/>
        <v>0</v>
      </c>
      <c r="AW1764" s="176">
        <f t="shared" si="2518"/>
        <v>0</v>
      </c>
      <c r="AX1764" s="176">
        <f t="shared" si="2519"/>
        <v>0</v>
      </c>
      <c r="AY1764" s="177">
        <f t="shared" si="2520"/>
        <v>0</v>
      </c>
      <c r="AZ1764" s="187">
        <f t="shared" si="2521"/>
        <v>0</v>
      </c>
      <c r="BU1764" s="201">
        <f t="shared" si="2552"/>
        <v>0</v>
      </c>
      <c r="BV1764" s="201">
        <f t="shared" si="2553"/>
        <v>0</v>
      </c>
      <c r="BW1764" s="201">
        <f t="shared" si="2554"/>
        <v>0</v>
      </c>
      <c r="BX1764" s="201">
        <f t="shared" si="2555"/>
        <v>0</v>
      </c>
      <c r="BY1764" s="201">
        <f t="shared" si="2556"/>
        <v>0</v>
      </c>
      <c r="BZ1764" s="201">
        <f t="shared" si="2557"/>
        <v>0</v>
      </c>
      <c r="CA1764" s="201">
        <f t="shared" si="2558"/>
        <v>0</v>
      </c>
      <c r="CB1764" s="201">
        <f t="shared" si="2559"/>
        <v>0</v>
      </c>
      <c r="CC1764" s="201">
        <f t="shared" si="2560"/>
        <v>0</v>
      </c>
      <c r="CD1764" s="201">
        <f t="shared" si="2561"/>
        <v>0</v>
      </c>
      <c r="CE1764" s="201">
        <f t="shared" si="2562"/>
        <v>0</v>
      </c>
      <c r="CF1764" s="201">
        <f t="shared" si="2563"/>
        <v>0</v>
      </c>
      <c r="CG1764" s="201">
        <f t="shared" si="2564"/>
        <v>0</v>
      </c>
      <c r="CH1764" s="201">
        <f t="shared" si="2565"/>
        <v>0</v>
      </c>
      <c r="CI1764" s="201">
        <f t="shared" si="2566"/>
        <v>0</v>
      </c>
      <c r="CM1764" s="304">
        <f t="shared" si="2537"/>
        <v>0</v>
      </c>
      <c r="CN1764" s="304">
        <f t="shared" si="2538"/>
        <v>0</v>
      </c>
      <c r="CO1764" s="304">
        <f t="shared" si="2539"/>
        <v>0</v>
      </c>
      <c r="CP1764" s="304">
        <f t="shared" si="2540"/>
        <v>0</v>
      </c>
      <c r="CQ1764" s="304">
        <f t="shared" si="2541"/>
        <v>0</v>
      </c>
      <c r="CR1764" s="304">
        <f t="shared" si="2542"/>
        <v>0</v>
      </c>
      <c r="CS1764" s="304">
        <f t="shared" si="2543"/>
        <v>0</v>
      </c>
      <c r="CT1764" s="304">
        <f t="shared" si="2544"/>
        <v>0</v>
      </c>
      <c r="CU1764" s="304">
        <f t="shared" si="2545"/>
        <v>0</v>
      </c>
      <c r="CV1764" s="304">
        <f t="shared" si="2546"/>
        <v>0</v>
      </c>
      <c r="CW1764" s="304">
        <f t="shared" si="2547"/>
        <v>0</v>
      </c>
      <c r="CX1764" s="304">
        <f t="shared" si="2548"/>
        <v>0</v>
      </c>
      <c r="CY1764" s="304">
        <f t="shared" si="2549"/>
        <v>0</v>
      </c>
      <c r="CZ1764" s="304">
        <f t="shared" si="2550"/>
        <v>0</v>
      </c>
      <c r="DA1764" s="304">
        <f t="shared" si="2551"/>
        <v>0</v>
      </c>
      <c r="DF1764" s="199" t="s">
        <v>8092</v>
      </c>
      <c r="DG1764" s="201" t="s">
        <v>8071</v>
      </c>
      <c r="DH1764" s="201" t="s">
        <v>8072</v>
      </c>
      <c r="DI1764" s="201" t="s">
        <v>8092</v>
      </c>
      <c r="DJ1764" s="201" t="s">
        <v>8071</v>
      </c>
      <c r="DK1764" s="201" t="s">
        <v>8072</v>
      </c>
      <c r="DL1764" s="201" t="s">
        <v>8092</v>
      </c>
      <c r="DM1764" s="201" t="s">
        <v>8071</v>
      </c>
      <c r="DN1764" s="201" t="s">
        <v>8072</v>
      </c>
      <c r="DO1764" s="201" t="s">
        <v>8092</v>
      </c>
      <c r="DP1764" s="201" t="s">
        <v>8071</v>
      </c>
      <c r="DQ1764" s="201" t="s">
        <v>8072</v>
      </c>
      <c r="DR1764" s="201" t="s">
        <v>8092</v>
      </c>
      <c r="DS1764" s="201" t="s">
        <v>8071</v>
      </c>
      <c r="DT1764" s="201" t="s">
        <v>8072</v>
      </c>
    </row>
    <row r="1765" spans="2:124" ht="15" customHeight="1">
      <c r="C1765" s="139" t="s">
        <v>522</v>
      </c>
      <c r="D1765" s="735" t="s">
        <v>2637</v>
      </c>
      <c r="E1765" s="736"/>
      <c r="F1765" s="736"/>
      <c r="G1765" s="736"/>
      <c r="H1765" s="736"/>
      <c r="I1765" s="736"/>
      <c r="J1765" s="736"/>
      <c r="K1765" s="736"/>
      <c r="L1765" s="736"/>
      <c r="M1765" s="736"/>
      <c r="N1765" s="736"/>
      <c r="O1765" s="737"/>
      <c r="P1765" s="465"/>
      <c r="Q1765" s="465"/>
      <c r="R1765" s="465"/>
      <c r="S1765" s="465"/>
      <c r="T1765" s="465"/>
      <c r="U1765" s="465"/>
      <c r="V1765" s="465"/>
      <c r="W1765" s="465"/>
      <c r="X1765" s="465"/>
      <c r="Y1765" s="465"/>
      <c r="Z1765" s="465"/>
      <c r="AA1765" s="465"/>
      <c r="AB1765" s="465"/>
      <c r="AC1765" s="465"/>
      <c r="AD1765" s="465"/>
      <c r="AG1765" s="176">
        <f t="shared" si="2502"/>
        <v>0</v>
      </c>
      <c r="AH1765" s="176">
        <f t="shared" si="2503"/>
        <v>0</v>
      </c>
      <c r="AI1765" s="177">
        <f t="shared" si="2504"/>
        <v>0</v>
      </c>
      <c r="AJ1765" s="187">
        <f t="shared" si="2505"/>
        <v>0</v>
      </c>
      <c r="AK1765" s="178">
        <f t="shared" si="2506"/>
        <v>0</v>
      </c>
      <c r="AL1765" s="178">
        <f t="shared" si="2507"/>
        <v>0</v>
      </c>
      <c r="AM1765" s="190">
        <f t="shared" si="2508"/>
        <v>0</v>
      </c>
      <c r="AN1765" s="187">
        <f t="shared" si="2509"/>
        <v>0</v>
      </c>
      <c r="AO1765" s="176">
        <f t="shared" si="2510"/>
        <v>0</v>
      </c>
      <c r="AP1765" s="176">
        <f t="shared" si="2511"/>
        <v>0</v>
      </c>
      <c r="AQ1765" s="177">
        <f t="shared" si="2512"/>
        <v>0</v>
      </c>
      <c r="AR1765" s="187">
        <f t="shared" si="2513"/>
        <v>0</v>
      </c>
      <c r="AS1765" s="178">
        <f t="shared" si="2514"/>
        <v>0</v>
      </c>
      <c r="AT1765" s="178">
        <f t="shared" si="2515"/>
        <v>0</v>
      </c>
      <c r="AU1765" s="190">
        <f t="shared" si="2516"/>
        <v>0</v>
      </c>
      <c r="AV1765" s="187">
        <f t="shared" si="2517"/>
        <v>0</v>
      </c>
      <c r="AW1765" s="176">
        <f t="shared" si="2518"/>
        <v>0</v>
      </c>
      <c r="AX1765" s="176">
        <f t="shared" si="2519"/>
        <v>0</v>
      </c>
      <c r="AY1765" s="177">
        <f t="shared" si="2520"/>
        <v>0</v>
      </c>
      <c r="AZ1765" s="187">
        <f t="shared" si="2521"/>
        <v>0</v>
      </c>
      <c r="BU1765" s="201">
        <f t="shared" si="2552"/>
        <v>0</v>
      </c>
      <c r="BV1765" s="201">
        <f t="shared" si="2553"/>
        <v>0</v>
      </c>
      <c r="BW1765" s="201">
        <f t="shared" si="2554"/>
        <v>0</v>
      </c>
      <c r="BX1765" s="201">
        <f t="shared" si="2555"/>
        <v>0</v>
      </c>
      <c r="BY1765" s="201">
        <f t="shared" si="2556"/>
        <v>0</v>
      </c>
      <c r="BZ1765" s="201">
        <f t="shared" si="2557"/>
        <v>0</v>
      </c>
      <c r="CA1765" s="201">
        <f t="shared" si="2558"/>
        <v>0</v>
      </c>
      <c r="CB1765" s="201">
        <f t="shared" si="2559"/>
        <v>0</v>
      </c>
      <c r="CC1765" s="201">
        <f t="shared" si="2560"/>
        <v>0</v>
      </c>
      <c r="CD1765" s="201">
        <f t="shared" si="2561"/>
        <v>0</v>
      </c>
      <c r="CE1765" s="201">
        <f t="shared" si="2562"/>
        <v>0</v>
      </c>
      <c r="CF1765" s="201">
        <f t="shared" si="2563"/>
        <v>0</v>
      </c>
      <c r="CG1765" s="201">
        <f t="shared" si="2564"/>
        <v>0</v>
      </c>
      <c r="CH1765" s="201">
        <f t="shared" si="2565"/>
        <v>0</v>
      </c>
      <c r="CI1765" s="201">
        <f t="shared" si="2566"/>
        <v>0</v>
      </c>
      <c r="CM1765" s="304">
        <f t="shared" si="2537"/>
        <v>0</v>
      </c>
      <c r="CN1765" s="304">
        <f t="shared" si="2538"/>
        <v>0</v>
      </c>
      <c r="CO1765" s="304">
        <f t="shared" si="2539"/>
        <v>0</v>
      </c>
      <c r="CP1765" s="304">
        <f t="shared" si="2540"/>
        <v>0</v>
      </c>
      <c r="CQ1765" s="304">
        <f t="shared" si="2541"/>
        <v>0</v>
      </c>
      <c r="CR1765" s="304">
        <f t="shared" si="2542"/>
        <v>0</v>
      </c>
      <c r="CS1765" s="304">
        <f t="shared" si="2543"/>
        <v>0</v>
      </c>
      <c r="CT1765" s="304">
        <f t="shared" si="2544"/>
        <v>0</v>
      </c>
      <c r="CU1765" s="304">
        <f t="shared" si="2545"/>
        <v>0</v>
      </c>
      <c r="CV1765" s="304">
        <f t="shared" si="2546"/>
        <v>0</v>
      </c>
      <c r="CW1765" s="304">
        <f t="shared" si="2547"/>
        <v>0</v>
      </c>
      <c r="CX1765" s="304">
        <f t="shared" si="2548"/>
        <v>0</v>
      </c>
      <c r="CY1765" s="304">
        <f t="shared" si="2549"/>
        <v>0</v>
      </c>
      <c r="CZ1765" s="304">
        <f t="shared" si="2550"/>
        <v>0</v>
      </c>
      <c r="DA1765" s="304">
        <f t="shared" si="2551"/>
        <v>0</v>
      </c>
      <c r="DF1765" s="303">
        <f>$M$1576</f>
        <v>0</v>
      </c>
      <c r="DG1765" s="303">
        <f>$S$1576</f>
        <v>0</v>
      </c>
      <c r="DH1765" s="303">
        <f>$Y$1576</f>
        <v>0</v>
      </c>
      <c r="DI1765" s="303">
        <f>$M$1577</f>
        <v>0</v>
      </c>
      <c r="DJ1765" s="303">
        <f>$S$1577</f>
        <v>0</v>
      </c>
      <c r="DK1765" s="303">
        <f>$Y$1577</f>
        <v>0</v>
      </c>
      <c r="DL1765" s="303">
        <f>$M$1578</f>
        <v>0</v>
      </c>
      <c r="DM1765" s="303">
        <f>$S$1578</f>
        <v>0</v>
      </c>
      <c r="DN1765" s="303">
        <f>$Y$1578</f>
        <v>0</v>
      </c>
      <c r="DO1765" s="303">
        <f>$M$1579</f>
        <v>0</v>
      </c>
      <c r="DP1765" s="303">
        <f>$S$1579</f>
        <v>0</v>
      </c>
      <c r="DQ1765" s="303">
        <f>$Y$1579</f>
        <v>0</v>
      </c>
      <c r="DR1765" s="303">
        <f>$M$1580</f>
        <v>0</v>
      </c>
      <c r="DS1765" s="303">
        <f>$S$1580</f>
        <v>0</v>
      </c>
      <c r="DT1765" s="303">
        <f>$Y$1580</f>
        <v>0</v>
      </c>
    </row>
    <row r="1766" spans="2:124" ht="15" customHeight="1">
      <c r="C1766" s="139" t="s">
        <v>595</v>
      </c>
      <c r="D1766" s="735" t="s">
        <v>182</v>
      </c>
      <c r="E1766" s="736"/>
      <c r="F1766" s="736"/>
      <c r="G1766" s="736"/>
      <c r="H1766" s="736"/>
      <c r="I1766" s="736"/>
      <c r="J1766" s="736"/>
      <c r="K1766" s="736"/>
      <c r="L1766" s="736"/>
      <c r="M1766" s="736"/>
      <c r="N1766" s="736"/>
      <c r="O1766" s="737"/>
      <c r="P1766" s="9"/>
      <c r="Q1766" s="465"/>
      <c r="R1766" s="465"/>
      <c r="S1766" s="465"/>
      <c r="T1766" s="465"/>
      <c r="U1766" s="465"/>
      <c r="V1766" s="465"/>
      <c r="W1766" s="465"/>
      <c r="X1766" s="465"/>
      <c r="Y1766" s="465"/>
      <c r="Z1766" s="465"/>
      <c r="AA1766" s="465"/>
      <c r="AB1766" s="465"/>
      <c r="AC1766" s="465"/>
      <c r="AD1766" s="465"/>
      <c r="AG1766" s="176">
        <f t="shared" si="2502"/>
        <v>0</v>
      </c>
      <c r="AH1766" s="176">
        <f t="shared" si="2503"/>
        <v>0</v>
      </c>
      <c r="AI1766" s="177">
        <f t="shared" si="2504"/>
        <v>0</v>
      </c>
      <c r="AJ1766" s="187">
        <f t="shared" si="2505"/>
        <v>0</v>
      </c>
      <c r="AK1766" s="178">
        <f t="shared" si="2506"/>
        <v>0</v>
      </c>
      <c r="AL1766" s="178">
        <f t="shared" si="2507"/>
        <v>0</v>
      </c>
      <c r="AM1766" s="190">
        <f t="shared" si="2508"/>
        <v>0</v>
      </c>
      <c r="AN1766" s="187">
        <f t="shared" si="2509"/>
        <v>0</v>
      </c>
      <c r="AO1766" s="176">
        <f t="shared" si="2510"/>
        <v>0</v>
      </c>
      <c r="AP1766" s="176">
        <f t="shared" si="2511"/>
        <v>0</v>
      </c>
      <c r="AQ1766" s="177">
        <f t="shared" si="2512"/>
        <v>0</v>
      </c>
      <c r="AR1766" s="187">
        <f t="shared" si="2513"/>
        <v>0</v>
      </c>
      <c r="AS1766" s="178">
        <f t="shared" si="2514"/>
        <v>0</v>
      </c>
      <c r="AT1766" s="178">
        <f t="shared" si="2515"/>
        <v>0</v>
      </c>
      <c r="AU1766" s="190">
        <f t="shared" si="2516"/>
        <v>0</v>
      </c>
      <c r="AV1766" s="187">
        <f t="shared" si="2517"/>
        <v>0</v>
      </c>
      <c r="AW1766" s="176">
        <f t="shared" si="2518"/>
        <v>0</v>
      </c>
      <c r="AX1766" s="176">
        <f t="shared" si="2519"/>
        <v>0</v>
      </c>
      <c r="AY1766" s="177">
        <f t="shared" si="2520"/>
        <v>0</v>
      </c>
      <c r="AZ1766" s="187">
        <f t="shared" si="2521"/>
        <v>0</v>
      </c>
      <c r="BU1766" s="201">
        <f t="shared" si="2552"/>
        <v>0</v>
      </c>
      <c r="BV1766" s="201">
        <f t="shared" si="2553"/>
        <v>0</v>
      </c>
      <c r="BW1766" s="201">
        <f t="shared" si="2554"/>
        <v>0</v>
      </c>
      <c r="BX1766" s="201">
        <f t="shared" si="2555"/>
        <v>0</v>
      </c>
      <c r="BY1766" s="201">
        <f t="shared" si="2556"/>
        <v>0</v>
      </c>
      <c r="BZ1766" s="201">
        <f t="shared" si="2557"/>
        <v>0</v>
      </c>
      <c r="CA1766" s="201">
        <f t="shared" si="2558"/>
        <v>0</v>
      </c>
      <c r="CB1766" s="201">
        <f t="shared" si="2559"/>
        <v>0</v>
      </c>
      <c r="CC1766" s="201">
        <f t="shared" si="2560"/>
        <v>0</v>
      </c>
      <c r="CD1766" s="201">
        <f t="shared" si="2561"/>
        <v>0</v>
      </c>
      <c r="CE1766" s="201">
        <f t="shared" si="2562"/>
        <v>0</v>
      </c>
      <c r="CF1766" s="201">
        <f t="shared" si="2563"/>
        <v>0</v>
      </c>
      <c r="CG1766" s="201">
        <f t="shared" si="2564"/>
        <v>0</v>
      </c>
      <c r="CH1766" s="201">
        <f t="shared" si="2565"/>
        <v>0</v>
      </c>
      <c r="CI1766" s="201">
        <f t="shared" si="2566"/>
        <v>0</v>
      </c>
      <c r="CM1766" s="304">
        <f t="shared" si="2537"/>
        <v>0</v>
      </c>
      <c r="CN1766" s="304">
        <f t="shared" si="2538"/>
        <v>0</v>
      </c>
      <c r="CO1766" s="304">
        <f t="shared" si="2539"/>
        <v>0</v>
      </c>
      <c r="CP1766" s="304">
        <f t="shared" si="2540"/>
        <v>0</v>
      </c>
      <c r="CQ1766" s="304">
        <f t="shared" si="2541"/>
        <v>0</v>
      </c>
      <c r="CR1766" s="304">
        <f t="shared" si="2542"/>
        <v>0</v>
      </c>
      <c r="CS1766" s="304">
        <f t="shared" si="2543"/>
        <v>0</v>
      </c>
      <c r="CT1766" s="304">
        <f t="shared" si="2544"/>
        <v>0</v>
      </c>
      <c r="CU1766" s="304">
        <f t="shared" si="2545"/>
        <v>0</v>
      </c>
      <c r="CV1766" s="304">
        <f t="shared" si="2546"/>
        <v>0</v>
      </c>
      <c r="CW1766" s="304">
        <f t="shared" si="2547"/>
        <v>0</v>
      </c>
      <c r="CX1766" s="304">
        <f t="shared" si="2548"/>
        <v>0</v>
      </c>
      <c r="CY1766" s="304">
        <f t="shared" si="2549"/>
        <v>0</v>
      </c>
      <c r="CZ1766" s="304">
        <f t="shared" si="2550"/>
        <v>0</v>
      </c>
      <c r="DA1766" s="304">
        <f>IF($AJ$1778=$AH$1778,0,
IF(OR(AND(OR(CI1766="NS",CI1766=0,CI1766="NA"),CI$1738="NS"),AND(OR(CI1766="NA",CI1766=0),CI$1738="NA"),AND(CI$1738&gt;=0,CI1766="NA"),AND(CI$1738&gt;0,CI1766="NS")),0,
IF(OR(AND(CI$1738="NS",CI1766&gt;0),AND(CI$1738="NA",OR(CI1766="NS",CI1766&gt;0)),CI$1738&lt;CI1766),1,0)))</f>
        <v>0</v>
      </c>
      <c r="DF1766" s="199">
        <f t="shared" ref="DF1766:DT1766" si="2567">P1767</f>
        <v>0</v>
      </c>
      <c r="DG1766" s="201">
        <f t="shared" si="2567"/>
        <v>0</v>
      </c>
      <c r="DH1766" s="201">
        <f t="shared" si="2567"/>
        <v>0</v>
      </c>
      <c r="DI1766" s="201">
        <f t="shared" si="2567"/>
        <v>0</v>
      </c>
      <c r="DJ1766" s="201">
        <f t="shared" si="2567"/>
        <v>0</v>
      </c>
      <c r="DK1766" s="201">
        <f t="shared" si="2567"/>
        <v>0</v>
      </c>
      <c r="DL1766" s="201">
        <f t="shared" si="2567"/>
        <v>0</v>
      </c>
      <c r="DM1766" s="201">
        <f t="shared" si="2567"/>
        <v>0</v>
      </c>
      <c r="DN1766" s="201">
        <f t="shared" si="2567"/>
        <v>0</v>
      </c>
      <c r="DO1766" s="201">
        <f t="shared" si="2567"/>
        <v>0</v>
      </c>
      <c r="DP1766" s="201">
        <f t="shared" si="2567"/>
        <v>0</v>
      </c>
      <c r="DQ1766" s="201">
        <f t="shared" si="2567"/>
        <v>0</v>
      </c>
      <c r="DR1766" s="201">
        <f t="shared" si="2567"/>
        <v>0</v>
      </c>
      <c r="DS1766" s="201">
        <f t="shared" si="2567"/>
        <v>0</v>
      </c>
      <c r="DT1766" s="201">
        <f t="shared" si="2567"/>
        <v>0</v>
      </c>
    </row>
    <row r="1767" spans="2:124" ht="15" customHeight="1">
      <c r="P1767" s="509">
        <f>IF(AND(SUM(P1739:P1766)=0,COUNTIF(P1739:P1766,"NS")&gt;0),"NS",
IF(AND(SUM(P1739:P1766)=0,COUNTIF(P1739:P1766,0)&gt;0),0,
IF(AND(SUM(P1739:P1766)=0,COUNTIF(P1739:P1766,"NA")&gt;0),"NA",
SUM(P1739:P1766))))</f>
        <v>0</v>
      </c>
      <c r="Q1767" s="509">
        <f t="shared" ref="Q1767:AD1767" si="2568">IF(AND(SUM(Q1739:Q1766)=0,COUNTIF(Q1739:Q1766,"NS")&gt;0),"NS",
IF(AND(SUM(Q1739:Q1766)=0,COUNTIF(Q1739:Q1766,0)&gt;0),0,
IF(AND(SUM(Q1739:Q1766)=0,COUNTIF(Q1739:Q1766,"NA")&gt;0),"NA",
SUM(Q1739:Q1766))))</f>
        <v>0</v>
      </c>
      <c r="R1767" s="509">
        <f t="shared" si="2568"/>
        <v>0</v>
      </c>
      <c r="S1767" s="509">
        <f t="shared" si="2568"/>
        <v>0</v>
      </c>
      <c r="T1767" s="509">
        <f t="shared" si="2568"/>
        <v>0</v>
      </c>
      <c r="U1767" s="509">
        <f t="shared" si="2568"/>
        <v>0</v>
      </c>
      <c r="V1767" s="509">
        <f t="shared" si="2568"/>
        <v>0</v>
      </c>
      <c r="W1767" s="509">
        <f t="shared" si="2568"/>
        <v>0</v>
      </c>
      <c r="X1767" s="509">
        <f t="shared" si="2568"/>
        <v>0</v>
      </c>
      <c r="Y1767" s="509">
        <f t="shared" si="2568"/>
        <v>0</v>
      </c>
      <c r="Z1767" s="509">
        <f t="shared" si="2568"/>
        <v>0</v>
      </c>
      <c r="AA1767" s="509">
        <f t="shared" si="2568"/>
        <v>0</v>
      </c>
      <c r="AB1767" s="509">
        <f t="shared" si="2568"/>
        <v>0</v>
      </c>
      <c r="AC1767" s="509">
        <f t="shared" si="2568"/>
        <v>0</v>
      </c>
      <c r="AD1767" s="509">
        <f t="shared" si="2568"/>
        <v>0</v>
      </c>
      <c r="AJ1767" s="187">
        <f>SUM(AJ1739:AJ1766)</f>
        <v>0</v>
      </c>
      <c r="AN1767" s="187">
        <f>SUM(AN1739:AN1766)</f>
        <v>0</v>
      </c>
      <c r="AR1767" s="187">
        <f>SUM(AR1739:AR1766)</f>
        <v>0</v>
      </c>
      <c r="AV1767" s="187">
        <f>SUM(AV1739:AV1766)</f>
        <v>0</v>
      </c>
      <c r="AZ1767" s="187">
        <f>SUM(AZ1739:AZ1766)</f>
        <v>0</v>
      </c>
      <c r="DF1767" s="201">
        <f>IF($AJ$1778=$AH$1778,0,
IF(OR(AND(DF1766="NS",DF1765="NS"),AND(OR(DF1766="NA",DF1766=0),DF1765="NA"),DF1765&lt;=DF1766),0,
1))</f>
        <v>0</v>
      </c>
      <c r="DG1767" s="201">
        <f t="shared" ref="DG1767:DT1767" si="2569">IF($AJ$1778=$AH$1778,0,
IF(OR(AND(DG1766="NS",DG1765="NS"),AND(OR(DG1766="NA",DG1766=0),DG1765="NA"),DG1765&lt;=DG1766),0,
1))</f>
        <v>0</v>
      </c>
      <c r="DH1767" s="201">
        <f t="shared" si="2569"/>
        <v>0</v>
      </c>
      <c r="DI1767" s="201">
        <f t="shared" si="2569"/>
        <v>0</v>
      </c>
      <c r="DJ1767" s="201">
        <f t="shared" si="2569"/>
        <v>0</v>
      </c>
      <c r="DK1767" s="201">
        <f t="shared" si="2569"/>
        <v>0</v>
      </c>
      <c r="DL1767" s="201">
        <f t="shared" si="2569"/>
        <v>0</v>
      </c>
      <c r="DM1767" s="201">
        <f t="shared" si="2569"/>
        <v>0</v>
      </c>
      <c r="DN1767" s="201">
        <f t="shared" si="2569"/>
        <v>0</v>
      </c>
      <c r="DO1767" s="201">
        <f t="shared" si="2569"/>
        <v>0</v>
      </c>
      <c r="DP1767" s="201">
        <f t="shared" si="2569"/>
        <v>0</v>
      </c>
      <c r="DQ1767" s="201">
        <f t="shared" si="2569"/>
        <v>0</v>
      </c>
      <c r="DR1767" s="201">
        <f t="shared" si="2569"/>
        <v>0</v>
      </c>
      <c r="DS1767" s="201">
        <f t="shared" si="2569"/>
        <v>0</v>
      </c>
      <c r="DT1767" s="201">
        <f t="shared" si="2569"/>
        <v>0</v>
      </c>
    </row>
    <row r="1768" spans="2:124" ht="15" customHeight="1">
      <c r="C1768" s="313"/>
      <c r="D1768" s="313"/>
      <c r="E1768" s="13"/>
      <c r="F1768" s="13"/>
      <c r="G1768" s="13"/>
      <c r="H1768" s="13"/>
      <c r="I1768" s="13"/>
      <c r="J1768" s="13"/>
      <c r="K1768" s="13"/>
      <c r="L1768" s="13"/>
      <c r="M1768" s="13"/>
      <c r="N1768" s="13"/>
      <c r="O1768" s="13"/>
      <c r="P1768" s="214"/>
      <c r="Q1768" s="214"/>
      <c r="R1768" s="214"/>
      <c r="S1768" s="214"/>
      <c r="T1768" s="214"/>
      <c r="U1768" s="214"/>
      <c r="V1768" s="214"/>
      <c r="W1768" s="214"/>
      <c r="X1768" s="214"/>
      <c r="Y1768" s="214"/>
      <c r="Z1768" s="214"/>
      <c r="AA1768" s="214"/>
      <c r="AB1768" s="214"/>
      <c r="AC1768" s="214"/>
      <c r="AD1768" s="214"/>
      <c r="AG1768" s="142">
        <f>SUM(AJ1767:AZ1767,AJ1732:BD1732,AJ1697:BP1697)</f>
        <v>0</v>
      </c>
      <c r="CM1768" s="239">
        <f>SUM(CM1739:DA1766,CM1704:DD1731,CM1669:DD1696)</f>
        <v>0</v>
      </c>
      <c r="DF1768" s="142">
        <f>SUM(DF1767:DT1767,DF1732:DW1732,DF1697:DW1697)</f>
        <v>0</v>
      </c>
    </row>
    <row r="1769" spans="2:124" ht="45" customHeight="1">
      <c r="C1769" s="689" t="s">
        <v>2153</v>
      </c>
      <c r="D1769" s="689"/>
      <c r="E1769" s="689"/>
      <c r="F1769" s="689"/>
      <c r="G1769" s="689"/>
      <c r="H1769" s="694"/>
      <c r="I1769" s="701"/>
      <c r="J1769" s="701"/>
      <c r="K1769" s="701"/>
      <c r="L1769" s="701"/>
      <c r="M1769" s="701"/>
      <c r="N1769" s="701"/>
      <c r="O1769" s="701"/>
      <c r="P1769" s="701"/>
      <c r="Q1769" s="701"/>
      <c r="R1769" s="701"/>
      <c r="S1769" s="701"/>
      <c r="T1769" s="701"/>
      <c r="U1769" s="701"/>
      <c r="V1769" s="701"/>
      <c r="W1769" s="701"/>
      <c r="X1769" s="701"/>
      <c r="Y1769" s="701"/>
      <c r="Z1769" s="701"/>
      <c r="AA1769" s="701"/>
      <c r="AB1769" s="701"/>
      <c r="AC1769" s="701"/>
      <c r="AD1769" s="695"/>
      <c r="AG1769">
        <f>IF(OR(M1695="NS",M1695="NA",M1695="",M1695=0),0,1)</f>
        <v>0</v>
      </c>
    </row>
    <row r="1770" spans="2:124">
      <c r="B1770" s="715" t="str">
        <f>IF(OR(AND(AG1769&gt;0,H1769=""),AND(AG1769=0,H1769&lt;&gt;"")),"Error: especificar el otro tipo de falta o infracción disciplinaria en caso de registrar un dato mayor a cero en el numeral 27","")</f>
        <v/>
      </c>
      <c r="C1770" s="715"/>
      <c r="D1770" s="715"/>
      <c r="E1770" s="715"/>
      <c r="F1770" s="715"/>
      <c r="G1770" s="715"/>
      <c r="H1770" s="715"/>
      <c r="I1770" s="715"/>
      <c r="J1770" s="715"/>
      <c r="K1770" s="715"/>
      <c r="L1770" s="715"/>
      <c r="M1770" s="715"/>
      <c r="N1770" s="715"/>
      <c r="O1770" s="715"/>
      <c r="P1770" s="715"/>
      <c r="Q1770" s="715"/>
      <c r="R1770" s="715"/>
      <c r="S1770" s="715"/>
      <c r="T1770" s="715"/>
      <c r="U1770" s="715"/>
      <c r="V1770" s="715"/>
      <c r="W1770" s="715"/>
      <c r="X1770" s="715"/>
      <c r="Y1770" s="715"/>
      <c r="Z1770" s="715"/>
      <c r="AA1770" s="715"/>
      <c r="AB1770" s="715"/>
      <c r="AC1770" s="715"/>
      <c r="AD1770" s="715"/>
    </row>
    <row r="1771" spans="2:124" ht="24" customHeight="1">
      <c r="C1771" s="678" t="s">
        <v>109</v>
      </c>
      <c r="D1771" s="678"/>
      <c r="E1771" s="678"/>
      <c r="F1771" s="678"/>
      <c r="G1771" s="678"/>
      <c r="H1771" s="678"/>
      <c r="I1771" s="678"/>
      <c r="J1771" s="678"/>
      <c r="K1771" s="678"/>
      <c r="L1771" s="678"/>
      <c r="M1771" s="678"/>
      <c r="N1771" s="678"/>
      <c r="O1771" s="678"/>
      <c r="P1771" s="678"/>
      <c r="Q1771" s="678"/>
      <c r="R1771" s="678"/>
      <c r="S1771" s="678"/>
      <c r="T1771" s="678"/>
      <c r="U1771" s="678"/>
      <c r="V1771" s="678"/>
      <c r="W1771" s="678"/>
      <c r="X1771" s="678"/>
      <c r="Y1771" s="678"/>
      <c r="Z1771" s="678"/>
      <c r="AA1771" s="678"/>
      <c r="AB1771" s="678"/>
      <c r="AC1771" s="678"/>
      <c r="AD1771" s="678"/>
    </row>
    <row r="1772" spans="2:124" ht="60" customHeight="1">
      <c r="C1772" s="679"/>
      <c r="D1772" s="680"/>
      <c r="E1772" s="680"/>
      <c r="F1772" s="680"/>
      <c r="G1772" s="680"/>
      <c r="H1772" s="680"/>
      <c r="I1772" s="680"/>
      <c r="J1772" s="680"/>
      <c r="K1772" s="680"/>
      <c r="L1772" s="680"/>
      <c r="M1772" s="680"/>
      <c r="N1772" s="680"/>
      <c r="O1772" s="680"/>
      <c r="P1772" s="680"/>
      <c r="Q1772" s="680"/>
      <c r="R1772" s="680"/>
      <c r="S1772" s="680"/>
      <c r="T1772" s="680"/>
      <c r="U1772" s="680"/>
      <c r="V1772" s="680"/>
      <c r="W1772" s="680"/>
      <c r="X1772" s="680"/>
      <c r="Y1772" s="680"/>
      <c r="Z1772" s="680"/>
      <c r="AA1772" s="680"/>
      <c r="AB1772" s="680"/>
      <c r="AC1772" s="680"/>
      <c r="AD1772" s="681"/>
    </row>
    <row r="1773" spans="2:124">
      <c r="B1773" s="661" t="str">
        <f>IF(OR(AH1773=0,AND(AH1773&gt;0,C1772&lt;&gt;"")),"","Si registró NS favor de emitir un comentario que explique su uso en la casilla al final de la pregunta")</f>
        <v/>
      </c>
      <c r="C1773" s="661"/>
      <c r="D1773" s="661"/>
      <c r="E1773" s="661"/>
      <c r="F1773" s="661"/>
      <c r="G1773" s="661"/>
      <c r="H1773" s="661"/>
      <c r="I1773" s="661"/>
      <c r="J1773" s="661"/>
      <c r="K1773" s="661"/>
      <c r="L1773" s="661"/>
      <c r="M1773" s="661"/>
      <c r="N1773" s="661"/>
      <c r="O1773" s="661"/>
      <c r="P1773" s="661"/>
      <c r="Q1773" s="661"/>
      <c r="R1773" s="661"/>
      <c r="S1773" s="661"/>
      <c r="T1773" s="661"/>
      <c r="U1773" s="661"/>
      <c r="V1773" s="661"/>
      <c r="W1773" s="661"/>
      <c r="X1773" s="661"/>
      <c r="Y1773" s="661"/>
      <c r="Z1773" s="661"/>
      <c r="AA1773" s="661"/>
      <c r="AB1773" s="661"/>
      <c r="AC1773" s="661"/>
      <c r="AD1773" s="661"/>
      <c r="AG1773" t="s">
        <v>8062</v>
      </c>
      <c r="AH1773">
        <f>COUNTIF(P1739:AD1766,"NS")+COUNTIF(M1704:AD1731,"NS")+COUNTIF(M1669:AD1696,"NS")</f>
        <v>0</v>
      </c>
    </row>
    <row r="1774" spans="2:124">
      <c r="B1774" s="715" t="str">
        <f>IF(DF1768=0,"","Error: verificar la consistencia con la pregunta 1.37 de acuerdo con la segunda instrucción")</f>
        <v/>
      </c>
      <c r="C1774" s="715"/>
      <c r="D1774" s="715"/>
      <c r="E1774" s="715"/>
      <c r="F1774" s="715"/>
      <c r="G1774" s="715"/>
      <c r="H1774" s="715"/>
      <c r="I1774" s="715"/>
      <c r="J1774" s="715"/>
      <c r="K1774" s="715"/>
      <c r="L1774" s="715"/>
      <c r="M1774" s="715"/>
      <c r="N1774" s="715"/>
      <c r="O1774" s="715"/>
      <c r="P1774" s="715"/>
      <c r="Q1774" s="715"/>
      <c r="R1774" s="715"/>
      <c r="S1774" s="715"/>
      <c r="T1774" s="715"/>
      <c r="U1774" s="715"/>
      <c r="V1774" s="715"/>
      <c r="W1774" s="715"/>
      <c r="X1774" s="715"/>
      <c r="Y1774" s="715"/>
      <c r="Z1774" s="715"/>
      <c r="AA1774" s="715"/>
      <c r="AB1774" s="715"/>
      <c r="AC1774" s="715"/>
      <c r="AD1774" s="715"/>
    </row>
    <row r="1775" spans="2:124">
      <c r="B1775" s="715" t="str">
        <f>IF(CM1768=0,"","Error: verificar la consistencia con la pregunta 1.37 de acuerdo con la tercera instrucción")</f>
        <v/>
      </c>
      <c r="C1775" s="715"/>
      <c r="D1775" s="715"/>
      <c r="E1775" s="715"/>
      <c r="F1775" s="715"/>
      <c r="G1775" s="715"/>
      <c r="H1775" s="715"/>
      <c r="I1775" s="715"/>
      <c r="J1775" s="715"/>
      <c r="K1775" s="715"/>
      <c r="L1775" s="715"/>
      <c r="M1775" s="715"/>
      <c r="N1775" s="715"/>
      <c r="O1775" s="715"/>
      <c r="P1775" s="715"/>
      <c r="Q1775" s="715"/>
      <c r="R1775" s="715"/>
      <c r="S1775" s="715"/>
      <c r="T1775" s="715"/>
      <c r="U1775" s="715"/>
      <c r="V1775" s="715"/>
      <c r="W1775" s="715"/>
      <c r="X1775" s="715"/>
      <c r="Y1775" s="715"/>
      <c r="Z1775" s="715"/>
      <c r="AA1775" s="715"/>
      <c r="AB1775" s="715"/>
      <c r="AC1775" s="715"/>
      <c r="AD1775" s="715"/>
    </row>
    <row r="1776" spans="2:124">
      <c r="B1776" s="715" t="str">
        <f>IF(AG1776=0,"","Error: no se debe registrar ''NA'' en el numeral 10")</f>
        <v/>
      </c>
      <c r="C1776" s="715"/>
      <c r="D1776" s="715"/>
      <c r="E1776" s="715"/>
      <c r="F1776" s="715"/>
      <c r="G1776" s="715"/>
      <c r="H1776" s="715"/>
      <c r="I1776" s="715"/>
      <c r="J1776" s="715"/>
      <c r="K1776" s="715"/>
      <c r="L1776" s="715"/>
      <c r="AG1776">
        <f>COUNTIF(M1696:AD1696,"NA")+COUNTIF(M1731:AD1731,"NA")+COUNTIF(P1766:AD1766,"NA")</f>
        <v>0</v>
      </c>
    </row>
    <row r="1777" spans="1:84">
      <c r="B1777" s="715" t="str">
        <f>IF(AG1768=0,"","Error: verificar sumas por fila")</f>
        <v/>
      </c>
      <c r="C1777" s="715"/>
      <c r="D1777" s="715"/>
      <c r="E1777" s="715"/>
      <c r="F1777" s="715"/>
      <c r="G1777" s="715"/>
      <c r="H1777" s="715"/>
      <c r="I1777" s="715"/>
      <c r="J1777" s="715"/>
      <c r="K1777" s="715"/>
      <c r="L1777" s="715"/>
      <c r="M1777" s="715"/>
      <c r="N1777" s="715"/>
      <c r="O1777" s="715"/>
      <c r="P1777" s="715"/>
      <c r="Q1777" s="715"/>
      <c r="R1777" s="715"/>
      <c r="S1777" s="715"/>
      <c r="T1777" s="715"/>
      <c r="U1777" s="715"/>
      <c r="V1777" s="715"/>
      <c r="W1777" s="715"/>
      <c r="X1777" s="715"/>
      <c r="Y1777" s="715"/>
      <c r="Z1777" s="715"/>
      <c r="AA1777" s="715"/>
      <c r="AB1777" s="715"/>
      <c r="AC1777" s="715"/>
      <c r="AD1777" s="715"/>
      <c r="AE1777" s="146"/>
      <c r="AH1777" t="s">
        <v>8023</v>
      </c>
      <c r="AI1777" t="s">
        <v>8024</v>
      </c>
      <c r="AJ1777" t="s">
        <v>8025</v>
      </c>
    </row>
    <row r="1778" spans="1:84">
      <c r="B1778" s="816" t="str">
        <f>IF(AJ1779=0,"","Error: debe completar toda la información requerida")</f>
        <v/>
      </c>
      <c r="C1778" s="816"/>
      <c r="D1778" s="816"/>
      <c r="E1778" s="816"/>
      <c r="F1778" s="816"/>
      <c r="G1778" s="816"/>
      <c r="H1778" s="816"/>
      <c r="I1778" s="816"/>
      <c r="J1778" s="816"/>
      <c r="K1778" s="816"/>
      <c r="L1778" s="816"/>
      <c r="M1778" s="816"/>
      <c r="N1778" s="816"/>
      <c r="O1778" s="816"/>
      <c r="P1778" s="816"/>
      <c r="Q1778" s="816"/>
      <c r="R1778" s="816"/>
      <c r="S1778" s="816"/>
      <c r="T1778" s="816"/>
      <c r="U1778" s="816"/>
      <c r="V1778" s="816"/>
      <c r="W1778" s="816"/>
      <c r="X1778" s="816"/>
      <c r="Y1778" s="816"/>
      <c r="Z1778" s="816"/>
      <c r="AA1778" s="816"/>
      <c r="AB1778" s="816"/>
      <c r="AC1778" s="816"/>
      <c r="AD1778" s="816"/>
      <c r="AH1778">
        <v>1428</v>
      </c>
      <c r="AI1778">
        <v>0</v>
      </c>
      <c r="AJ1778">
        <f>COUNTBLANK(M1669:AD1696)+COUNTBLANK(M1704:AD1731)+COUNTBLANK(P1739:AD1766)</f>
        <v>1428</v>
      </c>
    </row>
    <row r="1779" spans="1:84" ht="36" customHeight="1">
      <c r="A1779" s="157" t="s">
        <v>383</v>
      </c>
      <c r="B1779" s="684" t="s">
        <v>2763</v>
      </c>
      <c r="C1779" s="684"/>
      <c r="D1779" s="684"/>
      <c r="E1779" s="684"/>
      <c r="F1779" s="684"/>
      <c r="G1779" s="684"/>
      <c r="H1779" s="684"/>
      <c r="I1779" s="684"/>
      <c r="J1779" s="684"/>
      <c r="K1779" s="684"/>
      <c r="L1779" s="684"/>
      <c r="M1779" s="684"/>
      <c r="N1779" s="684"/>
      <c r="O1779" s="684"/>
      <c r="P1779" s="684"/>
      <c r="Q1779" s="684"/>
      <c r="R1779" s="684"/>
      <c r="S1779" s="684"/>
      <c r="T1779" s="684"/>
      <c r="U1779" s="684"/>
      <c r="V1779" s="684"/>
      <c r="W1779" s="684"/>
      <c r="X1779" s="684"/>
      <c r="Y1779" s="684"/>
      <c r="Z1779" s="684"/>
      <c r="AA1779" s="684"/>
      <c r="AB1779" s="684"/>
      <c r="AC1779" s="684"/>
      <c r="AD1779" s="684"/>
      <c r="AJ1779">
        <f>IF(OR(AJ1778=AH1778,AJ1778=AI1778),0,1)</f>
        <v>0</v>
      </c>
    </row>
    <row r="1780" spans="1:84" ht="24" customHeight="1">
      <c r="A1780" s="157"/>
      <c r="B1780" s="137"/>
      <c r="C1780" s="682" t="s">
        <v>2760</v>
      </c>
      <c r="D1780" s="682"/>
      <c r="E1780" s="682"/>
      <c r="F1780" s="682"/>
      <c r="G1780" s="682"/>
      <c r="H1780" s="682"/>
      <c r="I1780" s="682"/>
      <c r="J1780" s="682"/>
      <c r="K1780" s="682"/>
      <c r="L1780" s="682"/>
      <c r="M1780" s="682"/>
      <c r="N1780" s="682"/>
      <c r="O1780" s="682"/>
      <c r="P1780" s="682"/>
      <c r="Q1780" s="682"/>
      <c r="R1780" s="682"/>
      <c r="S1780" s="682"/>
      <c r="T1780" s="682"/>
      <c r="U1780" s="682"/>
      <c r="V1780" s="682"/>
      <c r="W1780" s="682"/>
      <c r="X1780" s="682"/>
      <c r="Y1780" s="682"/>
      <c r="Z1780" s="682"/>
      <c r="AA1780" s="682"/>
      <c r="AB1780" s="682"/>
      <c r="AC1780" s="682"/>
      <c r="AD1780" s="682"/>
    </row>
    <row r="1781" spans="1:84" ht="24" customHeight="1">
      <c r="A1781" s="157"/>
      <c r="B1781" s="137"/>
      <c r="C1781" s="682" t="s">
        <v>2925</v>
      </c>
      <c r="D1781" s="682"/>
      <c r="E1781" s="682"/>
      <c r="F1781" s="682"/>
      <c r="G1781" s="682"/>
      <c r="H1781" s="682"/>
      <c r="I1781" s="682"/>
      <c r="J1781" s="682"/>
      <c r="K1781" s="682"/>
      <c r="L1781" s="682"/>
      <c r="M1781" s="682"/>
      <c r="N1781" s="682"/>
      <c r="O1781" s="682"/>
      <c r="P1781" s="682"/>
      <c r="Q1781" s="682"/>
      <c r="R1781" s="682"/>
      <c r="S1781" s="682"/>
      <c r="T1781" s="682"/>
      <c r="U1781" s="682"/>
      <c r="V1781" s="682"/>
      <c r="W1781" s="682"/>
      <c r="X1781" s="682"/>
      <c r="Y1781" s="682"/>
      <c r="Z1781" s="682"/>
      <c r="AA1781" s="682"/>
      <c r="AB1781" s="682"/>
      <c r="AC1781" s="682"/>
      <c r="AD1781" s="682"/>
    </row>
    <row r="1782" spans="1:84" ht="36" customHeight="1">
      <c r="A1782" s="157"/>
      <c r="B1782" s="137"/>
      <c r="C1782" s="693" t="s">
        <v>3152</v>
      </c>
      <c r="D1782" s="693"/>
      <c r="E1782" s="693"/>
      <c r="F1782" s="693"/>
      <c r="G1782" s="693"/>
      <c r="H1782" s="693"/>
      <c r="I1782" s="693"/>
      <c r="J1782" s="693"/>
      <c r="K1782" s="693"/>
      <c r="L1782" s="693"/>
      <c r="M1782" s="693"/>
      <c r="N1782" s="693"/>
      <c r="O1782" s="693"/>
      <c r="P1782" s="693"/>
      <c r="Q1782" s="693"/>
      <c r="R1782" s="693"/>
      <c r="S1782" s="693"/>
      <c r="T1782" s="693"/>
      <c r="U1782" s="693"/>
      <c r="V1782" s="693"/>
      <c r="W1782" s="693"/>
      <c r="X1782" s="693"/>
      <c r="Y1782" s="693"/>
      <c r="Z1782" s="693"/>
      <c r="AA1782" s="693"/>
      <c r="AB1782" s="693"/>
      <c r="AC1782" s="693"/>
      <c r="AD1782" s="693"/>
      <c r="AG1782" t="s">
        <v>8087</v>
      </c>
    </row>
    <row r="1783" spans="1:84" ht="36" customHeight="1">
      <c r="A1783" s="157"/>
      <c r="B1783" s="137"/>
      <c r="C1783" s="666" t="s">
        <v>2761</v>
      </c>
      <c r="D1783" s="666"/>
      <c r="E1783" s="666"/>
      <c r="F1783" s="666"/>
      <c r="G1783" s="666"/>
      <c r="H1783" s="666"/>
      <c r="I1783" s="666"/>
      <c r="J1783" s="666"/>
      <c r="K1783" s="666"/>
      <c r="L1783" s="666"/>
      <c r="M1783" s="666"/>
      <c r="N1783" s="666"/>
      <c r="O1783" s="666"/>
      <c r="P1783" s="666"/>
      <c r="Q1783" s="666"/>
      <c r="R1783" s="666"/>
      <c r="S1783" s="666"/>
      <c r="T1783" s="666"/>
      <c r="U1783" s="666"/>
      <c r="V1783" s="666"/>
      <c r="W1783" s="666"/>
      <c r="X1783" s="666"/>
      <c r="Y1783" s="666"/>
      <c r="Z1783" s="666"/>
      <c r="AA1783" s="666"/>
      <c r="AB1783" s="666"/>
      <c r="AC1783" s="666"/>
      <c r="AD1783" s="666"/>
      <c r="AH1783" s="152" t="s">
        <v>332</v>
      </c>
      <c r="AI1783" s="152" t="s">
        <v>333</v>
      </c>
      <c r="AJ1783" s="152" t="s">
        <v>334</v>
      </c>
      <c r="AK1783" s="152" t="s">
        <v>335</v>
      </c>
      <c r="AL1783" s="152" t="s">
        <v>336</v>
      </c>
      <c r="AM1783" s="152" t="s">
        <v>337</v>
      </c>
      <c r="AN1783" s="152" t="s">
        <v>338</v>
      </c>
      <c r="AO1783" s="152" t="s">
        <v>1534</v>
      </c>
      <c r="AP1783" s="152" t="s">
        <v>2161</v>
      </c>
      <c r="AQ1783" s="152" t="s">
        <v>182</v>
      </c>
    </row>
    <row r="1784" spans="1:84" ht="24" customHeight="1">
      <c r="A1784" s="136"/>
      <c r="B1784" s="127"/>
      <c r="C1784" s="693" t="s">
        <v>2762</v>
      </c>
      <c r="D1784" s="693"/>
      <c r="E1784" s="693"/>
      <c r="F1784" s="693"/>
      <c r="G1784" s="693"/>
      <c r="H1784" s="693"/>
      <c r="I1784" s="693"/>
      <c r="J1784" s="693"/>
      <c r="K1784" s="693"/>
      <c r="L1784" s="693"/>
      <c r="M1784" s="693"/>
      <c r="N1784" s="693"/>
      <c r="O1784" s="693"/>
      <c r="P1784" s="693"/>
      <c r="Q1784" s="693"/>
      <c r="R1784" s="693"/>
      <c r="S1784" s="693"/>
      <c r="T1784" s="693"/>
      <c r="U1784" s="693"/>
      <c r="V1784" s="693"/>
      <c r="W1784" s="693"/>
      <c r="X1784" s="693"/>
      <c r="Y1784" s="693"/>
      <c r="Z1784" s="693"/>
      <c r="AA1784" s="693"/>
      <c r="AB1784" s="693"/>
      <c r="AC1784" s="693"/>
      <c r="AD1784" s="693"/>
      <c r="AH1784">
        <f>IF(M1602="NA",1,0)</f>
        <v>0</v>
      </c>
      <c r="AI1784">
        <f>IF(M1603="NA",1,0)</f>
        <v>0</v>
      </c>
      <c r="AJ1784">
        <f>IF(M1604="NA",1,0)</f>
        <v>0</v>
      </c>
      <c r="AK1784">
        <f>IF(M1605="NA",1,0)</f>
        <v>0</v>
      </c>
      <c r="AL1784">
        <f>IF(M1606="NA",1,0)</f>
        <v>0</v>
      </c>
      <c r="AM1784">
        <f>IF(M1607="NA",1,0)</f>
        <v>0</v>
      </c>
      <c r="AN1784">
        <f>IF(M1608="NA",1,0)</f>
        <v>0</v>
      </c>
      <c r="AO1784">
        <f>IF(M1609="NA",1,0)</f>
        <v>0</v>
      </c>
      <c r="AP1784">
        <f>IF(M1610="NA",1,0)</f>
        <v>0</v>
      </c>
      <c r="AQ1784">
        <f>IF(M1611="NA",1,0)</f>
        <v>0</v>
      </c>
      <c r="AR1784" s="47">
        <f>SUM(AH1784:AQ1784)</f>
        <v>0</v>
      </c>
    </row>
    <row r="1785" spans="1:84">
      <c r="AS1785" s="688" t="s">
        <v>8133</v>
      </c>
      <c r="AT1785" s="688"/>
      <c r="AU1785" s="688"/>
      <c r="AV1785" s="688"/>
      <c r="AW1785" s="688"/>
      <c r="AX1785" s="688"/>
      <c r="AY1785" s="688"/>
      <c r="AZ1785" s="688"/>
      <c r="BA1785" s="688"/>
      <c r="BB1785" s="688"/>
      <c r="BC1785" s="688"/>
    </row>
    <row r="1786" spans="1:84" ht="48" customHeight="1">
      <c r="C1786" s="703" t="s">
        <v>2158</v>
      </c>
      <c r="D1786" s="704"/>
      <c r="E1786" s="704"/>
      <c r="F1786" s="704"/>
      <c r="G1786" s="704"/>
      <c r="H1786" s="704"/>
      <c r="I1786" s="704"/>
      <c r="J1786" s="704"/>
      <c r="K1786" s="704"/>
      <c r="L1786" s="704"/>
      <c r="M1786" s="704"/>
      <c r="N1786" s="704"/>
      <c r="O1786" s="704"/>
      <c r="P1786" s="704"/>
      <c r="Q1786" s="704"/>
      <c r="R1786" s="704"/>
      <c r="S1786" s="705"/>
      <c r="T1786" s="696" t="s">
        <v>2759</v>
      </c>
      <c r="U1786" s="697"/>
      <c r="V1786" s="697"/>
      <c r="W1786" s="697"/>
      <c r="X1786" s="697"/>
      <c r="Y1786" s="697"/>
      <c r="Z1786" s="697"/>
      <c r="AA1786" s="697"/>
      <c r="AB1786" s="697"/>
      <c r="AC1786" s="697"/>
      <c r="AD1786" s="698"/>
      <c r="AH1786" s="930" t="s">
        <v>8132</v>
      </c>
      <c r="AI1786" s="930"/>
      <c r="AJ1786" s="930"/>
      <c r="AK1786" s="930"/>
      <c r="AL1786" s="930"/>
      <c r="AM1786" s="930"/>
      <c r="AN1786" s="930"/>
      <c r="AO1786" s="930"/>
      <c r="AP1786" s="930"/>
      <c r="AQ1786" s="930"/>
      <c r="AS1786" s="314">
        <f>M1612</f>
        <v>0</v>
      </c>
      <c r="AT1786" s="314">
        <f>M1602</f>
        <v>0</v>
      </c>
      <c r="AU1786" s="314">
        <f>M1603</f>
        <v>0</v>
      </c>
      <c r="AV1786" s="314">
        <f>M1604</f>
        <v>0</v>
      </c>
      <c r="AW1786" s="314">
        <f>M1605</f>
        <v>0</v>
      </c>
      <c r="AX1786" s="314">
        <f>M1606</f>
        <v>0</v>
      </c>
      <c r="AY1786" s="314">
        <f>M1607</f>
        <v>0</v>
      </c>
      <c r="AZ1786" s="314">
        <f>M1608</f>
        <v>0</v>
      </c>
      <c r="BA1786" s="314">
        <f>M1609</f>
        <v>0</v>
      </c>
      <c r="BB1786" s="314">
        <f>M1610</f>
        <v>0</v>
      </c>
      <c r="BC1786" s="314">
        <f>M1611</f>
        <v>0</v>
      </c>
    </row>
    <row r="1787" spans="1:84" ht="200.1" customHeight="1">
      <c r="C1787" s="706"/>
      <c r="D1787" s="707"/>
      <c r="E1787" s="707"/>
      <c r="F1787" s="707"/>
      <c r="G1787" s="707"/>
      <c r="H1787" s="707"/>
      <c r="I1787" s="707"/>
      <c r="J1787" s="707"/>
      <c r="K1787" s="707"/>
      <c r="L1787" s="707"/>
      <c r="M1787" s="707"/>
      <c r="N1787" s="707"/>
      <c r="O1787" s="707"/>
      <c r="P1787" s="707"/>
      <c r="Q1787" s="707"/>
      <c r="R1787" s="707"/>
      <c r="S1787" s="708"/>
      <c r="T1787" s="184" t="s">
        <v>114</v>
      </c>
      <c r="U1787" s="141" t="s">
        <v>332</v>
      </c>
      <c r="V1787" s="141" t="s">
        <v>333</v>
      </c>
      <c r="W1787" s="141" t="s">
        <v>334</v>
      </c>
      <c r="X1787" s="141" t="s">
        <v>335</v>
      </c>
      <c r="Y1787" s="141" t="s">
        <v>336</v>
      </c>
      <c r="Z1787" s="141" t="s">
        <v>337</v>
      </c>
      <c r="AA1787" s="141" t="s">
        <v>338</v>
      </c>
      <c r="AB1787" s="141" t="s">
        <v>1534</v>
      </c>
      <c r="AC1787" s="141" t="s">
        <v>2161</v>
      </c>
      <c r="AD1787" s="141" t="s">
        <v>182</v>
      </c>
      <c r="AG1787" s="315" t="s">
        <v>8131</v>
      </c>
      <c r="AH1787" s="141" t="s">
        <v>332</v>
      </c>
      <c r="AI1787" s="141" t="s">
        <v>333</v>
      </c>
      <c r="AJ1787" s="141" t="s">
        <v>334</v>
      </c>
      <c r="AK1787" s="141" t="s">
        <v>335</v>
      </c>
      <c r="AL1787" s="141" t="s">
        <v>336</v>
      </c>
      <c r="AM1787" s="141" t="s">
        <v>337</v>
      </c>
      <c r="AN1787" s="141" t="s">
        <v>338</v>
      </c>
      <c r="AO1787" s="141" t="s">
        <v>1534</v>
      </c>
      <c r="AP1787" s="141" t="s">
        <v>2161</v>
      </c>
      <c r="AQ1787" s="141" t="s">
        <v>182</v>
      </c>
      <c r="AR1787" s="274"/>
      <c r="AS1787" s="184" t="s">
        <v>8065</v>
      </c>
      <c r="AT1787" s="141" t="s">
        <v>332</v>
      </c>
      <c r="AU1787" s="141" t="s">
        <v>333</v>
      </c>
      <c r="AV1787" s="141" t="s">
        <v>334</v>
      </c>
      <c r="AW1787" s="141" t="s">
        <v>335</v>
      </c>
      <c r="AX1787" s="141" t="s">
        <v>336</v>
      </c>
      <c r="AY1787" s="141" t="s">
        <v>337</v>
      </c>
      <c r="AZ1787" s="141" t="s">
        <v>338</v>
      </c>
      <c r="BA1787" s="141" t="s">
        <v>1534</v>
      </c>
      <c r="BB1787" s="141" t="s">
        <v>2161</v>
      </c>
      <c r="BC1787" s="141" t="s">
        <v>182</v>
      </c>
      <c r="BE1787" s="184" t="s">
        <v>8134</v>
      </c>
      <c r="BF1787" s="274" t="s">
        <v>8062</v>
      </c>
      <c r="BG1787" s="184" t="s">
        <v>8135</v>
      </c>
      <c r="BV1787" s="184" t="s">
        <v>114</v>
      </c>
      <c r="BW1787" s="141" t="s">
        <v>332</v>
      </c>
      <c r="BX1787" s="141" t="s">
        <v>333</v>
      </c>
      <c r="BY1787" s="141" t="s">
        <v>334</v>
      </c>
      <c r="BZ1787" s="141" t="s">
        <v>335</v>
      </c>
      <c r="CA1787" s="141" t="s">
        <v>336</v>
      </c>
      <c r="CB1787" s="141" t="s">
        <v>337</v>
      </c>
      <c r="CC1787" s="141" t="s">
        <v>338</v>
      </c>
      <c r="CD1787" s="141" t="s">
        <v>1534</v>
      </c>
      <c r="CE1787" s="141" t="s">
        <v>2161</v>
      </c>
      <c r="CF1787" s="141" t="s">
        <v>182</v>
      </c>
    </row>
    <row r="1788" spans="1:84" ht="15" customHeight="1">
      <c r="C1788" s="316" t="s">
        <v>23</v>
      </c>
      <c r="D1788" s="711" t="s">
        <v>340</v>
      </c>
      <c r="E1788" s="712"/>
      <c r="F1788" s="712"/>
      <c r="G1788" s="712"/>
      <c r="H1788" s="712"/>
      <c r="I1788" s="712"/>
      <c r="J1788" s="712"/>
      <c r="K1788" s="712"/>
      <c r="L1788" s="712"/>
      <c r="M1788" s="712"/>
      <c r="N1788" s="712"/>
      <c r="O1788" s="712"/>
      <c r="P1788" s="712"/>
      <c r="Q1788" s="712"/>
      <c r="R1788" s="712"/>
      <c r="S1788" s="713"/>
      <c r="T1788" s="194" t="str">
        <f>IF(OR(M1669="",M1669="NA"),"",M1669)</f>
        <v/>
      </c>
      <c r="U1788" s="9"/>
      <c r="V1788" s="9"/>
      <c r="W1788" s="9"/>
      <c r="X1788" s="9"/>
      <c r="Y1788" s="9"/>
      <c r="Z1788" s="9"/>
      <c r="AA1788" s="9"/>
      <c r="AB1788" s="9"/>
      <c r="AC1788" s="9"/>
      <c r="AD1788" s="9"/>
      <c r="AG1788">
        <f>IF(M1669="NA",1,0)</f>
        <v>0</v>
      </c>
      <c r="AH1788">
        <f>IF($AJ$1825=280,0,
IF(OR(AND($AG1788=0,AH$1784=0,U1788&lt;&gt;""),AND(OR($AG1788=1,AH$1784=1),U1788="")),0,1))</f>
        <v>0</v>
      </c>
      <c r="AI1788">
        <f t="shared" ref="AI1788:AP1788" si="2570">IF($AJ$1825=280,0,
IF(OR(AND($AG1788=0,AI$1784=0,V1788&lt;&gt;""),AND(OR($AG1788=1,AI$1784=1),V1788="")),0,1))</f>
        <v>0</v>
      </c>
      <c r="AJ1788">
        <f t="shared" si="2570"/>
        <v>0</v>
      </c>
      <c r="AK1788">
        <f t="shared" si="2570"/>
        <v>0</v>
      </c>
      <c r="AL1788">
        <f t="shared" si="2570"/>
        <v>0</v>
      </c>
      <c r="AM1788">
        <f t="shared" si="2570"/>
        <v>0</v>
      </c>
      <c r="AN1788">
        <f t="shared" si="2570"/>
        <v>0</v>
      </c>
      <c r="AO1788">
        <f t="shared" si="2570"/>
        <v>0</v>
      </c>
      <c r="AP1788">
        <f t="shared" si="2570"/>
        <v>0</v>
      </c>
      <c r="AQ1788">
        <f>IF($AJ$1825=280,0,
IF(OR(AND($AG1788=0,AQ$1784=0,AD1788&lt;&gt;""),AND(OR($AG1788=1,AQ$1784=1),AD1788="")),0,1))</f>
        <v>0</v>
      </c>
      <c r="AS1788" s="304">
        <f>IF($AJ$1825=$AH$1825,0,
IF(OR(AND(T1788="NS",AS$1786="NS"),AND(T1788="",AS$1786="NA"),AND($AG1788=1,T1788="",AS$1786&gt;0),AND(T1788="NS",COUNTIF($U1788:$AD1788,"NS")&gt;0,BE1788=0)),0,
IF(OR(AND(AS$1786="NS",T1788&lt;&gt;"NS"),AND(AS$1786="NA",T1788&lt;&gt;""),AS$1786&lt;T1788),1,0)))</f>
        <v>0</v>
      </c>
      <c r="AT1788" s="304">
        <f>IF($AJ$1825=$AH$1825,0,
IF(OR(AND(U1788="NS",AT$1786&gt;0),AND(U1788="",AT$1786="NA"),AND($AG1788=1,U1788="",AT$1786&gt;0)),0,
IF(OR(AND(AT$1786="NS",U1788&gt;0),AND(AT$1786="NA",U1788&lt;&gt;""),AT$1786&lt;U1788),1,0)))</f>
        <v>0</v>
      </c>
      <c r="AU1788" s="304">
        <f t="shared" ref="AU1788:BC1788" si="2571">IF($AJ$1825=$AH$1825,0,
IF(OR(AND(V1788="NS",AU$1786&gt;0),AND(V1788="",AU$1786="NA"),AND($AG1788=1,V1788="",AU$1786&gt;0)),0,
IF(OR(AND(AU$1786="NS",V1788&gt;0),AND(AU$1786="NA",V1788&lt;&gt;""),AU$1786&lt;V1788),1,0)))</f>
        <v>0</v>
      </c>
      <c r="AV1788" s="304">
        <f t="shared" si="2571"/>
        <v>0</v>
      </c>
      <c r="AW1788" s="304">
        <f t="shared" si="2571"/>
        <v>0</v>
      </c>
      <c r="AX1788" s="304">
        <f t="shared" si="2571"/>
        <v>0</v>
      </c>
      <c r="AY1788" s="304">
        <f t="shared" si="2571"/>
        <v>0</v>
      </c>
      <c r="AZ1788" s="304">
        <f t="shared" si="2571"/>
        <v>0</v>
      </c>
      <c r="BA1788" s="304">
        <f t="shared" si="2571"/>
        <v>0</v>
      </c>
      <c r="BB1788" s="304">
        <f t="shared" si="2571"/>
        <v>0</v>
      </c>
      <c r="BC1788" s="304">
        <f t="shared" si="2571"/>
        <v>0</v>
      </c>
      <c r="BE1788" s="317">
        <f>SUM(U1788:AD1788)</f>
        <v>0</v>
      </c>
      <c r="BF1788">
        <f>IF($AJ$1825=$AH$1825,0,COUNTIF(U1788:AD1788,"NS"))</f>
        <v>0</v>
      </c>
      <c r="BG1788">
        <f>IF($AJ$1825=$AH$1825,0,
IF(OR(AND(AG1788=1,BE1788=0),AND(T1788="NS",BE1788=0,BF1788&gt;0),AND(T1788&lt;&gt;"NS",T1788&gt;0,T1788&gt;BE1788,BF1788&gt;0),T1788=BE1788),0,1))</f>
        <v>0</v>
      </c>
      <c r="BV1788" s="314">
        <f>AS1786</f>
        <v>0</v>
      </c>
      <c r="BW1788" s="314">
        <f t="shared" ref="BW1788:CF1788" si="2572">AT1786</f>
        <v>0</v>
      </c>
      <c r="BX1788" s="314">
        <f t="shared" si="2572"/>
        <v>0</v>
      </c>
      <c r="BY1788" s="314">
        <f t="shared" si="2572"/>
        <v>0</v>
      </c>
      <c r="BZ1788" s="314">
        <f t="shared" si="2572"/>
        <v>0</v>
      </c>
      <c r="CA1788" s="314">
        <f t="shared" si="2572"/>
        <v>0</v>
      </c>
      <c r="CB1788" s="314">
        <f t="shared" si="2572"/>
        <v>0</v>
      </c>
      <c r="CC1788" s="314">
        <f t="shared" si="2572"/>
        <v>0</v>
      </c>
      <c r="CD1788" s="314">
        <f t="shared" si="2572"/>
        <v>0</v>
      </c>
      <c r="CE1788" s="314">
        <f t="shared" si="2572"/>
        <v>0</v>
      </c>
      <c r="CF1788" s="314">
        <f t="shared" si="2572"/>
        <v>0</v>
      </c>
    </row>
    <row r="1789" spans="1:84" ht="36" customHeight="1">
      <c r="C1789" s="316" t="s">
        <v>30</v>
      </c>
      <c r="D1789" s="711" t="s">
        <v>341</v>
      </c>
      <c r="E1789" s="712"/>
      <c r="F1789" s="712"/>
      <c r="G1789" s="712"/>
      <c r="H1789" s="712"/>
      <c r="I1789" s="712"/>
      <c r="J1789" s="712"/>
      <c r="K1789" s="712"/>
      <c r="L1789" s="712"/>
      <c r="M1789" s="712"/>
      <c r="N1789" s="712"/>
      <c r="O1789" s="712"/>
      <c r="P1789" s="712"/>
      <c r="Q1789" s="712"/>
      <c r="R1789" s="712"/>
      <c r="S1789" s="713"/>
      <c r="T1789" s="194" t="str">
        <f t="shared" ref="T1789:T1815" si="2573">IF(OR(M1670="",M1670="NA"),"",M1670)</f>
        <v/>
      </c>
      <c r="U1789" s="9"/>
      <c r="V1789" s="9"/>
      <c r="W1789" s="9"/>
      <c r="X1789" s="9"/>
      <c r="Y1789" s="9"/>
      <c r="Z1789" s="9"/>
      <c r="AA1789" s="9"/>
      <c r="AB1789" s="9"/>
      <c r="AC1789" s="9"/>
      <c r="AD1789" s="9"/>
      <c r="AG1789">
        <f t="shared" ref="AG1789:AG1815" si="2574">IF(M1670="NA",1,0)</f>
        <v>0</v>
      </c>
      <c r="AH1789">
        <f t="shared" ref="AH1789:AH1815" si="2575">IF($AJ$1825=280,0,
IF(OR(AND($AG1789=0,AH$1784=0,U1789&lt;&gt;""),AND(OR($AG1789=1,AH$1784=1),U1789="")),0,1))</f>
        <v>0</v>
      </c>
      <c r="AI1789">
        <f t="shared" ref="AI1789:AI1815" si="2576">IF($AJ$1825=280,0,
IF(OR(AND($AG1789=0,AI$1784=0,V1789&lt;&gt;""),AND(OR($AG1789=1,AI$1784=1),V1789="")),0,1))</f>
        <v>0</v>
      </c>
      <c r="AJ1789">
        <f t="shared" ref="AJ1789:AJ1815" si="2577">IF($AJ$1825=280,0,
IF(OR(AND($AG1789=0,AJ$1784=0,W1789&lt;&gt;""),AND(OR($AG1789=1,AJ$1784=1),W1789="")),0,1))</f>
        <v>0</v>
      </c>
      <c r="AK1789">
        <f t="shared" ref="AK1789:AK1815" si="2578">IF($AJ$1825=280,0,
IF(OR(AND($AG1789=0,AK$1784=0,X1789&lt;&gt;""),AND(OR($AG1789=1,AK$1784=1),X1789="")),0,1))</f>
        <v>0</v>
      </c>
      <c r="AL1789">
        <f t="shared" ref="AL1789:AL1815" si="2579">IF($AJ$1825=280,0,
IF(OR(AND($AG1789=0,AL$1784=0,Y1789&lt;&gt;""),AND(OR($AG1789=1,AL$1784=1),Y1789="")),0,1))</f>
        <v>0</v>
      </c>
      <c r="AM1789">
        <f t="shared" ref="AM1789:AM1815" si="2580">IF($AJ$1825=280,0,
IF(OR(AND($AG1789=0,AM$1784=0,Z1789&lt;&gt;""),AND(OR($AG1789=1,AM$1784=1),Z1789="")),0,1))</f>
        <v>0</v>
      </c>
      <c r="AN1789">
        <f t="shared" ref="AN1789:AN1815" si="2581">IF($AJ$1825=280,0,
IF(OR(AND($AG1789=0,AN$1784=0,AA1789&lt;&gt;""),AND(OR($AG1789=1,AN$1784=1),AA1789="")),0,1))</f>
        <v>0</v>
      </c>
      <c r="AO1789">
        <f t="shared" ref="AO1789:AO1815" si="2582">IF($AJ$1825=280,0,
IF(OR(AND($AG1789=0,AO$1784=0,AB1789&lt;&gt;""),AND(OR($AG1789=1,AO$1784=1),AB1789="")),0,1))</f>
        <v>0</v>
      </c>
      <c r="AP1789">
        <f t="shared" ref="AP1789:AP1815" si="2583">IF($AJ$1825=280,0,
IF(OR(AND($AG1789=0,AP$1784=0,AC1789&lt;&gt;""),AND(OR($AG1789=1,AP$1784=1),AC1789="")),0,1))</f>
        <v>0</v>
      </c>
      <c r="AQ1789">
        <f t="shared" ref="AQ1789:AQ1815" si="2584">IF($AJ$1825=280,0,
IF(OR(AND($AG1789=0,AQ$1784=0,AD1789&lt;&gt;""),AND(OR($AG1789=1,AQ$1784=1),AD1789="")),0,1))</f>
        <v>0</v>
      </c>
      <c r="AS1789" s="304">
        <f t="shared" ref="AS1789:AS1815" si="2585">IF($AJ$1825=$AH$1825,0,
IF(OR(AND(T1789="NS",AS$1786="NS"),AND(T1789="",AS$1786="NA"),AND($AG1789=1,T1789="",AS$1786&gt;0),AND(T1789="NS",COUNTIF($U1789:$AD1789,"NS")&gt;0,BE1789=0)),0,
IF(OR(AND(AS$1786="NS",T1789&lt;&gt;"NS"),AND(AS$1786="NA",T1789&lt;&gt;""),AS$1786&lt;T1789),1,0)))</f>
        <v>0</v>
      </c>
      <c r="AT1789" s="304">
        <f t="shared" ref="AT1789:AT1815" si="2586">IF($AJ$1825=$AH$1825,0,
IF(OR(AND(U1789="NS",AT$1786&gt;0),AND(U1789="",AT$1786="NA"),AND($AG1789=1,U1789="",AT$1786&gt;0)),0,
IF(OR(AND(AT$1786="NS",U1789&gt;0),AND(AT$1786="NA",U1789&lt;&gt;""),AT$1786&lt;U1789),1,0)))</f>
        <v>0</v>
      </c>
      <c r="AU1789" s="304">
        <f t="shared" ref="AU1789:AU1815" si="2587">IF($AJ$1825=$AH$1825,0,
IF(OR(AND(V1789="NS",AU$1786&gt;0),AND(V1789="",AU$1786="NA"),AND($AG1789=1,V1789="",AU$1786&gt;0)),0,
IF(OR(AND(AU$1786="NS",V1789&gt;0),AND(AU$1786="NA",V1789&lt;&gt;""),AU$1786&lt;V1789),1,0)))</f>
        <v>0</v>
      </c>
      <c r="AV1789" s="304">
        <f t="shared" ref="AV1789:AV1815" si="2588">IF($AJ$1825=$AH$1825,0,
IF(OR(AND(W1789="NS",AV$1786&gt;0),AND(W1789="",AV$1786="NA"),AND($AG1789=1,W1789="",AV$1786&gt;0)),0,
IF(OR(AND(AV$1786="NS",W1789&gt;0),AND(AV$1786="NA",W1789&lt;&gt;""),AV$1786&lt;W1789),1,0)))</f>
        <v>0</v>
      </c>
      <c r="AW1789" s="304">
        <f t="shared" ref="AW1789:AW1815" si="2589">IF($AJ$1825=$AH$1825,0,
IF(OR(AND(X1789="NS",AW$1786&gt;0),AND(X1789="",AW$1786="NA"),AND($AG1789=1,X1789="",AW$1786&gt;0)),0,
IF(OR(AND(AW$1786="NS",X1789&gt;0),AND(AW$1786="NA",X1789&lt;&gt;""),AW$1786&lt;X1789),1,0)))</f>
        <v>0</v>
      </c>
      <c r="AX1789" s="304">
        <f t="shared" ref="AX1789:AX1815" si="2590">IF($AJ$1825=$AH$1825,0,
IF(OR(AND(Y1789="NS",AX$1786&gt;0),AND(Y1789="",AX$1786="NA"),AND($AG1789=1,Y1789="",AX$1786&gt;0)),0,
IF(OR(AND(AX$1786="NS",Y1789&gt;0),AND(AX$1786="NA",Y1789&lt;&gt;""),AX$1786&lt;Y1789),1,0)))</f>
        <v>0</v>
      </c>
      <c r="AY1789" s="304">
        <f t="shared" ref="AY1789:AY1815" si="2591">IF($AJ$1825=$AH$1825,0,
IF(OR(AND(Z1789="NS",AY$1786&gt;0),AND(Z1789="",AY$1786="NA"),AND($AG1789=1,Z1789="",AY$1786&gt;0)),0,
IF(OR(AND(AY$1786="NS",Z1789&gt;0),AND(AY$1786="NA",Z1789&lt;&gt;""),AY$1786&lt;Z1789),1,0)))</f>
        <v>0</v>
      </c>
      <c r="AZ1789" s="304">
        <f t="shared" ref="AZ1789:AZ1815" si="2592">IF($AJ$1825=$AH$1825,0,
IF(OR(AND(AA1789="NS",AZ$1786&gt;0),AND(AA1789="",AZ$1786="NA"),AND($AG1789=1,AA1789="",AZ$1786&gt;0)),0,
IF(OR(AND(AZ$1786="NS",AA1789&gt;0),AND(AZ$1786="NA",AA1789&lt;&gt;""),AZ$1786&lt;AA1789),1,0)))</f>
        <v>0</v>
      </c>
      <c r="BA1789" s="304">
        <f t="shared" ref="BA1789:BA1815" si="2593">IF($AJ$1825=$AH$1825,0,
IF(OR(AND(AB1789="NS",BA$1786&gt;0),AND(AB1789="",BA$1786="NA"),AND($AG1789=1,AB1789="",BA$1786&gt;0)),0,
IF(OR(AND(BA$1786="NS",AB1789&gt;0),AND(BA$1786="NA",AB1789&lt;&gt;""),BA$1786&lt;AB1789),1,0)))</f>
        <v>0</v>
      </c>
      <c r="BB1789" s="304">
        <f t="shared" ref="BB1789:BB1815" si="2594">IF($AJ$1825=$AH$1825,0,
IF(OR(AND(AC1789="NS",BB$1786&gt;0),AND(AC1789="",BB$1786="NA"),AND($AG1789=1,AC1789="",BB$1786&gt;0)),0,
IF(OR(AND(BB$1786="NS",AC1789&gt;0),AND(BB$1786="NA",AC1789&lt;&gt;""),BB$1786&lt;AC1789),1,0)))</f>
        <v>0</v>
      </c>
      <c r="BC1789" s="304">
        <f t="shared" ref="BC1789:BC1815" si="2595">IF($AJ$1825=$AH$1825,0,
IF(OR(AND(AD1789="NS",BC$1786&gt;0),AND(AD1789="",BC$1786="NA"),AND($AG1789=1,AD1789="",BC$1786&gt;0)),0,
IF(OR(AND(BC$1786="NS",AD1789&gt;0),AND(BC$1786="NA",AD1789&lt;&gt;""),BC$1786&lt;AD1789),1,0)))</f>
        <v>0</v>
      </c>
      <c r="BE1789" s="317">
        <f t="shared" ref="BE1789:BE1815" si="2596">SUM(U1789:AD1789)</f>
        <v>0</v>
      </c>
      <c r="BF1789">
        <f t="shared" ref="BF1789:BF1815" si="2597">IF($AJ$1825=$AH$1825,0,COUNTIF(U1789:AD1789,"NS"))</f>
        <v>0</v>
      </c>
      <c r="BG1789">
        <f t="shared" ref="BG1789:BG1815" si="2598">IF($AJ$1825=$AH$1825,0,
IF(OR(AND(AG1789=1,BE1789=0),AND(T1789="NS",BE1789=0,BF1789&gt;0),AND(T1789&lt;&gt;"NS",T1789&gt;0,T1789&gt;BE1789,BF1789&gt;0),T1789=BE1789),0,1))</f>
        <v>0</v>
      </c>
      <c r="BV1789">
        <f>T1816</f>
        <v>0</v>
      </c>
      <c r="BW1789">
        <f t="shared" ref="BW1789:CF1789" si="2599">U1816</f>
        <v>0</v>
      </c>
      <c r="BX1789">
        <f t="shared" si="2599"/>
        <v>0</v>
      </c>
      <c r="BY1789">
        <f t="shared" si="2599"/>
        <v>0</v>
      </c>
      <c r="BZ1789">
        <f t="shared" si="2599"/>
        <v>0</v>
      </c>
      <c r="CA1789">
        <f t="shared" si="2599"/>
        <v>0</v>
      </c>
      <c r="CB1789">
        <f t="shared" si="2599"/>
        <v>0</v>
      </c>
      <c r="CC1789">
        <f t="shared" si="2599"/>
        <v>0</v>
      </c>
      <c r="CD1789">
        <f t="shared" si="2599"/>
        <v>0</v>
      </c>
      <c r="CE1789">
        <f t="shared" si="2599"/>
        <v>0</v>
      </c>
      <c r="CF1789">
        <f t="shared" si="2599"/>
        <v>0</v>
      </c>
    </row>
    <row r="1790" spans="1:84" ht="24" customHeight="1">
      <c r="C1790" s="318" t="s">
        <v>36</v>
      </c>
      <c r="D1790" s="711" t="s">
        <v>342</v>
      </c>
      <c r="E1790" s="712"/>
      <c r="F1790" s="712"/>
      <c r="G1790" s="712"/>
      <c r="H1790" s="712"/>
      <c r="I1790" s="712"/>
      <c r="J1790" s="712"/>
      <c r="K1790" s="712"/>
      <c r="L1790" s="712"/>
      <c r="M1790" s="712"/>
      <c r="N1790" s="712"/>
      <c r="O1790" s="712"/>
      <c r="P1790" s="712"/>
      <c r="Q1790" s="712"/>
      <c r="R1790" s="712"/>
      <c r="S1790" s="713"/>
      <c r="T1790" s="194" t="str">
        <f t="shared" si="2573"/>
        <v/>
      </c>
      <c r="U1790" s="9"/>
      <c r="V1790" s="9"/>
      <c r="W1790" s="9"/>
      <c r="X1790" s="9"/>
      <c r="Y1790" s="9"/>
      <c r="Z1790" s="9"/>
      <c r="AA1790" s="9"/>
      <c r="AB1790" s="9"/>
      <c r="AC1790" s="9"/>
      <c r="AD1790" s="9"/>
      <c r="AG1790">
        <f t="shared" si="2574"/>
        <v>0</v>
      </c>
      <c r="AH1790">
        <f t="shared" si="2575"/>
        <v>0</v>
      </c>
      <c r="AI1790">
        <f t="shared" si="2576"/>
        <v>0</v>
      </c>
      <c r="AJ1790">
        <f t="shared" si="2577"/>
        <v>0</v>
      </c>
      <c r="AK1790">
        <f t="shared" si="2578"/>
        <v>0</v>
      </c>
      <c r="AL1790">
        <f t="shared" si="2579"/>
        <v>0</v>
      </c>
      <c r="AM1790">
        <f t="shared" si="2580"/>
        <v>0</v>
      </c>
      <c r="AN1790">
        <f t="shared" si="2581"/>
        <v>0</v>
      </c>
      <c r="AO1790">
        <f t="shared" si="2582"/>
        <v>0</v>
      </c>
      <c r="AP1790">
        <f t="shared" si="2583"/>
        <v>0</v>
      </c>
      <c r="AQ1790">
        <f t="shared" si="2584"/>
        <v>0</v>
      </c>
      <c r="AS1790" s="304">
        <f t="shared" si="2585"/>
        <v>0</v>
      </c>
      <c r="AT1790" s="304">
        <f t="shared" si="2586"/>
        <v>0</v>
      </c>
      <c r="AU1790" s="304">
        <f t="shared" si="2587"/>
        <v>0</v>
      </c>
      <c r="AV1790" s="304">
        <f t="shared" si="2588"/>
        <v>0</v>
      </c>
      <c r="AW1790" s="304">
        <f t="shared" si="2589"/>
        <v>0</v>
      </c>
      <c r="AX1790" s="304">
        <f t="shared" si="2590"/>
        <v>0</v>
      </c>
      <c r="AY1790" s="304">
        <f t="shared" si="2591"/>
        <v>0</v>
      </c>
      <c r="AZ1790" s="304">
        <f t="shared" si="2592"/>
        <v>0</v>
      </c>
      <c r="BA1790" s="304">
        <f t="shared" si="2593"/>
        <v>0</v>
      </c>
      <c r="BB1790" s="304">
        <f t="shared" si="2594"/>
        <v>0</v>
      </c>
      <c r="BC1790" s="304">
        <f t="shared" si="2595"/>
        <v>0</v>
      </c>
      <c r="BE1790" s="317">
        <f t="shared" si="2596"/>
        <v>0</v>
      </c>
      <c r="BF1790">
        <f t="shared" si="2597"/>
        <v>0</v>
      </c>
      <c r="BG1790">
        <f t="shared" si="2598"/>
        <v>0</v>
      </c>
      <c r="BV1790" s="201">
        <f>IF($AJ$1825=$AH$1825,0,
IF(OR(AND(BV1789="NS",BV1788="NS"),AND(BV1789=0,BV1788="NA"),BV1788&lt;=BV1789),0,
1))</f>
        <v>0</v>
      </c>
      <c r="BW1790" s="201">
        <f t="shared" ref="BW1790:CF1790" si="2600">IF($AJ$1825=$AH$1825,0,
IF(OR(AND(BW1789="NS",BW1788="NS"),AND(BW1789=0,BW1788="NA"),BW1788&lt;=BW1789),0,
1))</f>
        <v>0</v>
      </c>
      <c r="BX1790" s="201">
        <f t="shared" si="2600"/>
        <v>0</v>
      </c>
      <c r="BY1790" s="201">
        <f t="shared" si="2600"/>
        <v>0</v>
      </c>
      <c r="BZ1790" s="201">
        <f t="shared" si="2600"/>
        <v>0</v>
      </c>
      <c r="CA1790" s="201">
        <f t="shared" si="2600"/>
        <v>0</v>
      </c>
      <c r="CB1790" s="201">
        <f t="shared" si="2600"/>
        <v>0</v>
      </c>
      <c r="CC1790" s="201">
        <f t="shared" si="2600"/>
        <v>0</v>
      </c>
      <c r="CD1790" s="201">
        <f t="shared" si="2600"/>
        <v>0</v>
      </c>
      <c r="CE1790" s="201">
        <f t="shared" si="2600"/>
        <v>0</v>
      </c>
      <c r="CF1790" s="201">
        <f t="shared" si="2600"/>
        <v>0</v>
      </c>
    </row>
    <row r="1791" spans="1:84" ht="24" customHeight="1">
      <c r="C1791" s="316" t="s">
        <v>40</v>
      </c>
      <c r="D1791" s="711" t="s">
        <v>2154</v>
      </c>
      <c r="E1791" s="712"/>
      <c r="F1791" s="712"/>
      <c r="G1791" s="712"/>
      <c r="H1791" s="712"/>
      <c r="I1791" s="712"/>
      <c r="J1791" s="712"/>
      <c r="K1791" s="712"/>
      <c r="L1791" s="712"/>
      <c r="M1791" s="712"/>
      <c r="N1791" s="712"/>
      <c r="O1791" s="712"/>
      <c r="P1791" s="712"/>
      <c r="Q1791" s="712"/>
      <c r="R1791" s="712"/>
      <c r="S1791" s="713"/>
      <c r="T1791" s="194" t="str">
        <f t="shared" si="2573"/>
        <v/>
      </c>
      <c r="U1791" s="9"/>
      <c r="V1791" s="9"/>
      <c r="W1791" s="9"/>
      <c r="X1791" s="9"/>
      <c r="Y1791" s="9"/>
      <c r="Z1791" s="9"/>
      <c r="AA1791" s="9"/>
      <c r="AB1791" s="9"/>
      <c r="AC1791" s="9"/>
      <c r="AD1791" s="9"/>
      <c r="AG1791">
        <f t="shared" si="2574"/>
        <v>0</v>
      </c>
      <c r="AH1791">
        <f t="shared" si="2575"/>
        <v>0</v>
      </c>
      <c r="AI1791">
        <f t="shared" si="2576"/>
        <v>0</v>
      </c>
      <c r="AJ1791">
        <f t="shared" si="2577"/>
        <v>0</v>
      </c>
      <c r="AK1791">
        <f t="shared" si="2578"/>
        <v>0</v>
      </c>
      <c r="AL1791">
        <f t="shared" si="2579"/>
        <v>0</v>
      </c>
      <c r="AM1791">
        <f t="shared" si="2580"/>
        <v>0</v>
      </c>
      <c r="AN1791">
        <f t="shared" si="2581"/>
        <v>0</v>
      </c>
      <c r="AO1791">
        <f t="shared" si="2582"/>
        <v>0</v>
      </c>
      <c r="AP1791">
        <f t="shared" si="2583"/>
        <v>0</v>
      </c>
      <c r="AQ1791">
        <f t="shared" si="2584"/>
        <v>0</v>
      </c>
      <c r="AS1791" s="304">
        <f t="shared" si="2585"/>
        <v>0</v>
      </c>
      <c r="AT1791" s="304">
        <f t="shared" si="2586"/>
        <v>0</v>
      </c>
      <c r="AU1791" s="304">
        <f t="shared" si="2587"/>
        <v>0</v>
      </c>
      <c r="AV1791" s="304">
        <f t="shared" si="2588"/>
        <v>0</v>
      </c>
      <c r="AW1791" s="304">
        <f t="shared" si="2589"/>
        <v>0</v>
      </c>
      <c r="AX1791" s="304">
        <f t="shared" si="2590"/>
        <v>0</v>
      </c>
      <c r="AY1791" s="304">
        <f t="shared" si="2591"/>
        <v>0</v>
      </c>
      <c r="AZ1791" s="304">
        <f t="shared" si="2592"/>
        <v>0</v>
      </c>
      <c r="BA1791" s="304">
        <f t="shared" si="2593"/>
        <v>0</v>
      </c>
      <c r="BB1791" s="304">
        <f t="shared" si="2594"/>
        <v>0</v>
      </c>
      <c r="BC1791" s="304">
        <f t="shared" si="2595"/>
        <v>0</v>
      </c>
      <c r="BE1791" s="317">
        <f t="shared" si="2596"/>
        <v>0</v>
      </c>
      <c r="BF1791">
        <f t="shared" si="2597"/>
        <v>0</v>
      </c>
      <c r="BG1791">
        <f t="shared" si="2598"/>
        <v>0</v>
      </c>
      <c r="BV1791" s="142">
        <f>SUM(BV1790:CF1790)</f>
        <v>0</v>
      </c>
    </row>
    <row r="1792" spans="1:84" ht="15" customHeight="1">
      <c r="C1792" s="316" t="s">
        <v>43</v>
      </c>
      <c r="D1792" s="711" t="s">
        <v>343</v>
      </c>
      <c r="E1792" s="712"/>
      <c r="F1792" s="712"/>
      <c r="G1792" s="712"/>
      <c r="H1792" s="712"/>
      <c r="I1792" s="712"/>
      <c r="J1792" s="712"/>
      <c r="K1792" s="712"/>
      <c r="L1792" s="712"/>
      <c r="M1792" s="712"/>
      <c r="N1792" s="712"/>
      <c r="O1792" s="712"/>
      <c r="P1792" s="712"/>
      <c r="Q1792" s="712"/>
      <c r="R1792" s="712"/>
      <c r="S1792" s="713"/>
      <c r="T1792" s="194" t="str">
        <f t="shared" si="2573"/>
        <v/>
      </c>
      <c r="U1792" s="9"/>
      <c r="V1792" s="9"/>
      <c r="W1792" s="9"/>
      <c r="X1792" s="9"/>
      <c r="Y1792" s="9"/>
      <c r="Z1792" s="9"/>
      <c r="AA1792" s="9"/>
      <c r="AB1792" s="9"/>
      <c r="AC1792" s="9"/>
      <c r="AD1792" s="9"/>
      <c r="AG1792">
        <f t="shared" si="2574"/>
        <v>0</v>
      </c>
      <c r="AH1792">
        <f t="shared" si="2575"/>
        <v>0</v>
      </c>
      <c r="AI1792">
        <f t="shared" si="2576"/>
        <v>0</v>
      </c>
      <c r="AJ1792">
        <f t="shared" si="2577"/>
        <v>0</v>
      </c>
      <c r="AK1792">
        <f t="shared" si="2578"/>
        <v>0</v>
      </c>
      <c r="AL1792">
        <f t="shared" si="2579"/>
        <v>0</v>
      </c>
      <c r="AM1792">
        <f t="shared" si="2580"/>
        <v>0</v>
      </c>
      <c r="AN1792">
        <f t="shared" si="2581"/>
        <v>0</v>
      </c>
      <c r="AO1792">
        <f t="shared" si="2582"/>
        <v>0</v>
      </c>
      <c r="AP1792">
        <f t="shared" si="2583"/>
        <v>0</v>
      </c>
      <c r="AQ1792">
        <f t="shared" si="2584"/>
        <v>0</v>
      </c>
      <c r="AS1792" s="304">
        <f t="shared" si="2585"/>
        <v>0</v>
      </c>
      <c r="AT1792" s="304">
        <f t="shared" si="2586"/>
        <v>0</v>
      </c>
      <c r="AU1792" s="304">
        <f t="shared" si="2587"/>
        <v>0</v>
      </c>
      <c r="AV1792" s="304">
        <f t="shared" si="2588"/>
        <v>0</v>
      </c>
      <c r="AW1792" s="304">
        <f t="shared" si="2589"/>
        <v>0</v>
      </c>
      <c r="AX1792" s="304">
        <f t="shared" si="2590"/>
        <v>0</v>
      </c>
      <c r="AY1792" s="304">
        <f t="shared" si="2591"/>
        <v>0</v>
      </c>
      <c r="AZ1792" s="304">
        <f t="shared" si="2592"/>
        <v>0</v>
      </c>
      <c r="BA1792" s="304">
        <f t="shared" si="2593"/>
        <v>0</v>
      </c>
      <c r="BB1792" s="304">
        <f t="shared" si="2594"/>
        <v>0</v>
      </c>
      <c r="BC1792" s="304">
        <f t="shared" si="2595"/>
        <v>0</v>
      </c>
      <c r="BE1792" s="317">
        <f t="shared" si="2596"/>
        <v>0</v>
      </c>
      <c r="BF1792">
        <f t="shared" si="2597"/>
        <v>0</v>
      </c>
      <c r="BG1792">
        <f t="shared" si="2598"/>
        <v>0</v>
      </c>
    </row>
    <row r="1793" spans="3:59" ht="24" customHeight="1">
      <c r="C1793" s="316" t="s">
        <v>47</v>
      </c>
      <c r="D1793" s="711" t="s">
        <v>344</v>
      </c>
      <c r="E1793" s="712"/>
      <c r="F1793" s="712"/>
      <c r="G1793" s="712"/>
      <c r="H1793" s="712"/>
      <c r="I1793" s="712"/>
      <c r="J1793" s="712"/>
      <c r="K1793" s="712"/>
      <c r="L1793" s="712"/>
      <c r="M1793" s="712"/>
      <c r="N1793" s="712"/>
      <c r="O1793" s="712"/>
      <c r="P1793" s="712"/>
      <c r="Q1793" s="712"/>
      <c r="R1793" s="712"/>
      <c r="S1793" s="713"/>
      <c r="T1793" s="194" t="str">
        <f t="shared" si="2573"/>
        <v/>
      </c>
      <c r="U1793" s="9"/>
      <c r="V1793" s="9"/>
      <c r="W1793" s="9"/>
      <c r="X1793" s="9"/>
      <c r="Y1793" s="9"/>
      <c r="Z1793" s="9"/>
      <c r="AA1793" s="9"/>
      <c r="AB1793" s="9"/>
      <c r="AC1793" s="9"/>
      <c r="AD1793" s="9"/>
      <c r="AG1793">
        <f t="shared" si="2574"/>
        <v>0</v>
      </c>
      <c r="AH1793">
        <f t="shared" si="2575"/>
        <v>0</v>
      </c>
      <c r="AI1793">
        <f t="shared" si="2576"/>
        <v>0</v>
      </c>
      <c r="AJ1793">
        <f t="shared" si="2577"/>
        <v>0</v>
      </c>
      <c r="AK1793">
        <f t="shared" si="2578"/>
        <v>0</v>
      </c>
      <c r="AL1793">
        <f t="shared" si="2579"/>
        <v>0</v>
      </c>
      <c r="AM1793">
        <f t="shared" si="2580"/>
        <v>0</v>
      </c>
      <c r="AN1793">
        <f t="shared" si="2581"/>
        <v>0</v>
      </c>
      <c r="AO1793">
        <f t="shared" si="2582"/>
        <v>0</v>
      </c>
      <c r="AP1793">
        <f t="shared" si="2583"/>
        <v>0</v>
      </c>
      <c r="AQ1793">
        <f t="shared" si="2584"/>
        <v>0</v>
      </c>
      <c r="AS1793" s="304">
        <f>IF($AJ$1825=$AH$1825,0,
IF(OR(AND(T1793="NS",AS$1786="NS"),AND(T1793="",AS$1786="NA"),AND($AG1793=1,T1793="",AS$1786&gt;0),AND(T1793="NS",COUNTIF($U1793:$AD1793,"NS")&gt;0,BE1793=0)),0,
IF(OR(AND(AS$1786="NS",T1793&lt;&gt;"NS"),AND(AS$1786="NA",T1793&lt;&gt;""),AS$1786&lt;T1793),1,0)))</f>
        <v>0</v>
      </c>
      <c r="AT1793" s="304">
        <f t="shared" si="2586"/>
        <v>0</v>
      </c>
      <c r="AU1793" s="304">
        <f t="shared" si="2587"/>
        <v>0</v>
      </c>
      <c r="AV1793" s="304">
        <f t="shared" si="2588"/>
        <v>0</v>
      </c>
      <c r="AW1793" s="304">
        <f t="shared" si="2589"/>
        <v>0</v>
      </c>
      <c r="AX1793" s="304">
        <f t="shared" si="2590"/>
        <v>0</v>
      </c>
      <c r="AY1793" s="304">
        <f t="shared" si="2591"/>
        <v>0</v>
      </c>
      <c r="AZ1793" s="304">
        <f t="shared" si="2592"/>
        <v>0</v>
      </c>
      <c r="BA1793" s="304">
        <f t="shared" si="2593"/>
        <v>0</v>
      </c>
      <c r="BB1793" s="304">
        <f t="shared" si="2594"/>
        <v>0</v>
      </c>
      <c r="BC1793" s="304">
        <f t="shared" si="2595"/>
        <v>0</v>
      </c>
      <c r="BE1793" s="317">
        <f t="shared" si="2596"/>
        <v>0</v>
      </c>
      <c r="BF1793">
        <f t="shared" si="2597"/>
        <v>0</v>
      </c>
      <c r="BG1793">
        <f t="shared" si="2598"/>
        <v>0</v>
      </c>
    </row>
    <row r="1794" spans="3:59" ht="36" customHeight="1">
      <c r="C1794" s="316" t="s">
        <v>51</v>
      </c>
      <c r="D1794" s="711" t="s">
        <v>2155</v>
      </c>
      <c r="E1794" s="712"/>
      <c r="F1794" s="712"/>
      <c r="G1794" s="712"/>
      <c r="H1794" s="712"/>
      <c r="I1794" s="712"/>
      <c r="J1794" s="712"/>
      <c r="K1794" s="712"/>
      <c r="L1794" s="712"/>
      <c r="M1794" s="712"/>
      <c r="N1794" s="712"/>
      <c r="O1794" s="712"/>
      <c r="P1794" s="712"/>
      <c r="Q1794" s="712"/>
      <c r="R1794" s="712"/>
      <c r="S1794" s="713"/>
      <c r="T1794" s="194" t="str">
        <f t="shared" si="2573"/>
        <v/>
      </c>
      <c r="U1794" s="9"/>
      <c r="V1794" s="9"/>
      <c r="W1794" s="9"/>
      <c r="X1794" s="9"/>
      <c r="Y1794" s="9"/>
      <c r="Z1794" s="9"/>
      <c r="AA1794" s="9"/>
      <c r="AB1794" s="9"/>
      <c r="AC1794" s="9"/>
      <c r="AD1794" s="9"/>
      <c r="AG1794">
        <f t="shared" si="2574"/>
        <v>0</v>
      </c>
      <c r="AH1794">
        <f t="shared" si="2575"/>
        <v>0</v>
      </c>
      <c r="AI1794">
        <f t="shared" si="2576"/>
        <v>0</v>
      </c>
      <c r="AJ1794">
        <f t="shared" si="2577"/>
        <v>0</v>
      </c>
      <c r="AK1794">
        <f t="shared" si="2578"/>
        <v>0</v>
      </c>
      <c r="AL1794">
        <f t="shared" si="2579"/>
        <v>0</v>
      </c>
      <c r="AM1794">
        <f t="shared" si="2580"/>
        <v>0</v>
      </c>
      <c r="AN1794">
        <f t="shared" si="2581"/>
        <v>0</v>
      </c>
      <c r="AO1794">
        <f t="shared" si="2582"/>
        <v>0</v>
      </c>
      <c r="AP1794">
        <f t="shared" si="2583"/>
        <v>0</v>
      </c>
      <c r="AQ1794">
        <f t="shared" si="2584"/>
        <v>0</v>
      </c>
      <c r="AS1794" s="304">
        <f t="shared" si="2585"/>
        <v>0</v>
      </c>
      <c r="AT1794" s="304">
        <f t="shared" si="2586"/>
        <v>0</v>
      </c>
      <c r="AU1794" s="304">
        <f t="shared" si="2587"/>
        <v>0</v>
      </c>
      <c r="AV1794" s="304">
        <f t="shared" si="2588"/>
        <v>0</v>
      </c>
      <c r="AW1794" s="304">
        <f t="shared" si="2589"/>
        <v>0</v>
      </c>
      <c r="AX1794" s="304">
        <f t="shared" si="2590"/>
        <v>0</v>
      </c>
      <c r="AY1794" s="304">
        <f t="shared" si="2591"/>
        <v>0</v>
      </c>
      <c r="AZ1794" s="304">
        <f t="shared" si="2592"/>
        <v>0</v>
      </c>
      <c r="BA1794" s="304">
        <f t="shared" si="2593"/>
        <v>0</v>
      </c>
      <c r="BB1794" s="304">
        <f t="shared" si="2594"/>
        <v>0</v>
      </c>
      <c r="BC1794" s="304">
        <f t="shared" si="2595"/>
        <v>0</v>
      </c>
      <c r="BE1794" s="317">
        <f t="shared" si="2596"/>
        <v>0</v>
      </c>
      <c r="BF1794">
        <f t="shared" si="2597"/>
        <v>0</v>
      </c>
      <c r="BG1794">
        <f t="shared" si="2598"/>
        <v>0</v>
      </c>
    </row>
    <row r="1795" spans="3:59" ht="36" customHeight="1">
      <c r="C1795" s="316" t="s">
        <v>34</v>
      </c>
      <c r="D1795" s="711" t="s">
        <v>1688</v>
      </c>
      <c r="E1795" s="712"/>
      <c r="F1795" s="712"/>
      <c r="G1795" s="712"/>
      <c r="H1795" s="712"/>
      <c r="I1795" s="712"/>
      <c r="J1795" s="712"/>
      <c r="K1795" s="712"/>
      <c r="L1795" s="712"/>
      <c r="M1795" s="712"/>
      <c r="N1795" s="712"/>
      <c r="O1795" s="712"/>
      <c r="P1795" s="712"/>
      <c r="Q1795" s="712"/>
      <c r="R1795" s="712"/>
      <c r="S1795" s="713"/>
      <c r="T1795" s="194" t="str">
        <f t="shared" si="2573"/>
        <v/>
      </c>
      <c r="U1795" s="9"/>
      <c r="V1795" s="9"/>
      <c r="W1795" s="9"/>
      <c r="X1795" s="9"/>
      <c r="Y1795" s="9"/>
      <c r="Z1795" s="9"/>
      <c r="AA1795" s="9"/>
      <c r="AB1795" s="9"/>
      <c r="AC1795" s="9"/>
      <c r="AD1795" s="9"/>
      <c r="AG1795">
        <f t="shared" si="2574"/>
        <v>0</v>
      </c>
      <c r="AH1795">
        <f t="shared" si="2575"/>
        <v>0</v>
      </c>
      <c r="AI1795">
        <f t="shared" si="2576"/>
        <v>0</v>
      </c>
      <c r="AJ1795">
        <f t="shared" si="2577"/>
        <v>0</v>
      </c>
      <c r="AK1795">
        <f t="shared" si="2578"/>
        <v>0</v>
      </c>
      <c r="AL1795">
        <f t="shared" si="2579"/>
        <v>0</v>
      </c>
      <c r="AM1795">
        <f t="shared" si="2580"/>
        <v>0</v>
      </c>
      <c r="AN1795">
        <f t="shared" si="2581"/>
        <v>0</v>
      </c>
      <c r="AO1795">
        <f t="shared" si="2582"/>
        <v>0</v>
      </c>
      <c r="AP1795">
        <f t="shared" si="2583"/>
        <v>0</v>
      </c>
      <c r="AQ1795">
        <f t="shared" si="2584"/>
        <v>0</v>
      </c>
      <c r="AS1795" s="304">
        <f t="shared" si="2585"/>
        <v>0</v>
      </c>
      <c r="AT1795" s="304">
        <f t="shared" si="2586"/>
        <v>0</v>
      </c>
      <c r="AU1795" s="304">
        <f t="shared" si="2587"/>
        <v>0</v>
      </c>
      <c r="AV1795" s="304">
        <f t="shared" si="2588"/>
        <v>0</v>
      </c>
      <c r="AW1795" s="304">
        <f t="shared" si="2589"/>
        <v>0</v>
      </c>
      <c r="AX1795" s="304">
        <f t="shared" si="2590"/>
        <v>0</v>
      </c>
      <c r="AY1795" s="304">
        <f t="shared" si="2591"/>
        <v>0</v>
      </c>
      <c r="AZ1795" s="304">
        <f t="shared" si="2592"/>
        <v>0</v>
      </c>
      <c r="BA1795" s="304">
        <f t="shared" si="2593"/>
        <v>0</v>
      </c>
      <c r="BB1795" s="304">
        <f t="shared" si="2594"/>
        <v>0</v>
      </c>
      <c r="BC1795" s="304">
        <f t="shared" si="2595"/>
        <v>0</v>
      </c>
      <c r="BE1795" s="317">
        <f t="shared" si="2596"/>
        <v>0</v>
      </c>
      <c r="BF1795">
        <f t="shared" si="2597"/>
        <v>0</v>
      </c>
      <c r="BG1795">
        <f t="shared" si="2598"/>
        <v>0</v>
      </c>
    </row>
    <row r="1796" spans="3:59" ht="24" customHeight="1">
      <c r="C1796" s="316" t="s">
        <v>39</v>
      </c>
      <c r="D1796" s="711" t="s">
        <v>345</v>
      </c>
      <c r="E1796" s="712"/>
      <c r="F1796" s="712"/>
      <c r="G1796" s="712"/>
      <c r="H1796" s="712"/>
      <c r="I1796" s="712"/>
      <c r="J1796" s="712"/>
      <c r="K1796" s="712"/>
      <c r="L1796" s="712"/>
      <c r="M1796" s="712"/>
      <c r="N1796" s="712"/>
      <c r="O1796" s="712"/>
      <c r="P1796" s="712"/>
      <c r="Q1796" s="712"/>
      <c r="R1796" s="712"/>
      <c r="S1796" s="713"/>
      <c r="T1796" s="194" t="str">
        <f t="shared" si="2573"/>
        <v/>
      </c>
      <c r="U1796" s="9"/>
      <c r="V1796" s="9"/>
      <c r="W1796" s="9"/>
      <c r="X1796" s="9"/>
      <c r="Y1796" s="9"/>
      <c r="Z1796" s="9"/>
      <c r="AA1796" s="9"/>
      <c r="AB1796" s="9"/>
      <c r="AC1796" s="9"/>
      <c r="AD1796" s="9"/>
      <c r="AG1796">
        <f t="shared" si="2574"/>
        <v>0</v>
      </c>
      <c r="AH1796">
        <f t="shared" si="2575"/>
        <v>0</v>
      </c>
      <c r="AI1796">
        <f t="shared" si="2576"/>
        <v>0</v>
      </c>
      <c r="AJ1796">
        <f t="shared" si="2577"/>
        <v>0</v>
      </c>
      <c r="AK1796">
        <f t="shared" si="2578"/>
        <v>0</v>
      </c>
      <c r="AL1796">
        <f t="shared" si="2579"/>
        <v>0</v>
      </c>
      <c r="AM1796">
        <f t="shared" si="2580"/>
        <v>0</v>
      </c>
      <c r="AN1796">
        <f t="shared" si="2581"/>
        <v>0</v>
      </c>
      <c r="AO1796">
        <f t="shared" si="2582"/>
        <v>0</v>
      </c>
      <c r="AP1796">
        <f t="shared" si="2583"/>
        <v>0</v>
      </c>
      <c r="AQ1796">
        <f t="shared" si="2584"/>
        <v>0</v>
      </c>
      <c r="AS1796" s="304">
        <f t="shared" si="2585"/>
        <v>0</v>
      </c>
      <c r="AT1796" s="304">
        <f t="shared" si="2586"/>
        <v>0</v>
      </c>
      <c r="AU1796" s="304">
        <f t="shared" si="2587"/>
        <v>0</v>
      </c>
      <c r="AV1796" s="304">
        <f t="shared" si="2588"/>
        <v>0</v>
      </c>
      <c r="AW1796" s="304">
        <f t="shared" si="2589"/>
        <v>0</v>
      </c>
      <c r="AX1796" s="304">
        <f t="shared" si="2590"/>
        <v>0</v>
      </c>
      <c r="AY1796" s="304">
        <f t="shared" si="2591"/>
        <v>0</v>
      </c>
      <c r="AZ1796" s="304">
        <f t="shared" si="2592"/>
        <v>0</v>
      </c>
      <c r="BA1796" s="304">
        <f t="shared" si="2593"/>
        <v>0</v>
      </c>
      <c r="BB1796" s="304">
        <f t="shared" si="2594"/>
        <v>0</v>
      </c>
      <c r="BC1796" s="304">
        <f t="shared" si="2595"/>
        <v>0</v>
      </c>
      <c r="BE1796" s="317">
        <f t="shared" si="2596"/>
        <v>0</v>
      </c>
      <c r="BF1796">
        <f t="shared" si="2597"/>
        <v>0</v>
      </c>
      <c r="BG1796">
        <f t="shared" si="2598"/>
        <v>0</v>
      </c>
    </row>
    <row r="1797" spans="3:59" ht="24" customHeight="1">
      <c r="C1797" s="316" t="s">
        <v>59</v>
      </c>
      <c r="D1797" s="711" t="s">
        <v>346</v>
      </c>
      <c r="E1797" s="712"/>
      <c r="F1797" s="712"/>
      <c r="G1797" s="712"/>
      <c r="H1797" s="712"/>
      <c r="I1797" s="712"/>
      <c r="J1797" s="712"/>
      <c r="K1797" s="712"/>
      <c r="L1797" s="712"/>
      <c r="M1797" s="712"/>
      <c r="N1797" s="712"/>
      <c r="O1797" s="712"/>
      <c r="P1797" s="712"/>
      <c r="Q1797" s="712"/>
      <c r="R1797" s="712"/>
      <c r="S1797" s="713"/>
      <c r="T1797" s="194" t="str">
        <f t="shared" si="2573"/>
        <v/>
      </c>
      <c r="U1797" s="9"/>
      <c r="V1797" s="9"/>
      <c r="W1797" s="9"/>
      <c r="X1797" s="9"/>
      <c r="Y1797" s="9"/>
      <c r="Z1797" s="9"/>
      <c r="AA1797" s="9"/>
      <c r="AB1797" s="9"/>
      <c r="AC1797" s="9"/>
      <c r="AD1797" s="9"/>
      <c r="AG1797">
        <f t="shared" si="2574"/>
        <v>0</v>
      </c>
      <c r="AH1797">
        <f t="shared" si="2575"/>
        <v>0</v>
      </c>
      <c r="AI1797">
        <f t="shared" si="2576"/>
        <v>0</v>
      </c>
      <c r="AJ1797">
        <f t="shared" si="2577"/>
        <v>0</v>
      </c>
      <c r="AK1797">
        <f t="shared" si="2578"/>
        <v>0</v>
      </c>
      <c r="AL1797">
        <f t="shared" si="2579"/>
        <v>0</v>
      </c>
      <c r="AM1797">
        <f t="shared" si="2580"/>
        <v>0</v>
      </c>
      <c r="AN1797">
        <f t="shared" si="2581"/>
        <v>0</v>
      </c>
      <c r="AO1797">
        <f t="shared" si="2582"/>
        <v>0</v>
      </c>
      <c r="AP1797">
        <f t="shared" si="2583"/>
        <v>0</v>
      </c>
      <c r="AQ1797">
        <f t="shared" si="2584"/>
        <v>0</v>
      </c>
      <c r="AS1797" s="304">
        <f t="shared" si="2585"/>
        <v>0</v>
      </c>
      <c r="AT1797" s="304">
        <f t="shared" si="2586"/>
        <v>0</v>
      </c>
      <c r="AU1797" s="304">
        <f t="shared" si="2587"/>
        <v>0</v>
      </c>
      <c r="AV1797" s="304">
        <f t="shared" si="2588"/>
        <v>0</v>
      </c>
      <c r="AW1797" s="304">
        <f t="shared" si="2589"/>
        <v>0</v>
      </c>
      <c r="AX1797" s="304">
        <f t="shared" si="2590"/>
        <v>0</v>
      </c>
      <c r="AY1797" s="304">
        <f t="shared" si="2591"/>
        <v>0</v>
      </c>
      <c r="AZ1797" s="304">
        <f t="shared" si="2592"/>
        <v>0</v>
      </c>
      <c r="BA1797" s="304">
        <f t="shared" si="2593"/>
        <v>0</v>
      </c>
      <c r="BB1797" s="304">
        <f t="shared" si="2594"/>
        <v>0</v>
      </c>
      <c r="BC1797" s="304">
        <f t="shared" si="2595"/>
        <v>0</v>
      </c>
      <c r="BE1797" s="317">
        <f t="shared" si="2596"/>
        <v>0</v>
      </c>
      <c r="BF1797">
        <f t="shared" si="2597"/>
        <v>0</v>
      </c>
      <c r="BG1797">
        <f t="shared" si="2598"/>
        <v>0</v>
      </c>
    </row>
    <row r="1798" spans="3:59" ht="24" customHeight="1">
      <c r="C1798" s="316" t="s">
        <v>63</v>
      </c>
      <c r="D1798" s="711" t="s">
        <v>2156</v>
      </c>
      <c r="E1798" s="712"/>
      <c r="F1798" s="712"/>
      <c r="G1798" s="712"/>
      <c r="H1798" s="712"/>
      <c r="I1798" s="712"/>
      <c r="J1798" s="712"/>
      <c r="K1798" s="712"/>
      <c r="L1798" s="712"/>
      <c r="M1798" s="712"/>
      <c r="N1798" s="712"/>
      <c r="O1798" s="712"/>
      <c r="P1798" s="712"/>
      <c r="Q1798" s="712"/>
      <c r="R1798" s="712"/>
      <c r="S1798" s="713"/>
      <c r="T1798" s="194" t="str">
        <f t="shared" si="2573"/>
        <v/>
      </c>
      <c r="U1798" s="9"/>
      <c r="V1798" s="9"/>
      <c r="W1798" s="9"/>
      <c r="X1798" s="9"/>
      <c r="Y1798" s="9"/>
      <c r="Z1798" s="9"/>
      <c r="AA1798" s="9"/>
      <c r="AB1798" s="9"/>
      <c r="AC1798" s="9"/>
      <c r="AD1798" s="9"/>
      <c r="AG1798">
        <f t="shared" si="2574"/>
        <v>0</v>
      </c>
      <c r="AH1798">
        <f t="shared" si="2575"/>
        <v>0</v>
      </c>
      <c r="AI1798">
        <f t="shared" si="2576"/>
        <v>0</v>
      </c>
      <c r="AJ1798">
        <f t="shared" si="2577"/>
        <v>0</v>
      </c>
      <c r="AK1798">
        <f t="shared" si="2578"/>
        <v>0</v>
      </c>
      <c r="AL1798">
        <f t="shared" si="2579"/>
        <v>0</v>
      </c>
      <c r="AM1798">
        <f t="shared" si="2580"/>
        <v>0</v>
      </c>
      <c r="AN1798">
        <f t="shared" si="2581"/>
        <v>0</v>
      </c>
      <c r="AO1798">
        <f t="shared" si="2582"/>
        <v>0</v>
      </c>
      <c r="AP1798">
        <f t="shared" si="2583"/>
        <v>0</v>
      </c>
      <c r="AQ1798">
        <f t="shared" si="2584"/>
        <v>0</v>
      </c>
      <c r="AS1798" s="304">
        <f t="shared" si="2585"/>
        <v>0</v>
      </c>
      <c r="AT1798" s="304">
        <f t="shared" si="2586"/>
        <v>0</v>
      </c>
      <c r="AU1798" s="304">
        <f t="shared" si="2587"/>
        <v>0</v>
      </c>
      <c r="AV1798" s="304">
        <f t="shared" si="2588"/>
        <v>0</v>
      </c>
      <c r="AW1798" s="304">
        <f t="shared" si="2589"/>
        <v>0</v>
      </c>
      <c r="AX1798" s="304">
        <f t="shared" si="2590"/>
        <v>0</v>
      </c>
      <c r="AY1798" s="304">
        <f t="shared" si="2591"/>
        <v>0</v>
      </c>
      <c r="AZ1798" s="304">
        <f t="shared" si="2592"/>
        <v>0</v>
      </c>
      <c r="BA1798" s="304">
        <f t="shared" si="2593"/>
        <v>0</v>
      </c>
      <c r="BB1798" s="304">
        <f t="shared" si="2594"/>
        <v>0</v>
      </c>
      <c r="BC1798" s="304">
        <f t="shared" si="2595"/>
        <v>0</v>
      </c>
      <c r="BE1798" s="317">
        <f t="shared" si="2596"/>
        <v>0</v>
      </c>
      <c r="BF1798">
        <f t="shared" si="2597"/>
        <v>0</v>
      </c>
      <c r="BG1798">
        <f t="shared" si="2598"/>
        <v>0</v>
      </c>
    </row>
    <row r="1799" spans="3:59" ht="24" customHeight="1">
      <c r="C1799" s="316" t="s">
        <v>66</v>
      </c>
      <c r="D1799" s="711" t="s">
        <v>630</v>
      </c>
      <c r="E1799" s="712"/>
      <c r="F1799" s="712"/>
      <c r="G1799" s="712"/>
      <c r="H1799" s="712"/>
      <c r="I1799" s="712"/>
      <c r="J1799" s="712"/>
      <c r="K1799" s="712"/>
      <c r="L1799" s="712"/>
      <c r="M1799" s="712"/>
      <c r="N1799" s="712"/>
      <c r="O1799" s="712"/>
      <c r="P1799" s="712"/>
      <c r="Q1799" s="712"/>
      <c r="R1799" s="712"/>
      <c r="S1799" s="713"/>
      <c r="T1799" s="194" t="str">
        <f t="shared" si="2573"/>
        <v/>
      </c>
      <c r="U1799" s="9"/>
      <c r="V1799" s="9"/>
      <c r="W1799" s="9"/>
      <c r="X1799" s="9"/>
      <c r="Y1799" s="9"/>
      <c r="Z1799" s="9"/>
      <c r="AA1799" s="9"/>
      <c r="AB1799" s="9"/>
      <c r="AC1799" s="9"/>
      <c r="AD1799" s="9"/>
      <c r="AG1799">
        <f t="shared" si="2574"/>
        <v>0</v>
      </c>
      <c r="AH1799">
        <f t="shared" si="2575"/>
        <v>0</v>
      </c>
      <c r="AI1799">
        <f t="shared" si="2576"/>
        <v>0</v>
      </c>
      <c r="AJ1799">
        <f t="shared" si="2577"/>
        <v>0</v>
      </c>
      <c r="AK1799">
        <f t="shared" si="2578"/>
        <v>0</v>
      </c>
      <c r="AL1799">
        <f t="shared" si="2579"/>
        <v>0</v>
      </c>
      <c r="AM1799">
        <f t="shared" si="2580"/>
        <v>0</v>
      </c>
      <c r="AN1799">
        <f t="shared" si="2581"/>
        <v>0</v>
      </c>
      <c r="AO1799">
        <f t="shared" si="2582"/>
        <v>0</v>
      </c>
      <c r="AP1799">
        <f t="shared" si="2583"/>
        <v>0</v>
      </c>
      <c r="AQ1799">
        <f t="shared" si="2584"/>
        <v>0</v>
      </c>
      <c r="AS1799" s="304">
        <f t="shared" si="2585"/>
        <v>0</v>
      </c>
      <c r="AT1799" s="304">
        <f t="shared" si="2586"/>
        <v>0</v>
      </c>
      <c r="AU1799" s="304">
        <f t="shared" si="2587"/>
        <v>0</v>
      </c>
      <c r="AV1799" s="304">
        <f t="shared" si="2588"/>
        <v>0</v>
      </c>
      <c r="AW1799" s="304">
        <f t="shared" si="2589"/>
        <v>0</v>
      </c>
      <c r="AX1799" s="304">
        <f t="shared" si="2590"/>
        <v>0</v>
      </c>
      <c r="AY1799" s="304">
        <f t="shared" si="2591"/>
        <v>0</v>
      </c>
      <c r="AZ1799" s="304">
        <f t="shared" si="2592"/>
        <v>0</v>
      </c>
      <c r="BA1799" s="304">
        <f t="shared" si="2593"/>
        <v>0</v>
      </c>
      <c r="BB1799" s="304">
        <f t="shared" si="2594"/>
        <v>0</v>
      </c>
      <c r="BC1799" s="304">
        <f t="shared" si="2595"/>
        <v>0</v>
      </c>
      <c r="BE1799" s="317">
        <f t="shared" si="2596"/>
        <v>0</v>
      </c>
      <c r="BF1799">
        <f t="shared" si="2597"/>
        <v>0</v>
      </c>
      <c r="BG1799">
        <f t="shared" si="2598"/>
        <v>0</v>
      </c>
    </row>
    <row r="1800" spans="3:59" ht="15" customHeight="1">
      <c r="C1800" s="316" t="s">
        <v>69</v>
      </c>
      <c r="D1800" s="711" t="s">
        <v>2157</v>
      </c>
      <c r="E1800" s="712"/>
      <c r="F1800" s="712"/>
      <c r="G1800" s="712"/>
      <c r="H1800" s="712"/>
      <c r="I1800" s="712"/>
      <c r="J1800" s="712"/>
      <c r="K1800" s="712"/>
      <c r="L1800" s="712"/>
      <c r="M1800" s="712"/>
      <c r="N1800" s="712"/>
      <c r="O1800" s="712"/>
      <c r="P1800" s="712"/>
      <c r="Q1800" s="712"/>
      <c r="R1800" s="712"/>
      <c r="S1800" s="713"/>
      <c r="T1800" s="194" t="str">
        <f t="shared" si="2573"/>
        <v/>
      </c>
      <c r="U1800" s="9"/>
      <c r="V1800" s="9"/>
      <c r="W1800" s="9"/>
      <c r="X1800" s="9"/>
      <c r="Y1800" s="9"/>
      <c r="Z1800" s="9"/>
      <c r="AA1800" s="9"/>
      <c r="AB1800" s="9"/>
      <c r="AC1800" s="9"/>
      <c r="AD1800" s="9"/>
      <c r="AG1800">
        <f t="shared" si="2574"/>
        <v>0</v>
      </c>
      <c r="AH1800">
        <f t="shared" si="2575"/>
        <v>0</v>
      </c>
      <c r="AI1800">
        <f t="shared" si="2576"/>
        <v>0</v>
      </c>
      <c r="AJ1800">
        <f t="shared" si="2577"/>
        <v>0</v>
      </c>
      <c r="AK1800">
        <f t="shared" si="2578"/>
        <v>0</v>
      </c>
      <c r="AL1800">
        <f t="shared" si="2579"/>
        <v>0</v>
      </c>
      <c r="AM1800">
        <f t="shared" si="2580"/>
        <v>0</v>
      </c>
      <c r="AN1800">
        <f t="shared" si="2581"/>
        <v>0</v>
      </c>
      <c r="AO1800">
        <f t="shared" si="2582"/>
        <v>0</v>
      </c>
      <c r="AP1800">
        <f t="shared" si="2583"/>
        <v>0</v>
      </c>
      <c r="AQ1800">
        <f t="shared" si="2584"/>
        <v>0</v>
      </c>
      <c r="AS1800" s="304">
        <f t="shared" si="2585"/>
        <v>0</v>
      </c>
      <c r="AT1800" s="304">
        <f t="shared" si="2586"/>
        <v>0</v>
      </c>
      <c r="AU1800" s="304">
        <f t="shared" si="2587"/>
        <v>0</v>
      </c>
      <c r="AV1800" s="304">
        <f t="shared" si="2588"/>
        <v>0</v>
      </c>
      <c r="AW1800" s="304">
        <f t="shared" si="2589"/>
        <v>0</v>
      </c>
      <c r="AX1800" s="304">
        <f t="shared" si="2590"/>
        <v>0</v>
      </c>
      <c r="AY1800" s="304">
        <f t="shared" si="2591"/>
        <v>0</v>
      </c>
      <c r="AZ1800" s="304">
        <f t="shared" si="2592"/>
        <v>0</v>
      </c>
      <c r="BA1800" s="304">
        <f t="shared" si="2593"/>
        <v>0</v>
      </c>
      <c r="BB1800" s="304">
        <f t="shared" si="2594"/>
        <v>0</v>
      </c>
      <c r="BC1800" s="304">
        <f t="shared" si="2595"/>
        <v>0</v>
      </c>
      <c r="BE1800" s="317">
        <f t="shared" si="2596"/>
        <v>0</v>
      </c>
      <c r="BF1800">
        <f t="shared" si="2597"/>
        <v>0</v>
      </c>
      <c r="BG1800">
        <f t="shared" si="2598"/>
        <v>0</v>
      </c>
    </row>
    <row r="1801" spans="3:59" ht="15" customHeight="1">
      <c r="C1801" s="316" t="s">
        <v>72</v>
      </c>
      <c r="D1801" s="711" t="s">
        <v>347</v>
      </c>
      <c r="E1801" s="712"/>
      <c r="F1801" s="712"/>
      <c r="G1801" s="712"/>
      <c r="H1801" s="712"/>
      <c r="I1801" s="712"/>
      <c r="J1801" s="712"/>
      <c r="K1801" s="712"/>
      <c r="L1801" s="712"/>
      <c r="M1801" s="712"/>
      <c r="N1801" s="712"/>
      <c r="O1801" s="712"/>
      <c r="P1801" s="712"/>
      <c r="Q1801" s="712"/>
      <c r="R1801" s="712"/>
      <c r="S1801" s="713"/>
      <c r="T1801" s="194" t="str">
        <f t="shared" si="2573"/>
        <v/>
      </c>
      <c r="U1801" s="9"/>
      <c r="V1801" s="9"/>
      <c r="W1801" s="9"/>
      <c r="X1801" s="9"/>
      <c r="Y1801" s="9"/>
      <c r="Z1801" s="9"/>
      <c r="AA1801" s="9"/>
      <c r="AB1801" s="9"/>
      <c r="AC1801" s="9"/>
      <c r="AD1801" s="9"/>
      <c r="AG1801">
        <f t="shared" si="2574"/>
        <v>0</v>
      </c>
      <c r="AH1801">
        <f t="shared" si="2575"/>
        <v>0</v>
      </c>
      <c r="AI1801">
        <f t="shared" si="2576"/>
        <v>0</v>
      </c>
      <c r="AJ1801">
        <f t="shared" si="2577"/>
        <v>0</v>
      </c>
      <c r="AK1801">
        <f t="shared" si="2578"/>
        <v>0</v>
      </c>
      <c r="AL1801">
        <f t="shared" si="2579"/>
        <v>0</v>
      </c>
      <c r="AM1801">
        <f t="shared" si="2580"/>
        <v>0</v>
      </c>
      <c r="AN1801">
        <f t="shared" si="2581"/>
        <v>0</v>
      </c>
      <c r="AO1801">
        <f t="shared" si="2582"/>
        <v>0</v>
      </c>
      <c r="AP1801">
        <f t="shared" si="2583"/>
        <v>0</v>
      </c>
      <c r="AQ1801">
        <f t="shared" si="2584"/>
        <v>0</v>
      </c>
      <c r="AS1801" s="304">
        <f t="shared" si="2585"/>
        <v>0</v>
      </c>
      <c r="AT1801" s="304">
        <f t="shared" si="2586"/>
        <v>0</v>
      </c>
      <c r="AU1801" s="304">
        <f t="shared" si="2587"/>
        <v>0</v>
      </c>
      <c r="AV1801" s="304">
        <f t="shared" si="2588"/>
        <v>0</v>
      </c>
      <c r="AW1801" s="304">
        <f t="shared" si="2589"/>
        <v>0</v>
      </c>
      <c r="AX1801" s="304">
        <f t="shared" si="2590"/>
        <v>0</v>
      </c>
      <c r="AY1801" s="304">
        <f t="shared" si="2591"/>
        <v>0</v>
      </c>
      <c r="AZ1801" s="304">
        <f t="shared" si="2592"/>
        <v>0</v>
      </c>
      <c r="BA1801" s="304">
        <f t="shared" si="2593"/>
        <v>0</v>
      </c>
      <c r="BB1801" s="304">
        <f t="shared" si="2594"/>
        <v>0</v>
      </c>
      <c r="BC1801" s="304">
        <f t="shared" si="2595"/>
        <v>0</v>
      </c>
      <c r="BE1801" s="317">
        <f t="shared" si="2596"/>
        <v>0</v>
      </c>
      <c r="BF1801">
        <f t="shared" si="2597"/>
        <v>0</v>
      </c>
      <c r="BG1801">
        <f t="shared" si="2598"/>
        <v>0</v>
      </c>
    </row>
    <row r="1802" spans="3:59" ht="15" customHeight="1">
      <c r="C1802" s="316" t="s">
        <v>74</v>
      </c>
      <c r="D1802" s="711" t="s">
        <v>348</v>
      </c>
      <c r="E1802" s="712"/>
      <c r="F1802" s="712"/>
      <c r="G1802" s="712"/>
      <c r="H1802" s="712"/>
      <c r="I1802" s="712"/>
      <c r="J1802" s="712"/>
      <c r="K1802" s="712"/>
      <c r="L1802" s="712"/>
      <c r="M1802" s="712"/>
      <c r="N1802" s="712"/>
      <c r="O1802" s="712"/>
      <c r="P1802" s="712"/>
      <c r="Q1802" s="712"/>
      <c r="R1802" s="712"/>
      <c r="S1802" s="713"/>
      <c r="T1802" s="194" t="str">
        <f t="shared" si="2573"/>
        <v/>
      </c>
      <c r="U1802" s="9"/>
      <c r="V1802" s="9"/>
      <c r="W1802" s="9"/>
      <c r="X1802" s="9"/>
      <c r="Y1802" s="9"/>
      <c r="Z1802" s="9"/>
      <c r="AA1802" s="9"/>
      <c r="AB1802" s="9"/>
      <c r="AC1802" s="9"/>
      <c r="AD1802" s="9"/>
      <c r="AG1802">
        <f t="shared" si="2574"/>
        <v>0</v>
      </c>
      <c r="AH1802">
        <f t="shared" si="2575"/>
        <v>0</v>
      </c>
      <c r="AI1802">
        <f t="shared" si="2576"/>
        <v>0</v>
      </c>
      <c r="AJ1802">
        <f t="shared" si="2577"/>
        <v>0</v>
      </c>
      <c r="AK1802">
        <f t="shared" si="2578"/>
        <v>0</v>
      </c>
      <c r="AL1802">
        <f t="shared" si="2579"/>
        <v>0</v>
      </c>
      <c r="AM1802">
        <f t="shared" si="2580"/>
        <v>0</v>
      </c>
      <c r="AN1802">
        <f t="shared" si="2581"/>
        <v>0</v>
      </c>
      <c r="AO1802">
        <f t="shared" si="2582"/>
        <v>0</v>
      </c>
      <c r="AP1802">
        <f t="shared" si="2583"/>
        <v>0</v>
      </c>
      <c r="AQ1802">
        <f t="shared" si="2584"/>
        <v>0</v>
      </c>
      <c r="AS1802" s="304">
        <f t="shared" si="2585"/>
        <v>0</v>
      </c>
      <c r="AT1802" s="304">
        <f t="shared" si="2586"/>
        <v>0</v>
      </c>
      <c r="AU1802" s="304">
        <f t="shared" si="2587"/>
        <v>0</v>
      </c>
      <c r="AV1802" s="304">
        <f t="shared" si="2588"/>
        <v>0</v>
      </c>
      <c r="AW1802" s="304">
        <f t="shared" si="2589"/>
        <v>0</v>
      </c>
      <c r="AX1802" s="304">
        <f t="shared" si="2590"/>
        <v>0</v>
      </c>
      <c r="AY1802" s="304">
        <f t="shared" si="2591"/>
        <v>0</v>
      </c>
      <c r="AZ1802" s="304">
        <f t="shared" si="2592"/>
        <v>0</v>
      </c>
      <c r="BA1802" s="304">
        <f t="shared" si="2593"/>
        <v>0</v>
      </c>
      <c r="BB1802" s="304">
        <f t="shared" si="2594"/>
        <v>0</v>
      </c>
      <c r="BC1802" s="304">
        <f t="shared" si="2595"/>
        <v>0</v>
      </c>
      <c r="BE1802" s="317">
        <f t="shared" si="2596"/>
        <v>0</v>
      </c>
      <c r="BF1802">
        <f t="shared" si="2597"/>
        <v>0</v>
      </c>
      <c r="BG1802">
        <f t="shared" si="2598"/>
        <v>0</v>
      </c>
    </row>
    <row r="1803" spans="3:59" ht="24" customHeight="1">
      <c r="C1803" s="316" t="s">
        <v>76</v>
      </c>
      <c r="D1803" s="711" t="s">
        <v>349</v>
      </c>
      <c r="E1803" s="712"/>
      <c r="F1803" s="712"/>
      <c r="G1803" s="712"/>
      <c r="H1803" s="712"/>
      <c r="I1803" s="712"/>
      <c r="J1803" s="712"/>
      <c r="K1803" s="712"/>
      <c r="L1803" s="712"/>
      <c r="M1803" s="712"/>
      <c r="N1803" s="712"/>
      <c r="O1803" s="712"/>
      <c r="P1803" s="712"/>
      <c r="Q1803" s="712"/>
      <c r="R1803" s="712"/>
      <c r="S1803" s="713"/>
      <c r="T1803" s="194" t="str">
        <f t="shared" si="2573"/>
        <v/>
      </c>
      <c r="U1803" s="9"/>
      <c r="V1803" s="9"/>
      <c r="W1803" s="9"/>
      <c r="X1803" s="9"/>
      <c r="Y1803" s="9"/>
      <c r="Z1803" s="9"/>
      <c r="AA1803" s="9"/>
      <c r="AB1803" s="9"/>
      <c r="AC1803" s="9"/>
      <c r="AD1803" s="9"/>
      <c r="AG1803">
        <f t="shared" si="2574"/>
        <v>0</v>
      </c>
      <c r="AH1803">
        <f t="shared" si="2575"/>
        <v>0</v>
      </c>
      <c r="AI1803">
        <f t="shared" si="2576"/>
        <v>0</v>
      </c>
      <c r="AJ1803">
        <f t="shared" si="2577"/>
        <v>0</v>
      </c>
      <c r="AK1803">
        <f t="shared" si="2578"/>
        <v>0</v>
      </c>
      <c r="AL1803">
        <f t="shared" si="2579"/>
        <v>0</v>
      </c>
      <c r="AM1803">
        <f t="shared" si="2580"/>
        <v>0</v>
      </c>
      <c r="AN1803">
        <f t="shared" si="2581"/>
        <v>0</v>
      </c>
      <c r="AO1803">
        <f t="shared" si="2582"/>
        <v>0</v>
      </c>
      <c r="AP1803">
        <f t="shared" si="2583"/>
        <v>0</v>
      </c>
      <c r="AQ1803">
        <f t="shared" si="2584"/>
        <v>0</v>
      </c>
      <c r="AS1803" s="304">
        <f t="shared" si="2585"/>
        <v>0</v>
      </c>
      <c r="AT1803" s="304">
        <f t="shared" si="2586"/>
        <v>0</v>
      </c>
      <c r="AU1803" s="304">
        <f t="shared" si="2587"/>
        <v>0</v>
      </c>
      <c r="AV1803" s="304">
        <f t="shared" si="2588"/>
        <v>0</v>
      </c>
      <c r="AW1803" s="304">
        <f t="shared" si="2589"/>
        <v>0</v>
      </c>
      <c r="AX1803" s="304">
        <f t="shared" si="2590"/>
        <v>0</v>
      </c>
      <c r="AY1803" s="304">
        <f t="shared" si="2591"/>
        <v>0</v>
      </c>
      <c r="AZ1803" s="304">
        <f t="shared" si="2592"/>
        <v>0</v>
      </c>
      <c r="BA1803" s="304">
        <f t="shared" si="2593"/>
        <v>0</v>
      </c>
      <c r="BB1803" s="304">
        <f t="shared" si="2594"/>
        <v>0</v>
      </c>
      <c r="BC1803" s="304">
        <f t="shared" si="2595"/>
        <v>0</v>
      </c>
      <c r="BE1803" s="317">
        <f t="shared" si="2596"/>
        <v>0</v>
      </c>
      <c r="BF1803">
        <f t="shared" si="2597"/>
        <v>0</v>
      </c>
      <c r="BG1803">
        <f t="shared" si="2598"/>
        <v>0</v>
      </c>
    </row>
    <row r="1804" spans="3:59" ht="24" customHeight="1">
      <c r="C1804" s="316" t="s">
        <v>80</v>
      </c>
      <c r="D1804" s="711" t="s">
        <v>350</v>
      </c>
      <c r="E1804" s="712"/>
      <c r="F1804" s="712"/>
      <c r="G1804" s="712"/>
      <c r="H1804" s="712"/>
      <c r="I1804" s="712"/>
      <c r="J1804" s="712"/>
      <c r="K1804" s="712"/>
      <c r="L1804" s="712"/>
      <c r="M1804" s="712"/>
      <c r="N1804" s="712"/>
      <c r="O1804" s="712"/>
      <c r="P1804" s="712"/>
      <c r="Q1804" s="712"/>
      <c r="R1804" s="712"/>
      <c r="S1804" s="713"/>
      <c r="T1804" s="194" t="str">
        <f t="shared" si="2573"/>
        <v/>
      </c>
      <c r="U1804" s="9"/>
      <c r="V1804" s="9"/>
      <c r="W1804" s="9"/>
      <c r="X1804" s="9"/>
      <c r="Y1804" s="9"/>
      <c r="Z1804" s="9"/>
      <c r="AA1804" s="9"/>
      <c r="AB1804" s="9"/>
      <c r="AC1804" s="9"/>
      <c r="AD1804" s="9"/>
      <c r="AG1804">
        <f t="shared" si="2574"/>
        <v>0</v>
      </c>
      <c r="AH1804">
        <f t="shared" si="2575"/>
        <v>0</v>
      </c>
      <c r="AI1804">
        <f t="shared" si="2576"/>
        <v>0</v>
      </c>
      <c r="AJ1804">
        <f t="shared" si="2577"/>
        <v>0</v>
      </c>
      <c r="AK1804">
        <f t="shared" si="2578"/>
        <v>0</v>
      </c>
      <c r="AL1804">
        <f t="shared" si="2579"/>
        <v>0</v>
      </c>
      <c r="AM1804">
        <f t="shared" si="2580"/>
        <v>0</v>
      </c>
      <c r="AN1804">
        <f t="shared" si="2581"/>
        <v>0</v>
      </c>
      <c r="AO1804">
        <f t="shared" si="2582"/>
        <v>0</v>
      </c>
      <c r="AP1804">
        <f t="shared" si="2583"/>
        <v>0</v>
      </c>
      <c r="AQ1804">
        <f t="shared" si="2584"/>
        <v>0</v>
      </c>
      <c r="AS1804" s="304">
        <f t="shared" si="2585"/>
        <v>0</v>
      </c>
      <c r="AT1804" s="304">
        <f t="shared" si="2586"/>
        <v>0</v>
      </c>
      <c r="AU1804" s="304">
        <f t="shared" si="2587"/>
        <v>0</v>
      </c>
      <c r="AV1804" s="304">
        <f t="shared" si="2588"/>
        <v>0</v>
      </c>
      <c r="AW1804" s="304">
        <f t="shared" si="2589"/>
        <v>0</v>
      </c>
      <c r="AX1804" s="304">
        <f t="shared" si="2590"/>
        <v>0</v>
      </c>
      <c r="AY1804" s="304">
        <f t="shared" si="2591"/>
        <v>0</v>
      </c>
      <c r="AZ1804" s="304">
        <f t="shared" si="2592"/>
        <v>0</v>
      </c>
      <c r="BA1804" s="304">
        <f t="shared" si="2593"/>
        <v>0</v>
      </c>
      <c r="BB1804" s="304">
        <f t="shared" si="2594"/>
        <v>0</v>
      </c>
      <c r="BC1804" s="304">
        <f t="shared" si="2595"/>
        <v>0</v>
      </c>
      <c r="BE1804" s="317">
        <f t="shared" si="2596"/>
        <v>0</v>
      </c>
      <c r="BF1804">
        <f t="shared" si="2597"/>
        <v>0</v>
      </c>
      <c r="BG1804">
        <f t="shared" si="2598"/>
        <v>0</v>
      </c>
    </row>
    <row r="1805" spans="3:59" ht="24" customHeight="1">
      <c r="C1805" s="316" t="s">
        <v>84</v>
      </c>
      <c r="D1805" s="711" t="s">
        <v>351</v>
      </c>
      <c r="E1805" s="712"/>
      <c r="F1805" s="712"/>
      <c r="G1805" s="712"/>
      <c r="H1805" s="712"/>
      <c r="I1805" s="712"/>
      <c r="J1805" s="712"/>
      <c r="K1805" s="712"/>
      <c r="L1805" s="712"/>
      <c r="M1805" s="712"/>
      <c r="N1805" s="712"/>
      <c r="O1805" s="712"/>
      <c r="P1805" s="712"/>
      <c r="Q1805" s="712"/>
      <c r="R1805" s="712"/>
      <c r="S1805" s="713"/>
      <c r="T1805" s="194" t="str">
        <f t="shared" si="2573"/>
        <v/>
      </c>
      <c r="U1805" s="9"/>
      <c r="V1805" s="9"/>
      <c r="W1805" s="9"/>
      <c r="X1805" s="9"/>
      <c r="Y1805" s="9"/>
      <c r="Z1805" s="9"/>
      <c r="AA1805" s="9"/>
      <c r="AB1805" s="9"/>
      <c r="AC1805" s="9"/>
      <c r="AD1805" s="9"/>
      <c r="AG1805">
        <f t="shared" si="2574"/>
        <v>0</v>
      </c>
      <c r="AH1805">
        <f t="shared" si="2575"/>
        <v>0</v>
      </c>
      <c r="AI1805">
        <f t="shared" si="2576"/>
        <v>0</v>
      </c>
      <c r="AJ1805">
        <f t="shared" si="2577"/>
        <v>0</v>
      </c>
      <c r="AK1805">
        <f t="shared" si="2578"/>
        <v>0</v>
      </c>
      <c r="AL1805">
        <f t="shared" si="2579"/>
        <v>0</v>
      </c>
      <c r="AM1805">
        <f t="shared" si="2580"/>
        <v>0</v>
      </c>
      <c r="AN1805">
        <f t="shared" si="2581"/>
        <v>0</v>
      </c>
      <c r="AO1805">
        <f t="shared" si="2582"/>
        <v>0</v>
      </c>
      <c r="AP1805">
        <f t="shared" si="2583"/>
        <v>0</v>
      </c>
      <c r="AQ1805">
        <f t="shared" si="2584"/>
        <v>0</v>
      </c>
      <c r="AS1805" s="304">
        <f t="shared" si="2585"/>
        <v>0</v>
      </c>
      <c r="AT1805" s="304">
        <f t="shared" si="2586"/>
        <v>0</v>
      </c>
      <c r="AU1805" s="304">
        <f t="shared" si="2587"/>
        <v>0</v>
      </c>
      <c r="AV1805" s="304">
        <f t="shared" si="2588"/>
        <v>0</v>
      </c>
      <c r="AW1805" s="304">
        <f t="shared" si="2589"/>
        <v>0</v>
      </c>
      <c r="AX1805" s="304">
        <f t="shared" si="2590"/>
        <v>0</v>
      </c>
      <c r="AY1805" s="304">
        <f t="shared" si="2591"/>
        <v>0</v>
      </c>
      <c r="AZ1805" s="304">
        <f t="shared" si="2592"/>
        <v>0</v>
      </c>
      <c r="BA1805" s="304">
        <f t="shared" si="2593"/>
        <v>0</v>
      </c>
      <c r="BB1805" s="304">
        <f t="shared" si="2594"/>
        <v>0</v>
      </c>
      <c r="BC1805" s="304">
        <f t="shared" si="2595"/>
        <v>0</v>
      </c>
      <c r="BE1805" s="317">
        <f t="shared" si="2596"/>
        <v>0</v>
      </c>
      <c r="BF1805">
        <f t="shared" si="2597"/>
        <v>0</v>
      </c>
      <c r="BG1805">
        <f t="shared" si="2598"/>
        <v>0</v>
      </c>
    </row>
    <row r="1806" spans="3:59" ht="15" customHeight="1">
      <c r="C1806" s="316" t="s">
        <v>88</v>
      </c>
      <c r="D1806" s="711" t="s">
        <v>352</v>
      </c>
      <c r="E1806" s="712"/>
      <c r="F1806" s="712"/>
      <c r="G1806" s="712"/>
      <c r="H1806" s="712"/>
      <c r="I1806" s="712"/>
      <c r="J1806" s="712"/>
      <c r="K1806" s="712"/>
      <c r="L1806" s="712"/>
      <c r="M1806" s="712"/>
      <c r="N1806" s="712"/>
      <c r="O1806" s="712"/>
      <c r="P1806" s="712"/>
      <c r="Q1806" s="712"/>
      <c r="R1806" s="712"/>
      <c r="S1806" s="713"/>
      <c r="T1806" s="194" t="str">
        <f t="shared" si="2573"/>
        <v/>
      </c>
      <c r="U1806" s="9"/>
      <c r="V1806" s="9"/>
      <c r="W1806" s="9"/>
      <c r="X1806" s="9"/>
      <c r="Y1806" s="9"/>
      <c r="Z1806" s="9"/>
      <c r="AA1806" s="9"/>
      <c r="AB1806" s="9"/>
      <c r="AC1806" s="9"/>
      <c r="AD1806" s="9"/>
      <c r="AG1806">
        <f t="shared" si="2574"/>
        <v>0</v>
      </c>
      <c r="AH1806">
        <f t="shared" si="2575"/>
        <v>0</v>
      </c>
      <c r="AI1806">
        <f t="shared" si="2576"/>
        <v>0</v>
      </c>
      <c r="AJ1806">
        <f t="shared" si="2577"/>
        <v>0</v>
      </c>
      <c r="AK1806">
        <f t="shared" si="2578"/>
        <v>0</v>
      </c>
      <c r="AL1806">
        <f t="shared" si="2579"/>
        <v>0</v>
      </c>
      <c r="AM1806">
        <f t="shared" si="2580"/>
        <v>0</v>
      </c>
      <c r="AN1806">
        <f t="shared" si="2581"/>
        <v>0</v>
      </c>
      <c r="AO1806">
        <f t="shared" si="2582"/>
        <v>0</v>
      </c>
      <c r="AP1806">
        <f t="shared" si="2583"/>
        <v>0</v>
      </c>
      <c r="AQ1806">
        <f t="shared" si="2584"/>
        <v>0</v>
      </c>
      <c r="AS1806" s="304">
        <f t="shared" si="2585"/>
        <v>0</v>
      </c>
      <c r="AT1806" s="304">
        <f t="shared" si="2586"/>
        <v>0</v>
      </c>
      <c r="AU1806" s="304">
        <f t="shared" si="2587"/>
        <v>0</v>
      </c>
      <c r="AV1806" s="304">
        <f t="shared" si="2588"/>
        <v>0</v>
      </c>
      <c r="AW1806" s="304">
        <f t="shared" si="2589"/>
        <v>0</v>
      </c>
      <c r="AX1806" s="304">
        <f t="shared" si="2590"/>
        <v>0</v>
      </c>
      <c r="AY1806" s="304">
        <f t="shared" si="2591"/>
        <v>0</v>
      </c>
      <c r="AZ1806" s="304">
        <f t="shared" si="2592"/>
        <v>0</v>
      </c>
      <c r="BA1806" s="304">
        <f t="shared" si="2593"/>
        <v>0</v>
      </c>
      <c r="BB1806" s="304">
        <f t="shared" si="2594"/>
        <v>0</v>
      </c>
      <c r="BC1806" s="304">
        <f t="shared" si="2595"/>
        <v>0</v>
      </c>
      <c r="BE1806" s="317">
        <f t="shared" si="2596"/>
        <v>0</v>
      </c>
      <c r="BF1806">
        <f t="shared" si="2597"/>
        <v>0</v>
      </c>
      <c r="BG1806">
        <f t="shared" si="2598"/>
        <v>0</v>
      </c>
    </row>
    <row r="1807" spans="3:59" ht="36" customHeight="1">
      <c r="C1807" s="316" t="s">
        <v>93</v>
      </c>
      <c r="D1807" s="711" t="s">
        <v>353</v>
      </c>
      <c r="E1807" s="712"/>
      <c r="F1807" s="712"/>
      <c r="G1807" s="712"/>
      <c r="H1807" s="712"/>
      <c r="I1807" s="712"/>
      <c r="J1807" s="712"/>
      <c r="K1807" s="712"/>
      <c r="L1807" s="712"/>
      <c r="M1807" s="712"/>
      <c r="N1807" s="712"/>
      <c r="O1807" s="712"/>
      <c r="P1807" s="712"/>
      <c r="Q1807" s="712"/>
      <c r="R1807" s="712"/>
      <c r="S1807" s="713"/>
      <c r="T1807" s="194" t="str">
        <f t="shared" si="2573"/>
        <v/>
      </c>
      <c r="U1807" s="9"/>
      <c r="V1807" s="9"/>
      <c r="W1807" s="9"/>
      <c r="X1807" s="9"/>
      <c r="Y1807" s="9"/>
      <c r="Z1807" s="9"/>
      <c r="AA1807" s="9"/>
      <c r="AB1807" s="9"/>
      <c r="AC1807" s="9"/>
      <c r="AD1807" s="9"/>
      <c r="AG1807">
        <f t="shared" si="2574"/>
        <v>0</v>
      </c>
      <c r="AH1807">
        <f t="shared" si="2575"/>
        <v>0</v>
      </c>
      <c r="AI1807">
        <f t="shared" si="2576"/>
        <v>0</v>
      </c>
      <c r="AJ1807">
        <f t="shared" si="2577"/>
        <v>0</v>
      </c>
      <c r="AK1807">
        <f t="shared" si="2578"/>
        <v>0</v>
      </c>
      <c r="AL1807">
        <f t="shared" si="2579"/>
        <v>0</v>
      </c>
      <c r="AM1807">
        <f t="shared" si="2580"/>
        <v>0</v>
      </c>
      <c r="AN1807">
        <f t="shared" si="2581"/>
        <v>0</v>
      </c>
      <c r="AO1807">
        <f t="shared" si="2582"/>
        <v>0</v>
      </c>
      <c r="AP1807">
        <f t="shared" si="2583"/>
        <v>0</v>
      </c>
      <c r="AQ1807">
        <f t="shared" si="2584"/>
        <v>0</v>
      </c>
      <c r="AS1807" s="304">
        <f t="shared" si="2585"/>
        <v>0</v>
      </c>
      <c r="AT1807" s="304">
        <f t="shared" si="2586"/>
        <v>0</v>
      </c>
      <c r="AU1807" s="304">
        <f t="shared" si="2587"/>
        <v>0</v>
      </c>
      <c r="AV1807" s="304">
        <f t="shared" si="2588"/>
        <v>0</v>
      </c>
      <c r="AW1807" s="304">
        <f t="shared" si="2589"/>
        <v>0</v>
      </c>
      <c r="AX1807" s="304">
        <f t="shared" si="2590"/>
        <v>0</v>
      </c>
      <c r="AY1807" s="304">
        <f t="shared" si="2591"/>
        <v>0</v>
      </c>
      <c r="AZ1807" s="304">
        <f t="shared" si="2592"/>
        <v>0</v>
      </c>
      <c r="BA1807" s="304">
        <f t="shared" si="2593"/>
        <v>0</v>
      </c>
      <c r="BB1807" s="304">
        <f t="shared" si="2594"/>
        <v>0</v>
      </c>
      <c r="BC1807" s="304">
        <f t="shared" si="2595"/>
        <v>0</v>
      </c>
      <c r="BE1807" s="317">
        <f t="shared" si="2596"/>
        <v>0</v>
      </c>
      <c r="BF1807">
        <f t="shared" si="2597"/>
        <v>0</v>
      </c>
      <c r="BG1807">
        <f t="shared" si="2598"/>
        <v>0</v>
      </c>
    </row>
    <row r="1808" spans="3:59" ht="36" customHeight="1">
      <c r="C1808" s="316" t="s">
        <v>96</v>
      </c>
      <c r="D1808" s="711" t="s">
        <v>354</v>
      </c>
      <c r="E1808" s="712"/>
      <c r="F1808" s="712"/>
      <c r="G1808" s="712"/>
      <c r="H1808" s="712"/>
      <c r="I1808" s="712"/>
      <c r="J1808" s="712"/>
      <c r="K1808" s="712"/>
      <c r="L1808" s="712"/>
      <c r="M1808" s="712"/>
      <c r="N1808" s="712"/>
      <c r="O1808" s="712"/>
      <c r="P1808" s="712"/>
      <c r="Q1808" s="712"/>
      <c r="R1808" s="712"/>
      <c r="S1808" s="713"/>
      <c r="T1808" s="194" t="str">
        <f t="shared" si="2573"/>
        <v/>
      </c>
      <c r="U1808" s="9"/>
      <c r="V1808" s="9"/>
      <c r="W1808" s="9"/>
      <c r="X1808" s="9"/>
      <c r="Y1808" s="9"/>
      <c r="Z1808" s="9"/>
      <c r="AA1808" s="9"/>
      <c r="AB1808" s="9"/>
      <c r="AC1808" s="9"/>
      <c r="AD1808" s="9"/>
      <c r="AG1808">
        <f t="shared" si="2574"/>
        <v>0</v>
      </c>
      <c r="AH1808">
        <f t="shared" si="2575"/>
        <v>0</v>
      </c>
      <c r="AI1808">
        <f t="shared" si="2576"/>
        <v>0</v>
      </c>
      <c r="AJ1808">
        <f t="shared" si="2577"/>
        <v>0</v>
      </c>
      <c r="AK1808">
        <f t="shared" si="2578"/>
        <v>0</v>
      </c>
      <c r="AL1808">
        <f t="shared" si="2579"/>
        <v>0</v>
      </c>
      <c r="AM1808">
        <f t="shared" si="2580"/>
        <v>0</v>
      </c>
      <c r="AN1808">
        <f t="shared" si="2581"/>
        <v>0</v>
      </c>
      <c r="AO1808">
        <f t="shared" si="2582"/>
        <v>0</v>
      </c>
      <c r="AP1808">
        <f t="shared" si="2583"/>
        <v>0</v>
      </c>
      <c r="AQ1808">
        <f t="shared" si="2584"/>
        <v>0</v>
      </c>
      <c r="AS1808" s="304">
        <f t="shared" si="2585"/>
        <v>0</v>
      </c>
      <c r="AT1808" s="304">
        <f t="shared" si="2586"/>
        <v>0</v>
      </c>
      <c r="AU1808" s="304">
        <f t="shared" si="2587"/>
        <v>0</v>
      </c>
      <c r="AV1808" s="304">
        <f t="shared" si="2588"/>
        <v>0</v>
      </c>
      <c r="AW1808" s="304">
        <f t="shared" si="2589"/>
        <v>0</v>
      </c>
      <c r="AX1808" s="304">
        <f t="shared" si="2590"/>
        <v>0</v>
      </c>
      <c r="AY1808" s="304">
        <f t="shared" si="2591"/>
        <v>0</v>
      </c>
      <c r="AZ1808" s="304">
        <f t="shared" si="2592"/>
        <v>0</v>
      </c>
      <c r="BA1808" s="304">
        <f t="shared" si="2593"/>
        <v>0</v>
      </c>
      <c r="BB1808" s="304">
        <f t="shared" si="2594"/>
        <v>0</v>
      </c>
      <c r="BC1808" s="304">
        <f t="shared" si="2595"/>
        <v>0</v>
      </c>
      <c r="BE1808" s="317">
        <f t="shared" si="2596"/>
        <v>0</v>
      </c>
      <c r="BF1808">
        <f t="shared" si="2597"/>
        <v>0</v>
      </c>
      <c r="BG1808">
        <f t="shared" si="2598"/>
        <v>0</v>
      </c>
    </row>
    <row r="1809" spans="2:59" ht="36" customHeight="1">
      <c r="C1809" s="318" t="s">
        <v>100</v>
      </c>
      <c r="D1809" s="711" t="s">
        <v>355</v>
      </c>
      <c r="E1809" s="712"/>
      <c r="F1809" s="712"/>
      <c r="G1809" s="712"/>
      <c r="H1809" s="712"/>
      <c r="I1809" s="712"/>
      <c r="J1809" s="712"/>
      <c r="K1809" s="712"/>
      <c r="L1809" s="712"/>
      <c r="M1809" s="712"/>
      <c r="N1809" s="712"/>
      <c r="O1809" s="712"/>
      <c r="P1809" s="712"/>
      <c r="Q1809" s="712"/>
      <c r="R1809" s="712"/>
      <c r="S1809" s="713"/>
      <c r="T1809" s="194" t="str">
        <f t="shared" si="2573"/>
        <v/>
      </c>
      <c r="U1809" s="9"/>
      <c r="V1809" s="9"/>
      <c r="W1809" s="9"/>
      <c r="X1809" s="9"/>
      <c r="Y1809" s="9"/>
      <c r="Z1809" s="9"/>
      <c r="AA1809" s="9"/>
      <c r="AB1809" s="9"/>
      <c r="AC1809" s="9"/>
      <c r="AD1809" s="9"/>
      <c r="AG1809">
        <f t="shared" si="2574"/>
        <v>0</v>
      </c>
      <c r="AH1809">
        <f t="shared" si="2575"/>
        <v>0</v>
      </c>
      <c r="AI1809">
        <f t="shared" si="2576"/>
        <v>0</v>
      </c>
      <c r="AJ1809">
        <f t="shared" si="2577"/>
        <v>0</v>
      </c>
      <c r="AK1809">
        <f t="shared" si="2578"/>
        <v>0</v>
      </c>
      <c r="AL1809">
        <f t="shared" si="2579"/>
        <v>0</v>
      </c>
      <c r="AM1809">
        <f t="shared" si="2580"/>
        <v>0</v>
      </c>
      <c r="AN1809">
        <f t="shared" si="2581"/>
        <v>0</v>
      </c>
      <c r="AO1809">
        <f t="shared" si="2582"/>
        <v>0</v>
      </c>
      <c r="AP1809">
        <f t="shared" si="2583"/>
        <v>0</v>
      </c>
      <c r="AQ1809">
        <f t="shared" si="2584"/>
        <v>0</v>
      </c>
      <c r="AS1809" s="304">
        <f t="shared" si="2585"/>
        <v>0</v>
      </c>
      <c r="AT1809" s="304">
        <f t="shared" si="2586"/>
        <v>0</v>
      </c>
      <c r="AU1809" s="304">
        <f t="shared" si="2587"/>
        <v>0</v>
      </c>
      <c r="AV1809" s="304">
        <f t="shared" si="2588"/>
        <v>0</v>
      </c>
      <c r="AW1809" s="304">
        <f t="shared" si="2589"/>
        <v>0</v>
      </c>
      <c r="AX1809" s="304">
        <f t="shared" si="2590"/>
        <v>0</v>
      </c>
      <c r="AY1809" s="304">
        <f t="shared" si="2591"/>
        <v>0</v>
      </c>
      <c r="AZ1809" s="304">
        <f t="shared" si="2592"/>
        <v>0</v>
      </c>
      <c r="BA1809" s="304">
        <f t="shared" si="2593"/>
        <v>0</v>
      </c>
      <c r="BB1809" s="304">
        <f t="shared" si="2594"/>
        <v>0</v>
      </c>
      <c r="BC1809" s="304">
        <f t="shared" si="2595"/>
        <v>0</v>
      </c>
      <c r="BE1809" s="317">
        <f t="shared" si="2596"/>
        <v>0</v>
      </c>
      <c r="BF1809">
        <f t="shared" si="2597"/>
        <v>0</v>
      </c>
      <c r="BG1809">
        <f t="shared" si="2598"/>
        <v>0</v>
      </c>
    </row>
    <row r="1810" spans="2:59" ht="24" customHeight="1">
      <c r="C1810" s="318" t="s">
        <v>102</v>
      </c>
      <c r="D1810" s="711" t="s">
        <v>356</v>
      </c>
      <c r="E1810" s="712"/>
      <c r="F1810" s="712"/>
      <c r="G1810" s="712"/>
      <c r="H1810" s="712"/>
      <c r="I1810" s="712"/>
      <c r="J1810" s="712"/>
      <c r="K1810" s="712"/>
      <c r="L1810" s="712"/>
      <c r="M1810" s="712"/>
      <c r="N1810" s="712"/>
      <c r="O1810" s="712"/>
      <c r="P1810" s="712"/>
      <c r="Q1810" s="712"/>
      <c r="R1810" s="712"/>
      <c r="S1810" s="713"/>
      <c r="T1810" s="194" t="str">
        <f t="shared" si="2573"/>
        <v/>
      </c>
      <c r="U1810" s="9"/>
      <c r="V1810" s="9"/>
      <c r="W1810" s="9"/>
      <c r="X1810" s="9"/>
      <c r="Y1810" s="9"/>
      <c r="Z1810" s="9"/>
      <c r="AA1810" s="9"/>
      <c r="AB1810" s="9"/>
      <c r="AC1810" s="9"/>
      <c r="AD1810" s="9"/>
      <c r="AG1810">
        <f t="shared" si="2574"/>
        <v>0</v>
      </c>
      <c r="AH1810">
        <f t="shared" si="2575"/>
        <v>0</v>
      </c>
      <c r="AI1810">
        <f t="shared" si="2576"/>
        <v>0</v>
      </c>
      <c r="AJ1810">
        <f t="shared" si="2577"/>
        <v>0</v>
      </c>
      <c r="AK1810">
        <f t="shared" si="2578"/>
        <v>0</v>
      </c>
      <c r="AL1810">
        <f t="shared" si="2579"/>
        <v>0</v>
      </c>
      <c r="AM1810">
        <f t="shared" si="2580"/>
        <v>0</v>
      </c>
      <c r="AN1810">
        <f t="shared" si="2581"/>
        <v>0</v>
      </c>
      <c r="AO1810">
        <f t="shared" si="2582"/>
        <v>0</v>
      </c>
      <c r="AP1810">
        <f t="shared" si="2583"/>
        <v>0</v>
      </c>
      <c r="AQ1810">
        <f t="shared" si="2584"/>
        <v>0</v>
      </c>
      <c r="AS1810" s="304">
        <f t="shared" si="2585"/>
        <v>0</v>
      </c>
      <c r="AT1810" s="304">
        <f t="shared" si="2586"/>
        <v>0</v>
      </c>
      <c r="AU1810" s="304">
        <f t="shared" si="2587"/>
        <v>0</v>
      </c>
      <c r="AV1810" s="304">
        <f t="shared" si="2588"/>
        <v>0</v>
      </c>
      <c r="AW1810" s="304">
        <f t="shared" si="2589"/>
        <v>0</v>
      </c>
      <c r="AX1810" s="304">
        <f t="shared" si="2590"/>
        <v>0</v>
      </c>
      <c r="AY1810" s="304">
        <f t="shared" si="2591"/>
        <v>0</v>
      </c>
      <c r="AZ1810" s="304">
        <f t="shared" si="2592"/>
        <v>0</v>
      </c>
      <c r="BA1810" s="304">
        <f t="shared" si="2593"/>
        <v>0</v>
      </c>
      <c r="BB1810" s="304">
        <f t="shared" si="2594"/>
        <v>0</v>
      </c>
      <c r="BC1810" s="304">
        <f t="shared" si="2595"/>
        <v>0</v>
      </c>
      <c r="BE1810" s="317">
        <f t="shared" si="2596"/>
        <v>0</v>
      </c>
      <c r="BF1810">
        <f t="shared" si="2597"/>
        <v>0</v>
      </c>
      <c r="BG1810">
        <f t="shared" si="2598"/>
        <v>0</v>
      </c>
    </row>
    <row r="1811" spans="2:59" ht="24" customHeight="1">
      <c r="C1811" s="318" t="s">
        <v>105</v>
      </c>
      <c r="D1811" s="711" t="s">
        <v>357</v>
      </c>
      <c r="E1811" s="712"/>
      <c r="F1811" s="712"/>
      <c r="G1811" s="712"/>
      <c r="H1811" s="712"/>
      <c r="I1811" s="712"/>
      <c r="J1811" s="712"/>
      <c r="K1811" s="712"/>
      <c r="L1811" s="712"/>
      <c r="M1811" s="712"/>
      <c r="N1811" s="712"/>
      <c r="O1811" s="712"/>
      <c r="P1811" s="712"/>
      <c r="Q1811" s="712"/>
      <c r="R1811" s="712"/>
      <c r="S1811" s="713"/>
      <c r="T1811" s="194" t="str">
        <f t="shared" si="2573"/>
        <v/>
      </c>
      <c r="U1811" s="9"/>
      <c r="V1811" s="9"/>
      <c r="W1811" s="9"/>
      <c r="X1811" s="9"/>
      <c r="Y1811" s="9"/>
      <c r="Z1811" s="9"/>
      <c r="AA1811" s="9"/>
      <c r="AB1811" s="9"/>
      <c r="AC1811" s="9"/>
      <c r="AD1811" s="9"/>
      <c r="AG1811">
        <f t="shared" si="2574"/>
        <v>0</v>
      </c>
      <c r="AH1811">
        <f t="shared" si="2575"/>
        <v>0</v>
      </c>
      <c r="AI1811">
        <f t="shared" si="2576"/>
        <v>0</v>
      </c>
      <c r="AJ1811">
        <f t="shared" si="2577"/>
        <v>0</v>
      </c>
      <c r="AK1811">
        <f t="shared" si="2578"/>
        <v>0</v>
      </c>
      <c r="AL1811">
        <f t="shared" si="2579"/>
        <v>0</v>
      </c>
      <c r="AM1811">
        <f t="shared" si="2580"/>
        <v>0</v>
      </c>
      <c r="AN1811">
        <f t="shared" si="2581"/>
        <v>0</v>
      </c>
      <c r="AO1811">
        <f t="shared" si="2582"/>
        <v>0</v>
      </c>
      <c r="AP1811">
        <f t="shared" si="2583"/>
        <v>0</v>
      </c>
      <c r="AQ1811">
        <f t="shared" si="2584"/>
        <v>0</v>
      </c>
      <c r="AS1811" s="304">
        <f t="shared" si="2585"/>
        <v>0</v>
      </c>
      <c r="AT1811" s="304">
        <f t="shared" si="2586"/>
        <v>0</v>
      </c>
      <c r="AU1811" s="304">
        <f t="shared" si="2587"/>
        <v>0</v>
      </c>
      <c r="AV1811" s="304">
        <f t="shared" si="2588"/>
        <v>0</v>
      </c>
      <c r="AW1811" s="304">
        <f t="shared" si="2589"/>
        <v>0</v>
      </c>
      <c r="AX1811" s="304">
        <f t="shared" si="2590"/>
        <v>0</v>
      </c>
      <c r="AY1811" s="304">
        <f t="shared" si="2591"/>
        <v>0</v>
      </c>
      <c r="AZ1811" s="304">
        <f t="shared" si="2592"/>
        <v>0</v>
      </c>
      <c r="BA1811" s="304">
        <f t="shared" si="2593"/>
        <v>0</v>
      </c>
      <c r="BB1811" s="304">
        <f t="shared" si="2594"/>
        <v>0</v>
      </c>
      <c r="BC1811" s="304">
        <f t="shared" si="2595"/>
        <v>0</v>
      </c>
      <c r="BE1811" s="317">
        <f t="shared" si="2596"/>
        <v>0</v>
      </c>
      <c r="BF1811">
        <f t="shared" si="2597"/>
        <v>0</v>
      </c>
      <c r="BG1811">
        <f t="shared" si="2598"/>
        <v>0</v>
      </c>
    </row>
    <row r="1812" spans="2:59" ht="15" customHeight="1">
      <c r="C1812" s="318" t="s">
        <v>107</v>
      </c>
      <c r="D1812" s="711" t="s">
        <v>358</v>
      </c>
      <c r="E1812" s="712"/>
      <c r="F1812" s="712"/>
      <c r="G1812" s="712"/>
      <c r="H1812" s="712"/>
      <c r="I1812" s="712"/>
      <c r="J1812" s="712"/>
      <c r="K1812" s="712"/>
      <c r="L1812" s="712"/>
      <c r="M1812" s="712"/>
      <c r="N1812" s="712"/>
      <c r="O1812" s="712"/>
      <c r="P1812" s="712"/>
      <c r="Q1812" s="712"/>
      <c r="R1812" s="712"/>
      <c r="S1812" s="713"/>
      <c r="T1812" s="194" t="str">
        <f t="shared" si="2573"/>
        <v/>
      </c>
      <c r="U1812" s="9"/>
      <c r="V1812" s="9"/>
      <c r="W1812" s="9"/>
      <c r="X1812" s="9"/>
      <c r="Y1812" s="9"/>
      <c r="Z1812" s="9"/>
      <c r="AA1812" s="9"/>
      <c r="AB1812" s="9"/>
      <c r="AC1812" s="9"/>
      <c r="AD1812" s="9"/>
      <c r="AG1812">
        <f t="shared" si="2574"/>
        <v>0</v>
      </c>
      <c r="AH1812">
        <f t="shared" si="2575"/>
        <v>0</v>
      </c>
      <c r="AI1812">
        <f t="shared" si="2576"/>
        <v>0</v>
      </c>
      <c r="AJ1812">
        <f t="shared" si="2577"/>
        <v>0</v>
      </c>
      <c r="AK1812">
        <f t="shared" si="2578"/>
        <v>0</v>
      </c>
      <c r="AL1812">
        <f t="shared" si="2579"/>
        <v>0</v>
      </c>
      <c r="AM1812">
        <f t="shared" si="2580"/>
        <v>0</v>
      </c>
      <c r="AN1812">
        <f t="shared" si="2581"/>
        <v>0</v>
      </c>
      <c r="AO1812">
        <f t="shared" si="2582"/>
        <v>0</v>
      </c>
      <c r="AP1812">
        <f t="shared" si="2583"/>
        <v>0</v>
      </c>
      <c r="AQ1812">
        <f t="shared" si="2584"/>
        <v>0</v>
      </c>
      <c r="AS1812" s="304">
        <f t="shared" si="2585"/>
        <v>0</v>
      </c>
      <c r="AT1812" s="304">
        <f t="shared" si="2586"/>
        <v>0</v>
      </c>
      <c r="AU1812" s="304">
        <f t="shared" si="2587"/>
        <v>0</v>
      </c>
      <c r="AV1812" s="304">
        <f t="shared" si="2588"/>
        <v>0</v>
      </c>
      <c r="AW1812" s="304">
        <f t="shared" si="2589"/>
        <v>0</v>
      </c>
      <c r="AX1812" s="304">
        <f t="shared" si="2590"/>
        <v>0</v>
      </c>
      <c r="AY1812" s="304">
        <f t="shared" si="2591"/>
        <v>0</v>
      </c>
      <c r="AZ1812" s="304">
        <f t="shared" si="2592"/>
        <v>0</v>
      </c>
      <c r="BA1812" s="304">
        <f t="shared" si="2593"/>
        <v>0</v>
      </c>
      <c r="BB1812" s="304">
        <f t="shared" si="2594"/>
        <v>0</v>
      </c>
      <c r="BC1812" s="304">
        <f t="shared" si="2595"/>
        <v>0</v>
      </c>
      <c r="BE1812" s="317">
        <f t="shared" si="2596"/>
        <v>0</v>
      </c>
      <c r="BF1812">
        <f t="shared" si="2597"/>
        <v>0</v>
      </c>
      <c r="BG1812">
        <f t="shared" si="2598"/>
        <v>0</v>
      </c>
    </row>
    <row r="1813" spans="2:59" ht="24" customHeight="1">
      <c r="C1813" s="316" t="s">
        <v>183</v>
      </c>
      <c r="D1813" s="711" t="s">
        <v>2159</v>
      </c>
      <c r="E1813" s="712"/>
      <c r="F1813" s="712"/>
      <c r="G1813" s="712"/>
      <c r="H1813" s="712"/>
      <c r="I1813" s="712"/>
      <c r="J1813" s="712"/>
      <c r="K1813" s="712"/>
      <c r="L1813" s="712"/>
      <c r="M1813" s="712"/>
      <c r="N1813" s="712"/>
      <c r="O1813" s="712"/>
      <c r="P1813" s="712"/>
      <c r="Q1813" s="712"/>
      <c r="R1813" s="712"/>
      <c r="S1813" s="713"/>
      <c r="T1813" s="194" t="str">
        <f t="shared" si="2573"/>
        <v/>
      </c>
      <c r="U1813" s="9"/>
      <c r="V1813" s="9"/>
      <c r="W1813" s="9"/>
      <c r="X1813" s="9"/>
      <c r="Y1813" s="9"/>
      <c r="Z1813" s="9"/>
      <c r="AA1813" s="9"/>
      <c r="AB1813" s="9"/>
      <c r="AC1813" s="9"/>
      <c r="AD1813" s="9"/>
      <c r="AG1813">
        <f t="shared" si="2574"/>
        <v>0</v>
      </c>
      <c r="AH1813">
        <f t="shared" si="2575"/>
        <v>0</v>
      </c>
      <c r="AI1813">
        <f t="shared" si="2576"/>
        <v>0</v>
      </c>
      <c r="AJ1813">
        <f t="shared" si="2577"/>
        <v>0</v>
      </c>
      <c r="AK1813">
        <f t="shared" si="2578"/>
        <v>0</v>
      </c>
      <c r="AL1813">
        <f t="shared" si="2579"/>
        <v>0</v>
      </c>
      <c r="AM1813">
        <f t="shared" si="2580"/>
        <v>0</v>
      </c>
      <c r="AN1813">
        <f t="shared" si="2581"/>
        <v>0</v>
      </c>
      <c r="AO1813">
        <f t="shared" si="2582"/>
        <v>0</v>
      </c>
      <c r="AP1813">
        <f t="shared" si="2583"/>
        <v>0</v>
      </c>
      <c r="AQ1813">
        <f t="shared" si="2584"/>
        <v>0</v>
      </c>
      <c r="AS1813" s="304">
        <f t="shared" si="2585"/>
        <v>0</v>
      </c>
      <c r="AT1813" s="304">
        <f t="shared" si="2586"/>
        <v>0</v>
      </c>
      <c r="AU1813" s="304">
        <f t="shared" si="2587"/>
        <v>0</v>
      </c>
      <c r="AV1813" s="304">
        <f t="shared" si="2588"/>
        <v>0</v>
      </c>
      <c r="AW1813" s="304">
        <f t="shared" si="2589"/>
        <v>0</v>
      </c>
      <c r="AX1813" s="304">
        <f t="shared" si="2590"/>
        <v>0</v>
      </c>
      <c r="AY1813" s="304">
        <f t="shared" si="2591"/>
        <v>0</v>
      </c>
      <c r="AZ1813" s="304">
        <f t="shared" si="2592"/>
        <v>0</v>
      </c>
      <c r="BA1813" s="304">
        <f t="shared" si="2593"/>
        <v>0</v>
      </c>
      <c r="BB1813" s="304">
        <f t="shared" si="2594"/>
        <v>0</v>
      </c>
      <c r="BC1813" s="304">
        <f t="shared" si="2595"/>
        <v>0</v>
      </c>
      <c r="BE1813" s="317">
        <f t="shared" si="2596"/>
        <v>0</v>
      </c>
      <c r="BF1813">
        <f t="shared" si="2597"/>
        <v>0</v>
      </c>
      <c r="BG1813">
        <f t="shared" si="2598"/>
        <v>0</v>
      </c>
    </row>
    <row r="1814" spans="2:59" ht="15" customHeight="1">
      <c r="C1814" s="316" t="s">
        <v>522</v>
      </c>
      <c r="D1814" s="711" t="s">
        <v>2160</v>
      </c>
      <c r="E1814" s="712"/>
      <c r="F1814" s="712"/>
      <c r="G1814" s="712"/>
      <c r="H1814" s="712"/>
      <c r="I1814" s="712"/>
      <c r="J1814" s="712"/>
      <c r="K1814" s="712"/>
      <c r="L1814" s="712"/>
      <c r="M1814" s="712"/>
      <c r="N1814" s="712"/>
      <c r="O1814" s="712"/>
      <c r="P1814" s="712"/>
      <c r="Q1814" s="712"/>
      <c r="R1814" s="712"/>
      <c r="S1814" s="713"/>
      <c r="T1814" s="194" t="str">
        <f t="shared" si="2573"/>
        <v/>
      </c>
      <c r="U1814" s="9"/>
      <c r="V1814" s="9"/>
      <c r="W1814" s="9"/>
      <c r="X1814" s="9"/>
      <c r="Y1814" s="9"/>
      <c r="Z1814" s="9"/>
      <c r="AA1814" s="9"/>
      <c r="AB1814" s="9"/>
      <c r="AC1814" s="9"/>
      <c r="AD1814" s="9"/>
      <c r="AG1814">
        <f t="shared" si="2574"/>
        <v>0</v>
      </c>
      <c r="AH1814">
        <f t="shared" si="2575"/>
        <v>0</v>
      </c>
      <c r="AI1814">
        <f t="shared" si="2576"/>
        <v>0</v>
      </c>
      <c r="AJ1814">
        <f t="shared" si="2577"/>
        <v>0</v>
      </c>
      <c r="AK1814">
        <f t="shared" si="2578"/>
        <v>0</v>
      </c>
      <c r="AL1814">
        <f t="shared" si="2579"/>
        <v>0</v>
      </c>
      <c r="AM1814">
        <f t="shared" si="2580"/>
        <v>0</v>
      </c>
      <c r="AN1814">
        <f t="shared" si="2581"/>
        <v>0</v>
      </c>
      <c r="AO1814">
        <f t="shared" si="2582"/>
        <v>0</v>
      </c>
      <c r="AP1814">
        <f t="shared" si="2583"/>
        <v>0</v>
      </c>
      <c r="AQ1814">
        <f t="shared" si="2584"/>
        <v>0</v>
      </c>
      <c r="AS1814" s="304">
        <f t="shared" si="2585"/>
        <v>0</v>
      </c>
      <c r="AT1814" s="304">
        <f t="shared" si="2586"/>
        <v>0</v>
      </c>
      <c r="AU1814" s="304">
        <f t="shared" si="2587"/>
        <v>0</v>
      </c>
      <c r="AV1814" s="304">
        <f t="shared" si="2588"/>
        <v>0</v>
      </c>
      <c r="AW1814" s="304">
        <f t="shared" si="2589"/>
        <v>0</v>
      </c>
      <c r="AX1814" s="304">
        <f t="shared" si="2590"/>
        <v>0</v>
      </c>
      <c r="AY1814" s="304">
        <f t="shared" si="2591"/>
        <v>0</v>
      </c>
      <c r="AZ1814" s="304">
        <f t="shared" si="2592"/>
        <v>0</v>
      </c>
      <c r="BA1814" s="304">
        <f t="shared" si="2593"/>
        <v>0</v>
      </c>
      <c r="BB1814" s="304">
        <f t="shared" si="2594"/>
        <v>0</v>
      </c>
      <c r="BC1814" s="304">
        <f t="shared" si="2595"/>
        <v>0</v>
      </c>
      <c r="BE1814" s="317">
        <f t="shared" si="2596"/>
        <v>0</v>
      </c>
      <c r="BF1814">
        <f t="shared" si="2597"/>
        <v>0</v>
      </c>
      <c r="BG1814">
        <f t="shared" si="2598"/>
        <v>0</v>
      </c>
    </row>
    <row r="1815" spans="2:59" ht="15" customHeight="1">
      <c r="C1815" s="316" t="s">
        <v>595</v>
      </c>
      <c r="D1815" s="677" t="s">
        <v>182</v>
      </c>
      <c r="E1815" s="677"/>
      <c r="F1815" s="677"/>
      <c r="G1815" s="677"/>
      <c r="H1815" s="677"/>
      <c r="I1815" s="677"/>
      <c r="J1815" s="677"/>
      <c r="K1815" s="677"/>
      <c r="L1815" s="677"/>
      <c r="M1815" s="677"/>
      <c r="N1815" s="677"/>
      <c r="O1815" s="677"/>
      <c r="P1815" s="677"/>
      <c r="Q1815" s="677"/>
      <c r="R1815" s="677"/>
      <c r="S1815" s="677"/>
      <c r="T1815" s="194" t="str">
        <f t="shared" si="2573"/>
        <v/>
      </c>
      <c r="U1815" s="9"/>
      <c r="V1815" s="9"/>
      <c r="W1815" s="9"/>
      <c r="X1815" s="9"/>
      <c r="Y1815" s="9"/>
      <c r="Z1815" s="9"/>
      <c r="AA1815" s="9"/>
      <c r="AB1815" s="9"/>
      <c r="AC1815" s="9"/>
      <c r="AD1815" s="9"/>
      <c r="AG1815">
        <f t="shared" si="2574"/>
        <v>0</v>
      </c>
      <c r="AH1815">
        <f t="shared" si="2575"/>
        <v>0</v>
      </c>
      <c r="AI1815">
        <f t="shared" si="2576"/>
        <v>0</v>
      </c>
      <c r="AJ1815">
        <f t="shared" si="2577"/>
        <v>0</v>
      </c>
      <c r="AK1815">
        <f t="shared" si="2578"/>
        <v>0</v>
      </c>
      <c r="AL1815">
        <f t="shared" si="2579"/>
        <v>0</v>
      </c>
      <c r="AM1815">
        <f t="shared" si="2580"/>
        <v>0</v>
      </c>
      <c r="AN1815">
        <f t="shared" si="2581"/>
        <v>0</v>
      </c>
      <c r="AO1815">
        <f t="shared" si="2582"/>
        <v>0</v>
      </c>
      <c r="AP1815">
        <f t="shared" si="2583"/>
        <v>0</v>
      </c>
      <c r="AQ1815">
        <f t="shared" si="2584"/>
        <v>0</v>
      </c>
      <c r="AS1815" s="304">
        <f t="shared" si="2585"/>
        <v>0</v>
      </c>
      <c r="AT1815" s="304">
        <f t="shared" si="2586"/>
        <v>0</v>
      </c>
      <c r="AU1815" s="304">
        <f t="shared" si="2587"/>
        <v>0</v>
      </c>
      <c r="AV1815" s="304">
        <f t="shared" si="2588"/>
        <v>0</v>
      </c>
      <c r="AW1815" s="304">
        <f t="shared" si="2589"/>
        <v>0</v>
      </c>
      <c r="AX1815" s="304">
        <f t="shared" si="2590"/>
        <v>0</v>
      </c>
      <c r="AY1815" s="304">
        <f t="shared" si="2591"/>
        <v>0</v>
      </c>
      <c r="AZ1815" s="304">
        <f t="shared" si="2592"/>
        <v>0</v>
      </c>
      <c r="BA1815" s="304">
        <f t="shared" si="2593"/>
        <v>0</v>
      </c>
      <c r="BB1815" s="304">
        <f t="shared" si="2594"/>
        <v>0</v>
      </c>
      <c r="BC1815" s="304">
        <f t="shared" si="2595"/>
        <v>0</v>
      </c>
      <c r="BE1815" s="317">
        <f t="shared" si="2596"/>
        <v>0</v>
      </c>
      <c r="BF1815">
        <f t="shared" si="2597"/>
        <v>0</v>
      </c>
      <c r="BG1815">
        <f t="shared" si="2598"/>
        <v>0</v>
      </c>
    </row>
    <row r="1816" spans="2:59" ht="15" customHeight="1">
      <c r="C1816" s="169"/>
      <c r="D1816" s="168"/>
      <c r="E1816" s="168"/>
      <c r="F1816" s="168"/>
      <c r="G1816" s="168"/>
      <c r="H1816" s="168"/>
      <c r="I1816" s="168"/>
      <c r="J1816" s="168"/>
      <c r="K1816" s="168"/>
      <c r="L1816" s="168"/>
      <c r="M1816" s="168"/>
      <c r="N1816" s="168"/>
      <c r="O1816" s="168"/>
      <c r="P1816" s="243"/>
      <c r="Q1816" s="144"/>
      <c r="R1816" s="144"/>
      <c r="S1816" s="243" t="s">
        <v>124</v>
      </c>
      <c r="T1816" s="509">
        <f>IF(AND(SUM(T1788:T1815)=0,COUNTIF(T1788:T1815,"NS")&gt;0),"NS",
IF(AND(SUM(T1788:T1815)=0,COUNTIF(T1788:T1815,0)&gt;0),0,
IF(AND(SUM(T1788:T1815)=0,COUNTIF(T1788:T1815,"NA")&gt;0),"NA",
SUM(T1788:T1815))))</f>
        <v>0</v>
      </c>
      <c r="U1816" s="509">
        <f t="shared" ref="U1816:AD1816" si="2601">IF(AND(SUM(U1788:U1815)=0,COUNTIF(U1788:U1815,"NS")&gt;0),"NS",
IF(AND(SUM(U1788:U1815)=0,COUNTIF(U1788:U1815,0)&gt;0),0,
IF(AND(SUM(U1788:U1815)=0,COUNTIF(U1788:U1815,"NA")&gt;0),"NA",
SUM(U1788:U1815))))</f>
        <v>0</v>
      </c>
      <c r="V1816" s="509">
        <f t="shared" si="2601"/>
        <v>0</v>
      </c>
      <c r="W1816" s="509">
        <f t="shared" si="2601"/>
        <v>0</v>
      </c>
      <c r="X1816" s="509">
        <f t="shared" si="2601"/>
        <v>0</v>
      </c>
      <c r="Y1816" s="509">
        <f t="shared" si="2601"/>
        <v>0</v>
      </c>
      <c r="Z1816" s="509">
        <f t="shared" si="2601"/>
        <v>0</v>
      </c>
      <c r="AA1816" s="509">
        <f t="shared" si="2601"/>
        <v>0</v>
      </c>
      <c r="AB1816" s="509">
        <f t="shared" si="2601"/>
        <v>0</v>
      </c>
      <c r="AC1816" s="509">
        <f t="shared" si="2601"/>
        <v>0</v>
      </c>
      <c r="AD1816" s="509">
        <f t="shared" si="2601"/>
        <v>0</v>
      </c>
      <c r="AH1816" s="142">
        <f>SUM(AH1788:AQ1815)</f>
        <v>0</v>
      </c>
      <c r="AS1816" s="142">
        <f>SUM(AS1788:BC1815)</f>
        <v>0</v>
      </c>
      <c r="BF1816" s="142">
        <f>SUM(BG1788:BG1815)</f>
        <v>0</v>
      </c>
    </row>
    <row r="1817" spans="2:59">
      <c r="C1817" s="96"/>
      <c r="D1817" s="96"/>
      <c r="E1817" s="96"/>
      <c r="F1817" s="96"/>
      <c r="G1817" s="96"/>
      <c r="H1817" s="96"/>
      <c r="I1817" s="96"/>
      <c r="J1817" s="96"/>
      <c r="K1817" s="96"/>
      <c r="L1817" s="96"/>
      <c r="M1817" s="96"/>
      <c r="N1817" s="96"/>
      <c r="O1817" s="96"/>
      <c r="P1817" s="96"/>
      <c r="Q1817" s="96"/>
      <c r="R1817" s="96"/>
      <c r="S1817" s="96"/>
      <c r="T1817" s="96"/>
      <c r="U1817" s="96"/>
      <c r="V1817" s="96"/>
      <c r="W1817" s="96"/>
      <c r="X1817" s="96"/>
      <c r="Y1817" s="96"/>
      <c r="Z1817" s="96"/>
      <c r="AA1817" s="96"/>
      <c r="AB1817" s="96"/>
      <c r="AC1817" s="96"/>
      <c r="AD1817" s="96"/>
    </row>
    <row r="1818" spans="2:59" ht="24" customHeight="1">
      <c r="C1818" s="678" t="s">
        <v>109</v>
      </c>
      <c r="D1818" s="678"/>
      <c r="E1818" s="678"/>
      <c r="F1818" s="678"/>
      <c r="G1818" s="678"/>
      <c r="H1818" s="678"/>
      <c r="I1818" s="678"/>
      <c r="J1818" s="678"/>
      <c r="K1818" s="678"/>
      <c r="L1818" s="678"/>
      <c r="M1818" s="678"/>
      <c r="N1818" s="678"/>
      <c r="O1818" s="678"/>
      <c r="P1818" s="678"/>
      <c r="Q1818" s="678"/>
      <c r="R1818" s="678"/>
      <c r="S1818" s="678"/>
      <c r="T1818" s="678"/>
      <c r="U1818" s="678"/>
      <c r="V1818" s="678"/>
      <c r="W1818" s="678"/>
      <c r="X1818" s="678"/>
      <c r="Y1818" s="678"/>
      <c r="Z1818" s="678"/>
      <c r="AA1818" s="678"/>
      <c r="AB1818" s="678"/>
      <c r="AC1818" s="678"/>
      <c r="AD1818" s="678"/>
    </row>
    <row r="1819" spans="2:59" ht="60" customHeight="1">
      <c r="C1819" s="679"/>
      <c r="D1819" s="680"/>
      <c r="E1819" s="680"/>
      <c r="F1819" s="680"/>
      <c r="G1819" s="680"/>
      <c r="H1819" s="680"/>
      <c r="I1819" s="680"/>
      <c r="J1819" s="680"/>
      <c r="K1819" s="680"/>
      <c r="L1819" s="680"/>
      <c r="M1819" s="680"/>
      <c r="N1819" s="680"/>
      <c r="O1819" s="680"/>
      <c r="P1819" s="680"/>
      <c r="Q1819" s="680"/>
      <c r="R1819" s="680"/>
      <c r="S1819" s="680"/>
      <c r="T1819" s="680"/>
      <c r="U1819" s="680"/>
      <c r="V1819" s="680"/>
      <c r="W1819" s="680"/>
      <c r="X1819" s="680"/>
      <c r="Y1819" s="680"/>
      <c r="Z1819" s="680"/>
      <c r="AA1819" s="680"/>
      <c r="AB1819" s="680"/>
      <c r="AC1819" s="680"/>
      <c r="AD1819" s="681"/>
    </row>
    <row r="1820" spans="2:59">
      <c r="B1820" s="661" t="str">
        <f>IF(OR(AH1820=0,AND(AH1820&gt;0,C1819&lt;&gt;"")),"","Si registró NS favor de emitir un comentario que explique su uso en la casilla al final de la pregunta")</f>
        <v/>
      </c>
      <c r="C1820" s="661"/>
      <c r="D1820" s="661"/>
      <c r="E1820" s="661"/>
      <c r="F1820" s="661"/>
      <c r="G1820" s="661"/>
      <c r="H1820" s="661"/>
      <c r="I1820" s="661"/>
      <c r="J1820" s="661"/>
      <c r="K1820" s="661"/>
      <c r="L1820" s="661"/>
      <c r="M1820" s="661"/>
      <c r="N1820" s="661"/>
      <c r="O1820" s="661"/>
      <c r="P1820" s="661"/>
      <c r="Q1820" s="661"/>
      <c r="R1820" s="661"/>
      <c r="S1820" s="661"/>
      <c r="T1820" s="661"/>
      <c r="U1820" s="661"/>
      <c r="V1820" s="661"/>
      <c r="W1820" s="661"/>
      <c r="X1820" s="661"/>
      <c r="Y1820" s="661"/>
      <c r="Z1820" s="661"/>
      <c r="AA1820" s="661"/>
      <c r="AB1820" s="661"/>
      <c r="AC1820" s="661"/>
      <c r="AD1820" s="661"/>
      <c r="AG1820" t="s">
        <v>8062</v>
      </c>
      <c r="AH1820">
        <f>COUNTIF(U1788:AD1815,"NS")</f>
        <v>0</v>
      </c>
    </row>
    <row r="1821" spans="2:59">
      <c r="B1821" s="715" t="str">
        <f>IF(BF1816=0,"","Error: verificar sumas por fila")</f>
        <v/>
      </c>
      <c r="C1821" s="715"/>
      <c r="D1821" s="715"/>
      <c r="E1821" s="715"/>
      <c r="F1821" s="715"/>
      <c r="G1821" s="715"/>
      <c r="H1821" s="715"/>
      <c r="I1821" s="715"/>
      <c r="J1821" s="715"/>
      <c r="K1821" s="715"/>
      <c r="L1821" s="715"/>
      <c r="M1821" s="715"/>
      <c r="N1821" s="715"/>
      <c r="O1821" s="715"/>
      <c r="P1821" s="715"/>
      <c r="Q1821" s="715"/>
      <c r="R1821" s="715"/>
      <c r="S1821" s="715"/>
      <c r="T1821" s="715"/>
      <c r="U1821" s="715"/>
      <c r="V1821" s="715"/>
      <c r="W1821" s="715"/>
      <c r="X1821" s="715"/>
      <c r="Y1821" s="715"/>
      <c r="Z1821" s="715"/>
      <c r="AA1821" s="715"/>
      <c r="AB1821" s="715"/>
      <c r="AC1821" s="715"/>
      <c r="AD1821" s="715"/>
    </row>
    <row r="1822" spans="2:59">
      <c r="B1822" s="715" t="str">
        <f>IF(BV1791=0,"","Error: verificar la consistencia con la pregunta 1.38 de acuerdo con la tercera instrucción")</f>
        <v/>
      </c>
      <c r="C1822" s="715"/>
      <c r="D1822" s="715"/>
      <c r="E1822" s="715"/>
      <c r="F1822" s="715"/>
      <c r="G1822" s="715"/>
      <c r="H1822" s="715"/>
      <c r="I1822" s="715"/>
      <c r="J1822" s="715"/>
      <c r="K1822" s="715"/>
      <c r="L1822" s="715"/>
      <c r="M1822" s="715"/>
      <c r="N1822" s="715"/>
      <c r="O1822" s="715"/>
      <c r="P1822" s="715"/>
      <c r="Q1822" s="715"/>
      <c r="R1822" s="715"/>
      <c r="S1822" s="715"/>
      <c r="T1822" s="715"/>
      <c r="U1822" s="715"/>
      <c r="V1822" s="715"/>
      <c r="W1822" s="715"/>
      <c r="X1822" s="715"/>
      <c r="Y1822" s="715"/>
      <c r="Z1822" s="715"/>
      <c r="AA1822" s="715"/>
      <c r="AB1822" s="715"/>
      <c r="AC1822" s="715"/>
      <c r="AD1822" s="715"/>
    </row>
    <row r="1823" spans="2:59">
      <c r="B1823" s="715" t="str">
        <f>IF(AS1816=0,"","Error: verificar la consistencia con la pregunta 1.38 de acuerdo con la cuarta instrucción")</f>
        <v/>
      </c>
      <c r="C1823" s="715"/>
      <c r="D1823" s="715"/>
      <c r="E1823" s="715"/>
      <c r="F1823" s="715"/>
      <c r="G1823" s="715"/>
      <c r="H1823" s="715"/>
      <c r="I1823" s="715"/>
      <c r="J1823" s="715"/>
      <c r="K1823" s="715"/>
      <c r="L1823" s="715"/>
      <c r="M1823" s="715"/>
      <c r="N1823" s="715"/>
      <c r="O1823" s="715"/>
      <c r="P1823" s="715"/>
      <c r="Q1823" s="715"/>
      <c r="R1823" s="715"/>
      <c r="S1823" s="715"/>
      <c r="T1823" s="715"/>
      <c r="U1823" s="715"/>
      <c r="V1823" s="715"/>
      <c r="W1823" s="715"/>
      <c r="X1823" s="715"/>
      <c r="Y1823" s="715"/>
      <c r="Z1823" s="715"/>
      <c r="AA1823" s="715"/>
      <c r="AB1823" s="715"/>
      <c r="AC1823" s="715"/>
      <c r="AD1823" s="715"/>
    </row>
    <row r="1824" spans="2:59">
      <c r="B1824" s="816" t="str">
        <f>IF(AH1816=0,"","Error: debe completar toda la información requerida, no debe registrar información en celdas sombreadas")</f>
        <v/>
      </c>
      <c r="C1824" s="816"/>
      <c r="D1824" s="816"/>
      <c r="E1824" s="816"/>
      <c r="F1824" s="816"/>
      <c r="G1824" s="816"/>
      <c r="H1824" s="816"/>
      <c r="I1824" s="816"/>
      <c r="J1824" s="816"/>
      <c r="K1824" s="816"/>
      <c r="L1824" s="816"/>
      <c r="M1824" s="816"/>
      <c r="N1824" s="816"/>
      <c r="O1824" s="816"/>
      <c r="P1824" s="816"/>
      <c r="Q1824" s="816"/>
      <c r="R1824" s="816"/>
      <c r="S1824" s="816"/>
      <c r="T1824" s="816"/>
      <c r="U1824" s="816"/>
      <c r="V1824" s="816"/>
      <c r="W1824" s="816"/>
      <c r="X1824" s="816"/>
      <c r="Y1824" s="816"/>
      <c r="Z1824" s="816"/>
      <c r="AA1824" s="816"/>
      <c r="AB1824" s="816"/>
      <c r="AC1824" s="816"/>
      <c r="AD1824" s="816"/>
      <c r="AE1824" s="146"/>
      <c r="AH1824" t="s">
        <v>8023</v>
      </c>
      <c r="AI1824" t="s">
        <v>8024</v>
      </c>
      <c r="AJ1824" t="s">
        <v>8025</v>
      </c>
    </row>
    <row r="1825" spans="1:38" ht="15.75" thickBot="1">
      <c r="AH1825">
        <f>280</f>
        <v>280</v>
      </c>
      <c r="AI1825">
        <f>0+(AR1784*28)</f>
        <v>0</v>
      </c>
      <c r="AJ1825">
        <f>COUNTBLANK(U1788:AD1815)</f>
        <v>280</v>
      </c>
    </row>
    <row r="1826" spans="1:38" ht="15.75" thickBot="1">
      <c r="A1826" s="131" t="s">
        <v>1682</v>
      </c>
      <c r="B1826" s="746" t="s">
        <v>2579</v>
      </c>
      <c r="C1826" s="747"/>
      <c r="D1826" s="747"/>
      <c r="E1826" s="747"/>
      <c r="F1826" s="747"/>
      <c r="G1826" s="747"/>
      <c r="H1826" s="747"/>
      <c r="I1826" s="747"/>
      <c r="J1826" s="747"/>
      <c r="K1826" s="747"/>
      <c r="L1826" s="747"/>
      <c r="M1826" s="747"/>
      <c r="N1826" s="747"/>
      <c r="O1826" s="747"/>
      <c r="P1826" s="747"/>
      <c r="Q1826" s="747"/>
      <c r="R1826" s="747"/>
      <c r="S1826" s="747"/>
      <c r="T1826" s="747"/>
      <c r="U1826" s="747"/>
      <c r="V1826" s="747"/>
      <c r="W1826" s="747"/>
      <c r="X1826" s="747"/>
      <c r="Y1826" s="747"/>
      <c r="Z1826" s="747"/>
      <c r="AA1826" s="747"/>
      <c r="AB1826" s="747"/>
      <c r="AC1826" s="747"/>
      <c r="AD1826" s="748"/>
      <c r="AJ1826">
        <f>IF(OR(AJ1825=AH1825,AJ1825=AI1825),0,1)</f>
        <v>0</v>
      </c>
    </row>
    <row r="1827" spans="1:38" ht="15" customHeight="1">
      <c r="A1827" s="136"/>
      <c r="B1827" s="837" t="s">
        <v>210</v>
      </c>
      <c r="C1827" s="838"/>
      <c r="D1827" s="838"/>
      <c r="E1827" s="838"/>
      <c r="F1827" s="838"/>
      <c r="G1827" s="838"/>
      <c r="H1827" s="838"/>
      <c r="I1827" s="838"/>
      <c r="J1827" s="838"/>
      <c r="K1827" s="838"/>
      <c r="L1827" s="838"/>
      <c r="M1827" s="838"/>
      <c r="N1827" s="838"/>
      <c r="O1827" s="838"/>
      <c r="P1827" s="838"/>
      <c r="Q1827" s="838"/>
      <c r="R1827" s="838"/>
      <c r="S1827" s="838"/>
      <c r="T1827" s="838"/>
      <c r="U1827" s="838"/>
      <c r="V1827" s="838"/>
      <c r="W1827" s="838"/>
      <c r="X1827" s="838"/>
      <c r="Y1827" s="838"/>
      <c r="Z1827" s="838"/>
      <c r="AA1827" s="838"/>
      <c r="AB1827" s="838"/>
      <c r="AC1827" s="838"/>
      <c r="AD1827" s="839"/>
    </row>
    <row r="1828" spans="1:38" ht="36" customHeight="1">
      <c r="A1828" s="136"/>
      <c r="B1828" s="299"/>
      <c r="C1828" s="682" t="s">
        <v>2777</v>
      </c>
      <c r="D1828" s="682"/>
      <c r="E1828" s="682"/>
      <c r="F1828" s="682"/>
      <c r="G1828" s="682"/>
      <c r="H1828" s="682"/>
      <c r="I1828" s="682"/>
      <c r="J1828" s="682"/>
      <c r="K1828" s="682"/>
      <c r="L1828" s="682"/>
      <c r="M1828" s="682"/>
      <c r="N1828" s="682"/>
      <c r="O1828" s="682"/>
      <c r="P1828" s="682"/>
      <c r="Q1828" s="682"/>
      <c r="R1828" s="682"/>
      <c r="S1828" s="682"/>
      <c r="T1828" s="682"/>
      <c r="U1828" s="682"/>
      <c r="V1828" s="682"/>
      <c r="W1828" s="682"/>
      <c r="X1828" s="682"/>
      <c r="Y1828" s="682"/>
      <c r="Z1828" s="682"/>
      <c r="AA1828" s="682"/>
      <c r="AB1828" s="682"/>
      <c r="AC1828" s="682"/>
      <c r="AD1828" s="733"/>
    </row>
    <row r="1829" spans="1:38" ht="36" customHeight="1">
      <c r="A1829" s="136"/>
      <c r="B1829" s="319"/>
      <c r="C1829" s="678" t="s">
        <v>2581</v>
      </c>
      <c r="D1829" s="678"/>
      <c r="E1829" s="678"/>
      <c r="F1829" s="678"/>
      <c r="G1829" s="678"/>
      <c r="H1829" s="678"/>
      <c r="I1829" s="678"/>
      <c r="J1829" s="678"/>
      <c r="K1829" s="678"/>
      <c r="L1829" s="678"/>
      <c r="M1829" s="678"/>
      <c r="N1829" s="678"/>
      <c r="O1829" s="678"/>
      <c r="P1829" s="678"/>
      <c r="Q1829" s="678"/>
      <c r="R1829" s="678"/>
      <c r="S1829" s="678"/>
      <c r="T1829" s="678"/>
      <c r="U1829" s="678"/>
      <c r="V1829" s="678"/>
      <c r="W1829" s="678"/>
      <c r="X1829" s="678"/>
      <c r="Y1829" s="678"/>
      <c r="Z1829" s="678"/>
      <c r="AA1829" s="678"/>
      <c r="AB1829" s="678"/>
      <c r="AC1829" s="678"/>
      <c r="AD1829" s="833"/>
    </row>
    <row r="1830" spans="1:38">
      <c r="A1830" s="136"/>
      <c r="B1830" s="96"/>
      <c r="C1830" s="96"/>
      <c r="D1830" s="96"/>
      <c r="E1830" s="96"/>
      <c r="F1830" s="96"/>
      <c r="G1830" s="96"/>
      <c r="H1830" s="96"/>
      <c r="I1830" s="96"/>
      <c r="J1830" s="96"/>
      <c r="K1830" s="96"/>
      <c r="L1830" s="96"/>
      <c r="M1830" s="96"/>
      <c r="N1830" s="96"/>
      <c r="O1830" s="96"/>
      <c r="P1830" s="96"/>
      <c r="Q1830" s="96"/>
      <c r="R1830" s="96"/>
      <c r="S1830" s="96"/>
      <c r="T1830" s="96"/>
      <c r="U1830" s="96"/>
      <c r="V1830" s="96"/>
      <c r="W1830" s="96"/>
      <c r="X1830" s="96"/>
      <c r="Y1830" s="96"/>
      <c r="Z1830" s="96"/>
      <c r="AA1830" s="96"/>
      <c r="AB1830" s="96"/>
      <c r="AC1830" s="96"/>
      <c r="AD1830" s="96"/>
    </row>
    <row r="1831" spans="1:38" ht="36" customHeight="1">
      <c r="A1831" s="157" t="s">
        <v>384</v>
      </c>
      <c r="B1831" s="836" t="s">
        <v>3037</v>
      </c>
      <c r="C1831" s="836"/>
      <c r="D1831" s="836"/>
      <c r="E1831" s="836"/>
      <c r="F1831" s="836"/>
      <c r="G1831" s="836"/>
      <c r="H1831" s="836"/>
      <c r="I1831" s="836"/>
      <c r="J1831" s="836"/>
      <c r="K1831" s="836"/>
      <c r="L1831" s="836"/>
      <c r="M1831" s="836"/>
      <c r="N1831" s="836"/>
      <c r="O1831" s="836"/>
      <c r="P1831" s="836"/>
      <c r="Q1831" s="836"/>
      <c r="R1831" s="836"/>
      <c r="S1831" s="836"/>
      <c r="T1831" s="836"/>
      <c r="U1831" s="836"/>
      <c r="V1831" s="836"/>
      <c r="W1831" s="836"/>
      <c r="X1831" s="836"/>
      <c r="Y1831" s="836"/>
      <c r="Z1831" s="836"/>
      <c r="AA1831" s="836"/>
      <c r="AB1831" s="836"/>
      <c r="AC1831" s="836"/>
      <c r="AD1831" s="836"/>
    </row>
    <row r="1832" spans="1:38" ht="48" customHeight="1">
      <c r="A1832" s="136"/>
      <c r="B1832" s="96"/>
      <c r="C1832" s="667" t="s">
        <v>3038</v>
      </c>
      <c r="D1832" s="667"/>
      <c r="E1832" s="667"/>
      <c r="F1832" s="667"/>
      <c r="G1832" s="667"/>
      <c r="H1832" s="667"/>
      <c r="I1832" s="667"/>
      <c r="J1832" s="667"/>
      <c r="K1832" s="667"/>
      <c r="L1832" s="667"/>
      <c r="M1832" s="667"/>
      <c r="N1832" s="667"/>
      <c r="O1832" s="667"/>
      <c r="P1832" s="667"/>
      <c r="Q1832" s="667"/>
      <c r="R1832" s="667"/>
      <c r="S1832" s="667"/>
      <c r="T1832" s="667"/>
      <c r="U1832" s="667"/>
      <c r="V1832" s="667"/>
      <c r="W1832" s="667"/>
      <c r="X1832" s="667"/>
      <c r="Y1832" s="667"/>
      <c r="Z1832" s="667"/>
      <c r="AA1832" s="667"/>
      <c r="AB1832" s="667"/>
      <c r="AC1832" s="667"/>
      <c r="AD1832" s="667"/>
    </row>
    <row r="1833" spans="1:38">
      <c r="A1833" s="136"/>
      <c r="B1833" s="96"/>
      <c r="C1833" s="96"/>
      <c r="D1833" s="96"/>
      <c r="E1833" s="96"/>
      <c r="F1833" s="96"/>
      <c r="G1833" s="96"/>
      <c r="H1833" s="96"/>
      <c r="I1833" s="96"/>
      <c r="J1833" s="96"/>
      <c r="K1833" s="96"/>
      <c r="L1833" s="96"/>
      <c r="M1833" s="96"/>
      <c r="N1833" s="96"/>
      <c r="O1833" s="96"/>
      <c r="P1833" s="96"/>
      <c r="Q1833" s="96"/>
      <c r="R1833" s="96"/>
      <c r="S1833" s="96"/>
      <c r="T1833" s="96"/>
      <c r="U1833" s="96"/>
      <c r="V1833" s="96"/>
      <c r="W1833" s="96"/>
      <c r="X1833" s="96"/>
      <c r="Y1833" s="96"/>
      <c r="Z1833" s="96"/>
      <c r="AA1833" s="96"/>
      <c r="AB1833" s="96"/>
      <c r="AC1833" s="96"/>
      <c r="AD1833" s="96"/>
    </row>
    <row r="1834" spans="1:38" ht="120" customHeight="1">
      <c r="A1834" s="136"/>
      <c r="B1834" s="96"/>
      <c r="C1834" s="692" t="s">
        <v>363</v>
      </c>
      <c r="D1834" s="692"/>
      <c r="E1834" s="692"/>
      <c r="F1834" s="692"/>
      <c r="G1834" s="692"/>
      <c r="H1834" s="692"/>
      <c r="I1834" s="692" t="s">
        <v>3039</v>
      </c>
      <c r="J1834" s="692"/>
      <c r="K1834" s="692"/>
      <c r="L1834" s="692"/>
      <c r="M1834" s="692"/>
      <c r="N1834" s="692"/>
      <c r="O1834" s="692" t="s">
        <v>2733</v>
      </c>
      <c r="P1834" s="692"/>
      <c r="Q1834" s="692"/>
      <c r="R1834" s="692"/>
      <c r="S1834" s="692"/>
      <c r="T1834" s="692"/>
      <c r="U1834" s="692"/>
      <c r="V1834" s="692"/>
      <c r="W1834" s="692"/>
      <c r="X1834" s="692"/>
      <c r="Y1834" s="692"/>
      <c r="Z1834" s="692"/>
      <c r="AA1834" s="692"/>
      <c r="AB1834" s="692"/>
      <c r="AC1834" s="692"/>
      <c r="AD1834" s="692"/>
    </row>
    <row r="1835" spans="1:38" ht="24" customHeight="1">
      <c r="A1835" s="136"/>
      <c r="B1835" s="96"/>
      <c r="C1835" s="692"/>
      <c r="D1835" s="692"/>
      <c r="E1835" s="692"/>
      <c r="F1835" s="692"/>
      <c r="G1835" s="692"/>
      <c r="H1835" s="692"/>
      <c r="I1835" s="692"/>
      <c r="J1835" s="692"/>
      <c r="K1835" s="692"/>
      <c r="L1835" s="692"/>
      <c r="M1835" s="692"/>
      <c r="N1835" s="692"/>
      <c r="O1835" s="692" t="s">
        <v>114</v>
      </c>
      <c r="P1835" s="692"/>
      <c r="Q1835" s="692"/>
      <c r="R1835" s="692"/>
      <c r="S1835" s="721" t="s">
        <v>115</v>
      </c>
      <c r="T1835" s="721"/>
      <c r="U1835" s="721"/>
      <c r="V1835" s="721"/>
      <c r="W1835" s="721" t="s">
        <v>116</v>
      </c>
      <c r="X1835" s="721"/>
      <c r="Y1835" s="721"/>
      <c r="Z1835" s="721"/>
      <c r="AA1835" s="721" t="s">
        <v>182</v>
      </c>
      <c r="AB1835" s="721"/>
      <c r="AC1835" s="721"/>
      <c r="AD1835" s="721"/>
      <c r="AG1835" s="66" t="s">
        <v>8061</v>
      </c>
      <c r="AH1835" s="66" t="s">
        <v>8062</v>
      </c>
      <c r="AI1835" s="66" t="s">
        <v>8063</v>
      </c>
      <c r="AJ1835" s="66" t="s">
        <v>8064</v>
      </c>
      <c r="AK1835" s="320" t="s">
        <v>8086</v>
      </c>
      <c r="AL1835" s="66" t="s">
        <v>8218</v>
      </c>
    </row>
    <row r="1836" spans="1:38">
      <c r="A1836" s="136"/>
      <c r="B1836" s="96"/>
      <c r="C1836" s="316" t="s">
        <v>23</v>
      </c>
      <c r="D1836" s="677">
        <v>2021</v>
      </c>
      <c r="E1836" s="677"/>
      <c r="F1836" s="677"/>
      <c r="G1836" s="677"/>
      <c r="H1836" s="677"/>
      <c r="I1836" s="691"/>
      <c r="J1836" s="691"/>
      <c r="K1836" s="691"/>
      <c r="L1836" s="691"/>
      <c r="M1836" s="691"/>
      <c r="N1836" s="691"/>
      <c r="O1836" s="691"/>
      <c r="P1836" s="691"/>
      <c r="Q1836" s="691"/>
      <c r="R1836" s="691"/>
      <c r="S1836" s="691"/>
      <c r="T1836" s="691"/>
      <c r="U1836" s="691"/>
      <c r="V1836" s="691"/>
      <c r="W1836" s="691"/>
      <c r="X1836" s="691"/>
      <c r="Y1836" s="691"/>
      <c r="Z1836" s="691"/>
      <c r="AA1836" s="691"/>
      <c r="AB1836" s="691"/>
      <c r="AC1836" s="691"/>
      <c r="AD1836" s="691"/>
      <c r="AG1836" s="66">
        <f>O1836</f>
        <v>0</v>
      </c>
      <c r="AH1836" s="66">
        <f>COUNTIF(S1836:AD1836,"NS")</f>
        <v>0</v>
      </c>
      <c r="AI1836" s="66">
        <f>IF(COUNTIF(S1836:AD1836,"NA")=3,"NA",SUM(S1836:AD1836))</f>
        <v>0</v>
      </c>
      <c r="AJ1836" s="270">
        <f>IF($AJ$1846=$AH$1846, 0,
IF(OR(AND(AG1836=0,AH1836&gt;0), AND(AG1836="NS", AI1836&gt;0), AND(AG1836="NS", AI1836=0, AH1836=0)), 1,
IF(OR( AND(AG1836="NS", AI1836=0, AH1836&gt;0), AG1836=AI1836), 0, 1)))</f>
        <v>0</v>
      </c>
      <c r="AK1836">
        <f>IF($AJ$1846=44,0,
IF(I1836="",1,
IF(OR(AND(I1836=1,COUNTA(O1836:AD1836)=4),AND(I1836&gt;1,COUNTA(O1836:AD1836)=0)),0,1)))</f>
        <v>0</v>
      </c>
      <c r="AL1836">
        <f>IF(AND(I1836=1,OR(O1836=0,O1836="NA")),1,0)</f>
        <v>0</v>
      </c>
    </row>
    <row r="1837" spans="1:38">
      <c r="A1837" s="136"/>
      <c r="B1837" s="96"/>
      <c r="C1837" s="316" t="s">
        <v>30</v>
      </c>
      <c r="D1837" s="677">
        <v>2022</v>
      </c>
      <c r="E1837" s="677"/>
      <c r="F1837" s="677"/>
      <c r="G1837" s="677"/>
      <c r="H1837" s="677"/>
      <c r="I1837" s="691"/>
      <c r="J1837" s="691"/>
      <c r="K1837" s="691"/>
      <c r="L1837" s="691"/>
      <c r="M1837" s="691"/>
      <c r="N1837" s="691"/>
      <c r="O1837" s="691"/>
      <c r="P1837" s="691"/>
      <c r="Q1837" s="691"/>
      <c r="R1837" s="691"/>
      <c r="S1837" s="691"/>
      <c r="T1837" s="691"/>
      <c r="U1837" s="691"/>
      <c r="V1837" s="691"/>
      <c r="W1837" s="691"/>
      <c r="X1837" s="691"/>
      <c r="Y1837" s="691"/>
      <c r="Z1837" s="691"/>
      <c r="AA1837" s="691"/>
      <c r="AB1837" s="691"/>
      <c r="AC1837" s="691"/>
      <c r="AD1837" s="691"/>
      <c r="AG1837" s="66">
        <f>O1837</f>
        <v>0</v>
      </c>
      <c r="AH1837" s="66">
        <f>COUNTIF(S1837:AD1837,"NS")</f>
        <v>0</v>
      </c>
      <c r="AI1837" s="66">
        <f>IF(COUNTIF(S1837:AD1837,"NA")=3,"NA",SUM(S1837:AD1837))</f>
        <v>0</v>
      </c>
      <c r="AJ1837" s="270">
        <f>IF($AJ$1846=$AH$1846, 0,
IF(OR(AND(AG1837=0,AH1837&gt;0), AND(AG1837="NS", AI1837&gt;0), AND(AG1837="NS", AI1837=0, AH1837=0)), 1,
IF(OR( AND(AG1837="NS", AI1837=0, AH1837&gt;0), AG1837=AI1837), 0, 1)))</f>
        <v>0</v>
      </c>
      <c r="AK1837">
        <f>IF($AJ$1846=44,0,
IF(I1837="",1,
IF(AND(I1837&gt;1,I1837&lt;&gt;"",COUNTA(O1837:AD1837)=0),0,
IF(COUNTBLANK(O1837:AD1837)=12,0,1))))</f>
        <v>0</v>
      </c>
      <c r="AL1837">
        <f>IF(AND(I1837=1,OR(O1837=0,O1837="NA")),1,0)</f>
        <v>0</v>
      </c>
    </row>
    <row r="1838" spans="1:38">
      <c r="A1838" s="136"/>
      <c r="B1838" s="96"/>
      <c r="C1838" s="169"/>
      <c r="D1838" s="121"/>
      <c r="E1838" s="121"/>
      <c r="F1838" s="121"/>
      <c r="G1838" s="121"/>
      <c r="H1838" s="121"/>
      <c r="I1838" s="121"/>
      <c r="J1838" s="121"/>
      <c r="K1838" s="121"/>
      <c r="L1838" s="121"/>
      <c r="M1838" s="168"/>
      <c r="N1838" s="168"/>
      <c r="O1838" s="168"/>
      <c r="P1838" s="168"/>
      <c r="Q1838" s="168"/>
      <c r="R1838" s="168"/>
      <c r="S1838" s="168"/>
      <c r="T1838" s="168"/>
      <c r="U1838" s="168"/>
      <c r="V1838" s="168"/>
      <c r="W1838" s="168"/>
      <c r="X1838" s="168"/>
      <c r="Y1838" s="168"/>
      <c r="Z1838" s="168"/>
      <c r="AA1838" s="168"/>
      <c r="AB1838" s="168"/>
      <c r="AC1838" s="168"/>
      <c r="AD1838" s="168"/>
      <c r="AJ1838">
        <f>SUM(AJ1836:AJ1837)</f>
        <v>0</v>
      </c>
      <c r="AK1838" s="47">
        <f>SUM(AK1836:AK1837)</f>
        <v>0</v>
      </c>
      <c r="AL1838" s="47">
        <f>SUM(AL1836:AL1837)</f>
        <v>0</v>
      </c>
    </row>
    <row r="1839" spans="1:38" ht="24" customHeight="1">
      <c r="A1839" s="136"/>
      <c r="B1839" s="96"/>
      <c r="C1839" s="666" t="s">
        <v>109</v>
      </c>
      <c r="D1839" s="666"/>
      <c r="E1839" s="666"/>
      <c r="F1839" s="666"/>
      <c r="G1839" s="666"/>
      <c r="H1839" s="666"/>
      <c r="I1839" s="666"/>
      <c r="J1839" s="666"/>
      <c r="K1839" s="666"/>
      <c r="L1839" s="666"/>
      <c r="M1839" s="666"/>
      <c r="N1839" s="666"/>
      <c r="O1839" s="666"/>
      <c r="P1839" s="666"/>
      <c r="Q1839" s="666"/>
      <c r="R1839" s="666"/>
      <c r="S1839" s="666"/>
      <c r="T1839" s="666"/>
      <c r="U1839" s="666"/>
      <c r="V1839" s="666"/>
      <c r="W1839" s="666"/>
      <c r="X1839" s="666"/>
      <c r="Y1839" s="666"/>
      <c r="Z1839" s="666"/>
      <c r="AA1839" s="666"/>
      <c r="AB1839" s="666"/>
      <c r="AC1839" s="666"/>
      <c r="AD1839" s="666"/>
    </row>
    <row r="1840" spans="1:38" ht="60" customHeight="1">
      <c r="A1840" s="136"/>
      <c r="B1840" s="96"/>
      <c r="C1840" s="702"/>
      <c r="D1840" s="702"/>
      <c r="E1840" s="702"/>
      <c r="F1840" s="702"/>
      <c r="G1840" s="702"/>
      <c r="H1840" s="702"/>
      <c r="I1840" s="702"/>
      <c r="J1840" s="702"/>
      <c r="K1840" s="702"/>
      <c r="L1840" s="702"/>
      <c r="M1840" s="702"/>
      <c r="N1840" s="702"/>
      <c r="O1840" s="702"/>
      <c r="P1840" s="702"/>
      <c r="Q1840" s="702"/>
      <c r="R1840" s="702"/>
      <c r="S1840" s="702"/>
      <c r="T1840" s="702"/>
      <c r="U1840" s="702"/>
      <c r="V1840" s="702"/>
      <c r="W1840" s="702"/>
      <c r="X1840" s="702"/>
      <c r="Y1840" s="702"/>
      <c r="Z1840" s="702"/>
      <c r="AA1840" s="702"/>
      <c r="AB1840" s="702"/>
      <c r="AC1840" s="702"/>
      <c r="AD1840" s="702"/>
    </row>
    <row r="1841" spans="1:36">
      <c r="A1841" s="136"/>
      <c r="B1841" s="661" t="str">
        <f>IF(OR(AH1841=0,AND(AH1841&gt;0,C1840&lt;&gt;"")),"","Si registró NS favor de emitir un comentario que explique su uso en la casilla al final de la pregunta")</f>
        <v/>
      </c>
      <c r="C1841" s="661"/>
      <c r="D1841" s="661"/>
      <c r="E1841" s="661"/>
      <c r="F1841" s="661"/>
      <c r="G1841" s="661"/>
      <c r="H1841" s="661"/>
      <c r="I1841" s="661"/>
      <c r="J1841" s="661"/>
      <c r="K1841" s="661"/>
      <c r="L1841" s="661"/>
      <c r="M1841" s="661"/>
      <c r="N1841" s="661"/>
      <c r="O1841" s="661"/>
      <c r="P1841" s="661"/>
      <c r="Q1841" s="661"/>
      <c r="R1841" s="661"/>
      <c r="S1841" s="661"/>
      <c r="T1841" s="661"/>
      <c r="U1841" s="661"/>
      <c r="V1841" s="661"/>
      <c r="W1841" s="661"/>
      <c r="X1841" s="661"/>
      <c r="Y1841" s="661"/>
      <c r="Z1841" s="661"/>
      <c r="AA1841" s="661"/>
      <c r="AB1841" s="661"/>
      <c r="AC1841" s="661"/>
      <c r="AD1841" s="661"/>
      <c r="AG1841" t="s">
        <v>8062</v>
      </c>
      <c r="AH1841">
        <f>COUNTIF(O1836:AD1837,"NS")</f>
        <v>0</v>
      </c>
    </row>
    <row r="1842" spans="1:36">
      <c r="A1842" s="136"/>
      <c r="B1842" s="715" t="str">
        <f>IF(AJ1838=0,"","Error: verificar sumas por fila")</f>
        <v/>
      </c>
      <c r="C1842" s="715"/>
      <c r="D1842" s="715"/>
      <c r="E1842" s="715"/>
      <c r="F1842" s="715"/>
      <c r="G1842" s="715"/>
      <c r="H1842" s="715"/>
      <c r="I1842" s="715"/>
      <c r="J1842" s="715"/>
      <c r="K1842" s="715"/>
      <c r="L1842" s="715"/>
      <c r="M1842" s="715"/>
      <c r="N1842" s="715"/>
      <c r="O1842" s="715"/>
      <c r="P1842" s="715"/>
      <c r="Q1842" s="715"/>
      <c r="R1842" s="715"/>
      <c r="S1842" s="715"/>
      <c r="T1842" s="715"/>
      <c r="U1842" s="715"/>
      <c r="V1842" s="715"/>
      <c r="W1842" s="715"/>
      <c r="X1842" s="715"/>
      <c r="Y1842" s="715"/>
      <c r="Z1842" s="715"/>
      <c r="AA1842" s="715"/>
      <c r="AB1842" s="715"/>
      <c r="AC1842" s="715"/>
      <c r="AD1842" s="715"/>
    </row>
    <row r="1843" spans="1:36">
      <c r="A1843" s="136"/>
      <c r="B1843" s="715" t="str">
        <f>IF(AL1838=0,"","Error: ya que sí se presentaron denuncias y/o querellas, no puede registrar ''0'' o ''NA'' en la columna ''Total''")</f>
        <v/>
      </c>
      <c r="C1843" s="715"/>
      <c r="D1843" s="715"/>
      <c r="E1843" s="715"/>
      <c r="F1843" s="715"/>
      <c r="G1843" s="715"/>
      <c r="H1843" s="715"/>
      <c r="I1843" s="715"/>
      <c r="J1843" s="715"/>
      <c r="K1843" s="715"/>
      <c r="L1843" s="715"/>
      <c r="M1843" s="715"/>
      <c r="N1843" s="715"/>
      <c r="O1843" s="715"/>
      <c r="P1843" s="715"/>
      <c r="Q1843" s="715"/>
      <c r="R1843" s="715"/>
      <c r="S1843" s="715"/>
      <c r="T1843" s="715"/>
      <c r="U1843" s="715"/>
      <c r="V1843" s="715"/>
      <c r="W1843" s="715"/>
      <c r="X1843" s="715"/>
      <c r="Y1843" s="715"/>
      <c r="Z1843" s="715"/>
      <c r="AA1843" s="715"/>
      <c r="AB1843" s="715"/>
      <c r="AC1843" s="715"/>
      <c r="AD1843" s="715"/>
    </row>
    <row r="1844" spans="1:36">
      <c r="A1844" s="136"/>
      <c r="B1844" s="715"/>
      <c r="C1844" s="715"/>
      <c r="D1844" s="715"/>
      <c r="E1844" s="715"/>
      <c r="F1844" s="715"/>
      <c r="G1844" s="715"/>
      <c r="H1844" s="715"/>
      <c r="I1844" s="715"/>
      <c r="J1844" s="715"/>
      <c r="K1844" s="715"/>
      <c r="L1844" s="715"/>
      <c r="M1844" s="715"/>
      <c r="N1844" s="715"/>
      <c r="O1844" s="715"/>
      <c r="P1844" s="715"/>
      <c r="Q1844" s="715"/>
      <c r="R1844" s="715"/>
      <c r="S1844" s="715"/>
      <c r="T1844" s="715"/>
      <c r="U1844" s="715"/>
      <c r="V1844" s="715"/>
      <c r="W1844" s="715"/>
      <c r="X1844" s="715"/>
      <c r="Y1844" s="715"/>
      <c r="Z1844" s="715"/>
      <c r="AA1844" s="715"/>
      <c r="AB1844" s="715"/>
      <c r="AC1844" s="715"/>
      <c r="AD1844" s="715"/>
    </row>
    <row r="1845" spans="1:36">
      <c r="A1845" s="136"/>
      <c r="B1845" s="816" t="str">
        <f>IF(AK1838=0,"","Error: debe completar toda la información en las celdas requeridas")</f>
        <v/>
      </c>
      <c r="C1845" s="816"/>
      <c r="D1845" s="816"/>
      <c r="E1845" s="816"/>
      <c r="F1845" s="816"/>
      <c r="G1845" s="816"/>
      <c r="H1845" s="816"/>
      <c r="I1845" s="816"/>
      <c r="J1845" s="816"/>
      <c r="K1845" s="816"/>
      <c r="L1845" s="816"/>
      <c r="M1845" s="816"/>
      <c r="N1845" s="816"/>
      <c r="O1845" s="816"/>
      <c r="P1845" s="816"/>
      <c r="Q1845" s="816"/>
      <c r="R1845" s="816"/>
      <c r="S1845" s="816"/>
      <c r="T1845" s="816"/>
      <c r="U1845" s="816"/>
      <c r="V1845" s="816"/>
      <c r="W1845" s="816"/>
      <c r="X1845" s="816"/>
      <c r="Y1845" s="816"/>
      <c r="Z1845" s="816"/>
      <c r="AA1845" s="816"/>
      <c r="AB1845" s="816"/>
      <c r="AC1845" s="816"/>
      <c r="AD1845" s="816"/>
      <c r="AE1845" s="146"/>
      <c r="AH1845" t="s">
        <v>8023</v>
      </c>
      <c r="AI1845" t="s">
        <v>8024</v>
      </c>
      <c r="AJ1845" t="s">
        <v>8025</v>
      </c>
    </row>
    <row r="1846" spans="1:36">
      <c r="A1846" s="136"/>
      <c r="B1846" s="96"/>
      <c r="C1846" s="96"/>
      <c r="D1846" s="96"/>
      <c r="E1846" s="96"/>
      <c r="F1846" s="96"/>
      <c r="G1846" s="96"/>
      <c r="H1846" s="96"/>
      <c r="I1846" s="96"/>
      <c r="J1846" s="96"/>
      <c r="K1846" s="96"/>
      <c r="L1846" s="96"/>
      <c r="M1846" s="96"/>
      <c r="N1846" s="96"/>
      <c r="O1846" s="96"/>
      <c r="P1846" s="96"/>
      <c r="Q1846" s="96"/>
      <c r="R1846" s="96"/>
      <c r="S1846" s="96"/>
      <c r="T1846" s="96"/>
      <c r="U1846" s="96"/>
      <c r="V1846" s="96"/>
      <c r="W1846" s="96"/>
      <c r="X1846" s="96"/>
      <c r="Y1846" s="96"/>
      <c r="Z1846" s="96"/>
      <c r="AA1846" s="96"/>
      <c r="AB1846" s="96"/>
      <c r="AC1846" s="96"/>
      <c r="AD1846" s="96"/>
      <c r="AJ1846">
        <f>COUNTBLANK(I1836:AD1837)</f>
        <v>44</v>
      </c>
    </row>
    <row r="1847" spans="1:36" ht="24" customHeight="1">
      <c r="A1847" s="157" t="s">
        <v>386</v>
      </c>
      <c r="B1847" s="836" t="s">
        <v>3040</v>
      </c>
      <c r="C1847" s="836"/>
      <c r="D1847" s="836"/>
      <c r="E1847" s="836"/>
      <c r="F1847" s="836"/>
      <c r="G1847" s="836"/>
      <c r="H1847" s="836"/>
      <c r="I1847" s="836"/>
      <c r="J1847" s="836"/>
      <c r="K1847" s="836"/>
      <c r="L1847" s="836"/>
      <c r="M1847" s="836"/>
      <c r="N1847" s="836"/>
      <c r="O1847" s="836"/>
      <c r="P1847" s="836"/>
      <c r="Q1847" s="836"/>
      <c r="R1847" s="836"/>
      <c r="S1847" s="836"/>
      <c r="T1847" s="836"/>
      <c r="U1847" s="836"/>
      <c r="V1847" s="836"/>
      <c r="W1847" s="836"/>
      <c r="X1847" s="836"/>
      <c r="Y1847" s="836"/>
      <c r="Z1847" s="836"/>
      <c r="AA1847" s="836"/>
      <c r="AB1847" s="836"/>
      <c r="AC1847" s="836"/>
      <c r="AD1847" s="836"/>
    </row>
    <row r="1848" spans="1:36" ht="36" customHeight="1">
      <c r="A1848" s="157"/>
      <c r="B1848" s="321"/>
      <c r="C1848" s="682" t="s">
        <v>3041</v>
      </c>
      <c r="D1848" s="682"/>
      <c r="E1848" s="682"/>
      <c r="F1848" s="682"/>
      <c r="G1848" s="682"/>
      <c r="H1848" s="682"/>
      <c r="I1848" s="682"/>
      <c r="J1848" s="682"/>
      <c r="K1848" s="682"/>
      <c r="L1848" s="682"/>
      <c r="M1848" s="682"/>
      <c r="N1848" s="682"/>
      <c r="O1848" s="682"/>
      <c r="P1848" s="682"/>
      <c r="Q1848" s="682"/>
      <c r="R1848" s="682"/>
      <c r="S1848" s="682"/>
      <c r="T1848" s="682"/>
      <c r="U1848" s="682"/>
      <c r="V1848" s="682"/>
      <c r="W1848" s="682"/>
      <c r="X1848" s="682"/>
      <c r="Y1848" s="682"/>
      <c r="Z1848" s="682"/>
      <c r="AA1848" s="682"/>
      <c r="AB1848" s="682"/>
      <c r="AC1848" s="682"/>
      <c r="AD1848" s="682"/>
    </row>
    <row r="1849" spans="1:36" ht="24" customHeight="1">
      <c r="A1849" s="136"/>
      <c r="B1849" s="5"/>
      <c r="C1849" s="666" t="s">
        <v>2225</v>
      </c>
      <c r="D1849" s="666"/>
      <c r="E1849" s="666"/>
      <c r="F1849" s="666"/>
      <c r="G1849" s="666"/>
      <c r="H1849" s="666"/>
      <c r="I1849" s="666"/>
      <c r="J1849" s="666"/>
      <c r="K1849" s="666"/>
      <c r="L1849" s="666"/>
      <c r="M1849" s="666"/>
      <c r="N1849" s="666"/>
      <c r="O1849" s="666"/>
      <c r="P1849" s="666"/>
      <c r="Q1849" s="666"/>
      <c r="R1849" s="666"/>
      <c r="S1849" s="666"/>
      <c r="T1849" s="666"/>
      <c r="U1849" s="666"/>
      <c r="V1849" s="666"/>
      <c r="W1849" s="666"/>
      <c r="X1849" s="666"/>
      <c r="Y1849" s="666"/>
      <c r="Z1849" s="666"/>
      <c r="AA1849" s="666"/>
      <c r="AB1849" s="666"/>
      <c r="AC1849" s="666"/>
      <c r="AD1849" s="666"/>
    </row>
    <row r="1850" spans="1:36"/>
    <row r="1851" spans="1:36">
      <c r="C1851" s="72" t="s">
        <v>3042</v>
      </c>
      <c r="D1851" s="301"/>
      <c r="E1851" s="301"/>
      <c r="F1851" s="301"/>
      <c r="G1851" s="301"/>
      <c r="H1851" s="301"/>
      <c r="I1851" s="301"/>
      <c r="J1851" s="301"/>
      <c r="K1851" s="301"/>
      <c r="L1851" s="96"/>
      <c r="M1851" s="96"/>
      <c r="N1851" s="96"/>
      <c r="O1851" s="96"/>
      <c r="P1851" s="96"/>
      <c r="Q1851" s="96"/>
      <c r="R1851" s="96"/>
      <c r="S1851" s="96"/>
      <c r="T1851" s="96"/>
      <c r="U1851" s="96"/>
      <c r="V1851" s="96"/>
      <c r="W1851" s="96"/>
      <c r="X1851" s="96"/>
      <c r="Y1851" s="96"/>
      <c r="Z1851" s="96"/>
      <c r="AA1851" s="96"/>
      <c r="AB1851" s="96"/>
      <c r="AC1851" s="96"/>
      <c r="AD1851" s="96"/>
    </row>
    <row r="1852" spans="1:36"/>
    <row r="1853" spans="1:36" ht="24" customHeight="1">
      <c r="C1853" s="808" t="s">
        <v>523</v>
      </c>
      <c r="D1853" s="809"/>
      <c r="E1853" s="809"/>
      <c r="F1853" s="809"/>
      <c r="G1853" s="809"/>
      <c r="H1853" s="809"/>
      <c r="I1853" s="809"/>
      <c r="J1853" s="809"/>
      <c r="K1853" s="809"/>
      <c r="L1853" s="809"/>
      <c r="M1853" s="809"/>
      <c r="N1853" s="820"/>
      <c r="O1853" s="696" t="s">
        <v>2733</v>
      </c>
      <c r="P1853" s="697"/>
      <c r="Q1853" s="697"/>
      <c r="R1853" s="697"/>
      <c r="S1853" s="697"/>
      <c r="T1853" s="697"/>
      <c r="U1853" s="697"/>
      <c r="V1853" s="697"/>
      <c r="W1853" s="697"/>
      <c r="X1853" s="697"/>
      <c r="Y1853" s="697"/>
      <c r="Z1853" s="697"/>
      <c r="AA1853" s="697"/>
      <c r="AB1853" s="697"/>
      <c r="AC1853" s="697"/>
      <c r="AD1853" s="698"/>
    </row>
    <row r="1854" spans="1:36" ht="15" customHeight="1">
      <c r="C1854" s="810"/>
      <c r="D1854" s="811"/>
      <c r="E1854" s="811"/>
      <c r="F1854" s="811"/>
      <c r="G1854" s="811"/>
      <c r="H1854" s="811"/>
      <c r="I1854" s="811"/>
      <c r="J1854" s="811"/>
      <c r="K1854" s="811"/>
      <c r="L1854" s="811"/>
      <c r="M1854" s="811"/>
      <c r="N1854" s="811"/>
      <c r="O1854" s="692" t="s">
        <v>114</v>
      </c>
      <c r="P1854" s="692"/>
      <c r="Q1854" s="692"/>
      <c r="R1854" s="692"/>
      <c r="S1854" s="721" t="s">
        <v>115</v>
      </c>
      <c r="T1854" s="721"/>
      <c r="U1854" s="721"/>
      <c r="V1854" s="721"/>
      <c r="W1854" s="721" t="s">
        <v>116</v>
      </c>
      <c r="X1854" s="721"/>
      <c r="Y1854" s="721"/>
      <c r="Z1854" s="721"/>
      <c r="AA1854" s="721" t="s">
        <v>182</v>
      </c>
      <c r="AB1854" s="721"/>
      <c r="AC1854" s="721"/>
      <c r="AD1854" s="721"/>
      <c r="AG1854" s="66" t="s">
        <v>8061</v>
      </c>
      <c r="AH1854" s="66" t="s">
        <v>8062</v>
      </c>
      <c r="AI1854" s="66" t="s">
        <v>8063</v>
      </c>
      <c r="AJ1854" s="66" t="s">
        <v>8064</v>
      </c>
    </row>
    <row r="1855" spans="1:36" ht="24" customHeight="1">
      <c r="C1855" s="717" t="s">
        <v>524</v>
      </c>
      <c r="D1855" s="211" t="s">
        <v>512</v>
      </c>
      <c r="E1855" s="756" t="s">
        <v>525</v>
      </c>
      <c r="F1855" s="757"/>
      <c r="G1855" s="757"/>
      <c r="H1855" s="757"/>
      <c r="I1855" s="757"/>
      <c r="J1855" s="757"/>
      <c r="K1855" s="757"/>
      <c r="L1855" s="757"/>
      <c r="M1855" s="757"/>
      <c r="N1855" s="758"/>
      <c r="O1855" s="719"/>
      <c r="P1855" s="719"/>
      <c r="Q1855" s="719"/>
      <c r="R1855" s="719"/>
      <c r="S1855" s="719"/>
      <c r="T1855" s="719"/>
      <c r="U1855" s="719"/>
      <c r="V1855" s="719"/>
      <c r="W1855" s="719"/>
      <c r="X1855" s="719"/>
      <c r="Y1855" s="719"/>
      <c r="Z1855" s="719"/>
      <c r="AA1855" s="719"/>
      <c r="AB1855" s="719"/>
      <c r="AC1855" s="719"/>
      <c r="AD1855" s="719"/>
      <c r="AG1855" s="66">
        <f>O1855</f>
        <v>0</v>
      </c>
      <c r="AH1855" s="66">
        <f>COUNTIF(S1855:AD1855,"NS")</f>
        <v>0</v>
      </c>
      <c r="AI1855" s="176">
        <f>IF(COUNTIF(S1855:AD1855,"NA")=3,"NA",SUM(S1855:AD1855))</f>
        <v>0</v>
      </c>
      <c r="AJ1855" s="270">
        <f>IF($AJ$1877=$AH$1877, 0,
IF(OR(AND(AG1855=0,AH1855&gt;0), AND(AG1855="NS", AI1855&gt;0), AND(AG1855="NS", AI1855=0, AH1855=0)), 1,
IF(OR( AND(AG1855="NS", AI1855=0, AH1855&gt;0), AG1855=AI1855), 0, 1)))</f>
        <v>0</v>
      </c>
    </row>
    <row r="1856" spans="1:36" ht="24" customHeight="1">
      <c r="C1856" s="717"/>
      <c r="D1856" s="211" t="s">
        <v>513</v>
      </c>
      <c r="E1856" s="756" t="s">
        <v>526</v>
      </c>
      <c r="F1856" s="757"/>
      <c r="G1856" s="757"/>
      <c r="H1856" s="757"/>
      <c r="I1856" s="757"/>
      <c r="J1856" s="757"/>
      <c r="K1856" s="757"/>
      <c r="L1856" s="757"/>
      <c r="M1856" s="757"/>
      <c r="N1856" s="758"/>
      <c r="O1856" s="719"/>
      <c r="P1856" s="719"/>
      <c r="Q1856" s="719"/>
      <c r="R1856" s="719"/>
      <c r="S1856" s="719"/>
      <c r="T1856" s="719"/>
      <c r="U1856" s="719"/>
      <c r="V1856" s="719"/>
      <c r="W1856" s="719"/>
      <c r="X1856" s="719"/>
      <c r="Y1856" s="719"/>
      <c r="Z1856" s="719"/>
      <c r="AA1856" s="719"/>
      <c r="AB1856" s="719"/>
      <c r="AC1856" s="719"/>
      <c r="AD1856" s="719"/>
      <c r="AG1856" s="66">
        <f t="shared" ref="AG1856:AG1870" si="2602">O1856</f>
        <v>0</v>
      </c>
      <c r="AH1856" s="66">
        <f t="shared" ref="AH1856:AH1870" si="2603">COUNTIF(S1856:AD1856,"NS")</f>
        <v>0</v>
      </c>
      <c r="AI1856" s="176">
        <f t="shared" ref="AI1856:AI1870" si="2604">IF(COUNTIF(S1856:AD1856,"NA")=3,"NA",SUM(S1856:AD1856))</f>
        <v>0</v>
      </c>
      <c r="AJ1856" s="270">
        <f t="shared" ref="AJ1856:AJ1870" si="2605">IF($AJ$1877=$AH$1877, 0,
IF(OR(AND(AG1856=0,AH1856&gt;0), AND(AG1856="NS", AI1856&gt;0), AND(AG1856="NS", AI1856=0, AH1856=0)), 1,
IF(OR( AND(AG1856="NS", AI1856=0, AH1856&gt;0), AG1856=AI1856), 0, 1)))</f>
        <v>0</v>
      </c>
    </row>
    <row r="1857" spans="3:42" ht="24" customHeight="1">
      <c r="C1857" s="717"/>
      <c r="D1857" s="211" t="s">
        <v>514</v>
      </c>
      <c r="E1857" s="756" t="s">
        <v>527</v>
      </c>
      <c r="F1857" s="757"/>
      <c r="G1857" s="757"/>
      <c r="H1857" s="757"/>
      <c r="I1857" s="757"/>
      <c r="J1857" s="757"/>
      <c r="K1857" s="757"/>
      <c r="L1857" s="757"/>
      <c r="M1857" s="757"/>
      <c r="N1857" s="758"/>
      <c r="O1857" s="719"/>
      <c r="P1857" s="719"/>
      <c r="Q1857" s="719"/>
      <c r="R1857" s="719"/>
      <c r="S1857" s="719"/>
      <c r="T1857" s="719"/>
      <c r="U1857" s="719"/>
      <c r="V1857" s="719"/>
      <c r="W1857" s="719"/>
      <c r="X1857" s="719"/>
      <c r="Y1857" s="719"/>
      <c r="Z1857" s="719"/>
      <c r="AA1857" s="719"/>
      <c r="AB1857" s="719"/>
      <c r="AC1857" s="719"/>
      <c r="AD1857" s="719"/>
      <c r="AG1857" s="66">
        <f t="shared" si="2602"/>
        <v>0</v>
      </c>
      <c r="AH1857" s="66">
        <f t="shared" si="2603"/>
        <v>0</v>
      </c>
      <c r="AI1857" s="176">
        <f t="shared" si="2604"/>
        <v>0</v>
      </c>
      <c r="AJ1857" s="270">
        <f t="shared" si="2605"/>
        <v>0</v>
      </c>
    </row>
    <row r="1858" spans="3:42" ht="24" customHeight="1">
      <c r="C1858" s="717" t="s">
        <v>528</v>
      </c>
      <c r="D1858" s="211" t="s">
        <v>518</v>
      </c>
      <c r="E1858" s="756" t="s">
        <v>529</v>
      </c>
      <c r="F1858" s="757"/>
      <c r="G1858" s="757"/>
      <c r="H1858" s="757"/>
      <c r="I1858" s="757"/>
      <c r="J1858" s="757"/>
      <c r="K1858" s="757"/>
      <c r="L1858" s="757"/>
      <c r="M1858" s="757"/>
      <c r="N1858" s="758"/>
      <c r="O1858" s="719"/>
      <c r="P1858" s="719"/>
      <c r="Q1858" s="719"/>
      <c r="R1858" s="719"/>
      <c r="S1858" s="719"/>
      <c r="T1858" s="719"/>
      <c r="U1858" s="719"/>
      <c r="V1858" s="719"/>
      <c r="W1858" s="719"/>
      <c r="X1858" s="719"/>
      <c r="Y1858" s="719"/>
      <c r="Z1858" s="719"/>
      <c r="AA1858" s="719"/>
      <c r="AB1858" s="719"/>
      <c r="AC1858" s="719"/>
      <c r="AD1858" s="719"/>
      <c r="AG1858" s="66">
        <f t="shared" si="2602"/>
        <v>0</v>
      </c>
      <c r="AH1858" s="66">
        <f t="shared" si="2603"/>
        <v>0</v>
      </c>
      <c r="AI1858" s="176">
        <f t="shared" si="2604"/>
        <v>0</v>
      </c>
      <c r="AJ1858" s="270">
        <f t="shared" si="2605"/>
        <v>0</v>
      </c>
    </row>
    <row r="1859" spans="3:42" ht="24" customHeight="1">
      <c r="C1859" s="717"/>
      <c r="D1859" s="211" t="s">
        <v>519</v>
      </c>
      <c r="E1859" s="756" t="s">
        <v>530</v>
      </c>
      <c r="F1859" s="757"/>
      <c r="G1859" s="757"/>
      <c r="H1859" s="757"/>
      <c r="I1859" s="757"/>
      <c r="J1859" s="757"/>
      <c r="K1859" s="757"/>
      <c r="L1859" s="757"/>
      <c r="M1859" s="757"/>
      <c r="N1859" s="758"/>
      <c r="O1859" s="719"/>
      <c r="P1859" s="719"/>
      <c r="Q1859" s="719"/>
      <c r="R1859" s="719"/>
      <c r="S1859" s="719"/>
      <c r="T1859" s="719"/>
      <c r="U1859" s="719"/>
      <c r="V1859" s="719"/>
      <c r="W1859" s="719"/>
      <c r="X1859" s="719"/>
      <c r="Y1859" s="719"/>
      <c r="Z1859" s="719"/>
      <c r="AA1859" s="719"/>
      <c r="AB1859" s="719"/>
      <c r="AC1859" s="719"/>
      <c r="AD1859" s="719"/>
      <c r="AG1859" s="66">
        <f t="shared" si="2602"/>
        <v>0</v>
      </c>
      <c r="AH1859" s="66">
        <f t="shared" si="2603"/>
        <v>0</v>
      </c>
      <c r="AI1859" s="176">
        <f t="shared" si="2604"/>
        <v>0</v>
      </c>
      <c r="AJ1859" s="270">
        <f t="shared" si="2605"/>
        <v>0</v>
      </c>
    </row>
    <row r="1860" spans="3:42" ht="24" customHeight="1">
      <c r="C1860" s="717"/>
      <c r="D1860" s="211" t="s">
        <v>531</v>
      </c>
      <c r="E1860" s="756" t="s">
        <v>532</v>
      </c>
      <c r="F1860" s="757"/>
      <c r="G1860" s="757"/>
      <c r="H1860" s="757"/>
      <c r="I1860" s="757"/>
      <c r="J1860" s="757"/>
      <c r="K1860" s="757"/>
      <c r="L1860" s="757"/>
      <c r="M1860" s="757"/>
      <c r="N1860" s="758"/>
      <c r="O1860" s="719"/>
      <c r="P1860" s="719"/>
      <c r="Q1860" s="719"/>
      <c r="R1860" s="719"/>
      <c r="S1860" s="719"/>
      <c r="T1860" s="719"/>
      <c r="U1860" s="719"/>
      <c r="V1860" s="719"/>
      <c r="W1860" s="719"/>
      <c r="X1860" s="719"/>
      <c r="Y1860" s="719"/>
      <c r="Z1860" s="719"/>
      <c r="AA1860" s="719"/>
      <c r="AB1860" s="719"/>
      <c r="AC1860" s="719"/>
      <c r="AD1860" s="719"/>
      <c r="AG1860" s="66">
        <f t="shared" si="2602"/>
        <v>0</v>
      </c>
      <c r="AH1860" s="66">
        <f t="shared" si="2603"/>
        <v>0</v>
      </c>
      <c r="AI1860" s="176">
        <f t="shared" si="2604"/>
        <v>0</v>
      </c>
      <c r="AJ1860" s="270">
        <f t="shared" si="2605"/>
        <v>0</v>
      </c>
    </row>
    <row r="1861" spans="3:42" ht="24" customHeight="1">
      <c r="C1861" s="717" t="s">
        <v>533</v>
      </c>
      <c r="D1861" s="211" t="s">
        <v>534</v>
      </c>
      <c r="E1861" s="756" t="s">
        <v>535</v>
      </c>
      <c r="F1861" s="757"/>
      <c r="G1861" s="757"/>
      <c r="H1861" s="757"/>
      <c r="I1861" s="757"/>
      <c r="J1861" s="757"/>
      <c r="K1861" s="757"/>
      <c r="L1861" s="757"/>
      <c r="M1861" s="757"/>
      <c r="N1861" s="758"/>
      <c r="O1861" s="719"/>
      <c r="P1861" s="719"/>
      <c r="Q1861" s="719"/>
      <c r="R1861" s="719"/>
      <c r="S1861" s="719"/>
      <c r="T1861" s="719"/>
      <c r="U1861" s="719"/>
      <c r="V1861" s="719"/>
      <c r="W1861" s="719"/>
      <c r="X1861" s="719"/>
      <c r="Y1861" s="719"/>
      <c r="Z1861" s="719"/>
      <c r="AA1861" s="719"/>
      <c r="AB1861" s="719"/>
      <c r="AC1861" s="719"/>
      <c r="AD1861" s="719"/>
      <c r="AG1861" s="66">
        <f t="shared" si="2602"/>
        <v>0</v>
      </c>
      <c r="AH1861" s="66">
        <f t="shared" si="2603"/>
        <v>0</v>
      </c>
      <c r="AI1861" s="176">
        <f t="shared" si="2604"/>
        <v>0</v>
      </c>
      <c r="AJ1861" s="270">
        <f t="shared" si="2605"/>
        <v>0</v>
      </c>
    </row>
    <row r="1862" spans="3:42" ht="24" customHeight="1">
      <c r="C1862" s="717"/>
      <c r="D1862" s="211" t="s">
        <v>536</v>
      </c>
      <c r="E1862" s="756" t="s">
        <v>537</v>
      </c>
      <c r="F1862" s="757"/>
      <c r="G1862" s="757"/>
      <c r="H1862" s="757"/>
      <c r="I1862" s="757"/>
      <c r="J1862" s="757"/>
      <c r="K1862" s="757"/>
      <c r="L1862" s="757"/>
      <c r="M1862" s="757"/>
      <c r="N1862" s="758"/>
      <c r="O1862" s="719"/>
      <c r="P1862" s="719"/>
      <c r="Q1862" s="719"/>
      <c r="R1862" s="719"/>
      <c r="S1862" s="719"/>
      <c r="T1862" s="719"/>
      <c r="U1862" s="719"/>
      <c r="V1862" s="719"/>
      <c r="W1862" s="719"/>
      <c r="X1862" s="719"/>
      <c r="Y1862" s="719"/>
      <c r="Z1862" s="719"/>
      <c r="AA1862" s="719"/>
      <c r="AB1862" s="719"/>
      <c r="AC1862" s="719"/>
      <c r="AD1862" s="719"/>
      <c r="AG1862" s="66">
        <f t="shared" si="2602"/>
        <v>0</v>
      </c>
      <c r="AH1862" s="66">
        <f t="shared" si="2603"/>
        <v>0</v>
      </c>
      <c r="AI1862" s="176">
        <f t="shared" si="2604"/>
        <v>0</v>
      </c>
      <c r="AJ1862" s="270">
        <f t="shared" si="2605"/>
        <v>0</v>
      </c>
    </row>
    <row r="1863" spans="3:42" ht="24" customHeight="1">
      <c r="C1863" s="717"/>
      <c r="D1863" s="211" t="s">
        <v>538</v>
      </c>
      <c r="E1863" s="756" t="s">
        <v>539</v>
      </c>
      <c r="F1863" s="757"/>
      <c r="G1863" s="757"/>
      <c r="H1863" s="757"/>
      <c r="I1863" s="757"/>
      <c r="J1863" s="757"/>
      <c r="K1863" s="757"/>
      <c r="L1863" s="757"/>
      <c r="M1863" s="757"/>
      <c r="N1863" s="758"/>
      <c r="O1863" s="719"/>
      <c r="P1863" s="719"/>
      <c r="Q1863" s="719"/>
      <c r="R1863" s="719"/>
      <c r="S1863" s="719"/>
      <c r="T1863" s="719"/>
      <c r="U1863" s="719"/>
      <c r="V1863" s="719"/>
      <c r="W1863" s="719"/>
      <c r="X1863" s="719"/>
      <c r="Y1863" s="719"/>
      <c r="Z1863" s="719"/>
      <c r="AA1863" s="719"/>
      <c r="AB1863" s="719"/>
      <c r="AC1863" s="719"/>
      <c r="AD1863" s="719"/>
      <c r="AG1863" s="66">
        <f t="shared" si="2602"/>
        <v>0</v>
      </c>
      <c r="AH1863" s="66">
        <f t="shared" si="2603"/>
        <v>0</v>
      </c>
      <c r="AI1863" s="176">
        <f t="shared" si="2604"/>
        <v>0</v>
      </c>
      <c r="AJ1863" s="270">
        <f t="shared" si="2605"/>
        <v>0</v>
      </c>
    </row>
    <row r="1864" spans="3:42" ht="24" customHeight="1">
      <c r="C1864" s="717" t="s">
        <v>540</v>
      </c>
      <c r="D1864" s="211" t="s">
        <v>541</v>
      </c>
      <c r="E1864" s="756" t="s">
        <v>542</v>
      </c>
      <c r="F1864" s="757"/>
      <c r="G1864" s="757"/>
      <c r="H1864" s="757"/>
      <c r="I1864" s="757"/>
      <c r="J1864" s="757"/>
      <c r="K1864" s="757"/>
      <c r="L1864" s="757"/>
      <c r="M1864" s="757"/>
      <c r="N1864" s="758"/>
      <c r="O1864" s="719"/>
      <c r="P1864" s="719"/>
      <c r="Q1864" s="719"/>
      <c r="R1864" s="719"/>
      <c r="S1864" s="719"/>
      <c r="T1864" s="719"/>
      <c r="U1864" s="719"/>
      <c r="V1864" s="719"/>
      <c r="W1864" s="719"/>
      <c r="X1864" s="719"/>
      <c r="Y1864" s="719"/>
      <c r="Z1864" s="719"/>
      <c r="AA1864" s="719"/>
      <c r="AB1864" s="719"/>
      <c r="AC1864" s="719"/>
      <c r="AD1864" s="719"/>
      <c r="AG1864" s="66">
        <f t="shared" si="2602"/>
        <v>0</v>
      </c>
      <c r="AH1864" s="66">
        <f t="shared" si="2603"/>
        <v>0</v>
      </c>
      <c r="AI1864" s="176">
        <f t="shared" si="2604"/>
        <v>0</v>
      </c>
      <c r="AJ1864" s="270">
        <f t="shared" si="2605"/>
        <v>0</v>
      </c>
    </row>
    <row r="1865" spans="3:42" ht="24" customHeight="1">
      <c r="C1865" s="717"/>
      <c r="D1865" s="211" t="s">
        <v>543</v>
      </c>
      <c r="E1865" s="756" t="s">
        <v>544</v>
      </c>
      <c r="F1865" s="757"/>
      <c r="G1865" s="757"/>
      <c r="H1865" s="757"/>
      <c r="I1865" s="757"/>
      <c r="J1865" s="757"/>
      <c r="K1865" s="757"/>
      <c r="L1865" s="757"/>
      <c r="M1865" s="757"/>
      <c r="N1865" s="758"/>
      <c r="O1865" s="719"/>
      <c r="P1865" s="719"/>
      <c r="Q1865" s="719"/>
      <c r="R1865" s="719"/>
      <c r="S1865" s="719"/>
      <c r="T1865" s="719"/>
      <c r="U1865" s="719"/>
      <c r="V1865" s="719"/>
      <c r="W1865" s="719"/>
      <c r="X1865" s="719"/>
      <c r="Y1865" s="719"/>
      <c r="Z1865" s="719"/>
      <c r="AA1865" s="719"/>
      <c r="AB1865" s="719"/>
      <c r="AC1865" s="719"/>
      <c r="AD1865" s="719"/>
      <c r="AG1865" s="66">
        <f t="shared" si="2602"/>
        <v>0</v>
      </c>
      <c r="AH1865" s="66">
        <f t="shared" si="2603"/>
        <v>0</v>
      </c>
      <c r="AI1865" s="176">
        <f t="shared" si="2604"/>
        <v>0</v>
      </c>
      <c r="AJ1865" s="270">
        <f t="shared" si="2605"/>
        <v>0</v>
      </c>
    </row>
    <row r="1866" spans="3:42" ht="24" customHeight="1">
      <c r="C1866" s="717"/>
      <c r="D1866" s="211" t="s">
        <v>545</v>
      </c>
      <c r="E1866" s="756" t="s">
        <v>546</v>
      </c>
      <c r="F1866" s="757"/>
      <c r="G1866" s="757"/>
      <c r="H1866" s="757"/>
      <c r="I1866" s="757"/>
      <c r="J1866" s="757"/>
      <c r="K1866" s="757"/>
      <c r="L1866" s="757"/>
      <c r="M1866" s="757"/>
      <c r="N1866" s="758"/>
      <c r="O1866" s="719"/>
      <c r="P1866" s="719"/>
      <c r="Q1866" s="719"/>
      <c r="R1866" s="719"/>
      <c r="S1866" s="719"/>
      <c r="T1866" s="719"/>
      <c r="U1866" s="719"/>
      <c r="V1866" s="719"/>
      <c r="W1866" s="719"/>
      <c r="X1866" s="719"/>
      <c r="Y1866" s="719"/>
      <c r="Z1866" s="719"/>
      <c r="AA1866" s="719"/>
      <c r="AB1866" s="719"/>
      <c r="AC1866" s="719"/>
      <c r="AD1866" s="719"/>
      <c r="AG1866" s="66">
        <f t="shared" si="2602"/>
        <v>0</v>
      </c>
      <c r="AH1866" s="66">
        <f t="shared" si="2603"/>
        <v>0</v>
      </c>
      <c r="AI1866" s="176">
        <f t="shared" si="2604"/>
        <v>0</v>
      </c>
      <c r="AJ1866" s="270">
        <f t="shared" si="2605"/>
        <v>0</v>
      </c>
    </row>
    <row r="1867" spans="3:42" ht="24" customHeight="1">
      <c r="C1867" s="717"/>
      <c r="D1867" s="211" t="s">
        <v>547</v>
      </c>
      <c r="E1867" s="756" t="s">
        <v>548</v>
      </c>
      <c r="F1867" s="757"/>
      <c r="G1867" s="757"/>
      <c r="H1867" s="757"/>
      <c r="I1867" s="757"/>
      <c r="J1867" s="757"/>
      <c r="K1867" s="757"/>
      <c r="L1867" s="757"/>
      <c r="M1867" s="757"/>
      <c r="N1867" s="758"/>
      <c r="O1867" s="719"/>
      <c r="P1867" s="719"/>
      <c r="Q1867" s="719"/>
      <c r="R1867" s="719"/>
      <c r="S1867" s="719"/>
      <c r="T1867" s="719"/>
      <c r="U1867" s="719"/>
      <c r="V1867" s="719"/>
      <c r="W1867" s="719"/>
      <c r="X1867" s="719"/>
      <c r="Y1867" s="719"/>
      <c r="Z1867" s="719"/>
      <c r="AA1867" s="719"/>
      <c r="AB1867" s="719"/>
      <c r="AC1867" s="719"/>
      <c r="AD1867" s="719"/>
      <c r="AG1867" s="66">
        <f t="shared" si="2602"/>
        <v>0</v>
      </c>
      <c r="AH1867" s="66">
        <f t="shared" si="2603"/>
        <v>0</v>
      </c>
      <c r="AI1867" s="176">
        <f t="shared" si="2604"/>
        <v>0</v>
      </c>
      <c r="AJ1867" s="270">
        <f t="shared" si="2605"/>
        <v>0</v>
      </c>
    </row>
    <row r="1868" spans="3:42" ht="15" customHeight="1">
      <c r="C1868" s="759" t="s">
        <v>43</v>
      </c>
      <c r="D1868" s="759"/>
      <c r="E1868" s="756" t="s">
        <v>556</v>
      </c>
      <c r="F1868" s="757"/>
      <c r="G1868" s="757"/>
      <c r="H1868" s="757"/>
      <c r="I1868" s="757"/>
      <c r="J1868" s="757"/>
      <c r="K1868" s="757"/>
      <c r="L1868" s="757"/>
      <c r="M1868" s="757"/>
      <c r="N1868" s="758"/>
      <c r="O1868" s="719"/>
      <c r="P1868" s="719"/>
      <c r="Q1868" s="719"/>
      <c r="R1868" s="719"/>
      <c r="S1868" s="719"/>
      <c r="T1868" s="719"/>
      <c r="U1868" s="719"/>
      <c r="V1868" s="719"/>
      <c r="W1868" s="719"/>
      <c r="X1868" s="719"/>
      <c r="Y1868" s="719"/>
      <c r="Z1868" s="719"/>
      <c r="AA1868" s="719"/>
      <c r="AB1868" s="719"/>
      <c r="AC1868" s="719"/>
      <c r="AD1868" s="719"/>
      <c r="AG1868" s="66">
        <f t="shared" si="2602"/>
        <v>0</v>
      </c>
      <c r="AH1868" s="66">
        <f t="shared" si="2603"/>
        <v>0</v>
      </c>
      <c r="AI1868" s="176">
        <f t="shared" si="2604"/>
        <v>0</v>
      </c>
      <c r="AJ1868" s="270">
        <f t="shared" si="2605"/>
        <v>0</v>
      </c>
    </row>
    <row r="1869" spans="3:42" ht="15" customHeight="1">
      <c r="C1869" s="759" t="s">
        <v>47</v>
      </c>
      <c r="D1869" s="759"/>
      <c r="E1869" s="756" t="s">
        <v>550</v>
      </c>
      <c r="F1869" s="757"/>
      <c r="G1869" s="757"/>
      <c r="H1869" s="757"/>
      <c r="I1869" s="757"/>
      <c r="J1869" s="757"/>
      <c r="K1869" s="757"/>
      <c r="L1869" s="757"/>
      <c r="M1869" s="757"/>
      <c r="N1869" s="758"/>
      <c r="O1869" s="719"/>
      <c r="P1869" s="719"/>
      <c r="Q1869" s="719"/>
      <c r="R1869" s="719"/>
      <c r="S1869" s="719"/>
      <c r="T1869" s="719"/>
      <c r="U1869" s="719"/>
      <c r="V1869" s="719"/>
      <c r="W1869" s="719"/>
      <c r="X1869" s="719"/>
      <c r="Y1869" s="719"/>
      <c r="Z1869" s="719"/>
      <c r="AA1869" s="719"/>
      <c r="AB1869" s="719"/>
      <c r="AC1869" s="719"/>
      <c r="AD1869" s="719"/>
      <c r="AG1869" s="66">
        <f t="shared" si="2602"/>
        <v>0</v>
      </c>
      <c r="AH1869" s="66">
        <f t="shared" si="2603"/>
        <v>0</v>
      </c>
      <c r="AI1869" s="176">
        <f t="shared" si="2604"/>
        <v>0</v>
      </c>
      <c r="AJ1869" s="270">
        <f t="shared" si="2605"/>
        <v>0</v>
      </c>
      <c r="AM1869" t="s">
        <v>8103</v>
      </c>
      <c r="AN1869" t="s">
        <v>8067</v>
      </c>
      <c r="AO1869" t="s">
        <v>8068</v>
      </c>
      <c r="AP1869" t="s">
        <v>8136</v>
      </c>
    </row>
    <row r="1870" spans="3:42" ht="15" customHeight="1">
      <c r="C1870" s="783" t="s">
        <v>51</v>
      </c>
      <c r="D1870" s="784"/>
      <c r="E1870" s="756" t="s">
        <v>182</v>
      </c>
      <c r="F1870" s="757"/>
      <c r="G1870" s="757"/>
      <c r="H1870" s="757"/>
      <c r="I1870" s="757"/>
      <c r="J1870" s="757"/>
      <c r="K1870" s="757"/>
      <c r="L1870" s="757"/>
      <c r="M1870" s="757"/>
      <c r="N1870" s="758"/>
      <c r="O1870" s="719"/>
      <c r="P1870" s="719"/>
      <c r="Q1870" s="719"/>
      <c r="R1870" s="719"/>
      <c r="S1870" s="719"/>
      <c r="T1870" s="719"/>
      <c r="U1870" s="719"/>
      <c r="V1870" s="719"/>
      <c r="W1870" s="719"/>
      <c r="X1870" s="719"/>
      <c r="Y1870" s="719"/>
      <c r="Z1870" s="719"/>
      <c r="AA1870" s="719"/>
      <c r="AB1870" s="719"/>
      <c r="AC1870" s="719"/>
      <c r="AD1870" s="719"/>
      <c r="AG1870" s="66">
        <f t="shared" si="2602"/>
        <v>0</v>
      </c>
      <c r="AH1870" s="66">
        <f t="shared" si="2603"/>
        <v>0</v>
      </c>
      <c r="AI1870" s="176">
        <f t="shared" si="2604"/>
        <v>0</v>
      </c>
      <c r="AJ1870" s="270">
        <f t="shared" si="2605"/>
        <v>0</v>
      </c>
      <c r="AM1870">
        <f>O1836</f>
        <v>0</v>
      </c>
      <c r="AN1870">
        <f>S1836</f>
        <v>0</v>
      </c>
      <c r="AO1870">
        <f>W1836</f>
        <v>0</v>
      </c>
      <c r="AP1870">
        <f>AA1836</f>
        <v>0</v>
      </c>
    </row>
    <row r="1871" spans="3:42">
      <c r="D1871" s="144"/>
      <c r="E1871" s="96"/>
      <c r="F1871" s="96"/>
      <c r="G1871" s="96"/>
      <c r="H1871" s="96"/>
      <c r="I1871" s="96"/>
      <c r="J1871" s="96"/>
      <c r="K1871" s="96"/>
      <c r="L1871" s="243"/>
      <c r="M1871" s="144"/>
      <c r="N1871" s="243" t="s">
        <v>124</v>
      </c>
      <c r="O1871" s="580">
        <f>IF(AND(SUM(O1855:R1870)=0,COUNTIF(O1855:R1870,"NS")&gt;0),"NS",
IF(AND(SUM(O1855:R1870)=0,COUNTIF(O1855:R1870,0)&gt;0),0,
IF(AND(SUM(O1855:R1870)=0,COUNTIF(O1855:R1870,"NA")&gt;0),"NA",
SUM(O1855:R1870))))</f>
        <v>0</v>
      </c>
      <c r="P1871" s="580"/>
      <c r="Q1871" s="580"/>
      <c r="R1871" s="580"/>
      <c r="S1871" s="580">
        <f t="shared" ref="S1871" si="2606">IF(AND(SUM(S1855:V1870)=0,COUNTIF(S1855:V1870,"NS")&gt;0),"NS",
IF(AND(SUM(S1855:V1870)=0,COUNTIF(S1855:V1870,0)&gt;0),0,
IF(AND(SUM(S1855:V1870)=0,COUNTIF(S1855:V1870,"NA")&gt;0),"NA",
SUM(S1855:V1870))))</f>
        <v>0</v>
      </c>
      <c r="T1871" s="580"/>
      <c r="U1871" s="580"/>
      <c r="V1871" s="580"/>
      <c r="W1871" s="580">
        <f t="shared" ref="W1871" si="2607">IF(AND(SUM(W1855:Z1870)=0,COUNTIF(W1855:Z1870,"NS")&gt;0),"NS",
IF(AND(SUM(W1855:Z1870)=0,COUNTIF(W1855:Z1870,0)&gt;0),0,
IF(AND(SUM(W1855:Z1870)=0,COUNTIF(W1855:Z1870,"NA")&gt;0),"NA",
SUM(W1855:Z1870))))</f>
        <v>0</v>
      </c>
      <c r="X1871" s="580"/>
      <c r="Y1871" s="580"/>
      <c r="Z1871" s="580"/>
      <c r="AA1871" s="580">
        <f t="shared" ref="AA1871" si="2608">IF(AND(SUM(AA1855:AD1870)=0,COUNTIF(AA1855:AD1870,"NS")&gt;0),"NS",
IF(AND(SUM(AA1855:AD1870)=0,COUNTIF(AA1855:AD1870,0)&gt;0),0,
IF(AND(SUM(AA1855:AD1870)=0,COUNTIF(AA1855:AD1870,"NA")&gt;0),"NA",
SUM(AA1855:AD1870))))</f>
        <v>0</v>
      </c>
      <c r="AB1871" s="580"/>
      <c r="AC1871" s="580"/>
      <c r="AD1871" s="580"/>
      <c r="AJ1871" s="270">
        <f>SUM(AJ1855:AJ1870)</f>
        <v>0</v>
      </c>
      <c r="AM1871">
        <f>O1871</f>
        <v>0</v>
      </c>
      <c r="AN1871">
        <f>S1871</f>
        <v>0</v>
      </c>
      <c r="AO1871">
        <f>W1871</f>
        <v>0</v>
      </c>
      <c r="AP1871">
        <f>AA1871</f>
        <v>0</v>
      </c>
    </row>
    <row r="1872" spans="3:42">
      <c r="C1872" s="96"/>
      <c r="D1872" s="96"/>
      <c r="E1872" s="96"/>
      <c r="F1872" s="96"/>
      <c r="G1872" s="96"/>
      <c r="H1872" s="96"/>
      <c r="I1872" s="96"/>
      <c r="J1872" s="96"/>
      <c r="K1872" s="96"/>
      <c r="L1872" s="96"/>
      <c r="M1872" s="96"/>
      <c r="N1872" s="96"/>
      <c r="O1872" s="96"/>
      <c r="P1872" s="96"/>
      <c r="Q1872" s="96"/>
      <c r="R1872" s="96"/>
      <c r="S1872" s="96"/>
      <c r="T1872" s="96"/>
      <c r="U1872" s="96"/>
      <c r="V1872" s="96"/>
      <c r="W1872" s="96"/>
      <c r="X1872" s="96"/>
      <c r="Y1872" s="96"/>
      <c r="Z1872" s="96"/>
      <c r="AA1872" s="96"/>
      <c r="AB1872" s="96"/>
      <c r="AC1872" s="96"/>
      <c r="AD1872" s="96"/>
      <c r="AL1872" s="142">
        <f>SUM(AM1872:AP1872)</f>
        <v>0</v>
      </c>
      <c r="AM1872">
        <f>IF($AJ$1877=$AH$1877,0,
IF(AM1870=AM1871,0,1))</f>
        <v>0</v>
      </c>
      <c r="AN1872">
        <f t="shared" ref="AN1872:AP1872" si="2609">IF($AJ$1877=$AH$1877,0,
IF(AN1870=AN1871,0,1))</f>
        <v>0</v>
      </c>
      <c r="AO1872">
        <f t="shared" si="2609"/>
        <v>0</v>
      </c>
      <c r="AP1872">
        <f t="shared" si="2609"/>
        <v>0</v>
      </c>
    </row>
    <row r="1873" spans="2:36">
      <c r="B1873" s="715" t="str">
        <f>IF(AJ1871=0,"","Error: verificar sumas por fila")</f>
        <v/>
      </c>
      <c r="C1873" s="715"/>
      <c r="D1873" s="715"/>
      <c r="E1873" s="715"/>
      <c r="F1873" s="715"/>
      <c r="G1873" s="715"/>
      <c r="H1873" s="715"/>
      <c r="I1873" s="715"/>
      <c r="J1873" s="715"/>
      <c r="K1873" s="715"/>
      <c r="L1873" s="715"/>
      <c r="M1873" s="715"/>
      <c r="N1873" s="715"/>
      <c r="O1873" s="715"/>
      <c r="P1873" s="715"/>
      <c r="Q1873" s="715"/>
      <c r="R1873" s="715"/>
      <c r="S1873" s="715"/>
      <c r="T1873" s="715"/>
      <c r="U1873" s="715"/>
      <c r="V1873" s="715"/>
      <c r="W1873" s="715"/>
      <c r="X1873" s="715"/>
      <c r="Y1873" s="715"/>
      <c r="Z1873" s="715"/>
      <c r="AA1873" s="715"/>
      <c r="AB1873" s="715"/>
      <c r="AC1873" s="715"/>
      <c r="AD1873" s="715"/>
    </row>
    <row r="1874" spans="2:36">
      <c r="B1874" s="715" t="str">
        <f>IF(AL1872=0,"","Error: verificar la consistencia con el numeral 1 de la pregunta 1.41")</f>
        <v/>
      </c>
      <c r="C1874" s="715"/>
      <c r="D1874" s="715"/>
      <c r="E1874" s="715"/>
      <c r="F1874" s="715"/>
      <c r="G1874" s="715"/>
      <c r="H1874" s="715"/>
      <c r="I1874" s="715"/>
      <c r="J1874" s="715"/>
      <c r="K1874" s="715"/>
      <c r="L1874" s="715"/>
      <c r="M1874" s="715"/>
      <c r="N1874" s="715"/>
      <c r="O1874" s="715"/>
      <c r="P1874" s="715"/>
      <c r="Q1874" s="715"/>
      <c r="R1874" s="715"/>
      <c r="S1874" s="715"/>
      <c r="T1874" s="715"/>
      <c r="U1874" s="715"/>
      <c r="V1874" s="715"/>
      <c r="W1874" s="715"/>
      <c r="X1874" s="715"/>
      <c r="Y1874" s="715"/>
      <c r="Z1874" s="715"/>
      <c r="AA1874" s="715"/>
      <c r="AB1874" s="715"/>
      <c r="AC1874" s="715"/>
      <c r="AD1874" s="715"/>
    </row>
    <row r="1875" spans="2:36">
      <c r="B1875" s="715"/>
      <c r="C1875" s="715"/>
      <c r="D1875" s="715"/>
      <c r="E1875" s="715"/>
      <c r="F1875" s="715"/>
      <c r="G1875" s="715"/>
      <c r="H1875" s="715"/>
      <c r="I1875" s="715"/>
      <c r="J1875" s="715"/>
      <c r="K1875" s="715"/>
      <c r="L1875" s="715"/>
      <c r="M1875" s="715"/>
      <c r="N1875" s="715"/>
      <c r="O1875" s="715"/>
      <c r="P1875" s="715"/>
      <c r="Q1875" s="715"/>
      <c r="R1875" s="715"/>
      <c r="S1875" s="715"/>
      <c r="T1875" s="715"/>
      <c r="U1875" s="715"/>
      <c r="V1875" s="715"/>
      <c r="W1875" s="715"/>
      <c r="X1875" s="715"/>
      <c r="Y1875" s="715"/>
      <c r="Z1875" s="715"/>
      <c r="AA1875" s="715"/>
      <c r="AB1875" s="715"/>
      <c r="AC1875" s="715"/>
      <c r="AD1875" s="715"/>
    </row>
    <row r="1876" spans="2:36">
      <c r="B1876" s="816" t="str">
        <f>IF(AJ1878=0,"","Error: debe completar toda la información requerida")</f>
        <v/>
      </c>
      <c r="C1876" s="816"/>
      <c r="D1876" s="816"/>
      <c r="E1876" s="816"/>
      <c r="F1876" s="816"/>
      <c r="G1876" s="816"/>
      <c r="H1876" s="816"/>
      <c r="I1876" s="816"/>
      <c r="J1876" s="816"/>
      <c r="K1876" s="816"/>
      <c r="L1876" s="816"/>
      <c r="M1876" s="816"/>
      <c r="N1876" s="816"/>
      <c r="O1876" s="816"/>
      <c r="P1876" s="816"/>
      <c r="Q1876" s="816"/>
      <c r="R1876" s="816"/>
      <c r="S1876" s="816"/>
      <c r="T1876" s="816"/>
      <c r="U1876" s="816"/>
      <c r="V1876" s="816"/>
      <c r="W1876" s="816"/>
      <c r="X1876" s="816"/>
      <c r="Y1876" s="816"/>
      <c r="Z1876" s="816"/>
      <c r="AA1876" s="816"/>
      <c r="AB1876" s="816"/>
      <c r="AC1876" s="816"/>
      <c r="AD1876" s="816"/>
      <c r="AE1876" s="146"/>
      <c r="AH1876" t="s">
        <v>8023</v>
      </c>
      <c r="AI1876" t="s">
        <v>8024</v>
      </c>
      <c r="AJ1876" t="s">
        <v>8025</v>
      </c>
    </row>
    <row r="1877" spans="2:36">
      <c r="C1877" s="96"/>
      <c r="D1877" s="96"/>
      <c r="E1877" s="96"/>
      <c r="F1877" s="96"/>
      <c r="G1877" s="96"/>
      <c r="H1877" s="96"/>
      <c r="I1877" s="96"/>
      <c r="J1877" s="96"/>
      <c r="K1877" s="96"/>
      <c r="L1877" s="96"/>
      <c r="M1877" s="96"/>
      <c r="N1877" s="96"/>
      <c r="O1877" s="96"/>
      <c r="P1877" s="96"/>
      <c r="Q1877" s="96"/>
      <c r="R1877" s="96"/>
      <c r="S1877" s="96"/>
      <c r="T1877" s="96"/>
      <c r="U1877" s="96"/>
      <c r="V1877" s="96"/>
      <c r="W1877" s="96"/>
      <c r="X1877" s="96"/>
      <c r="Y1877" s="96"/>
      <c r="Z1877" s="96"/>
      <c r="AA1877" s="96"/>
      <c r="AB1877" s="96"/>
      <c r="AC1877" s="96"/>
      <c r="AD1877" s="96"/>
      <c r="AH1877">
        <v>256</v>
      </c>
      <c r="AI1877">
        <v>192</v>
      </c>
      <c r="AJ1877">
        <f>COUNTBLANK(O1855:AD1870)</f>
        <v>256</v>
      </c>
    </row>
    <row r="1878" spans="2:36">
      <c r="C1878" s="72" t="s">
        <v>3043</v>
      </c>
      <c r="D1878" s="301"/>
      <c r="E1878" s="301"/>
      <c r="F1878" s="301"/>
      <c r="G1878" s="301"/>
      <c r="H1878" s="301"/>
      <c r="I1878" s="301"/>
      <c r="J1878" s="301"/>
      <c r="K1878" s="301"/>
      <c r="L1878" s="96"/>
      <c r="M1878" s="96"/>
      <c r="N1878" s="96"/>
      <c r="O1878" s="96"/>
      <c r="P1878" s="96"/>
      <c r="Q1878" s="96"/>
      <c r="R1878" s="96"/>
      <c r="S1878" s="96"/>
      <c r="T1878" s="96"/>
      <c r="U1878" s="96"/>
      <c r="V1878" s="96"/>
      <c r="W1878" s="96"/>
      <c r="X1878" s="96"/>
      <c r="Y1878" s="96"/>
      <c r="Z1878" s="96"/>
      <c r="AA1878" s="96"/>
      <c r="AB1878" s="96"/>
      <c r="AC1878" s="96"/>
      <c r="AD1878" s="96"/>
      <c r="AJ1878">
        <f>IF(OR(AJ1877=AH1877,AJ1877=AI1877),0,1)</f>
        <v>0</v>
      </c>
    </row>
    <row r="1879" spans="2:36"/>
    <row r="1880" spans="2:36" ht="24" customHeight="1">
      <c r="C1880" s="808" t="s">
        <v>523</v>
      </c>
      <c r="D1880" s="809"/>
      <c r="E1880" s="809"/>
      <c r="F1880" s="809"/>
      <c r="G1880" s="809"/>
      <c r="H1880" s="809"/>
      <c r="I1880" s="809"/>
      <c r="J1880" s="809"/>
      <c r="K1880" s="809"/>
      <c r="L1880" s="809"/>
      <c r="M1880" s="809"/>
      <c r="N1880" s="820"/>
      <c r="O1880" s="696" t="s">
        <v>2733</v>
      </c>
      <c r="P1880" s="697"/>
      <c r="Q1880" s="697"/>
      <c r="R1880" s="697"/>
      <c r="S1880" s="697"/>
      <c r="T1880" s="697"/>
      <c r="U1880" s="697"/>
      <c r="V1880" s="697"/>
      <c r="W1880" s="697"/>
      <c r="X1880" s="697"/>
      <c r="Y1880" s="697"/>
      <c r="Z1880" s="697"/>
      <c r="AA1880" s="697"/>
      <c r="AB1880" s="697"/>
      <c r="AC1880" s="697"/>
      <c r="AD1880" s="698"/>
    </row>
    <row r="1881" spans="2:36">
      <c r="C1881" s="810"/>
      <c r="D1881" s="811"/>
      <c r="E1881" s="811"/>
      <c r="F1881" s="811"/>
      <c r="G1881" s="811"/>
      <c r="H1881" s="811"/>
      <c r="I1881" s="811"/>
      <c r="J1881" s="811"/>
      <c r="K1881" s="811"/>
      <c r="L1881" s="811"/>
      <c r="M1881" s="811"/>
      <c r="N1881" s="811"/>
      <c r="O1881" s="692" t="s">
        <v>114</v>
      </c>
      <c r="P1881" s="692"/>
      <c r="Q1881" s="692"/>
      <c r="R1881" s="692"/>
      <c r="S1881" s="721" t="s">
        <v>115</v>
      </c>
      <c r="T1881" s="721"/>
      <c r="U1881" s="721"/>
      <c r="V1881" s="721"/>
      <c r="W1881" s="721" t="s">
        <v>116</v>
      </c>
      <c r="X1881" s="721"/>
      <c r="Y1881" s="721"/>
      <c r="Z1881" s="721"/>
      <c r="AA1881" s="721" t="s">
        <v>182</v>
      </c>
      <c r="AB1881" s="721"/>
      <c r="AC1881" s="721"/>
      <c r="AD1881" s="721"/>
      <c r="AG1881" s="66" t="s">
        <v>8061</v>
      </c>
      <c r="AH1881" s="66" t="s">
        <v>8062</v>
      </c>
      <c r="AI1881" s="66" t="s">
        <v>8063</v>
      </c>
      <c r="AJ1881" s="66" t="s">
        <v>8064</v>
      </c>
    </row>
    <row r="1882" spans="2:36" ht="24" customHeight="1">
      <c r="C1882" s="717" t="s">
        <v>524</v>
      </c>
      <c r="D1882" s="211" t="s">
        <v>512</v>
      </c>
      <c r="E1882" s="756" t="s">
        <v>525</v>
      </c>
      <c r="F1882" s="757"/>
      <c r="G1882" s="757"/>
      <c r="H1882" s="757"/>
      <c r="I1882" s="757"/>
      <c r="J1882" s="757"/>
      <c r="K1882" s="757"/>
      <c r="L1882" s="757"/>
      <c r="M1882" s="757"/>
      <c r="N1882" s="758"/>
      <c r="O1882" s="719"/>
      <c r="P1882" s="719"/>
      <c r="Q1882" s="719"/>
      <c r="R1882" s="719"/>
      <c r="S1882" s="719"/>
      <c r="T1882" s="719"/>
      <c r="U1882" s="719"/>
      <c r="V1882" s="719"/>
      <c r="W1882" s="719"/>
      <c r="X1882" s="719"/>
      <c r="Y1882" s="719"/>
      <c r="Z1882" s="719"/>
      <c r="AA1882" s="719"/>
      <c r="AB1882" s="719"/>
      <c r="AC1882" s="719"/>
      <c r="AD1882" s="719"/>
      <c r="AG1882" s="66">
        <f>O1882</f>
        <v>0</v>
      </c>
      <c r="AH1882" s="66">
        <f>COUNTIF(S1882:AD1882,"NS")</f>
        <v>0</v>
      </c>
      <c r="AI1882" s="176">
        <f>IF(COUNTIF(S1882:AD1882,"NA")=3,"NA",SUM(S1882:AD1882))</f>
        <v>0</v>
      </c>
      <c r="AJ1882" s="270">
        <f>IF($AJ$1907=$AH$1907, 0, IF(OR(AND(AG1882=0,AH1882&gt;0),
AND(AG1882="NS", AI1882&gt;0), AND(AG1882="NS", AI1882=0, AH1882=0)), 1,
IF(OR(AND(AG1882="NS", AI1882=0, AH1882&gt;0), AG1882=AI1882), 0, 1)))</f>
        <v>0</v>
      </c>
    </row>
    <row r="1883" spans="2:36" ht="24" customHeight="1">
      <c r="C1883" s="717"/>
      <c r="D1883" s="211" t="s">
        <v>513</v>
      </c>
      <c r="E1883" s="756" t="s">
        <v>526</v>
      </c>
      <c r="F1883" s="757"/>
      <c r="G1883" s="757"/>
      <c r="H1883" s="757"/>
      <c r="I1883" s="757"/>
      <c r="J1883" s="757"/>
      <c r="K1883" s="757"/>
      <c r="L1883" s="757"/>
      <c r="M1883" s="757"/>
      <c r="N1883" s="758"/>
      <c r="O1883" s="719"/>
      <c r="P1883" s="719"/>
      <c r="Q1883" s="719"/>
      <c r="R1883" s="719"/>
      <c r="S1883" s="719"/>
      <c r="T1883" s="719"/>
      <c r="U1883" s="719"/>
      <c r="V1883" s="719"/>
      <c r="W1883" s="719"/>
      <c r="X1883" s="719"/>
      <c r="Y1883" s="719"/>
      <c r="Z1883" s="719"/>
      <c r="AA1883" s="719"/>
      <c r="AB1883" s="719"/>
      <c r="AC1883" s="719"/>
      <c r="AD1883" s="719"/>
      <c r="AG1883" s="66">
        <f t="shared" ref="AG1883:AG1897" si="2610">O1883</f>
        <v>0</v>
      </c>
      <c r="AH1883" s="66">
        <f t="shared" ref="AH1883:AH1897" si="2611">COUNTIF(S1883:AD1883,"NS")</f>
        <v>0</v>
      </c>
      <c r="AI1883" s="176">
        <f t="shared" ref="AI1883:AI1897" si="2612">IF(COUNTIF(S1883:AD1883,"NA")=3,"NA",SUM(S1883:AD1883))</f>
        <v>0</v>
      </c>
      <c r="AJ1883" s="270">
        <f t="shared" ref="AJ1883:AJ1897" si="2613">IF($AJ$1907=$AH$1907, 0, IF(OR(AND(AG1883=0,AH1883&gt;0),
AND(AG1883="NS", AI1883&gt;0), AND(AG1883="NS", AI1883=0, AH1883=0)), 1,
IF(OR(AND(AG1883="NS", AI1883=0, AH1883&gt;0), AG1883=AI1883), 0, 1)))</f>
        <v>0</v>
      </c>
    </row>
    <row r="1884" spans="2:36" ht="24" customHeight="1">
      <c r="C1884" s="717"/>
      <c r="D1884" s="211" t="s">
        <v>514</v>
      </c>
      <c r="E1884" s="756" t="s">
        <v>527</v>
      </c>
      <c r="F1884" s="757"/>
      <c r="G1884" s="757"/>
      <c r="H1884" s="757"/>
      <c r="I1884" s="757"/>
      <c r="J1884" s="757"/>
      <c r="K1884" s="757"/>
      <c r="L1884" s="757"/>
      <c r="M1884" s="757"/>
      <c r="N1884" s="758"/>
      <c r="O1884" s="719"/>
      <c r="P1884" s="719"/>
      <c r="Q1884" s="719"/>
      <c r="R1884" s="719"/>
      <c r="S1884" s="719"/>
      <c r="T1884" s="719"/>
      <c r="U1884" s="719"/>
      <c r="V1884" s="719"/>
      <c r="W1884" s="719"/>
      <c r="X1884" s="719"/>
      <c r="Y1884" s="719"/>
      <c r="Z1884" s="719"/>
      <c r="AA1884" s="719"/>
      <c r="AB1884" s="719"/>
      <c r="AC1884" s="719"/>
      <c r="AD1884" s="719"/>
      <c r="AG1884" s="66">
        <f t="shared" si="2610"/>
        <v>0</v>
      </c>
      <c r="AH1884" s="66">
        <f t="shared" si="2611"/>
        <v>0</v>
      </c>
      <c r="AI1884" s="176">
        <f t="shared" si="2612"/>
        <v>0</v>
      </c>
      <c r="AJ1884" s="270">
        <f t="shared" si="2613"/>
        <v>0</v>
      </c>
    </row>
    <row r="1885" spans="2:36" ht="24" customHeight="1">
      <c r="C1885" s="717" t="s">
        <v>528</v>
      </c>
      <c r="D1885" s="211" t="s">
        <v>518</v>
      </c>
      <c r="E1885" s="756" t="s">
        <v>529</v>
      </c>
      <c r="F1885" s="757"/>
      <c r="G1885" s="757"/>
      <c r="H1885" s="757"/>
      <c r="I1885" s="757"/>
      <c r="J1885" s="757"/>
      <c r="K1885" s="757"/>
      <c r="L1885" s="757"/>
      <c r="M1885" s="757"/>
      <c r="N1885" s="758"/>
      <c r="O1885" s="719"/>
      <c r="P1885" s="719"/>
      <c r="Q1885" s="719"/>
      <c r="R1885" s="719"/>
      <c r="S1885" s="719"/>
      <c r="T1885" s="719"/>
      <c r="U1885" s="719"/>
      <c r="V1885" s="719"/>
      <c r="W1885" s="719"/>
      <c r="X1885" s="719"/>
      <c r="Y1885" s="719"/>
      <c r="Z1885" s="719"/>
      <c r="AA1885" s="719"/>
      <c r="AB1885" s="719"/>
      <c r="AC1885" s="719"/>
      <c r="AD1885" s="719"/>
      <c r="AG1885" s="66">
        <f t="shared" si="2610"/>
        <v>0</v>
      </c>
      <c r="AH1885" s="66">
        <f t="shared" si="2611"/>
        <v>0</v>
      </c>
      <c r="AI1885" s="176">
        <f t="shared" si="2612"/>
        <v>0</v>
      </c>
      <c r="AJ1885" s="270">
        <f t="shared" si="2613"/>
        <v>0</v>
      </c>
    </row>
    <row r="1886" spans="2:36" ht="24" customHeight="1">
      <c r="C1886" s="717"/>
      <c r="D1886" s="211" t="s">
        <v>519</v>
      </c>
      <c r="E1886" s="756" t="s">
        <v>530</v>
      </c>
      <c r="F1886" s="757"/>
      <c r="G1886" s="757"/>
      <c r="H1886" s="757"/>
      <c r="I1886" s="757"/>
      <c r="J1886" s="757"/>
      <c r="K1886" s="757"/>
      <c r="L1886" s="757"/>
      <c r="M1886" s="757"/>
      <c r="N1886" s="758"/>
      <c r="O1886" s="719"/>
      <c r="P1886" s="719"/>
      <c r="Q1886" s="719"/>
      <c r="R1886" s="719"/>
      <c r="S1886" s="719"/>
      <c r="T1886" s="719"/>
      <c r="U1886" s="719"/>
      <c r="V1886" s="719"/>
      <c r="W1886" s="719"/>
      <c r="X1886" s="719"/>
      <c r="Y1886" s="719"/>
      <c r="Z1886" s="719"/>
      <c r="AA1886" s="719"/>
      <c r="AB1886" s="719"/>
      <c r="AC1886" s="719"/>
      <c r="AD1886" s="719"/>
      <c r="AG1886" s="66">
        <f t="shared" si="2610"/>
        <v>0</v>
      </c>
      <c r="AH1886" s="66">
        <f t="shared" si="2611"/>
        <v>0</v>
      </c>
      <c r="AI1886" s="176">
        <f t="shared" si="2612"/>
        <v>0</v>
      </c>
      <c r="AJ1886" s="270">
        <f t="shared" si="2613"/>
        <v>0</v>
      </c>
    </row>
    <row r="1887" spans="2:36" ht="24" customHeight="1">
      <c r="C1887" s="717"/>
      <c r="D1887" s="211" t="s">
        <v>531</v>
      </c>
      <c r="E1887" s="756" t="s">
        <v>532</v>
      </c>
      <c r="F1887" s="757"/>
      <c r="G1887" s="757"/>
      <c r="H1887" s="757"/>
      <c r="I1887" s="757"/>
      <c r="J1887" s="757"/>
      <c r="K1887" s="757"/>
      <c r="L1887" s="757"/>
      <c r="M1887" s="757"/>
      <c r="N1887" s="758"/>
      <c r="O1887" s="719"/>
      <c r="P1887" s="719"/>
      <c r="Q1887" s="719"/>
      <c r="R1887" s="719"/>
      <c r="S1887" s="719"/>
      <c r="T1887" s="719"/>
      <c r="U1887" s="719"/>
      <c r="V1887" s="719"/>
      <c r="W1887" s="719"/>
      <c r="X1887" s="719"/>
      <c r="Y1887" s="719"/>
      <c r="Z1887" s="719"/>
      <c r="AA1887" s="719"/>
      <c r="AB1887" s="719"/>
      <c r="AC1887" s="719"/>
      <c r="AD1887" s="719"/>
      <c r="AG1887" s="66">
        <f t="shared" si="2610"/>
        <v>0</v>
      </c>
      <c r="AH1887" s="66">
        <f t="shared" si="2611"/>
        <v>0</v>
      </c>
      <c r="AI1887" s="176">
        <f t="shared" si="2612"/>
        <v>0</v>
      </c>
      <c r="AJ1887" s="270">
        <f t="shared" si="2613"/>
        <v>0</v>
      </c>
    </row>
    <row r="1888" spans="2:36" ht="24" customHeight="1">
      <c r="C1888" s="717" t="s">
        <v>533</v>
      </c>
      <c r="D1888" s="211" t="s">
        <v>534</v>
      </c>
      <c r="E1888" s="756" t="s">
        <v>535</v>
      </c>
      <c r="F1888" s="757"/>
      <c r="G1888" s="757"/>
      <c r="H1888" s="757"/>
      <c r="I1888" s="757"/>
      <c r="J1888" s="757"/>
      <c r="K1888" s="757"/>
      <c r="L1888" s="757"/>
      <c r="M1888" s="757"/>
      <c r="N1888" s="758"/>
      <c r="O1888" s="719"/>
      <c r="P1888" s="719"/>
      <c r="Q1888" s="719"/>
      <c r="R1888" s="719"/>
      <c r="S1888" s="719"/>
      <c r="T1888" s="719"/>
      <c r="U1888" s="719"/>
      <c r="V1888" s="719"/>
      <c r="W1888" s="719"/>
      <c r="X1888" s="719"/>
      <c r="Y1888" s="719"/>
      <c r="Z1888" s="719"/>
      <c r="AA1888" s="719"/>
      <c r="AB1888" s="719"/>
      <c r="AC1888" s="719"/>
      <c r="AD1888" s="719"/>
      <c r="AG1888" s="66">
        <f t="shared" si="2610"/>
        <v>0</v>
      </c>
      <c r="AH1888" s="66">
        <f t="shared" si="2611"/>
        <v>0</v>
      </c>
      <c r="AI1888" s="176">
        <f t="shared" si="2612"/>
        <v>0</v>
      </c>
      <c r="AJ1888" s="270">
        <f t="shared" si="2613"/>
        <v>0</v>
      </c>
    </row>
    <row r="1889" spans="2:42" ht="24" customHeight="1">
      <c r="C1889" s="717"/>
      <c r="D1889" s="211" t="s">
        <v>536</v>
      </c>
      <c r="E1889" s="756" t="s">
        <v>537</v>
      </c>
      <c r="F1889" s="757"/>
      <c r="G1889" s="757"/>
      <c r="H1889" s="757"/>
      <c r="I1889" s="757"/>
      <c r="J1889" s="757"/>
      <c r="K1889" s="757"/>
      <c r="L1889" s="757"/>
      <c r="M1889" s="757"/>
      <c r="N1889" s="758"/>
      <c r="O1889" s="719"/>
      <c r="P1889" s="719"/>
      <c r="Q1889" s="719"/>
      <c r="R1889" s="719"/>
      <c r="S1889" s="719"/>
      <c r="T1889" s="719"/>
      <c r="U1889" s="719"/>
      <c r="V1889" s="719"/>
      <c r="W1889" s="719"/>
      <c r="X1889" s="719"/>
      <c r="Y1889" s="719"/>
      <c r="Z1889" s="719"/>
      <c r="AA1889" s="719"/>
      <c r="AB1889" s="719"/>
      <c r="AC1889" s="719"/>
      <c r="AD1889" s="719"/>
      <c r="AG1889" s="66">
        <f t="shared" si="2610"/>
        <v>0</v>
      </c>
      <c r="AH1889" s="66">
        <f t="shared" si="2611"/>
        <v>0</v>
      </c>
      <c r="AI1889" s="176">
        <f t="shared" si="2612"/>
        <v>0</v>
      </c>
      <c r="AJ1889" s="270">
        <f t="shared" si="2613"/>
        <v>0</v>
      </c>
    </row>
    <row r="1890" spans="2:42" ht="24" customHeight="1">
      <c r="C1890" s="717"/>
      <c r="D1890" s="211" t="s">
        <v>538</v>
      </c>
      <c r="E1890" s="756" t="s">
        <v>539</v>
      </c>
      <c r="F1890" s="757"/>
      <c r="G1890" s="757"/>
      <c r="H1890" s="757"/>
      <c r="I1890" s="757"/>
      <c r="J1890" s="757"/>
      <c r="K1890" s="757"/>
      <c r="L1890" s="757"/>
      <c r="M1890" s="757"/>
      <c r="N1890" s="758"/>
      <c r="O1890" s="719"/>
      <c r="P1890" s="719"/>
      <c r="Q1890" s="719"/>
      <c r="R1890" s="719"/>
      <c r="S1890" s="719"/>
      <c r="T1890" s="719"/>
      <c r="U1890" s="719"/>
      <c r="V1890" s="719"/>
      <c r="W1890" s="719"/>
      <c r="X1890" s="719"/>
      <c r="Y1890" s="719"/>
      <c r="Z1890" s="719"/>
      <c r="AA1890" s="719"/>
      <c r="AB1890" s="719"/>
      <c r="AC1890" s="719"/>
      <c r="AD1890" s="719"/>
      <c r="AG1890" s="66">
        <f t="shared" si="2610"/>
        <v>0</v>
      </c>
      <c r="AH1890" s="66">
        <f t="shared" si="2611"/>
        <v>0</v>
      </c>
      <c r="AI1890" s="176">
        <f t="shared" si="2612"/>
        <v>0</v>
      </c>
      <c r="AJ1890" s="270">
        <f t="shared" si="2613"/>
        <v>0</v>
      </c>
    </row>
    <row r="1891" spans="2:42" ht="24" customHeight="1">
      <c r="C1891" s="717" t="s">
        <v>540</v>
      </c>
      <c r="D1891" s="211" t="s">
        <v>541</v>
      </c>
      <c r="E1891" s="756" t="s">
        <v>542</v>
      </c>
      <c r="F1891" s="757"/>
      <c r="G1891" s="757"/>
      <c r="H1891" s="757"/>
      <c r="I1891" s="757"/>
      <c r="J1891" s="757"/>
      <c r="K1891" s="757"/>
      <c r="L1891" s="757"/>
      <c r="M1891" s="757"/>
      <c r="N1891" s="758"/>
      <c r="O1891" s="719"/>
      <c r="P1891" s="719"/>
      <c r="Q1891" s="719"/>
      <c r="R1891" s="719"/>
      <c r="S1891" s="719"/>
      <c r="T1891" s="719"/>
      <c r="U1891" s="719"/>
      <c r="V1891" s="719"/>
      <c r="W1891" s="719"/>
      <c r="X1891" s="719"/>
      <c r="Y1891" s="719"/>
      <c r="Z1891" s="719"/>
      <c r="AA1891" s="719"/>
      <c r="AB1891" s="719"/>
      <c r="AC1891" s="719"/>
      <c r="AD1891" s="719"/>
      <c r="AG1891" s="66">
        <f t="shared" si="2610"/>
        <v>0</v>
      </c>
      <c r="AH1891" s="66">
        <f t="shared" si="2611"/>
        <v>0</v>
      </c>
      <c r="AI1891" s="176">
        <f t="shared" si="2612"/>
        <v>0</v>
      </c>
      <c r="AJ1891" s="270">
        <f t="shared" si="2613"/>
        <v>0</v>
      </c>
    </row>
    <row r="1892" spans="2:42" ht="24" customHeight="1">
      <c r="C1892" s="717"/>
      <c r="D1892" s="211" t="s">
        <v>543</v>
      </c>
      <c r="E1892" s="756" t="s">
        <v>544</v>
      </c>
      <c r="F1892" s="757"/>
      <c r="G1892" s="757"/>
      <c r="H1892" s="757"/>
      <c r="I1892" s="757"/>
      <c r="J1892" s="757"/>
      <c r="K1892" s="757"/>
      <c r="L1892" s="757"/>
      <c r="M1892" s="757"/>
      <c r="N1892" s="758"/>
      <c r="O1892" s="719"/>
      <c r="P1892" s="719"/>
      <c r="Q1892" s="719"/>
      <c r="R1892" s="719"/>
      <c r="S1892" s="719"/>
      <c r="T1892" s="719"/>
      <c r="U1892" s="719"/>
      <c r="V1892" s="719"/>
      <c r="W1892" s="719"/>
      <c r="X1892" s="719"/>
      <c r="Y1892" s="719"/>
      <c r="Z1892" s="719"/>
      <c r="AA1892" s="719"/>
      <c r="AB1892" s="719"/>
      <c r="AC1892" s="719"/>
      <c r="AD1892" s="719"/>
      <c r="AG1892" s="66">
        <f t="shared" si="2610"/>
        <v>0</v>
      </c>
      <c r="AH1892" s="66">
        <f t="shared" si="2611"/>
        <v>0</v>
      </c>
      <c r="AI1892" s="176">
        <f t="shared" si="2612"/>
        <v>0</v>
      </c>
      <c r="AJ1892" s="270">
        <f t="shared" si="2613"/>
        <v>0</v>
      </c>
    </row>
    <row r="1893" spans="2:42" ht="24" customHeight="1">
      <c r="C1893" s="717"/>
      <c r="D1893" s="211" t="s">
        <v>545</v>
      </c>
      <c r="E1893" s="756" t="s">
        <v>546</v>
      </c>
      <c r="F1893" s="757"/>
      <c r="G1893" s="757"/>
      <c r="H1893" s="757"/>
      <c r="I1893" s="757"/>
      <c r="J1893" s="757"/>
      <c r="K1893" s="757"/>
      <c r="L1893" s="757"/>
      <c r="M1893" s="757"/>
      <c r="N1893" s="758"/>
      <c r="O1893" s="719"/>
      <c r="P1893" s="719"/>
      <c r="Q1893" s="719"/>
      <c r="R1893" s="719"/>
      <c r="S1893" s="719"/>
      <c r="T1893" s="719"/>
      <c r="U1893" s="719"/>
      <c r="V1893" s="719"/>
      <c r="W1893" s="719"/>
      <c r="X1893" s="719"/>
      <c r="Y1893" s="719"/>
      <c r="Z1893" s="719"/>
      <c r="AA1893" s="719"/>
      <c r="AB1893" s="719"/>
      <c r="AC1893" s="719"/>
      <c r="AD1893" s="719"/>
      <c r="AG1893" s="66">
        <f t="shared" si="2610"/>
        <v>0</v>
      </c>
      <c r="AH1893" s="66">
        <f t="shared" si="2611"/>
        <v>0</v>
      </c>
      <c r="AI1893" s="176">
        <f t="shared" si="2612"/>
        <v>0</v>
      </c>
      <c r="AJ1893" s="270">
        <f t="shared" si="2613"/>
        <v>0</v>
      </c>
    </row>
    <row r="1894" spans="2:42" ht="24" customHeight="1">
      <c r="C1894" s="717"/>
      <c r="D1894" s="211" t="s">
        <v>547</v>
      </c>
      <c r="E1894" s="756" t="s">
        <v>548</v>
      </c>
      <c r="F1894" s="757"/>
      <c r="G1894" s="757"/>
      <c r="H1894" s="757"/>
      <c r="I1894" s="757"/>
      <c r="J1894" s="757"/>
      <c r="K1894" s="757"/>
      <c r="L1894" s="757"/>
      <c r="M1894" s="757"/>
      <c r="N1894" s="758"/>
      <c r="O1894" s="719"/>
      <c r="P1894" s="719"/>
      <c r="Q1894" s="719"/>
      <c r="R1894" s="719"/>
      <c r="S1894" s="719"/>
      <c r="T1894" s="719"/>
      <c r="U1894" s="719"/>
      <c r="V1894" s="719"/>
      <c r="W1894" s="719"/>
      <c r="X1894" s="719"/>
      <c r="Y1894" s="719"/>
      <c r="Z1894" s="719"/>
      <c r="AA1894" s="719"/>
      <c r="AB1894" s="719"/>
      <c r="AC1894" s="719"/>
      <c r="AD1894" s="719"/>
      <c r="AG1894" s="66">
        <f t="shared" si="2610"/>
        <v>0</v>
      </c>
      <c r="AH1894" s="66">
        <f t="shared" si="2611"/>
        <v>0</v>
      </c>
      <c r="AI1894" s="176">
        <f t="shared" si="2612"/>
        <v>0</v>
      </c>
      <c r="AJ1894" s="270">
        <f t="shared" si="2613"/>
        <v>0</v>
      </c>
    </row>
    <row r="1895" spans="2:42">
      <c r="C1895" s="759" t="s">
        <v>43</v>
      </c>
      <c r="D1895" s="759"/>
      <c r="E1895" s="756" t="s">
        <v>556</v>
      </c>
      <c r="F1895" s="757"/>
      <c r="G1895" s="757"/>
      <c r="H1895" s="757"/>
      <c r="I1895" s="757"/>
      <c r="J1895" s="757"/>
      <c r="K1895" s="757"/>
      <c r="L1895" s="757"/>
      <c r="M1895" s="757"/>
      <c r="N1895" s="758"/>
      <c r="O1895" s="719"/>
      <c r="P1895" s="719"/>
      <c r="Q1895" s="719"/>
      <c r="R1895" s="719"/>
      <c r="S1895" s="719"/>
      <c r="T1895" s="719"/>
      <c r="U1895" s="719"/>
      <c r="V1895" s="719"/>
      <c r="W1895" s="719"/>
      <c r="X1895" s="719"/>
      <c r="Y1895" s="719"/>
      <c r="Z1895" s="719"/>
      <c r="AA1895" s="719"/>
      <c r="AB1895" s="719"/>
      <c r="AC1895" s="719"/>
      <c r="AD1895" s="719"/>
      <c r="AG1895" s="66">
        <f t="shared" si="2610"/>
        <v>0</v>
      </c>
      <c r="AH1895" s="66">
        <f t="shared" si="2611"/>
        <v>0</v>
      </c>
      <c r="AI1895" s="176">
        <f t="shared" si="2612"/>
        <v>0</v>
      </c>
      <c r="AJ1895" s="270">
        <f t="shared" si="2613"/>
        <v>0</v>
      </c>
    </row>
    <row r="1896" spans="2:42">
      <c r="C1896" s="759" t="s">
        <v>47</v>
      </c>
      <c r="D1896" s="759"/>
      <c r="E1896" s="756" t="s">
        <v>550</v>
      </c>
      <c r="F1896" s="757"/>
      <c r="G1896" s="757"/>
      <c r="H1896" s="757"/>
      <c r="I1896" s="757"/>
      <c r="J1896" s="757"/>
      <c r="K1896" s="757"/>
      <c r="L1896" s="757"/>
      <c r="M1896" s="757"/>
      <c r="N1896" s="758"/>
      <c r="O1896" s="719"/>
      <c r="P1896" s="719"/>
      <c r="Q1896" s="719"/>
      <c r="R1896" s="719"/>
      <c r="S1896" s="719"/>
      <c r="T1896" s="719"/>
      <c r="U1896" s="719"/>
      <c r="V1896" s="719"/>
      <c r="W1896" s="719"/>
      <c r="X1896" s="719"/>
      <c r="Y1896" s="719"/>
      <c r="Z1896" s="719"/>
      <c r="AA1896" s="719"/>
      <c r="AB1896" s="719"/>
      <c r="AC1896" s="719"/>
      <c r="AD1896" s="719"/>
      <c r="AG1896" s="66">
        <f t="shared" si="2610"/>
        <v>0</v>
      </c>
      <c r="AH1896" s="66">
        <f t="shared" si="2611"/>
        <v>0</v>
      </c>
      <c r="AI1896" s="176">
        <f t="shared" si="2612"/>
        <v>0</v>
      </c>
      <c r="AJ1896" s="270">
        <f t="shared" si="2613"/>
        <v>0</v>
      </c>
      <c r="AM1896" t="s">
        <v>8103</v>
      </c>
      <c r="AN1896" t="s">
        <v>8067</v>
      </c>
      <c r="AO1896" t="s">
        <v>8068</v>
      </c>
      <c r="AP1896" t="s">
        <v>8136</v>
      </c>
    </row>
    <row r="1897" spans="2:42">
      <c r="C1897" s="783" t="s">
        <v>51</v>
      </c>
      <c r="D1897" s="784"/>
      <c r="E1897" s="756" t="s">
        <v>182</v>
      </c>
      <c r="F1897" s="757"/>
      <c r="G1897" s="757"/>
      <c r="H1897" s="757"/>
      <c r="I1897" s="757"/>
      <c r="J1897" s="757"/>
      <c r="K1897" s="757"/>
      <c r="L1897" s="757"/>
      <c r="M1897" s="757"/>
      <c r="N1897" s="758"/>
      <c r="O1897" s="719"/>
      <c r="P1897" s="719"/>
      <c r="Q1897" s="719"/>
      <c r="R1897" s="719"/>
      <c r="S1897" s="719"/>
      <c r="T1897" s="719"/>
      <c r="U1897" s="719"/>
      <c r="V1897" s="719"/>
      <c r="W1897" s="719"/>
      <c r="X1897" s="719"/>
      <c r="Y1897" s="719"/>
      <c r="Z1897" s="719"/>
      <c r="AA1897" s="719"/>
      <c r="AB1897" s="719"/>
      <c r="AC1897" s="719"/>
      <c r="AD1897" s="719"/>
      <c r="AG1897" s="66">
        <f t="shared" si="2610"/>
        <v>0</v>
      </c>
      <c r="AH1897" s="66">
        <f t="shared" si="2611"/>
        <v>0</v>
      </c>
      <c r="AI1897" s="176">
        <f t="shared" si="2612"/>
        <v>0</v>
      </c>
      <c r="AJ1897" s="270">
        <f t="shared" si="2613"/>
        <v>0</v>
      </c>
      <c r="AM1897">
        <f>O1837</f>
        <v>0</v>
      </c>
      <c r="AN1897">
        <f>S1837</f>
        <v>0</v>
      </c>
      <c r="AO1897">
        <f>W1837</f>
        <v>0</v>
      </c>
      <c r="AP1897">
        <f>AA1837</f>
        <v>0</v>
      </c>
    </row>
    <row r="1898" spans="2:42">
      <c r="D1898" s="144"/>
      <c r="E1898" s="96"/>
      <c r="F1898" s="96"/>
      <c r="G1898" s="96"/>
      <c r="H1898" s="96"/>
      <c r="I1898" s="96"/>
      <c r="J1898" s="96"/>
      <c r="K1898" s="96"/>
      <c r="L1898" s="243"/>
      <c r="M1898" s="144"/>
      <c r="N1898" s="243" t="s">
        <v>124</v>
      </c>
      <c r="O1898" s="580">
        <f>IF(AND(SUM(O1882:R1897)=0,COUNTIF(O1882:R1897,"NS")&gt;0),"NS",
IF(AND(SUM(O1882:R1897)=0,COUNTIF(O1882:R1897,0)&gt;0),0,
IF(AND(SUM(O1882:R1897)=0,COUNTIF(O1882:R1897,"NA")&gt;0),"NA",
SUM(O1882:R1897))))</f>
        <v>0</v>
      </c>
      <c r="P1898" s="580"/>
      <c r="Q1898" s="580"/>
      <c r="R1898" s="580"/>
      <c r="S1898" s="580">
        <f t="shared" ref="S1898" si="2614">IF(AND(SUM(S1882:V1897)=0,COUNTIF(S1882:V1897,"NS")&gt;0),"NS",
IF(AND(SUM(S1882:V1897)=0,COUNTIF(S1882:V1897,0)&gt;0),0,
IF(AND(SUM(S1882:V1897)=0,COUNTIF(S1882:V1897,"NA")&gt;0),"NA",
SUM(S1882:V1897))))</f>
        <v>0</v>
      </c>
      <c r="T1898" s="580"/>
      <c r="U1898" s="580"/>
      <c r="V1898" s="580"/>
      <c r="W1898" s="580">
        <f t="shared" ref="W1898" si="2615">IF(AND(SUM(W1882:Z1897)=0,COUNTIF(W1882:Z1897,"NS")&gt;0),"NS",
IF(AND(SUM(W1882:Z1897)=0,COUNTIF(W1882:Z1897,0)&gt;0),0,
IF(AND(SUM(W1882:Z1897)=0,COUNTIF(W1882:Z1897,"NA")&gt;0),"NA",
SUM(W1882:Z1897))))</f>
        <v>0</v>
      </c>
      <c r="X1898" s="580"/>
      <c r="Y1898" s="580"/>
      <c r="Z1898" s="580"/>
      <c r="AA1898" s="580">
        <f t="shared" ref="AA1898" si="2616">IF(AND(SUM(AA1882:AD1897)=0,COUNTIF(AA1882:AD1897,"NS")&gt;0),"NS",
IF(AND(SUM(AA1882:AD1897)=0,COUNTIF(AA1882:AD1897,0)&gt;0),0,
IF(AND(SUM(AA1882:AD1897)=0,COUNTIF(AA1882:AD1897,"NA")&gt;0),"NA",
SUM(AA1882:AD1897))))</f>
        <v>0</v>
      </c>
      <c r="AB1898" s="580"/>
      <c r="AC1898" s="580"/>
      <c r="AD1898" s="580"/>
      <c r="AJ1898" s="270">
        <f>SUM(AJ1882:AJ1897)</f>
        <v>0</v>
      </c>
      <c r="AM1898">
        <f>O1898</f>
        <v>0</v>
      </c>
      <c r="AN1898">
        <f>S1898</f>
        <v>0</v>
      </c>
      <c r="AO1898">
        <f>W1898</f>
        <v>0</v>
      </c>
      <c r="AP1898">
        <f>AA1898</f>
        <v>0</v>
      </c>
    </row>
    <row r="1899" spans="2:42">
      <c r="C1899" s="96"/>
      <c r="D1899" s="96"/>
      <c r="E1899" s="96"/>
      <c r="F1899" s="96"/>
      <c r="G1899" s="96"/>
      <c r="H1899" s="96"/>
      <c r="I1899" s="96"/>
      <c r="J1899" s="96"/>
      <c r="K1899" s="96"/>
      <c r="L1899" s="96"/>
      <c r="M1899" s="96"/>
      <c r="N1899" s="96"/>
      <c r="O1899" s="96"/>
      <c r="P1899" s="96"/>
      <c r="Q1899" s="96"/>
      <c r="R1899" s="96"/>
      <c r="S1899" s="96"/>
      <c r="T1899" s="96"/>
      <c r="U1899" s="96"/>
      <c r="V1899" s="96"/>
      <c r="W1899" s="96"/>
      <c r="X1899" s="96"/>
      <c r="Y1899" s="96"/>
      <c r="Z1899" s="96"/>
      <c r="AA1899" s="96"/>
      <c r="AB1899" s="96"/>
      <c r="AC1899" s="96"/>
      <c r="AD1899" s="96"/>
      <c r="AL1899" s="142">
        <f>SUM(AM1899:AP1899)</f>
        <v>0</v>
      </c>
      <c r="AM1899">
        <f>IF($AJ$1907=$AH$1907,0,
IF(AM1897=AM1898,0,1))</f>
        <v>0</v>
      </c>
      <c r="AN1899">
        <f t="shared" ref="AN1899:AP1899" si="2617">IF($AJ$1907=$AH$1907,0,
IF(AN1897=AN1898,0,1))</f>
        <v>0</v>
      </c>
      <c r="AO1899">
        <f t="shared" si="2617"/>
        <v>0</v>
      </c>
      <c r="AP1899">
        <f t="shared" si="2617"/>
        <v>0</v>
      </c>
    </row>
    <row r="1900" spans="2:42" ht="24" customHeight="1">
      <c r="C1900" s="678" t="s">
        <v>109</v>
      </c>
      <c r="D1900" s="678"/>
      <c r="E1900" s="678"/>
      <c r="F1900" s="678"/>
      <c r="G1900" s="678"/>
      <c r="H1900" s="678"/>
      <c r="I1900" s="678"/>
      <c r="J1900" s="678"/>
      <c r="K1900" s="678"/>
      <c r="L1900" s="678"/>
      <c r="M1900" s="678"/>
      <c r="N1900" s="678"/>
      <c r="O1900" s="678"/>
      <c r="P1900" s="678"/>
      <c r="Q1900" s="678"/>
      <c r="R1900" s="678"/>
      <c r="S1900" s="678"/>
      <c r="T1900" s="678"/>
      <c r="U1900" s="678"/>
      <c r="V1900" s="678"/>
      <c r="W1900" s="678"/>
      <c r="X1900" s="678"/>
      <c r="Y1900" s="678"/>
      <c r="Z1900" s="678"/>
      <c r="AA1900" s="678"/>
      <c r="AB1900" s="678"/>
      <c r="AC1900" s="678"/>
      <c r="AD1900" s="678"/>
    </row>
    <row r="1901" spans="2:42" ht="60" customHeight="1">
      <c r="C1901" s="679"/>
      <c r="D1901" s="680"/>
      <c r="E1901" s="680"/>
      <c r="F1901" s="680"/>
      <c r="G1901" s="680"/>
      <c r="H1901" s="680"/>
      <c r="I1901" s="680"/>
      <c r="J1901" s="680"/>
      <c r="K1901" s="680"/>
      <c r="L1901" s="680"/>
      <c r="M1901" s="680"/>
      <c r="N1901" s="680"/>
      <c r="O1901" s="680"/>
      <c r="P1901" s="680"/>
      <c r="Q1901" s="680"/>
      <c r="R1901" s="680"/>
      <c r="S1901" s="680"/>
      <c r="T1901" s="680"/>
      <c r="U1901" s="680"/>
      <c r="V1901" s="680"/>
      <c r="W1901" s="680"/>
      <c r="X1901" s="680"/>
      <c r="Y1901" s="680"/>
      <c r="Z1901" s="680"/>
      <c r="AA1901" s="680"/>
      <c r="AB1901" s="680"/>
      <c r="AC1901" s="680"/>
      <c r="AD1901" s="681"/>
    </row>
    <row r="1902" spans="2:42">
      <c r="B1902" s="661" t="str">
        <f>IF(OR(AH1902=0,AND(AH1902&gt;0,C1901&lt;&gt;"")),"","Si registró NS favor de emitir un comentario que explique su uso en la casilla al final de la pregunta")</f>
        <v/>
      </c>
      <c r="C1902" s="661"/>
      <c r="D1902" s="661"/>
      <c r="E1902" s="661"/>
      <c r="F1902" s="661"/>
      <c r="G1902" s="661"/>
      <c r="H1902" s="661"/>
      <c r="I1902" s="661"/>
      <c r="J1902" s="661"/>
      <c r="K1902" s="661"/>
      <c r="L1902" s="661"/>
      <c r="M1902" s="661"/>
      <c r="N1902" s="661"/>
      <c r="O1902" s="661"/>
      <c r="P1902" s="661"/>
      <c r="Q1902" s="661"/>
      <c r="R1902" s="661"/>
      <c r="S1902" s="661"/>
      <c r="T1902" s="661"/>
      <c r="U1902" s="661"/>
      <c r="V1902" s="661"/>
      <c r="W1902" s="661"/>
      <c r="X1902" s="661"/>
      <c r="Y1902" s="661"/>
      <c r="Z1902" s="661"/>
      <c r="AA1902" s="661"/>
      <c r="AB1902" s="661"/>
      <c r="AC1902" s="661"/>
      <c r="AD1902" s="661"/>
      <c r="AG1902" t="s">
        <v>8062</v>
      </c>
      <c r="AH1902">
        <f>COUNTIF(O1882:AD1897,"NS")+COUNTIF(O1855:AD1870,"NS")</f>
        <v>0</v>
      </c>
    </row>
    <row r="1903" spans="2:42">
      <c r="B1903" s="715" t="str">
        <f>IF(AJ1898=0,"","Error: verificar sumas por fila")</f>
        <v/>
      </c>
      <c r="C1903" s="715"/>
      <c r="D1903" s="715"/>
      <c r="E1903" s="715"/>
      <c r="F1903" s="715"/>
      <c r="G1903" s="715"/>
      <c r="H1903" s="715"/>
      <c r="I1903" s="715"/>
      <c r="J1903" s="715"/>
      <c r="K1903" s="715"/>
      <c r="L1903" s="715"/>
      <c r="M1903" s="715"/>
      <c r="N1903" s="715"/>
      <c r="O1903" s="715"/>
      <c r="P1903" s="715"/>
      <c r="Q1903" s="715"/>
      <c r="R1903" s="715"/>
      <c r="S1903" s="715"/>
      <c r="T1903" s="715"/>
      <c r="U1903" s="715"/>
      <c r="V1903" s="715"/>
      <c r="W1903" s="715"/>
      <c r="X1903" s="715"/>
      <c r="Y1903" s="715"/>
      <c r="Z1903" s="715"/>
      <c r="AA1903" s="715"/>
      <c r="AB1903" s="715"/>
      <c r="AC1903" s="715"/>
      <c r="AD1903" s="715"/>
    </row>
    <row r="1904" spans="2:42">
      <c r="B1904" s="715" t="str">
        <f>IF(AL1899=0,"","Error: verificar la consistencia con el numeral 1 de la pregunta 1.41")</f>
        <v/>
      </c>
      <c r="C1904" s="715"/>
      <c r="D1904" s="715"/>
      <c r="E1904" s="715"/>
      <c r="F1904" s="715"/>
      <c r="G1904" s="715"/>
      <c r="H1904" s="715"/>
      <c r="I1904" s="715"/>
      <c r="J1904" s="715"/>
      <c r="K1904" s="715"/>
      <c r="L1904" s="715"/>
      <c r="M1904" s="715"/>
      <c r="N1904" s="715"/>
      <c r="O1904" s="715"/>
      <c r="P1904" s="715"/>
      <c r="Q1904" s="715"/>
      <c r="R1904" s="715"/>
      <c r="S1904" s="715"/>
      <c r="T1904" s="715"/>
      <c r="U1904" s="715"/>
      <c r="V1904" s="715"/>
      <c r="W1904" s="715"/>
      <c r="X1904" s="715"/>
      <c r="Y1904" s="715"/>
      <c r="Z1904" s="715"/>
      <c r="AA1904" s="715"/>
      <c r="AB1904" s="715"/>
      <c r="AC1904" s="715"/>
      <c r="AD1904" s="715"/>
    </row>
    <row r="1905" spans="1:37">
      <c r="B1905" s="715"/>
      <c r="C1905" s="715"/>
      <c r="D1905" s="715"/>
      <c r="E1905" s="715"/>
      <c r="F1905" s="715"/>
      <c r="G1905" s="715"/>
      <c r="H1905" s="715"/>
      <c r="I1905" s="715"/>
      <c r="J1905" s="715"/>
      <c r="K1905" s="715"/>
      <c r="L1905" s="715"/>
      <c r="M1905" s="715"/>
      <c r="N1905" s="715"/>
      <c r="O1905" s="715"/>
      <c r="P1905" s="715"/>
      <c r="Q1905" s="715"/>
      <c r="R1905" s="715"/>
      <c r="S1905" s="715"/>
      <c r="T1905" s="715"/>
      <c r="U1905" s="715"/>
      <c r="V1905" s="715"/>
      <c r="W1905" s="715"/>
      <c r="X1905" s="715"/>
      <c r="Y1905" s="715"/>
      <c r="Z1905" s="715"/>
      <c r="AA1905" s="715"/>
      <c r="AB1905" s="715"/>
      <c r="AC1905" s="715"/>
      <c r="AD1905" s="715"/>
    </row>
    <row r="1906" spans="1:37">
      <c r="B1906" s="816" t="str">
        <f>IF(AJ1908=0,"","Error: debe completar toda la información requerida")</f>
        <v/>
      </c>
      <c r="C1906" s="816"/>
      <c r="D1906" s="816"/>
      <c r="E1906" s="816"/>
      <c r="F1906" s="816"/>
      <c r="G1906" s="816"/>
      <c r="H1906" s="816"/>
      <c r="I1906" s="816"/>
      <c r="J1906" s="816"/>
      <c r="K1906" s="816"/>
      <c r="L1906" s="816"/>
      <c r="M1906" s="816"/>
      <c r="N1906" s="816"/>
      <c r="O1906" s="816"/>
      <c r="P1906" s="816"/>
      <c r="Q1906" s="816"/>
      <c r="R1906" s="816"/>
      <c r="S1906" s="816"/>
      <c r="T1906" s="816"/>
      <c r="U1906" s="816"/>
      <c r="V1906" s="816"/>
      <c r="W1906" s="816"/>
      <c r="X1906" s="816"/>
      <c r="Y1906" s="816"/>
      <c r="Z1906" s="816"/>
      <c r="AA1906" s="816"/>
      <c r="AB1906" s="816"/>
      <c r="AC1906" s="816"/>
      <c r="AD1906" s="816"/>
      <c r="AE1906" s="146"/>
      <c r="AH1906" t="s">
        <v>8023</v>
      </c>
      <c r="AI1906" t="s">
        <v>8024</v>
      </c>
      <c r="AJ1906" t="s">
        <v>8025</v>
      </c>
    </row>
    <row r="1907" spans="1:37" ht="15.75" thickBot="1">
      <c r="AH1907">
        <v>256</v>
      </c>
      <c r="AI1907">
        <v>192</v>
      </c>
      <c r="AJ1907">
        <f>COUNTBLANK(O1882:AD1897)</f>
        <v>256</v>
      </c>
    </row>
    <row r="1908" spans="1:37" ht="15.75" thickBot="1">
      <c r="A1908" s="131" t="s">
        <v>1682</v>
      </c>
      <c r="B1908" s="773" t="s">
        <v>2216</v>
      </c>
      <c r="C1908" s="774"/>
      <c r="D1908" s="774"/>
      <c r="E1908" s="774"/>
      <c r="F1908" s="774"/>
      <c r="G1908" s="774"/>
      <c r="H1908" s="774"/>
      <c r="I1908" s="774"/>
      <c r="J1908" s="774"/>
      <c r="K1908" s="774"/>
      <c r="L1908" s="774"/>
      <c r="M1908" s="774"/>
      <c r="N1908" s="774"/>
      <c r="O1908" s="774"/>
      <c r="P1908" s="774"/>
      <c r="Q1908" s="774"/>
      <c r="R1908" s="774"/>
      <c r="S1908" s="774"/>
      <c r="T1908" s="774"/>
      <c r="U1908" s="774"/>
      <c r="V1908" s="774"/>
      <c r="W1908" s="774"/>
      <c r="X1908" s="774"/>
      <c r="Y1908" s="774"/>
      <c r="Z1908" s="774"/>
      <c r="AA1908" s="774"/>
      <c r="AB1908" s="774"/>
      <c r="AC1908" s="774"/>
      <c r="AD1908" s="775"/>
      <c r="AJ1908">
        <f>IF(OR(AJ1907=AH1907,AJ1907=AI1907),0,1)</f>
        <v>0</v>
      </c>
    </row>
    <row r="1909" spans="1:37" ht="15.75" thickBot="1">
      <c r="A1909" s="131" t="s">
        <v>1682</v>
      </c>
      <c r="B1909" s="730" t="s">
        <v>1521</v>
      </c>
      <c r="C1909" s="731"/>
      <c r="D1909" s="731"/>
      <c r="E1909" s="731"/>
      <c r="F1909" s="731"/>
      <c r="G1909" s="731"/>
      <c r="H1909" s="731"/>
      <c r="I1909" s="731"/>
      <c r="J1909" s="731"/>
      <c r="K1909" s="731"/>
      <c r="L1909" s="731"/>
      <c r="M1909" s="731"/>
      <c r="N1909" s="731"/>
      <c r="O1909" s="731"/>
      <c r="P1909" s="731"/>
      <c r="Q1909" s="731"/>
      <c r="R1909" s="731"/>
      <c r="S1909" s="731"/>
      <c r="T1909" s="731"/>
      <c r="U1909" s="731"/>
      <c r="V1909" s="731"/>
      <c r="W1909" s="731"/>
      <c r="X1909" s="731"/>
      <c r="Y1909" s="731"/>
      <c r="Z1909" s="731"/>
      <c r="AA1909" s="731"/>
      <c r="AB1909" s="731"/>
      <c r="AC1909" s="731"/>
      <c r="AD1909" s="732"/>
    </row>
    <row r="1910" spans="1:37">
      <c r="B1910" s="770" t="s">
        <v>210</v>
      </c>
      <c r="C1910" s="750"/>
      <c r="D1910" s="750"/>
      <c r="E1910" s="750"/>
      <c r="F1910" s="750"/>
      <c r="G1910" s="750"/>
      <c r="H1910" s="750"/>
      <c r="I1910" s="750"/>
      <c r="J1910" s="750"/>
      <c r="K1910" s="750"/>
      <c r="L1910" s="750"/>
      <c r="M1910" s="750"/>
      <c r="N1910" s="750"/>
      <c r="O1910" s="750"/>
      <c r="P1910" s="750"/>
      <c r="Q1910" s="750"/>
      <c r="R1910" s="750"/>
      <c r="S1910" s="750"/>
      <c r="T1910" s="750"/>
      <c r="U1910" s="750"/>
      <c r="V1910" s="750"/>
      <c r="W1910" s="750"/>
      <c r="X1910" s="750"/>
      <c r="Y1910" s="750"/>
      <c r="Z1910" s="750"/>
      <c r="AA1910" s="750"/>
      <c r="AB1910" s="750"/>
      <c r="AC1910" s="750"/>
      <c r="AD1910" s="771"/>
    </row>
    <row r="1911" spans="1:37" ht="36" customHeight="1">
      <c r="B1911" s="322"/>
      <c r="C1911" s="667" t="s">
        <v>2217</v>
      </c>
      <c r="D1911" s="667"/>
      <c r="E1911" s="667"/>
      <c r="F1911" s="667"/>
      <c r="G1911" s="667"/>
      <c r="H1911" s="667"/>
      <c r="I1911" s="667"/>
      <c r="J1911" s="667"/>
      <c r="K1911" s="667"/>
      <c r="L1911" s="667"/>
      <c r="M1911" s="667"/>
      <c r="N1911" s="667"/>
      <c r="O1911" s="667"/>
      <c r="P1911" s="667"/>
      <c r="Q1911" s="667"/>
      <c r="R1911" s="667"/>
      <c r="S1911" s="667"/>
      <c r="T1911" s="667"/>
      <c r="U1911" s="667"/>
      <c r="V1911" s="667"/>
      <c r="W1911" s="667"/>
      <c r="X1911" s="667"/>
      <c r="Y1911" s="667"/>
      <c r="Z1911" s="667"/>
      <c r="AA1911" s="667"/>
      <c r="AB1911" s="667"/>
      <c r="AC1911" s="667"/>
      <c r="AD1911" s="668"/>
    </row>
    <row r="1912" spans="1:37" ht="24" customHeight="1">
      <c r="B1912" s="322"/>
      <c r="C1912" s="682" t="s">
        <v>2263</v>
      </c>
      <c r="D1912" s="682"/>
      <c r="E1912" s="682"/>
      <c r="F1912" s="682"/>
      <c r="G1912" s="682"/>
      <c r="H1912" s="682"/>
      <c r="I1912" s="682"/>
      <c r="J1912" s="682"/>
      <c r="K1912" s="682"/>
      <c r="L1912" s="682"/>
      <c r="M1912" s="682"/>
      <c r="N1912" s="682"/>
      <c r="O1912" s="682"/>
      <c r="P1912" s="682"/>
      <c r="Q1912" s="682"/>
      <c r="R1912" s="682"/>
      <c r="S1912" s="682"/>
      <c r="T1912" s="682"/>
      <c r="U1912" s="682"/>
      <c r="V1912" s="682"/>
      <c r="W1912" s="682"/>
      <c r="X1912" s="682"/>
      <c r="Y1912" s="682"/>
      <c r="Z1912" s="682"/>
      <c r="AA1912" s="682"/>
      <c r="AB1912" s="682"/>
      <c r="AC1912" s="682"/>
      <c r="AD1912" s="807"/>
    </row>
    <row r="1913" spans="1:37" ht="24" customHeight="1">
      <c r="B1913" s="323"/>
      <c r="C1913" s="678" t="s">
        <v>2219</v>
      </c>
      <c r="D1913" s="675"/>
      <c r="E1913" s="675"/>
      <c r="F1913" s="675"/>
      <c r="G1913" s="675"/>
      <c r="H1913" s="675"/>
      <c r="I1913" s="675"/>
      <c r="J1913" s="675"/>
      <c r="K1913" s="675"/>
      <c r="L1913" s="675"/>
      <c r="M1913" s="675"/>
      <c r="N1913" s="675"/>
      <c r="O1913" s="675"/>
      <c r="P1913" s="675"/>
      <c r="Q1913" s="675"/>
      <c r="R1913" s="675"/>
      <c r="S1913" s="675"/>
      <c r="T1913" s="675"/>
      <c r="U1913" s="675"/>
      <c r="V1913" s="675"/>
      <c r="W1913" s="675"/>
      <c r="X1913" s="675"/>
      <c r="Y1913" s="675"/>
      <c r="Z1913" s="675"/>
      <c r="AA1913" s="675"/>
      <c r="AB1913" s="675"/>
      <c r="AC1913" s="675"/>
      <c r="AD1913" s="815"/>
    </row>
    <row r="1914" spans="1:37">
      <c r="G1914" s="324"/>
      <c r="H1914" s="324"/>
      <c r="I1914" s="324"/>
      <c r="J1914" s="324"/>
      <c r="K1914" s="324"/>
      <c r="L1914" s="324"/>
      <c r="M1914" s="324"/>
      <c r="N1914" s="324"/>
      <c r="O1914" s="324"/>
      <c r="P1914" s="324"/>
      <c r="Q1914" s="324"/>
      <c r="R1914" s="324"/>
      <c r="S1914" s="324"/>
      <c r="T1914" s="324"/>
      <c r="U1914" s="324"/>
      <c r="V1914" s="324"/>
      <c r="W1914" s="324"/>
      <c r="X1914" s="324"/>
      <c r="Y1914" s="324"/>
      <c r="Z1914" s="324"/>
      <c r="AA1914" s="324"/>
      <c r="AB1914" s="324"/>
      <c r="AC1914" s="324"/>
      <c r="AD1914" s="324"/>
    </row>
    <row r="1915" spans="1:37" ht="36" customHeight="1">
      <c r="A1915" s="157" t="s">
        <v>390</v>
      </c>
      <c r="B1915" s="684" t="s">
        <v>2222</v>
      </c>
      <c r="C1915" s="684"/>
      <c r="D1915" s="684"/>
      <c r="E1915" s="684"/>
      <c r="F1915" s="684"/>
      <c r="G1915" s="684"/>
      <c r="H1915" s="684"/>
      <c r="I1915" s="684"/>
      <c r="J1915" s="684"/>
      <c r="K1915" s="684"/>
      <c r="L1915" s="684"/>
      <c r="M1915" s="684"/>
      <c r="N1915" s="684"/>
      <c r="O1915" s="684"/>
      <c r="P1915" s="684"/>
      <c r="Q1915" s="684"/>
      <c r="R1915" s="684"/>
      <c r="S1915" s="684"/>
      <c r="T1915" s="684"/>
      <c r="U1915" s="684"/>
      <c r="V1915" s="684"/>
      <c r="W1915" s="684"/>
      <c r="X1915" s="684"/>
      <c r="Y1915" s="684"/>
      <c r="Z1915" s="684"/>
      <c r="AA1915" s="684"/>
      <c r="AB1915" s="684"/>
      <c r="AC1915" s="684"/>
      <c r="AD1915" s="684"/>
    </row>
    <row r="1916" spans="1:37" ht="24" customHeight="1">
      <c r="A1916" s="325"/>
      <c r="B1916" s="227"/>
      <c r="C1916" s="667" t="s">
        <v>2227</v>
      </c>
      <c r="D1916" s="667"/>
      <c r="E1916" s="667"/>
      <c r="F1916" s="667"/>
      <c r="G1916" s="667"/>
      <c r="H1916" s="667"/>
      <c r="I1916" s="667"/>
      <c r="J1916" s="667"/>
      <c r="K1916" s="667"/>
      <c r="L1916" s="667"/>
      <c r="M1916" s="667"/>
      <c r="N1916" s="667"/>
      <c r="O1916" s="667"/>
      <c r="P1916" s="667"/>
      <c r="Q1916" s="667"/>
      <c r="R1916" s="667"/>
      <c r="S1916" s="667"/>
      <c r="T1916" s="667"/>
      <c r="U1916" s="667"/>
      <c r="V1916" s="667"/>
      <c r="W1916" s="667"/>
      <c r="X1916" s="667"/>
      <c r="Y1916" s="667"/>
      <c r="Z1916" s="667"/>
      <c r="AA1916" s="667"/>
      <c r="AB1916" s="667"/>
      <c r="AC1916" s="667"/>
      <c r="AD1916" s="667"/>
    </row>
    <row r="1917" spans="1:37" ht="24" customHeight="1">
      <c r="A1917" s="325"/>
      <c r="B1917" s="227"/>
      <c r="C1917" s="682" t="s">
        <v>2223</v>
      </c>
      <c r="D1917" s="682"/>
      <c r="E1917" s="682"/>
      <c r="F1917" s="682"/>
      <c r="G1917" s="682"/>
      <c r="H1917" s="682"/>
      <c r="I1917" s="682"/>
      <c r="J1917" s="682"/>
      <c r="K1917" s="682"/>
      <c r="L1917" s="682"/>
      <c r="M1917" s="682"/>
      <c r="N1917" s="682"/>
      <c r="O1917" s="682"/>
      <c r="P1917" s="682"/>
      <c r="Q1917" s="682"/>
      <c r="R1917" s="682"/>
      <c r="S1917" s="682"/>
      <c r="T1917" s="682"/>
      <c r="U1917" s="682"/>
      <c r="V1917" s="682"/>
      <c r="W1917" s="682"/>
      <c r="X1917" s="682"/>
      <c r="Y1917" s="682"/>
      <c r="Z1917" s="682"/>
      <c r="AA1917" s="682"/>
      <c r="AB1917" s="682"/>
      <c r="AC1917" s="682"/>
      <c r="AD1917" s="682"/>
    </row>
    <row r="1918" spans="1:37">
      <c r="A1918" s="325"/>
      <c r="B1918" s="227"/>
      <c r="C1918" s="96"/>
      <c r="D1918" s="96"/>
      <c r="E1918" s="96"/>
      <c r="F1918" s="96"/>
      <c r="G1918" s="96"/>
      <c r="H1918" s="96"/>
      <c r="I1918" s="96"/>
      <c r="J1918" s="96"/>
      <c r="K1918" s="96"/>
      <c r="L1918" s="96"/>
      <c r="M1918" s="96"/>
      <c r="N1918" s="96"/>
      <c r="O1918" s="96"/>
      <c r="P1918" s="96"/>
      <c r="Q1918" s="96"/>
      <c r="R1918" s="96"/>
      <c r="S1918" s="96"/>
      <c r="T1918" s="96"/>
      <c r="U1918" s="96"/>
      <c r="V1918" s="96"/>
      <c r="W1918" s="96"/>
      <c r="X1918" s="96"/>
      <c r="Y1918" s="96"/>
      <c r="Z1918" s="96"/>
      <c r="AA1918" s="96"/>
      <c r="AB1918" s="96"/>
      <c r="AC1918" s="96"/>
      <c r="AD1918" s="96"/>
    </row>
    <row r="1919" spans="1:37" ht="36" customHeight="1">
      <c r="A1919" s="325"/>
      <c r="B1919" s="227"/>
      <c r="C1919" s="692" t="s">
        <v>363</v>
      </c>
      <c r="D1919" s="692"/>
      <c r="E1919" s="692"/>
      <c r="F1919" s="692"/>
      <c r="G1919" s="692"/>
      <c r="H1919" s="692"/>
      <c r="I1919" s="692"/>
      <c r="J1919" s="692"/>
      <c r="K1919" s="692"/>
      <c r="L1919" s="692"/>
      <c r="M1919" s="692" t="s">
        <v>2218</v>
      </c>
      <c r="N1919" s="692"/>
      <c r="O1919" s="692"/>
      <c r="P1919" s="692"/>
      <c r="Q1919" s="692"/>
      <c r="R1919" s="692"/>
      <c r="S1919" s="692" t="s">
        <v>2764</v>
      </c>
      <c r="T1919" s="692"/>
      <c r="U1919" s="692"/>
      <c r="V1919" s="692"/>
      <c r="W1919" s="692"/>
      <c r="X1919" s="692"/>
      <c r="Y1919" s="692"/>
      <c r="Z1919" s="692"/>
      <c r="AA1919" s="692"/>
      <c r="AB1919" s="692"/>
      <c r="AC1919" s="692"/>
      <c r="AD1919" s="692"/>
    </row>
    <row r="1920" spans="1:37" ht="36" customHeight="1">
      <c r="A1920" s="157"/>
      <c r="B1920" s="198"/>
      <c r="C1920" s="692"/>
      <c r="D1920" s="692"/>
      <c r="E1920" s="692"/>
      <c r="F1920" s="692"/>
      <c r="G1920" s="692"/>
      <c r="H1920" s="692"/>
      <c r="I1920" s="692"/>
      <c r="J1920" s="692"/>
      <c r="K1920" s="692"/>
      <c r="L1920" s="692"/>
      <c r="M1920" s="692"/>
      <c r="N1920" s="692"/>
      <c r="O1920" s="692"/>
      <c r="P1920" s="692"/>
      <c r="Q1920" s="692"/>
      <c r="R1920" s="692"/>
      <c r="S1920" s="692" t="s">
        <v>114</v>
      </c>
      <c r="T1920" s="692"/>
      <c r="U1920" s="692"/>
      <c r="V1920" s="692"/>
      <c r="W1920" s="721" t="s">
        <v>115</v>
      </c>
      <c r="X1920" s="721"/>
      <c r="Y1920" s="721"/>
      <c r="Z1920" s="721"/>
      <c r="AA1920" s="721" t="s">
        <v>116</v>
      </c>
      <c r="AB1920" s="721"/>
      <c r="AC1920" s="721"/>
      <c r="AD1920" s="721"/>
      <c r="AG1920" t="s">
        <v>8061</v>
      </c>
      <c r="AH1920" t="s">
        <v>8062</v>
      </c>
      <c r="AI1920" t="s">
        <v>8063</v>
      </c>
      <c r="AJ1920" t="s">
        <v>8064</v>
      </c>
      <c r="AK1920" s="320" t="s">
        <v>8086</v>
      </c>
    </row>
    <row r="1921" spans="1:37">
      <c r="A1921" s="157"/>
      <c r="B1921" s="198"/>
      <c r="C1921" s="139" t="s">
        <v>23</v>
      </c>
      <c r="D1921" s="677">
        <v>2021</v>
      </c>
      <c r="E1921" s="677"/>
      <c r="F1921" s="677"/>
      <c r="G1921" s="677"/>
      <c r="H1921" s="677"/>
      <c r="I1921" s="677"/>
      <c r="J1921" s="677"/>
      <c r="K1921" s="677"/>
      <c r="L1921" s="677"/>
      <c r="M1921" s="694"/>
      <c r="N1921" s="701"/>
      <c r="O1921" s="701"/>
      <c r="P1921" s="701"/>
      <c r="Q1921" s="701"/>
      <c r="R1921" s="695"/>
      <c r="S1921" s="694"/>
      <c r="T1921" s="701"/>
      <c r="U1921" s="701"/>
      <c r="V1921" s="695"/>
      <c r="W1921" s="694"/>
      <c r="X1921" s="701"/>
      <c r="Y1921" s="701"/>
      <c r="Z1921" s="695"/>
      <c r="AA1921" s="694"/>
      <c r="AB1921" s="701"/>
      <c r="AC1921" s="701"/>
      <c r="AD1921" s="695"/>
      <c r="AG1921">
        <f>S1921</f>
        <v>0</v>
      </c>
      <c r="AH1921">
        <f>COUNTIF(W1921:AD1921,"NS")</f>
        <v>0</v>
      </c>
      <c r="AI1921" s="177">
        <f>IF(COUNTIF(W1921:AD1921,"NA")=2,"NA",SUM(W1921:AD1921))</f>
        <v>0</v>
      </c>
      <c r="AJ1921" s="279">
        <f>IF($AJ$1931=$AH$1931, 0,  IF(OR(AND(AG1921=0, AH1921&gt;0),AND(AG1921="NS", AI1921&gt;0), AND(AG1921="NS", AH1921=0, AI1921=0)), 1, IF(OR(AND(AG1921&gt;0, AH1921=2), AND(AG1921="NS", AH1921=2), AND(AG1921="NS", AI1921=0, AH1921&gt;0), AG1921=AI1921), 0, 1)))</f>
        <v>0</v>
      </c>
      <c r="AK1921">
        <f>IF($AJ$1931=36,0,
IF(AND(M1921&gt;1,COUNTA(S1921:AD1921)=0),0,
IF(COUNTBLANK(S1921:AD1921)=9,0,1)))</f>
        <v>0</v>
      </c>
    </row>
    <row r="1922" spans="1:37">
      <c r="A1922" s="157"/>
      <c r="B1922" s="198"/>
      <c r="C1922" s="139" t="s">
        <v>30</v>
      </c>
      <c r="D1922" s="677">
        <v>2022</v>
      </c>
      <c r="E1922" s="677"/>
      <c r="F1922" s="677"/>
      <c r="G1922" s="677"/>
      <c r="H1922" s="677"/>
      <c r="I1922" s="677"/>
      <c r="J1922" s="677"/>
      <c r="K1922" s="677"/>
      <c r="L1922" s="677"/>
      <c r="M1922" s="694"/>
      <c r="N1922" s="701"/>
      <c r="O1922" s="701"/>
      <c r="P1922" s="701"/>
      <c r="Q1922" s="701"/>
      <c r="R1922" s="695"/>
      <c r="S1922" s="694"/>
      <c r="T1922" s="701"/>
      <c r="U1922" s="701"/>
      <c r="V1922" s="695"/>
      <c r="W1922" s="694"/>
      <c r="X1922" s="701"/>
      <c r="Y1922" s="701"/>
      <c r="Z1922" s="695"/>
      <c r="AA1922" s="694"/>
      <c r="AB1922" s="701"/>
      <c r="AC1922" s="701"/>
      <c r="AD1922" s="695"/>
      <c r="AG1922">
        <f>S1922</f>
        <v>0</v>
      </c>
      <c r="AH1922">
        <f>COUNTIF(W1922:AD1922,"NS")</f>
        <v>0</v>
      </c>
      <c r="AI1922" s="177">
        <f>IF(COUNTIF(W1922:AD1922,"NA")=2,"NA",SUM(W1922:AD1922))</f>
        <v>0</v>
      </c>
      <c r="AJ1922" s="279">
        <f>IF($AJ$1931=$AH$1931, 0,  IF(OR(AND(AG1922=0, AH1922&gt;0),AND(AG1922="NS", AI1922&gt;0), AND(AG1922="NS", AH1922=0, AI1922=0)), 1, IF(OR(AND(AG1922&gt;0, AH1922=2), AND(AG1922="NS", AH1922=2), AND(AG1922="NS", AI1922=0, AH1922&gt;0), AG1922=AI1922), 0, 1)))</f>
        <v>0</v>
      </c>
      <c r="AK1922">
        <f>IF($AJ$1931=36,0,
IF(AND(M1922&gt;1,COUNTA(S1922:AD1922)=0),0,
IF(COUNTBLANK(S1922:AD1922)=9,0,1)))</f>
        <v>0</v>
      </c>
    </row>
    <row r="1923" spans="1:37">
      <c r="A1923" s="157"/>
      <c r="B1923" s="73"/>
      <c r="C1923" s="73"/>
      <c r="D1923" s="73"/>
      <c r="E1923" s="73"/>
      <c r="F1923" s="73"/>
      <c r="G1923" s="73"/>
      <c r="H1923" s="73"/>
      <c r="I1923" s="73"/>
      <c r="J1923" s="73"/>
      <c r="K1923" s="73"/>
      <c r="L1923" s="73"/>
      <c r="M1923" s="73"/>
      <c r="N1923" s="73"/>
      <c r="O1923" s="73"/>
      <c r="P1923" s="73"/>
      <c r="Q1923" s="73"/>
      <c r="R1923" s="73"/>
      <c r="S1923" s="73"/>
      <c r="T1923" s="73"/>
      <c r="U1923" s="73"/>
      <c r="V1923" s="73"/>
      <c r="W1923" s="73"/>
      <c r="X1923" s="73"/>
      <c r="Y1923" s="73"/>
      <c r="Z1923" s="73"/>
      <c r="AA1923" s="73"/>
      <c r="AB1923" s="73"/>
      <c r="AC1923" s="73"/>
      <c r="AD1923" s="73"/>
      <c r="AJ1923">
        <f>SUM(AJ1921:AJ1922)</f>
        <v>0</v>
      </c>
      <c r="AK1923" s="47">
        <f>SUM(AK1921:AK1922)</f>
        <v>0</v>
      </c>
    </row>
    <row r="1924" spans="1:37" ht="24" customHeight="1">
      <c r="A1924" s="157"/>
      <c r="B1924" s="73"/>
      <c r="C1924" s="666" t="s">
        <v>109</v>
      </c>
      <c r="D1924" s="666"/>
      <c r="E1924" s="666"/>
      <c r="F1924" s="666"/>
      <c r="G1924" s="666"/>
      <c r="H1924" s="666"/>
      <c r="I1924" s="666"/>
      <c r="J1924" s="666"/>
      <c r="K1924" s="666"/>
      <c r="L1924" s="666"/>
      <c r="M1924" s="666"/>
      <c r="N1924" s="666"/>
      <c r="O1924" s="666"/>
      <c r="P1924" s="666"/>
      <c r="Q1924" s="666"/>
      <c r="R1924" s="666"/>
      <c r="S1924" s="666"/>
      <c r="T1924" s="666"/>
      <c r="U1924" s="666"/>
      <c r="V1924" s="666"/>
      <c r="W1924" s="666"/>
      <c r="X1924" s="666"/>
      <c r="Y1924" s="666"/>
      <c r="Z1924" s="666"/>
      <c r="AA1924" s="666"/>
      <c r="AB1924" s="666"/>
      <c r="AC1924" s="666"/>
      <c r="AD1924" s="666"/>
    </row>
    <row r="1925" spans="1:37" ht="60" customHeight="1">
      <c r="A1925" s="157"/>
      <c r="B1925" s="73"/>
      <c r="C1925" s="753"/>
      <c r="D1925" s="753"/>
      <c r="E1925" s="753"/>
      <c r="F1925" s="753"/>
      <c r="G1925" s="753"/>
      <c r="H1925" s="753"/>
      <c r="I1925" s="753"/>
      <c r="J1925" s="753"/>
      <c r="K1925" s="753"/>
      <c r="L1925" s="753"/>
      <c r="M1925" s="753"/>
      <c r="N1925" s="753"/>
      <c r="O1925" s="753"/>
      <c r="P1925" s="753"/>
      <c r="Q1925" s="753"/>
      <c r="R1925" s="753"/>
      <c r="S1925" s="753"/>
      <c r="T1925" s="753"/>
      <c r="U1925" s="753"/>
      <c r="V1925" s="753"/>
      <c r="W1925" s="753"/>
      <c r="X1925" s="753"/>
      <c r="Y1925" s="753"/>
      <c r="Z1925" s="753"/>
      <c r="AA1925" s="753"/>
      <c r="AB1925" s="753"/>
      <c r="AC1925" s="753"/>
      <c r="AD1925" s="753"/>
    </row>
    <row r="1926" spans="1:37">
      <c r="B1926" s="661" t="str">
        <f>IF(OR(AH1926=0,AND(AH1926&gt;0,C1925&lt;&gt;"")),"","Si registró NS favor de emitir un comentario que explique su uso en la casilla al final de la pregunta")</f>
        <v/>
      </c>
      <c r="C1926" s="661"/>
      <c r="D1926" s="661"/>
      <c r="E1926" s="661"/>
      <c r="F1926" s="661"/>
      <c r="G1926" s="661"/>
      <c r="H1926" s="661"/>
      <c r="I1926" s="661"/>
      <c r="J1926" s="661"/>
      <c r="K1926" s="661"/>
      <c r="L1926" s="661"/>
      <c r="M1926" s="661"/>
      <c r="N1926" s="661"/>
      <c r="O1926" s="661"/>
      <c r="P1926" s="661"/>
      <c r="Q1926" s="661"/>
      <c r="R1926" s="661"/>
      <c r="S1926" s="661"/>
      <c r="T1926" s="661"/>
      <c r="U1926" s="661"/>
      <c r="V1926" s="661"/>
      <c r="W1926" s="661"/>
      <c r="X1926" s="661"/>
      <c r="Y1926" s="661"/>
      <c r="Z1926" s="661"/>
      <c r="AA1926" s="661"/>
      <c r="AB1926" s="661"/>
      <c r="AC1926" s="661"/>
      <c r="AD1926" s="661"/>
      <c r="AG1926" t="s">
        <v>8062</v>
      </c>
      <c r="AH1926">
        <f>COUNTIF(S1921:AD1922,"NS")</f>
        <v>0</v>
      </c>
    </row>
    <row r="1927" spans="1:37">
      <c r="B1927" s="715"/>
      <c r="C1927" s="715"/>
      <c r="D1927" s="715"/>
      <c r="E1927" s="715"/>
      <c r="F1927" s="715"/>
      <c r="G1927" s="715"/>
      <c r="H1927" s="715"/>
      <c r="I1927" s="715"/>
      <c r="J1927" s="715"/>
      <c r="K1927" s="715"/>
      <c r="L1927" s="715"/>
      <c r="M1927" s="715"/>
      <c r="N1927" s="715"/>
      <c r="O1927" s="715"/>
      <c r="P1927" s="715"/>
      <c r="Q1927" s="715"/>
      <c r="R1927" s="715"/>
      <c r="S1927" s="715"/>
      <c r="T1927" s="715"/>
      <c r="U1927" s="715"/>
      <c r="V1927" s="715"/>
      <c r="W1927" s="715"/>
      <c r="X1927" s="715"/>
      <c r="Y1927" s="715"/>
      <c r="Z1927" s="715"/>
      <c r="AA1927" s="715"/>
      <c r="AB1927" s="715"/>
      <c r="AC1927" s="715"/>
      <c r="AD1927" s="715"/>
    </row>
    <row r="1928" spans="1:37">
      <c r="B1928" s="715" t="str">
        <f>IF(AJ1923=0,"","Error: verificar sumas")</f>
        <v/>
      </c>
      <c r="C1928" s="715"/>
      <c r="D1928" s="715"/>
      <c r="E1928" s="715"/>
      <c r="F1928" s="715"/>
      <c r="G1928" s="715"/>
      <c r="H1928" s="715"/>
      <c r="I1928" s="715"/>
      <c r="J1928" s="715"/>
      <c r="K1928" s="715"/>
      <c r="L1928" s="715"/>
      <c r="M1928" s="715"/>
      <c r="N1928" s="715"/>
      <c r="O1928" s="715"/>
      <c r="P1928" s="715"/>
      <c r="Q1928" s="715"/>
      <c r="R1928" s="715"/>
      <c r="S1928" s="715"/>
      <c r="T1928" s="715"/>
      <c r="U1928" s="715"/>
      <c r="V1928" s="715"/>
      <c r="W1928" s="715"/>
      <c r="X1928" s="715"/>
      <c r="Y1928" s="715"/>
      <c r="Z1928" s="715"/>
      <c r="AA1928" s="715"/>
      <c r="AB1928" s="715"/>
      <c r="AC1928" s="715"/>
      <c r="AD1928" s="715"/>
    </row>
    <row r="1929" spans="1:37">
      <c r="B1929" s="817" t="str">
        <f>IF(AND(M1921&gt;1,M1922&gt;1),"Alerta: pase a la pregunta 1.47","")</f>
        <v/>
      </c>
      <c r="C1929" s="817"/>
      <c r="D1929" s="817"/>
      <c r="E1929" s="817"/>
      <c r="F1929" s="817"/>
      <c r="G1929" s="817"/>
      <c r="H1929" s="817"/>
      <c r="I1929" s="817"/>
      <c r="J1929" s="817"/>
      <c r="K1929" s="817"/>
      <c r="L1929" s="817"/>
      <c r="M1929" s="817"/>
      <c r="N1929" s="817"/>
      <c r="O1929" s="817"/>
      <c r="P1929" s="817"/>
      <c r="Q1929" s="817"/>
      <c r="R1929" s="817"/>
      <c r="S1929" s="817"/>
      <c r="T1929" s="817"/>
      <c r="U1929" s="817"/>
      <c r="V1929" s="817"/>
      <c r="W1929" s="817"/>
      <c r="X1929" s="817"/>
      <c r="Y1929" s="817"/>
      <c r="Z1929" s="817"/>
      <c r="AA1929" s="817"/>
      <c r="AB1929" s="817"/>
      <c r="AC1929" s="817"/>
      <c r="AD1929" s="817"/>
    </row>
    <row r="1930" spans="1:37">
      <c r="B1930" s="816" t="str">
        <f>IF(AK1923=0,"","Error: debe completar toda la información requerida")</f>
        <v/>
      </c>
      <c r="C1930" s="816"/>
      <c r="D1930" s="816"/>
      <c r="E1930" s="816"/>
      <c r="F1930" s="816"/>
      <c r="G1930" s="816"/>
      <c r="H1930" s="816"/>
      <c r="I1930" s="816"/>
      <c r="J1930" s="816"/>
      <c r="K1930" s="816"/>
      <c r="L1930" s="816"/>
      <c r="M1930" s="816"/>
      <c r="N1930" s="816"/>
      <c r="O1930" s="816"/>
      <c r="P1930" s="816"/>
      <c r="Q1930" s="816"/>
      <c r="R1930" s="816"/>
      <c r="S1930" s="816"/>
      <c r="T1930" s="816"/>
      <c r="U1930" s="816"/>
      <c r="V1930" s="816"/>
      <c r="W1930" s="816"/>
      <c r="X1930" s="816"/>
      <c r="Y1930" s="816"/>
      <c r="Z1930" s="816"/>
      <c r="AA1930" s="816"/>
      <c r="AB1930" s="816"/>
      <c r="AC1930" s="816"/>
      <c r="AD1930" s="816"/>
      <c r="AE1930" s="146"/>
      <c r="AH1930" t="s">
        <v>8023</v>
      </c>
      <c r="AI1930" t="s">
        <v>8024</v>
      </c>
      <c r="AJ1930" t="s">
        <v>8025</v>
      </c>
    </row>
    <row r="1931" spans="1:37">
      <c r="G1931" s="324"/>
      <c r="H1931" s="324"/>
      <c r="I1931" s="324"/>
      <c r="J1931" s="324"/>
      <c r="K1931" s="324"/>
      <c r="L1931" s="324"/>
      <c r="M1931" s="324"/>
      <c r="N1931" s="324"/>
      <c r="O1931" s="324"/>
      <c r="P1931" s="324"/>
      <c r="Q1931" s="324"/>
      <c r="R1931" s="324"/>
      <c r="S1931" s="324"/>
      <c r="T1931" s="324"/>
      <c r="U1931" s="324"/>
      <c r="V1931" s="324"/>
      <c r="W1931" s="324"/>
      <c r="X1931" s="324"/>
      <c r="Y1931" s="324"/>
      <c r="Z1931" s="324"/>
      <c r="AA1931" s="324"/>
      <c r="AB1931" s="324"/>
      <c r="AC1931" s="324"/>
      <c r="AD1931" s="324"/>
      <c r="AJ1931">
        <f>COUNTBLANK(M1921:AD1922)</f>
        <v>36</v>
      </c>
    </row>
    <row r="1932" spans="1:37" ht="24" customHeight="1">
      <c r="A1932" s="157" t="s">
        <v>398</v>
      </c>
      <c r="B1932" s="684" t="s">
        <v>2221</v>
      </c>
      <c r="C1932" s="720"/>
      <c r="D1932" s="720"/>
      <c r="E1932" s="720"/>
      <c r="F1932" s="720"/>
      <c r="G1932" s="720"/>
      <c r="H1932" s="720"/>
      <c r="I1932" s="720"/>
      <c r="J1932" s="720"/>
      <c r="K1932" s="720"/>
      <c r="L1932" s="720"/>
      <c r="M1932" s="720"/>
      <c r="N1932" s="720"/>
      <c r="O1932" s="720"/>
      <c r="P1932" s="720"/>
      <c r="Q1932" s="720"/>
      <c r="R1932" s="720"/>
      <c r="S1932" s="720"/>
      <c r="T1932" s="720"/>
      <c r="U1932" s="720"/>
      <c r="V1932" s="720"/>
      <c r="W1932" s="720"/>
      <c r="X1932" s="720"/>
      <c r="Y1932" s="720"/>
      <c r="Z1932" s="720"/>
      <c r="AA1932" s="720"/>
      <c r="AB1932" s="720"/>
      <c r="AC1932" s="720"/>
      <c r="AD1932" s="720"/>
    </row>
    <row r="1933" spans="1:37" ht="24" customHeight="1">
      <c r="A1933" s="157"/>
      <c r="B1933" s="137"/>
      <c r="C1933" s="682" t="s">
        <v>2220</v>
      </c>
      <c r="D1933" s="693"/>
      <c r="E1933" s="693"/>
      <c r="F1933" s="693"/>
      <c r="G1933" s="693"/>
      <c r="H1933" s="693"/>
      <c r="I1933" s="693"/>
      <c r="J1933" s="693"/>
      <c r="K1933" s="693"/>
      <c r="L1933" s="693"/>
      <c r="M1933" s="693"/>
      <c r="N1933" s="693"/>
      <c r="O1933" s="693"/>
      <c r="P1933" s="693"/>
      <c r="Q1933" s="693"/>
      <c r="R1933" s="693"/>
      <c r="S1933" s="693"/>
      <c r="T1933" s="693"/>
      <c r="U1933" s="693"/>
      <c r="V1933" s="693"/>
      <c r="W1933" s="693"/>
      <c r="X1933" s="693"/>
      <c r="Y1933" s="693"/>
      <c r="Z1933" s="693"/>
      <c r="AA1933" s="693"/>
      <c r="AB1933" s="693"/>
      <c r="AC1933" s="693"/>
      <c r="AD1933" s="693"/>
    </row>
    <row r="1934" spans="1:37" ht="48" customHeight="1">
      <c r="A1934" s="157"/>
      <c r="B1934" s="198"/>
      <c r="C1934" s="667" t="s">
        <v>2224</v>
      </c>
      <c r="D1934" s="667"/>
      <c r="E1934" s="667"/>
      <c r="F1934" s="667"/>
      <c r="G1934" s="667"/>
      <c r="H1934" s="667"/>
      <c r="I1934" s="667"/>
      <c r="J1934" s="667"/>
      <c r="K1934" s="667"/>
      <c r="L1934" s="667"/>
      <c r="M1934" s="667"/>
      <c r="N1934" s="667"/>
      <c r="O1934" s="667"/>
      <c r="P1934" s="667"/>
      <c r="Q1934" s="667"/>
      <c r="R1934" s="667"/>
      <c r="S1934" s="667"/>
      <c r="T1934" s="667"/>
      <c r="U1934" s="667"/>
      <c r="V1934" s="667"/>
      <c r="W1934" s="667"/>
      <c r="X1934" s="667"/>
      <c r="Y1934" s="667"/>
      <c r="Z1934" s="667"/>
      <c r="AA1934" s="667"/>
      <c r="AB1934" s="667"/>
      <c r="AC1934" s="667"/>
      <c r="AD1934" s="667"/>
    </row>
    <row r="1935" spans="1:37" ht="24" customHeight="1">
      <c r="A1935" s="157"/>
      <c r="B1935" s="198"/>
      <c r="C1935" s="682" t="s">
        <v>2225</v>
      </c>
      <c r="D1935" s="693"/>
      <c r="E1935" s="693"/>
      <c r="F1935" s="693"/>
      <c r="G1935" s="693"/>
      <c r="H1935" s="693"/>
      <c r="I1935" s="693"/>
      <c r="J1935" s="693"/>
      <c r="K1935" s="693"/>
      <c r="L1935" s="693"/>
      <c r="M1935" s="693"/>
      <c r="N1935" s="693"/>
      <c r="O1935" s="693"/>
      <c r="P1935" s="693"/>
      <c r="Q1935" s="693"/>
      <c r="R1935" s="693"/>
      <c r="S1935" s="693"/>
      <c r="T1935" s="693"/>
      <c r="U1935" s="693"/>
      <c r="V1935" s="693"/>
      <c r="W1935" s="693"/>
      <c r="X1935" s="693"/>
      <c r="Y1935" s="693"/>
      <c r="Z1935" s="693"/>
      <c r="AA1935" s="693"/>
      <c r="AB1935" s="693"/>
      <c r="AC1935" s="693"/>
      <c r="AD1935" s="693"/>
    </row>
    <row r="1936" spans="1:37" ht="15" customHeight="1">
      <c r="A1936" s="157"/>
      <c r="B1936" s="198"/>
      <c r="C1936" s="301"/>
      <c r="D1936" s="301"/>
      <c r="E1936" s="301"/>
      <c r="F1936" s="301"/>
      <c r="G1936" s="301"/>
      <c r="H1936" s="301"/>
      <c r="I1936" s="301"/>
      <c r="J1936" s="301"/>
      <c r="K1936" s="301"/>
      <c r="L1936" s="301"/>
      <c r="M1936" s="301"/>
      <c r="N1936" s="301"/>
      <c r="O1936" s="301"/>
      <c r="P1936" s="301"/>
      <c r="Q1936" s="301"/>
      <c r="R1936" s="301"/>
      <c r="S1936" s="301"/>
      <c r="T1936" s="301"/>
      <c r="U1936" s="301"/>
      <c r="V1936" s="301"/>
      <c r="W1936" s="301"/>
      <c r="X1936" s="301"/>
      <c r="Y1936" s="301"/>
      <c r="Z1936" s="301"/>
      <c r="AA1936" s="301"/>
      <c r="AB1936" s="301"/>
      <c r="AC1936" s="301"/>
      <c r="AD1936" s="301"/>
    </row>
    <row r="1937" spans="1:77" ht="15" customHeight="1">
      <c r="A1937" s="157"/>
      <c r="B1937" s="198"/>
      <c r="C1937" s="72" t="s">
        <v>3174</v>
      </c>
      <c r="D1937" s="301"/>
      <c r="E1937" s="301"/>
      <c r="F1937" s="301"/>
      <c r="G1937" s="301"/>
      <c r="H1937" s="301"/>
      <c r="I1937" s="301"/>
      <c r="J1937" s="301"/>
      <c r="K1937" s="301"/>
      <c r="L1937" s="301"/>
      <c r="M1937" s="301"/>
      <c r="N1937" s="301"/>
      <c r="O1937" s="301"/>
      <c r="P1937" s="301"/>
      <c r="Q1937" s="301"/>
      <c r="R1937" s="301"/>
      <c r="S1937" s="301"/>
      <c r="T1937" s="301"/>
      <c r="U1937" s="301"/>
      <c r="V1937" s="301"/>
      <c r="W1937" s="301"/>
      <c r="X1937" s="301"/>
      <c r="Y1937" s="301"/>
      <c r="Z1937" s="301"/>
      <c r="AA1937" s="301"/>
      <c r="AB1937" s="301"/>
      <c r="AC1937" s="301"/>
      <c r="AD1937" s="301"/>
    </row>
    <row r="1938" spans="1:77" ht="15" customHeight="1">
      <c r="A1938" s="157"/>
      <c r="B1938" s="198"/>
      <c r="C1938" s="301"/>
      <c r="D1938" s="301"/>
      <c r="E1938" s="301"/>
      <c r="F1938" s="301"/>
      <c r="G1938" s="301"/>
      <c r="H1938" s="301"/>
      <c r="I1938" s="301"/>
      <c r="J1938" s="301"/>
      <c r="K1938" s="301"/>
      <c r="L1938" s="301"/>
      <c r="M1938" s="301"/>
      <c r="N1938" s="301"/>
      <c r="O1938" s="301"/>
      <c r="P1938" s="301"/>
      <c r="Q1938" s="301"/>
      <c r="R1938" s="301"/>
      <c r="S1938" s="301"/>
      <c r="T1938" s="301"/>
      <c r="U1938" s="301"/>
      <c r="V1938" s="301"/>
      <c r="W1938" s="301"/>
      <c r="X1938" s="301"/>
      <c r="Y1938" s="301"/>
      <c r="Z1938" s="301"/>
      <c r="AA1938" s="301"/>
      <c r="AB1938" s="301"/>
      <c r="AC1938" s="301"/>
      <c r="AD1938" s="301"/>
    </row>
    <row r="1939" spans="1:77">
      <c r="AA1939" s="722" t="s">
        <v>1526</v>
      </c>
      <c r="AB1939" s="722"/>
      <c r="AC1939" s="722"/>
      <c r="AD1939" s="722"/>
    </row>
    <row r="1940" spans="1:77" ht="36" customHeight="1">
      <c r="C1940" s="580" t="s">
        <v>136</v>
      </c>
      <c r="D1940" s="580"/>
      <c r="E1940" s="580"/>
      <c r="F1940" s="580"/>
      <c r="G1940" s="580"/>
      <c r="H1940" s="580"/>
      <c r="I1940" s="580"/>
      <c r="J1940" s="580"/>
      <c r="K1940" s="580"/>
      <c r="L1940" s="580"/>
      <c r="M1940" s="697" t="s">
        <v>2765</v>
      </c>
      <c r="N1940" s="697"/>
      <c r="O1940" s="697"/>
      <c r="P1940" s="697"/>
      <c r="Q1940" s="697"/>
      <c r="R1940" s="697"/>
      <c r="S1940" s="697"/>
      <c r="T1940" s="697"/>
      <c r="U1940" s="697"/>
      <c r="V1940" s="697"/>
      <c r="W1940" s="697"/>
      <c r="X1940" s="697"/>
      <c r="Y1940" s="697"/>
      <c r="Z1940" s="697"/>
      <c r="AA1940" s="697"/>
      <c r="AB1940" s="697"/>
      <c r="AC1940" s="697"/>
      <c r="AD1940" s="698"/>
    </row>
    <row r="1941" spans="1:77">
      <c r="C1941" s="580"/>
      <c r="D1941" s="580"/>
      <c r="E1941" s="580"/>
      <c r="F1941" s="580"/>
      <c r="G1941" s="580"/>
      <c r="H1941" s="580"/>
      <c r="I1941" s="580"/>
      <c r="J1941" s="580"/>
      <c r="K1941" s="580"/>
      <c r="L1941" s="580"/>
      <c r="M1941" s="793" t="s">
        <v>114</v>
      </c>
      <c r="N1941" s="727" t="s">
        <v>115</v>
      </c>
      <c r="O1941" s="727" t="s">
        <v>116</v>
      </c>
      <c r="P1941" s="721" t="s">
        <v>552</v>
      </c>
      <c r="Q1941" s="721"/>
      <c r="R1941" s="721"/>
      <c r="S1941" s="721"/>
      <c r="T1941" s="721"/>
      <c r="U1941" s="721"/>
      <c r="V1941" s="721"/>
      <c r="W1941" s="721"/>
      <c r="X1941" s="721"/>
      <c r="Y1941" s="721" t="s">
        <v>553</v>
      </c>
      <c r="Z1941" s="721"/>
      <c r="AA1941" s="721"/>
      <c r="AB1941" s="721"/>
      <c r="AC1941" s="721"/>
      <c r="AD1941" s="721"/>
    </row>
    <row r="1942" spans="1:77" ht="36" customHeight="1">
      <c r="C1942" s="580"/>
      <c r="D1942" s="580"/>
      <c r="E1942" s="580"/>
      <c r="F1942" s="580"/>
      <c r="G1942" s="580"/>
      <c r="H1942" s="580"/>
      <c r="I1942" s="580"/>
      <c r="J1942" s="580"/>
      <c r="K1942" s="580"/>
      <c r="L1942" s="580"/>
      <c r="M1942" s="794"/>
      <c r="N1942" s="728"/>
      <c r="O1942" s="728"/>
      <c r="P1942" s="721" t="s">
        <v>525</v>
      </c>
      <c r="Q1942" s="721"/>
      <c r="R1942" s="721"/>
      <c r="S1942" s="721" t="s">
        <v>526</v>
      </c>
      <c r="T1942" s="721"/>
      <c r="U1942" s="721"/>
      <c r="V1942" s="721" t="s">
        <v>527</v>
      </c>
      <c r="W1942" s="721"/>
      <c r="X1942" s="721"/>
      <c r="Y1942" s="721" t="s">
        <v>529</v>
      </c>
      <c r="Z1942" s="721"/>
      <c r="AA1942" s="721"/>
      <c r="AB1942" s="721" t="s">
        <v>530</v>
      </c>
      <c r="AC1942" s="721"/>
      <c r="AD1942" s="721"/>
      <c r="AG1942" s="764" t="s">
        <v>8065</v>
      </c>
      <c r="AH1942" s="764"/>
      <c r="AI1942" s="764"/>
      <c r="AJ1942" s="764"/>
      <c r="AK1942" s="765" t="s">
        <v>8066</v>
      </c>
      <c r="AL1942" s="765"/>
      <c r="AM1942" s="765"/>
      <c r="AN1942" s="765"/>
      <c r="AO1942" s="764" t="s">
        <v>8067</v>
      </c>
      <c r="AP1942" s="764"/>
      <c r="AQ1942" s="764"/>
      <c r="AR1942" s="764"/>
      <c r="AS1942" s="766" t="s">
        <v>8068</v>
      </c>
      <c r="AT1942" s="766"/>
      <c r="AU1942" s="766"/>
      <c r="AV1942" s="766"/>
      <c r="AW1942" s="767" t="s">
        <v>525</v>
      </c>
      <c r="AX1942" s="767"/>
      <c r="AY1942" s="767"/>
      <c r="AZ1942" s="767"/>
      <c r="BA1942" s="765" t="s">
        <v>526</v>
      </c>
      <c r="BB1942" s="765"/>
      <c r="BC1942" s="765"/>
      <c r="BD1942" s="765"/>
      <c r="BE1942" s="688" t="s">
        <v>527</v>
      </c>
      <c r="BF1942" s="688"/>
      <c r="BG1942" s="688"/>
      <c r="BH1942" s="688"/>
      <c r="BI1942" s="765" t="s">
        <v>529</v>
      </c>
      <c r="BJ1942" s="765"/>
      <c r="BK1942" s="765"/>
      <c r="BL1942" s="765"/>
      <c r="BM1942" s="688" t="s">
        <v>530</v>
      </c>
      <c r="BN1942" s="688"/>
      <c r="BO1942" s="688"/>
      <c r="BP1942" s="688"/>
    </row>
    <row r="1943" spans="1:77" ht="48" customHeight="1">
      <c r="C1943" s="580"/>
      <c r="D1943" s="580"/>
      <c r="E1943" s="580"/>
      <c r="F1943" s="580"/>
      <c r="G1943" s="580"/>
      <c r="H1943" s="580"/>
      <c r="I1943" s="580"/>
      <c r="J1943" s="580"/>
      <c r="K1943" s="580"/>
      <c r="L1943" s="580"/>
      <c r="M1943" s="795"/>
      <c r="N1943" s="729"/>
      <c r="O1943" s="729"/>
      <c r="P1943" s="184" t="s">
        <v>205</v>
      </c>
      <c r="Q1943" s="141" t="s">
        <v>115</v>
      </c>
      <c r="R1943" s="141" t="s">
        <v>116</v>
      </c>
      <c r="S1943" s="184" t="s">
        <v>205</v>
      </c>
      <c r="T1943" s="141" t="s">
        <v>115</v>
      </c>
      <c r="U1943" s="141" t="s">
        <v>116</v>
      </c>
      <c r="V1943" s="184" t="s">
        <v>205</v>
      </c>
      <c r="W1943" s="141" t="s">
        <v>115</v>
      </c>
      <c r="X1943" s="141" t="s">
        <v>116</v>
      </c>
      <c r="Y1943" s="184" t="s">
        <v>205</v>
      </c>
      <c r="Z1943" s="141" t="s">
        <v>115</v>
      </c>
      <c r="AA1943" s="141" t="s">
        <v>116</v>
      </c>
      <c r="AB1943" s="184" t="s">
        <v>205</v>
      </c>
      <c r="AC1943" s="141" t="s">
        <v>115</v>
      </c>
      <c r="AD1943" s="141" t="s">
        <v>116</v>
      </c>
      <c r="AG1943" s="185" t="s">
        <v>8061</v>
      </c>
      <c r="AH1943" s="185" t="s">
        <v>8062</v>
      </c>
      <c r="AI1943" s="185" t="s">
        <v>8063</v>
      </c>
      <c r="AJ1943" s="185" t="s">
        <v>8064</v>
      </c>
      <c r="AK1943" s="186" t="s">
        <v>8061</v>
      </c>
      <c r="AL1943" s="186" t="s">
        <v>8062</v>
      </c>
      <c r="AM1943" s="186" t="s">
        <v>8063</v>
      </c>
      <c r="AN1943" s="186" t="s">
        <v>8064</v>
      </c>
      <c r="AO1943" s="185" t="s">
        <v>8061</v>
      </c>
      <c r="AP1943" s="185" t="s">
        <v>8062</v>
      </c>
      <c r="AQ1943" s="185" t="s">
        <v>8063</v>
      </c>
      <c r="AR1943" s="185" t="s">
        <v>8064</v>
      </c>
      <c r="AS1943" s="186" t="s">
        <v>8061</v>
      </c>
      <c r="AT1943" s="186" t="s">
        <v>8062</v>
      </c>
      <c r="AU1943" s="186" t="s">
        <v>8063</v>
      </c>
      <c r="AV1943" s="186" t="s">
        <v>8064</v>
      </c>
      <c r="AW1943" s="185" t="s">
        <v>8061</v>
      </c>
      <c r="AX1943" s="185" t="s">
        <v>8062</v>
      </c>
      <c r="AY1943" s="185" t="s">
        <v>8063</v>
      </c>
      <c r="AZ1943" s="185" t="s">
        <v>8064</v>
      </c>
      <c r="BA1943" s="186" t="s">
        <v>8061</v>
      </c>
      <c r="BB1943" s="186" t="s">
        <v>8062</v>
      </c>
      <c r="BC1943" s="186" t="s">
        <v>8063</v>
      </c>
      <c r="BD1943" s="186" t="s">
        <v>8064</v>
      </c>
      <c r="BE1943" s="185" t="s">
        <v>8061</v>
      </c>
      <c r="BF1943" s="185" t="s">
        <v>8062</v>
      </c>
      <c r="BG1943" s="185" t="s">
        <v>8063</v>
      </c>
      <c r="BH1943" s="185" t="s">
        <v>8064</v>
      </c>
      <c r="BI1943" s="186" t="s">
        <v>8061</v>
      </c>
      <c r="BJ1943" s="186" t="s">
        <v>8062</v>
      </c>
      <c r="BK1943" s="186" t="s">
        <v>8063</v>
      </c>
      <c r="BL1943" s="186" t="s">
        <v>8064</v>
      </c>
      <c r="BM1943" s="185" t="s">
        <v>8061</v>
      </c>
      <c r="BN1943" s="185" t="s">
        <v>8062</v>
      </c>
      <c r="BO1943" s="185" t="s">
        <v>8063</v>
      </c>
      <c r="BP1943" s="185" t="s">
        <v>8064</v>
      </c>
      <c r="BW1943" t="s">
        <v>8103</v>
      </c>
      <c r="BX1943" t="s">
        <v>8067</v>
      </c>
      <c r="BY1943" t="s">
        <v>8068</v>
      </c>
    </row>
    <row r="1944" spans="1:77">
      <c r="C1944" s="207" t="s">
        <v>23</v>
      </c>
      <c r="D1944" s="786" t="s">
        <v>137</v>
      </c>
      <c r="E1944" s="786"/>
      <c r="F1944" s="786"/>
      <c r="G1944" s="786"/>
      <c r="H1944" s="786"/>
      <c r="I1944" s="786"/>
      <c r="J1944" s="786"/>
      <c r="K1944" s="786"/>
      <c r="L1944" s="786"/>
      <c r="M1944" s="15"/>
      <c r="N1944" s="6"/>
      <c r="O1944" s="6"/>
      <c r="P1944" s="6"/>
      <c r="Q1944" s="6"/>
      <c r="R1944" s="6"/>
      <c r="S1944" s="6"/>
      <c r="T1944" s="6"/>
      <c r="U1944" s="6"/>
      <c r="V1944" s="6"/>
      <c r="W1944" s="6"/>
      <c r="X1944" s="6"/>
      <c r="Y1944" s="6"/>
      <c r="Z1944" s="6"/>
      <c r="AA1944" s="6"/>
      <c r="AB1944" s="6"/>
      <c r="AC1944" s="6"/>
      <c r="AD1944" s="6"/>
      <c r="AG1944" s="66">
        <f>M1944</f>
        <v>0</v>
      </c>
      <c r="AH1944" s="181">
        <f>IF(AND(N1944="",O1944=""),0,
IF(COUNTIF(N1944:O1944,"NS")&gt;0,COUNTIF(N1944:O1944,"NS"),
IF(AND(AG1944&gt;AI1944,COUNTIF(N1944:O1944,"NS")&lt;2),(AP1944+AT1944),0)))</f>
        <v>0</v>
      </c>
      <c r="AI1944" s="177">
        <f>IF(COUNTIF(N1944:O1944,"NA")=2,"NA",SUM(N1944:O1944))</f>
        <v>0</v>
      </c>
      <c r="AJ1944" s="187">
        <f>IF($AJ$1994=$AH$1994, 0,  IF(OR(AND(AG1944=0, AH1944&gt;0),AND(AG1944="NS", AI1944&gt;0), AND(AG1944="NS", AH1944=0, AI1944=0)), 1, IF(OR(AND(AG1944&gt;0, AH1944=2), AND(AG1944="NS", AH1944&gt;0), AND(AG1944="NS", AI1944=0, AH1944&gt;0), AG1944=AI1944), 0, 1)))</f>
        <v>0</v>
      </c>
      <c r="AK1944" s="188">
        <f>M1944</f>
        <v>0</v>
      </c>
      <c r="AL1944" s="189">
        <f>COUNTIF(P1944,"NS")+COUNTIF(S1944,"NS")+COUNTIF(V1944,"NS")+COUNTIF(Y1944,"NS")+COUNTIF(AB1944,"NS")+COUNTIF(M1961,"NS")+COUNTIF(P1961,"NS")+COUNTIF(S1961,"NS")+COUNTIF(V1961,"NS")+COUNTIF(Y1961,"NS")+COUNTIF(AB1961,"NS")+COUNTIF(P1978,"NS")+COUNTIF(S1978,"NS")+COUNTIF(V1978,"NS")+COUNTIF(Y1978,"NS")+COUNTIF(AB1978,"NS")</f>
        <v>0</v>
      </c>
      <c r="AM1944" s="190">
        <f>IF((COUNTIF(P1944,"Na")+COUNTIF(S1944,"Na")+COUNTIF(V1944,"Na")+COUNTIF(Y1944,"Na")+COUNTIF(AB1944,"Na")+COUNTIF(M1961,"Na")+COUNTIF(P1961,"Na")+COUNTIF(S1961,"Na")+COUNTIF(V1961,"Na")+COUNTIF(Y1961,"Na")+COUNTIF(AB1961,"Na")+COUNTIF(P1978,"Na")+COUNTIF(S1978,"Na")+COUNTIF(V1978,"Na")+COUNTIF(Y1978,"Na")+COUNTIF(AB1978,"Na"))=16,"NA",SUM(P1944,S1944,V1944,Y1944,AB1944,M1961,P1961,S1961,V1961,Y1961,AB1961,P1978,S1978,V1978,Y1978,AB1978))</f>
        <v>0</v>
      </c>
      <c r="AN1944" s="191">
        <f t="shared" ref="AN1944" si="2618">IF($AJ$1994=$AH$1994, 0, IF(OR(AND(AK1944=0,AL1944&gt;0), AND(AK1944="NS", AM1944&gt;0), AND(AK1944="NS", AM1944=0, AL1944=0)), 1, IF(OR(AND(AL1944&gt;=2, AM1944&lt;AK1944), AND(AK1944="NS", AM1944=0, AL1944&gt;0), AK1944=AM1944), 0, 1)))</f>
        <v>0</v>
      </c>
      <c r="AO1944" s="66">
        <f>N1944</f>
        <v>0</v>
      </c>
      <c r="AP1944">
        <f>COUNTIF(Q1944,"NS")+COUNTIF(T1944,"NS")+COUNTIF(W1944,"NS")+COUNTIF(Z1944,"NS")+COUNTIF(AC1944,"NS")+COUNTIF(N1961,"NS")+COUNTIF(Q1961,"NS")+COUNTIF(T1961,"NS")+COUNTIF(W1961,"NS")+COUNTIF(Z1961,"NS")+COUNTIF(AC1961,"NS")+COUNTIF(Q1978,"NS")+COUNTIF(T1978,"NS")+COUNTIF(W1978,"NS")+COUNTIF(Z1978,"NS")+COUNTIF(AC1978,"NS")</f>
        <v>0</v>
      </c>
      <c r="AQ1944">
        <f>IF((COUNTIF(Q1944,"Na")+COUNTIF(T1944,"Na")+COUNTIF(W1944,"Na")+COUNTIF(Z1944,"NA")+COUNTIF(AC1944,"NA")+COUNTIF(N1961,"NA")+COUNTIF(Q1961,"NA")+COUNTIF(T1961,"NA")+COUNTIF(W1961,"NA")+COUNTIF(Z1961,"NA")+COUNTIF(AC1961,"NA")+COUNTIF(Q1978,"NA")+COUNTIF(T1978,"NA")+COUNTIF(W1978,"NA")+COUNTIF(Z1978,"NA")+COUNTIF(AC1978,"NA"))=16,"NA",SUM(Q1944,T1944,W1944,Z1944,AC1944,N1961,Q1961,T1961,W1961,Z1961,AC1961,Q1978,T1978,W1978,Z1978,AC1978))</f>
        <v>0</v>
      </c>
      <c r="AR1944" s="191">
        <f t="shared" ref="AR1944" si="2619">IF($AJ$1994=$AH$1994, 0, IF(OR(AND(AO1944=0,AP1944&gt;0), AND(AO1944="NS", AQ1944&gt;0), AND(AO1944="NS", AQ1944=0, AP1944=0)), 1, IF(OR(AND(AP1944&gt;=2, AQ1944&lt;AO1944), AND(AO1944="NS", AQ1944=0, AP1944&gt;0), AO1944=AQ1944), 0, 1)))</f>
        <v>0</v>
      </c>
      <c r="AS1944" s="188">
        <f>O1944</f>
        <v>0</v>
      </c>
      <c r="AT1944" s="192">
        <f>COUNTIF(R1944,"NS")+COUNTIF(U1944,"NS")+COUNTIF(X1944,"NS")+COUNTIF(AA1944,"NS")+COUNTIF(AD1944,"NS")+COUNTIF(O1961,"NS")+COUNTIF(R1961,"NS")+COUNTIF(U1961,"NS")+COUNTIF(X1961,"NS")+COUNTIF(AA1961,"NS")+COUNTIF(AD1961,"NS")+COUNTIF(R1978,"NS")+COUNTIF(U1978,"NS")+COUNTIF(X1978,"NS")+COUNTIF(AA1978,"NS")+COUNTIF(AD1978,"NS")</f>
        <v>0</v>
      </c>
      <c r="AU1944" s="192">
        <f>IF((COUNTIF(R1944,"NA")+COUNTIF(U1944,"NA")+COUNTIF(X1944,"NA")+COUNTIF(AA1944,"NA")+COUNTIF(AD1944,"NA")+COUNTIF(O1961,"NA")+COUNTIF(R1961,"NA")+COUNTIF(U1961,"NA")+COUNTIF(X1961,"NA")+COUNTIF(AA1961,"NA")+COUNTIF(AD1961,"NA")+COUNTIF(R1978,"NA")+COUNTIF(U1978,"NA")+COUNTIF(X1978,"NA")+COUNTIF(AA1978,"NA")+COUNTIF(AD1978,"NA"))=16,"NA",SUM(R1944,U1944,X1944,AA1944,AD1944,O1961,R1961,U1961,X1961,AA1961,AD1961,R1978,U1978,X1978,AA1978,AD1978))</f>
        <v>0</v>
      </c>
      <c r="AV1944" s="191">
        <f t="shared" ref="AV1944" si="2620">IF($AJ$1994=$AH$1994, 0, IF(OR(AND(AS1944=0,AT1944&gt;0), AND(AS1944="NS", AU1944&gt;0), AND(AS1944="NS", AU1944=0, AT1944=0)), 1, IF(OR(AND(AT1944&gt;=2, AU1944&lt;AS1944), AND(AS1944="NS", AU1944=0, AT1944&gt;0), AS1944=AU1944), 0, 1)))</f>
        <v>0</v>
      </c>
      <c r="AW1944" s="176">
        <f>P1944</f>
        <v>0</v>
      </c>
      <c r="AX1944" s="176">
        <f>COUNTIF(Q1944:R1944,"NS")</f>
        <v>0</v>
      </c>
      <c r="AY1944" s="177">
        <f>IF(COUNTIF(Q1944:R1944,"Na")=2,"NA",SUM(Q1944:R1944))</f>
        <v>0</v>
      </c>
      <c r="AZ1944" s="187">
        <f t="shared" ref="AZ1944" si="2621">IF($AJ$1994=$AH$1994, 0,  IF(OR(AND(AW1944=0, AX1944&gt;0),AND(AW1944="NS", AY1944&gt;0), AND(AW1944="NS", AX1944=0, AY1944=0)), 1, IF(OR(AND(AW1944&gt;0, AX1944=2), AND(AW1944="NS", AX1944=2), AND(AW1944="NS", AY1944=0, AX1944&gt;0), AW1944=AY1944), 0, 1)))</f>
        <v>0</v>
      </c>
      <c r="BA1944" s="178">
        <f>S1944</f>
        <v>0</v>
      </c>
      <c r="BB1944" s="178">
        <f>COUNTIF(T1944:U1944,"NS")</f>
        <v>0</v>
      </c>
      <c r="BC1944" s="190">
        <f>IF(COUNTIF(T1944:U1944,"Na")=2,"NA",SUM(T1944:U1944))</f>
        <v>0</v>
      </c>
      <c r="BD1944" s="187">
        <f t="shared" ref="BD1944" si="2622">IF($AJ$1994=$AH$1994, 0,  IF(OR(AND(BA1944=0, BB1944&gt;0),AND(BA1944="NS", BC1944&gt;0), AND(BA1944="NS", BB1944=0, BC1944=0)), 1, IF(OR(AND(BA1944&gt;0, BB1944=2), AND(BA1944="NS", BB1944=2), AND(BA1944="NS", BC1944=0, BB1944&gt;0), BA1944=BC1944), 0, 1)))</f>
        <v>0</v>
      </c>
      <c r="BE1944" s="176">
        <f>V1944</f>
        <v>0</v>
      </c>
      <c r="BF1944" s="176">
        <f>COUNTIF(W1944:X1944,"NS")</f>
        <v>0</v>
      </c>
      <c r="BG1944" s="177">
        <f>IF(COUNTIF(W1944:X1944,"NA")=2,"NA",SUM(W1944:X1944))</f>
        <v>0</v>
      </c>
      <c r="BH1944" s="187">
        <f t="shared" ref="BH1944" si="2623">IF($AJ$1994=$AH$1994, 0,  IF(OR(AND(BE1944=0, BF1944&gt;0),AND(BE1944="NS", BG1944&gt;0), AND(BE1944="NS", BF1944=0, BG1944=0)), 1, IF(OR(AND(BE1944&gt;0, BF1944=2), AND(BE1944="NS", BF1944=2), AND(BE1944="NS", BG1944=0, BF1944&gt;0), BE1944=BG1944), 0, 1)))</f>
        <v>0</v>
      </c>
      <c r="BI1944" s="178">
        <f>Y1944</f>
        <v>0</v>
      </c>
      <c r="BJ1944" s="178">
        <f>COUNTIF(Z1944:AA1944,"NS")</f>
        <v>0</v>
      </c>
      <c r="BK1944" s="190">
        <f>IF(COUNTIF(Z1944:AA1944,"NA")=2,"NA",SUM(Z1944:AA1944))</f>
        <v>0</v>
      </c>
      <c r="BL1944" s="187">
        <f t="shared" ref="BL1944" si="2624">IF($AJ$1994=$AH$1994, 0,  IF(OR(AND(BI1944=0, BJ1944&gt;0),AND(BI1944="NS", BK1944&gt;0), AND(BI1944="NS", BJ1944=0, BK1944=0)), 1, IF(OR(AND(BI1944&gt;0, BJ1944=2), AND(BI1944="NS", BJ1944=2), AND(BI1944="NS", BK1944=0, BJ1944&gt;0), BI1944=BK1944), 0, 1)))</f>
        <v>0</v>
      </c>
      <c r="BM1944" s="176">
        <f>AB1944</f>
        <v>0</v>
      </c>
      <c r="BN1944" s="176">
        <f>COUNTIF(AC1944:AD1944,"NS")</f>
        <v>0</v>
      </c>
      <c r="BO1944" s="177">
        <f>IF(COUNTIF(AC1944:AD1944,"NA")=2,"NA",SUM(AC1944:AD1944))</f>
        <v>0</v>
      </c>
      <c r="BP1944" s="187">
        <f t="shared" ref="BP1944" si="2625">IF($AJ$1994=$AH$1994, 0,  IF(OR(AND(BM1944=0, BN1944&gt;0),AND(BM1944="NS", BO1944&gt;0), AND(BM1944="NS", BN1944=0, BO1944=0)), 1, IF(OR(AND(BM1944&gt;0, BN1944=2), AND(BM1944="NS", BN1944=2), AND(BM1944="NS", BO1944=0, BN1944&gt;0), BM1944=BO1944), 0, 1)))</f>
        <v>0</v>
      </c>
      <c r="BV1944" t="s">
        <v>8137</v>
      </c>
      <c r="BW1944">
        <f>S1921</f>
        <v>0</v>
      </c>
      <c r="BX1944">
        <f>W1921</f>
        <v>0</v>
      </c>
      <c r="BY1944">
        <f>AA1921</f>
        <v>0</v>
      </c>
    </row>
    <row r="1945" spans="1:77">
      <c r="C1945" s="207" t="s">
        <v>30</v>
      </c>
      <c r="D1945" s="786" t="s">
        <v>138</v>
      </c>
      <c r="E1945" s="786"/>
      <c r="F1945" s="786"/>
      <c r="G1945" s="786"/>
      <c r="H1945" s="786"/>
      <c r="I1945" s="786"/>
      <c r="J1945" s="786"/>
      <c r="K1945" s="786"/>
      <c r="L1945" s="786"/>
      <c r="M1945" s="15"/>
      <c r="N1945" s="6"/>
      <c r="O1945" s="6"/>
      <c r="P1945" s="6"/>
      <c r="Q1945" s="6"/>
      <c r="R1945" s="6"/>
      <c r="S1945" s="6"/>
      <c r="T1945" s="6"/>
      <c r="U1945" s="6"/>
      <c r="V1945" s="6"/>
      <c r="W1945" s="6"/>
      <c r="X1945" s="6"/>
      <c r="Y1945" s="6"/>
      <c r="Z1945" s="6"/>
      <c r="AA1945" s="6"/>
      <c r="AB1945" s="6"/>
      <c r="AC1945" s="6"/>
      <c r="AD1945" s="6"/>
      <c r="AG1945" s="66">
        <f t="shared" ref="AG1945:AG1953" si="2626">M1945</f>
        <v>0</v>
      </c>
      <c r="AH1945" s="181">
        <f t="shared" ref="AH1945:AH1953" si="2627">IF(AND(N1945="",O1945=""),0,
IF(COUNTIF(N1945:O1945,"NS")&gt;0,COUNTIF(N1945:O1945,"NS"),
IF(AND(AG1945&gt;AI1945,COUNTIF(N1945:O1945,"NS")&lt;2),(AP1945+AT1945),0)))</f>
        <v>0</v>
      </c>
      <c r="AI1945" s="177">
        <f t="shared" ref="AI1945:AI1953" si="2628">IF(COUNTIF(N1945:O1945,"NA")=2,"NA",SUM(N1945:O1945))</f>
        <v>0</v>
      </c>
      <c r="AJ1945" s="187">
        <f t="shared" ref="AJ1945:AJ1953" si="2629">IF($AJ$1994=$AH$1994, 0,  IF(OR(AND(AG1945=0, AH1945&gt;0),AND(AG1945="NS", AI1945&gt;0), AND(AG1945="NS", AH1945=0, AI1945=0)), 1, IF(OR(AND(AG1945&gt;0, AH1945=2), AND(AG1945="NS", AH1945&gt;0), AND(AG1945="NS", AI1945=0, AH1945&gt;0), AG1945=AI1945), 0, 1)))</f>
        <v>0</v>
      </c>
      <c r="AK1945" s="188">
        <f t="shared" ref="AK1945:AK1953" si="2630">M1945</f>
        <v>0</v>
      </c>
      <c r="AL1945" s="189">
        <f t="shared" ref="AL1945:AL1953" si="2631">COUNTIF(P1945,"NS")+COUNTIF(S1945,"NS")+COUNTIF(V1945,"NS")+COUNTIF(Y1945,"NS")+COUNTIF(AB1945,"NS")+COUNTIF(M1962,"NS")+COUNTIF(P1962,"NS")+COUNTIF(S1962,"NS")+COUNTIF(V1962,"NS")+COUNTIF(Y1962,"NS")+COUNTIF(AB1962,"NS")+COUNTIF(P1979,"NS")+COUNTIF(S1979,"NS")+COUNTIF(V1979,"NS")+COUNTIF(Y1979,"NS")+COUNTIF(AB1979,"NS")</f>
        <v>0</v>
      </c>
      <c r="AM1945" s="190">
        <f t="shared" ref="AM1945:AM1953" si="2632">IF((COUNTIF(P1945,"Na")+COUNTIF(S1945,"Na")+COUNTIF(V1945,"Na")+COUNTIF(Y1945,"Na")+COUNTIF(AB1945,"Na")+COUNTIF(M1962,"Na")+COUNTIF(P1962,"Na")+COUNTIF(S1962,"Na")+COUNTIF(V1962,"Na")+COUNTIF(Y1962,"Na")+COUNTIF(AB1962,"Na")+COUNTIF(P1979,"Na")+COUNTIF(S1979,"Na")+COUNTIF(V1979,"Na")+COUNTIF(Y1979,"Na")+COUNTIF(AB1979,"Na"))=16,"NA",SUM(P1945,S1945,V1945,Y1945,AB1945,M1962,P1962,S1962,V1962,Y1962,AB1962,P1979,S1979,V1979,Y1979,AB1979))</f>
        <v>0</v>
      </c>
      <c r="AN1945" s="191">
        <f t="shared" ref="AN1945:AN1953" si="2633">IF($AJ$1994=$AH$1994, 0, IF(OR(AND(AK1945=0,AL1945&gt;0), AND(AK1945="NS", AM1945&gt;0), AND(AK1945="NS", AM1945=0, AL1945=0)), 1, IF(OR(AND(AL1945&gt;=2, AM1945&lt;AK1945), AND(AK1945="NS", AM1945=0, AL1945&gt;0), AK1945=AM1945), 0, 1)))</f>
        <v>0</v>
      </c>
      <c r="AO1945" s="66">
        <f t="shared" ref="AO1945:AO1953" si="2634">N1945</f>
        <v>0</v>
      </c>
      <c r="AP1945">
        <f t="shared" ref="AP1945:AP1953" si="2635">COUNTIF(Q1945,"NS")+COUNTIF(T1945,"NS")+COUNTIF(W1945,"NS")+COUNTIF(Z1945,"NS")+COUNTIF(AC1945,"NS")+COUNTIF(N1962,"NS")+COUNTIF(Q1962,"NS")+COUNTIF(T1962,"NS")+COUNTIF(W1962,"NS")+COUNTIF(Z1962,"NS")+COUNTIF(AC1962,"NS")+COUNTIF(Q1979,"NS")+COUNTIF(T1979,"NS")+COUNTIF(W1979,"NS")+COUNTIF(Z1979,"NS")+COUNTIF(AC1979,"NS")</f>
        <v>0</v>
      </c>
      <c r="AQ1945">
        <f t="shared" ref="AQ1945:AQ1953" si="2636">IF((COUNTIF(Q1945,"Na")+COUNTIF(T1945,"Na")+COUNTIF(W1945,"Na")+COUNTIF(Z1945,"NA")+COUNTIF(AC1945,"NA")+COUNTIF(N1962,"NA")+COUNTIF(Q1962,"NA")+COUNTIF(T1962,"NA")+COUNTIF(W1962,"NA")+COUNTIF(Z1962,"NA")+COUNTIF(AC1962,"NA")+COUNTIF(Q1979,"NA")+COUNTIF(T1979,"NA")+COUNTIF(W1979,"NA")+COUNTIF(Z1979,"NA")+COUNTIF(AC1979,"NA"))=16,"NA",SUM(Q1945,T1945,W1945,Z1945,AC1945,N1962,Q1962,T1962,W1962,Z1962,AC1962,Q1979,T1979,W1979,Z1979,AC1979))</f>
        <v>0</v>
      </c>
      <c r="AR1945" s="191">
        <f t="shared" ref="AR1945:AR1953" si="2637">IF($AJ$1994=$AH$1994, 0, IF(OR(AND(AO1945=0,AP1945&gt;0), AND(AO1945="NS", AQ1945&gt;0), AND(AO1945="NS", AQ1945=0, AP1945=0)), 1, IF(OR(AND(AP1945&gt;=2, AQ1945&lt;AO1945), AND(AO1945="NS", AQ1945=0, AP1945&gt;0), AO1945=AQ1945), 0, 1)))</f>
        <v>0</v>
      </c>
      <c r="AS1945" s="188">
        <f t="shared" ref="AS1945:AS1953" si="2638">O1945</f>
        <v>0</v>
      </c>
      <c r="AT1945" s="192">
        <f t="shared" ref="AT1945:AT1953" si="2639">COUNTIF(R1945,"NS")+COUNTIF(U1945,"NS")+COUNTIF(X1945,"NS")+COUNTIF(AA1945,"NS")+COUNTIF(AD1945,"NS")+COUNTIF(O1962,"NS")+COUNTIF(R1962,"NS")+COUNTIF(U1962,"NS")+COUNTIF(X1962,"NS")+COUNTIF(AA1962,"NS")+COUNTIF(AD1962,"NS")+COUNTIF(R1979,"NS")+COUNTIF(U1979,"NS")+COUNTIF(X1979,"NS")+COUNTIF(AA1979,"NS")+COUNTIF(AD1979,"NS")</f>
        <v>0</v>
      </c>
      <c r="AU1945" s="192">
        <f t="shared" ref="AU1945:AU1953" si="2640">IF((COUNTIF(R1945,"NA")+COUNTIF(U1945,"NA")+COUNTIF(X1945,"NA")+COUNTIF(AA1945,"NA")+COUNTIF(AD1945,"NA")+COUNTIF(O1962,"NA")+COUNTIF(R1962,"NA")+COUNTIF(U1962,"NA")+COUNTIF(X1962,"NA")+COUNTIF(AA1962,"NA")+COUNTIF(AD1962,"NA")+COUNTIF(R1979,"NA")+COUNTIF(U1979,"NA")+COUNTIF(X1979,"NA")+COUNTIF(AA1979,"NA")+COUNTIF(AD1979,"NA"))=16,"NA",SUM(R1945,U1945,X1945,AA1945,AD1945,O1962,R1962,U1962,X1962,AA1962,AD1962,R1979,U1979,X1979,AA1979,AD1979))</f>
        <v>0</v>
      </c>
      <c r="AV1945" s="191">
        <f t="shared" ref="AV1945:AV1953" si="2641">IF($AJ$1994=$AH$1994, 0, IF(OR(AND(AS1945=0,AT1945&gt;0), AND(AS1945="NS", AU1945&gt;0), AND(AS1945="NS", AU1945=0, AT1945=0)), 1, IF(OR(AND(AT1945&gt;=2, AU1945&lt;AS1945), AND(AS1945="NS", AU1945=0, AT1945&gt;0), AS1945=AU1945), 0, 1)))</f>
        <v>0</v>
      </c>
      <c r="AW1945" s="176">
        <f t="shared" ref="AW1945:AW1953" si="2642">P1945</f>
        <v>0</v>
      </c>
      <c r="AX1945" s="176">
        <f t="shared" ref="AX1945:AX1953" si="2643">COUNTIF(Q1945:R1945,"NS")</f>
        <v>0</v>
      </c>
      <c r="AY1945" s="177">
        <f t="shared" ref="AY1945:AY1953" si="2644">IF(COUNTIF(Q1945:R1945,"Na")=2,"NA",SUM(Q1945:R1945))</f>
        <v>0</v>
      </c>
      <c r="AZ1945" s="187">
        <f t="shared" ref="AZ1945:AZ1953" si="2645">IF($AJ$1994=$AH$1994, 0,  IF(OR(AND(AW1945=0, AX1945&gt;0),AND(AW1945="NS", AY1945&gt;0), AND(AW1945="NS", AX1945=0, AY1945=0)), 1, IF(OR(AND(AW1945&gt;0, AX1945=2), AND(AW1945="NS", AX1945=2), AND(AW1945="NS", AY1945=0, AX1945&gt;0), AW1945=AY1945), 0, 1)))</f>
        <v>0</v>
      </c>
      <c r="BA1945" s="178">
        <f t="shared" ref="BA1945:BA1953" si="2646">S1945</f>
        <v>0</v>
      </c>
      <c r="BB1945" s="178">
        <f t="shared" ref="BB1945:BB1953" si="2647">COUNTIF(T1945:U1945,"NS")</f>
        <v>0</v>
      </c>
      <c r="BC1945" s="190">
        <f t="shared" ref="BC1945:BC1953" si="2648">IF(COUNTIF(T1945:U1945,"Na")=2,"NA",SUM(T1945:U1945))</f>
        <v>0</v>
      </c>
      <c r="BD1945" s="187">
        <f t="shared" ref="BD1945:BD1953" si="2649">IF($AJ$1994=$AH$1994, 0,  IF(OR(AND(BA1945=0, BB1945&gt;0),AND(BA1945="NS", BC1945&gt;0), AND(BA1945="NS", BB1945=0, BC1945=0)), 1, IF(OR(AND(BA1945&gt;0, BB1945=2), AND(BA1945="NS", BB1945=2), AND(BA1945="NS", BC1945=0, BB1945&gt;0), BA1945=BC1945), 0, 1)))</f>
        <v>0</v>
      </c>
      <c r="BE1945" s="176">
        <f t="shared" ref="BE1945:BE1953" si="2650">V1945</f>
        <v>0</v>
      </c>
      <c r="BF1945" s="176">
        <f t="shared" ref="BF1945:BF1953" si="2651">COUNTIF(W1945:X1945,"NS")</f>
        <v>0</v>
      </c>
      <c r="BG1945" s="177">
        <f t="shared" ref="BG1945:BG1953" si="2652">IF(COUNTIF(W1945:X1945,"NA")=2,"NA",SUM(W1945:X1945))</f>
        <v>0</v>
      </c>
      <c r="BH1945" s="187">
        <f t="shared" ref="BH1945:BH1953" si="2653">IF($AJ$1994=$AH$1994, 0,  IF(OR(AND(BE1945=0, BF1945&gt;0),AND(BE1945="NS", BG1945&gt;0), AND(BE1945="NS", BF1945=0, BG1945=0)), 1, IF(OR(AND(BE1945&gt;0, BF1945=2), AND(BE1945="NS", BF1945=2), AND(BE1945="NS", BG1945=0, BF1945&gt;0), BE1945=BG1945), 0, 1)))</f>
        <v>0</v>
      </c>
      <c r="BI1945" s="178">
        <f t="shared" ref="BI1945:BI1953" si="2654">Y1945</f>
        <v>0</v>
      </c>
      <c r="BJ1945" s="178">
        <f t="shared" ref="BJ1945:BJ1953" si="2655">COUNTIF(Z1945:AA1945,"NS")</f>
        <v>0</v>
      </c>
      <c r="BK1945" s="190">
        <f t="shared" ref="BK1945:BK1953" si="2656">IF(COUNTIF(Z1945:AA1945,"NA")=2,"NA",SUM(Z1945:AA1945))</f>
        <v>0</v>
      </c>
      <c r="BL1945" s="187">
        <f t="shared" ref="BL1945:BL1953" si="2657">IF($AJ$1994=$AH$1994, 0,  IF(OR(AND(BI1945=0, BJ1945&gt;0),AND(BI1945="NS", BK1945&gt;0), AND(BI1945="NS", BJ1945=0, BK1945=0)), 1, IF(OR(AND(BI1945&gt;0, BJ1945=2), AND(BI1945="NS", BJ1945=2), AND(BI1945="NS", BK1945=0, BJ1945&gt;0), BI1945=BK1945), 0, 1)))</f>
        <v>0</v>
      </c>
      <c r="BM1945" s="176">
        <f t="shared" ref="BM1945:BM1953" si="2658">AB1945</f>
        <v>0</v>
      </c>
      <c r="BN1945" s="176">
        <f t="shared" ref="BN1945:BN1953" si="2659">COUNTIF(AC1945:AD1945,"NS")</f>
        <v>0</v>
      </c>
      <c r="BO1945" s="177">
        <f t="shared" ref="BO1945:BO1953" si="2660">IF(COUNTIF(AC1945:AD1945,"NA")=2,"NA",SUM(AC1945:AD1945))</f>
        <v>0</v>
      </c>
      <c r="BP1945" s="187">
        <f t="shared" ref="BP1945:BP1953" si="2661">IF($AJ$1994=$AH$1994, 0,  IF(OR(AND(BM1945=0, BN1945&gt;0),AND(BM1945="NS", BO1945&gt;0), AND(BM1945="NS", BN1945=0, BO1945=0)), 1, IF(OR(AND(BM1945&gt;0, BN1945=2), AND(BM1945="NS", BN1945=2), AND(BM1945="NS", BO1945=0, BN1945&gt;0), BM1945=BO1945), 0, 1)))</f>
        <v>0</v>
      </c>
      <c r="BV1945" t="s">
        <v>8138</v>
      </c>
      <c r="BW1945">
        <f>M1954</f>
        <v>0</v>
      </c>
      <c r="BX1945">
        <f t="shared" ref="BX1945:BY1945" si="2662">N1954</f>
        <v>0</v>
      </c>
      <c r="BY1945">
        <f t="shared" si="2662"/>
        <v>0</v>
      </c>
    </row>
    <row r="1946" spans="1:77">
      <c r="C1946" s="207" t="s">
        <v>36</v>
      </c>
      <c r="D1946" s="786" t="s">
        <v>139</v>
      </c>
      <c r="E1946" s="786"/>
      <c r="F1946" s="786"/>
      <c r="G1946" s="786"/>
      <c r="H1946" s="786"/>
      <c r="I1946" s="786"/>
      <c r="J1946" s="786"/>
      <c r="K1946" s="786"/>
      <c r="L1946" s="786"/>
      <c r="M1946" s="15"/>
      <c r="N1946" s="6"/>
      <c r="O1946" s="6"/>
      <c r="P1946" s="6"/>
      <c r="Q1946" s="6"/>
      <c r="R1946" s="6"/>
      <c r="S1946" s="6"/>
      <c r="T1946" s="6"/>
      <c r="U1946" s="6"/>
      <c r="V1946" s="6"/>
      <c r="W1946" s="6"/>
      <c r="X1946" s="6"/>
      <c r="Y1946" s="6"/>
      <c r="Z1946" s="6"/>
      <c r="AA1946" s="6"/>
      <c r="AB1946" s="6"/>
      <c r="AC1946" s="6"/>
      <c r="AD1946" s="6"/>
      <c r="AG1946" s="66">
        <f t="shared" si="2626"/>
        <v>0</v>
      </c>
      <c r="AH1946" s="181">
        <f t="shared" si="2627"/>
        <v>0</v>
      </c>
      <c r="AI1946" s="177">
        <f t="shared" si="2628"/>
        <v>0</v>
      </c>
      <c r="AJ1946" s="187">
        <f t="shared" si="2629"/>
        <v>0</v>
      </c>
      <c r="AK1946" s="188">
        <f t="shared" si="2630"/>
        <v>0</v>
      </c>
      <c r="AL1946" s="189">
        <f t="shared" si="2631"/>
        <v>0</v>
      </c>
      <c r="AM1946" s="190">
        <f t="shared" si="2632"/>
        <v>0</v>
      </c>
      <c r="AN1946" s="191">
        <f t="shared" si="2633"/>
        <v>0</v>
      </c>
      <c r="AO1946" s="66">
        <f t="shared" si="2634"/>
        <v>0</v>
      </c>
      <c r="AP1946">
        <f t="shared" si="2635"/>
        <v>0</v>
      </c>
      <c r="AQ1946">
        <f t="shared" si="2636"/>
        <v>0</v>
      </c>
      <c r="AR1946" s="191">
        <f t="shared" si="2637"/>
        <v>0</v>
      </c>
      <c r="AS1946" s="188">
        <f t="shared" si="2638"/>
        <v>0</v>
      </c>
      <c r="AT1946" s="192">
        <f t="shared" si="2639"/>
        <v>0</v>
      </c>
      <c r="AU1946" s="192">
        <f t="shared" si="2640"/>
        <v>0</v>
      </c>
      <c r="AV1946" s="191">
        <f t="shared" si="2641"/>
        <v>0</v>
      </c>
      <c r="AW1946" s="176">
        <f t="shared" si="2642"/>
        <v>0</v>
      </c>
      <c r="AX1946" s="176">
        <f t="shared" si="2643"/>
        <v>0</v>
      </c>
      <c r="AY1946" s="177">
        <f t="shared" si="2644"/>
        <v>0</v>
      </c>
      <c r="AZ1946" s="187">
        <f t="shared" si="2645"/>
        <v>0</v>
      </c>
      <c r="BA1946" s="178">
        <f t="shared" si="2646"/>
        <v>0</v>
      </c>
      <c r="BB1946" s="178">
        <f t="shared" si="2647"/>
        <v>0</v>
      </c>
      <c r="BC1946" s="190">
        <f t="shared" si="2648"/>
        <v>0</v>
      </c>
      <c r="BD1946" s="187">
        <f t="shared" si="2649"/>
        <v>0</v>
      </c>
      <c r="BE1946" s="176">
        <f t="shared" si="2650"/>
        <v>0</v>
      </c>
      <c r="BF1946" s="176">
        <f t="shared" si="2651"/>
        <v>0</v>
      </c>
      <c r="BG1946" s="177">
        <f t="shared" si="2652"/>
        <v>0</v>
      </c>
      <c r="BH1946" s="187">
        <f t="shared" si="2653"/>
        <v>0</v>
      </c>
      <c r="BI1946" s="178">
        <f t="shared" si="2654"/>
        <v>0</v>
      </c>
      <c r="BJ1946" s="178">
        <f t="shared" si="2655"/>
        <v>0</v>
      </c>
      <c r="BK1946" s="190">
        <f t="shared" si="2656"/>
        <v>0</v>
      </c>
      <c r="BL1946" s="187">
        <f t="shared" si="2657"/>
        <v>0</v>
      </c>
      <c r="BM1946" s="176">
        <f t="shared" si="2658"/>
        <v>0</v>
      </c>
      <c r="BN1946" s="176">
        <f t="shared" si="2659"/>
        <v>0</v>
      </c>
      <c r="BO1946" s="177">
        <f t="shared" si="2660"/>
        <v>0</v>
      </c>
      <c r="BP1946" s="187">
        <f t="shared" si="2661"/>
        <v>0</v>
      </c>
      <c r="BV1946" s="142">
        <f>SUM(BW1946:BY1946)</f>
        <v>0</v>
      </c>
      <c r="BW1946">
        <f>IF($AJ$1994=$AH$1994,0,
IF(BW1945=BW1944,0,1))</f>
        <v>0</v>
      </c>
      <c r="BX1946">
        <f t="shared" ref="BX1946:BY1946" si="2663">IF($AJ$1994=$AH$1994,0,
IF(BX1945=BX1944,0,1))</f>
        <v>0</v>
      </c>
      <c r="BY1946">
        <f t="shared" si="2663"/>
        <v>0</v>
      </c>
    </row>
    <row r="1947" spans="1:77">
      <c r="C1947" s="207" t="s">
        <v>40</v>
      </c>
      <c r="D1947" s="786" t="s">
        <v>140</v>
      </c>
      <c r="E1947" s="786"/>
      <c r="F1947" s="786"/>
      <c r="G1947" s="786"/>
      <c r="H1947" s="786"/>
      <c r="I1947" s="786"/>
      <c r="J1947" s="786"/>
      <c r="K1947" s="786"/>
      <c r="L1947" s="786"/>
      <c r="M1947" s="15"/>
      <c r="N1947" s="6"/>
      <c r="O1947" s="6"/>
      <c r="P1947" s="6"/>
      <c r="Q1947" s="6"/>
      <c r="R1947" s="6"/>
      <c r="S1947" s="6"/>
      <c r="T1947" s="6"/>
      <c r="U1947" s="6"/>
      <c r="V1947" s="6"/>
      <c r="W1947" s="6"/>
      <c r="X1947" s="6"/>
      <c r="Y1947" s="6"/>
      <c r="Z1947" s="6"/>
      <c r="AA1947" s="6"/>
      <c r="AB1947" s="6"/>
      <c r="AC1947" s="6"/>
      <c r="AD1947" s="6"/>
      <c r="AG1947" s="66">
        <f t="shared" si="2626"/>
        <v>0</v>
      </c>
      <c r="AH1947" s="181">
        <f t="shared" si="2627"/>
        <v>0</v>
      </c>
      <c r="AI1947" s="177">
        <f t="shared" si="2628"/>
        <v>0</v>
      </c>
      <c r="AJ1947" s="187">
        <f t="shared" si="2629"/>
        <v>0</v>
      </c>
      <c r="AK1947" s="188">
        <f t="shared" si="2630"/>
        <v>0</v>
      </c>
      <c r="AL1947" s="189">
        <f t="shared" si="2631"/>
        <v>0</v>
      </c>
      <c r="AM1947" s="190">
        <f t="shared" si="2632"/>
        <v>0</v>
      </c>
      <c r="AN1947" s="191">
        <f t="shared" si="2633"/>
        <v>0</v>
      </c>
      <c r="AO1947" s="66">
        <f t="shared" si="2634"/>
        <v>0</v>
      </c>
      <c r="AP1947">
        <f t="shared" si="2635"/>
        <v>0</v>
      </c>
      <c r="AQ1947">
        <f t="shared" si="2636"/>
        <v>0</v>
      </c>
      <c r="AR1947" s="191">
        <f t="shared" si="2637"/>
        <v>0</v>
      </c>
      <c r="AS1947" s="188">
        <f t="shared" si="2638"/>
        <v>0</v>
      </c>
      <c r="AT1947" s="192">
        <f t="shared" si="2639"/>
        <v>0</v>
      </c>
      <c r="AU1947" s="192">
        <f t="shared" si="2640"/>
        <v>0</v>
      </c>
      <c r="AV1947" s="191">
        <f t="shared" si="2641"/>
        <v>0</v>
      </c>
      <c r="AW1947" s="176">
        <f t="shared" si="2642"/>
        <v>0</v>
      </c>
      <c r="AX1947" s="176">
        <f t="shared" si="2643"/>
        <v>0</v>
      </c>
      <c r="AY1947" s="177">
        <f t="shared" si="2644"/>
        <v>0</v>
      </c>
      <c r="AZ1947" s="187">
        <f t="shared" si="2645"/>
        <v>0</v>
      </c>
      <c r="BA1947" s="178">
        <f t="shared" si="2646"/>
        <v>0</v>
      </c>
      <c r="BB1947" s="178">
        <f t="shared" si="2647"/>
        <v>0</v>
      </c>
      <c r="BC1947" s="190">
        <f t="shared" si="2648"/>
        <v>0</v>
      </c>
      <c r="BD1947" s="187">
        <f t="shared" si="2649"/>
        <v>0</v>
      </c>
      <c r="BE1947" s="176">
        <f t="shared" si="2650"/>
        <v>0</v>
      </c>
      <c r="BF1947" s="176">
        <f t="shared" si="2651"/>
        <v>0</v>
      </c>
      <c r="BG1947" s="177">
        <f t="shared" si="2652"/>
        <v>0</v>
      </c>
      <c r="BH1947" s="187">
        <f t="shared" si="2653"/>
        <v>0</v>
      </c>
      <c r="BI1947" s="178">
        <f t="shared" si="2654"/>
        <v>0</v>
      </c>
      <c r="BJ1947" s="178">
        <f t="shared" si="2655"/>
        <v>0</v>
      </c>
      <c r="BK1947" s="190">
        <f t="shared" si="2656"/>
        <v>0</v>
      </c>
      <c r="BL1947" s="187">
        <f t="shared" si="2657"/>
        <v>0</v>
      </c>
      <c r="BM1947" s="176">
        <f t="shared" si="2658"/>
        <v>0</v>
      </c>
      <c r="BN1947" s="176">
        <f t="shared" si="2659"/>
        <v>0</v>
      </c>
      <c r="BO1947" s="177">
        <f t="shared" si="2660"/>
        <v>0</v>
      </c>
      <c r="BP1947" s="187">
        <f t="shared" si="2661"/>
        <v>0</v>
      </c>
    </row>
    <row r="1948" spans="1:77">
      <c r="C1948" s="207" t="s">
        <v>43</v>
      </c>
      <c r="D1948" s="786" t="s">
        <v>141</v>
      </c>
      <c r="E1948" s="786"/>
      <c r="F1948" s="786"/>
      <c r="G1948" s="786"/>
      <c r="H1948" s="786"/>
      <c r="I1948" s="786"/>
      <c r="J1948" s="786"/>
      <c r="K1948" s="786"/>
      <c r="L1948" s="786"/>
      <c r="M1948" s="15"/>
      <c r="N1948" s="6"/>
      <c r="O1948" s="6"/>
      <c r="P1948" s="6"/>
      <c r="Q1948" s="6"/>
      <c r="R1948" s="6"/>
      <c r="S1948" s="6"/>
      <c r="T1948" s="6"/>
      <c r="U1948" s="6"/>
      <c r="V1948" s="6"/>
      <c r="W1948" s="6"/>
      <c r="X1948" s="6"/>
      <c r="Y1948" s="6"/>
      <c r="Z1948" s="6"/>
      <c r="AA1948" s="6"/>
      <c r="AB1948" s="6"/>
      <c r="AC1948" s="6"/>
      <c r="AD1948" s="6"/>
      <c r="AG1948" s="66">
        <f t="shared" si="2626"/>
        <v>0</v>
      </c>
      <c r="AH1948" s="181">
        <f t="shared" si="2627"/>
        <v>0</v>
      </c>
      <c r="AI1948" s="177">
        <f t="shared" si="2628"/>
        <v>0</v>
      </c>
      <c r="AJ1948" s="187">
        <f t="shared" si="2629"/>
        <v>0</v>
      </c>
      <c r="AK1948" s="188">
        <f t="shared" si="2630"/>
        <v>0</v>
      </c>
      <c r="AL1948" s="189">
        <f t="shared" si="2631"/>
        <v>0</v>
      </c>
      <c r="AM1948" s="190">
        <f t="shared" si="2632"/>
        <v>0</v>
      </c>
      <c r="AN1948" s="191">
        <f t="shared" si="2633"/>
        <v>0</v>
      </c>
      <c r="AO1948" s="66">
        <f t="shared" si="2634"/>
        <v>0</v>
      </c>
      <c r="AP1948">
        <f t="shared" si="2635"/>
        <v>0</v>
      </c>
      <c r="AQ1948">
        <f t="shared" si="2636"/>
        <v>0</v>
      </c>
      <c r="AR1948" s="191">
        <f t="shared" si="2637"/>
        <v>0</v>
      </c>
      <c r="AS1948" s="188">
        <f t="shared" si="2638"/>
        <v>0</v>
      </c>
      <c r="AT1948" s="192">
        <f t="shared" si="2639"/>
        <v>0</v>
      </c>
      <c r="AU1948" s="192">
        <f t="shared" si="2640"/>
        <v>0</v>
      </c>
      <c r="AV1948" s="191">
        <f t="shared" si="2641"/>
        <v>0</v>
      </c>
      <c r="AW1948" s="176">
        <f t="shared" si="2642"/>
        <v>0</v>
      </c>
      <c r="AX1948" s="176">
        <f t="shared" si="2643"/>
        <v>0</v>
      </c>
      <c r="AY1948" s="177">
        <f t="shared" si="2644"/>
        <v>0</v>
      </c>
      <c r="AZ1948" s="187">
        <f t="shared" si="2645"/>
        <v>0</v>
      </c>
      <c r="BA1948" s="178">
        <f t="shared" si="2646"/>
        <v>0</v>
      </c>
      <c r="BB1948" s="178">
        <f t="shared" si="2647"/>
        <v>0</v>
      </c>
      <c r="BC1948" s="190">
        <f t="shared" si="2648"/>
        <v>0</v>
      </c>
      <c r="BD1948" s="187">
        <f t="shared" si="2649"/>
        <v>0</v>
      </c>
      <c r="BE1948" s="176">
        <f t="shared" si="2650"/>
        <v>0</v>
      </c>
      <c r="BF1948" s="176">
        <f t="shared" si="2651"/>
        <v>0</v>
      </c>
      <c r="BG1948" s="177">
        <f t="shared" si="2652"/>
        <v>0</v>
      </c>
      <c r="BH1948" s="187">
        <f t="shared" si="2653"/>
        <v>0</v>
      </c>
      <c r="BI1948" s="178">
        <f t="shared" si="2654"/>
        <v>0</v>
      </c>
      <c r="BJ1948" s="178">
        <f t="shared" si="2655"/>
        <v>0</v>
      </c>
      <c r="BK1948" s="190">
        <f t="shared" si="2656"/>
        <v>0</v>
      </c>
      <c r="BL1948" s="187">
        <f t="shared" si="2657"/>
        <v>0</v>
      </c>
      <c r="BM1948" s="176">
        <f t="shared" si="2658"/>
        <v>0</v>
      </c>
      <c r="BN1948" s="176">
        <f t="shared" si="2659"/>
        <v>0</v>
      </c>
      <c r="BO1948" s="177">
        <f t="shared" si="2660"/>
        <v>0</v>
      </c>
      <c r="BP1948" s="187">
        <f t="shared" si="2661"/>
        <v>0</v>
      </c>
    </row>
    <row r="1949" spans="1:77">
      <c r="C1949" s="207" t="s">
        <v>47</v>
      </c>
      <c r="D1949" s="786" t="s">
        <v>142</v>
      </c>
      <c r="E1949" s="786"/>
      <c r="F1949" s="786"/>
      <c r="G1949" s="786"/>
      <c r="H1949" s="786"/>
      <c r="I1949" s="786"/>
      <c r="J1949" s="786"/>
      <c r="K1949" s="786"/>
      <c r="L1949" s="786"/>
      <c r="M1949" s="15"/>
      <c r="N1949" s="6"/>
      <c r="O1949" s="6"/>
      <c r="P1949" s="6"/>
      <c r="Q1949" s="6"/>
      <c r="R1949" s="6"/>
      <c r="S1949" s="6"/>
      <c r="T1949" s="6"/>
      <c r="U1949" s="6"/>
      <c r="V1949" s="6"/>
      <c r="W1949" s="6"/>
      <c r="X1949" s="6"/>
      <c r="Y1949" s="6"/>
      <c r="Z1949" s="6"/>
      <c r="AA1949" s="6"/>
      <c r="AB1949" s="6"/>
      <c r="AC1949" s="6"/>
      <c r="AD1949" s="6"/>
      <c r="AG1949" s="66">
        <f t="shared" si="2626"/>
        <v>0</v>
      </c>
      <c r="AH1949" s="181">
        <f t="shared" si="2627"/>
        <v>0</v>
      </c>
      <c r="AI1949" s="177">
        <f t="shared" si="2628"/>
        <v>0</v>
      </c>
      <c r="AJ1949" s="187">
        <f t="shared" si="2629"/>
        <v>0</v>
      </c>
      <c r="AK1949" s="188">
        <f t="shared" si="2630"/>
        <v>0</v>
      </c>
      <c r="AL1949" s="189">
        <f t="shared" si="2631"/>
        <v>0</v>
      </c>
      <c r="AM1949" s="190">
        <f t="shared" si="2632"/>
        <v>0</v>
      </c>
      <c r="AN1949" s="191">
        <f t="shared" si="2633"/>
        <v>0</v>
      </c>
      <c r="AO1949" s="66">
        <f t="shared" si="2634"/>
        <v>0</v>
      </c>
      <c r="AP1949">
        <f t="shared" si="2635"/>
        <v>0</v>
      </c>
      <c r="AQ1949">
        <f t="shared" si="2636"/>
        <v>0</v>
      </c>
      <c r="AR1949" s="191">
        <f t="shared" si="2637"/>
        <v>0</v>
      </c>
      <c r="AS1949" s="188">
        <f t="shared" si="2638"/>
        <v>0</v>
      </c>
      <c r="AT1949" s="192">
        <f t="shared" si="2639"/>
        <v>0</v>
      </c>
      <c r="AU1949" s="192">
        <f t="shared" si="2640"/>
        <v>0</v>
      </c>
      <c r="AV1949" s="191">
        <f t="shared" si="2641"/>
        <v>0</v>
      </c>
      <c r="AW1949" s="176">
        <f t="shared" si="2642"/>
        <v>0</v>
      </c>
      <c r="AX1949" s="176">
        <f t="shared" si="2643"/>
        <v>0</v>
      </c>
      <c r="AY1949" s="177">
        <f t="shared" si="2644"/>
        <v>0</v>
      </c>
      <c r="AZ1949" s="187">
        <f t="shared" si="2645"/>
        <v>0</v>
      </c>
      <c r="BA1949" s="178">
        <f t="shared" si="2646"/>
        <v>0</v>
      </c>
      <c r="BB1949" s="178">
        <f t="shared" si="2647"/>
        <v>0</v>
      </c>
      <c r="BC1949" s="190">
        <f t="shared" si="2648"/>
        <v>0</v>
      </c>
      <c r="BD1949" s="187">
        <f t="shared" si="2649"/>
        <v>0</v>
      </c>
      <c r="BE1949" s="176">
        <f t="shared" si="2650"/>
        <v>0</v>
      </c>
      <c r="BF1949" s="176">
        <f t="shared" si="2651"/>
        <v>0</v>
      </c>
      <c r="BG1949" s="177">
        <f t="shared" si="2652"/>
        <v>0</v>
      </c>
      <c r="BH1949" s="187">
        <f t="shared" si="2653"/>
        <v>0</v>
      </c>
      <c r="BI1949" s="178">
        <f t="shared" si="2654"/>
        <v>0</v>
      </c>
      <c r="BJ1949" s="178">
        <f t="shared" si="2655"/>
        <v>0</v>
      </c>
      <c r="BK1949" s="190">
        <f t="shared" si="2656"/>
        <v>0</v>
      </c>
      <c r="BL1949" s="187">
        <f t="shared" si="2657"/>
        <v>0</v>
      </c>
      <c r="BM1949" s="176">
        <f t="shared" si="2658"/>
        <v>0</v>
      </c>
      <c r="BN1949" s="176">
        <f t="shared" si="2659"/>
        <v>0</v>
      </c>
      <c r="BO1949" s="177">
        <f t="shared" si="2660"/>
        <v>0</v>
      </c>
      <c r="BP1949" s="187">
        <f t="shared" si="2661"/>
        <v>0</v>
      </c>
    </row>
    <row r="1950" spans="1:77">
      <c r="C1950" s="207" t="s">
        <v>51</v>
      </c>
      <c r="D1950" s="786" t="s">
        <v>143</v>
      </c>
      <c r="E1950" s="786"/>
      <c r="F1950" s="786"/>
      <c r="G1950" s="786"/>
      <c r="H1950" s="786"/>
      <c r="I1950" s="786"/>
      <c r="J1950" s="786"/>
      <c r="K1950" s="786"/>
      <c r="L1950" s="786"/>
      <c r="M1950" s="15"/>
      <c r="N1950" s="6"/>
      <c r="O1950" s="6"/>
      <c r="P1950" s="6"/>
      <c r="Q1950" s="6"/>
      <c r="R1950" s="6"/>
      <c r="S1950" s="6"/>
      <c r="T1950" s="6"/>
      <c r="U1950" s="6"/>
      <c r="V1950" s="6"/>
      <c r="W1950" s="6"/>
      <c r="X1950" s="6"/>
      <c r="Y1950" s="6"/>
      <c r="Z1950" s="6"/>
      <c r="AA1950" s="6"/>
      <c r="AB1950" s="6"/>
      <c r="AC1950" s="6"/>
      <c r="AD1950" s="6"/>
      <c r="AG1950" s="66">
        <f t="shared" si="2626"/>
        <v>0</v>
      </c>
      <c r="AH1950" s="181">
        <f t="shared" si="2627"/>
        <v>0</v>
      </c>
      <c r="AI1950" s="177">
        <f t="shared" si="2628"/>
        <v>0</v>
      </c>
      <c r="AJ1950" s="187">
        <f t="shared" si="2629"/>
        <v>0</v>
      </c>
      <c r="AK1950" s="188">
        <f t="shared" si="2630"/>
        <v>0</v>
      </c>
      <c r="AL1950" s="189">
        <f t="shared" si="2631"/>
        <v>0</v>
      </c>
      <c r="AM1950" s="190">
        <f t="shared" si="2632"/>
        <v>0</v>
      </c>
      <c r="AN1950" s="191">
        <f t="shared" si="2633"/>
        <v>0</v>
      </c>
      <c r="AO1950" s="66">
        <f t="shared" si="2634"/>
        <v>0</v>
      </c>
      <c r="AP1950">
        <f t="shared" si="2635"/>
        <v>0</v>
      </c>
      <c r="AQ1950">
        <f t="shared" si="2636"/>
        <v>0</v>
      </c>
      <c r="AR1950" s="191">
        <f t="shared" si="2637"/>
        <v>0</v>
      </c>
      <c r="AS1950" s="188">
        <f t="shared" si="2638"/>
        <v>0</v>
      </c>
      <c r="AT1950" s="192">
        <f t="shared" si="2639"/>
        <v>0</v>
      </c>
      <c r="AU1950" s="192">
        <f t="shared" si="2640"/>
        <v>0</v>
      </c>
      <c r="AV1950" s="191">
        <f t="shared" si="2641"/>
        <v>0</v>
      </c>
      <c r="AW1950" s="176">
        <f t="shared" si="2642"/>
        <v>0</v>
      </c>
      <c r="AX1950" s="176">
        <f t="shared" si="2643"/>
        <v>0</v>
      </c>
      <c r="AY1950" s="177">
        <f t="shared" si="2644"/>
        <v>0</v>
      </c>
      <c r="AZ1950" s="187">
        <f t="shared" si="2645"/>
        <v>0</v>
      </c>
      <c r="BA1950" s="178">
        <f t="shared" si="2646"/>
        <v>0</v>
      </c>
      <c r="BB1950" s="178">
        <f t="shared" si="2647"/>
        <v>0</v>
      </c>
      <c r="BC1950" s="190">
        <f t="shared" si="2648"/>
        <v>0</v>
      </c>
      <c r="BD1950" s="187">
        <f t="shared" si="2649"/>
        <v>0</v>
      </c>
      <c r="BE1950" s="176">
        <f t="shared" si="2650"/>
        <v>0</v>
      </c>
      <c r="BF1950" s="176">
        <f t="shared" si="2651"/>
        <v>0</v>
      </c>
      <c r="BG1950" s="177">
        <f t="shared" si="2652"/>
        <v>0</v>
      </c>
      <c r="BH1950" s="187">
        <f t="shared" si="2653"/>
        <v>0</v>
      </c>
      <c r="BI1950" s="178">
        <f t="shared" si="2654"/>
        <v>0</v>
      </c>
      <c r="BJ1950" s="178">
        <f t="shared" si="2655"/>
        <v>0</v>
      </c>
      <c r="BK1950" s="190">
        <f t="shared" si="2656"/>
        <v>0</v>
      </c>
      <c r="BL1950" s="187">
        <f t="shared" si="2657"/>
        <v>0</v>
      </c>
      <c r="BM1950" s="176">
        <f t="shared" si="2658"/>
        <v>0</v>
      </c>
      <c r="BN1950" s="176">
        <f t="shared" si="2659"/>
        <v>0</v>
      </c>
      <c r="BO1950" s="177">
        <f t="shared" si="2660"/>
        <v>0</v>
      </c>
      <c r="BP1950" s="187">
        <f t="shared" si="2661"/>
        <v>0</v>
      </c>
    </row>
    <row r="1951" spans="1:77">
      <c r="C1951" s="207" t="s">
        <v>34</v>
      </c>
      <c r="D1951" s="786" t="s">
        <v>144</v>
      </c>
      <c r="E1951" s="786"/>
      <c r="F1951" s="786"/>
      <c r="G1951" s="786"/>
      <c r="H1951" s="786"/>
      <c r="I1951" s="786"/>
      <c r="J1951" s="786"/>
      <c r="K1951" s="786"/>
      <c r="L1951" s="786"/>
      <c r="M1951" s="15"/>
      <c r="N1951" s="6"/>
      <c r="O1951" s="6"/>
      <c r="P1951" s="6"/>
      <c r="Q1951" s="6"/>
      <c r="R1951" s="6"/>
      <c r="S1951" s="6"/>
      <c r="T1951" s="6"/>
      <c r="U1951" s="6"/>
      <c r="V1951" s="6"/>
      <c r="W1951" s="6"/>
      <c r="X1951" s="6"/>
      <c r="Y1951" s="6"/>
      <c r="Z1951" s="6"/>
      <c r="AA1951" s="6"/>
      <c r="AB1951" s="6"/>
      <c r="AC1951" s="6"/>
      <c r="AD1951" s="6"/>
      <c r="AG1951" s="66">
        <f t="shared" si="2626"/>
        <v>0</v>
      </c>
      <c r="AH1951" s="181">
        <f t="shared" si="2627"/>
        <v>0</v>
      </c>
      <c r="AI1951" s="177">
        <f t="shared" si="2628"/>
        <v>0</v>
      </c>
      <c r="AJ1951" s="187">
        <f t="shared" si="2629"/>
        <v>0</v>
      </c>
      <c r="AK1951" s="188">
        <f t="shared" si="2630"/>
        <v>0</v>
      </c>
      <c r="AL1951" s="189">
        <f t="shared" si="2631"/>
        <v>0</v>
      </c>
      <c r="AM1951" s="190">
        <f t="shared" si="2632"/>
        <v>0</v>
      </c>
      <c r="AN1951" s="191">
        <f t="shared" si="2633"/>
        <v>0</v>
      </c>
      <c r="AO1951" s="66">
        <f t="shared" si="2634"/>
        <v>0</v>
      </c>
      <c r="AP1951">
        <f t="shared" si="2635"/>
        <v>0</v>
      </c>
      <c r="AQ1951">
        <f t="shared" si="2636"/>
        <v>0</v>
      </c>
      <c r="AR1951" s="191">
        <f t="shared" si="2637"/>
        <v>0</v>
      </c>
      <c r="AS1951" s="188">
        <f t="shared" si="2638"/>
        <v>0</v>
      </c>
      <c r="AT1951" s="192">
        <f t="shared" si="2639"/>
        <v>0</v>
      </c>
      <c r="AU1951" s="192">
        <f t="shared" si="2640"/>
        <v>0</v>
      </c>
      <c r="AV1951" s="191">
        <f t="shared" si="2641"/>
        <v>0</v>
      </c>
      <c r="AW1951" s="176">
        <f t="shared" si="2642"/>
        <v>0</v>
      </c>
      <c r="AX1951" s="176">
        <f t="shared" si="2643"/>
        <v>0</v>
      </c>
      <c r="AY1951" s="177">
        <f t="shared" si="2644"/>
        <v>0</v>
      </c>
      <c r="AZ1951" s="187">
        <f t="shared" si="2645"/>
        <v>0</v>
      </c>
      <c r="BA1951" s="178">
        <f t="shared" si="2646"/>
        <v>0</v>
      </c>
      <c r="BB1951" s="178">
        <f t="shared" si="2647"/>
        <v>0</v>
      </c>
      <c r="BC1951" s="190">
        <f t="shared" si="2648"/>
        <v>0</v>
      </c>
      <c r="BD1951" s="187">
        <f t="shared" si="2649"/>
        <v>0</v>
      </c>
      <c r="BE1951" s="176">
        <f t="shared" si="2650"/>
        <v>0</v>
      </c>
      <c r="BF1951" s="176">
        <f t="shared" si="2651"/>
        <v>0</v>
      </c>
      <c r="BG1951" s="177">
        <f t="shared" si="2652"/>
        <v>0</v>
      </c>
      <c r="BH1951" s="187">
        <f t="shared" si="2653"/>
        <v>0</v>
      </c>
      <c r="BI1951" s="178">
        <f t="shared" si="2654"/>
        <v>0</v>
      </c>
      <c r="BJ1951" s="178">
        <f t="shared" si="2655"/>
        <v>0</v>
      </c>
      <c r="BK1951" s="190">
        <f t="shared" si="2656"/>
        <v>0</v>
      </c>
      <c r="BL1951" s="187">
        <f t="shared" si="2657"/>
        <v>0</v>
      </c>
      <c r="BM1951" s="176">
        <f t="shared" si="2658"/>
        <v>0</v>
      </c>
      <c r="BN1951" s="176">
        <f t="shared" si="2659"/>
        <v>0</v>
      </c>
      <c r="BO1951" s="177">
        <f t="shared" si="2660"/>
        <v>0</v>
      </c>
      <c r="BP1951" s="187">
        <f t="shared" si="2661"/>
        <v>0</v>
      </c>
    </row>
    <row r="1952" spans="1:77">
      <c r="C1952" s="207" t="s">
        <v>39</v>
      </c>
      <c r="D1952" s="786" t="s">
        <v>145</v>
      </c>
      <c r="E1952" s="786"/>
      <c r="F1952" s="786"/>
      <c r="G1952" s="786"/>
      <c r="H1952" s="786"/>
      <c r="I1952" s="786"/>
      <c r="J1952" s="786"/>
      <c r="K1952" s="786"/>
      <c r="L1952" s="786"/>
      <c r="M1952" s="15"/>
      <c r="N1952" s="6"/>
      <c r="O1952" s="6"/>
      <c r="P1952" s="6"/>
      <c r="Q1952" s="6"/>
      <c r="R1952" s="6"/>
      <c r="S1952" s="6"/>
      <c r="T1952" s="6"/>
      <c r="U1952" s="6"/>
      <c r="V1952" s="6"/>
      <c r="W1952" s="6"/>
      <c r="X1952" s="6"/>
      <c r="Y1952" s="6"/>
      <c r="Z1952" s="6"/>
      <c r="AA1952" s="6"/>
      <c r="AB1952" s="6"/>
      <c r="AC1952" s="6"/>
      <c r="AD1952" s="6"/>
      <c r="AG1952" s="66">
        <f t="shared" si="2626"/>
        <v>0</v>
      </c>
      <c r="AH1952" s="181">
        <f t="shared" si="2627"/>
        <v>0</v>
      </c>
      <c r="AI1952" s="177">
        <f t="shared" si="2628"/>
        <v>0</v>
      </c>
      <c r="AJ1952" s="187">
        <f t="shared" si="2629"/>
        <v>0</v>
      </c>
      <c r="AK1952" s="188">
        <f t="shared" si="2630"/>
        <v>0</v>
      </c>
      <c r="AL1952" s="189">
        <f t="shared" si="2631"/>
        <v>0</v>
      </c>
      <c r="AM1952" s="190">
        <f t="shared" si="2632"/>
        <v>0</v>
      </c>
      <c r="AN1952" s="191">
        <f t="shared" si="2633"/>
        <v>0</v>
      </c>
      <c r="AO1952" s="66">
        <f t="shared" si="2634"/>
        <v>0</v>
      </c>
      <c r="AP1952">
        <f t="shared" si="2635"/>
        <v>0</v>
      </c>
      <c r="AQ1952">
        <f t="shared" si="2636"/>
        <v>0</v>
      </c>
      <c r="AR1952" s="191">
        <f t="shared" si="2637"/>
        <v>0</v>
      </c>
      <c r="AS1952" s="188">
        <f t="shared" si="2638"/>
        <v>0</v>
      </c>
      <c r="AT1952" s="192">
        <f t="shared" si="2639"/>
        <v>0</v>
      </c>
      <c r="AU1952" s="192">
        <f t="shared" si="2640"/>
        <v>0</v>
      </c>
      <c r="AV1952" s="191">
        <f t="shared" si="2641"/>
        <v>0</v>
      </c>
      <c r="AW1952" s="176">
        <f t="shared" si="2642"/>
        <v>0</v>
      </c>
      <c r="AX1952" s="176">
        <f t="shared" si="2643"/>
        <v>0</v>
      </c>
      <c r="AY1952" s="177">
        <f t="shared" si="2644"/>
        <v>0</v>
      </c>
      <c r="AZ1952" s="187">
        <f t="shared" si="2645"/>
        <v>0</v>
      </c>
      <c r="BA1952" s="178">
        <f t="shared" si="2646"/>
        <v>0</v>
      </c>
      <c r="BB1952" s="178">
        <f t="shared" si="2647"/>
        <v>0</v>
      </c>
      <c r="BC1952" s="190">
        <f t="shared" si="2648"/>
        <v>0</v>
      </c>
      <c r="BD1952" s="187">
        <f t="shared" si="2649"/>
        <v>0</v>
      </c>
      <c r="BE1952" s="176">
        <f t="shared" si="2650"/>
        <v>0</v>
      </c>
      <c r="BF1952" s="176">
        <f t="shared" si="2651"/>
        <v>0</v>
      </c>
      <c r="BG1952" s="177">
        <f t="shared" si="2652"/>
        <v>0</v>
      </c>
      <c r="BH1952" s="187">
        <f t="shared" si="2653"/>
        <v>0</v>
      </c>
      <c r="BI1952" s="178">
        <f t="shared" si="2654"/>
        <v>0</v>
      </c>
      <c r="BJ1952" s="178">
        <f t="shared" si="2655"/>
        <v>0</v>
      </c>
      <c r="BK1952" s="190">
        <f t="shared" si="2656"/>
        <v>0</v>
      </c>
      <c r="BL1952" s="187">
        <f t="shared" si="2657"/>
        <v>0</v>
      </c>
      <c r="BM1952" s="176">
        <f t="shared" si="2658"/>
        <v>0</v>
      </c>
      <c r="BN1952" s="176">
        <f t="shared" si="2659"/>
        <v>0</v>
      </c>
      <c r="BO1952" s="177">
        <f t="shared" si="2660"/>
        <v>0</v>
      </c>
      <c r="BP1952" s="187">
        <f t="shared" si="2661"/>
        <v>0</v>
      </c>
    </row>
    <row r="1953" spans="3:68" ht="15" customHeight="1">
      <c r="C1953" s="211" t="s">
        <v>167</v>
      </c>
      <c r="D1953" s="786" t="s">
        <v>182</v>
      </c>
      <c r="E1953" s="786"/>
      <c r="F1953" s="786"/>
      <c r="G1953" s="786"/>
      <c r="H1953" s="786"/>
      <c r="I1953" s="786"/>
      <c r="J1953" s="786"/>
      <c r="K1953" s="786"/>
      <c r="L1953" s="786"/>
      <c r="M1953" s="15"/>
      <c r="N1953" s="6"/>
      <c r="O1953" s="6"/>
      <c r="P1953" s="6"/>
      <c r="Q1953" s="6"/>
      <c r="R1953" s="6"/>
      <c r="S1953" s="6"/>
      <c r="T1953" s="6"/>
      <c r="U1953" s="6"/>
      <c r="V1953" s="6"/>
      <c r="W1953" s="6"/>
      <c r="X1953" s="6"/>
      <c r="Y1953" s="6"/>
      <c r="Z1953" s="6"/>
      <c r="AA1953" s="6"/>
      <c r="AB1953" s="6"/>
      <c r="AC1953" s="6"/>
      <c r="AD1953" s="6"/>
      <c r="AG1953" s="66">
        <f t="shared" si="2626"/>
        <v>0</v>
      </c>
      <c r="AH1953" s="181">
        <f t="shared" si="2627"/>
        <v>0</v>
      </c>
      <c r="AI1953" s="177">
        <f t="shared" si="2628"/>
        <v>0</v>
      </c>
      <c r="AJ1953" s="187">
        <f t="shared" si="2629"/>
        <v>0</v>
      </c>
      <c r="AK1953" s="188">
        <f t="shared" si="2630"/>
        <v>0</v>
      </c>
      <c r="AL1953" s="189">
        <f t="shared" si="2631"/>
        <v>0</v>
      </c>
      <c r="AM1953" s="190">
        <f t="shared" si="2632"/>
        <v>0</v>
      </c>
      <c r="AN1953" s="191">
        <f t="shared" si="2633"/>
        <v>0</v>
      </c>
      <c r="AO1953" s="66">
        <f t="shared" si="2634"/>
        <v>0</v>
      </c>
      <c r="AP1953">
        <f t="shared" si="2635"/>
        <v>0</v>
      </c>
      <c r="AQ1953">
        <f t="shared" si="2636"/>
        <v>0</v>
      </c>
      <c r="AR1953" s="191">
        <f t="shared" si="2637"/>
        <v>0</v>
      </c>
      <c r="AS1953" s="188">
        <f t="shared" si="2638"/>
        <v>0</v>
      </c>
      <c r="AT1953" s="192">
        <f t="shared" si="2639"/>
        <v>0</v>
      </c>
      <c r="AU1953" s="192">
        <f t="shared" si="2640"/>
        <v>0</v>
      </c>
      <c r="AV1953" s="191">
        <f t="shared" si="2641"/>
        <v>0</v>
      </c>
      <c r="AW1953" s="176">
        <f t="shared" si="2642"/>
        <v>0</v>
      </c>
      <c r="AX1953" s="176">
        <f t="shared" si="2643"/>
        <v>0</v>
      </c>
      <c r="AY1953" s="177">
        <f t="shared" si="2644"/>
        <v>0</v>
      </c>
      <c r="AZ1953" s="187">
        <f t="shared" si="2645"/>
        <v>0</v>
      </c>
      <c r="BA1953" s="178">
        <f t="shared" si="2646"/>
        <v>0</v>
      </c>
      <c r="BB1953" s="178">
        <f t="shared" si="2647"/>
        <v>0</v>
      </c>
      <c r="BC1953" s="190">
        <f t="shared" si="2648"/>
        <v>0</v>
      </c>
      <c r="BD1953" s="187">
        <f t="shared" si="2649"/>
        <v>0</v>
      </c>
      <c r="BE1953" s="176">
        <f t="shared" si="2650"/>
        <v>0</v>
      </c>
      <c r="BF1953" s="176">
        <f t="shared" si="2651"/>
        <v>0</v>
      </c>
      <c r="BG1953" s="177">
        <f t="shared" si="2652"/>
        <v>0</v>
      </c>
      <c r="BH1953" s="187">
        <f t="shared" si="2653"/>
        <v>0</v>
      </c>
      <c r="BI1953" s="178">
        <f t="shared" si="2654"/>
        <v>0</v>
      </c>
      <c r="BJ1953" s="178">
        <f t="shared" si="2655"/>
        <v>0</v>
      </c>
      <c r="BK1953" s="190">
        <f t="shared" si="2656"/>
        <v>0</v>
      </c>
      <c r="BL1953" s="187">
        <f t="shared" si="2657"/>
        <v>0</v>
      </c>
      <c r="BM1953" s="176">
        <f t="shared" si="2658"/>
        <v>0</v>
      </c>
      <c r="BN1953" s="176">
        <f t="shared" si="2659"/>
        <v>0</v>
      </c>
      <c r="BO1953" s="177">
        <f t="shared" si="2660"/>
        <v>0</v>
      </c>
      <c r="BP1953" s="187">
        <f t="shared" si="2661"/>
        <v>0</v>
      </c>
    </row>
    <row r="1954" spans="3:68">
      <c r="C1954" s="123"/>
      <c r="D1954" s="123"/>
      <c r="E1954" s="123"/>
      <c r="F1954" s="212"/>
      <c r="G1954" s="123"/>
      <c r="I1954" s="144"/>
      <c r="J1954" s="144"/>
      <c r="K1954" s="144"/>
      <c r="L1954" s="213" t="s">
        <v>124</v>
      </c>
      <c r="M1954" s="510">
        <f>IF(AND(SUM(M1944:M1953)=0,COUNTIF(M1944:M1953,"NS")&gt;0),"NS",
IF(AND(SUM(M1944:M1953)=0,COUNTIF(M1944:M1953,0)&gt;0),0,
IF(AND(SUM(M1944:M1953)=0,COUNTIF(M1944:M1953,"NA")&gt;0),"NA",
SUM(M1944:M1953))))</f>
        <v>0</v>
      </c>
      <c r="N1954" s="510">
        <f t="shared" ref="N1954:AD1954" si="2664">IF(AND(SUM(N1944:N1953)=0,COUNTIF(N1944:N1953,"NS")&gt;0),"NS",
IF(AND(SUM(N1944:N1953)=0,COUNTIF(N1944:N1953,0)&gt;0),0,
IF(AND(SUM(N1944:N1953)=0,COUNTIF(N1944:N1953,"NA")&gt;0),"NA",
SUM(N1944:N1953))))</f>
        <v>0</v>
      </c>
      <c r="O1954" s="510">
        <f t="shared" si="2664"/>
        <v>0</v>
      </c>
      <c r="P1954" s="510">
        <f t="shared" si="2664"/>
        <v>0</v>
      </c>
      <c r="Q1954" s="510">
        <f t="shared" si="2664"/>
        <v>0</v>
      </c>
      <c r="R1954" s="510">
        <f t="shared" si="2664"/>
        <v>0</v>
      </c>
      <c r="S1954" s="510">
        <f t="shared" si="2664"/>
        <v>0</v>
      </c>
      <c r="T1954" s="510">
        <f t="shared" si="2664"/>
        <v>0</v>
      </c>
      <c r="U1954" s="510">
        <f t="shared" si="2664"/>
        <v>0</v>
      </c>
      <c r="V1954" s="510">
        <f t="shared" si="2664"/>
        <v>0</v>
      </c>
      <c r="W1954" s="510">
        <f t="shared" si="2664"/>
        <v>0</v>
      </c>
      <c r="X1954" s="510">
        <f t="shared" si="2664"/>
        <v>0</v>
      </c>
      <c r="Y1954" s="510">
        <f t="shared" si="2664"/>
        <v>0</v>
      </c>
      <c r="Z1954" s="510">
        <f t="shared" si="2664"/>
        <v>0</v>
      </c>
      <c r="AA1954" s="510">
        <f t="shared" si="2664"/>
        <v>0</v>
      </c>
      <c r="AB1954" s="510">
        <f t="shared" si="2664"/>
        <v>0</v>
      </c>
      <c r="AC1954" s="510">
        <f t="shared" si="2664"/>
        <v>0</v>
      </c>
      <c r="AD1954" s="510">
        <f t="shared" si="2664"/>
        <v>0</v>
      </c>
      <c r="AJ1954" s="187">
        <f>SUM(AJ1944:AJ1953)</f>
        <v>0</v>
      </c>
      <c r="AN1954" s="187">
        <f>SUM(AN1944:AN1953)</f>
        <v>0</v>
      </c>
      <c r="AR1954" s="187">
        <f>SUM(AR1944:AR1953)</f>
        <v>0</v>
      </c>
      <c r="AV1954" s="187">
        <f>SUM(AV1944:AV1953)</f>
        <v>0</v>
      </c>
      <c r="AZ1954" s="187">
        <f>SUM(AZ1944:AZ1953)</f>
        <v>0</v>
      </c>
      <c r="BD1954" s="187">
        <f>SUM(BD1944:BD1953)</f>
        <v>0</v>
      </c>
      <c r="BH1954" s="187">
        <f>SUM(BH1944:BH1953)</f>
        <v>0</v>
      </c>
      <c r="BL1954" s="187">
        <f>SUM(BL1944:BL1953)</f>
        <v>0</v>
      </c>
      <c r="BP1954" s="187">
        <f>SUM(BP1944:BP1953)</f>
        <v>0</v>
      </c>
    </row>
    <row r="1955" spans="3:68">
      <c r="C1955" s="123"/>
      <c r="D1955" s="123"/>
      <c r="E1955" s="123"/>
      <c r="F1955" s="123"/>
      <c r="G1955" s="123"/>
      <c r="H1955" s="123"/>
      <c r="I1955" s="123"/>
      <c r="J1955" s="123"/>
      <c r="K1955" s="123"/>
      <c r="L1955" s="123"/>
      <c r="M1955" s="123"/>
      <c r="N1955" s="123"/>
      <c r="O1955" s="123"/>
      <c r="P1955" s="123"/>
      <c r="Q1955" s="123"/>
      <c r="R1955" s="123"/>
      <c r="S1955" s="123"/>
      <c r="T1955" s="123"/>
      <c r="U1955" s="123"/>
      <c r="V1955" s="123"/>
      <c r="W1955" s="123"/>
      <c r="X1955" s="123"/>
      <c r="Y1955" s="123"/>
      <c r="Z1955" s="123"/>
      <c r="AA1955" s="123"/>
      <c r="AB1955" s="123"/>
      <c r="AC1955" s="123"/>
      <c r="AD1955" s="123"/>
    </row>
    <row r="1956" spans="3:68">
      <c r="C1956" s="123"/>
      <c r="D1956" s="123"/>
      <c r="E1956" s="123"/>
      <c r="F1956" s="123"/>
      <c r="G1956" s="123"/>
      <c r="H1956" s="123"/>
      <c r="I1956" s="123"/>
      <c r="J1956" s="123"/>
      <c r="K1956" s="123"/>
      <c r="L1956" s="123"/>
      <c r="M1956" s="123"/>
      <c r="N1956" s="123"/>
      <c r="O1956" s="123"/>
      <c r="P1956" s="90"/>
      <c r="Q1956" s="90"/>
      <c r="R1956" s="90"/>
      <c r="S1956" s="90"/>
      <c r="T1956" s="90"/>
      <c r="U1956" s="90"/>
      <c r="V1956" s="90"/>
      <c r="W1956" s="90"/>
      <c r="X1956" s="90"/>
      <c r="Y1956" s="90"/>
      <c r="Z1956" s="90"/>
      <c r="AA1956" s="722" t="s">
        <v>1525</v>
      </c>
      <c r="AB1956" s="722"/>
      <c r="AC1956" s="722"/>
      <c r="AD1956" s="722"/>
    </row>
    <row r="1957" spans="3:68" ht="36" customHeight="1">
      <c r="C1957" s="739" t="s">
        <v>136</v>
      </c>
      <c r="D1957" s="740"/>
      <c r="E1957" s="740"/>
      <c r="F1957" s="740"/>
      <c r="G1957" s="740"/>
      <c r="H1957" s="740"/>
      <c r="I1957" s="740"/>
      <c r="J1957" s="740"/>
      <c r="K1957" s="740"/>
      <c r="L1957" s="741"/>
      <c r="M1957" s="697" t="s">
        <v>2765</v>
      </c>
      <c r="N1957" s="697"/>
      <c r="O1957" s="697"/>
      <c r="P1957" s="697"/>
      <c r="Q1957" s="697"/>
      <c r="R1957" s="697"/>
      <c r="S1957" s="697"/>
      <c r="T1957" s="697"/>
      <c r="U1957" s="697"/>
      <c r="V1957" s="697"/>
      <c r="W1957" s="697"/>
      <c r="X1957" s="697"/>
      <c r="Y1957" s="697"/>
      <c r="Z1957" s="697"/>
      <c r="AA1957" s="697"/>
      <c r="AB1957" s="697"/>
      <c r="AC1957" s="697"/>
      <c r="AD1957" s="698"/>
    </row>
    <row r="1958" spans="3:68" ht="15" customHeight="1">
      <c r="C1958" s="790"/>
      <c r="D1958" s="791"/>
      <c r="E1958" s="791"/>
      <c r="F1958" s="791"/>
      <c r="G1958" s="791"/>
      <c r="H1958" s="791"/>
      <c r="I1958" s="791"/>
      <c r="J1958" s="791"/>
      <c r="K1958" s="791"/>
      <c r="L1958" s="792"/>
      <c r="M1958" s="607" t="s">
        <v>553</v>
      </c>
      <c r="N1958" s="607"/>
      <c r="O1958" s="608"/>
      <c r="P1958" s="721" t="s">
        <v>554</v>
      </c>
      <c r="Q1958" s="721"/>
      <c r="R1958" s="721"/>
      <c r="S1958" s="721"/>
      <c r="T1958" s="721"/>
      <c r="U1958" s="721"/>
      <c r="V1958" s="721"/>
      <c r="W1958" s="721"/>
      <c r="X1958" s="721"/>
      <c r="Y1958" s="721" t="s">
        <v>555</v>
      </c>
      <c r="Z1958" s="721"/>
      <c r="AA1958" s="721"/>
      <c r="AB1958" s="721"/>
      <c r="AC1958" s="721"/>
      <c r="AD1958" s="721"/>
    </row>
    <row r="1959" spans="3:68" ht="36" customHeight="1">
      <c r="C1959" s="790"/>
      <c r="D1959" s="791"/>
      <c r="E1959" s="791"/>
      <c r="F1959" s="791"/>
      <c r="G1959" s="791"/>
      <c r="H1959" s="791"/>
      <c r="I1959" s="791"/>
      <c r="J1959" s="791"/>
      <c r="K1959" s="791"/>
      <c r="L1959" s="792"/>
      <c r="M1959" s="607" t="s">
        <v>532</v>
      </c>
      <c r="N1959" s="607"/>
      <c r="O1959" s="608"/>
      <c r="P1959" s="721" t="s">
        <v>535</v>
      </c>
      <c r="Q1959" s="721"/>
      <c r="R1959" s="721"/>
      <c r="S1959" s="721" t="s">
        <v>537</v>
      </c>
      <c r="T1959" s="721"/>
      <c r="U1959" s="721"/>
      <c r="V1959" s="721" t="s">
        <v>539</v>
      </c>
      <c r="W1959" s="721"/>
      <c r="X1959" s="721"/>
      <c r="Y1959" s="721" t="s">
        <v>542</v>
      </c>
      <c r="Z1959" s="721"/>
      <c r="AA1959" s="721"/>
      <c r="AB1959" s="606" t="s">
        <v>544</v>
      </c>
      <c r="AC1959" s="607"/>
      <c r="AD1959" s="608"/>
      <c r="AG1959" s="766" t="s">
        <v>532</v>
      </c>
      <c r="AH1959" s="766"/>
      <c r="AI1959" s="766"/>
      <c r="AJ1959" s="766"/>
      <c r="AK1959" s="767" t="s">
        <v>535</v>
      </c>
      <c r="AL1959" s="767"/>
      <c r="AM1959" s="767"/>
      <c r="AN1959" s="767"/>
      <c r="AO1959" s="765" t="s">
        <v>537</v>
      </c>
      <c r="AP1959" s="765"/>
      <c r="AQ1959" s="765"/>
      <c r="AR1959" s="765"/>
      <c r="AS1959" s="688" t="s">
        <v>539</v>
      </c>
      <c r="AT1959" s="688"/>
      <c r="AU1959" s="688"/>
      <c r="AV1959" s="688"/>
      <c r="AW1959" s="765" t="s">
        <v>542</v>
      </c>
      <c r="AX1959" s="765"/>
      <c r="AY1959" s="765"/>
      <c r="AZ1959" s="765"/>
      <c r="BA1959" s="688" t="s">
        <v>544</v>
      </c>
      <c r="BB1959" s="688"/>
      <c r="BC1959" s="688"/>
      <c r="BD1959" s="688"/>
    </row>
    <row r="1960" spans="3:68" ht="48" customHeight="1">
      <c r="C1960" s="742"/>
      <c r="D1960" s="743"/>
      <c r="E1960" s="743"/>
      <c r="F1960" s="743"/>
      <c r="G1960" s="743"/>
      <c r="H1960" s="743"/>
      <c r="I1960" s="743"/>
      <c r="J1960" s="743"/>
      <c r="K1960" s="743"/>
      <c r="L1960" s="744"/>
      <c r="M1960" s="208" t="s">
        <v>205</v>
      </c>
      <c r="N1960" s="141" t="s">
        <v>115</v>
      </c>
      <c r="O1960" s="141" t="s">
        <v>116</v>
      </c>
      <c r="P1960" s="184" t="s">
        <v>205</v>
      </c>
      <c r="Q1960" s="141" t="s">
        <v>115</v>
      </c>
      <c r="R1960" s="141" t="s">
        <v>116</v>
      </c>
      <c r="S1960" s="184" t="s">
        <v>205</v>
      </c>
      <c r="T1960" s="141" t="s">
        <v>115</v>
      </c>
      <c r="U1960" s="141" t="s">
        <v>116</v>
      </c>
      <c r="V1960" s="184" t="s">
        <v>205</v>
      </c>
      <c r="W1960" s="141" t="s">
        <v>115</v>
      </c>
      <c r="X1960" s="141" t="s">
        <v>116</v>
      </c>
      <c r="Y1960" s="184" t="s">
        <v>205</v>
      </c>
      <c r="Z1960" s="141" t="s">
        <v>115</v>
      </c>
      <c r="AA1960" s="141" t="s">
        <v>116</v>
      </c>
      <c r="AB1960" s="184" t="s">
        <v>205</v>
      </c>
      <c r="AC1960" s="141" t="s">
        <v>115</v>
      </c>
      <c r="AD1960" s="141" t="s">
        <v>116</v>
      </c>
      <c r="AG1960" s="186" t="s">
        <v>8061</v>
      </c>
      <c r="AH1960" s="186" t="s">
        <v>8062</v>
      </c>
      <c r="AI1960" s="186" t="s">
        <v>8063</v>
      </c>
      <c r="AJ1960" s="186" t="s">
        <v>8064</v>
      </c>
      <c r="AK1960" s="185" t="s">
        <v>8061</v>
      </c>
      <c r="AL1960" s="185" t="s">
        <v>8062</v>
      </c>
      <c r="AM1960" s="185" t="s">
        <v>8063</v>
      </c>
      <c r="AN1960" s="185" t="s">
        <v>8064</v>
      </c>
      <c r="AO1960" s="186" t="s">
        <v>8061</v>
      </c>
      <c r="AP1960" s="186" t="s">
        <v>8062</v>
      </c>
      <c r="AQ1960" s="186" t="s">
        <v>8063</v>
      </c>
      <c r="AR1960" s="186" t="s">
        <v>8064</v>
      </c>
      <c r="AS1960" s="185" t="s">
        <v>8061</v>
      </c>
      <c r="AT1960" s="185" t="s">
        <v>8062</v>
      </c>
      <c r="AU1960" s="185" t="s">
        <v>8063</v>
      </c>
      <c r="AV1960" s="185" t="s">
        <v>8064</v>
      </c>
      <c r="AW1960" s="186" t="s">
        <v>8061</v>
      </c>
      <c r="AX1960" s="186" t="s">
        <v>8062</v>
      </c>
      <c r="AY1960" s="186" t="s">
        <v>8063</v>
      </c>
      <c r="AZ1960" s="186" t="s">
        <v>8064</v>
      </c>
      <c r="BA1960" s="185" t="s">
        <v>8061</v>
      </c>
      <c r="BB1960" s="185" t="s">
        <v>8062</v>
      </c>
      <c r="BC1960" s="185" t="s">
        <v>8063</v>
      </c>
      <c r="BD1960" s="185" t="s">
        <v>8064</v>
      </c>
    </row>
    <row r="1961" spans="3:68" ht="15" customHeight="1">
      <c r="C1961" s="207" t="s">
        <v>23</v>
      </c>
      <c r="D1961" s="786" t="s">
        <v>137</v>
      </c>
      <c r="E1961" s="786"/>
      <c r="F1961" s="786"/>
      <c r="G1961" s="786"/>
      <c r="H1961" s="786"/>
      <c r="I1961" s="786"/>
      <c r="J1961" s="786"/>
      <c r="K1961" s="786"/>
      <c r="L1961" s="786"/>
      <c r="M1961" s="6"/>
      <c r="N1961" s="6"/>
      <c r="O1961" s="6"/>
      <c r="P1961" s="6"/>
      <c r="Q1961" s="6"/>
      <c r="R1961" s="6"/>
      <c r="S1961" s="6"/>
      <c r="T1961" s="6"/>
      <c r="U1961" s="6"/>
      <c r="V1961" s="6"/>
      <c r="W1961" s="6"/>
      <c r="X1961" s="6"/>
      <c r="Y1961" s="6"/>
      <c r="Z1961" s="6"/>
      <c r="AA1961" s="6"/>
      <c r="AB1961" s="6"/>
      <c r="AC1961" s="6"/>
      <c r="AD1961" s="6"/>
      <c r="AG1961" s="178">
        <f>M1961</f>
        <v>0</v>
      </c>
      <c r="AH1961" s="178">
        <f>COUNTIF(N1961:O1961,"NS")</f>
        <v>0</v>
      </c>
      <c r="AI1961" s="190">
        <f>IF(COUNTIF(N1961:O1961,"NA")=2,"NA",SUM(N1961:O1961))</f>
        <v>0</v>
      </c>
      <c r="AJ1961" s="187">
        <f t="shared" ref="AJ1961" si="2665">IF($AJ$1994=$AH$1994, 0,  IF(OR(AND(AG1961=0, AH1961&gt;0),AND(AG1961="NS", AI1961&gt;0), AND(AG1961="NS", AH1961=0, AI1961=0)), 1, IF(OR(AND(AG1961&gt;0, AH1961=2), AND(AG1961="NS", AH1961=2), AND(AG1961="NS", AI1961=0, AH1961&gt;0), AG1961=AI1961), 0, 1)))</f>
        <v>0</v>
      </c>
      <c r="AK1961" s="176">
        <f>P1961</f>
        <v>0</v>
      </c>
      <c r="AL1961" s="176">
        <f>COUNTIF(Q1961:R1961,"NS")</f>
        <v>0</v>
      </c>
      <c r="AM1961" s="177">
        <f>IF(COUNTIF(Q1961:R1961,"NA")=2,"NA",SUM(Q1961:R1961))</f>
        <v>0</v>
      </c>
      <c r="AN1961" s="187">
        <f t="shared" ref="AN1961" si="2666">IF($AJ$1994=$AH$1994, 0,  IF(OR(AND(AK1961=0, AL1961&gt;0),AND(AK1961="NS", AM1961&gt;0), AND(AK1961="NS", AL1961=0, AM1961=0)), 1, IF(OR(AND(AK1961&gt;0, AL1961=2), AND(AK1961="NS", AL1961=2), AND(AK1961="NS", AM1961=0, AL1961&gt;0), AK1961=AM1961), 0, 1)))</f>
        <v>0</v>
      </c>
      <c r="AO1961" s="178">
        <f>S1961</f>
        <v>0</v>
      </c>
      <c r="AP1961" s="178">
        <f>COUNTIF(T1961:U1961,"NS")</f>
        <v>0</v>
      </c>
      <c r="AQ1961" s="190">
        <f>IF(COUNTIF(T1961:U1961,"NA")=2,"NA",SUM(T1961:U1961))</f>
        <v>0</v>
      </c>
      <c r="AR1961" s="187">
        <f t="shared" ref="AR1961" si="2667">IF($AJ$1994=$AH$1994, 0,  IF(OR(AND(AO1961=0, AP1961&gt;0),AND(AO1961="NS", AQ1961&gt;0), AND(AO1961="NS", AP1961=0, AQ1961=0)), 1, IF(OR(AND(AO1961&gt;0, AP1961=2), AND(AO1961="NS", AP1961=2), AND(AO1961="NS", AQ1961=0, AP1961&gt;0), AO1961=AQ1961), 0, 1)))</f>
        <v>0</v>
      </c>
      <c r="AS1961" s="176">
        <f>V1961</f>
        <v>0</v>
      </c>
      <c r="AT1961" s="176">
        <f>COUNTIF(W1961:X1961,"NS")</f>
        <v>0</v>
      </c>
      <c r="AU1961" s="177">
        <f>IF(COUNTIF(W1961:X1961,"NA")=2,"NA",SUM(W1961:X1961))</f>
        <v>0</v>
      </c>
      <c r="AV1961" s="187">
        <f t="shared" ref="AV1961" si="2668">IF($AJ$1994=$AH$1994, 0,  IF(OR(AND(AS1961=0, AT1961&gt;0),AND(AS1961="NS", AU1961&gt;0), AND(AS1961="NS", AT1961=0, AU1961=0)), 1, IF(OR(AND(AS1961&gt;0, AT1961=2), AND(AS1961="NS", AT1961=2), AND(AS1961="NS", AU1961=0, AT1961&gt;0), AS1961=AU1961), 0, 1)))</f>
        <v>0</v>
      </c>
      <c r="AW1961" s="178">
        <f>Y1961</f>
        <v>0</v>
      </c>
      <c r="AX1961" s="178">
        <f>COUNTIF(Z1961:AA1961,"NS")</f>
        <v>0</v>
      </c>
      <c r="AY1961" s="190">
        <f>IF(COUNTIF(Z1961:AA1961,"NA")=2,"NA",SUM(Z1961:AA1961))</f>
        <v>0</v>
      </c>
      <c r="AZ1961" s="187">
        <f t="shared" ref="AZ1961" si="2669">IF($AJ$1994=$AH$1994, 0,  IF(OR(AND(AW1961=0, AX1961&gt;0),AND(AW1961="NS", AY1961&gt;0), AND(AW1961="NS", AX1961=0, AY1961=0)), 1, IF(OR(AND(AW1961&gt;0, AX1961=2), AND(AW1961="NS", AX1961=2), AND(AW1961="NS", AY1961=0, AX1961&gt;0), AW1961=AY1961), 0, 1)))</f>
        <v>0</v>
      </c>
      <c r="BA1961" s="176">
        <f>AB1961</f>
        <v>0</v>
      </c>
      <c r="BB1961" s="176">
        <f>COUNTIF(AC1961:AD1961,"NS")</f>
        <v>0</v>
      </c>
      <c r="BC1961" s="177">
        <f>IF(COUNTIF(AC1961:AD1961,"NA")=2,"NA",SUM(AC1961:AD1961))</f>
        <v>0</v>
      </c>
      <c r="BD1961" s="187">
        <f t="shared" ref="BD1961" si="2670">IF($AJ$1994=$AH$1994, 0,  IF(OR(AND(BA1961=0, BB1961&gt;0),AND(BA1961="NS", BC1961&gt;0), AND(BA1961="NS", BB1961=0, BC1961=0)), 1, IF(OR(AND(BA1961&gt;0, BB1961=2), AND(BA1961="NS", BB1961=2), AND(BA1961="NS", BC1961=0, BB1961&gt;0), BA1961=BC1961), 0, 1)))</f>
        <v>0</v>
      </c>
    </row>
    <row r="1962" spans="3:68" ht="15" customHeight="1">
      <c r="C1962" s="207" t="s">
        <v>30</v>
      </c>
      <c r="D1962" s="786" t="s">
        <v>138</v>
      </c>
      <c r="E1962" s="786"/>
      <c r="F1962" s="786"/>
      <c r="G1962" s="786"/>
      <c r="H1962" s="786"/>
      <c r="I1962" s="786"/>
      <c r="J1962" s="786"/>
      <c r="K1962" s="786"/>
      <c r="L1962" s="786"/>
      <c r="M1962" s="6"/>
      <c r="N1962" s="6"/>
      <c r="O1962" s="6"/>
      <c r="P1962" s="6"/>
      <c r="Q1962" s="6"/>
      <c r="R1962" s="6"/>
      <c r="S1962" s="6"/>
      <c r="T1962" s="6"/>
      <c r="U1962" s="6"/>
      <c r="V1962" s="6"/>
      <c r="W1962" s="6"/>
      <c r="X1962" s="6"/>
      <c r="Y1962" s="6"/>
      <c r="Z1962" s="6"/>
      <c r="AA1962" s="6"/>
      <c r="AB1962" s="6"/>
      <c r="AC1962" s="6"/>
      <c r="AD1962" s="6"/>
      <c r="AG1962" s="178">
        <f t="shared" ref="AG1962:AG1970" si="2671">M1962</f>
        <v>0</v>
      </c>
      <c r="AH1962" s="178">
        <f t="shared" ref="AH1962:AH1970" si="2672">COUNTIF(N1962:O1962,"NS")</f>
        <v>0</v>
      </c>
      <c r="AI1962" s="190">
        <f t="shared" ref="AI1962:AI1970" si="2673">IF(COUNTIF(N1962:O1962,"NA")=2,"NA",SUM(N1962:O1962))</f>
        <v>0</v>
      </c>
      <c r="AJ1962" s="187">
        <f t="shared" ref="AJ1962:AJ1970" si="2674">IF($AJ$1994=$AH$1994, 0,  IF(OR(AND(AG1962=0, AH1962&gt;0),AND(AG1962="NS", AI1962&gt;0), AND(AG1962="NS", AH1962=0, AI1962=0)), 1, IF(OR(AND(AG1962&gt;0, AH1962=2), AND(AG1962="NS", AH1962=2), AND(AG1962="NS", AI1962=0, AH1962&gt;0), AG1962=AI1962), 0, 1)))</f>
        <v>0</v>
      </c>
      <c r="AK1962" s="176">
        <f t="shared" ref="AK1962:AK1970" si="2675">P1962</f>
        <v>0</v>
      </c>
      <c r="AL1962" s="176">
        <f t="shared" ref="AL1962:AL1970" si="2676">COUNTIF(Q1962:R1962,"NS")</f>
        <v>0</v>
      </c>
      <c r="AM1962" s="177">
        <f t="shared" ref="AM1962:AM1970" si="2677">IF(COUNTIF(Q1962:R1962,"NA")=2,"NA",SUM(Q1962:R1962))</f>
        <v>0</v>
      </c>
      <c r="AN1962" s="187">
        <f t="shared" ref="AN1962:AN1970" si="2678">IF($AJ$1994=$AH$1994, 0,  IF(OR(AND(AK1962=0, AL1962&gt;0),AND(AK1962="NS", AM1962&gt;0), AND(AK1962="NS", AL1962=0, AM1962=0)), 1, IF(OR(AND(AK1962&gt;0, AL1962=2), AND(AK1962="NS", AL1962=2), AND(AK1962="NS", AM1962=0, AL1962&gt;0), AK1962=AM1962), 0, 1)))</f>
        <v>0</v>
      </c>
      <c r="AO1962" s="178">
        <f t="shared" ref="AO1962:AO1970" si="2679">S1962</f>
        <v>0</v>
      </c>
      <c r="AP1962" s="178">
        <f t="shared" ref="AP1962:AP1970" si="2680">COUNTIF(T1962:U1962,"NS")</f>
        <v>0</v>
      </c>
      <c r="AQ1962" s="190">
        <f t="shared" ref="AQ1962:AQ1970" si="2681">IF(COUNTIF(T1962:U1962,"NA")=2,"NA",SUM(T1962:U1962))</f>
        <v>0</v>
      </c>
      <c r="AR1962" s="187">
        <f t="shared" ref="AR1962:AR1970" si="2682">IF($AJ$1994=$AH$1994, 0,  IF(OR(AND(AO1962=0, AP1962&gt;0),AND(AO1962="NS", AQ1962&gt;0), AND(AO1962="NS", AP1962=0, AQ1962=0)), 1, IF(OR(AND(AO1962&gt;0, AP1962=2), AND(AO1962="NS", AP1962=2), AND(AO1962="NS", AQ1962=0, AP1962&gt;0), AO1962=AQ1962), 0, 1)))</f>
        <v>0</v>
      </c>
      <c r="AS1962" s="176">
        <f t="shared" ref="AS1962:AS1970" si="2683">V1962</f>
        <v>0</v>
      </c>
      <c r="AT1962" s="176">
        <f t="shared" ref="AT1962:AT1970" si="2684">COUNTIF(W1962:X1962,"NS")</f>
        <v>0</v>
      </c>
      <c r="AU1962" s="177">
        <f t="shared" ref="AU1962:AU1970" si="2685">IF(COUNTIF(W1962:X1962,"NA")=2,"NA",SUM(W1962:X1962))</f>
        <v>0</v>
      </c>
      <c r="AV1962" s="187">
        <f t="shared" ref="AV1962:AV1970" si="2686">IF($AJ$1994=$AH$1994, 0,  IF(OR(AND(AS1962=0, AT1962&gt;0),AND(AS1962="NS", AU1962&gt;0), AND(AS1962="NS", AT1962=0, AU1962=0)), 1, IF(OR(AND(AS1962&gt;0, AT1962=2), AND(AS1962="NS", AT1962=2), AND(AS1962="NS", AU1962=0, AT1962&gt;0), AS1962=AU1962), 0, 1)))</f>
        <v>0</v>
      </c>
      <c r="AW1962" s="178">
        <f t="shared" ref="AW1962:AW1970" si="2687">Y1962</f>
        <v>0</v>
      </c>
      <c r="AX1962" s="178">
        <f t="shared" ref="AX1962:AX1970" si="2688">COUNTIF(Z1962:AA1962,"NS")</f>
        <v>0</v>
      </c>
      <c r="AY1962" s="190">
        <f t="shared" ref="AY1962:AY1970" si="2689">IF(COUNTIF(Z1962:AA1962,"NA")=2,"NA",SUM(Z1962:AA1962))</f>
        <v>0</v>
      </c>
      <c r="AZ1962" s="187">
        <f t="shared" ref="AZ1962:AZ1970" si="2690">IF($AJ$1994=$AH$1994, 0,  IF(OR(AND(AW1962=0, AX1962&gt;0),AND(AW1962="NS", AY1962&gt;0), AND(AW1962="NS", AX1962=0, AY1962=0)), 1, IF(OR(AND(AW1962&gt;0, AX1962=2), AND(AW1962="NS", AX1962=2), AND(AW1962="NS", AY1962=0, AX1962&gt;0), AW1962=AY1962), 0, 1)))</f>
        <v>0</v>
      </c>
      <c r="BA1962" s="176">
        <f t="shared" ref="BA1962:BA1970" si="2691">AB1962</f>
        <v>0</v>
      </c>
      <c r="BB1962" s="176">
        <f t="shared" ref="BB1962:BB1970" si="2692">COUNTIF(AC1962:AD1962,"NS")</f>
        <v>0</v>
      </c>
      <c r="BC1962" s="177">
        <f t="shared" ref="BC1962:BC1970" si="2693">IF(COUNTIF(AC1962:AD1962,"NA")=2,"NA",SUM(AC1962:AD1962))</f>
        <v>0</v>
      </c>
      <c r="BD1962" s="187">
        <f t="shared" ref="BD1962:BD1970" si="2694">IF($AJ$1994=$AH$1994, 0,  IF(OR(AND(BA1962=0, BB1962&gt;0),AND(BA1962="NS", BC1962&gt;0), AND(BA1962="NS", BB1962=0, BC1962=0)), 1, IF(OR(AND(BA1962&gt;0, BB1962=2), AND(BA1962="NS", BB1962=2), AND(BA1962="NS", BC1962=0, BB1962&gt;0), BA1962=BC1962), 0, 1)))</f>
        <v>0</v>
      </c>
    </row>
    <row r="1963" spans="3:68" ht="15" customHeight="1">
      <c r="C1963" s="207" t="s">
        <v>36</v>
      </c>
      <c r="D1963" s="786" t="s">
        <v>139</v>
      </c>
      <c r="E1963" s="786"/>
      <c r="F1963" s="786"/>
      <c r="G1963" s="786"/>
      <c r="H1963" s="786"/>
      <c r="I1963" s="786"/>
      <c r="J1963" s="786"/>
      <c r="K1963" s="786"/>
      <c r="L1963" s="786"/>
      <c r="M1963" s="6"/>
      <c r="N1963" s="6"/>
      <c r="O1963" s="6"/>
      <c r="P1963" s="6"/>
      <c r="Q1963" s="6"/>
      <c r="R1963" s="6"/>
      <c r="S1963" s="6"/>
      <c r="T1963" s="6"/>
      <c r="U1963" s="6"/>
      <c r="V1963" s="6"/>
      <c r="W1963" s="6"/>
      <c r="X1963" s="6"/>
      <c r="Y1963" s="6"/>
      <c r="Z1963" s="6"/>
      <c r="AA1963" s="6"/>
      <c r="AB1963" s="6"/>
      <c r="AC1963" s="6"/>
      <c r="AD1963" s="6"/>
      <c r="AG1963" s="178">
        <f t="shared" si="2671"/>
        <v>0</v>
      </c>
      <c r="AH1963" s="178">
        <f t="shared" si="2672"/>
        <v>0</v>
      </c>
      <c r="AI1963" s="190">
        <f t="shared" si="2673"/>
        <v>0</v>
      </c>
      <c r="AJ1963" s="187">
        <f t="shared" si="2674"/>
        <v>0</v>
      </c>
      <c r="AK1963" s="176">
        <f t="shared" si="2675"/>
        <v>0</v>
      </c>
      <c r="AL1963" s="176">
        <f t="shared" si="2676"/>
        <v>0</v>
      </c>
      <c r="AM1963" s="177">
        <f t="shared" si="2677"/>
        <v>0</v>
      </c>
      <c r="AN1963" s="187">
        <f t="shared" si="2678"/>
        <v>0</v>
      </c>
      <c r="AO1963" s="178">
        <f t="shared" si="2679"/>
        <v>0</v>
      </c>
      <c r="AP1963" s="178">
        <f t="shared" si="2680"/>
        <v>0</v>
      </c>
      <c r="AQ1963" s="190">
        <f t="shared" si="2681"/>
        <v>0</v>
      </c>
      <c r="AR1963" s="187">
        <f t="shared" si="2682"/>
        <v>0</v>
      </c>
      <c r="AS1963" s="176">
        <f t="shared" si="2683"/>
        <v>0</v>
      </c>
      <c r="AT1963" s="176">
        <f t="shared" si="2684"/>
        <v>0</v>
      </c>
      <c r="AU1963" s="177">
        <f t="shared" si="2685"/>
        <v>0</v>
      </c>
      <c r="AV1963" s="187">
        <f t="shared" si="2686"/>
        <v>0</v>
      </c>
      <c r="AW1963" s="178">
        <f t="shared" si="2687"/>
        <v>0</v>
      </c>
      <c r="AX1963" s="178">
        <f t="shared" si="2688"/>
        <v>0</v>
      </c>
      <c r="AY1963" s="190">
        <f t="shared" si="2689"/>
        <v>0</v>
      </c>
      <c r="AZ1963" s="187">
        <f t="shared" si="2690"/>
        <v>0</v>
      </c>
      <c r="BA1963" s="176">
        <f t="shared" si="2691"/>
        <v>0</v>
      </c>
      <c r="BB1963" s="176">
        <f t="shared" si="2692"/>
        <v>0</v>
      </c>
      <c r="BC1963" s="177">
        <f t="shared" si="2693"/>
        <v>0</v>
      </c>
      <c r="BD1963" s="187">
        <f t="shared" si="2694"/>
        <v>0</v>
      </c>
    </row>
    <row r="1964" spans="3:68" ht="15" customHeight="1">
      <c r="C1964" s="207" t="s">
        <v>40</v>
      </c>
      <c r="D1964" s="786" t="s">
        <v>140</v>
      </c>
      <c r="E1964" s="786"/>
      <c r="F1964" s="786"/>
      <c r="G1964" s="786"/>
      <c r="H1964" s="786"/>
      <c r="I1964" s="786"/>
      <c r="J1964" s="786"/>
      <c r="K1964" s="786"/>
      <c r="L1964" s="786"/>
      <c r="M1964" s="6"/>
      <c r="N1964" s="6"/>
      <c r="O1964" s="6"/>
      <c r="P1964" s="6"/>
      <c r="Q1964" s="6"/>
      <c r="R1964" s="6"/>
      <c r="S1964" s="6"/>
      <c r="T1964" s="6"/>
      <c r="U1964" s="6"/>
      <c r="V1964" s="6"/>
      <c r="W1964" s="6"/>
      <c r="X1964" s="6"/>
      <c r="Y1964" s="6"/>
      <c r="Z1964" s="6"/>
      <c r="AA1964" s="6"/>
      <c r="AB1964" s="6"/>
      <c r="AC1964" s="6"/>
      <c r="AD1964" s="6"/>
      <c r="AG1964" s="178">
        <f t="shared" si="2671"/>
        <v>0</v>
      </c>
      <c r="AH1964" s="178">
        <f t="shared" si="2672"/>
        <v>0</v>
      </c>
      <c r="AI1964" s="190">
        <f t="shared" si="2673"/>
        <v>0</v>
      </c>
      <c r="AJ1964" s="187">
        <f t="shared" si="2674"/>
        <v>0</v>
      </c>
      <c r="AK1964" s="176">
        <f t="shared" si="2675"/>
        <v>0</v>
      </c>
      <c r="AL1964" s="176">
        <f t="shared" si="2676"/>
        <v>0</v>
      </c>
      <c r="AM1964" s="177">
        <f t="shared" si="2677"/>
        <v>0</v>
      </c>
      <c r="AN1964" s="187">
        <f t="shared" si="2678"/>
        <v>0</v>
      </c>
      <c r="AO1964" s="178">
        <f t="shared" si="2679"/>
        <v>0</v>
      </c>
      <c r="AP1964" s="178">
        <f t="shared" si="2680"/>
        <v>0</v>
      </c>
      <c r="AQ1964" s="190">
        <f t="shared" si="2681"/>
        <v>0</v>
      </c>
      <c r="AR1964" s="187">
        <f t="shared" si="2682"/>
        <v>0</v>
      </c>
      <c r="AS1964" s="176">
        <f t="shared" si="2683"/>
        <v>0</v>
      </c>
      <c r="AT1964" s="176">
        <f t="shared" si="2684"/>
        <v>0</v>
      </c>
      <c r="AU1964" s="177">
        <f t="shared" si="2685"/>
        <v>0</v>
      </c>
      <c r="AV1964" s="187">
        <f t="shared" si="2686"/>
        <v>0</v>
      </c>
      <c r="AW1964" s="178">
        <f t="shared" si="2687"/>
        <v>0</v>
      </c>
      <c r="AX1964" s="178">
        <f t="shared" si="2688"/>
        <v>0</v>
      </c>
      <c r="AY1964" s="190">
        <f t="shared" si="2689"/>
        <v>0</v>
      </c>
      <c r="AZ1964" s="187">
        <f t="shared" si="2690"/>
        <v>0</v>
      </c>
      <c r="BA1964" s="176">
        <f t="shared" si="2691"/>
        <v>0</v>
      </c>
      <c r="BB1964" s="176">
        <f t="shared" si="2692"/>
        <v>0</v>
      </c>
      <c r="BC1964" s="177">
        <f t="shared" si="2693"/>
        <v>0</v>
      </c>
      <c r="BD1964" s="187">
        <f t="shared" si="2694"/>
        <v>0</v>
      </c>
    </row>
    <row r="1965" spans="3:68" ht="15" customHeight="1">
      <c r="C1965" s="207" t="s">
        <v>43</v>
      </c>
      <c r="D1965" s="786" t="s">
        <v>141</v>
      </c>
      <c r="E1965" s="786"/>
      <c r="F1965" s="786"/>
      <c r="G1965" s="786"/>
      <c r="H1965" s="786"/>
      <c r="I1965" s="786"/>
      <c r="J1965" s="786"/>
      <c r="K1965" s="786"/>
      <c r="L1965" s="786"/>
      <c r="M1965" s="6"/>
      <c r="N1965" s="6"/>
      <c r="O1965" s="6"/>
      <c r="P1965" s="6"/>
      <c r="Q1965" s="6"/>
      <c r="R1965" s="6"/>
      <c r="S1965" s="6"/>
      <c r="T1965" s="6"/>
      <c r="U1965" s="6"/>
      <c r="V1965" s="6"/>
      <c r="W1965" s="6"/>
      <c r="X1965" s="6"/>
      <c r="Y1965" s="6"/>
      <c r="Z1965" s="6"/>
      <c r="AA1965" s="6"/>
      <c r="AB1965" s="6"/>
      <c r="AC1965" s="6"/>
      <c r="AD1965" s="6"/>
      <c r="AG1965" s="178">
        <f t="shared" si="2671"/>
        <v>0</v>
      </c>
      <c r="AH1965" s="178">
        <f t="shared" si="2672"/>
        <v>0</v>
      </c>
      <c r="AI1965" s="190">
        <f t="shared" si="2673"/>
        <v>0</v>
      </c>
      <c r="AJ1965" s="187">
        <f t="shared" si="2674"/>
        <v>0</v>
      </c>
      <c r="AK1965" s="176">
        <f t="shared" si="2675"/>
        <v>0</v>
      </c>
      <c r="AL1965" s="176">
        <f t="shared" si="2676"/>
        <v>0</v>
      </c>
      <c r="AM1965" s="177">
        <f t="shared" si="2677"/>
        <v>0</v>
      </c>
      <c r="AN1965" s="187">
        <f t="shared" si="2678"/>
        <v>0</v>
      </c>
      <c r="AO1965" s="178">
        <f t="shared" si="2679"/>
        <v>0</v>
      </c>
      <c r="AP1965" s="178">
        <f t="shared" si="2680"/>
        <v>0</v>
      </c>
      <c r="AQ1965" s="190">
        <f t="shared" si="2681"/>
        <v>0</v>
      </c>
      <c r="AR1965" s="187">
        <f t="shared" si="2682"/>
        <v>0</v>
      </c>
      <c r="AS1965" s="176">
        <f t="shared" si="2683"/>
        <v>0</v>
      </c>
      <c r="AT1965" s="176">
        <f t="shared" si="2684"/>
        <v>0</v>
      </c>
      <c r="AU1965" s="177">
        <f t="shared" si="2685"/>
        <v>0</v>
      </c>
      <c r="AV1965" s="187">
        <f t="shared" si="2686"/>
        <v>0</v>
      </c>
      <c r="AW1965" s="178">
        <f t="shared" si="2687"/>
        <v>0</v>
      </c>
      <c r="AX1965" s="178">
        <f t="shared" si="2688"/>
        <v>0</v>
      </c>
      <c r="AY1965" s="190">
        <f t="shared" si="2689"/>
        <v>0</v>
      </c>
      <c r="AZ1965" s="187">
        <f t="shared" si="2690"/>
        <v>0</v>
      </c>
      <c r="BA1965" s="176">
        <f t="shared" si="2691"/>
        <v>0</v>
      </c>
      <c r="BB1965" s="176">
        <f t="shared" si="2692"/>
        <v>0</v>
      </c>
      <c r="BC1965" s="177">
        <f t="shared" si="2693"/>
        <v>0</v>
      </c>
      <c r="BD1965" s="187">
        <f t="shared" si="2694"/>
        <v>0</v>
      </c>
    </row>
    <row r="1966" spans="3:68" ht="15" customHeight="1">
      <c r="C1966" s="207" t="s">
        <v>47</v>
      </c>
      <c r="D1966" s="786" t="s">
        <v>142</v>
      </c>
      <c r="E1966" s="786"/>
      <c r="F1966" s="786"/>
      <c r="G1966" s="786"/>
      <c r="H1966" s="786"/>
      <c r="I1966" s="786"/>
      <c r="J1966" s="786"/>
      <c r="K1966" s="786"/>
      <c r="L1966" s="786"/>
      <c r="M1966" s="6"/>
      <c r="N1966" s="6"/>
      <c r="O1966" s="6"/>
      <c r="P1966" s="6"/>
      <c r="Q1966" s="6"/>
      <c r="R1966" s="6"/>
      <c r="S1966" s="6"/>
      <c r="T1966" s="6"/>
      <c r="U1966" s="6"/>
      <c r="V1966" s="6"/>
      <c r="W1966" s="6"/>
      <c r="X1966" s="6"/>
      <c r="Y1966" s="6"/>
      <c r="Z1966" s="6"/>
      <c r="AA1966" s="6"/>
      <c r="AB1966" s="6"/>
      <c r="AC1966" s="6"/>
      <c r="AD1966" s="6"/>
      <c r="AG1966" s="178">
        <f t="shared" si="2671"/>
        <v>0</v>
      </c>
      <c r="AH1966" s="178">
        <f t="shared" si="2672"/>
        <v>0</v>
      </c>
      <c r="AI1966" s="190">
        <f t="shared" si="2673"/>
        <v>0</v>
      </c>
      <c r="AJ1966" s="187">
        <f t="shared" si="2674"/>
        <v>0</v>
      </c>
      <c r="AK1966" s="176">
        <f t="shared" si="2675"/>
        <v>0</v>
      </c>
      <c r="AL1966" s="176">
        <f t="shared" si="2676"/>
        <v>0</v>
      </c>
      <c r="AM1966" s="177">
        <f t="shared" si="2677"/>
        <v>0</v>
      </c>
      <c r="AN1966" s="187">
        <f t="shared" si="2678"/>
        <v>0</v>
      </c>
      <c r="AO1966" s="178">
        <f t="shared" si="2679"/>
        <v>0</v>
      </c>
      <c r="AP1966" s="178">
        <f t="shared" si="2680"/>
        <v>0</v>
      </c>
      <c r="AQ1966" s="190">
        <f t="shared" si="2681"/>
        <v>0</v>
      </c>
      <c r="AR1966" s="187">
        <f t="shared" si="2682"/>
        <v>0</v>
      </c>
      <c r="AS1966" s="176">
        <f t="shared" si="2683"/>
        <v>0</v>
      </c>
      <c r="AT1966" s="176">
        <f t="shared" si="2684"/>
        <v>0</v>
      </c>
      <c r="AU1966" s="177">
        <f t="shared" si="2685"/>
        <v>0</v>
      </c>
      <c r="AV1966" s="187">
        <f t="shared" si="2686"/>
        <v>0</v>
      </c>
      <c r="AW1966" s="178">
        <f t="shared" si="2687"/>
        <v>0</v>
      </c>
      <c r="AX1966" s="178">
        <f t="shared" si="2688"/>
        <v>0</v>
      </c>
      <c r="AY1966" s="190">
        <f t="shared" si="2689"/>
        <v>0</v>
      </c>
      <c r="AZ1966" s="187">
        <f t="shared" si="2690"/>
        <v>0</v>
      </c>
      <c r="BA1966" s="176">
        <f t="shared" si="2691"/>
        <v>0</v>
      </c>
      <c r="BB1966" s="176">
        <f t="shared" si="2692"/>
        <v>0</v>
      </c>
      <c r="BC1966" s="177">
        <f t="shared" si="2693"/>
        <v>0</v>
      </c>
      <c r="BD1966" s="187">
        <f t="shared" si="2694"/>
        <v>0</v>
      </c>
    </row>
    <row r="1967" spans="3:68" ht="15" customHeight="1">
      <c r="C1967" s="207" t="s">
        <v>51</v>
      </c>
      <c r="D1967" s="786" t="s">
        <v>143</v>
      </c>
      <c r="E1967" s="786"/>
      <c r="F1967" s="786"/>
      <c r="G1967" s="786"/>
      <c r="H1967" s="786"/>
      <c r="I1967" s="786"/>
      <c r="J1967" s="786"/>
      <c r="K1967" s="786"/>
      <c r="L1967" s="786"/>
      <c r="M1967" s="6"/>
      <c r="N1967" s="6"/>
      <c r="O1967" s="6"/>
      <c r="P1967" s="6"/>
      <c r="Q1967" s="6"/>
      <c r="R1967" s="6"/>
      <c r="S1967" s="6"/>
      <c r="T1967" s="6"/>
      <c r="U1967" s="6"/>
      <c r="V1967" s="6"/>
      <c r="W1967" s="6"/>
      <c r="X1967" s="6"/>
      <c r="Y1967" s="6"/>
      <c r="Z1967" s="6"/>
      <c r="AA1967" s="6"/>
      <c r="AB1967" s="6"/>
      <c r="AC1967" s="6"/>
      <c r="AD1967" s="6"/>
      <c r="AG1967" s="178">
        <f t="shared" si="2671"/>
        <v>0</v>
      </c>
      <c r="AH1967" s="178">
        <f t="shared" si="2672"/>
        <v>0</v>
      </c>
      <c r="AI1967" s="190">
        <f t="shared" si="2673"/>
        <v>0</v>
      </c>
      <c r="AJ1967" s="187">
        <f t="shared" si="2674"/>
        <v>0</v>
      </c>
      <c r="AK1967" s="176">
        <f t="shared" si="2675"/>
        <v>0</v>
      </c>
      <c r="AL1967" s="176">
        <f t="shared" si="2676"/>
        <v>0</v>
      </c>
      <c r="AM1967" s="177">
        <f t="shared" si="2677"/>
        <v>0</v>
      </c>
      <c r="AN1967" s="187">
        <f t="shared" si="2678"/>
        <v>0</v>
      </c>
      <c r="AO1967" s="178">
        <f t="shared" si="2679"/>
        <v>0</v>
      </c>
      <c r="AP1967" s="178">
        <f t="shared" si="2680"/>
        <v>0</v>
      </c>
      <c r="AQ1967" s="190">
        <f t="shared" si="2681"/>
        <v>0</v>
      </c>
      <c r="AR1967" s="187">
        <f t="shared" si="2682"/>
        <v>0</v>
      </c>
      <c r="AS1967" s="176">
        <f t="shared" si="2683"/>
        <v>0</v>
      </c>
      <c r="AT1967" s="176">
        <f t="shared" si="2684"/>
        <v>0</v>
      </c>
      <c r="AU1967" s="177">
        <f t="shared" si="2685"/>
        <v>0</v>
      </c>
      <c r="AV1967" s="187">
        <f t="shared" si="2686"/>
        <v>0</v>
      </c>
      <c r="AW1967" s="178">
        <f t="shared" si="2687"/>
        <v>0</v>
      </c>
      <c r="AX1967" s="178">
        <f t="shared" si="2688"/>
        <v>0</v>
      </c>
      <c r="AY1967" s="190">
        <f t="shared" si="2689"/>
        <v>0</v>
      </c>
      <c r="AZ1967" s="187">
        <f t="shared" si="2690"/>
        <v>0</v>
      </c>
      <c r="BA1967" s="176">
        <f t="shared" si="2691"/>
        <v>0</v>
      </c>
      <c r="BB1967" s="176">
        <f t="shared" si="2692"/>
        <v>0</v>
      </c>
      <c r="BC1967" s="177">
        <f t="shared" si="2693"/>
        <v>0</v>
      </c>
      <c r="BD1967" s="187">
        <f t="shared" si="2694"/>
        <v>0</v>
      </c>
    </row>
    <row r="1968" spans="3:68" ht="15" customHeight="1">
      <c r="C1968" s="207" t="s">
        <v>34</v>
      </c>
      <c r="D1968" s="786" t="s">
        <v>144</v>
      </c>
      <c r="E1968" s="786"/>
      <c r="F1968" s="786"/>
      <c r="G1968" s="786"/>
      <c r="H1968" s="786"/>
      <c r="I1968" s="786"/>
      <c r="J1968" s="786"/>
      <c r="K1968" s="786"/>
      <c r="L1968" s="786"/>
      <c r="M1968" s="6"/>
      <c r="N1968" s="6"/>
      <c r="O1968" s="6"/>
      <c r="P1968" s="6"/>
      <c r="Q1968" s="6"/>
      <c r="R1968" s="6"/>
      <c r="S1968" s="6"/>
      <c r="T1968" s="6"/>
      <c r="U1968" s="6"/>
      <c r="V1968" s="6"/>
      <c r="W1968" s="6"/>
      <c r="X1968" s="6"/>
      <c r="Y1968" s="6"/>
      <c r="Z1968" s="6"/>
      <c r="AA1968" s="6"/>
      <c r="AB1968" s="6"/>
      <c r="AC1968" s="6"/>
      <c r="AD1968" s="6"/>
      <c r="AG1968" s="178">
        <f t="shared" si="2671"/>
        <v>0</v>
      </c>
      <c r="AH1968" s="178">
        <f t="shared" si="2672"/>
        <v>0</v>
      </c>
      <c r="AI1968" s="190">
        <f t="shared" si="2673"/>
        <v>0</v>
      </c>
      <c r="AJ1968" s="187">
        <f t="shared" si="2674"/>
        <v>0</v>
      </c>
      <c r="AK1968" s="176">
        <f t="shared" si="2675"/>
        <v>0</v>
      </c>
      <c r="AL1968" s="176">
        <f t="shared" si="2676"/>
        <v>0</v>
      </c>
      <c r="AM1968" s="177">
        <f t="shared" si="2677"/>
        <v>0</v>
      </c>
      <c r="AN1968" s="187">
        <f t="shared" si="2678"/>
        <v>0</v>
      </c>
      <c r="AO1968" s="178">
        <f t="shared" si="2679"/>
        <v>0</v>
      </c>
      <c r="AP1968" s="178">
        <f t="shared" si="2680"/>
        <v>0</v>
      </c>
      <c r="AQ1968" s="190">
        <f t="shared" si="2681"/>
        <v>0</v>
      </c>
      <c r="AR1968" s="187">
        <f t="shared" si="2682"/>
        <v>0</v>
      </c>
      <c r="AS1968" s="176">
        <f t="shared" si="2683"/>
        <v>0</v>
      </c>
      <c r="AT1968" s="176">
        <f t="shared" si="2684"/>
        <v>0</v>
      </c>
      <c r="AU1968" s="177">
        <f t="shared" si="2685"/>
        <v>0</v>
      </c>
      <c r="AV1968" s="187">
        <f t="shared" si="2686"/>
        <v>0</v>
      </c>
      <c r="AW1968" s="178">
        <f t="shared" si="2687"/>
        <v>0</v>
      </c>
      <c r="AX1968" s="178">
        <f t="shared" si="2688"/>
        <v>0</v>
      </c>
      <c r="AY1968" s="190">
        <f t="shared" si="2689"/>
        <v>0</v>
      </c>
      <c r="AZ1968" s="187">
        <f t="shared" si="2690"/>
        <v>0</v>
      </c>
      <c r="BA1968" s="176">
        <f t="shared" si="2691"/>
        <v>0</v>
      </c>
      <c r="BB1968" s="176">
        <f t="shared" si="2692"/>
        <v>0</v>
      </c>
      <c r="BC1968" s="177">
        <f t="shared" si="2693"/>
        <v>0</v>
      </c>
      <c r="BD1968" s="187">
        <f t="shared" si="2694"/>
        <v>0</v>
      </c>
    </row>
    <row r="1969" spans="3:56" ht="15" customHeight="1">
      <c r="C1969" s="207" t="s">
        <v>39</v>
      </c>
      <c r="D1969" s="786" t="s">
        <v>145</v>
      </c>
      <c r="E1969" s="786"/>
      <c r="F1969" s="786"/>
      <c r="G1969" s="786"/>
      <c r="H1969" s="786"/>
      <c r="I1969" s="786"/>
      <c r="J1969" s="786"/>
      <c r="K1969" s="786"/>
      <c r="L1969" s="786"/>
      <c r="M1969" s="6"/>
      <c r="N1969" s="6"/>
      <c r="O1969" s="6"/>
      <c r="P1969" s="6"/>
      <c r="Q1969" s="6"/>
      <c r="R1969" s="6"/>
      <c r="S1969" s="6"/>
      <c r="T1969" s="6"/>
      <c r="U1969" s="6"/>
      <c r="V1969" s="6"/>
      <c r="W1969" s="6"/>
      <c r="X1969" s="6"/>
      <c r="Y1969" s="6"/>
      <c r="Z1969" s="6"/>
      <c r="AA1969" s="6"/>
      <c r="AB1969" s="6"/>
      <c r="AC1969" s="6"/>
      <c r="AD1969" s="6"/>
      <c r="AG1969" s="178">
        <f t="shared" si="2671"/>
        <v>0</v>
      </c>
      <c r="AH1969" s="178">
        <f t="shared" si="2672"/>
        <v>0</v>
      </c>
      <c r="AI1969" s="190">
        <f t="shared" si="2673"/>
        <v>0</v>
      </c>
      <c r="AJ1969" s="187">
        <f t="shared" si="2674"/>
        <v>0</v>
      </c>
      <c r="AK1969" s="176">
        <f t="shared" si="2675"/>
        <v>0</v>
      </c>
      <c r="AL1969" s="176">
        <f t="shared" si="2676"/>
        <v>0</v>
      </c>
      <c r="AM1969" s="177">
        <f t="shared" si="2677"/>
        <v>0</v>
      </c>
      <c r="AN1969" s="187">
        <f t="shared" si="2678"/>
        <v>0</v>
      </c>
      <c r="AO1969" s="178">
        <f t="shared" si="2679"/>
        <v>0</v>
      </c>
      <c r="AP1969" s="178">
        <f t="shared" si="2680"/>
        <v>0</v>
      </c>
      <c r="AQ1969" s="190">
        <f t="shared" si="2681"/>
        <v>0</v>
      </c>
      <c r="AR1969" s="187">
        <f t="shared" si="2682"/>
        <v>0</v>
      </c>
      <c r="AS1969" s="176">
        <f t="shared" si="2683"/>
        <v>0</v>
      </c>
      <c r="AT1969" s="176">
        <f t="shared" si="2684"/>
        <v>0</v>
      </c>
      <c r="AU1969" s="177">
        <f t="shared" si="2685"/>
        <v>0</v>
      </c>
      <c r="AV1969" s="187">
        <f t="shared" si="2686"/>
        <v>0</v>
      </c>
      <c r="AW1969" s="178">
        <f t="shared" si="2687"/>
        <v>0</v>
      </c>
      <c r="AX1969" s="178">
        <f t="shared" si="2688"/>
        <v>0</v>
      </c>
      <c r="AY1969" s="190">
        <f t="shared" si="2689"/>
        <v>0</v>
      </c>
      <c r="AZ1969" s="187">
        <f t="shared" si="2690"/>
        <v>0</v>
      </c>
      <c r="BA1969" s="176">
        <f t="shared" si="2691"/>
        <v>0</v>
      </c>
      <c r="BB1969" s="176">
        <f t="shared" si="2692"/>
        <v>0</v>
      </c>
      <c r="BC1969" s="177">
        <f t="shared" si="2693"/>
        <v>0</v>
      </c>
      <c r="BD1969" s="187">
        <f t="shared" si="2694"/>
        <v>0</v>
      </c>
    </row>
    <row r="1970" spans="3:56" ht="15" customHeight="1">
      <c r="C1970" s="211" t="s">
        <v>167</v>
      </c>
      <c r="D1970" s="786" t="s">
        <v>182</v>
      </c>
      <c r="E1970" s="786"/>
      <c r="F1970" s="786"/>
      <c r="G1970" s="786"/>
      <c r="H1970" s="786"/>
      <c r="I1970" s="786"/>
      <c r="J1970" s="786"/>
      <c r="K1970" s="786"/>
      <c r="L1970" s="786"/>
      <c r="M1970" s="6"/>
      <c r="N1970" s="6"/>
      <c r="O1970" s="6"/>
      <c r="P1970" s="6"/>
      <c r="Q1970" s="6"/>
      <c r="R1970" s="6"/>
      <c r="S1970" s="6"/>
      <c r="T1970" s="6"/>
      <c r="U1970" s="6"/>
      <c r="V1970" s="6"/>
      <c r="W1970" s="6"/>
      <c r="X1970" s="6"/>
      <c r="Y1970" s="6"/>
      <c r="Z1970" s="6"/>
      <c r="AA1970" s="6"/>
      <c r="AB1970" s="6"/>
      <c r="AC1970" s="6"/>
      <c r="AD1970" s="6"/>
      <c r="AG1970" s="178">
        <f t="shared" si="2671"/>
        <v>0</v>
      </c>
      <c r="AH1970" s="178">
        <f t="shared" si="2672"/>
        <v>0</v>
      </c>
      <c r="AI1970" s="190">
        <f t="shared" si="2673"/>
        <v>0</v>
      </c>
      <c r="AJ1970" s="187">
        <f t="shared" si="2674"/>
        <v>0</v>
      </c>
      <c r="AK1970" s="176">
        <f t="shared" si="2675"/>
        <v>0</v>
      </c>
      <c r="AL1970" s="176">
        <f t="shared" si="2676"/>
        <v>0</v>
      </c>
      <c r="AM1970" s="177">
        <f t="shared" si="2677"/>
        <v>0</v>
      </c>
      <c r="AN1970" s="187">
        <f t="shared" si="2678"/>
        <v>0</v>
      </c>
      <c r="AO1970" s="178">
        <f t="shared" si="2679"/>
        <v>0</v>
      </c>
      <c r="AP1970" s="178">
        <f t="shared" si="2680"/>
        <v>0</v>
      </c>
      <c r="AQ1970" s="190">
        <f t="shared" si="2681"/>
        <v>0</v>
      </c>
      <c r="AR1970" s="187">
        <f t="shared" si="2682"/>
        <v>0</v>
      </c>
      <c r="AS1970" s="176">
        <f t="shared" si="2683"/>
        <v>0</v>
      </c>
      <c r="AT1970" s="176">
        <f t="shared" si="2684"/>
        <v>0</v>
      </c>
      <c r="AU1970" s="177">
        <f t="shared" si="2685"/>
        <v>0</v>
      </c>
      <c r="AV1970" s="187">
        <f t="shared" si="2686"/>
        <v>0</v>
      </c>
      <c r="AW1970" s="178">
        <f t="shared" si="2687"/>
        <v>0</v>
      </c>
      <c r="AX1970" s="178">
        <f t="shared" si="2688"/>
        <v>0</v>
      </c>
      <c r="AY1970" s="190">
        <f t="shared" si="2689"/>
        <v>0</v>
      </c>
      <c r="AZ1970" s="187">
        <f t="shared" si="2690"/>
        <v>0</v>
      </c>
      <c r="BA1970" s="176">
        <f t="shared" si="2691"/>
        <v>0</v>
      </c>
      <c r="BB1970" s="176">
        <f t="shared" si="2692"/>
        <v>0</v>
      </c>
      <c r="BC1970" s="177">
        <f t="shared" si="2693"/>
        <v>0</v>
      </c>
      <c r="BD1970" s="187">
        <f t="shared" si="2694"/>
        <v>0</v>
      </c>
    </row>
    <row r="1971" spans="3:56">
      <c r="C1971" s="123"/>
      <c r="D1971" s="123"/>
      <c r="E1971" s="123"/>
      <c r="F1971" s="212"/>
      <c r="G1971" s="123"/>
      <c r="H1971" s="213"/>
      <c r="I1971" s="144"/>
      <c r="J1971" s="144"/>
      <c r="K1971" s="144"/>
      <c r="L1971" s="144"/>
      <c r="M1971" s="510">
        <f>IF(AND(SUM(M1961:M1970)=0,COUNTIF(M1961:M1970,"NS")&gt;0),"NS",
IF(AND(SUM(M1961:M1970)=0,COUNTIF(M1961:M1970,0)&gt;0),0,
IF(AND(SUM(M1961:M1970)=0,COUNTIF(M1961:M1970,"NA")&gt;0),"NA",
SUM(M1961:M1970))))</f>
        <v>0</v>
      </c>
      <c r="N1971" s="510">
        <f t="shared" ref="N1971:AD1971" si="2695">IF(AND(SUM(N1961:N1970)=0,COUNTIF(N1961:N1970,"NS")&gt;0),"NS",
IF(AND(SUM(N1961:N1970)=0,COUNTIF(N1961:N1970,0)&gt;0),0,
IF(AND(SUM(N1961:N1970)=0,COUNTIF(N1961:N1970,"NA")&gt;0),"NA",
SUM(N1961:N1970))))</f>
        <v>0</v>
      </c>
      <c r="O1971" s="510">
        <f t="shared" si="2695"/>
        <v>0</v>
      </c>
      <c r="P1971" s="510">
        <f t="shared" si="2695"/>
        <v>0</v>
      </c>
      <c r="Q1971" s="510">
        <f t="shared" si="2695"/>
        <v>0</v>
      </c>
      <c r="R1971" s="510">
        <f t="shared" si="2695"/>
        <v>0</v>
      </c>
      <c r="S1971" s="510">
        <f t="shared" si="2695"/>
        <v>0</v>
      </c>
      <c r="T1971" s="510">
        <f t="shared" si="2695"/>
        <v>0</v>
      </c>
      <c r="U1971" s="510">
        <f t="shared" si="2695"/>
        <v>0</v>
      </c>
      <c r="V1971" s="510">
        <f t="shared" si="2695"/>
        <v>0</v>
      </c>
      <c r="W1971" s="510">
        <f t="shared" si="2695"/>
        <v>0</v>
      </c>
      <c r="X1971" s="510">
        <f t="shared" si="2695"/>
        <v>0</v>
      </c>
      <c r="Y1971" s="510">
        <f t="shared" si="2695"/>
        <v>0</v>
      </c>
      <c r="Z1971" s="510">
        <f t="shared" si="2695"/>
        <v>0</v>
      </c>
      <c r="AA1971" s="510">
        <f t="shared" si="2695"/>
        <v>0</v>
      </c>
      <c r="AB1971" s="510">
        <f t="shared" si="2695"/>
        <v>0</v>
      </c>
      <c r="AC1971" s="510">
        <f t="shared" si="2695"/>
        <v>0</v>
      </c>
      <c r="AD1971" s="510">
        <f t="shared" si="2695"/>
        <v>0</v>
      </c>
      <c r="AJ1971" s="187">
        <f>SUM(AJ1961:AJ1970)</f>
        <v>0</v>
      </c>
      <c r="AN1971" s="187">
        <f>SUM(AN1961:AN1970)</f>
        <v>0</v>
      </c>
      <c r="AR1971" s="187">
        <f>SUM(AR1961:AR1970)</f>
        <v>0</v>
      </c>
      <c r="AV1971" s="187">
        <f>SUM(AV1961:AV1970)</f>
        <v>0</v>
      </c>
      <c r="AZ1971" s="187">
        <f>SUM(AZ1961:AZ1970)</f>
        <v>0</v>
      </c>
      <c r="BD1971" s="187">
        <f>SUM(BD1961:BD1970)</f>
        <v>0</v>
      </c>
    </row>
    <row r="1972" spans="3:56">
      <c r="C1972" s="123"/>
      <c r="D1972" s="123"/>
      <c r="E1972" s="123"/>
      <c r="F1972" s="212"/>
      <c r="G1972" s="123"/>
      <c r="H1972" s="213"/>
      <c r="I1972" s="168"/>
      <c r="J1972" s="168"/>
      <c r="K1972" s="168"/>
      <c r="L1972" s="168"/>
      <c r="M1972" s="168"/>
      <c r="N1972" s="168"/>
      <c r="O1972" s="214"/>
      <c r="P1972" s="214"/>
      <c r="Q1972" s="214"/>
      <c r="R1972" s="214"/>
      <c r="S1972" s="214"/>
      <c r="T1972" s="214"/>
      <c r="U1972" s="214"/>
      <c r="V1972" s="214"/>
      <c r="W1972" s="214"/>
      <c r="X1972" s="214"/>
      <c r="Y1972" s="214"/>
      <c r="Z1972" s="214"/>
      <c r="AA1972" s="214"/>
      <c r="AB1972" s="214"/>
      <c r="AC1972" s="214"/>
      <c r="AD1972" s="214"/>
    </row>
    <row r="1973" spans="3:56">
      <c r="C1973" s="123"/>
      <c r="D1973" s="123"/>
      <c r="E1973" s="123"/>
      <c r="F1973" s="212"/>
      <c r="G1973" s="123"/>
      <c r="H1973" s="213"/>
      <c r="I1973" s="168"/>
      <c r="J1973" s="168"/>
      <c r="K1973" s="168"/>
      <c r="L1973" s="168"/>
      <c r="M1973" s="168"/>
      <c r="N1973" s="168"/>
      <c r="O1973" s="214"/>
      <c r="P1973" s="90"/>
      <c r="Q1973" s="90"/>
      <c r="R1973" s="90"/>
      <c r="S1973" s="90"/>
      <c r="T1973" s="90"/>
      <c r="U1973" s="90"/>
      <c r="V1973" s="90"/>
      <c r="W1973" s="90"/>
      <c r="X1973" s="90"/>
      <c r="Y1973" s="90"/>
      <c r="Z1973" s="90"/>
      <c r="AA1973" s="722" t="s">
        <v>1524</v>
      </c>
      <c r="AB1973" s="722"/>
      <c r="AC1973" s="722"/>
      <c r="AD1973" s="722"/>
    </row>
    <row r="1974" spans="3:56" ht="36" customHeight="1">
      <c r="C1974" s="580" t="s">
        <v>136</v>
      </c>
      <c r="D1974" s="580"/>
      <c r="E1974" s="580"/>
      <c r="F1974" s="580"/>
      <c r="G1974" s="580"/>
      <c r="H1974" s="580"/>
      <c r="I1974" s="580"/>
      <c r="J1974" s="580"/>
      <c r="K1974" s="580"/>
      <c r="L1974" s="580"/>
      <c r="M1974" s="580"/>
      <c r="N1974" s="580"/>
      <c r="O1974" s="580"/>
      <c r="P1974" s="696" t="s">
        <v>2765</v>
      </c>
      <c r="Q1974" s="697"/>
      <c r="R1974" s="697"/>
      <c r="S1974" s="697"/>
      <c r="T1974" s="697"/>
      <c r="U1974" s="697"/>
      <c r="V1974" s="697"/>
      <c r="W1974" s="697"/>
      <c r="X1974" s="697"/>
      <c r="Y1974" s="697"/>
      <c r="Z1974" s="697"/>
      <c r="AA1974" s="697"/>
      <c r="AB1974" s="697"/>
      <c r="AC1974" s="697"/>
      <c r="AD1974" s="698"/>
    </row>
    <row r="1975" spans="3:56" ht="15" customHeight="1">
      <c r="C1975" s="580"/>
      <c r="D1975" s="580"/>
      <c r="E1975" s="580"/>
      <c r="F1975" s="580"/>
      <c r="G1975" s="580"/>
      <c r="H1975" s="580"/>
      <c r="I1975" s="580"/>
      <c r="J1975" s="580"/>
      <c r="K1975" s="580"/>
      <c r="L1975" s="580"/>
      <c r="M1975" s="580"/>
      <c r="N1975" s="580"/>
      <c r="O1975" s="580"/>
      <c r="P1975" s="606" t="s">
        <v>555</v>
      </c>
      <c r="Q1975" s="607"/>
      <c r="R1975" s="607"/>
      <c r="S1975" s="607"/>
      <c r="T1975" s="607"/>
      <c r="U1975" s="607"/>
      <c r="V1975" s="721" t="s">
        <v>556</v>
      </c>
      <c r="W1975" s="721"/>
      <c r="X1975" s="721"/>
      <c r="Y1975" s="721" t="s">
        <v>550</v>
      </c>
      <c r="Z1975" s="721"/>
      <c r="AA1975" s="721"/>
      <c r="AB1975" s="721" t="s">
        <v>182</v>
      </c>
      <c r="AC1975" s="721"/>
      <c r="AD1975" s="721"/>
    </row>
    <row r="1976" spans="3:56" ht="36" customHeight="1">
      <c r="C1976" s="580"/>
      <c r="D1976" s="580"/>
      <c r="E1976" s="580"/>
      <c r="F1976" s="580"/>
      <c r="G1976" s="580"/>
      <c r="H1976" s="580"/>
      <c r="I1976" s="580"/>
      <c r="J1976" s="580"/>
      <c r="K1976" s="580"/>
      <c r="L1976" s="580"/>
      <c r="M1976" s="580"/>
      <c r="N1976" s="580"/>
      <c r="O1976" s="580"/>
      <c r="P1976" s="606" t="s">
        <v>546</v>
      </c>
      <c r="Q1976" s="607"/>
      <c r="R1976" s="608"/>
      <c r="S1976" s="606" t="s">
        <v>548</v>
      </c>
      <c r="T1976" s="607"/>
      <c r="U1976" s="608"/>
      <c r="V1976" s="721"/>
      <c r="W1976" s="721"/>
      <c r="X1976" s="721"/>
      <c r="Y1976" s="721"/>
      <c r="Z1976" s="721"/>
      <c r="AA1976" s="721"/>
      <c r="AB1976" s="721"/>
      <c r="AC1976" s="721"/>
      <c r="AD1976" s="721"/>
      <c r="AG1976" s="767" t="s">
        <v>546</v>
      </c>
      <c r="AH1976" s="767"/>
      <c r="AI1976" s="767"/>
      <c r="AJ1976" s="767"/>
      <c r="AK1976" s="765" t="s">
        <v>548</v>
      </c>
      <c r="AL1976" s="765"/>
      <c r="AM1976" s="765"/>
      <c r="AN1976" s="765"/>
      <c r="AO1976" s="767" t="s">
        <v>556</v>
      </c>
      <c r="AP1976" s="767"/>
      <c r="AQ1976" s="767"/>
      <c r="AR1976" s="767"/>
      <c r="AS1976" s="718" t="s">
        <v>550</v>
      </c>
      <c r="AT1976" s="718"/>
      <c r="AU1976" s="718"/>
      <c r="AV1976" s="718"/>
      <c r="AW1976" s="688" t="s">
        <v>182</v>
      </c>
      <c r="AX1976" s="688"/>
      <c r="AY1976" s="688"/>
      <c r="AZ1976" s="688"/>
    </row>
    <row r="1977" spans="3:56" ht="48" customHeight="1">
      <c r="C1977" s="580"/>
      <c r="D1977" s="580"/>
      <c r="E1977" s="580"/>
      <c r="F1977" s="580"/>
      <c r="G1977" s="580"/>
      <c r="H1977" s="580"/>
      <c r="I1977" s="580"/>
      <c r="J1977" s="580"/>
      <c r="K1977" s="580"/>
      <c r="L1977" s="580"/>
      <c r="M1977" s="580"/>
      <c r="N1977" s="580"/>
      <c r="O1977" s="580"/>
      <c r="P1977" s="184" t="s">
        <v>205</v>
      </c>
      <c r="Q1977" s="141" t="s">
        <v>115</v>
      </c>
      <c r="R1977" s="141" t="s">
        <v>116</v>
      </c>
      <c r="S1977" s="184" t="s">
        <v>205</v>
      </c>
      <c r="T1977" s="141" t="s">
        <v>115</v>
      </c>
      <c r="U1977" s="141" t="s">
        <v>116</v>
      </c>
      <c r="V1977" s="184" t="s">
        <v>205</v>
      </c>
      <c r="W1977" s="141" t="s">
        <v>115</v>
      </c>
      <c r="X1977" s="141" t="s">
        <v>116</v>
      </c>
      <c r="Y1977" s="184" t="s">
        <v>205</v>
      </c>
      <c r="Z1977" s="141" t="s">
        <v>115</v>
      </c>
      <c r="AA1977" s="141" t="s">
        <v>116</v>
      </c>
      <c r="AB1977" s="184" t="s">
        <v>205</v>
      </c>
      <c r="AC1977" s="141" t="s">
        <v>115</v>
      </c>
      <c r="AD1977" s="141" t="s">
        <v>116</v>
      </c>
      <c r="AG1977" s="185" t="s">
        <v>8061</v>
      </c>
      <c r="AH1977" s="185" t="s">
        <v>8062</v>
      </c>
      <c r="AI1977" s="185" t="s">
        <v>8063</v>
      </c>
      <c r="AJ1977" s="185" t="s">
        <v>8064</v>
      </c>
      <c r="AK1977" s="186" t="s">
        <v>8061</v>
      </c>
      <c r="AL1977" s="186" t="s">
        <v>8062</v>
      </c>
      <c r="AM1977" s="186" t="s">
        <v>8063</v>
      </c>
      <c r="AN1977" s="186" t="s">
        <v>8064</v>
      </c>
      <c r="AO1977" s="185" t="s">
        <v>8061</v>
      </c>
      <c r="AP1977" s="185" t="s">
        <v>8062</v>
      </c>
      <c r="AQ1977" s="185" t="s">
        <v>8063</v>
      </c>
      <c r="AR1977" s="185" t="s">
        <v>8064</v>
      </c>
      <c r="AS1977" s="186" t="s">
        <v>8061</v>
      </c>
      <c r="AT1977" s="186" t="s">
        <v>8062</v>
      </c>
      <c r="AU1977" s="186" t="s">
        <v>8063</v>
      </c>
      <c r="AV1977" s="186" t="s">
        <v>8064</v>
      </c>
      <c r="AW1977" s="185" t="s">
        <v>8061</v>
      </c>
      <c r="AX1977" s="185" t="s">
        <v>8062</v>
      </c>
      <c r="AY1977" s="185" t="s">
        <v>8063</v>
      </c>
      <c r="AZ1977" s="185" t="s">
        <v>8064</v>
      </c>
    </row>
    <row r="1978" spans="3:56">
      <c r="C1978" s="215" t="s">
        <v>23</v>
      </c>
      <c r="D1978" s="786" t="s">
        <v>137</v>
      </c>
      <c r="E1978" s="786"/>
      <c r="F1978" s="786"/>
      <c r="G1978" s="786"/>
      <c r="H1978" s="786"/>
      <c r="I1978" s="786"/>
      <c r="J1978" s="786"/>
      <c r="K1978" s="786"/>
      <c r="L1978" s="786"/>
      <c r="M1978" s="786"/>
      <c r="N1978" s="786"/>
      <c r="O1978" s="786"/>
      <c r="P1978" s="6"/>
      <c r="Q1978" s="6"/>
      <c r="R1978" s="6"/>
      <c r="S1978" s="6"/>
      <c r="T1978" s="6"/>
      <c r="U1978" s="6"/>
      <c r="V1978" s="6"/>
      <c r="W1978" s="6"/>
      <c r="X1978" s="6"/>
      <c r="Y1978" s="6"/>
      <c r="Z1978" s="6"/>
      <c r="AA1978" s="6"/>
      <c r="AB1978" s="6"/>
      <c r="AC1978" s="6"/>
      <c r="AD1978" s="6"/>
      <c r="AG1978" s="176">
        <f>P1978</f>
        <v>0</v>
      </c>
      <c r="AH1978" s="176">
        <f>COUNTIF(Q1978:R1978,"NS")</f>
        <v>0</v>
      </c>
      <c r="AI1978" s="177">
        <f>IF(COUNTIF(Q1978:R1978,"NA")=2,"NA",SUM(Q1978:R1978))</f>
        <v>0</v>
      </c>
      <c r="AJ1978" s="187">
        <f t="shared" ref="AJ1978" si="2696">IF($AJ$1994=$AH$1994, 0,  IF(OR(AND(AG1978=0, AH1978&gt;0),AND(AG1978="NS", AI1978&gt;0), AND(AG1978="NS", AH1978=0, AI1978=0)), 1, IF(OR(AND(AG1978&gt;0, AH1978=2), AND(AG1978="NS", AH1978=2), AND(AG1978="NS", AI1978=0, AH1978&gt;0), AG1978=AI1978), 0, 1)))</f>
        <v>0</v>
      </c>
      <c r="AK1978" s="178">
        <f>S1978</f>
        <v>0</v>
      </c>
      <c r="AL1978" s="178">
        <f>COUNTIF(T1978:U1978,"NS")</f>
        <v>0</v>
      </c>
      <c r="AM1978" s="190">
        <f>IF(COUNTIF(T1978:U1978,"NA")=2,"NA",SUM(T1978:U1978))</f>
        <v>0</v>
      </c>
      <c r="AN1978" s="187">
        <f t="shared" ref="AN1978" si="2697">IF($AJ$1994=$AH$1994, 0,  IF(OR(AND(AK1978=0, AL1978&gt;0),AND(AK1978="NS", AM1978&gt;0), AND(AK1978="NS", AL1978=0, AM1978=0)), 1, IF(OR(AND(AK1978&gt;0, AL1978=2), AND(AK1978="NS", AL1978=2), AND(AK1978="NS", AM1978=0, AL1978&gt;0), AK1978=AM1978), 0, 1)))</f>
        <v>0</v>
      </c>
      <c r="AO1978" s="176">
        <f>V1978</f>
        <v>0</v>
      </c>
      <c r="AP1978" s="176">
        <f>COUNTIF(W1978:X1978,"NS")</f>
        <v>0</v>
      </c>
      <c r="AQ1978" s="177">
        <f>IF(COUNTIF(W1978:X1978,"NA")=2,"NA",SUM(W1978:X1978))</f>
        <v>0</v>
      </c>
      <c r="AR1978" s="187">
        <f t="shared" ref="AR1978" si="2698">IF($AJ$1994=$AH$1994, 0,  IF(OR(AND(AO1978=0, AP1978&gt;0),AND(AO1978="NS", AQ1978&gt;0), AND(AO1978="NS", AP1978=0, AQ1978=0)), 1, IF(OR(AND(AO1978&gt;0, AP1978=2), AND(AO1978="NS", AP1978=2), AND(AO1978="NS", AQ1978=0, AP1978&gt;0), AO1978=AQ1978), 0, 1)))</f>
        <v>0</v>
      </c>
      <c r="AS1978" s="178">
        <f>Y1978</f>
        <v>0</v>
      </c>
      <c r="AT1978" s="178">
        <f>COUNTIF(Z1978:AA1978,"NS")</f>
        <v>0</v>
      </c>
      <c r="AU1978" s="190">
        <f>IF(COUNTIF(Z1978:AA1978,"NA")=2,"NA",SUM(Z1978:AA1978))</f>
        <v>0</v>
      </c>
      <c r="AV1978" s="187">
        <f t="shared" ref="AV1978" si="2699">IF($AJ$1994=$AH$1994, 0,  IF(OR(AND(AS1978=0, AT1978&gt;0),AND(AS1978="NS", AU1978&gt;0), AND(AS1978="NS", AT1978=0, AU1978=0)), 1, IF(OR(AND(AS1978&gt;0, AT1978=2), AND(AS1978="NS", AT1978=2), AND(AS1978="NS", AU1978=0, AT1978&gt;0), AS1978=AU1978), 0, 1)))</f>
        <v>0</v>
      </c>
      <c r="AW1978" s="176">
        <f>AB1978</f>
        <v>0</v>
      </c>
      <c r="AX1978" s="176">
        <f>COUNTIF(AC1978:AD1978,"NS")</f>
        <v>0</v>
      </c>
      <c r="AY1978" s="177">
        <f>IF(COUNTIF(AC1978:AD1978,"NA")=2,"NA",SUM(AC1978:AD1978))</f>
        <v>0</v>
      </c>
      <c r="AZ1978" s="187">
        <f t="shared" ref="AZ1978" si="2700">IF($AJ$1994=$AH$1994, 0,  IF(OR(AND(AW1978=0, AX1978&gt;0),AND(AW1978="NS", AY1978&gt;0), AND(AW1978="NS", AX1978=0, AY1978=0)), 1, IF(OR(AND(AW1978&gt;0, AX1978=2), AND(AW1978="NS", AX1978=2), AND(AW1978="NS", AY1978=0, AX1978&gt;0), AW1978=AY1978), 0, 1)))</f>
        <v>0</v>
      </c>
    </row>
    <row r="1979" spans="3:56">
      <c r="C1979" s="207" t="s">
        <v>30</v>
      </c>
      <c r="D1979" s="786" t="s">
        <v>138</v>
      </c>
      <c r="E1979" s="786"/>
      <c r="F1979" s="786"/>
      <c r="G1979" s="786"/>
      <c r="H1979" s="786"/>
      <c r="I1979" s="786"/>
      <c r="J1979" s="786"/>
      <c r="K1979" s="786"/>
      <c r="L1979" s="786"/>
      <c r="M1979" s="786"/>
      <c r="N1979" s="786"/>
      <c r="O1979" s="786"/>
      <c r="P1979" s="6"/>
      <c r="Q1979" s="6"/>
      <c r="R1979" s="6"/>
      <c r="S1979" s="6"/>
      <c r="T1979" s="6"/>
      <c r="U1979" s="6"/>
      <c r="V1979" s="6"/>
      <c r="W1979" s="6"/>
      <c r="X1979" s="6"/>
      <c r="Y1979" s="6"/>
      <c r="Z1979" s="6"/>
      <c r="AA1979" s="6"/>
      <c r="AB1979" s="6"/>
      <c r="AC1979" s="6"/>
      <c r="AD1979" s="6"/>
      <c r="AG1979" s="176">
        <f t="shared" ref="AG1979:AG1987" si="2701">P1979</f>
        <v>0</v>
      </c>
      <c r="AH1979" s="176">
        <f t="shared" ref="AH1979:AH1987" si="2702">COUNTIF(Q1979:R1979,"NS")</f>
        <v>0</v>
      </c>
      <c r="AI1979" s="177">
        <f t="shared" ref="AI1979:AI1987" si="2703">IF(COUNTIF(Q1979:R1979,"NA")=2,"NA",SUM(Q1979:R1979))</f>
        <v>0</v>
      </c>
      <c r="AJ1979" s="187">
        <f t="shared" ref="AJ1979:AJ1987" si="2704">IF($AJ$1994=$AH$1994, 0,  IF(OR(AND(AG1979=0, AH1979&gt;0),AND(AG1979="NS", AI1979&gt;0), AND(AG1979="NS", AH1979=0, AI1979=0)), 1, IF(OR(AND(AG1979&gt;0, AH1979=2), AND(AG1979="NS", AH1979=2), AND(AG1979="NS", AI1979=0, AH1979&gt;0), AG1979=AI1979), 0, 1)))</f>
        <v>0</v>
      </c>
      <c r="AK1979" s="178">
        <f t="shared" ref="AK1979:AK1987" si="2705">S1979</f>
        <v>0</v>
      </c>
      <c r="AL1979" s="178">
        <f t="shared" ref="AL1979:AL1987" si="2706">COUNTIF(T1979:U1979,"NS")</f>
        <v>0</v>
      </c>
      <c r="AM1979" s="190">
        <f t="shared" ref="AM1979:AM1987" si="2707">IF(COUNTIF(T1979:U1979,"NA")=2,"NA",SUM(T1979:U1979))</f>
        <v>0</v>
      </c>
      <c r="AN1979" s="187">
        <f t="shared" ref="AN1979:AN1987" si="2708">IF($AJ$1994=$AH$1994, 0,  IF(OR(AND(AK1979=0, AL1979&gt;0),AND(AK1979="NS", AM1979&gt;0), AND(AK1979="NS", AL1979=0, AM1979=0)), 1, IF(OR(AND(AK1979&gt;0, AL1979=2), AND(AK1979="NS", AL1979=2), AND(AK1979="NS", AM1979=0, AL1979&gt;0), AK1979=AM1979), 0, 1)))</f>
        <v>0</v>
      </c>
      <c r="AO1979" s="176">
        <f t="shared" ref="AO1979:AO1987" si="2709">V1979</f>
        <v>0</v>
      </c>
      <c r="AP1979" s="176">
        <f t="shared" ref="AP1979:AP1987" si="2710">COUNTIF(W1979:X1979,"NS")</f>
        <v>0</v>
      </c>
      <c r="AQ1979" s="177">
        <f t="shared" ref="AQ1979:AQ1987" si="2711">IF(COUNTIF(W1979:X1979,"NA")=2,"NA",SUM(W1979:X1979))</f>
        <v>0</v>
      </c>
      <c r="AR1979" s="187">
        <f t="shared" ref="AR1979:AR1987" si="2712">IF($AJ$1994=$AH$1994, 0,  IF(OR(AND(AO1979=0, AP1979&gt;0),AND(AO1979="NS", AQ1979&gt;0), AND(AO1979="NS", AP1979=0, AQ1979=0)), 1, IF(OR(AND(AO1979&gt;0, AP1979=2), AND(AO1979="NS", AP1979=2), AND(AO1979="NS", AQ1979=0, AP1979&gt;0), AO1979=AQ1979), 0, 1)))</f>
        <v>0</v>
      </c>
      <c r="AS1979" s="178">
        <f t="shared" ref="AS1979:AS1987" si="2713">Y1979</f>
        <v>0</v>
      </c>
      <c r="AT1979" s="178">
        <f t="shared" ref="AT1979:AT1987" si="2714">COUNTIF(Z1979:AA1979,"NS")</f>
        <v>0</v>
      </c>
      <c r="AU1979" s="190">
        <f t="shared" ref="AU1979:AU1987" si="2715">IF(COUNTIF(Z1979:AA1979,"NA")=2,"NA",SUM(Z1979:AA1979))</f>
        <v>0</v>
      </c>
      <c r="AV1979" s="187">
        <f t="shared" ref="AV1979:AV1987" si="2716">IF($AJ$1994=$AH$1994, 0,  IF(OR(AND(AS1979=0, AT1979&gt;0),AND(AS1979="NS", AU1979&gt;0), AND(AS1979="NS", AT1979=0, AU1979=0)), 1, IF(OR(AND(AS1979&gt;0, AT1979=2), AND(AS1979="NS", AT1979=2), AND(AS1979="NS", AU1979=0, AT1979&gt;0), AS1979=AU1979), 0, 1)))</f>
        <v>0</v>
      </c>
      <c r="AW1979" s="176">
        <f t="shared" ref="AW1979:AW1987" si="2717">AB1979</f>
        <v>0</v>
      </c>
      <c r="AX1979" s="176">
        <f t="shared" ref="AX1979:AX1987" si="2718">COUNTIF(AC1979:AD1979,"NS")</f>
        <v>0</v>
      </c>
      <c r="AY1979" s="177">
        <f t="shared" ref="AY1979:AY1987" si="2719">IF(COUNTIF(AC1979:AD1979,"NA")=2,"NA",SUM(AC1979:AD1979))</f>
        <v>0</v>
      </c>
      <c r="AZ1979" s="187">
        <f t="shared" ref="AZ1979:AZ1987" si="2720">IF($AJ$1994=$AH$1994, 0,  IF(OR(AND(AW1979=0, AX1979&gt;0),AND(AW1979="NS", AY1979&gt;0), AND(AW1979="NS", AX1979=0, AY1979=0)), 1, IF(OR(AND(AW1979&gt;0, AX1979=2), AND(AW1979="NS", AX1979=2), AND(AW1979="NS", AY1979=0, AX1979&gt;0), AW1979=AY1979), 0, 1)))</f>
        <v>0</v>
      </c>
    </row>
    <row r="1980" spans="3:56">
      <c r="C1980" s="207" t="s">
        <v>36</v>
      </c>
      <c r="D1980" s="786" t="s">
        <v>139</v>
      </c>
      <c r="E1980" s="786"/>
      <c r="F1980" s="786"/>
      <c r="G1980" s="786"/>
      <c r="H1980" s="786"/>
      <c r="I1980" s="786"/>
      <c r="J1980" s="786"/>
      <c r="K1980" s="786"/>
      <c r="L1980" s="786"/>
      <c r="M1980" s="786"/>
      <c r="N1980" s="786"/>
      <c r="O1980" s="786"/>
      <c r="P1980" s="6"/>
      <c r="Q1980" s="6"/>
      <c r="R1980" s="6"/>
      <c r="S1980" s="6"/>
      <c r="T1980" s="6"/>
      <c r="U1980" s="6"/>
      <c r="V1980" s="6"/>
      <c r="W1980" s="6"/>
      <c r="X1980" s="6"/>
      <c r="Y1980" s="6"/>
      <c r="Z1980" s="6"/>
      <c r="AA1980" s="6"/>
      <c r="AB1980" s="6"/>
      <c r="AC1980" s="6"/>
      <c r="AD1980" s="6"/>
      <c r="AG1980" s="176">
        <f t="shared" si="2701"/>
        <v>0</v>
      </c>
      <c r="AH1980" s="176">
        <f t="shared" si="2702"/>
        <v>0</v>
      </c>
      <c r="AI1980" s="177">
        <f t="shared" si="2703"/>
        <v>0</v>
      </c>
      <c r="AJ1980" s="187">
        <f t="shared" si="2704"/>
        <v>0</v>
      </c>
      <c r="AK1980" s="178">
        <f t="shared" si="2705"/>
        <v>0</v>
      </c>
      <c r="AL1980" s="178">
        <f t="shared" si="2706"/>
        <v>0</v>
      </c>
      <c r="AM1980" s="190">
        <f t="shared" si="2707"/>
        <v>0</v>
      </c>
      <c r="AN1980" s="187">
        <f t="shared" si="2708"/>
        <v>0</v>
      </c>
      <c r="AO1980" s="176">
        <f t="shared" si="2709"/>
        <v>0</v>
      </c>
      <c r="AP1980" s="176">
        <f t="shared" si="2710"/>
        <v>0</v>
      </c>
      <c r="AQ1980" s="177">
        <f t="shared" si="2711"/>
        <v>0</v>
      </c>
      <c r="AR1980" s="187">
        <f t="shared" si="2712"/>
        <v>0</v>
      </c>
      <c r="AS1980" s="178">
        <f t="shared" si="2713"/>
        <v>0</v>
      </c>
      <c r="AT1980" s="178">
        <f t="shared" si="2714"/>
        <v>0</v>
      </c>
      <c r="AU1980" s="190">
        <f t="shared" si="2715"/>
        <v>0</v>
      </c>
      <c r="AV1980" s="187">
        <f t="shared" si="2716"/>
        <v>0</v>
      </c>
      <c r="AW1980" s="176">
        <f t="shared" si="2717"/>
        <v>0</v>
      </c>
      <c r="AX1980" s="176">
        <f t="shared" si="2718"/>
        <v>0</v>
      </c>
      <c r="AY1980" s="177">
        <f t="shared" si="2719"/>
        <v>0</v>
      </c>
      <c r="AZ1980" s="187">
        <f t="shared" si="2720"/>
        <v>0</v>
      </c>
    </row>
    <row r="1981" spans="3:56">
      <c r="C1981" s="207" t="s">
        <v>40</v>
      </c>
      <c r="D1981" s="786" t="s">
        <v>140</v>
      </c>
      <c r="E1981" s="786"/>
      <c r="F1981" s="786"/>
      <c r="G1981" s="786"/>
      <c r="H1981" s="786"/>
      <c r="I1981" s="786"/>
      <c r="J1981" s="786"/>
      <c r="K1981" s="786"/>
      <c r="L1981" s="786"/>
      <c r="M1981" s="786"/>
      <c r="N1981" s="786"/>
      <c r="O1981" s="786"/>
      <c r="P1981" s="6"/>
      <c r="Q1981" s="6"/>
      <c r="R1981" s="6"/>
      <c r="S1981" s="6"/>
      <c r="T1981" s="6"/>
      <c r="U1981" s="6"/>
      <c r="V1981" s="6"/>
      <c r="W1981" s="6"/>
      <c r="X1981" s="6"/>
      <c r="Y1981" s="6"/>
      <c r="Z1981" s="6"/>
      <c r="AA1981" s="6"/>
      <c r="AB1981" s="6"/>
      <c r="AC1981" s="6"/>
      <c r="AD1981" s="6"/>
      <c r="AG1981" s="176">
        <f t="shared" si="2701"/>
        <v>0</v>
      </c>
      <c r="AH1981" s="176">
        <f t="shared" si="2702"/>
        <v>0</v>
      </c>
      <c r="AI1981" s="177">
        <f t="shared" si="2703"/>
        <v>0</v>
      </c>
      <c r="AJ1981" s="187">
        <f t="shared" si="2704"/>
        <v>0</v>
      </c>
      <c r="AK1981" s="178">
        <f t="shared" si="2705"/>
        <v>0</v>
      </c>
      <c r="AL1981" s="178">
        <f t="shared" si="2706"/>
        <v>0</v>
      </c>
      <c r="AM1981" s="190">
        <f t="shared" si="2707"/>
        <v>0</v>
      </c>
      <c r="AN1981" s="187">
        <f t="shared" si="2708"/>
        <v>0</v>
      </c>
      <c r="AO1981" s="176">
        <f t="shared" si="2709"/>
        <v>0</v>
      </c>
      <c r="AP1981" s="176">
        <f t="shared" si="2710"/>
        <v>0</v>
      </c>
      <c r="AQ1981" s="177">
        <f t="shared" si="2711"/>
        <v>0</v>
      </c>
      <c r="AR1981" s="187">
        <f t="shared" si="2712"/>
        <v>0</v>
      </c>
      <c r="AS1981" s="178">
        <f t="shared" si="2713"/>
        <v>0</v>
      </c>
      <c r="AT1981" s="178">
        <f t="shared" si="2714"/>
        <v>0</v>
      </c>
      <c r="AU1981" s="190">
        <f t="shared" si="2715"/>
        <v>0</v>
      </c>
      <c r="AV1981" s="187">
        <f t="shared" si="2716"/>
        <v>0</v>
      </c>
      <c r="AW1981" s="176">
        <f t="shared" si="2717"/>
        <v>0</v>
      </c>
      <c r="AX1981" s="176">
        <f t="shared" si="2718"/>
        <v>0</v>
      </c>
      <c r="AY1981" s="177">
        <f t="shared" si="2719"/>
        <v>0</v>
      </c>
      <c r="AZ1981" s="187">
        <f t="shared" si="2720"/>
        <v>0</v>
      </c>
    </row>
    <row r="1982" spans="3:56">
      <c r="C1982" s="207" t="s">
        <v>43</v>
      </c>
      <c r="D1982" s="786" t="s">
        <v>141</v>
      </c>
      <c r="E1982" s="786"/>
      <c r="F1982" s="786"/>
      <c r="G1982" s="786"/>
      <c r="H1982" s="786"/>
      <c r="I1982" s="786"/>
      <c r="J1982" s="786"/>
      <c r="K1982" s="786"/>
      <c r="L1982" s="786"/>
      <c r="M1982" s="786"/>
      <c r="N1982" s="786"/>
      <c r="O1982" s="786"/>
      <c r="P1982" s="6"/>
      <c r="Q1982" s="6"/>
      <c r="R1982" s="6"/>
      <c r="S1982" s="6"/>
      <c r="T1982" s="6"/>
      <c r="U1982" s="6"/>
      <c r="V1982" s="6"/>
      <c r="W1982" s="6"/>
      <c r="X1982" s="6"/>
      <c r="Y1982" s="6"/>
      <c r="Z1982" s="6"/>
      <c r="AA1982" s="6"/>
      <c r="AB1982" s="6"/>
      <c r="AC1982" s="6"/>
      <c r="AD1982" s="6"/>
      <c r="AG1982" s="176">
        <f t="shared" si="2701"/>
        <v>0</v>
      </c>
      <c r="AH1982" s="176">
        <f t="shared" si="2702"/>
        <v>0</v>
      </c>
      <c r="AI1982" s="177">
        <f t="shared" si="2703"/>
        <v>0</v>
      </c>
      <c r="AJ1982" s="187">
        <f t="shared" si="2704"/>
        <v>0</v>
      </c>
      <c r="AK1982" s="178">
        <f t="shared" si="2705"/>
        <v>0</v>
      </c>
      <c r="AL1982" s="178">
        <f t="shared" si="2706"/>
        <v>0</v>
      </c>
      <c r="AM1982" s="190">
        <f t="shared" si="2707"/>
        <v>0</v>
      </c>
      <c r="AN1982" s="187">
        <f t="shared" si="2708"/>
        <v>0</v>
      </c>
      <c r="AO1982" s="176">
        <f t="shared" si="2709"/>
        <v>0</v>
      </c>
      <c r="AP1982" s="176">
        <f t="shared" si="2710"/>
        <v>0</v>
      </c>
      <c r="AQ1982" s="177">
        <f t="shared" si="2711"/>
        <v>0</v>
      </c>
      <c r="AR1982" s="187">
        <f t="shared" si="2712"/>
        <v>0</v>
      </c>
      <c r="AS1982" s="178">
        <f t="shared" si="2713"/>
        <v>0</v>
      </c>
      <c r="AT1982" s="178">
        <f t="shared" si="2714"/>
        <v>0</v>
      </c>
      <c r="AU1982" s="190">
        <f t="shared" si="2715"/>
        <v>0</v>
      </c>
      <c r="AV1982" s="187">
        <f t="shared" si="2716"/>
        <v>0</v>
      </c>
      <c r="AW1982" s="176">
        <f t="shared" si="2717"/>
        <v>0</v>
      </c>
      <c r="AX1982" s="176">
        <f t="shared" si="2718"/>
        <v>0</v>
      </c>
      <c r="AY1982" s="177">
        <f t="shared" si="2719"/>
        <v>0</v>
      </c>
      <c r="AZ1982" s="187">
        <f t="shared" si="2720"/>
        <v>0</v>
      </c>
    </row>
    <row r="1983" spans="3:56">
      <c r="C1983" s="207" t="s">
        <v>47</v>
      </c>
      <c r="D1983" s="786" t="s">
        <v>142</v>
      </c>
      <c r="E1983" s="786"/>
      <c r="F1983" s="786"/>
      <c r="G1983" s="786"/>
      <c r="H1983" s="786"/>
      <c r="I1983" s="786"/>
      <c r="J1983" s="786"/>
      <c r="K1983" s="786"/>
      <c r="L1983" s="786"/>
      <c r="M1983" s="786"/>
      <c r="N1983" s="786"/>
      <c r="O1983" s="786"/>
      <c r="P1983" s="6"/>
      <c r="Q1983" s="6"/>
      <c r="R1983" s="6"/>
      <c r="S1983" s="6"/>
      <c r="T1983" s="6"/>
      <c r="U1983" s="6"/>
      <c r="V1983" s="6"/>
      <c r="W1983" s="6"/>
      <c r="X1983" s="6"/>
      <c r="Y1983" s="6"/>
      <c r="Z1983" s="6"/>
      <c r="AA1983" s="6"/>
      <c r="AB1983" s="6"/>
      <c r="AC1983" s="6"/>
      <c r="AD1983" s="6"/>
      <c r="AG1983" s="176">
        <f t="shared" si="2701"/>
        <v>0</v>
      </c>
      <c r="AH1983" s="176">
        <f t="shared" si="2702"/>
        <v>0</v>
      </c>
      <c r="AI1983" s="177">
        <f t="shared" si="2703"/>
        <v>0</v>
      </c>
      <c r="AJ1983" s="187">
        <f t="shared" si="2704"/>
        <v>0</v>
      </c>
      <c r="AK1983" s="178">
        <f t="shared" si="2705"/>
        <v>0</v>
      </c>
      <c r="AL1983" s="178">
        <f t="shared" si="2706"/>
        <v>0</v>
      </c>
      <c r="AM1983" s="190">
        <f t="shared" si="2707"/>
        <v>0</v>
      </c>
      <c r="AN1983" s="187">
        <f t="shared" si="2708"/>
        <v>0</v>
      </c>
      <c r="AO1983" s="176">
        <f t="shared" si="2709"/>
        <v>0</v>
      </c>
      <c r="AP1983" s="176">
        <f t="shared" si="2710"/>
        <v>0</v>
      </c>
      <c r="AQ1983" s="177">
        <f t="shared" si="2711"/>
        <v>0</v>
      </c>
      <c r="AR1983" s="187">
        <f t="shared" si="2712"/>
        <v>0</v>
      </c>
      <c r="AS1983" s="178">
        <f t="shared" si="2713"/>
        <v>0</v>
      </c>
      <c r="AT1983" s="178">
        <f t="shared" si="2714"/>
        <v>0</v>
      </c>
      <c r="AU1983" s="190">
        <f t="shared" si="2715"/>
        <v>0</v>
      </c>
      <c r="AV1983" s="187">
        <f t="shared" si="2716"/>
        <v>0</v>
      </c>
      <c r="AW1983" s="176">
        <f t="shared" si="2717"/>
        <v>0</v>
      </c>
      <c r="AX1983" s="176">
        <f t="shared" si="2718"/>
        <v>0</v>
      </c>
      <c r="AY1983" s="177">
        <f t="shared" si="2719"/>
        <v>0</v>
      </c>
      <c r="AZ1983" s="187">
        <f t="shared" si="2720"/>
        <v>0</v>
      </c>
    </row>
    <row r="1984" spans="3:56">
      <c r="C1984" s="207" t="s">
        <v>51</v>
      </c>
      <c r="D1984" s="786" t="s">
        <v>143</v>
      </c>
      <c r="E1984" s="786"/>
      <c r="F1984" s="786"/>
      <c r="G1984" s="786"/>
      <c r="H1984" s="786"/>
      <c r="I1984" s="786"/>
      <c r="J1984" s="786"/>
      <c r="K1984" s="786"/>
      <c r="L1984" s="786"/>
      <c r="M1984" s="786"/>
      <c r="N1984" s="786"/>
      <c r="O1984" s="786"/>
      <c r="P1984" s="6"/>
      <c r="Q1984" s="6"/>
      <c r="R1984" s="6"/>
      <c r="S1984" s="6"/>
      <c r="T1984" s="6"/>
      <c r="U1984" s="6"/>
      <c r="V1984" s="6"/>
      <c r="W1984" s="6"/>
      <c r="X1984" s="6"/>
      <c r="Y1984" s="6"/>
      <c r="Z1984" s="6"/>
      <c r="AA1984" s="6"/>
      <c r="AB1984" s="6"/>
      <c r="AC1984" s="6"/>
      <c r="AD1984" s="6"/>
      <c r="AG1984" s="176">
        <f t="shared" si="2701"/>
        <v>0</v>
      </c>
      <c r="AH1984" s="176">
        <f t="shared" si="2702"/>
        <v>0</v>
      </c>
      <c r="AI1984" s="177">
        <f t="shared" si="2703"/>
        <v>0</v>
      </c>
      <c r="AJ1984" s="187">
        <f t="shared" si="2704"/>
        <v>0</v>
      </c>
      <c r="AK1984" s="178">
        <f t="shared" si="2705"/>
        <v>0</v>
      </c>
      <c r="AL1984" s="178">
        <f t="shared" si="2706"/>
        <v>0</v>
      </c>
      <c r="AM1984" s="190">
        <f t="shared" si="2707"/>
        <v>0</v>
      </c>
      <c r="AN1984" s="187">
        <f t="shared" si="2708"/>
        <v>0</v>
      </c>
      <c r="AO1984" s="176">
        <f t="shared" si="2709"/>
        <v>0</v>
      </c>
      <c r="AP1984" s="176">
        <f t="shared" si="2710"/>
        <v>0</v>
      </c>
      <c r="AQ1984" s="177">
        <f t="shared" si="2711"/>
        <v>0</v>
      </c>
      <c r="AR1984" s="187">
        <f t="shared" si="2712"/>
        <v>0</v>
      </c>
      <c r="AS1984" s="178">
        <f t="shared" si="2713"/>
        <v>0</v>
      </c>
      <c r="AT1984" s="178">
        <f t="shared" si="2714"/>
        <v>0</v>
      </c>
      <c r="AU1984" s="190">
        <f t="shared" si="2715"/>
        <v>0</v>
      </c>
      <c r="AV1984" s="187">
        <f t="shared" si="2716"/>
        <v>0</v>
      </c>
      <c r="AW1984" s="176">
        <f t="shared" si="2717"/>
        <v>0</v>
      </c>
      <c r="AX1984" s="176">
        <f t="shared" si="2718"/>
        <v>0</v>
      </c>
      <c r="AY1984" s="177">
        <f t="shared" si="2719"/>
        <v>0</v>
      </c>
      <c r="AZ1984" s="187">
        <f t="shared" si="2720"/>
        <v>0</v>
      </c>
    </row>
    <row r="1985" spans="2:68">
      <c r="C1985" s="207" t="s">
        <v>34</v>
      </c>
      <c r="D1985" s="786" t="s">
        <v>144</v>
      </c>
      <c r="E1985" s="786"/>
      <c r="F1985" s="786"/>
      <c r="G1985" s="786"/>
      <c r="H1985" s="786"/>
      <c r="I1985" s="786"/>
      <c r="J1985" s="786"/>
      <c r="K1985" s="786"/>
      <c r="L1985" s="786"/>
      <c r="M1985" s="786"/>
      <c r="N1985" s="786"/>
      <c r="O1985" s="786"/>
      <c r="P1985" s="6"/>
      <c r="Q1985" s="6"/>
      <c r="R1985" s="6"/>
      <c r="S1985" s="6"/>
      <c r="T1985" s="6"/>
      <c r="U1985" s="6"/>
      <c r="V1985" s="6"/>
      <c r="W1985" s="6"/>
      <c r="X1985" s="6"/>
      <c r="Y1985" s="6"/>
      <c r="Z1985" s="6"/>
      <c r="AA1985" s="6"/>
      <c r="AB1985" s="6"/>
      <c r="AC1985" s="6"/>
      <c r="AD1985" s="6"/>
      <c r="AG1985" s="176">
        <f t="shared" si="2701"/>
        <v>0</v>
      </c>
      <c r="AH1985" s="176">
        <f t="shared" si="2702"/>
        <v>0</v>
      </c>
      <c r="AI1985" s="177">
        <f t="shared" si="2703"/>
        <v>0</v>
      </c>
      <c r="AJ1985" s="187">
        <f t="shared" si="2704"/>
        <v>0</v>
      </c>
      <c r="AK1985" s="178">
        <f t="shared" si="2705"/>
        <v>0</v>
      </c>
      <c r="AL1985" s="178">
        <f t="shared" si="2706"/>
        <v>0</v>
      </c>
      <c r="AM1985" s="190">
        <f t="shared" si="2707"/>
        <v>0</v>
      </c>
      <c r="AN1985" s="187">
        <f t="shared" si="2708"/>
        <v>0</v>
      </c>
      <c r="AO1985" s="176">
        <f t="shared" si="2709"/>
        <v>0</v>
      </c>
      <c r="AP1985" s="176">
        <f t="shared" si="2710"/>
        <v>0</v>
      </c>
      <c r="AQ1985" s="177">
        <f t="shared" si="2711"/>
        <v>0</v>
      </c>
      <c r="AR1985" s="187">
        <f t="shared" si="2712"/>
        <v>0</v>
      </c>
      <c r="AS1985" s="178">
        <f t="shared" si="2713"/>
        <v>0</v>
      </c>
      <c r="AT1985" s="178">
        <f t="shared" si="2714"/>
        <v>0</v>
      </c>
      <c r="AU1985" s="190">
        <f t="shared" si="2715"/>
        <v>0</v>
      </c>
      <c r="AV1985" s="187">
        <f t="shared" si="2716"/>
        <v>0</v>
      </c>
      <c r="AW1985" s="176">
        <f t="shared" si="2717"/>
        <v>0</v>
      </c>
      <c r="AX1985" s="176">
        <f t="shared" si="2718"/>
        <v>0</v>
      </c>
      <c r="AY1985" s="177">
        <f t="shared" si="2719"/>
        <v>0</v>
      </c>
      <c r="AZ1985" s="187">
        <f t="shared" si="2720"/>
        <v>0</v>
      </c>
    </row>
    <row r="1986" spans="2:68">
      <c r="C1986" s="207" t="s">
        <v>39</v>
      </c>
      <c r="D1986" s="786" t="s">
        <v>145</v>
      </c>
      <c r="E1986" s="786"/>
      <c r="F1986" s="786"/>
      <c r="G1986" s="786"/>
      <c r="H1986" s="786"/>
      <c r="I1986" s="786"/>
      <c r="J1986" s="786"/>
      <c r="K1986" s="786"/>
      <c r="L1986" s="786"/>
      <c r="M1986" s="786"/>
      <c r="N1986" s="786"/>
      <c r="O1986" s="786"/>
      <c r="P1986" s="6"/>
      <c r="Q1986" s="6"/>
      <c r="R1986" s="6"/>
      <c r="S1986" s="6"/>
      <c r="T1986" s="6"/>
      <c r="U1986" s="6"/>
      <c r="V1986" s="6"/>
      <c r="W1986" s="6"/>
      <c r="X1986" s="6"/>
      <c r="Y1986" s="6"/>
      <c r="Z1986" s="6"/>
      <c r="AA1986" s="6"/>
      <c r="AB1986" s="6"/>
      <c r="AC1986" s="6"/>
      <c r="AD1986" s="6"/>
      <c r="AG1986" s="176">
        <f t="shared" si="2701"/>
        <v>0</v>
      </c>
      <c r="AH1986" s="176">
        <f t="shared" si="2702"/>
        <v>0</v>
      </c>
      <c r="AI1986" s="177">
        <f t="shared" si="2703"/>
        <v>0</v>
      </c>
      <c r="AJ1986" s="187">
        <f t="shared" si="2704"/>
        <v>0</v>
      </c>
      <c r="AK1986" s="178">
        <f t="shared" si="2705"/>
        <v>0</v>
      </c>
      <c r="AL1986" s="178">
        <f t="shared" si="2706"/>
        <v>0</v>
      </c>
      <c r="AM1986" s="190">
        <f t="shared" si="2707"/>
        <v>0</v>
      </c>
      <c r="AN1986" s="187">
        <f t="shared" si="2708"/>
        <v>0</v>
      </c>
      <c r="AO1986" s="176">
        <f t="shared" si="2709"/>
        <v>0</v>
      </c>
      <c r="AP1986" s="176">
        <f t="shared" si="2710"/>
        <v>0</v>
      </c>
      <c r="AQ1986" s="177">
        <f t="shared" si="2711"/>
        <v>0</v>
      </c>
      <c r="AR1986" s="187">
        <f t="shared" si="2712"/>
        <v>0</v>
      </c>
      <c r="AS1986" s="178">
        <f t="shared" si="2713"/>
        <v>0</v>
      </c>
      <c r="AT1986" s="178">
        <f t="shared" si="2714"/>
        <v>0</v>
      </c>
      <c r="AU1986" s="190">
        <f t="shared" si="2715"/>
        <v>0</v>
      </c>
      <c r="AV1986" s="187">
        <f t="shared" si="2716"/>
        <v>0</v>
      </c>
      <c r="AW1986" s="176">
        <f t="shared" si="2717"/>
        <v>0</v>
      </c>
      <c r="AX1986" s="176">
        <f t="shared" si="2718"/>
        <v>0</v>
      </c>
      <c r="AY1986" s="177">
        <f t="shared" si="2719"/>
        <v>0</v>
      </c>
      <c r="AZ1986" s="187">
        <f t="shared" si="2720"/>
        <v>0</v>
      </c>
    </row>
    <row r="1987" spans="2:68">
      <c r="C1987" s="211" t="s">
        <v>167</v>
      </c>
      <c r="D1987" s="786" t="s">
        <v>182</v>
      </c>
      <c r="E1987" s="786"/>
      <c r="F1987" s="786"/>
      <c r="G1987" s="786"/>
      <c r="H1987" s="786"/>
      <c r="I1987" s="786"/>
      <c r="J1987" s="786"/>
      <c r="K1987" s="786"/>
      <c r="L1987" s="786"/>
      <c r="M1987" s="786"/>
      <c r="N1987" s="786"/>
      <c r="O1987" s="786"/>
      <c r="P1987" s="6"/>
      <c r="Q1987" s="6"/>
      <c r="R1987" s="6"/>
      <c r="S1987" s="6"/>
      <c r="T1987" s="6"/>
      <c r="U1987" s="6"/>
      <c r="V1987" s="6"/>
      <c r="W1987" s="6"/>
      <c r="X1987" s="6"/>
      <c r="Y1987" s="6"/>
      <c r="Z1987" s="6"/>
      <c r="AA1987" s="6"/>
      <c r="AB1987" s="6"/>
      <c r="AC1987" s="6"/>
      <c r="AD1987" s="6"/>
      <c r="AG1987" s="176">
        <f t="shared" si="2701"/>
        <v>0</v>
      </c>
      <c r="AH1987" s="176">
        <f t="shared" si="2702"/>
        <v>0</v>
      </c>
      <c r="AI1987" s="177">
        <f t="shared" si="2703"/>
        <v>0</v>
      </c>
      <c r="AJ1987" s="187">
        <f t="shared" si="2704"/>
        <v>0</v>
      </c>
      <c r="AK1987" s="178">
        <f t="shared" si="2705"/>
        <v>0</v>
      </c>
      <c r="AL1987" s="178">
        <f t="shared" si="2706"/>
        <v>0</v>
      </c>
      <c r="AM1987" s="190">
        <f t="shared" si="2707"/>
        <v>0</v>
      </c>
      <c r="AN1987" s="187">
        <f t="shared" si="2708"/>
        <v>0</v>
      </c>
      <c r="AO1987" s="176">
        <f t="shared" si="2709"/>
        <v>0</v>
      </c>
      <c r="AP1987" s="176">
        <f t="shared" si="2710"/>
        <v>0</v>
      </c>
      <c r="AQ1987" s="177">
        <f t="shared" si="2711"/>
        <v>0</v>
      </c>
      <c r="AR1987" s="187">
        <f t="shared" si="2712"/>
        <v>0</v>
      </c>
      <c r="AS1987" s="178">
        <f t="shared" si="2713"/>
        <v>0</v>
      </c>
      <c r="AT1987" s="178">
        <f t="shared" si="2714"/>
        <v>0</v>
      </c>
      <c r="AU1987" s="190">
        <f t="shared" si="2715"/>
        <v>0</v>
      </c>
      <c r="AV1987" s="187">
        <f t="shared" si="2716"/>
        <v>0</v>
      </c>
      <c r="AW1987" s="176">
        <f t="shared" si="2717"/>
        <v>0</v>
      </c>
      <c r="AX1987" s="176">
        <f t="shared" si="2718"/>
        <v>0</v>
      </c>
      <c r="AY1987" s="177">
        <f t="shared" si="2719"/>
        <v>0</v>
      </c>
      <c r="AZ1987" s="187">
        <f t="shared" si="2720"/>
        <v>0</v>
      </c>
    </row>
    <row r="1988" spans="2:68">
      <c r="C1988" s="123"/>
      <c r="D1988" s="123"/>
      <c r="E1988" s="123"/>
      <c r="F1988" s="212"/>
      <c r="G1988" s="123"/>
      <c r="H1988" s="213"/>
      <c r="I1988" s="144"/>
      <c r="J1988" s="144"/>
      <c r="K1988" s="144"/>
      <c r="L1988" s="144"/>
      <c r="M1988" s="144"/>
      <c r="N1988" s="144"/>
      <c r="O1988" s="144"/>
      <c r="P1988" s="510">
        <f>IF(AND(SUM(P1978:P1987)=0,COUNTIF(P1978:P1987,"NS")&gt;0),"NS",
IF(AND(SUM(P1978:P1987)=0,COUNTIF(P1978:P1987,0)&gt;0),0,
IF(AND(SUM(P1978:P1987)=0,COUNTIF(P1978:P1987,"NA")&gt;0),"NA",
SUM(P1978:P1987))))</f>
        <v>0</v>
      </c>
      <c r="Q1988" s="510">
        <f t="shared" ref="Q1988:AD1988" si="2721">IF(AND(SUM(Q1978:Q1987)=0,COUNTIF(Q1978:Q1987,"NS")&gt;0),"NS",
IF(AND(SUM(Q1978:Q1987)=0,COUNTIF(Q1978:Q1987,0)&gt;0),0,
IF(AND(SUM(Q1978:Q1987)=0,COUNTIF(Q1978:Q1987,"NA")&gt;0),"NA",
SUM(Q1978:Q1987))))</f>
        <v>0</v>
      </c>
      <c r="R1988" s="510">
        <f t="shared" si="2721"/>
        <v>0</v>
      </c>
      <c r="S1988" s="510">
        <f t="shared" si="2721"/>
        <v>0</v>
      </c>
      <c r="T1988" s="510">
        <f t="shared" si="2721"/>
        <v>0</v>
      </c>
      <c r="U1988" s="510">
        <f t="shared" si="2721"/>
        <v>0</v>
      </c>
      <c r="V1988" s="510">
        <f t="shared" si="2721"/>
        <v>0</v>
      </c>
      <c r="W1988" s="510">
        <f t="shared" si="2721"/>
        <v>0</v>
      </c>
      <c r="X1988" s="510">
        <f t="shared" si="2721"/>
        <v>0</v>
      </c>
      <c r="Y1988" s="510">
        <f t="shared" si="2721"/>
        <v>0</v>
      </c>
      <c r="Z1988" s="510">
        <f t="shared" si="2721"/>
        <v>0</v>
      </c>
      <c r="AA1988" s="510">
        <f t="shared" si="2721"/>
        <v>0</v>
      </c>
      <c r="AB1988" s="510">
        <f t="shared" si="2721"/>
        <v>0</v>
      </c>
      <c r="AC1988" s="510">
        <f t="shared" si="2721"/>
        <v>0</v>
      </c>
      <c r="AD1988" s="510">
        <f t="shared" si="2721"/>
        <v>0</v>
      </c>
      <c r="AJ1988" s="187">
        <f>SUM(AJ1978:AJ1987)</f>
        <v>0</v>
      </c>
      <c r="AN1988" s="187">
        <f>SUM(AN1978:AN1987)</f>
        <v>0</v>
      </c>
      <c r="AR1988" s="187">
        <f>SUM(AR1978:AR1987)</f>
        <v>0</v>
      </c>
      <c r="AV1988" s="187">
        <f>SUM(AV1978:AV1987)</f>
        <v>0</v>
      </c>
      <c r="AZ1988" s="187">
        <f>SUM(AZ1978:AZ1987)</f>
        <v>0</v>
      </c>
    </row>
    <row r="1989" spans="2:68">
      <c r="C1989" s="123"/>
      <c r="D1989" s="123"/>
      <c r="E1989" s="123"/>
      <c r="F1989" s="212"/>
      <c r="G1989" s="123"/>
      <c r="H1989" s="213"/>
      <c r="I1989" s="168"/>
      <c r="J1989" s="168"/>
      <c r="K1989" s="168"/>
      <c r="L1989" s="168"/>
      <c r="M1989" s="168"/>
      <c r="N1989" s="168"/>
      <c r="O1989" s="214"/>
      <c r="P1989" s="214"/>
      <c r="Q1989" s="214"/>
      <c r="R1989" s="214"/>
      <c r="S1989" s="214"/>
      <c r="T1989" s="214"/>
      <c r="U1989" s="214"/>
      <c r="V1989" s="214"/>
      <c r="W1989" s="214"/>
      <c r="X1989" s="214"/>
      <c r="Y1989" s="214"/>
      <c r="Z1989" s="214"/>
      <c r="AA1989" s="214"/>
      <c r="AB1989" s="214"/>
      <c r="AC1989" s="214"/>
      <c r="AD1989" s="214"/>
      <c r="AJ1989" s="187">
        <f>SUM(AJ1988:AZ1988,AJ1971:BD1971,AJ1954:BP1954)</f>
        <v>0</v>
      </c>
    </row>
    <row r="1990" spans="2:68">
      <c r="B1990" s="715" t="str">
        <f>IF(AJ1989=0,"","Error: verificar sumas por fila")</f>
        <v/>
      </c>
      <c r="C1990" s="715"/>
      <c r="D1990" s="715"/>
      <c r="E1990" s="715"/>
      <c r="F1990" s="715"/>
      <c r="G1990" s="715"/>
      <c r="H1990" s="715"/>
      <c r="I1990" s="715"/>
      <c r="J1990" s="715"/>
      <c r="K1990" s="715"/>
      <c r="L1990" s="715"/>
      <c r="M1990" s="715"/>
      <c r="N1990" s="715"/>
      <c r="O1990" s="715"/>
      <c r="P1990" s="715"/>
      <c r="Q1990" s="715"/>
      <c r="R1990" s="715"/>
      <c r="S1990" s="715"/>
      <c r="T1990" s="715"/>
      <c r="U1990" s="715"/>
      <c r="V1990" s="715"/>
      <c r="W1990" s="715"/>
      <c r="X1990" s="715"/>
      <c r="Y1990" s="715"/>
      <c r="Z1990" s="715"/>
      <c r="AA1990" s="715"/>
      <c r="AB1990" s="715"/>
      <c r="AC1990" s="715"/>
      <c r="AD1990" s="715"/>
    </row>
    <row r="1991" spans="2:68">
      <c r="B1991" s="715" t="str">
        <f>IF(BV1946=0,"","Error: verificar la consistencia con el numeral 1 de la pregunta 1.43")</f>
        <v/>
      </c>
      <c r="C1991" s="715"/>
      <c r="D1991" s="715"/>
      <c r="E1991" s="715"/>
      <c r="F1991" s="715"/>
      <c r="G1991" s="715"/>
      <c r="H1991" s="715"/>
      <c r="I1991" s="715"/>
      <c r="J1991" s="715"/>
      <c r="K1991" s="715"/>
      <c r="L1991" s="715"/>
      <c r="M1991" s="715"/>
      <c r="N1991" s="715"/>
      <c r="O1991" s="715"/>
      <c r="P1991" s="715"/>
      <c r="Q1991" s="715"/>
      <c r="R1991" s="715"/>
      <c r="S1991" s="715"/>
      <c r="T1991" s="715"/>
      <c r="U1991" s="715"/>
      <c r="V1991" s="715"/>
      <c r="W1991" s="715"/>
      <c r="X1991" s="715"/>
      <c r="Y1991" s="715"/>
      <c r="Z1991" s="715"/>
      <c r="AA1991" s="715"/>
      <c r="AB1991" s="715"/>
      <c r="AC1991" s="715"/>
      <c r="AD1991" s="715"/>
    </row>
    <row r="1992" spans="2:68">
      <c r="B1992" s="715"/>
      <c r="C1992" s="715"/>
      <c r="D1992" s="715"/>
      <c r="E1992" s="715"/>
      <c r="F1992" s="715"/>
      <c r="G1992" s="715"/>
      <c r="H1992" s="715"/>
      <c r="I1992" s="715"/>
      <c r="J1992" s="715"/>
      <c r="K1992" s="715"/>
      <c r="L1992" s="715"/>
      <c r="M1992" s="715"/>
      <c r="N1992" s="715"/>
      <c r="O1992" s="715"/>
      <c r="P1992" s="715"/>
      <c r="Q1992" s="715"/>
      <c r="R1992" s="715"/>
      <c r="S1992" s="715"/>
      <c r="T1992" s="715"/>
      <c r="U1992" s="715"/>
      <c r="V1992" s="715"/>
      <c r="W1992" s="715"/>
      <c r="X1992" s="715"/>
      <c r="Y1992" s="715"/>
      <c r="Z1992" s="715"/>
      <c r="AA1992" s="715"/>
      <c r="AB1992" s="715"/>
      <c r="AC1992" s="715"/>
      <c r="AD1992" s="715"/>
    </row>
    <row r="1993" spans="2:68">
      <c r="B1993" s="816" t="str">
        <f>IF(AJ1995=0,"","Error: debe completar toda la información requerida")</f>
        <v/>
      </c>
      <c r="C1993" s="816"/>
      <c r="D1993" s="816"/>
      <c r="E1993" s="816"/>
      <c r="F1993" s="816"/>
      <c r="G1993" s="816"/>
      <c r="H1993" s="816"/>
      <c r="I1993" s="816"/>
      <c r="J1993" s="816"/>
      <c r="K1993" s="816"/>
      <c r="L1993" s="816"/>
      <c r="M1993" s="816"/>
      <c r="N1993" s="816"/>
      <c r="O1993" s="816"/>
      <c r="P1993" s="816"/>
      <c r="Q1993" s="816"/>
      <c r="R1993" s="816"/>
      <c r="S1993" s="816"/>
      <c r="T1993" s="816"/>
      <c r="U1993" s="816"/>
      <c r="V1993" s="816"/>
      <c r="W1993" s="816"/>
      <c r="X1993" s="816"/>
      <c r="Y1993" s="816"/>
      <c r="Z1993" s="816"/>
      <c r="AA1993" s="816"/>
      <c r="AB1993" s="816"/>
      <c r="AC1993" s="816"/>
      <c r="AD1993" s="816"/>
      <c r="AE1993" s="146"/>
      <c r="AH1993" t="s">
        <v>8023</v>
      </c>
      <c r="AI1993" t="s">
        <v>8024</v>
      </c>
      <c r="AJ1993" t="s">
        <v>8025</v>
      </c>
    </row>
    <row r="1994" spans="2:68">
      <c r="C1994" s="123"/>
      <c r="D1994" s="123"/>
      <c r="E1994" s="123"/>
      <c r="F1994" s="212"/>
      <c r="G1994" s="123"/>
      <c r="H1994" s="213"/>
      <c r="I1994" s="168"/>
      <c r="J1994" s="168"/>
      <c r="K1994" s="168"/>
      <c r="L1994" s="168"/>
      <c r="M1994" s="168"/>
      <c r="N1994" s="168"/>
      <c r="O1994" s="214"/>
      <c r="P1994" s="214"/>
      <c r="Q1994" s="214"/>
      <c r="R1994" s="214"/>
      <c r="S1994" s="214"/>
      <c r="T1994" s="214"/>
      <c r="U1994" s="214"/>
      <c r="V1994" s="214"/>
      <c r="W1994" s="214"/>
      <c r="X1994" s="214"/>
      <c r="Y1994" s="214"/>
      <c r="Z1994" s="214"/>
      <c r="AA1994" s="214"/>
      <c r="AB1994" s="214"/>
      <c r="AC1994" s="214"/>
      <c r="AD1994" s="214"/>
      <c r="AH1994">
        <v>510</v>
      </c>
      <c r="AI1994">
        <v>0</v>
      </c>
      <c r="AJ1994">
        <f>COUNTBLANK(M1944:AD1953)+COUNTBLANK(M1961:AD1970)+COUNTBLANK(P1978:AD1987)</f>
        <v>510</v>
      </c>
    </row>
    <row r="1995" spans="2:68">
      <c r="C1995" s="72" t="s">
        <v>3044</v>
      </c>
      <c r="D1995" s="280"/>
      <c r="E1995" s="280"/>
      <c r="F1995" s="280"/>
      <c r="G1995" s="280"/>
      <c r="H1995" s="280"/>
      <c r="I1995" s="280"/>
      <c r="J1995" s="280"/>
      <c r="K1995" s="280"/>
      <c r="L1995" s="280"/>
      <c r="M1995" s="280"/>
      <c r="N1995" s="280"/>
      <c r="O1995" s="280"/>
      <c r="P1995" s="280"/>
      <c r="Q1995" s="280"/>
      <c r="R1995" s="280"/>
      <c r="S1995" s="280"/>
      <c r="T1995" s="280"/>
      <c r="U1995" s="280"/>
      <c r="V1995" s="280"/>
      <c r="W1995" s="280"/>
      <c r="X1995" s="280"/>
      <c r="Y1995" s="280"/>
      <c r="Z1995" s="280"/>
      <c r="AA1995" s="280"/>
      <c r="AB1995" s="301"/>
      <c r="AC1995" s="301"/>
      <c r="AD1995" s="301"/>
      <c r="AJ1995">
        <f>IF(OR(AJ1994=AH1994,AJ1994=AI1994),0,1)</f>
        <v>0</v>
      </c>
    </row>
    <row r="1996" spans="2:68">
      <c r="C1996" s="301"/>
      <c r="D1996" s="301"/>
      <c r="E1996" s="301"/>
      <c r="F1996" s="301"/>
      <c r="G1996" s="301"/>
      <c r="H1996" s="301"/>
      <c r="I1996" s="301"/>
      <c r="J1996" s="301"/>
      <c r="K1996" s="301"/>
      <c r="L1996" s="301"/>
      <c r="M1996" s="301"/>
      <c r="N1996" s="301"/>
      <c r="O1996" s="301"/>
      <c r="P1996" s="301"/>
      <c r="Q1996" s="301"/>
      <c r="R1996" s="301"/>
      <c r="S1996" s="301"/>
      <c r="T1996" s="301"/>
      <c r="U1996" s="301"/>
      <c r="V1996" s="301"/>
      <c r="W1996" s="301"/>
      <c r="X1996" s="301"/>
      <c r="Y1996" s="301"/>
      <c r="Z1996" s="301"/>
      <c r="AA1996" s="301"/>
      <c r="AB1996" s="301"/>
      <c r="AC1996" s="301"/>
      <c r="AD1996" s="301"/>
    </row>
    <row r="1997" spans="2:68">
      <c r="AA1997" s="722" t="s">
        <v>1526</v>
      </c>
      <c r="AB1997" s="722"/>
      <c r="AC1997" s="722"/>
      <c r="AD1997" s="722"/>
    </row>
    <row r="1998" spans="2:68" ht="36" customHeight="1">
      <c r="C1998" s="580" t="s">
        <v>136</v>
      </c>
      <c r="D1998" s="580"/>
      <c r="E1998" s="580"/>
      <c r="F1998" s="580"/>
      <c r="G1998" s="580"/>
      <c r="H1998" s="580"/>
      <c r="I1998" s="580"/>
      <c r="J1998" s="580"/>
      <c r="K1998" s="580"/>
      <c r="L1998" s="580"/>
      <c r="M1998" s="697" t="s">
        <v>2765</v>
      </c>
      <c r="N1998" s="697"/>
      <c r="O1998" s="697"/>
      <c r="P1998" s="697"/>
      <c r="Q1998" s="697"/>
      <c r="R1998" s="697"/>
      <c r="S1998" s="697"/>
      <c r="T1998" s="697"/>
      <c r="U1998" s="697"/>
      <c r="V1998" s="697"/>
      <c r="W1998" s="697"/>
      <c r="X1998" s="697"/>
      <c r="Y1998" s="697"/>
      <c r="Z1998" s="697"/>
      <c r="AA1998" s="697"/>
      <c r="AB1998" s="697"/>
      <c r="AC1998" s="697"/>
      <c r="AD1998" s="698"/>
    </row>
    <row r="1999" spans="2:68">
      <c r="C1999" s="580"/>
      <c r="D1999" s="580"/>
      <c r="E1999" s="580"/>
      <c r="F1999" s="580"/>
      <c r="G1999" s="580"/>
      <c r="H1999" s="580"/>
      <c r="I1999" s="580"/>
      <c r="J1999" s="580"/>
      <c r="K1999" s="580"/>
      <c r="L1999" s="580"/>
      <c r="M1999" s="793" t="s">
        <v>114</v>
      </c>
      <c r="N1999" s="727" t="s">
        <v>115</v>
      </c>
      <c r="O1999" s="727" t="s">
        <v>116</v>
      </c>
      <c r="P1999" s="721" t="s">
        <v>552</v>
      </c>
      <c r="Q1999" s="721"/>
      <c r="R1999" s="721"/>
      <c r="S1999" s="721"/>
      <c r="T1999" s="721"/>
      <c r="U1999" s="721"/>
      <c r="V1999" s="721"/>
      <c r="W1999" s="721"/>
      <c r="X1999" s="721"/>
      <c r="Y1999" s="721" t="s">
        <v>553</v>
      </c>
      <c r="Z1999" s="721"/>
      <c r="AA1999" s="721"/>
      <c r="AB1999" s="721"/>
      <c r="AC1999" s="721"/>
      <c r="AD1999" s="721"/>
    </row>
    <row r="2000" spans="2:68" ht="36" customHeight="1">
      <c r="C2000" s="580"/>
      <c r="D2000" s="580"/>
      <c r="E2000" s="580"/>
      <c r="F2000" s="580"/>
      <c r="G2000" s="580"/>
      <c r="H2000" s="580"/>
      <c r="I2000" s="580"/>
      <c r="J2000" s="580"/>
      <c r="K2000" s="580"/>
      <c r="L2000" s="580"/>
      <c r="M2000" s="794"/>
      <c r="N2000" s="728"/>
      <c r="O2000" s="728"/>
      <c r="P2000" s="721" t="s">
        <v>525</v>
      </c>
      <c r="Q2000" s="721"/>
      <c r="R2000" s="721"/>
      <c r="S2000" s="721" t="s">
        <v>526</v>
      </c>
      <c r="T2000" s="721"/>
      <c r="U2000" s="721"/>
      <c r="V2000" s="721" t="s">
        <v>527</v>
      </c>
      <c r="W2000" s="721"/>
      <c r="X2000" s="721"/>
      <c r="Y2000" s="721" t="s">
        <v>529</v>
      </c>
      <c r="Z2000" s="721"/>
      <c r="AA2000" s="721"/>
      <c r="AB2000" s="721" t="s">
        <v>530</v>
      </c>
      <c r="AC2000" s="721"/>
      <c r="AD2000" s="721"/>
      <c r="AG2000" s="764" t="s">
        <v>8065</v>
      </c>
      <c r="AH2000" s="764"/>
      <c r="AI2000" s="764"/>
      <c r="AJ2000" s="764"/>
      <c r="AK2000" s="765" t="s">
        <v>8066</v>
      </c>
      <c r="AL2000" s="765"/>
      <c r="AM2000" s="765"/>
      <c r="AN2000" s="765"/>
      <c r="AO2000" s="764" t="s">
        <v>8067</v>
      </c>
      <c r="AP2000" s="764"/>
      <c r="AQ2000" s="764"/>
      <c r="AR2000" s="764"/>
      <c r="AS2000" s="766" t="s">
        <v>8068</v>
      </c>
      <c r="AT2000" s="766"/>
      <c r="AU2000" s="766"/>
      <c r="AV2000" s="766"/>
      <c r="AW2000" s="767" t="s">
        <v>525</v>
      </c>
      <c r="AX2000" s="767"/>
      <c r="AY2000" s="767"/>
      <c r="AZ2000" s="767"/>
      <c r="BA2000" s="765" t="s">
        <v>526</v>
      </c>
      <c r="BB2000" s="765"/>
      <c r="BC2000" s="765"/>
      <c r="BD2000" s="765"/>
      <c r="BE2000" s="688" t="s">
        <v>527</v>
      </c>
      <c r="BF2000" s="688"/>
      <c r="BG2000" s="688"/>
      <c r="BH2000" s="688"/>
      <c r="BI2000" s="765" t="s">
        <v>529</v>
      </c>
      <c r="BJ2000" s="765"/>
      <c r="BK2000" s="765"/>
      <c r="BL2000" s="765"/>
      <c r="BM2000" s="688" t="s">
        <v>530</v>
      </c>
      <c r="BN2000" s="688"/>
      <c r="BO2000" s="688"/>
      <c r="BP2000" s="688"/>
    </row>
    <row r="2001" spans="3:77" ht="48" customHeight="1">
      <c r="C2001" s="580"/>
      <c r="D2001" s="580"/>
      <c r="E2001" s="580"/>
      <c r="F2001" s="580"/>
      <c r="G2001" s="580"/>
      <c r="H2001" s="580"/>
      <c r="I2001" s="580"/>
      <c r="J2001" s="580"/>
      <c r="K2001" s="580"/>
      <c r="L2001" s="580"/>
      <c r="M2001" s="795"/>
      <c r="N2001" s="729"/>
      <c r="O2001" s="729"/>
      <c r="P2001" s="184" t="s">
        <v>205</v>
      </c>
      <c r="Q2001" s="141" t="s">
        <v>115</v>
      </c>
      <c r="R2001" s="141" t="s">
        <v>116</v>
      </c>
      <c r="S2001" s="184" t="s">
        <v>205</v>
      </c>
      <c r="T2001" s="141" t="s">
        <v>115</v>
      </c>
      <c r="U2001" s="141" t="s">
        <v>116</v>
      </c>
      <c r="V2001" s="184" t="s">
        <v>205</v>
      </c>
      <c r="W2001" s="141" t="s">
        <v>115</v>
      </c>
      <c r="X2001" s="141" t="s">
        <v>116</v>
      </c>
      <c r="Y2001" s="184" t="s">
        <v>205</v>
      </c>
      <c r="Z2001" s="141" t="s">
        <v>115</v>
      </c>
      <c r="AA2001" s="141" t="s">
        <v>116</v>
      </c>
      <c r="AB2001" s="184" t="s">
        <v>205</v>
      </c>
      <c r="AC2001" s="141" t="s">
        <v>115</v>
      </c>
      <c r="AD2001" s="141" t="s">
        <v>116</v>
      </c>
      <c r="AG2001" s="185" t="s">
        <v>8061</v>
      </c>
      <c r="AH2001" s="185" t="s">
        <v>8062</v>
      </c>
      <c r="AI2001" s="185" t="s">
        <v>8063</v>
      </c>
      <c r="AJ2001" s="185" t="s">
        <v>8064</v>
      </c>
      <c r="AK2001" s="186" t="s">
        <v>8061</v>
      </c>
      <c r="AL2001" s="186" t="s">
        <v>8062</v>
      </c>
      <c r="AM2001" s="186" t="s">
        <v>8063</v>
      </c>
      <c r="AN2001" s="186" t="s">
        <v>8064</v>
      </c>
      <c r="AO2001" s="185" t="s">
        <v>8061</v>
      </c>
      <c r="AP2001" s="185" t="s">
        <v>8062</v>
      </c>
      <c r="AQ2001" s="185" t="s">
        <v>8063</v>
      </c>
      <c r="AR2001" s="185" t="s">
        <v>8064</v>
      </c>
      <c r="AS2001" s="186" t="s">
        <v>8061</v>
      </c>
      <c r="AT2001" s="186" t="s">
        <v>8062</v>
      </c>
      <c r="AU2001" s="186" t="s">
        <v>8063</v>
      </c>
      <c r="AV2001" s="186" t="s">
        <v>8064</v>
      </c>
      <c r="AW2001" s="185" t="s">
        <v>8061</v>
      </c>
      <c r="AX2001" s="185" t="s">
        <v>8062</v>
      </c>
      <c r="AY2001" s="185" t="s">
        <v>8063</v>
      </c>
      <c r="AZ2001" s="185" t="s">
        <v>8064</v>
      </c>
      <c r="BA2001" s="186" t="s">
        <v>8061</v>
      </c>
      <c r="BB2001" s="186" t="s">
        <v>8062</v>
      </c>
      <c r="BC2001" s="186" t="s">
        <v>8063</v>
      </c>
      <c r="BD2001" s="186" t="s">
        <v>8064</v>
      </c>
      <c r="BE2001" s="185" t="s">
        <v>8061</v>
      </c>
      <c r="BF2001" s="185" t="s">
        <v>8062</v>
      </c>
      <c r="BG2001" s="185" t="s">
        <v>8063</v>
      </c>
      <c r="BH2001" s="185" t="s">
        <v>8064</v>
      </c>
      <c r="BI2001" s="186" t="s">
        <v>8061</v>
      </c>
      <c r="BJ2001" s="186" t="s">
        <v>8062</v>
      </c>
      <c r="BK2001" s="186" t="s">
        <v>8063</v>
      </c>
      <c r="BL2001" s="186" t="s">
        <v>8064</v>
      </c>
      <c r="BM2001" s="185" t="s">
        <v>8061</v>
      </c>
      <c r="BN2001" s="185" t="s">
        <v>8062</v>
      </c>
      <c r="BO2001" s="185" t="s">
        <v>8063</v>
      </c>
      <c r="BP2001" s="185" t="s">
        <v>8064</v>
      </c>
      <c r="BW2001" t="s">
        <v>8103</v>
      </c>
      <c r="BX2001" t="s">
        <v>8067</v>
      </c>
      <c r="BY2001" t="s">
        <v>8068</v>
      </c>
    </row>
    <row r="2002" spans="3:77" ht="15" customHeight="1">
      <c r="C2002" s="207" t="s">
        <v>23</v>
      </c>
      <c r="D2002" s="786" t="s">
        <v>137</v>
      </c>
      <c r="E2002" s="786"/>
      <c r="F2002" s="786"/>
      <c r="G2002" s="786"/>
      <c r="H2002" s="786"/>
      <c r="I2002" s="786"/>
      <c r="J2002" s="786"/>
      <c r="K2002" s="786"/>
      <c r="L2002" s="786"/>
      <c r="M2002" s="15"/>
      <c r="N2002" s="6"/>
      <c r="O2002" s="6"/>
      <c r="P2002" s="6"/>
      <c r="Q2002" s="6"/>
      <c r="R2002" s="6"/>
      <c r="S2002" s="6"/>
      <c r="T2002" s="6"/>
      <c r="U2002" s="6"/>
      <c r="V2002" s="6"/>
      <c r="W2002" s="6"/>
      <c r="X2002" s="6"/>
      <c r="Y2002" s="6"/>
      <c r="Z2002" s="6"/>
      <c r="AA2002" s="6"/>
      <c r="AB2002" s="6"/>
      <c r="AC2002" s="6"/>
      <c r="AD2002" s="6"/>
      <c r="AG2002" s="176">
        <f>M2002</f>
        <v>0</v>
      </c>
      <c r="AH2002" s="181">
        <f>IF(AND(N2002="",O2002=""),0,
IF(COUNTIF(N2002:O2002,"NS")&gt;0,COUNTIF(N2002:O2002,"NS"),
IF(AND(AG2002&gt;AI2002,COUNTIF(N2002:O2002,"NS")&lt;2),(AP2002+AT2002),0)))</f>
        <v>0</v>
      </c>
      <c r="AI2002" s="177">
        <f>IF(COUNTIF(N2002:O2002,"NA")=2,"NA",SUM(N2002:O2002))</f>
        <v>0</v>
      </c>
      <c r="AJ2002" s="187">
        <f>IF($AJ$2055=$AH$2055, 0,  IF(OR(AND(AG2002=0, AH2002&gt;0),AND(AG2002="NS", AI2002&gt;0), AND(AG2002="NS", AH2002=0, AI2002=0)), 1, IF(OR(AND(AG2002&gt;0, AH2002=2), AND(AG2002="NS", AH2002&gt;0),AND(AG2002="NS", AI2002=0, AH2002&gt;0), AG2002=AI2002), 0, 1)))</f>
        <v>0</v>
      </c>
      <c r="AK2002" s="178">
        <f>M2002</f>
        <v>0</v>
      </c>
      <c r="AL2002" s="190">
        <f>COUNTIF(P2002,"NS")+COUNTIF(S2002,"NS")+COUNTIF(V2002,"NS")+COUNTIF(Y2002,"NS")+COUNTIF(AB2002,"NS")+COUNTIF(M2019,"NS")+COUNTIF(P2019,"NS")+COUNTIF(S2019,"NS")+COUNTIF(V2019,"NS")+COUNTIF(Y2019,"NS")+COUNTIF(AB2019,"NS")+COUNTIF(P2036,"NS")+COUNTIF(S2036,"NS")+COUNTIF(V2036,"NS")+COUNTIF(Y2036,"NS")+COUNTIF(AB2036,"NS")</f>
        <v>0</v>
      </c>
      <c r="AM2002" s="190">
        <f>IF((COUNTIF(P2002,"Na")+COUNTIF(S2002,"Na")+COUNTIF(V2002,"Na")+COUNTIF(Y2002,"Na")+COUNTIF(AB2002,"Na")+COUNTIF(M2019,"Na")+COUNTIF(P2019,"Na")+COUNTIF(S2019,"Na")+COUNTIF(V2019,"Na")+COUNTIF(Y2019,"Na")+COUNTIF(AB2019,"Na")+COUNTIF(P2036,"Na")+COUNTIF(S2036,"Na")+COUNTIF(V2036,"Na")+COUNTIF(Y2036,"Na")+COUNTIF(AB2036,"Na"))=16,"NA",SUM(P2002,S2002,V2002,Y2002,AB2002,M2019,P2019,S2019,V2019,Y2019,AB2019,P2036,S2036,V2036,Y2036,AB2036))</f>
        <v>0</v>
      </c>
      <c r="AN2002" s="187">
        <f t="shared" ref="AN2002" si="2722">IF($AJ$2055=$AH$2055, 0, IF(OR(AND(AK2002=0,AL2002&gt;0), AND(AK2002="NS", AM2002&gt;0), AND(AK2002="NS", AM2002=0, AL2002=0)), 1, IF(OR(AND(AL2002&gt;=2, AM2002&lt;AK2002), AND(AK2002="NS", AM2002=0, AL2002&gt;0), AK2002=AM2002), 0, 1)))</f>
        <v>0</v>
      </c>
      <c r="AO2002" s="176">
        <f>N2002</f>
        <v>0</v>
      </c>
      <c r="AP2002" s="176">
        <f>COUNTIF(Q2002,"NS")+COUNTIF(T2002,"NS")+COUNTIF(W2002,"NS")+COUNTIF(Z2002,"NS")+COUNTIF(AC2002,"NS")+COUNTIF(N2019,"NS")+COUNTIF(Q2019,"NS")+COUNTIF(T2019,"NS")+COUNTIF(W2019,"NS")+COUNTIF(Z2019,"NS")+COUNTIF(AC2019,"NS")+COUNTIF(Q2036,"NS")+COUNTIF(T2036,"NS")+COUNTIF(W2036,"NS")+COUNTIF(Z2036,"NS")+COUNTIF(AC2036,"NS")</f>
        <v>0</v>
      </c>
      <c r="AQ2002" s="176">
        <f>IF((COUNTIF(Q2002,"Na")+COUNTIF(T2002,"Na")+COUNTIF(W2002,"Na")+COUNTIF(Z2002,"NA")+COUNTIF(AC2002,"NA")+COUNTIF(N2019,"NA")+COUNTIF(Q2019,"NA")+COUNTIF(T2019,"NA")+COUNTIF(W2019,"NA")+COUNTIF(Z2019,"NA")+COUNTIF(AC2019,"NA")+COUNTIF(Q2036,"NA")+COUNTIF(T2036,"NA")+COUNTIF(W2036,"NA")+COUNTIF(Z2036,"NA")+COUNTIF(AC2036,"NA"))=16,"NA",SUM(Q2002,T2002,W2002,Z2002,AC2002,N2019,Q2019,T2019,W2019,Z2019,AC2019,Q2036,T2036,W2036,Z2036,AC2036))</f>
        <v>0</v>
      </c>
      <c r="AR2002" s="187">
        <f t="shared" ref="AR2002" si="2723">IF($AJ$2055=$AH$2055, 0, IF(OR(AND(AO2002=0,AP2002&gt;0), AND(AO2002="NS", AQ2002&gt;0), AND(AO2002="NS", AQ2002=0, AP2002=0)), 1, IF(OR(AND(AP2002&gt;=2, AQ2002&lt;AO2002), AND(AO2002="NS", AQ2002=0, AP2002&gt;0), AO2002=AQ2002), 0, 1)))</f>
        <v>0</v>
      </c>
      <c r="AS2002" s="178">
        <f>O2002</f>
        <v>0</v>
      </c>
      <c r="AT2002" s="178">
        <f>COUNTIF(R2002,"NS")+COUNTIF(U2002,"NS")+COUNTIF(X2002,"NS")+COUNTIF(AA2002,"NS")+COUNTIF(AD2002,"NS")+COUNTIF(O2019,"NS")+COUNTIF(R2019,"NS")+COUNTIF(U2019,"NS")+COUNTIF(X2019,"NS")+COUNTIF(AA2019,"NS")+COUNTIF(AD2019,"NS")+COUNTIF(R2036,"NS")+COUNTIF(U2036,"NS")+COUNTIF(X2036,"NS")+COUNTIF(AA2036,"NS")+COUNTIF(AD2036,"NS")</f>
        <v>0</v>
      </c>
      <c r="AU2002" s="178">
        <f>IF((COUNTIF(R2002,"NA")+COUNTIF(U2002,"NA")+COUNTIF(X2002,"NA")+COUNTIF(AA2002,"NA")+COUNTIF(AD2002,"NA")+COUNTIF(O2019,"NA")+COUNTIF(R2019,"NA")+COUNTIF(U2019,"NA")+COUNTIF(X2019,"NA")+COUNTIF(AA2019,"NA")+COUNTIF(AD2019,"NA")+COUNTIF(R2036,"NA")+COUNTIF(U2036,"NA")+COUNTIF(X2036,"NA")+COUNTIF(AA2036,"NA")+COUNTIF(AD2036,"NA"))=16,"NA",SUM(R2002,U2002,X2002,AA2002,AD2002,O2019,R2019,U2019,X2019,AA2019,AD2019,R2036,U2036,X2036,AA2036,AD2036))</f>
        <v>0</v>
      </c>
      <c r="AV2002" s="187">
        <f t="shared" ref="AV2002" si="2724">IF($AJ$2055=$AH$2055, 0, IF(OR(AND(AS2002=0,AT2002&gt;0), AND(AS2002="NS", AU2002&gt;0), AND(AS2002="NS", AU2002=0, AT2002=0)), 1, IF(OR(AND(AT2002&gt;=2, AU2002&lt;AS2002), AND(AS2002="NS", AU2002=0, AT2002&gt;0), AS2002=AU2002), 0, 1)))</f>
        <v>0</v>
      </c>
      <c r="AW2002" s="176">
        <f>P2002</f>
        <v>0</v>
      </c>
      <c r="AX2002" s="176">
        <f>COUNTIF(Q2002:R2002,"NS")</f>
        <v>0</v>
      </c>
      <c r="AY2002" s="177">
        <f>IF(COUNTIF(Q2002:R2002,"Na")=2,"NA",SUM(Q2002:R2002))</f>
        <v>0</v>
      </c>
      <c r="AZ2002" s="187">
        <f t="shared" ref="AZ2002" si="2725">IF($AJ$2055=$AH$2055, 0,  IF(OR(AND(AW2002=0, AX2002&gt;0),AND(AW2002="NS", AY2002&gt;0), AND(AW2002="NS", AX2002=0, AY2002=0)), 1, IF(OR(AND(AW2002&gt;0, AX2002=2), AND(AW2002="NS", AX2002=2), AND(AW2002="NS", AY2002=0, AX2002&gt;0), AW2002=AY2002), 0, 1)))</f>
        <v>0</v>
      </c>
      <c r="BA2002" s="178">
        <f>S2002</f>
        <v>0</v>
      </c>
      <c r="BB2002" s="178">
        <f>COUNTIF(T2002:U2002,"NS")</f>
        <v>0</v>
      </c>
      <c r="BC2002" s="190">
        <f>IF(COUNTIF(T2002:U2002,"Na")=2,"NA",SUM(T2002:U2002))</f>
        <v>0</v>
      </c>
      <c r="BD2002" s="187">
        <f t="shared" ref="BD2002" si="2726">IF($AJ$2055=$AH$2055, 0,  IF(OR(AND(BA2002=0, BB2002&gt;0),AND(BA2002="NS", BC2002&gt;0), AND(BA2002="NS", BB2002=0, BC2002=0)), 1, IF(OR(AND(BA2002&gt;0, BB2002=2), AND(BA2002="NS", BB2002=2), AND(BA2002="NS", BC2002=0, BB2002&gt;0), BA2002=BC2002), 0, 1)))</f>
        <v>0</v>
      </c>
      <c r="BE2002" s="176">
        <f>V2002</f>
        <v>0</v>
      </c>
      <c r="BF2002" s="176">
        <f>COUNTIF(W2002:X2002,"NS")</f>
        <v>0</v>
      </c>
      <c r="BG2002" s="177">
        <f>IF(COUNTIF(W2002:X2002,"NA")=2,"NA",SUM(W2002:X2002))</f>
        <v>0</v>
      </c>
      <c r="BH2002" s="187">
        <f t="shared" ref="BH2002" si="2727">IF($AJ$2055=$AH$2055, 0,  IF(OR(AND(BE2002=0, BF2002&gt;0),AND(BE2002="NS", BG2002&gt;0), AND(BE2002="NS", BF2002=0, BG2002=0)), 1, IF(OR(AND(BE2002&gt;0, BF2002=2), AND(BE2002="NS", BF2002=2), AND(BE2002="NS", BG2002=0, BF2002&gt;0), BE2002=BG2002), 0, 1)))</f>
        <v>0</v>
      </c>
      <c r="BI2002" s="178">
        <f>Y2002</f>
        <v>0</v>
      </c>
      <c r="BJ2002" s="178">
        <f>COUNTIF(Z2002:AA2002,"NS")</f>
        <v>0</v>
      </c>
      <c r="BK2002" s="190">
        <f>IF(COUNTIF(Z2002:AA2002,"NA")=2,"NA",SUM(Z2002:AA2002))</f>
        <v>0</v>
      </c>
      <c r="BL2002" s="187">
        <f t="shared" ref="BL2002" si="2728">IF($AJ$2055=$AH$2055, 0,  IF(OR(AND(BI2002=0, BJ2002&gt;0),AND(BI2002="NS", BK2002&gt;0), AND(BI2002="NS", BJ2002=0, BK2002=0)), 1, IF(OR(AND(BI2002&gt;0, BJ2002=2), AND(BI2002="NS", BJ2002=2), AND(BI2002="NS", BK2002=0, BJ2002&gt;0), BI2002=BK2002), 0, 1)))</f>
        <v>0</v>
      </c>
      <c r="BM2002" s="176">
        <f>AB2002</f>
        <v>0</v>
      </c>
      <c r="BN2002" s="176">
        <f>COUNTIF(AC2002:AD2002,"NS")</f>
        <v>0</v>
      </c>
      <c r="BO2002" s="177">
        <f>IF(COUNTIF(AC2002:AD2002,"NA")=2,"NA",SUM(AC2002:AD2002))</f>
        <v>0</v>
      </c>
      <c r="BP2002" s="187">
        <f t="shared" ref="BP2002" si="2729">IF($AJ$2055=$AH$2055, 0,  IF(OR(AND(BM2002=0, BN2002&gt;0),AND(BM2002="NS", BO2002&gt;0), AND(BM2002="NS", BN2002=0, BO2002=0)), 1, IF(OR(AND(BM2002&gt;0, BN2002=2), AND(BM2002="NS", BN2002=2), AND(BM2002="NS", BO2002=0, BN2002&gt;0), BM2002=BO2002), 0, 1)))</f>
        <v>0</v>
      </c>
      <c r="BV2002" t="s">
        <v>8137</v>
      </c>
      <c r="BW2002">
        <f>S1922</f>
        <v>0</v>
      </c>
      <c r="BX2002">
        <f>W1922</f>
        <v>0</v>
      </c>
      <c r="BY2002">
        <f>AA1922</f>
        <v>0</v>
      </c>
    </row>
    <row r="2003" spans="3:77" ht="15" customHeight="1">
      <c r="C2003" s="207" t="s">
        <v>30</v>
      </c>
      <c r="D2003" s="786" t="s">
        <v>138</v>
      </c>
      <c r="E2003" s="786"/>
      <c r="F2003" s="786"/>
      <c r="G2003" s="786"/>
      <c r="H2003" s="786"/>
      <c r="I2003" s="786"/>
      <c r="J2003" s="786"/>
      <c r="K2003" s="786"/>
      <c r="L2003" s="786"/>
      <c r="M2003" s="15"/>
      <c r="N2003" s="6"/>
      <c r="O2003" s="6"/>
      <c r="P2003" s="6"/>
      <c r="Q2003" s="6"/>
      <c r="R2003" s="6"/>
      <c r="S2003" s="6"/>
      <c r="T2003" s="6"/>
      <c r="U2003" s="6"/>
      <c r="V2003" s="6"/>
      <c r="W2003" s="6"/>
      <c r="X2003" s="6"/>
      <c r="Y2003" s="6"/>
      <c r="Z2003" s="6"/>
      <c r="AA2003" s="6"/>
      <c r="AB2003" s="6"/>
      <c r="AC2003" s="6"/>
      <c r="AD2003" s="6"/>
      <c r="AG2003" s="176">
        <f t="shared" ref="AG2003:AG2011" si="2730">M2003</f>
        <v>0</v>
      </c>
      <c r="AH2003" s="181">
        <f t="shared" ref="AH2003:AH2011" si="2731">IF(AND(N2003="",O2003=""),0,
IF(COUNTIF(N2003:O2003,"NS")&gt;0,COUNTIF(N2003:O2003,"NS"),
IF(AND(AG2003&gt;AI2003,COUNTIF(N2003:O2003,"NS")&lt;2),(AP2003+AT2003),0)))</f>
        <v>0</v>
      </c>
      <c r="AI2003" s="177">
        <f t="shared" ref="AI2003:AI2011" si="2732">IF(COUNTIF(N2003:O2003,"NA")=2,"NA",SUM(N2003:O2003))</f>
        <v>0</v>
      </c>
      <c r="AJ2003" s="187">
        <f t="shared" ref="AJ2003:AJ2010" si="2733">IF($AJ$2055=$AH$2055, 0,  IF(OR(AND(AG2003=0, AH2003&gt;0),AND(AG2003="NS", AI2003&gt;0), AND(AG2003="NS", AH2003=0, AI2003=0)), 1, IF(OR(AND(AG2003&gt;0, AH2003=2), AND(AG2003="NS", AH2003&gt;0),AND(AG2003="NS", AI2003=0, AH2003&gt;0), AG2003=AI2003), 0, 1)))</f>
        <v>0</v>
      </c>
      <c r="AK2003" s="178">
        <f t="shared" ref="AK2003:AK2011" si="2734">M2003</f>
        <v>0</v>
      </c>
      <c r="AL2003" s="190">
        <f t="shared" ref="AL2003:AL2011" si="2735">COUNTIF(P2003,"NS")+COUNTIF(S2003,"NS")+COUNTIF(V2003,"NS")+COUNTIF(Y2003,"NS")+COUNTIF(AB2003,"NS")+COUNTIF(M2020,"NS")+COUNTIF(P2020,"NS")+COUNTIF(S2020,"NS")+COUNTIF(V2020,"NS")+COUNTIF(Y2020,"NS")+COUNTIF(AB2020,"NS")+COUNTIF(P2037,"NS")+COUNTIF(S2037,"NS")+COUNTIF(V2037,"NS")+COUNTIF(Y2037,"NS")+COUNTIF(AB2037,"NS")</f>
        <v>0</v>
      </c>
      <c r="AM2003" s="190">
        <f t="shared" ref="AM2003:AM2011" si="2736">IF((COUNTIF(P2003,"Na")+COUNTIF(S2003,"Na")+COUNTIF(V2003,"Na")+COUNTIF(Y2003,"Na")+COUNTIF(AB2003,"Na")+COUNTIF(M2020,"Na")+COUNTIF(P2020,"Na")+COUNTIF(S2020,"Na")+COUNTIF(V2020,"Na")+COUNTIF(Y2020,"Na")+COUNTIF(AB2020,"Na")+COUNTIF(P2037,"Na")+COUNTIF(S2037,"Na")+COUNTIF(V2037,"Na")+COUNTIF(Y2037,"Na")+COUNTIF(AB2037,"Na"))=16,"NA",SUM(P2003,S2003,V2003,Y2003,AB2003,M2020,P2020,S2020,V2020,Y2020,AB2020,P2037,S2037,V2037,Y2037,AB2037))</f>
        <v>0</v>
      </c>
      <c r="AN2003" s="187">
        <f t="shared" ref="AN2003:AN2011" si="2737">IF($AJ$2055=$AH$2055, 0, IF(OR(AND(AK2003=0,AL2003&gt;0), AND(AK2003="NS", AM2003&gt;0), AND(AK2003="NS", AM2003=0, AL2003=0)), 1, IF(OR(AND(AL2003&gt;=2, AM2003&lt;AK2003), AND(AK2003="NS", AM2003=0, AL2003&gt;0), AK2003=AM2003), 0, 1)))</f>
        <v>0</v>
      </c>
      <c r="AO2003" s="176">
        <f t="shared" ref="AO2003:AO2011" si="2738">N2003</f>
        <v>0</v>
      </c>
      <c r="AP2003" s="176">
        <f t="shared" ref="AP2003:AP2011" si="2739">COUNTIF(Q2003,"NS")+COUNTIF(T2003,"NS")+COUNTIF(W2003,"NS")+COUNTIF(Z2003,"NS")+COUNTIF(AC2003,"NS")+COUNTIF(N2020,"NS")+COUNTIF(Q2020,"NS")+COUNTIF(T2020,"NS")+COUNTIF(W2020,"NS")+COUNTIF(Z2020,"NS")+COUNTIF(AC2020,"NS")+COUNTIF(Q2037,"NS")+COUNTIF(T2037,"NS")+COUNTIF(W2037,"NS")+COUNTIF(Z2037,"NS")+COUNTIF(AC2037,"NS")</f>
        <v>0</v>
      </c>
      <c r="AQ2003" s="176">
        <f t="shared" ref="AQ2003:AQ2011" si="2740">IF((COUNTIF(Q2003,"Na")+COUNTIF(T2003,"Na")+COUNTIF(W2003,"Na")+COUNTIF(Z2003,"NA")+COUNTIF(AC2003,"NA")+COUNTIF(N2020,"NA")+COUNTIF(Q2020,"NA")+COUNTIF(T2020,"NA")+COUNTIF(W2020,"NA")+COUNTIF(Z2020,"NA")+COUNTIF(AC2020,"NA")+COUNTIF(Q2037,"NA")+COUNTIF(T2037,"NA")+COUNTIF(W2037,"NA")+COUNTIF(Z2037,"NA")+COUNTIF(AC2037,"NA"))=16,"NA",SUM(Q2003,T2003,W2003,Z2003,AC2003,N2020,Q2020,T2020,W2020,Z2020,AC2020,Q2037,T2037,W2037,Z2037,AC2037))</f>
        <v>0</v>
      </c>
      <c r="AR2003" s="187">
        <f t="shared" ref="AR2003:AR2011" si="2741">IF($AJ$2055=$AH$2055, 0, IF(OR(AND(AO2003=0,AP2003&gt;0), AND(AO2003="NS", AQ2003&gt;0), AND(AO2003="NS", AQ2003=0, AP2003=0)), 1, IF(OR(AND(AP2003&gt;=2, AQ2003&lt;AO2003), AND(AO2003="NS", AQ2003=0, AP2003&gt;0), AO2003=AQ2003), 0, 1)))</f>
        <v>0</v>
      </c>
      <c r="AS2003" s="178">
        <f t="shared" ref="AS2003:AS2011" si="2742">O2003</f>
        <v>0</v>
      </c>
      <c r="AT2003" s="178">
        <f t="shared" ref="AT2003:AT2011" si="2743">COUNTIF(R2003,"NS")+COUNTIF(U2003,"NS")+COUNTIF(X2003,"NS")+COUNTIF(AA2003,"NS")+COUNTIF(AD2003,"NS")+COUNTIF(O2020,"NS")+COUNTIF(R2020,"NS")+COUNTIF(U2020,"NS")+COUNTIF(X2020,"NS")+COUNTIF(AA2020,"NS")+COUNTIF(AD2020,"NS")+COUNTIF(R2037,"NS")+COUNTIF(U2037,"NS")+COUNTIF(X2037,"NS")+COUNTIF(AA2037,"NS")+COUNTIF(AD2037,"NS")</f>
        <v>0</v>
      </c>
      <c r="AU2003" s="178">
        <f t="shared" ref="AU2003:AU2011" si="2744">IF((COUNTIF(R2003,"NA")+COUNTIF(U2003,"NA")+COUNTIF(X2003,"NA")+COUNTIF(AA2003,"NA")+COUNTIF(AD2003,"NA")+COUNTIF(O2020,"NA")+COUNTIF(R2020,"NA")+COUNTIF(U2020,"NA")+COUNTIF(X2020,"NA")+COUNTIF(AA2020,"NA")+COUNTIF(AD2020,"NA")+COUNTIF(R2037,"NA")+COUNTIF(U2037,"NA")+COUNTIF(X2037,"NA")+COUNTIF(AA2037,"NA")+COUNTIF(AD2037,"NA"))=16,"NA",SUM(R2003,U2003,X2003,AA2003,AD2003,O2020,R2020,U2020,X2020,AA2020,AD2020,R2037,U2037,X2037,AA2037,AD2037))</f>
        <v>0</v>
      </c>
      <c r="AV2003" s="187">
        <f t="shared" ref="AV2003:AV2011" si="2745">IF($AJ$2055=$AH$2055, 0, IF(OR(AND(AS2003=0,AT2003&gt;0), AND(AS2003="NS", AU2003&gt;0), AND(AS2003="NS", AU2003=0, AT2003=0)), 1, IF(OR(AND(AT2003&gt;=2, AU2003&lt;AS2003), AND(AS2003="NS", AU2003=0, AT2003&gt;0), AS2003=AU2003), 0, 1)))</f>
        <v>0</v>
      </c>
      <c r="AW2003" s="176">
        <f t="shared" ref="AW2003:AW2011" si="2746">P2003</f>
        <v>0</v>
      </c>
      <c r="AX2003" s="176">
        <f t="shared" ref="AX2003:AX2011" si="2747">COUNTIF(Q2003:R2003,"NS")</f>
        <v>0</v>
      </c>
      <c r="AY2003" s="177">
        <f t="shared" ref="AY2003:AY2011" si="2748">IF(COUNTIF(Q2003:R2003,"Na")=2,"NA",SUM(Q2003:R2003))</f>
        <v>0</v>
      </c>
      <c r="AZ2003" s="187">
        <f t="shared" ref="AZ2003:AZ2011" si="2749">IF($AJ$2055=$AH$2055, 0,  IF(OR(AND(AW2003=0, AX2003&gt;0),AND(AW2003="NS", AY2003&gt;0), AND(AW2003="NS", AX2003=0, AY2003=0)), 1, IF(OR(AND(AW2003&gt;0, AX2003=2), AND(AW2003="NS", AX2003=2), AND(AW2003="NS", AY2003=0, AX2003&gt;0), AW2003=AY2003), 0, 1)))</f>
        <v>0</v>
      </c>
      <c r="BA2003" s="178">
        <f t="shared" ref="BA2003:BA2011" si="2750">S2003</f>
        <v>0</v>
      </c>
      <c r="BB2003" s="178">
        <f t="shared" ref="BB2003:BB2011" si="2751">COUNTIF(T2003:U2003,"NS")</f>
        <v>0</v>
      </c>
      <c r="BC2003" s="190">
        <f t="shared" ref="BC2003:BC2011" si="2752">IF(COUNTIF(T2003:U2003,"Na")=2,"NA",SUM(T2003:U2003))</f>
        <v>0</v>
      </c>
      <c r="BD2003" s="187">
        <f t="shared" ref="BD2003:BD2011" si="2753">IF($AJ$2055=$AH$2055, 0,  IF(OR(AND(BA2003=0, BB2003&gt;0),AND(BA2003="NS", BC2003&gt;0), AND(BA2003="NS", BB2003=0, BC2003=0)), 1, IF(OR(AND(BA2003&gt;0, BB2003=2), AND(BA2003="NS", BB2003=2), AND(BA2003="NS", BC2003=0, BB2003&gt;0), BA2003=BC2003), 0, 1)))</f>
        <v>0</v>
      </c>
      <c r="BE2003" s="176">
        <f t="shared" ref="BE2003:BE2011" si="2754">V2003</f>
        <v>0</v>
      </c>
      <c r="BF2003" s="176">
        <f t="shared" ref="BF2003:BF2011" si="2755">COUNTIF(W2003:X2003,"NS")</f>
        <v>0</v>
      </c>
      <c r="BG2003" s="177">
        <f t="shared" ref="BG2003:BG2011" si="2756">IF(COUNTIF(W2003:X2003,"NA")=2,"NA",SUM(W2003:X2003))</f>
        <v>0</v>
      </c>
      <c r="BH2003" s="187">
        <f t="shared" ref="BH2003:BH2011" si="2757">IF($AJ$2055=$AH$2055, 0,  IF(OR(AND(BE2003=0, BF2003&gt;0),AND(BE2003="NS", BG2003&gt;0), AND(BE2003="NS", BF2003=0, BG2003=0)), 1, IF(OR(AND(BE2003&gt;0, BF2003=2), AND(BE2003="NS", BF2003=2), AND(BE2003="NS", BG2003=0, BF2003&gt;0), BE2003=BG2003), 0, 1)))</f>
        <v>0</v>
      </c>
      <c r="BI2003" s="178">
        <f t="shared" ref="BI2003:BI2011" si="2758">Y2003</f>
        <v>0</v>
      </c>
      <c r="BJ2003" s="178">
        <f t="shared" ref="BJ2003:BJ2011" si="2759">COUNTIF(Z2003:AA2003,"NS")</f>
        <v>0</v>
      </c>
      <c r="BK2003" s="190">
        <f t="shared" ref="BK2003:BK2011" si="2760">IF(COUNTIF(Z2003:AA2003,"NA")=2,"NA",SUM(Z2003:AA2003))</f>
        <v>0</v>
      </c>
      <c r="BL2003" s="187">
        <f t="shared" ref="BL2003:BL2011" si="2761">IF($AJ$2055=$AH$2055, 0,  IF(OR(AND(BI2003=0, BJ2003&gt;0),AND(BI2003="NS", BK2003&gt;0), AND(BI2003="NS", BJ2003=0, BK2003=0)), 1, IF(OR(AND(BI2003&gt;0, BJ2003=2), AND(BI2003="NS", BJ2003=2), AND(BI2003="NS", BK2003=0, BJ2003&gt;0), BI2003=BK2003), 0, 1)))</f>
        <v>0</v>
      </c>
      <c r="BM2003" s="176">
        <f t="shared" ref="BM2003:BM2011" si="2762">AB2003</f>
        <v>0</v>
      </c>
      <c r="BN2003" s="176">
        <f t="shared" ref="BN2003:BN2011" si="2763">COUNTIF(AC2003:AD2003,"NS")</f>
        <v>0</v>
      </c>
      <c r="BO2003" s="177">
        <f t="shared" ref="BO2003:BO2011" si="2764">IF(COUNTIF(AC2003:AD2003,"NA")=2,"NA",SUM(AC2003:AD2003))</f>
        <v>0</v>
      </c>
      <c r="BP2003" s="187">
        <f t="shared" ref="BP2003:BP2011" si="2765">IF($AJ$2055=$AH$2055, 0,  IF(OR(AND(BM2003=0, BN2003&gt;0),AND(BM2003="NS", BO2003&gt;0), AND(BM2003="NS", BN2003=0, BO2003=0)), 1, IF(OR(AND(BM2003&gt;0, BN2003=2), AND(BM2003="NS", BN2003=2), AND(BM2003="NS", BO2003=0, BN2003&gt;0), BM2003=BO2003), 0, 1)))</f>
        <v>0</v>
      </c>
      <c r="BV2003" t="s">
        <v>8138</v>
      </c>
      <c r="BW2003">
        <f>M2012</f>
        <v>0</v>
      </c>
      <c r="BX2003">
        <f t="shared" ref="BX2003" si="2766">N2012</f>
        <v>0</v>
      </c>
      <c r="BY2003">
        <f t="shared" ref="BY2003" si="2767">O2012</f>
        <v>0</v>
      </c>
    </row>
    <row r="2004" spans="3:77" ht="15" customHeight="1">
      <c r="C2004" s="207" t="s">
        <v>36</v>
      </c>
      <c r="D2004" s="786" t="s">
        <v>139</v>
      </c>
      <c r="E2004" s="786"/>
      <c r="F2004" s="786"/>
      <c r="G2004" s="786"/>
      <c r="H2004" s="786"/>
      <c r="I2004" s="786"/>
      <c r="J2004" s="786"/>
      <c r="K2004" s="786"/>
      <c r="L2004" s="786"/>
      <c r="M2004" s="15"/>
      <c r="N2004" s="6"/>
      <c r="O2004" s="6"/>
      <c r="P2004" s="6"/>
      <c r="Q2004" s="6"/>
      <c r="R2004" s="6"/>
      <c r="S2004" s="6"/>
      <c r="T2004" s="6"/>
      <c r="U2004" s="6"/>
      <c r="V2004" s="6"/>
      <c r="W2004" s="6"/>
      <c r="X2004" s="6"/>
      <c r="Y2004" s="6"/>
      <c r="Z2004" s="6"/>
      <c r="AA2004" s="6"/>
      <c r="AB2004" s="6"/>
      <c r="AC2004" s="6"/>
      <c r="AD2004" s="6"/>
      <c r="AG2004" s="176">
        <f t="shared" si="2730"/>
        <v>0</v>
      </c>
      <c r="AH2004" s="181">
        <f t="shared" si="2731"/>
        <v>0</v>
      </c>
      <c r="AI2004" s="177">
        <f t="shared" si="2732"/>
        <v>0</v>
      </c>
      <c r="AJ2004" s="187">
        <f t="shared" si="2733"/>
        <v>0</v>
      </c>
      <c r="AK2004" s="178">
        <f t="shared" si="2734"/>
        <v>0</v>
      </c>
      <c r="AL2004" s="190">
        <f t="shared" si="2735"/>
        <v>0</v>
      </c>
      <c r="AM2004" s="190">
        <f t="shared" si="2736"/>
        <v>0</v>
      </c>
      <c r="AN2004" s="187">
        <f t="shared" si="2737"/>
        <v>0</v>
      </c>
      <c r="AO2004" s="176">
        <f t="shared" si="2738"/>
        <v>0</v>
      </c>
      <c r="AP2004" s="176">
        <f t="shared" si="2739"/>
        <v>0</v>
      </c>
      <c r="AQ2004" s="176">
        <f t="shared" si="2740"/>
        <v>0</v>
      </c>
      <c r="AR2004" s="187">
        <f t="shared" si="2741"/>
        <v>0</v>
      </c>
      <c r="AS2004" s="178">
        <f t="shared" si="2742"/>
        <v>0</v>
      </c>
      <c r="AT2004" s="178">
        <f t="shared" si="2743"/>
        <v>0</v>
      </c>
      <c r="AU2004" s="178">
        <f t="shared" si="2744"/>
        <v>0</v>
      </c>
      <c r="AV2004" s="187">
        <f t="shared" si="2745"/>
        <v>0</v>
      </c>
      <c r="AW2004" s="176">
        <f t="shared" si="2746"/>
        <v>0</v>
      </c>
      <c r="AX2004" s="176">
        <f t="shared" si="2747"/>
        <v>0</v>
      </c>
      <c r="AY2004" s="177">
        <f t="shared" si="2748"/>
        <v>0</v>
      </c>
      <c r="AZ2004" s="187">
        <f t="shared" si="2749"/>
        <v>0</v>
      </c>
      <c r="BA2004" s="178">
        <f t="shared" si="2750"/>
        <v>0</v>
      </c>
      <c r="BB2004" s="178">
        <f t="shared" si="2751"/>
        <v>0</v>
      </c>
      <c r="BC2004" s="190">
        <f t="shared" si="2752"/>
        <v>0</v>
      </c>
      <c r="BD2004" s="187">
        <f t="shared" si="2753"/>
        <v>0</v>
      </c>
      <c r="BE2004" s="176">
        <f t="shared" si="2754"/>
        <v>0</v>
      </c>
      <c r="BF2004" s="176">
        <f t="shared" si="2755"/>
        <v>0</v>
      </c>
      <c r="BG2004" s="177">
        <f t="shared" si="2756"/>
        <v>0</v>
      </c>
      <c r="BH2004" s="187">
        <f t="shared" si="2757"/>
        <v>0</v>
      </c>
      <c r="BI2004" s="178">
        <f t="shared" si="2758"/>
        <v>0</v>
      </c>
      <c r="BJ2004" s="178">
        <f t="shared" si="2759"/>
        <v>0</v>
      </c>
      <c r="BK2004" s="190">
        <f t="shared" si="2760"/>
        <v>0</v>
      </c>
      <c r="BL2004" s="187">
        <f t="shared" si="2761"/>
        <v>0</v>
      </c>
      <c r="BM2004" s="176">
        <f t="shared" si="2762"/>
        <v>0</v>
      </c>
      <c r="BN2004" s="176">
        <f t="shared" si="2763"/>
        <v>0</v>
      </c>
      <c r="BO2004" s="177">
        <f t="shared" si="2764"/>
        <v>0</v>
      </c>
      <c r="BP2004" s="187">
        <f t="shared" si="2765"/>
        <v>0</v>
      </c>
      <c r="BV2004" s="142">
        <f>SUM(BW2004:BY2004)</f>
        <v>0</v>
      </c>
      <c r="BW2004">
        <f>IF($AJ$2055=$AH$2055,0,
IF(BW2003=BW2002,0,1))</f>
        <v>0</v>
      </c>
      <c r="BX2004">
        <f t="shared" ref="BX2004:BY2004" si="2768">IF($AJ$2055=$AH$2055,0,
IF(BX2003=BX2002,0,1))</f>
        <v>0</v>
      </c>
      <c r="BY2004">
        <f t="shared" si="2768"/>
        <v>0</v>
      </c>
    </row>
    <row r="2005" spans="3:77" ht="15" customHeight="1">
      <c r="C2005" s="207" t="s">
        <v>40</v>
      </c>
      <c r="D2005" s="786" t="s">
        <v>140</v>
      </c>
      <c r="E2005" s="786"/>
      <c r="F2005" s="786"/>
      <c r="G2005" s="786"/>
      <c r="H2005" s="786"/>
      <c r="I2005" s="786"/>
      <c r="J2005" s="786"/>
      <c r="K2005" s="786"/>
      <c r="L2005" s="786"/>
      <c r="M2005" s="15"/>
      <c r="N2005" s="6"/>
      <c r="O2005" s="6"/>
      <c r="P2005" s="6"/>
      <c r="Q2005" s="6"/>
      <c r="R2005" s="6"/>
      <c r="S2005" s="6"/>
      <c r="T2005" s="6"/>
      <c r="U2005" s="6"/>
      <c r="V2005" s="6"/>
      <c r="W2005" s="6"/>
      <c r="X2005" s="6"/>
      <c r="Y2005" s="6"/>
      <c r="Z2005" s="6"/>
      <c r="AA2005" s="6"/>
      <c r="AB2005" s="6"/>
      <c r="AC2005" s="6"/>
      <c r="AD2005" s="6"/>
      <c r="AG2005" s="176">
        <f t="shared" si="2730"/>
        <v>0</v>
      </c>
      <c r="AH2005" s="181">
        <f t="shared" si="2731"/>
        <v>0</v>
      </c>
      <c r="AI2005" s="177">
        <f t="shared" si="2732"/>
        <v>0</v>
      </c>
      <c r="AJ2005" s="187">
        <f t="shared" si="2733"/>
        <v>0</v>
      </c>
      <c r="AK2005" s="178">
        <f t="shared" si="2734"/>
        <v>0</v>
      </c>
      <c r="AL2005" s="190">
        <f t="shared" si="2735"/>
        <v>0</v>
      </c>
      <c r="AM2005" s="190">
        <f t="shared" si="2736"/>
        <v>0</v>
      </c>
      <c r="AN2005" s="187">
        <f t="shared" si="2737"/>
        <v>0</v>
      </c>
      <c r="AO2005" s="176">
        <f t="shared" si="2738"/>
        <v>0</v>
      </c>
      <c r="AP2005" s="176">
        <f t="shared" si="2739"/>
        <v>0</v>
      </c>
      <c r="AQ2005" s="176">
        <f t="shared" si="2740"/>
        <v>0</v>
      </c>
      <c r="AR2005" s="187">
        <f t="shared" si="2741"/>
        <v>0</v>
      </c>
      <c r="AS2005" s="178">
        <f t="shared" si="2742"/>
        <v>0</v>
      </c>
      <c r="AT2005" s="178">
        <f t="shared" si="2743"/>
        <v>0</v>
      </c>
      <c r="AU2005" s="178">
        <f t="shared" si="2744"/>
        <v>0</v>
      </c>
      <c r="AV2005" s="187">
        <f t="shared" si="2745"/>
        <v>0</v>
      </c>
      <c r="AW2005" s="176">
        <f t="shared" si="2746"/>
        <v>0</v>
      </c>
      <c r="AX2005" s="176">
        <f t="shared" si="2747"/>
        <v>0</v>
      </c>
      <c r="AY2005" s="177">
        <f t="shared" si="2748"/>
        <v>0</v>
      </c>
      <c r="AZ2005" s="187">
        <f t="shared" si="2749"/>
        <v>0</v>
      </c>
      <c r="BA2005" s="178">
        <f t="shared" si="2750"/>
        <v>0</v>
      </c>
      <c r="BB2005" s="178">
        <f t="shared" si="2751"/>
        <v>0</v>
      </c>
      <c r="BC2005" s="190">
        <f t="shared" si="2752"/>
        <v>0</v>
      </c>
      <c r="BD2005" s="187">
        <f t="shared" si="2753"/>
        <v>0</v>
      </c>
      <c r="BE2005" s="176">
        <f t="shared" si="2754"/>
        <v>0</v>
      </c>
      <c r="BF2005" s="176">
        <f t="shared" si="2755"/>
        <v>0</v>
      </c>
      <c r="BG2005" s="177">
        <f t="shared" si="2756"/>
        <v>0</v>
      </c>
      <c r="BH2005" s="187">
        <f t="shared" si="2757"/>
        <v>0</v>
      </c>
      <c r="BI2005" s="178">
        <f t="shared" si="2758"/>
        <v>0</v>
      </c>
      <c r="BJ2005" s="178">
        <f t="shared" si="2759"/>
        <v>0</v>
      </c>
      <c r="BK2005" s="190">
        <f t="shared" si="2760"/>
        <v>0</v>
      </c>
      <c r="BL2005" s="187">
        <f t="shared" si="2761"/>
        <v>0</v>
      </c>
      <c r="BM2005" s="176">
        <f t="shared" si="2762"/>
        <v>0</v>
      </c>
      <c r="BN2005" s="176">
        <f t="shared" si="2763"/>
        <v>0</v>
      </c>
      <c r="BO2005" s="177">
        <f t="shared" si="2764"/>
        <v>0</v>
      </c>
      <c r="BP2005" s="187">
        <f t="shared" si="2765"/>
        <v>0</v>
      </c>
    </row>
    <row r="2006" spans="3:77" ht="15" customHeight="1">
      <c r="C2006" s="207" t="s">
        <v>43</v>
      </c>
      <c r="D2006" s="786" t="s">
        <v>141</v>
      </c>
      <c r="E2006" s="786"/>
      <c r="F2006" s="786"/>
      <c r="G2006" s="786"/>
      <c r="H2006" s="786"/>
      <c r="I2006" s="786"/>
      <c r="J2006" s="786"/>
      <c r="K2006" s="786"/>
      <c r="L2006" s="786"/>
      <c r="M2006" s="15"/>
      <c r="N2006" s="6"/>
      <c r="O2006" s="6"/>
      <c r="P2006" s="6"/>
      <c r="Q2006" s="6"/>
      <c r="R2006" s="6"/>
      <c r="S2006" s="6"/>
      <c r="T2006" s="6"/>
      <c r="U2006" s="6"/>
      <c r="V2006" s="6"/>
      <c r="W2006" s="6"/>
      <c r="X2006" s="6"/>
      <c r="Y2006" s="6"/>
      <c r="Z2006" s="6"/>
      <c r="AA2006" s="6"/>
      <c r="AB2006" s="6"/>
      <c r="AC2006" s="6"/>
      <c r="AD2006" s="6"/>
      <c r="AG2006" s="176">
        <f t="shared" si="2730"/>
        <v>0</v>
      </c>
      <c r="AH2006" s="181">
        <f t="shared" si="2731"/>
        <v>0</v>
      </c>
      <c r="AI2006" s="177">
        <f t="shared" si="2732"/>
        <v>0</v>
      </c>
      <c r="AJ2006" s="187">
        <f t="shared" si="2733"/>
        <v>0</v>
      </c>
      <c r="AK2006" s="178">
        <f t="shared" si="2734"/>
        <v>0</v>
      </c>
      <c r="AL2006" s="190">
        <f t="shared" si="2735"/>
        <v>0</v>
      </c>
      <c r="AM2006" s="190">
        <f t="shared" si="2736"/>
        <v>0</v>
      </c>
      <c r="AN2006" s="187">
        <f t="shared" si="2737"/>
        <v>0</v>
      </c>
      <c r="AO2006" s="176">
        <f t="shared" si="2738"/>
        <v>0</v>
      </c>
      <c r="AP2006" s="176">
        <f t="shared" si="2739"/>
        <v>0</v>
      </c>
      <c r="AQ2006" s="176">
        <f t="shared" si="2740"/>
        <v>0</v>
      </c>
      <c r="AR2006" s="187">
        <f t="shared" si="2741"/>
        <v>0</v>
      </c>
      <c r="AS2006" s="178">
        <f t="shared" si="2742"/>
        <v>0</v>
      </c>
      <c r="AT2006" s="178">
        <f t="shared" si="2743"/>
        <v>0</v>
      </c>
      <c r="AU2006" s="178">
        <f t="shared" si="2744"/>
        <v>0</v>
      </c>
      <c r="AV2006" s="187">
        <f t="shared" si="2745"/>
        <v>0</v>
      </c>
      <c r="AW2006" s="176">
        <f t="shared" si="2746"/>
        <v>0</v>
      </c>
      <c r="AX2006" s="176">
        <f t="shared" si="2747"/>
        <v>0</v>
      </c>
      <c r="AY2006" s="177">
        <f t="shared" si="2748"/>
        <v>0</v>
      </c>
      <c r="AZ2006" s="187">
        <f t="shared" si="2749"/>
        <v>0</v>
      </c>
      <c r="BA2006" s="178">
        <f t="shared" si="2750"/>
        <v>0</v>
      </c>
      <c r="BB2006" s="178">
        <f t="shared" si="2751"/>
        <v>0</v>
      </c>
      <c r="BC2006" s="190">
        <f t="shared" si="2752"/>
        <v>0</v>
      </c>
      <c r="BD2006" s="187">
        <f t="shared" si="2753"/>
        <v>0</v>
      </c>
      <c r="BE2006" s="176">
        <f t="shared" si="2754"/>
        <v>0</v>
      </c>
      <c r="BF2006" s="176">
        <f t="shared" si="2755"/>
        <v>0</v>
      </c>
      <c r="BG2006" s="177">
        <f t="shared" si="2756"/>
        <v>0</v>
      </c>
      <c r="BH2006" s="187">
        <f t="shared" si="2757"/>
        <v>0</v>
      </c>
      <c r="BI2006" s="178">
        <f t="shared" si="2758"/>
        <v>0</v>
      </c>
      <c r="BJ2006" s="178">
        <f t="shared" si="2759"/>
        <v>0</v>
      </c>
      <c r="BK2006" s="190">
        <f t="shared" si="2760"/>
        <v>0</v>
      </c>
      <c r="BL2006" s="187">
        <f t="shared" si="2761"/>
        <v>0</v>
      </c>
      <c r="BM2006" s="176">
        <f t="shared" si="2762"/>
        <v>0</v>
      </c>
      <c r="BN2006" s="176">
        <f t="shared" si="2763"/>
        <v>0</v>
      </c>
      <c r="BO2006" s="177">
        <f t="shared" si="2764"/>
        <v>0</v>
      </c>
      <c r="BP2006" s="187">
        <f t="shared" si="2765"/>
        <v>0</v>
      </c>
    </row>
    <row r="2007" spans="3:77" ht="15" customHeight="1">
      <c r="C2007" s="207" t="s">
        <v>47</v>
      </c>
      <c r="D2007" s="786" t="s">
        <v>142</v>
      </c>
      <c r="E2007" s="786"/>
      <c r="F2007" s="786"/>
      <c r="G2007" s="786"/>
      <c r="H2007" s="786"/>
      <c r="I2007" s="786"/>
      <c r="J2007" s="786"/>
      <c r="K2007" s="786"/>
      <c r="L2007" s="786"/>
      <c r="M2007" s="15"/>
      <c r="N2007" s="6"/>
      <c r="O2007" s="6"/>
      <c r="P2007" s="6"/>
      <c r="Q2007" s="6"/>
      <c r="R2007" s="6"/>
      <c r="S2007" s="6"/>
      <c r="T2007" s="6"/>
      <c r="U2007" s="6"/>
      <c r="V2007" s="6"/>
      <c r="W2007" s="6"/>
      <c r="X2007" s="6"/>
      <c r="Y2007" s="6"/>
      <c r="Z2007" s="6"/>
      <c r="AA2007" s="6"/>
      <c r="AB2007" s="6"/>
      <c r="AC2007" s="6"/>
      <c r="AD2007" s="6"/>
      <c r="AG2007" s="176">
        <f t="shared" si="2730"/>
        <v>0</v>
      </c>
      <c r="AH2007" s="181">
        <f t="shared" si="2731"/>
        <v>0</v>
      </c>
      <c r="AI2007" s="177">
        <f t="shared" si="2732"/>
        <v>0</v>
      </c>
      <c r="AJ2007" s="187">
        <f t="shared" si="2733"/>
        <v>0</v>
      </c>
      <c r="AK2007" s="178">
        <f t="shared" si="2734"/>
        <v>0</v>
      </c>
      <c r="AL2007" s="190">
        <f t="shared" si="2735"/>
        <v>0</v>
      </c>
      <c r="AM2007" s="190">
        <f t="shared" si="2736"/>
        <v>0</v>
      </c>
      <c r="AN2007" s="187">
        <f t="shared" si="2737"/>
        <v>0</v>
      </c>
      <c r="AO2007" s="176">
        <f t="shared" si="2738"/>
        <v>0</v>
      </c>
      <c r="AP2007" s="176">
        <f t="shared" si="2739"/>
        <v>0</v>
      </c>
      <c r="AQ2007" s="176">
        <f t="shared" si="2740"/>
        <v>0</v>
      </c>
      <c r="AR2007" s="187">
        <f t="shared" si="2741"/>
        <v>0</v>
      </c>
      <c r="AS2007" s="178">
        <f t="shared" si="2742"/>
        <v>0</v>
      </c>
      <c r="AT2007" s="178">
        <f t="shared" si="2743"/>
        <v>0</v>
      </c>
      <c r="AU2007" s="178">
        <f t="shared" si="2744"/>
        <v>0</v>
      </c>
      <c r="AV2007" s="187">
        <f t="shared" si="2745"/>
        <v>0</v>
      </c>
      <c r="AW2007" s="176">
        <f t="shared" si="2746"/>
        <v>0</v>
      </c>
      <c r="AX2007" s="176">
        <f t="shared" si="2747"/>
        <v>0</v>
      </c>
      <c r="AY2007" s="177">
        <f t="shared" si="2748"/>
        <v>0</v>
      </c>
      <c r="AZ2007" s="187">
        <f t="shared" si="2749"/>
        <v>0</v>
      </c>
      <c r="BA2007" s="178">
        <f t="shared" si="2750"/>
        <v>0</v>
      </c>
      <c r="BB2007" s="178">
        <f t="shared" si="2751"/>
        <v>0</v>
      </c>
      <c r="BC2007" s="190">
        <f t="shared" si="2752"/>
        <v>0</v>
      </c>
      <c r="BD2007" s="187">
        <f t="shared" si="2753"/>
        <v>0</v>
      </c>
      <c r="BE2007" s="176">
        <f t="shared" si="2754"/>
        <v>0</v>
      </c>
      <c r="BF2007" s="176">
        <f t="shared" si="2755"/>
        <v>0</v>
      </c>
      <c r="BG2007" s="177">
        <f t="shared" si="2756"/>
        <v>0</v>
      </c>
      <c r="BH2007" s="187">
        <f t="shared" si="2757"/>
        <v>0</v>
      </c>
      <c r="BI2007" s="178">
        <f t="shared" si="2758"/>
        <v>0</v>
      </c>
      <c r="BJ2007" s="178">
        <f t="shared" si="2759"/>
        <v>0</v>
      </c>
      <c r="BK2007" s="190">
        <f t="shared" si="2760"/>
        <v>0</v>
      </c>
      <c r="BL2007" s="187">
        <f t="shared" si="2761"/>
        <v>0</v>
      </c>
      <c r="BM2007" s="176">
        <f t="shared" si="2762"/>
        <v>0</v>
      </c>
      <c r="BN2007" s="176">
        <f t="shared" si="2763"/>
        <v>0</v>
      </c>
      <c r="BO2007" s="177">
        <f t="shared" si="2764"/>
        <v>0</v>
      </c>
      <c r="BP2007" s="187">
        <f t="shared" si="2765"/>
        <v>0</v>
      </c>
    </row>
    <row r="2008" spans="3:77" ht="15" customHeight="1">
      <c r="C2008" s="207" t="s">
        <v>51</v>
      </c>
      <c r="D2008" s="786" t="s">
        <v>143</v>
      </c>
      <c r="E2008" s="786"/>
      <c r="F2008" s="786"/>
      <c r="G2008" s="786"/>
      <c r="H2008" s="786"/>
      <c r="I2008" s="786"/>
      <c r="J2008" s="786"/>
      <c r="K2008" s="786"/>
      <c r="L2008" s="786"/>
      <c r="M2008" s="15"/>
      <c r="N2008" s="6"/>
      <c r="O2008" s="6"/>
      <c r="P2008" s="6"/>
      <c r="Q2008" s="6"/>
      <c r="R2008" s="6"/>
      <c r="S2008" s="6"/>
      <c r="T2008" s="6"/>
      <c r="U2008" s="6"/>
      <c r="V2008" s="6"/>
      <c r="W2008" s="6"/>
      <c r="X2008" s="6"/>
      <c r="Y2008" s="6"/>
      <c r="Z2008" s="6"/>
      <c r="AA2008" s="6"/>
      <c r="AB2008" s="6"/>
      <c r="AC2008" s="6"/>
      <c r="AD2008" s="6"/>
      <c r="AG2008" s="176">
        <f t="shared" si="2730"/>
        <v>0</v>
      </c>
      <c r="AH2008" s="181">
        <f t="shared" si="2731"/>
        <v>0</v>
      </c>
      <c r="AI2008" s="177">
        <f t="shared" si="2732"/>
        <v>0</v>
      </c>
      <c r="AJ2008" s="187">
        <f t="shared" si="2733"/>
        <v>0</v>
      </c>
      <c r="AK2008" s="178">
        <f t="shared" si="2734"/>
        <v>0</v>
      </c>
      <c r="AL2008" s="190">
        <f t="shared" si="2735"/>
        <v>0</v>
      </c>
      <c r="AM2008" s="190">
        <f t="shared" si="2736"/>
        <v>0</v>
      </c>
      <c r="AN2008" s="187">
        <f t="shared" si="2737"/>
        <v>0</v>
      </c>
      <c r="AO2008" s="176">
        <f t="shared" si="2738"/>
        <v>0</v>
      </c>
      <c r="AP2008" s="176">
        <f t="shared" si="2739"/>
        <v>0</v>
      </c>
      <c r="AQ2008" s="176">
        <f t="shared" si="2740"/>
        <v>0</v>
      </c>
      <c r="AR2008" s="187">
        <f t="shared" si="2741"/>
        <v>0</v>
      </c>
      <c r="AS2008" s="178">
        <f t="shared" si="2742"/>
        <v>0</v>
      </c>
      <c r="AT2008" s="178">
        <f t="shared" si="2743"/>
        <v>0</v>
      </c>
      <c r="AU2008" s="178">
        <f t="shared" si="2744"/>
        <v>0</v>
      </c>
      <c r="AV2008" s="187">
        <f t="shared" si="2745"/>
        <v>0</v>
      </c>
      <c r="AW2008" s="176">
        <f t="shared" si="2746"/>
        <v>0</v>
      </c>
      <c r="AX2008" s="176">
        <f t="shared" si="2747"/>
        <v>0</v>
      </c>
      <c r="AY2008" s="177">
        <f t="shared" si="2748"/>
        <v>0</v>
      </c>
      <c r="AZ2008" s="187">
        <f t="shared" si="2749"/>
        <v>0</v>
      </c>
      <c r="BA2008" s="178">
        <f t="shared" si="2750"/>
        <v>0</v>
      </c>
      <c r="BB2008" s="178">
        <f t="shared" si="2751"/>
        <v>0</v>
      </c>
      <c r="BC2008" s="190">
        <f t="shared" si="2752"/>
        <v>0</v>
      </c>
      <c r="BD2008" s="187">
        <f t="shared" si="2753"/>
        <v>0</v>
      </c>
      <c r="BE2008" s="176">
        <f t="shared" si="2754"/>
        <v>0</v>
      </c>
      <c r="BF2008" s="176">
        <f t="shared" si="2755"/>
        <v>0</v>
      </c>
      <c r="BG2008" s="177">
        <f t="shared" si="2756"/>
        <v>0</v>
      </c>
      <c r="BH2008" s="187">
        <f t="shared" si="2757"/>
        <v>0</v>
      </c>
      <c r="BI2008" s="178">
        <f t="shared" si="2758"/>
        <v>0</v>
      </c>
      <c r="BJ2008" s="178">
        <f t="shared" si="2759"/>
        <v>0</v>
      </c>
      <c r="BK2008" s="190">
        <f t="shared" si="2760"/>
        <v>0</v>
      </c>
      <c r="BL2008" s="187">
        <f t="shared" si="2761"/>
        <v>0</v>
      </c>
      <c r="BM2008" s="176">
        <f t="shared" si="2762"/>
        <v>0</v>
      </c>
      <c r="BN2008" s="176">
        <f t="shared" si="2763"/>
        <v>0</v>
      </c>
      <c r="BO2008" s="177">
        <f t="shared" si="2764"/>
        <v>0</v>
      </c>
      <c r="BP2008" s="187">
        <f t="shared" si="2765"/>
        <v>0</v>
      </c>
    </row>
    <row r="2009" spans="3:77" ht="15" customHeight="1">
      <c r="C2009" s="207" t="s">
        <v>34</v>
      </c>
      <c r="D2009" s="786" t="s">
        <v>144</v>
      </c>
      <c r="E2009" s="786"/>
      <c r="F2009" s="786"/>
      <c r="G2009" s="786"/>
      <c r="H2009" s="786"/>
      <c r="I2009" s="786"/>
      <c r="J2009" s="786"/>
      <c r="K2009" s="786"/>
      <c r="L2009" s="786"/>
      <c r="M2009" s="15"/>
      <c r="N2009" s="6"/>
      <c r="O2009" s="6"/>
      <c r="P2009" s="6"/>
      <c r="Q2009" s="6"/>
      <c r="R2009" s="6"/>
      <c r="S2009" s="6"/>
      <c r="T2009" s="6"/>
      <c r="U2009" s="6"/>
      <c r="V2009" s="6"/>
      <c r="W2009" s="6"/>
      <c r="X2009" s="6"/>
      <c r="Y2009" s="6"/>
      <c r="Z2009" s="6"/>
      <c r="AA2009" s="6"/>
      <c r="AB2009" s="6"/>
      <c r="AC2009" s="6"/>
      <c r="AD2009" s="6"/>
      <c r="AG2009" s="176">
        <f t="shared" si="2730"/>
        <v>0</v>
      </c>
      <c r="AH2009" s="181">
        <f t="shared" si="2731"/>
        <v>0</v>
      </c>
      <c r="AI2009" s="177">
        <f t="shared" si="2732"/>
        <v>0</v>
      </c>
      <c r="AJ2009" s="187">
        <f t="shared" si="2733"/>
        <v>0</v>
      </c>
      <c r="AK2009" s="178">
        <f t="shared" si="2734"/>
        <v>0</v>
      </c>
      <c r="AL2009" s="190">
        <f t="shared" si="2735"/>
        <v>0</v>
      </c>
      <c r="AM2009" s="190">
        <f t="shared" si="2736"/>
        <v>0</v>
      </c>
      <c r="AN2009" s="187">
        <f t="shared" si="2737"/>
        <v>0</v>
      </c>
      <c r="AO2009" s="176">
        <f t="shared" si="2738"/>
        <v>0</v>
      </c>
      <c r="AP2009" s="176">
        <f t="shared" si="2739"/>
        <v>0</v>
      </c>
      <c r="AQ2009" s="176">
        <f t="shared" si="2740"/>
        <v>0</v>
      </c>
      <c r="AR2009" s="187">
        <f t="shared" si="2741"/>
        <v>0</v>
      </c>
      <c r="AS2009" s="178">
        <f t="shared" si="2742"/>
        <v>0</v>
      </c>
      <c r="AT2009" s="178">
        <f t="shared" si="2743"/>
        <v>0</v>
      </c>
      <c r="AU2009" s="178">
        <f t="shared" si="2744"/>
        <v>0</v>
      </c>
      <c r="AV2009" s="187">
        <f t="shared" si="2745"/>
        <v>0</v>
      </c>
      <c r="AW2009" s="176">
        <f t="shared" si="2746"/>
        <v>0</v>
      </c>
      <c r="AX2009" s="176">
        <f t="shared" si="2747"/>
        <v>0</v>
      </c>
      <c r="AY2009" s="177">
        <f t="shared" si="2748"/>
        <v>0</v>
      </c>
      <c r="AZ2009" s="187">
        <f t="shared" si="2749"/>
        <v>0</v>
      </c>
      <c r="BA2009" s="178">
        <f t="shared" si="2750"/>
        <v>0</v>
      </c>
      <c r="BB2009" s="178">
        <f t="shared" si="2751"/>
        <v>0</v>
      </c>
      <c r="BC2009" s="190">
        <f t="shared" si="2752"/>
        <v>0</v>
      </c>
      <c r="BD2009" s="187">
        <f t="shared" si="2753"/>
        <v>0</v>
      </c>
      <c r="BE2009" s="176">
        <f t="shared" si="2754"/>
        <v>0</v>
      </c>
      <c r="BF2009" s="176">
        <f t="shared" si="2755"/>
        <v>0</v>
      </c>
      <c r="BG2009" s="177">
        <f t="shared" si="2756"/>
        <v>0</v>
      </c>
      <c r="BH2009" s="187">
        <f t="shared" si="2757"/>
        <v>0</v>
      </c>
      <c r="BI2009" s="178">
        <f t="shared" si="2758"/>
        <v>0</v>
      </c>
      <c r="BJ2009" s="178">
        <f t="shared" si="2759"/>
        <v>0</v>
      </c>
      <c r="BK2009" s="190">
        <f t="shared" si="2760"/>
        <v>0</v>
      </c>
      <c r="BL2009" s="187">
        <f t="shared" si="2761"/>
        <v>0</v>
      </c>
      <c r="BM2009" s="176">
        <f t="shared" si="2762"/>
        <v>0</v>
      </c>
      <c r="BN2009" s="176">
        <f t="shared" si="2763"/>
        <v>0</v>
      </c>
      <c r="BO2009" s="177">
        <f t="shared" si="2764"/>
        <v>0</v>
      </c>
      <c r="BP2009" s="187">
        <f t="shared" si="2765"/>
        <v>0</v>
      </c>
    </row>
    <row r="2010" spans="3:77" ht="15" customHeight="1">
      <c r="C2010" s="207" t="s">
        <v>39</v>
      </c>
      <c r="D2010" s="786" t="s">
        <v>145</v>
      </c>
      <c r="E2010" s="786"/>
      <c r="F2010" s="786"/>
      <c r="G2010" s="786"/>
      <c r="H2010" s="786"/>
      <c r="I2010" s="786"/>
      <c r="J2010" s="786"/>
      <c r="K2010" s="786"/>
      <c r="L2010" s="786"/>
      <c r="M2010" s="15"/>
      <c r="N2010" s="6"/>
      <c r="O2010" s="6"/>
      <c r="P2010" s="6"/>
      <c r="Q2010" s="6"/>
      <c r="R2010" s="6"/>
      <c r="S2010" s="6"/>
      <c r="T2010" s="6"/>
      <c r="U2010" s="6"/>
      <c r="V2010" s="6"/>
      <c r="W2010" s="6"/>
      <c r="X2010" s="6"/>
      <c r="Y2010" s="6"/>
      <c r="Z2010" s="6"/>
      <c r="AA2010" s="6"/>
      <c r="AB2010" s="6"/>
      <c r="AC2010" s="6"/>
      <c r="AD2010" s="6"/>
      <c r="AG2010" s="176">
        <f t="shared" si="2730"/>
        <v>0</v>
      </c>
      <c r="AH2010" s="181">
        <f t="shared" si="2731"/>
        <v>0</v>
      </c>
      <c r="AI2010" s="177">
        <f t="shared" si="2732"/>
        <v>0</v>
      </c>
      <c r="AJ2010" s="187">
        <f t="shared" si="2733"/>
        <v>0</v>
      </c>
      <c r="AK2010" s="178">
        <f t="shared" si="2734"/>
        <v>0</v>
      </c>
      <c r="AL2010" s="190">
        <f t="shared" si="2735"/>
        <v>0</v>
      </c>
      <c r="AM2010" s="190">
        <f t="shared" si="2736"/>
        <v>0</v>
      </c>
      <c r="AN2010" s="187">
        <f t="shared" si="2737"/>
        <v>0</v>
      </c>
      <c r="AO2010" s="176">
        <f t="shared" si="2738"/>
        <v>0</v>
      </c>
      <c r="AP2010" s="176">
        <f t="shared" si="2739"/>
        <v>0</v>
      </c>
      <c r="AQ2010" s="176">
        <f t="shared" si="2740"/>
        <v>0</v>
      </c>
      <c r="AR2010" s="187">
        <f t="shared" si="2741"/>
        <v>0</v>
      </c>
      <c r="AS2010" s="178">
        <f t="shared" si="2742"/>
        <v>0</v>
      </c>
      <c r="AT2010" s="178">
        <f t="shared" si="2743"/>
        <v>0</v>
      </c>
      <c r="AU2010" s="178">
        <f t="shared" si="2744"/>
        <v>0</v>
      </c>
      <c r="AV2010" s="187">
        <f t="shared" si="2745"/>
        <v>0</v>
      </c>
      <c r="AW2010" s="176">
        <f t="shared" si="2746"/>
        <v>0</v>
      </c>
      <c r="AX2010" s="176">
        <f t="shared" si="2747"/>
        <v>0</v>
      </c>
      <c r="AY2010" s="177">
        <f t="shared" si="2748"/>
        <v>0</v>
      </c>
      <c r="AZ2010" s="187">
        <f t="shared" si="2749"/>
        <v>0</v>
      </c>
      <c r="BA2010" s="178">
        <f t="shared" si="2750"/>
        <v>0</v>
      </c>
      <c r="BB2010" s="178">
        <f t="shared" si="2751"/>
        <v>0</v>
      </c>
      <c r="BC2010" s="190">
        <f t="shared" si="2752"/>
        <v>0</v>
      </c>
      <c r="BD2010" s="187">
        <f t="shared" si="2753"/>
        <v>0</v>
      </c>
      <c r="BE2010" s="176">
        <f t="shared" si="2754"/>
        <v>0</v>
      </c>
      <c r="BF2010" s="176">
        <f t="shared" si="2755"/>
        <v>0</v>
      </c>
      <c r="BG2010" s="177">
        <f t="shared" si="2756"/>
        <v>0</v>
      </c>
      <c r="BH2010" s="187">
        <f t="shared" si="2757"/>
        <v>0</v>
      </c>
      <c r="BI2010" s="178">
        <f t="shared" si="2758"/>
        <v>0</v>
      </c>
      <c r="BJ2010" s="178">
        <f t="shared" si="2759"/>
        <v>0</v>
      </c>
      <c r="BK2010" s="190">
        <f t="shared" si="2760"/>
        <v>0</v>
      </c>
      <c r="BL2010" s="187">
        <f t="shared" si="2761"/>
        <v>0</v>
      </c>
      <c r="BM2010" s="176">
        <f t="shared" si="2762"/>
        <v>0</v>
      </c>
      <c r="BN2010" s="176">
        <f t="shared" si="2763"/>
        <v>0</v>
      </c>
      <c r="BO2010" s="177">
        <f t="shared" si="2764"/>
        <v>0</v>
      </c>
      <c r="BP2010" s="187">
        <f t="shared" si="2765"/>
        <v>0</v>
      </c>
    </row>
    <row r="2011" spans="3:77" ht="15" customHeight="1">
      <c r="C2011" s="211" t="s">
        <v>167</v>
      </c>
      <c r="D2011" s="786" t="s">
        <v>182</v>
      </c>
      <c r="E2011" s="786"/>
      <c r="F2011" s="786"/>
      <c r="G2011" s="786"/>
      <c r="H2011" s="786"/>
      <c r="I2011" s="786"/>
      <c r="J2011" s="786"/>
      <c r="K2011" s="786"/>
      <c r="L2011" s="786"/>
      <c r="M2011" s="15"/>
      <c r="N2011" s="6"/>
      <c r="O2011" s="6"/>
      <c r="P2011" s="6"/>
      <c r="Q2011" s="6"/>
      <c r="R2011" s="6"/>
      <c r="S2011" s="6"/>
      <c r="T2011" s="6"/>
      <c r="U2011" s="6"/>
      <c r="V2011" s="6"/>
      <c r="W2011" s="6"/>
      <c r="X2011" s="6"/>
      <c r="Y2011" s="6"/>
      <c r="Z2011" s="6"/>
      <c r="AA2011" s="6"/>
      <c r="AB2011" s="6"/>
      <c r="AC2011" s="6"/>
      <c r="AD2011" s="6"/>
      <c r="AG2011" s="176">
        <f t="shared" si="2730"/>
        <v>0</v>
      </c>
      <c r="AH2011" s="181">
        <f t="shared" si="2731"/>
        <v>0</v>
      </c>
      <c r="AI2011" s="177">
        <f t="shared" si="2732"/>
        <v>0</v>
      </c>
      <c r="AJ2011" s="187">
        <f>IF($AJ$2055=$AH$2055, 0,  IF(OR(AND(AG2011=0, AH2011&gt;0),AND(AG2011="NS", AI2011&gt;0), AND(AG2011="NS", AH2011=0, AI2011=0)), 1, IF(OR(AND(AG2011&gt;0, AH2011=2), AND(AG2011="NS", AH2011&gt;0),AND(AG2011="NS", AI2011=0, AH2011&gt;0), AG2011=AI2011), 0, 1)))</f>
        <v>0</v>
      </c>
      <c r="AK2011" s="178">
        <f t="shared" si="2734"/>
        <v>0</v>
      </c>
      <c r="AL2011" s="190">
        <f t="shared" si="2735"/>
        <v>0</v>
      </c>
      <c r="AM2011" s="190">
        <f t="shared" si="2736"/>
        <v>0</v>
      </c>
      <c r="AN2011" s="187">
        <f t="shared" si="2737"/>
        <v>0</v>
      </c>
      <c r="AO2011" s="176">
        <f t="shared" si="2738"/>
        <v>0</v>
      </c>
      <c r="AP2011" s="176">
        <f t="shared" si="2739"/>
        <v>0</v>
      </c>
      <c r="AQ2011" s="176">
        <f t="shared" si="2740"/>
        <v>0</v>
      </c>
      <c r="AR2011" s="187">
        <f t="shared" si="2741"/>
        <v>0</v>
      </c>
      <c r="AS2011" s="178">
        <f t="shared" si="2742"/>
        <v>0</v>
      </c>
      <c r="AT2011" s="178">
        <f t="shared" si="2743"/>
        <v>0</v>
      </c>
      <c r="AU2011" s="178">
        <f t="shared" si="2744"/>
        <v>0</v>
      </c>
      <c r="AV2011" s="187">
        <f t="shared" si="2745"/>
        <v>0</v>
      </c>
      <c r="AW2011" s="176">
        <f t="shared" si="2746"/>
        <v>0</v>
      </c>
      <c r="AX2011" s="176">
        <f t="shared" si="2747"/>
        <v>0</v>
      </c>
      <c r="AY2011" s="177">
        <f t="shared" si="2748"/>
        <v>0</v>
      </c>
      <c r="AZ2011" s="187">
        <f t="shared" si="2749"/>
        <v>0</v>
      </c>
      <c r="BA2011" s="178">
        <f t="shared" si="2750"/>
        <v>0</v>
      </c>
      <c r="BB2011" s="178">
        <f t="shared" si="2751"/>
        <v>0</v>
      </c>
      <c r="BC2011" s="190">
        <f t="shared" si="2752"/>
        <v>0</v>
      </c>
      <c r="BD2011" s="187">
        <f t="shared" si="2753"/>
        <v>0</v>
      </c>
      <c r="BE2011" s="176">
        <f t="shared" si="2754"/>
        <v>0</v>
      </c>
      <c r="BF2011" s="176">
        <f t="shared" si="2755"/>
        <v>0</v>
      </c>
      <c r="BG2011" s="177">
        <f t="shared" si="2756"/>
        <v>0</v>
      </c>
      <c r="BH2011" s="187">
        <f t="shared" si="2757"/>
        <v>0</v>
      </c>
      <c r="BI2011" s="178">
        <f t="shared" si="2758"/>
        <v>0</v>
      </c>
      <c r="BJ2011" s="178">
        <f t="shared" si="2759"/>
        <v>0</v>
      </c>
      <c r="BK2011" s="190">
        <f t="shared" si="2760"/>
        <v>0</v>
      </c>
      <c r="BL2011" s="187">
        <f t="shared" si="2761"/>
        <v>0</v>
      </c>
      <c r="BM2011" s="176">
        <f t="shared" si="2762"/>
        <v>0</v>
      </c>
      <c r="BN2011" s="176">
        <f t="shared" si="2763"/>
        <v>0</v>
      </c>
      <c r="BO2011" s="177">
        <f t="shared" si="2764"/>
        <v>0</v>
      </c>
      <c r="BP2011" s="187">
        <f t="shared" si="2765"/>
        <v>0</v>
      </c>
    </row>
    <row r="2012" spans="3:77">
      <c r="C2012" s="123"/>
      <c r="D2012" s="123"/>
      <c r="E2012" s="123"/>
      <c r="F2012" s="212"/>
      <c r="G2012" s="123"/>
      <c r="I2012" s="144"/>
      <c r="J2012" s="144"/>
      <c r="K2012" s="144"/>
      <c r="L2012" s="213" t="s">
        <v>124</v>
      </c>
      <c r="M2012" s="510">
        <f>IF(AND(SUM(M2002:M2011)=0,COUNTIF(M2002:M2011,"NS")&gt;0),"NS",
IF(AND(SUM(M2002:M2011)=0,COUNTIF(M2002:M2011,0)&gt;0),0,
IF(AND(SUM(M2002:M2011)=0,COUNTIF(M2002:M2011,"NA")&gt;0),"NA",
SUM(M2002:M2011))))</f>
        <v>0</v>
      </c>
      <c r="N2012" s="510">
        <f t="shared" ref="N2012:AD2012" si="2769">IF(AND(SUM(N2002:N2011)=0,COUNTIF(N2002:N2011,"NS")&gt;0),"NS",
IF(AND(SUM(N2002:N2011)=0,COUNTIF(N2002:N2011,0)&gt;0),0,
IF(AND(SUM(N2002:N2011)=0,COUNTIF(N2002:N2011,"NA")&gt;0),"NA",
SUM(N2002:N2011))))</f>
        <v>0</v>
      </c>
      <c r="O2012" s="510">
        <f t="shared" si="2769"/>
        <v>0</v>
      </c>
      <c r="P2012" s="510">
        <f t="shared" si="2769"/>
        <v>0</v>
      </c>
      <c r="Q2012" s="510">
        <f t="shared" si="2769"/>
        <v>0</v>
      </c>
      <c r="R2012" s="510">
        <f t="shared" si="2769"/>
        <v>0</v>
      </c>
      <c r="S2012" s="510">
        <f t="shared" si="2769"/>
        <v>0</v>
      </c>
      <c r="T2012" s="510">
        <f t="shared" si="2769"/>
        <v>0</v>
      </c>
      <c r="U2012" s="510">
        <f t="shared" si="2769"/>
        <v>0</v>
      </c>
      <c r="V2012" s="510">
        <f t="shared" si="2769"/>
        <v>0</v>
      </c>
      <c r="W2012" s="510">
        <f t="shared" si="2769"/>
        <v>0</v>
      </c>
      <c r="X2012" s="510">
        <f t="shared" si="2769"/>
        <v>0</v>
      </c>
      <c r="Y2012" s="510">
        <f t="shared" si="2769"/>
        <v>0</v>
      </c>
      <c r="Z2012" s="510">
        <f t="shared" si="2769"/>
        <v>0</v>
      </c>
      <c r="AA2012" s="510">
        <f t="shared" si="2769"/>
        <v>0</v>
      </c>
      <c r="AB2012" s="510">
        <f t="shared" si="2769"/>
        <v>0</v>
      </c>
      <c r="AC2012" s="510">
        <f t="shared" si="2769"/>
        <v>0</v>
      </c>
      <c r="AD2012" s="510">
        <f t="shared" si="2769"/>
        <v>0</v>
      </c>
      <c r="AJ2012" s="187">
        <f>SUM(AJ2002:AJ2011)</f>
        <v>0</v>
      </c>
      <c r="AN2012" s="187">
        <f>SUM(AN2002:AN2011)</f>
        <v>0</v>
      </c>
      <c r="AR2012" s="187">
        <f>SUM(AR2002:AR2011)</f>
        <v>0</v>
      </c>
      <c r="AV2012" s="187">
        <f>SUM(AV2002:AV2011)</f>
        <v>0</v>
      </c>
      <c r="AZ2012" s="187">
        <f>SUM(AZ2002:AZ2011)</f>
        <v>0</v>
      </c>
      <c r="BD2012" s="187">
        <f>SUM(BD2002:BD2011)</f>
        <v>0</v>
      </c>
      <c r="BH2012" s="187">
        <f>SUM(BH2002:BH2011)</f>
        <v>0</v>
      </c>
      <c r="BL2012" s="187">
        <f>SUM(BL2002:BL2011)</f>
        <v>0</v>
      </c>
      <c r="BP2012" s="187">
        <f>SUM(BP2002:BP2011)</f>
        <v>0</v>
      </c>
    </row>
    <row r="2013" spans="3:77">
      <c r="C2013" s="123"/>
      <c r="D2013" s="123"/>
      <c r="E2013" s="123"/>
      <c r="F2013" s="123"/>
      <c r="G2013" s="123"/>
      <c r="H2013" s="123"/>
      <c r="I2013" s="123"/>
      <c r="J2013" s="123"/>
      <c r="K2013" s="123"/>
      <c r="L2013" s="123"/>
      <c r="M2013" s="123"/>
      <c r="N2013" s="123"/>
      <c r="O2013" s="123"/>
      <c r="P2013" s="123"/>
      <c r="Q2013" s="123"/>
      <c r="R2013" s="123"/>
      <c r="S2013" s="123"/>
      <c r="T2013" s="123"/>
      <c r="U2013" s="123"/>
      <c r="V2013" s="123"/>
      <c r="W2013" s="123"/>
      <c r="X2013" s="123"/>
      <c r="Y2013" s="123"/>
      <c r="Z2013" s="123"/>
      <c r="AA2013" s="123"/>
      <c r="AB2013" s="123"/>
      <c r="AC2013" s="123"/>
      <c r="AD2013" s="123"/>
    </row>
    <row r="2014" spans="3:77">
      <c r="C2014" s="123"/>
      <c r="D2014" s="123"/>
      <c r="E2014" s="123"/>
      <c r="F2014" s="123"/>
      <c r="G2014" s="123"/>
      <c r="H2014" s="123"/>
      <c r="I2014" s="123"/>
      <c r="J2014" s="123"/>
      <c r="K2014" s="123"/>
      <c r="L2014" s="123"/>
      <c r="M2014" s="123"/>
      <c r="N2014" s="123"/>
      <c r="O2014" s="123"/>
      <c r="P2014" s="90"/>
      <c r="Q2014" s="90"/>
      <c r="R2014" s="90"/>
      <c r="S2014" s="90"/>
      <c r="T2014" s="90"/>
      <c r="U2014" s="90"/>
      <c r="V2014" s="90"/>
      <c r="W2014" s="90"/>
      <c r="X2014" s="90"/>
      <c r="Y2014" s="90"/>
      <c r="Z2014" s="90"/>
      <c r="AA2014" s="722" t="s">
        <v>1525</v>
      </c>
      <c r="AB2014" s="722"/>
      <c r="AC2014" s="722"/>
      <c r="AD2014" s="722"/>
    </row>
    <row r="2015" spans="3:77" ht="36" customHeight="1">
      <c r="C2015" s="739" t="s">
        <v>136</v>
      </c>
      <c r="D2015" s="740"/>
      <c r="E2015" s="740"/>
      <c r="F2015" s="740"/>
      <c r="G2015" s="740"/>
      <c r="H2015" s="740"/>
      <c r="I2015" s="740"/>
      <c r="J2015" s="740"/>
      <c r="K2015" s="740"/>
      <c r="L2015" s="741"/>
      <c r="M2015" s="697" t="s">
        <v>2765</v>
      </c>
      <c r="N2015" s="697"/>
      <c r="O2015" s="697"/>
      <c r="P2015" s="697"/>
      <c r="Q2015" s="697"/>
      <c r="R2015" s="697"/>
      <c r="S2015" s="697"/>
      <c r="T2015" s="697"/>
      <c r="U2015" s="697"/>
      <c r="V2015" s="697"/>
      <c r="W2015" s="697"/>
      <c r="X2015" s="697"/>
      <c r="Y2015" s="697"/>
      <c r="Z2015" s="697"/>
      <c r="AA2015" s="697"/>
      <c r="AB2015" s="697"/>
      <c r="AC2015" s="697"/>
      <c r="AD2015" s="698"/>
    </row>
    <row r="2016" spans="3:77">
      <c r="C2016" s="790"/>
      <c r="D2016" s="791"/>
      <c r="E2016" s="791"/>
      <c r="F2016" s="791"/>
      <c r="G2016" s="791"/>
      <c r="H2016" s="791"/>
      <c r="I2016" s="791"/>
      <c r="J2016" s="791"/>
      <c r="K2016" s="791"/>
      <c r="L2016" s="792"/>
      <c r="M2016" s="607" t="s">
        <v>553</v>
      </c>
      <c r="N2016" s="607"/>
      <c r="O2016" s="608"/>
      <c r="P2016" s="721" t="s">
        <v>554</v>
      </c>
      <c r="Q2016" s="721"/>
      <c r="R2016" s="721"/>
      <c r="S2016" s="721"/>
      <c r="T2016" s="721"/>
      <c r="U2016" s="721"/>
      <c r="V2016" s="721"/>
      <c r="W2016" s="721"/>
      <c r="X2016" s="721"/>
      <c r="Y2016" s="721" t="s">
        <v>555</v>
      </c>
      <c r="Z2016" s="721"/>
      <c r="AA2016" s="721"/>
      <c r="AB2016" s="721"/>
      <c r="AC2016" s="721"/>
      <c r="AD2016" s="721"/>
    </row>
    <row r="2017" spans="3:56" ht="36" customHeight="1">
      <c r="C2017" s="790"/>
      <c r="D2017" s="791"/>
      <c r="E2017" s="791"/>
      <c r="F2017" s="791"/>
      <c r="G2017" s="791"/>
      <c r="H2017" s="791"/>
      <c r="I2017" s="791"/>
      <c r="J2017" s="791"/>
      <c r="K2017" s="791"/>
      <c r="L2017" s="792"/>
      <c r="M2017" s="607" t="s">
        <v>532</v>
      </c>
      <c r="N2017" s="607"/>
      <c r="O2017" s="608"/>
      <c r="P2017" s="721" t="s">
        <v>535</v>
      </c>
      <c r="Q2017" s="721"/>
      <c r="R2017" s="721"/>
      <c r="S2017" s="721" t="s">
        <v>537</v>
      </c>
      <c r="T2017" s="721"/>
      <c r="U2017" s="721"/>
      <c r="V2017" s="721" t="s">
        <v>539</v>
      </c>
      <c r="W2017" s="721"/>
      <c r="X2017" s="721"/>
      <c r="Y2017" s="721" t="s">
        <v>542</v>
      </c>
      <c r="Z2017" s="721"/>
      <c r="AA2017" s="721"/>
      <c r="AB2017" s="606" t="s">
        <v>544</v>
      </c>
      <c r="AC2017" s="607"/>
      <c r="AD2017" s="608"/>
      <c r="AG2017" s="766" t="s">
        <v>532</v>
      </c>
      <c r="AH2017" s="766"/>
      <c r="AI2017" s="766"/>
      <c r="AJ2017" s="766"/>
      <c r="AK2017" s="767" t="s">
        <v>535</v>
      </c>
      <c r="AL2017" s="767"/>
      <c r="AM2017" s="767"/>
      <c r="AN2017" s="767"/>
      <c r="AO2017" s="765" t="s">
        <v>537</v>
      </c>
      <c r="AP2017" s="765"/>
      <c r="AQ2017" s="765"/>
      <c r="AR2017" s="765"/>
      <c r="AS2017" s="688" t="s">
        <v>539</v>
      </c>
      <c r="AT2017" s="688"/>
      <c r="AU2017" s="688"/>
      <c r="AV2017" s="688"/>
      <c r="AW2017" s="765" t="s">
        <v>542</v>
      </c>
      <c r="AX2017" s="765"/>
      <c r="AY2017" s="765"/>
      <c r="AZ2017" s="765"/>
      <c r="BA2017" s="688" t="s">
        <v>544</v>
      </c>
      <c r="BB2017" s="688"/>
      <c r="BC2017" s="688"/>
      <c r="BD2017" s="688"/>
    </row>
    <row r="2018" spans="3:56" ht="48" customHeight="1">
      <c r="C2018" s="742"/>
      <c r="D2018" s="743"/>
      <c r="E2018" s="743"/>
      <c r="F2018" s="743"/>
      <c r="G2018" s="743"/>
      <c r="H2018" s="743"/>
      <c r="I2018" s="743"/>
      <c r="J2018" s="743"/>
      <c r="K2018" s="743"/>
      <c r="L2018" s="744"/>
      <c r="M2018" s="208" t="s">
        <v>205</v>
      </c>
      <c r="N2018" s="141" t="s">
        <v>115</v>
      </c>
      <c r="O2018" s="141" t="s">
        <v>116</v>
      </c>
      <c r="P2018" s="184" t="s">
        <v>205</v>
      </c>
      <c r="Q2018" s="141" t="s">
        <v>115</v>
      </c>
      <c r="R2018" s="141" t="s">
        <v>116</v>
      </c>
      <c r="S2018" s="184" t="s">
        <v>205</v>
      </c>
      <c r="T2018" s="141" t="s">
        <v>115</v>
      </c>
      <c r="U2018" s="141" t="s">
        <v>116</v>
      </c>
      <c r="V2018" s="184" t="s">
        <v>205</v>
      </c>
      <c r="W2018" s="141" t="s">
        <v>115</v>
      </c>
      <c r="X2018" s="141" t="s">
        <v>116</v>
      </c>
      <c r="Y2018" s="184" t="s">
        <v>205</v>
      </c>
      <c r="Z2018" s="141" t="s">
        <v>115</v>
      </c>
      <c r="AA2018" s="141" t="s">
        <v>116</v>
      </c>
      <c r="AB2018" s="184" t="s">
        <v>205</v>
      </c>
      <c r="AC2018" s="141" t="s">
        <v>115</v>
      </c>
      <c r="AD2018" s="141" t="s">
        <v>116</v>
      </c>
      <c r="AG2018" s="186" t="s">
        <v>8061</v>
      </c>
      <c r="AH2018" s="186" t="s">
        <v>8062</v>
      </c>
      <c r="AI2018" s="186" t="s">
        <v>8063</v>
      </c>
      <c r="AJ2018" s="186" t="s">
        <v>8064</v>
      </c>
      <c r="AK2018" s="185" t="s">
        <v>8061</v>
      </c>
      <c r="AL2018" s="185" t="s">
        <v>8062</v>
      </c>
      <c r="AM2018" s="185" t="s">
        <v>8063</v>
      </c>
      <c r="AN2018" s="185" t="s">
        <v>8064</v>
      </c>
      <c r="AO2018" s="186" t="s">
        <v>8061</v>
      </c>
      <c r="AP2018" s="186" t="s">
        <v>8062</v>
      </c>
      <c r="AQ2018" s="186" t="s">
        <v>8063</v>
      </c>
      <c r="AR2018" s="186" t="s">
        <v>8064</v>
      </c>
      <c r="AS2018" s="185" t="s">
        <v>8061</v>
      </c>
      <c r="AT2018" s="185" t="s">
        <v>8062</v>
      </c>
      <c r="AU2018" s="185" t="s">
        <v>8063</v>
      </c>
      <c r="AV2018" s="185" t="s">
        <v>8064</v>
      </c>
      <c r="AW2018" s="186" t="s">
        <v>8061</v>
      </c>
      <c r="AX2018" s="186" t="s">
        <v>8062</v>
      </c>
      <c r="AY2018" s="186" t="s">
        <v>8063</v>
      </c>
      <c r="AZ2018" s="186" t="s">
        <v>8064</v>
      </c>
      <c r="BA2018" s="185" t="s">
        <v>8061</v>
      </c>
      <c r="BB2018" s="185" t="s">
        <v>8062</v>
      </c>
      <c r="BC2018" s="185" t="s">
        <v>8063</v>
      </c>
      <c r="BD2018" s="185" t="s">
        <v>8064</v>
      </c>
    </row>
    <row r="2019" spans="3:56">
      <c r="C2019" s="207" t="s">
        <v>23</v>
      </c>
      <c r="D2019" s="786" t="s">
        <v>137</v>
      </c>
      <c r="E2019" s="786"/>
      <c r="F2019" s="786"/>
      <c r="G2019" s="786"/>
      <c r="H2019" s="786"/>
      <c r="I2019" s="786"/>
      <c r="J2019" s="786"/>
      <c r="K2019" s="786"/>
      <c r="L2019" s="786"/>
      <c r="M2019" s="6"/>
      <c r="N2019" s="6"/>
      <c r="O2019" s="6"/>
      <c r="P2019" s="6"/>
      <c r="Q2019" s="6"/>
      <c r="R2019" s="6"/>
      <c r="S2019" s="6"/>
      <c r="T2019" s="6"/>
      <c r="U2019" s="6"/>
      <c r="V2019" s="6"/>
      <c r="W2019" s="6"/>
      <c r="X2019" s="6"/>
      <c r="Y2019" s="6"/>
      <c r="Z2019" s="6"/>
      <c r="AA2019" s="6"/>
      <c r="AB2019" s="6"/>
      <c r="AC2019" s="6"/>
      <c r="AD2019" s="6"/>
      <c r="AG2019" s="178">
        <f>M2019</f>
        <v>0</v>
      </c>
      <c r="AH2019" s="178">
        <f>COUNTIF(N2019:O2019,"NS")</f>
        <v>0</v>
      </c>
      <c r="AI2019" s="190">
        <f>IF(COUNTIF(N2019:O2019,"NA")=2,"NA",SUM(N2019:O2019))</f>
        <v>0</v>
      </c>
      <c r="AJ2019" s="187">
        <f t="shared" ref="AJ2019" si="2770">IF($AJ$2055=$AH$2055, 0,  IF(OR(AND(AG2019=0, AH2019&gt;0),AND(AG2019="NS", AI2019&gt;0), AND(AG2019="NS", AH2019=0, AI2019=0)), 1, IF(OR(AND(AG2019&gt;0, AH2019=2), AND(AG2019="NS", AH2019=2), AND(AG2019="NS", AI2019=0, AH2019&gt;0), AG2019=AI2019), 0, 1)))</f>
        <v>0</v>
      </c>
      <c r="AK2019" s="176">
        <f>P2019</f>
        <v>0</v>
      </c>
      <c r="AL2019" s="176">
        <f>COUNTIF(Q2019:R2019,"NS")</f>
        <v>0</v>
      </c>
      <c r="AM2019" s="177">
        <f>IF(COUNTIF(Q2019:R2019,"NA")=2,"NA",SUM(Q2019:R2019))</f>
        <v>0</v>
      </c>
      <c r="AN2019" s="187">
        <f t="shared" ref="AN2019" si="2771">IF($AJ$2055=$AH$2055, 0,  IF(OR(AND(AK2019=0, AL2019&gt;0),AND(AK2019="NS", AM2019&gt;0), AND(AK2019="NS", AL2019=0, AM2019=0)), 1, IF(OR(AND(AK2019&gt;0, AL2019=2), AND(AK2019="NS", AL2019=2), AND(AK2019="NS", AM2019=0, AL2019&gt;0), AK2019=AM2019), 0, 1)))</f>
        <v>0</v>
      </c>
      <c r="AO2019" s="178">
        <f>S2019</f>
        <v>0</v>
      </c>
      <c r="AP2019" s="178">
        <f>COUNTIF(T2019:U2019,"NS")</f>
        <v>0</v>
      </c>
      <c r="AQ2019" s="190">
        <f>IF(COUNTIF(T2019:U2019,"NA")=2,"NA",SUM(T2019:U2019))</f>
        <v>0</v>
      </c>
      <c r="AR2019" s="187">
        <f t="shared" ref="AR2019" si="2772">IF($AJ$2055=$AH$2055, 0,  IF(OR(AND(AO2019=0, AP2019&gt;0),AND(AO2019="NS", AQ2019&gt;0), AND(AO2019="NS", AP2019=0, AQ2019=0)), 1, IF(OR(AND(AO2019&gt;0, AP2019=2), AND(AO2019="NS", AP2019=2), AND(AO2019="NS", AQ2019=0, AP2019&gt;0), AO2019=AQ2019), 0, 1)))</f>
        <v>0</v>
      </c>
      <c r="AS2019" s="176">
        <f>V2019</f>
        <v>0</v>
      </c>
      <c r="AT2019" s="176">
        <f>COUNTIF(W2019:X2019,"NS")</f>
        <v>0</v>
      </c>
      <c r="AU2019" s="177">
        <f>IF(COUNTIF(W2019:X2019,"NA")=2,"NA",SUM(W2019:X2019))</f>
        <v>0</v>
      </c>
      <c r="AV2019" s="187">
        <f t="shared" ref="AV2019" si="2773">IF($AJ$2055=$AH$2055, 0,  IF(OR(AND(AS2019=0, AT2019&gt;0),AND(AS2019="NS", AU2019&gt;0), AND(AS2019="NS", AT2019=0, AU2019=0)), 1, IF(OR(AND(AS2019&gt;0, AT2019=2), AND(AS2019="NS", AT2019=2), AND(AS2019="NS", AU2019=0, AT2019&gt;0), AS2019=AU2019), 0, 1)))</f>
        <v>0</v>
      </c>
      <c r="AW2019" s="178">
        <f>Y2019</f>
        <v>0</v>
      </c>
      <c r="AX2019" s="178">
        <f>COUNTIF(Z2019:AA2019,"NS")</f>
        <v>0</v>
      </c>
      <c r="AY2019" s="190">
        <f>IF(COUNTIF(Z2019:AA2019,"NA")=2,"NA",SUM(Z2019:AA2019))</f>
        <v>0</v>
      </c>
      <c r="AZ2019" s="187">
        <f t="shared" ref="AZ2019" si="2774">IF($AJ$2055=$AH$2055, 0,  IF(OR(AND(AW2019=0, AX2019&gt;0),AND(AW2019="NS", AY2019&gt;0), AND(AW2019="NS", AX2019=0, AY2019=0)), 1, IF(OR(AND(AW2019&gt;0, AX2019=2), AND(AW2019="NS", AX2019=2), AND(AW2019="NS", AY2019=0, AX2019&gt;0), AW2019=AY2019), 0, 1)))</f>
        <v>0</v>
      </c>
      <c r="BA2019" s="176">
        <f>AB2019</f>
        <v>0</v>
      </c>
      <c r="BB2019" s="176">
        <f>COUNTIF(AC2019:AD2019,"NS")</f>
        <v>0</v>
      </c>
      <c r="BC2019" s="177">
        <f>IF(COUNTIF(AC2019:AD2019,"NA")=2,"NA",SUM(AC2019:AD2019))</f>
        <v>0</v>
      </c>
      <c r="BD2019" s="187">
        <f t="shared" ref="BD2019" si="2775">IF($AJ$2055=$AH$2055, 0,  IF(OR(AND(BA2019=0, BB2019&gt;0),AND(BA2019="NS", BC2019&gt;0), AND(BA2019="NS", BB2019=0, BC2019=0)), 1, IF(OR(AND(BA2019&gt;0, BB2019=2), AND(BA2019="NS", BB2019=2), AND(BA2019="NS", BC2019=0, BB2019&gt;0), BA2019=BC2019), 0, 1)))</f>
        <v>0</v>
      </c>
    </row>
    <row r="2020" spans="3:56">
      <c r="C2020" s="207" t="s">
        <v>30</v>
      </c>
      <c r="D2020" s="786" t="s">
        <v>138</v>
      </c>
      <c r="E2020" s="786"/>
      <c r="F2020" s="786"/>
      <c r="G2020" s="786"/>
      <c r="H2020" s="786"/>
      <c r="I2020" s="786"/>
      <c r="J2020" s="786"/>
      <c r="K2020" s="786"/>
      <c r="L2020" s="786"/>
      <c r="M2020" s="6"/>
      <c r="N2020" s="6"/>
      <c r="O2020" s="6"/>
      <c r="P2020" s="6"/>
      <c r="Q2020" s="6"/>
      <c r="R2020" s="6"/>
      <c r="S2020" s="6"/>
      <c r="T2020" s="6"/>
      <c r="U2020" s="6"/>
      <c r="V2020" s="6"/>
      <c r="W2020" s="6"/>
      <c r="X2020" s="6"/>
      <c r="Y2020" s="6"/>
      <c r="Z2020" s="6"/>
      <c r="AA2020" s="6"/>
      <c r="AB2020" s="6"/>
      <c r="AC2020" s="6"/>
      <c r="AD2020" s="6"/>
      <c r="AG2020" s="178">
        <f t="shared" ref="AG2020:AG2028" si="2776">M2020</f>
        <v>0</v>
      </c>
      <c r="AH2020" s="178">
        <f t="shared" ref="AH2020:AH2028" si="2777">COUNTIF(N2020:O2020,"NS")</f>
        <v>0</v>
      </c>
      <c r="AI2020" s="190">
        <f t="shared" ref="AI2020:AI2028" si="2778">IF(COUNTIF(N2020:O2020,"NA")=2,"NA",SUM(N2020:O2020))</f>
        <v>0</v>
      </c>
      <c r="AJ2020" s="187">
        <f t="shared" ref="AJ2020:AJ2028" si="2779">IF($AJ$2055=$AH$2055, 0,  IF(OR(AND(AG2020=0, AH2020&gt;0),AND(AG2020="NS", AI2020&gt;0), AND(AG2020="NS", AH2020=0, AI2020=0)), 1, IF(OR(AND(AG2020&gt;0, AH2020=2), AND(AG2020="NS", AH2020=2), AND(AG2020="NS", AI2020=0, AH2020&gt;0), AG2020=AI2020), 0, 1)))</f>
        <v>0</v>
      </c>
      <c r="AK2020" s="176">
        <f t="shared" ref="AK2020:AK2028" si="2780">P2020</f>
        <v>0</v>
      </c>
      <c r="AL2020" s="176">
        <f t="shared" ref="AL2020:AL2028" si="2781">COUNTIF(Q2020:R2020,"NS")</f>
        <v>0</v>
      </c>
      <c r="AM2020" s="177">
        <f t="shared" ref="AM2020:AM2028" si="2782">IF(COUNTIF(Q2020:R2020,"NA")=2,"NA",SUM(Q2020:R2020))</f>
        <v>0</v>
      </c>
      <c r="AN2020" s="187">
        <f t="shared" ref="AN2020:AN2028" si="2783">IF($AJ$2055=$AH$2055, 0,  IF(OR(AND(AK2020=0, AL2020&gt;0),AND(AK2020="NS", AM2020&gt;0), AND(AK2020="NS", AL2020=0, AM2020=0)), 1, IF(OR(AND(AK2020&gt;0, AL2020=2), AND(AK2020="NS", AL2020=2), AND(AK2020="NS", AM2020=0, AL2020&gt;0), AK2020=AM2020), 0, 1)))</f>
        <v>0</v>
      </c>
      <c r="AO2020" s="178">
        <f t="shared" ref="AO2020:AO2028" si="2784">S2020</f>
        <v>0</v>
      </c>
      <c r="AP2020" s="178">
        <f t="shared" ref="AP2020:AP2028" si="2785">COUNTIF(T2020:U2020,"NS")</f>
        <v>0</v>
      </c>
      <c r="AQ2020" s="190">
        <f t="shared" ref="AQ2020:AQ2028" si="2786">IF(COUNTIF(T2020:U2020,"NA")=2,"NA",SUM(T2020:U2020))</f>
        <v>0</v>
      </c>
      <c r="AR2020" s="187">
        <f t="shared" ref="AR2020:AR2028" si="2787">IF($AJ$2055=$AH$2055, 0,  IF(OR(AND(AO2020=0, AP2020&gt;0),AND(AO2020="NS", AQ2020&gt;0), AND(AO2020="NS", AP2020=0, AQ2020=0)), 1, IF(OR(AND(AO2020&gt;0, AP2020=2), AND(AO2020="NS", AP2020=2), AND(AO2020="NS", AQ2020=0, AP2020&gt;0), AO2020=AQ2020), 0, 1)))</f>
        <v>0</v>
      </c>
      <c r="AS2020" s="176">
        <f t="shared" ref="AS2020:AS2028" si="2788">V2020</f>
        <v>0</v>
      </c>
      <c r="AT2020" s="176">
        <f t="shared" ref="AT2020:AT2028" si="2789">COUNTIF(W2020:X2020,"NS")</f>
        <v>0</v>
      </c>
      <c r="AU2020" s="177">
        <f t="shared" ref="AU2020:AU2028" si="2790">IF(COUNTIF(W2020:X2020,"NA")=2,"NA",SUM(W2020:X2020))</f>
        <v>0</v>
      </c>
      <c r="AV2020" s="187">
        <f t="shared" ref="AV2020:AV2028" si="2791">IF($AJ$2055=$AH$2055, 0,  IF(OR(AND(AS2020=0, AT2020&gt;0),AND(AS2020="NS", AU2020&gt;0), AND(AS2020="NS", AT2020=0, AU2020=0)), 1, IF(OR(AND(AS2020&gt;0, AT2020=2), AND(AS2020="NS", AT2020=2), AND(AS2020="NS", AU2020=0, AT2020&gt;0), AS2020=AU2020), 0, 1)))</f>
        <v>0</v>
      </c>
      <c r="AW2020" s="178">
        <f t="shared" ref="AW2020:AW2028" si="2792">Y2020</f>
        <v>0</v>
      </c>
      <c r="AX2020" s="178">
        <f t="shared" ref="AX2020:AX2028" si="2793">COUNTIF(Z2020:AA2020,"NS")</f>
        <v>0</v>
      </c>
      <c r="AY2020" s="190">
        <f t="shared" ref="AY2020:AY2028" si="2794">IF(COUNTIF(Z2020:AA2020,"NA")=2,"NA",SUM(Z2020:AA2020))</f>
        <v>0</v>
      </c>
      <c r="AZ2020" s="187">
        <f t="shared" ref="AZ2020:AZ2028" si="2795">IF($AJ$2055=$AH$2055, 0,  IF(OR(AND(AW2020=0, AX2020&gt;0),AND(AW2020="NS", AY2020&gt;0), AND(AW2020="NS", AX2020=0, AY2020=0)), 1, IF(OR(AND(AW2020&gt;0, AX2020=2), AND(AW2020="NS", AX2020=2), AND(AW2020="NS", AY2020=0, AX2020&gt;0), AW2020=AY2020), 0, 1)))</f>
        <v>0</v>
      </c>
      <c r="BA2020" s="176">
        <f t="shared" ref="BA2020:BA2028" si="2796">AB2020</f>
        <v>0</v>
      </c>
      <c r="BB2020" s="176">
        <f t="shared" ref="BB2020:BB2028" si="2797">COUNTIF(AC2020:AD2020,"NS")</f>
        <v>0</v>
      </c>
      <c r="BC2020" s="177">
        <f t="shared" ref="BC2020:BC2028" si="2798">IF(COUNTIF(AC2020:AD2020,"NA")=2,"NA",SUM(AC2020:AD2020))</f>
        <v>0</v>
      </c>
      <c r="BD2020" s="187">
        <f t="shared" ref="BD2020:BD2028" si="2799">IF($AJ$2055=$AH$2055, 0,  IF(OR(AND(BA2020=0, BB2020&gt;0),AND(BA2020="NS", BC2020&gt;0), AND(BA2020="NS", BB2020=0, BC2020=0)), 1, IF(OR(AND(BA2020&gt;0, BB2020=2), AND(BA2020="NS", BB2020=2), AND(BA2020="NS", BC2020=0, BB2020&gt;0), BA2020=BC2020), 0, 1)))</f>
        <v>0</v>
      </c>
    </row>
    <row r="2021" spans="3:56">
      <c r="C2021" s="207" t="s">
        <v>36</v>
      </c>
      <c r="D2021" s="786" t="s">
        <v>139</v>
      </c>
      <c r="E2021" s="786"/>
      <c r="F2021" s="786"/>
      <c r="G2021" s="786"/>
      <c r="H2021" s="786"/>
      <c r="I2021" s="786"/>
      <c r="J2021" s="786"/>
      <c r="K2021" s="786"/>
      <c r="L2021" s="786"/>
      <c r="M2021" s="6"/>
      <c r="N2021" s="6"/>
      <c r="O2021" s="6"/>
      <c r="P2021" s="6"/>
      <c r="Q2021" s="6"/>
      <c r="R2021" s="6"/>
      <c r="S2021" s="6"/>
      <c r="T2021" s="6"/>
      <c r="U2021" s="6"/>
      <c r="V2021" s="6"/>
      <c r="W2021" s="6"/>
      <c r="X2021" s="6"/>
      <c r="Y2021" s="6"/>
      <c r="Z2021" s="6"/>
      <c r="AA2021" s="6"/>
      <c r="AB2021" s="6"/>
      <c r="AC2021" s="6"/>
      <c r="AD2021" s="6"/>
      <c r="AG2021" s="178">
        <f t="shared" si="2776"/>
        <v>0</v>
      </c>
      <c r="AH2021" s="178">
        <f t="shared" si="2777"/>
        <v>0</v>
      </c>
      <c r="AI2021" s="190">
        <f t="shared" si="2778"/>
        <v>0</v>
      </c>
      <c r="AJ2021" s="187">
        <f t="shared" si="2779"/>
        <v>0</v>
      </c>
      <c r="AK2021" s="176">
        <f t="shared" si="2780"/>
        <v>0</v>
      </c>
      <c r="AL2021" s="176">
        <f t="shared" si="2781"/>
        <v>0</v>
      </c>
      <c r="AM2021" s="177">
        <f t="shared" si="2782"/>
        <v>0</v>
      </c>
      <c r="AN2021" s="187">
        <f t="shared" si="2783"/>
        <v>0</v>
      </c>
      <c r="AO2021" s="178">
        <f t="shared" si="2784"/>
        <v>0</v>
      </c>
      <c r="AP2021" s="178">
        <f t="shared" si="2785"/>
        <v>0</v>
      </c>
      <c r="AQ2021" s="190">
        <f t="shared" si="2786"/>
        <v>0</v>
      </c>
      <c r="AR2021" s="187">
        <f t="shared" si="2787"/>
        <v>0</v>
      </c>
      <c r="AS2021" s="176">
        <f t="shared" si="2788"/>
        <v>0</v>
      </c>
      <c r="AT2021" s="176">
        <f t="shared" si="2789"/>
        <v>0</v>
      </c>
      <c r="AU2021" s="177">
        <f t="shared" si="2790"/>
        <v>0</v>
      </c>
      <c r="AV2021" s="187">
        <f t="shared" si="2791"/>
        <v>0</v>
      </c>
      <c r="AW2021" s="178">
        <f t="shared" si="2792"/>
        <v>0</v>
      </c>
      <c r="AX2021" s="178">
        <f t="shared" si="2793"/>
        <v>0</v>
      </c>
      <c r="AY2021" s="190">
        <f t="shared" si="2794"/>
        <v>0</v>
      </c>
      <c r="AZ2021" s="187">
        <f t="shared" si="2795"/>
        <v>0</v>
      </c>
      <c r="BA2021" s="176">
        <f t="shared" si="2796"/>
        <v>0</v>
      </c>
      <c r="BB2021" s="176">
        <f t="shared" si="2797"/>
        <v>0</v>
      </c>
      <c r="BC2021" s="177">
        <f t="shared" si="2798"/>
        <v>0</v>
      </c>
      <c r="BD2021" s="187">
        <f t="shared" si="2799"/>
        <v>0</v>
      </c>
    </row>
    <row r="2022" spans="3:56">
      <c r="C2022" s="207" t="s">
        <v>40</v>
      </c>
      <c r="D2022" s="786" t="s">
        <v>140</v>
      </c>
      <c r="E2022" s="786"/>
      <c r="F2022" s="786"/>
      <c r="G2022" s="786"/>
      <c r="H2022" s="786"/>
      <c r="I2022" s="786"/>
      <c r="J2022" s="786"/>
      <c r="K2022" s="786"/>
      <c r="L2022" s="786"/>
      <c r="M2022" s="6"/>
      <c r="N2022" s="6"/>
      <c r="O2022" s="6"/>
      <c r="P2022" s="6"/>
      <c r="Q2022" s="6"/>
      <c r="R2022" s="6"/>
      <c r="S2022" s="6"/>
      <c r="T2022" s="6"/>
      <c r="U2022" s="6"/>
      <c r="V2022" s="6"/>
      <c r="W2022" s="6"/>
      <c r="X2022" s="6"/>
      <c r="Y2022" s="6"/>
      <c r="Z2022" s="6"/>
      <c r="AA2022" s="6"/>
      <c r="AB2022" s="6"/>
      <c r="AC2022" s="6"/>
      <c r="AD2022" s="6"/>
      <c r="AG2022" s="178">
        <f t="shared" si="2776"/>
        <v>0</v>
      </c>
      <c r="AH2022" s="178">
        <f t="shared" si="2777"/>
        <v>0</v>
      </c>
      <c r="AI2022" s="190">
        <f t="shared" si="2778"/>
        <v>0</v>
      </c>
      <c r="AJ2022" s="187">
        <f t="shared" si="2779"/>
        <v>0</v>
      </c>
      <c r="AK2022" s="176">
        <f t="shared" si="2780"/>
        <v>0</v>
      </c>
      <c r="AL2022" s="176">
        <f t="shared" si="2781"/>
        <v>0</v>
      </c>
      <c r="AM2022" s="177">
        <f t="shared" si="2782"/>
        <v>0</v>
      </c>
      <c r="AN2022" s="187">
        <f t="shared" si="2783"/>
        <v>0</v>
      </c>
      <c r="AO2022" s="178">
        <f t="shared" si="2784"/>
        <v>0</v>
      </c>
      <c r="AP2022" s="178">
        <f t="shared" si="2785"/>
        <v>0</v>
      </c>
      <c r="AQ2022" s="190">
        <f t="shared" si="2786"/>
        <v>0</v>
      </c>
      <c r="AR2022" s="187">
        <f t="shared" si="2787"/>
        <v>0</v>
      </c>
      <c r="AS2022" s="176">
        <f t="shared" si="2788"/>
        <v>0</v>
      </c>
      <c r="AT2022" s="176">
        <f t="shared" si="2789"/>
        <v>0</v>
      </c>
      <c r="AU2022" s="177">
        <f t="shared" si="2790"/>
        <v>0</v>
      </c>
      <c r="AV2022" s="187">
        <f t="shared" si="2791"/>
        <v>0</v>
      </c>
      <c r="AW2022" s="178">
        <f t="shared" si="2792"/>
        <v>0</v>
      </c>
      <c r="AX2022" s="178">
        <f t="shared" si="2793"/>
        <v>0</v>
      </c>
      <c r="AY2022" s="190">
        <f t="shared" si="2794"/>
        <v>0</v>
      </c>
      <c r="AZ2022" s="187">
        <f t="shared" si="2795"/>
        <v>0</v>
      </c>
      <c r="BA2022" s="176">
        <f t="shared" si="2796"/>
        <v>0</v>
      </c>
      <c r="BB2022" s="176">
        <f t="shared" si="2797"/>
        <v>0</v>
      </c>
      <c r="BC2022" s="177">
        <f t="shared" si="2798"/>
        <v>0</v>
      </c>
      <c r="BD2022" s="187">
        <f t="shared" si="2799"/>
        <v>0</v>
      </c>
    </row>
    <row r="2023" spans="3:56">
      <c r="C2023" s="207" t="s">
        <v>43</v>
      </c>
      <c r="D2023" s="786" t="s">
        <v>141</v>
      </c>
      <c r="E2023" s="786"/>
      <c r="F2023" s="786"/>
      <c r="G2023" s="786"/>
      <c r="H2023" s="786"/>
      <c r="I2023" s="786"/>
      <c r="J2023" s="786"/>
      <c r="K2023" s="786"/>
      <c r="L2023" s="786"/>
      <c r="M2023" s="6"/>
      <c r="N2023" s="6"/>
      <c r="O2023" s="6"/>
      <c r="P2023" s="6"/>
      <c r="Q2023" s="6"/>
      <c r="R2023" s="6"/>
      <c r="S2023" s="6"/>
      <c r="T2023" s="6"/>
      <c r="U2023" s="6"/>
      <c r="V2023" s="6"/>
      <c r="W2023" s="6"/>
      <c r="X2023" s="6"/>
      <c r="Y2023" s="6"/>
      <c r="Z2023" s="6"/>
      <c r="AA2023" s="6"/>
      <c r="AB2023" s="6"/>
      <c r="AC2023" s="6"/>
      <c r="AD2023" s="6"/>
      <c r="AG2023" s="178">
        <f t="shared" si="2776"/>
        <v>0</v>
      </c>
      <c r="AH2023" s="178">
        <f t="shared" si="2777"/>
        <v>0</v>
      </c>
      <c r="AI2023" s="190">
        <f t="shared" si="2778"/>
        <v>0</v>
      </c>
      <c r="AJ2023" s="187">
        <f t="shared" si="2779"/>
        <v>0</v>
      </c>
      <c r="AK2023" s="176">
        <f t="shared" si="2780"/>
        <v>0</v>
      </c>
      <c r="AL2023" s="176">
        <f t="shared" si="2781"/>
        <v>0</v>
      </c>
      <c r="AM2023" s="177">
        <f t="shared" si="2782"/>
        <v>0</v>
      </c>
      <c r="AN2023" s="187">
        <f t="shared" si="2783"/>
        <v>0</v>
      </c>
      <c r="AO2023" s="178">
        <f t="shared" si="2784"/>
        <v>0</v>
      </c>
      <c r="AP2023" s="178">
        <f t="shared" si="2785"/>
        <v>0</v>
      </c>
      <c r="AQ2023" s="190">
        <f t="shared" si="2786"/>
        <v>0</v>
      </c>
      <c r="AR2023" s="187">
        <f t="shared" si="2787"/>
        <v>0</v>
      </c>
      <c r="AS2023" s="176">
        <f t="shared" si="2788"/>
        <v>0</v>
      </c>
      <c r="AT2023" s="176">
        <f t="shared" si="2789"/>
        <v>0</v>
      </c>
      <c r="AU2023" s="177">
        <f t="shared" si="2790"/>
        <v>0</v>
      </c>
      <c r="AV2023" s="187">
        <f t="shared" si="2791"/>
        <v>0</v>
      </c>
      <c r="AW2023" s="178">
        <f t="shared" si="2792"/>
        <v>0</v>
      </c>
      <c r="AX2023" s="178">
        <f t="shared" si="2793"/>
        <v>0</v>
      </c>
      <c r="AY2023" s="190">
        <f t="shared" si="2794"/>
        <v>0</v>
      </c>
      <c r="AZ2023" s="187">
        <f t="shared" si="2795"/>
        <v>0</v>
      </c>
      <c r="BA2023" s="176">
        <f t="shared" si="2796"/>
        <v>0</v>
      </c>
      <c r="BB2023" s="176">
        <f t="shared" si="2797"/>
        <v>0</v>
      </c>
      <c r="BC2023" s="177">
        <f t="shared" si="2798"/>
        <v>0</v>
      </c>
      <c r="BD2023" s="187">
        <f t="shared" si="2799"/>
        <v>0</v>
      </c>
    </row>
    <row r="2024" spans="3:56">
      <c r="C2024" s="207" t="s">
        <v>47</v>
      </c>
      <c r="D2024" s="786" t="s">
        <v>142</v>
      </c>
      <c r="E2024" s="786"/>
      <c r="F2024" s="786"/>
      <c r="G2024" s="786"/>
      <c r="H2024" s="786"/>
      <c r="I2024" s="786"/>
      <c r="J2024" s="786"/>
      <c r="K2024" s="786"/>
      <c r="L2024" s="786"/>
      <c r="M2024" s="6"/>
      <c r="N2024" s="6"/>
      <c r="O2024" s="6"/>
      <c r="P2024" s="6"/>
      <c r="Q2024" s="6"/>
      <c r="R2024" s="6"/>
      <c r="S2024" s="6"/>
      <c r="T2024" s="6"/>
      <c r="U2024" s="6"/>
      <c r="V2024" s="6"/>
      <c r="W2024" s="6"/>
      <c r="X2024" s="6"/>
      <c r="Y2024" s="6"/>
      <c r="Z2024" s="6"/>
      <c r="AA2024" s="6"/>
      <c r="AB2024" s="6"/>
      <c r="AC2024" s="6"/>
      <c r="AD2024" s="6"/>
      <c r="AG2024" s="178">
        <f t="shared" si="2776"/>
        <v>0</v>
      </c>
      <c r="AH2024" s="178">
        <f t="shared" si="2777"/>
        <v>0</v>
      </c>
      <c r="AI2024" s="190">
        <f t="shared" si="2778"/>
        <v>0</v>
      </c>
      <c r="AJ2024" s="187">
        <f t="shared" si="2779"/>
        <v>0</v>
      </c>
      <c r="AK2024" s="176">
        <f t="shared" si="2780"/>
        <v>0</v>
      </c>
      <c r="AL2024" s="176">
        <f t="shared" si="2781"/>
        <v>0</v>
      </c>
      <c r="AM2024" s="177">
        <f t="shared" si="2782"/>
        <v>0</v>
      </c>
      <c r="AN2024" s="187">
        <f t="shared" si="2783"/>
        <v>0</v>
      </c>
      <c r="AO2024" s="178">
        <f t="shared" si="2784"/>
        <v>0</v>
      </c>
      <c r="AP2024" s="178">
        <f t="shared" si="2785"/>
        <v>0</v>
      </c>
      <c r="AQ2024" s="190">
        <f t="shared" si="2786"/>
        <v>0</v>
      </c>
      <c r="AR2024" s="187">
        <f t="shared" si="2787"/>
        <v>0</v>
      </c>
      <c r="AS2024" s="176">
        <f t="shared" si="2788"/>
        <v>0</v>
      </c>
      <c r="AT2024" s="176">
        <f t="shared" si="2789"/>
        <v>0</v>
      </c>
      <c r="AU2024" s="177">
        <f t="shared" si="2790"/>
        <v>0</v>
      </c>
      <c r="AV2024" s="187">
        <f t="shared" si="2791"/>
        <v>0</v>
      </c>
      <c r="AW2024" s="178">
        <f t="shared" si="2792"/>
        <v>0</v>
      </c>
      <c r="AX2024" s="178">
        <f t="shared" si="2793"/>
        <v>0</v>
      </c>
      <c r="AY2024" s="190">
        <f t="shared" si="2794"/>
        <v>0</v>
      </c>
      <c r="AZ2024" s="187">
        <f t="shared" si="2795"/>
        <v>0</v>
      </c>
      <c r="BA2024" s="176">
        <f t="shared" si="2796"/>
        <v>0</v>
      </c>
      <c r="BB2024" s="176">
        <f t="shared" si="2797"/>
        <v>0</v>
      </c>
      <c r="BC2024" s="177">
        <f t="shared" si="2798"/>
        <v>0</v>
      </c>
      <c r="BD2024" s="187">
        <f t="shared" si="2799"/>
        <v>0</v>
      </c>
    </row>
    <row r="2025" spans="3:56">
      <c r="C2025" s="207" t="s">
        <v>51</v>
      </c>
      <c r="D2025" s="786" t="s">
        <v>143</v>
      </c>
      <c r="E2025" s="786"/>
      <c r="F2025" s="786"/>
      <c r="G2025" s="786"/>
      <c r="H2025" s="786"/>
      <c r="I2025" s="786"/>
      <c r="J2025" s="786"/>
      <c r="K2025" s="786"/>
      <c r="L2025" s="786"/>
      <c r="M2025" s="6"/>
      <c r="N2025" s="6"/>
      <c r="O2025" s="6"/>
      <c r="P2025" s="6"/>
      <c r="Q2025" s="6"/>
      <c r="R2025" s="6"/>
      <c r="S2025" s="6"/>
      <c r="T2025" s="6"/>
      <c r="U2025" s="6"/>
      <c r="V2025" s="6"/>
      <c r="W2025" s="6"/>
      <c r="X2025" s="6"/>
      <c r="Y2025" s="6"/>
      <c r="Z2025" s="6"/>
      <c r="AA2025" s="6"/>
      <c r="AB2025" s="6"/>
      <c r="AC2025" s="6"/>
      <c r="AD2025" s="6"/>
      <c r="AG2025" s="178">
        <f t="shared" si="2776"/>
        <v>0</v>
      </c>
      <c r="AH2025" s="178">
        <f t="shared" si="2777"/>
        <v>0</v>
      </c>
      <c r="AI2025" s="190">
        <f t="shared" si="2778"/>
        <v>0</v>
      </c>
      <c r="AJ2025" s="187">
        <f t="shared" si="2779"/>
        <v>0</v>
      </c>
      <c r="AK2025" s="176">
        <f t="shared" si="2780"/>
        <v>0</v>
      </c>
      <c r="AL2025" s="176">
        <f t="shared" si="2781"/>
        <v>0</v>
      </c>
      <c r="AM2025" s="177">
        <f t="shared" si="2782"/>
        <v>0</v>
      </c>
      <c r="AN2025" s="187">
        <f t="shared" si="2783"/>
        <v>0</v>
      </c>
      <c r="AO2025" s="178">
        <f t="shared" si="2784"/>
        <v>0</v>
      </c>
      <c r="AP2025" s="178">
        <f t="shared" si="2785"/>
        <v>0</v>
      </c>
      <c r="AQ2025" s="190">
        <f t="shared" si="2786"/>
        <v>0</v>
      </c>
      <c r="AR2025" s="187">
        <f t="shared" si="2787"/>
        <v>0</v>
      </c>
      <c r="AS2025" s="176">
        <f t="shared" si="2788"/>
        <v>0</v>
      </c>
      <c r="AT2025" s="176">
        <f t="shared" si="2789"/>
        <v>0</v>
      </c>
      <c r="AU2025" s="177">
        <f t="shared" si="2790"/>
        <v>0</v>
      </c>
      <c r="AV2025" s="187">
        <f t="shared" si="2791"/>
        <v>0</v>
      </c>
      <c r="AW2025" s="178">
        <f t="shared" si="2792"/>
        <v>0</v>
      </c>
      <c r="AX2025" s="178">
        <f t="shared" si="2793"/>
        <v>0</v>
      </c>
      <c r="AY2025" s="190">
        <f t="shared" si="2794"/>
        <v>0</v>
      </c>
      <c r="AZ2025" s="187">
        <f t="shared" si="2795"/>
        <v>0</v>
      </c>
      <c r="BA2025" s="176">
        <f t="shared" si="2796"/>
        <v>0</v>
      </c>
      <c r="BB2025" s="176">
        <f t="shared" si="2797"/>
        <v>0</v>
      </c>
      <c r="BC2025" s="177">
        <f t="shared" si="2798"/>
        <v>0</v>
      </c>
      <c r="BD2025" s="187">
        <f t="shared" si="2799"/>
        <v>0</v>
      </c>
    </row>
    <row r="2026" spans="3:56">
      <c r="C2026" s="207" t="s">
        <v>34</v>
      </c>
      <c r="D2026" s="786" t="s">
        <v>144</v>
      </c>
      <c r="E2026" s="786"/>
      <c r="F2026" s="786"/>
      <c r="G2026" s="786"/>
      <c r="H2026" s="786"/>
      <c r="I2026" s="786"/>
      <c r="J2026" s="786"/>
      <c r="K2026" s="786"/>
      <c r="L2026" s="786"/>
      <c r="M2026" s="6"/>
      <c r="N2026" s="6"/>
      <c r="O2026" s="6"/>
      <c r="P2026" s="6"/>
      <c r="Q2026" s="6"/>
      <c r="R2026" s="6"/>
      <c r="S2026" s="6"/>
      <c r="T2026" s="6"/>
      <c r="U2026" s="6"/>
      <c r="V2026" s="6"/>
      <c r="W2026" s="6"/>
      <c r="X2026" s="6"/>
      <c r="Y2026" s="6"/>
      <c r="Z2026" s="6"/>
      <c r="AA2026" s="6"/>
      <c r="AB2026" s="6"/>
      <c r="AC2026" s="6"/>
      <c r="AD2026" s="6"/>
      <c r="AG2026" s="178">
        <f t="shared" si="2776"/>
        <v>0</v>
      </c>
      <c r="AH2026" s="178">
        <f t="shared" si="2777"/>
        <v>0</v>
      </c>
      <c r="AI2026" s="190">
        <f t="shared" si="2778"/>
        <v>0</v>
      </c>
      <c r="AJ2026" s="187">
        <f t="shared" si="2779"/>
        <v>0</v>
      </c>
      <c r="AK2026" s="176">
        <f t="shared" si="2780"/>
        <v>0</v>
      </c>
      <c r="AL2026" s="176">
        <f t="shared" si="2781"/>
        <v>0</v>
      </c>
      <c r="AM2026" s="177">
        <f t="shared" si="2782"/>
        <v>0</v>
      </c>
      <c r="AN2026" s="187">
        <f t="shared" si="2783"/>
        <v>0</v>
      </c>
      <c r="AO2026" s="178">
        <f t="shared" si="2784"/>
        <v>0</v>
      </c>
      <c r="AP2026" s="178">
        <f t="shared" si="2785"/>
        <v>0</v>
      </c>
      <c r="AQ2026" s="190">
        <f t="shared" si="2786"/>
        <v>0</v>
      </c>
      <c r="AR2026" s="187">
        <f t="shared" si="2787"/>
        <v>0</v>
      </c>
      <c r="AS2026" s="176">
        <f t="shared" si="2788"/>
        <v>0</v>
      </c>
      <c r="AT2026" s="176">
        <f t="shared" si="2789"/>
        <v>0</v>
      </c>
      <c r="AU2026" s="177">
        <f t="shared" si="2790"/>
        <v>0</v>
      </c>
      <c r="AV2026" s="187">
        <f t="shared" si="2791"/>
        <v>0</v>
      </c>
      <c r="AW2026" s="178">
        <f t="shared" si="2792"/>
        <v>0</v>
      </c>
      <c r="AX2026" s="178">
        <f t="shared" si="2793"/>
        <v>0</v>
      </c>
      <c r="AY2026" s="190">
        <f t="shared" si="2794"/>
        <v>0</v>
      </c>
      <c r="AZ2026" s="187">
        <f t="shared" si="2795"/>
        <v>0</v>
      </c>
      <c r="BA2026" s="176">
        <f t="shared" si="2796"/>
        <v>0</v>
      </c>
      <c r="BB2026" s="176">
        <f t="shared" si="2797"/>
        <v>0</v>
      </c>
      <c r="BC2026" s="177">
        <f t="shared" si="2798"/>
        <v>0</v>
      </c>
      <c r="BD2026" s="187">
        <f t="shared" si="2799"/>
        <v>0</v>
      </c>
    </row>
    <row r="2027" spans="3:56">
      <c r="C2027" s="207" t="s">
        <v>39</v>
      </c>
      <c r="D2027" s="786" t="s">
        <v>145</v>
      </c>
      <c r="E2027" s="786"/>
      <c r="F2027" s="786"/>
      <c r="G2027" s="786"/>
      <c r="H2027" s="786"/>
      <c r="I2027" s="786"/>
      <c r="J2027" s="786"/>
      <c r="K2027" s="786"/>
      <c r="L2027" s="786"/>
      <c r="M2027" s="6"/>
      <c r="N2027" s="6"/>
      <c r="O2027" s="6"/>
      <c r="P2027" s="6"/>
      <c r="Q2027" s="6"/>
      <c r="R2027" s="6"/>
      <c r="S2027" s="6"/>
      <c r="T2027" s="6"/>
      <c r="U2027" s="6"/>
      <c r="V2027" s="6"/>
      <c r="W2027" s="6"/>
      <c r="X2027" s="6"/>
      <c r="Y2027" s="6"/>
      <c r="Z2027" s="6"/>
      <c r="AA2027" s="6"/>
      <c r="AB2027" s="6"/>
      <c r="AC2027" s="6"/>
      <c r="AD2027" s="6"/>
      <c r="AG2027" s="178">
        <f t="shared" si="2776"/>
        <v>0</v>
      </c>
      <c r="AH2027" s="178">
        <f t="shared" si="2777"/>
        <v>0</v>
      </c>
      <c r="AI2027" s="190">
        <f t="shared" si="2778"/>
        <v>0</v>
      </c>
      <c r="AJ2027" s="187">
        <f t="shared" si="2779"/>
        <v>0</v>
      </c>
      <c r="AK2027" s="176">
        <f t="shared" si="2780"/>
        <v>0</v>
      </c>
      <c r="AL2027" s="176">
        <f t="shared" si="2781"/>
        <v>0</v>
      </c>
      <c r="AM2027" s="177">
        <f t="shared" si="2782"/>
        <v>0</v>
      </c>
      <c r="AN2027" s="187">
        <f t="shared" si="2783"/>
        <v>0</v>
      </c>
      <c r="AO2027" s="178">
        <f t="shared" si="2784"/>
        <v>0</v>
      </c>
      <c r="AP2027" s="178">
        <f t="shared" si="2785"/>
        <v>0</v>
      </c>
      <c r="AQ2027" s="190">
        <f t="shared" si="2786"/>
        <v>0</v>
      </c>
      <c r="AR2027" s="187">
        <f t="shared" si="2787"/>
        <v>0</v>
      </c>
      <c r="AS2027" s="176">
        <f t="shared" si="2788"/>
        <v>0</v>
      </c>
      <c r="AT2027" s="176">
        <f t="shared" si="2789"/>
        <v>0</v>
      </c>
      <c r="AU2027" s="177">
        <f t="shared" si="2790"/>
        <v>0</v>
      </c>
      <c r="AV2027" s="187">
        <f t="shared" si="2791"/>
        <v>0</v>
      </c>
      <c r="AW2027" s="178">
        <f t="shared" si="2792"/>
        <v>0</v>
      </c>
      <c r="AX2027" s="178">
        <f t="shared" si="2793"/>
        <v>0</v>
      </c>
      <c r="AY2027" s="190">
        <f t="shared" si="2794"/>
        <v>0</v>
      </c>
      <c r="AZ2027" s="187">
        <f t="shared" si="2795"/>
        <v>0</v>
      </c>
      <c r="BA2027" s="176">
        <f t="shared" si="2796"/>
        <v>0</v>
      </c>
      <c r="BB2027" s="176">
        <f t="shared" si="2797"/>
        <v>0</v>
      </c>
      <c r="BC2027" s="177">
        <f t="shared" si="2798"/>
        <v>0</v>
      </c>
      <c r="BD2027" s="187">
        <f t="shared" si="2799"/>
        <v>0</v>
      </c>
    </row>
    <row r="2028" spans="3:56">
      <c r="C2028" s="211" t="s">
        <v>167</v>
      </c>
      <c r="D2028" s="786" t="s">
        <v>182</v>
      </c>
      <c r="E2028" s="786"/>
      <c r="F2028" s="786"/>
      <c r="G2028" s="786"/>
      <c r="H2028" s="786"/>
      <c r="I2028" s="786"/>
      <c r="J2028" s="786"/>
      <c r="K2028" s="786"/>
      <c r="L2028" s="786"/>
      <c r="M2028" s="6"/>
      <c r="N2028" s="6"/>
      <c r="O2028" s="6"/>
      <c r="P2028" s="6"/>
      <c r="Q2028" s="6"/>
      <c r="R2028" s="6"/>
      <c r="S2028" s="6"/>
      <c r="T2028" s="6"/>
      <c r="U2028" s="6"/>
      <c r="V2028" s="6"/>
      <c r="W2028" s="6"/>
      <c r="X2028" s="6"/>
      <c r="Y2028" s="6"/>
      <c r="Z2028" s="6"/>
      <c r="AA2028" s="6"/>
      <c r="AB2028" s="6"/>
      <c r="AC2028" s="6"/>
      <c r="AD2028" s="6"/>
      <c r="AG2028" s="178">
        <f t="shared" si="2776"/>
        <v>0</v>
      </c>
      <c r="AH2028" s="178">
        <f t="shared" si="2777"/>
        <v>0</v>
      </c>
      <c r="AI2028" s="190">
        <f t="shared" si="2778"/>
        <v>0</v>
      </c>
      <c r="AJ2028" s="187">
        <f t="shared" si="2779"/>
        <v>0</v>
      </c>
      <c r="AK2028" s="176">
        <f t="shared" si="2780"/>
        <v>0</v>
      </c>
      <c r="AL2028" s="176">
        <f t="shared" si="2781"/>
        <v>0</v>
      </c>
      <c r="AM2028" s="177">
        <f t="shared" si="2782"/>
        <v>0</v>
      </c>
      <c r="AN2028" s="187">
        <f t="shared" si="2783"/>
        <v>0</v>
      </c>
      <c r="AO2028" s="178">
        <f t="shared" si="2784"/>
        <v>0</v>
      </c>
      <c r="AP2028" s="178">
        <f t="shared" si="2785"/>
        <v>0</v>
      </c>
      <c r="AQ2028" s="190">
        <f t="shared" si="2786"/>
        <v>0</v>
      </c>
      <c r="AR2028" s="187">
        <f t="shared" si="2787"/>
        <v>0</v>
      </c>
      <c r="AS2028" s="176">
        <f t="shared" si="2788"/>
        <v>0</v>
      </c>
      <c r="AT2028" s="176">
        <f t="shared" si="2789"/>
        <v>0</v>
      </c>
      <c r="AU2028" s="177">
        <f t="shared" si="2790"/>
        <v>0</v>
      </c>
      <c r="AV2028" s="187">
        <f t="shared" si="2791"/>
        <v>0</v>
      </c>
      <c r="AW2028" s="178">
        <f t="shared" si="2792"/>
        <v>0</v>
      </c>
      <c r="AX2028" s="178">
        <f t="shared" si="2793"/>
        <v>0</v>
      </c>
      <c r="AY2028" s="190">
        <f t="shared" si="2794"/>
        <v>0</v>
      </c>
      <c r="AZ2028" s="187">
        <f t="shared" si="2795"/>
        <v>0</v>
      </c>
      <c r="BA2028" s="176">
        <f t="shared" si="2796"/>
        <v>0</v>
      </c>
      <c r="BB2028" s="176">
        <f t="shared" si="2797"/>
        <v>0</v>
      </c>
      <c r="BC2028" s="177">
        <f t="shared" si="2798"/>
        <v>0</v>
      </c>
      <c r="BD2028" s="187">
        <f t="shared" si="2799"/>
        <v>0</v>
      </c>
    </row>
    <row r="2029" spans="3:56">
      <c r="C2029" s="123"/>
      <c r="D2029" s="123"/>
      <c r="E2029" s="123"/>
      <c r="F2029" s="212"/>
      <c r="G2029" s="123"/>
      <c r="H2029" s="213"/>
      <c r="I2029" s="144"/>
      <c r="J2029" s="144"/>
      <c r="K2029" s="144"/>
      <c r="L2029" s="144"/>
      <c r="M2029" s="510">
        <f>IF(AND(SUM(M2019:M2028)=0,COUNTIF(M2019:M2028,"NS")&gt;0),"NS",
IF(AND(SUM(M2019:M2028)=0,COUNTIF(M2019:M2028,0)&gt;0),0,
IF(AND(SUM(M2019:M2028)=0,COUNTIF(M2019:M2028,"NA")&gt;0),"NA",
SUM(M2019:M2028))))</f>
        <v>0</v>
      </c>
      <c r="N2029" s="510">
        <f t="shared" ref="N2029:AD2029" si="2800">IF(AND(SUM(N2019:N2028)=0,COUNTIF(N2019:N2028,"NS")&gt;0),"NS",
IF(AND(SUM(N2019:N2028)=0,COUNTIF(N2019:N2028,0)&gt;0),0,
IF(AND(SUM(N2019:N2028)=0,COUNTIF(N2019:N2028,"NA")&gt;0),"NA",
SUM(N2019:N2028))))</f>
        <v>0</v>
      </c>
      <c r="O2029" s="510">
        <f t="shared" si="2800"/>
        <v>0</v>
      </c>
      <c r="P2029" s="510">
        <f t="shared" si="2800"/>
        <v>0</v>
      </c>
      <c r="Q2029" s="510">
        <f t="shared" si="2800"/>
        <v>0</v>
      </c>
      <c r="R2029" s="510">
        <f t="shared" si="2800"/>
        <v>0</v>
      </c>
      <c r="S2029" s="510">
        <f t="shared" si="2800"/>
        <v>0</v>
      </c>
      <c r="T2029" s="510">
        <f t="shared" si="2800"/>
        <v>0</v>
      </c>
      <c r="U2029" s="510">
        <f t="shared" si="2800"/>
        <v>0</v>
      </c>
      <c r="V2029" s="510">
        <f t="shared" si="2800"/>
        <v>0</v>
      </c>
      <c r="W2029" s="510">
        <f t="shared" si="2800"/>
        <v>0</v>
      </c>
      <c r="X2029" s="510">
        <f t="shared" si="2800"/>
        <v>0</v>
      </c>
      <c r="Y2029" s="510">
        <f t="shared" si="2800"/>
        <v>0</v>
      </c>
      <c r="Z2029" s="510">
        <f t="shared" si="2800"/>
        <v>0</v>
      </c>
      <c r="AA2029" s="510">
        <f t="shared" si="2800"/>
        <v>0</v>
      </c>
      <c r="AB2029" s="510">
        <f t="shared" si="2800"/>
        <v>0</v>
      </c>
      <c r="AC2029" s="510">
        <f t="shared" si="2800"/>
        <v>0</v>
      </c>
      <c r="AD2029" s="510">
        <f t="shared" si="2800"/>
        <v>0</v>
      </c>
      <c r="AJ2029" s="187">
        <f>SUM(AJ2019:AJ2028)</f>
        <v>0</v>
      </c>
      <c r="AN2029" s="187">
        <f>SUM(AN2019:AN2028)</f>
        <v>0</v>
      </c>
      <c r="AR2029" s="187">
        <f>SUM(AR2019:AR2028)</f>
        <v>0</v>
      </c>
      <c r="AV2029" s="187">
        <f>SUM(AV2019:AV2028)</f>
        <v>0</v>
      </c>
      <c r="AZ2029" s="187">
        <f>SUM(AZ2019:AZ2028)</f>
        <v>0</v>
      </c>
      <c r="BD2029" s="187">
        <f>SUM(BD2019:BD2028)</f>
        <v>0</v>
      </c>
    </row>
    <row r="2030" spans="3:56">
      <c r="C2030" s="123"/>
      <c r="D2030" s="123"/>
      <c r="E2030" s="123"/>
      <c r="F2030" s="212"/>
      <c r="G2030" s="123"/>
      <c r="H2030" s="213"/>
      <c r="I2030" s="168"/>
      <c r="J2030" s="168"/>
      <c r="K2030" s="168"/>
      <c r="L2030" s="168"/>
      <c r="M2030" s="168"/>
      <c r="N2030" s="168"/>
      <c r="O2030" s="214"/>
      <c r="P2030" s="214"/>
      <c r="Q2030" s="214"/>
      <c r="R2030" s="214"/>
      <c r="S2030" s="214"/>
      <c r="T2030" s="214"/>
      <c r="U2030" s="214"/>
      <c r="V2030" s="214"/>
      <c r="W2030" s="214"/>
      <c r="X2030" s="214"/>
      <c r="Y2030" s="214"/>
      <c r="Z2030" s="214"/>
      <c r="AA2030" s="214"/>
      <c r="AB2030" s="214"/>
      <c r="AC2030" s="214"/>
      <c r="AD2030" s="214"/>
    </row>
    <row r="2031" spans="3:56">
      <c r="C2031" s="123"/>
      <c r="D2031" s="123"/>
      <c r="E2031" s="123"/>
      <c r="F2031" s="212"/>
      <c r="G2031" s="123"/>
      <c r="H2031" s="213"/>
      <c r="I2031" s="168"/>
      <c r="J2031" s="168"/>
      <c r="K2031" s="168"/>
      <c r="L2031" s="168"/>
      <c r="M2031" s="168"/>
      <c r="N2031" s="168"/>
      <c r="O2031" s="214"/>
      <c r="P2031" s="90"/>
      <c r="Q2031" s="90"/>
      <c r="R2031" s="90"/>
      <c r="S2031" s="90"/>
      <c r="T2031" s="90"/>
      <c r="U2031" s="90"/>
      <c r="V2031" s="90"/>
      <c r="W2031" s="90"/>
      <c r="X2031" s="90"/>
      <c r="Y2031" s="90"/>
      <c r="Z2031" s="90"/>
      <c r="AA2031" s="722" t="s">
        <v>1524</v>
      </c>
      <c r="AB2031" s="722"/>
      <c r="AC2031" s="722"/>
      <c r="AD2031" s="722"/>
    </row>
    <row r="2032" spans="3:56" ht="36" customHeight="1">
      <c r="C2032" s="580" t="s">
        <v>136</v>
      </c>
      <c r="D2032" s="580"/>
      <c r="E2032" s="580"/>
      <c r="F2032" s="580"/>
      <c r="G2032" s="580"/>
      <c r="H2032" s="580"/>
      <c r="I2032" s="580"/>
      <c r="J2032" s="580"/>
      <c r="K2032" s="580"/>
      <c r="L2032" s="580"/>
      <c r="M2032" s="580"/>
      <c r="N2032" s="580"/>
      <c r="O2032" s="580"/>
      <c r="P2032" s="696" t="s">
        <v>2765</v>
      </c>
      <c r="Q2032" s="697"/>
      <c r="R2032" s="697"/>
      <c r="S2032" s="697"/>
      <c r="T2032" s="697"/>
      <c r="U2032" s="697"/>
      <c r="V2032" s="697"/>
      <c r="W2032" s="697"/>
      <c r="X2032" s="697"/>
      <c r="Y2032" s="697"/>
      <c r="Z2032" s="697"/>
      <c r="AA2032" s="697"/>
      <c r="AB2032" s="697"/>
      <c r="AC2032" s="697"/>
      <c r="AD2032" s="698"/>
    </row>
    <row r="2033" spans="3:52">
      <c r="C2033" s="580"/>
      <c r="D2033" s="580"/>
      <c r="E2033" s="580"/>
      <c r="F2033" s="580"/>
      <c r="G2033" s="580"/>
      <c r="H2033" s="580"/>
      <c r="I2033" s="580"/>
      <c r="J2033" s="580"/>
      <c r="K2033" s="580"/>
      <c r="L2033" s="580"/>
      <c r="M2033" s="580"/>
      <c r="N2033" s="580"/>
      <c r="O2033" s="580"/>
      <c r="P2033" s="606" t="s">
        <v>555</v>
      </c>
      <c r="Q2033" s="607"/>
      <c r="R2033" s="607"/>
      <c r="S2033" s="607"/>
      <c r="T2033" s="607"/>
      <c r="U2033" s="607"/>
      <c r="V2033" s="721" t="s">
        <v>556</v>
      </c>
      <c r="W2033" s="721"/>
      <c r="X2033" s="721"/>
      <c r="Y2033" s="721" t="s">
        <v>550</v>
      </c>
      <c r="Z2033" s="721"/>
      <c r="AA2033" s="721"/>
      <c r="AB2033" s="721" t="s">
        <v>182</v>
      </c>
      <c r="AC2033" s="721"/>
      <c r="AD2033" s="721"/>
    </row>
    <row r="2034" spans="3:52" ht="36" customHeight="1">
      <c r="C2034" s="580"/>
      <c r="D2034" s="580"/>
      <c r="E2034" s="580"/>
      <c r="F2034" s="580"/>
      <c r="G2034" s="580"/>
      <c r="H2034" s="580"/>
      <c r="I2034" s="580"/>
      <c r="J2034" s="580"/>
      <c r="K2034" s="580"/>
      <c r="L2034" s="580"/>
      <c r="M2034" s="580"/>
      <c r="N2034" s="580"/>
      <c r="O2034" s="580"/>
      <c r="P2034" s="606" t="s">
        <v>546</v>
      </c>
      <c r="Q2034" s="607"/>
      <c r="R2034" s="608"/>
      <c r="S2034" s="606" t="s">
        <v>548</v>
      </c>
      <c r="T2034" s="607"/>
      <c r="U2034" s="608"/>
      <c r="V2034" s="721"/>
      <c r="W2034" s="721"/>
      <c r="X2034" s="721"/>
      <c r="Y2034" s="721"/>
      <c r="Z2034" s="721"/>
      <c r="AA2034" s="721"/>
      <c r="AB2034" s="721"/>
      <c r="AC2034" s="721"/>
      <c r="AD2034" s="721"/>
      <c r="AG2034" s="767" t="s">
        <v>546</v>
      </c>
      <c r="AH2034" s="767"/>
      <c r="AI2034" s="767"/>
      <c r="AJ2034" s="767"/>
      <c r="AK2034" s="765" t="s">
        <v>548</v>
      </c>
      <c r="AL2034" s="765"/>
      <c r="AM2034" s="765"/>
      <c r="AN2034" s="765"/>
      <c r="AO2034" s="767" t="s">
        <v>556</v>
      </c>
      <c r="AP2034" s="767"/>
      <c r="AQ2034" s="767"/>
      <c r="AR2034" s="767"/>
      <c r="AS2034" s="718" t="s">
        <v>550</v>
      </c>
      <c r="AT2034" s="718"/>
      <c r="AU2034" s="718"/>
      <c r="AV2034" s="718"/>
      <c r="AW2034" s="688" t="s">
        <v>182</v>
      </c>
      <c r="AX2034" s="688"/>
      <c r="AY2034" s="688"/>
      <c r="AZ2034" s="688"/>
    </row>
    <row r="2035" spans="3:52" ht="48" customHeight="1">
      <c r="C2035" s="580"/>
      <c r="D2035" s="580"/>
      <c r="E2035" s="580"/>
      <c r="F2035" s="580"/>
      <c r="G2035" s="580"/>
      <c r="H2035" s="580"/>
      <c r="I2035" s="580"/>
      <c r="J2035" s="580"/>
      <c r="K2035" s="580"/>
      <c r="L2035" s="580"/>
      <c r="M2035" s="580"/>
      <c r="N2035" s="580"/>
      <c r="O2035" s="580"/>
      <c r="P2035" s="184" t="s">
        <v>205</v>
      </c>
      <c r="Q2035" s="141" t="s">
        <v>115</v>
      </c>
      <c r="R2035" s="141" t="s">
        <v>116</v>
      </c>
      <c r="S2035" s="184" t="s">
        <v>205</v>
      </c>
      <c r="T2035" s="141" t="s">
        <v>115</v>
      </c>
      <c r="U2035" s="141" t="s">
        <v>116</v>
      </c>
      <c r="V2035" s="184" t="s">
        <v>205</v>
      </c>
      <c r="W2035" s="141" t="s">
        <v>115</v>
      </c>
      <c r="X2035" s="141" t="s">
        <v>116</v>
      </c>
      <c r="Y2035" s="184" t="s">
        <v>205</v>
      </c>
      <c r="Z2035" s="141" t="s">
        <v>115</v>
      </c>
      <c r="AA2035" s="141" t="s">
        <v>116</v>
      </c>
      <c r="AB2035" s="184" t="s">
        <v>205</v>
      </c>
      <c r="AC2035" s="141" t="s">
        <v>115</v>
      </c>
      <c r="AD2035" s="141" t="s">
        <v>116</v>
      </c>
      <c r="AG2035" s="185" t="s">
        <v>8061</v>
      </c>
      <c r="AH2035" s="185" t="s">
        <v>8062</v>
      </c>
      <c r="AI2035" s="185" t="s">
        <v>8063</v>
      </c>
      <c r="AJ2035" s="185" t="s">
        <v>8064</v>
      </c>
      <c r="AK2035" s="186" t="s">
        <v>8061</v>
      </c>
      <c r="AL2035" s="186" t="s">
        <v>8062</v>
      </c>
      <c r="AM2035" s="186" t="s">
        <v>8063</v>
      </c>
      <c r="AN2035" s="186" t="s">
        <v>8064</v>
      </c>
      <c r="AO2035" s="185" t="s">
        <v>8061</v>
      </c>
      <c r="AP2035" s="185" t="s">
        <v>8062</v>
      </c>
      <c r="AQ2035" s="185" t="s">
        <v>8063</v>
      </c>
      <c r="AR2035" s="185" t="s">
        <v>8064</v>
      </c>
      <c r="AS2035" s="186" t="s">
        <v>8061</v>
      </c>
      <c r="AT2035" s="186" t="s">
        <v>8062</v>
      </c>
      <c r="AU2035" s="186" t="s">
        <v>8063</v>
      </c>
      <c r="AV2035" s="186" t="s">
        <v>8064</v>
      </c>
      <c r="AW2035" s="185" t="s">
        <v>8061</v>
      </c>
      <c r="AX2035" s="185" t="s">
        <v>8062</v>
      </c>
      <c r="AY2035" s="185" t="s">
        <v>8063</v>
      </c>
      <c r="AZ2035" s="185" t="s">
        <v>8064</v>
      </c>
    </row>
    <row r="2036" spans="3:52">
      <c r="C2036" s="215" t="s">
        <v>23</v>
      </c>
      <c r="D2036" s="786" t="s">
        <v>137</v>
      </c>
      <c r="E2036" s="786"/>
      <c r="F2036" s="786"/>
      <c r="G2036" s="786"/>
      <c r="H2036" s="786"/>
      <c r="I2036" s="786"/>
      <c r="J2036" s="786"/>
      <c r="K2036" s="786"/>
      <c r="L2036" s="786"/>
      <c r="M2036" s="786"/>
      <c r="N2036" s="786"/>
      <c r="O2036" s="786"/>
      <c r="P2036" s="6"/>
      <c r="Q2036" s="6"/>
      <c r="R2036" s="6"/>
      <c r="S2036" s="6"/>
      <c r="T2036" s="6"/>
      <c r="U2036" s="6"/>
      <c r="V2036" s="6"/>
      <c r="W2036" s="6"/>
      <c r="X2036" s="6"/>
      <c r="Y2036" s="6"/>
      <c r="Z2036" s="6"/>
      <c r="AA2036" s="6"/>
      <c r="AB2036" s="6"/>
      <c r="AC2036" s="6"/>
      <c r="AD2036" s="6"/>
      <c r="AG2036" s="176">
        <f>P2036</f>
        <v>0</v>
      </c>
      <c r="AH2036" s="176">
        <f>COUNTIF(Q2036:R2036,"NS")</f>
        <v>0</v>
      </c>
      <c r="AI2036" s="177">
        <f>IF(COUNTIF(Q2036:R2036,"NA")=2,"NA",SUM(Q2036:R2036))</f>
        <v>0</v>
      </c>
      <c r="AJ2036" s="187">
        <f t="shared" ref="AJ2036" si="2801">IF($AJ$2055=$AH$2055, 0,  IF(OR(AND(AG2036=0, AH2036&gt;0),AND(AG2036="NS", AI2036&gt;0), AND(AG2036="NS", AH2036=0, AI2036=0)), 1, IF(OR(AND(AG2036&gt;0, AH2036=2), AND(AG2036="NS", AH2036=2), AND(AG2036="NS", AI2036=0, AH2036&gt;0), AG2036=AI2036), 0, 1)))</f>
        <v>0</v>
      </c>
      <c r="AK2036" s="178">
        <f>S2036</f>
        <v>0</v>
      </c>
      <c r="AL2036" s="178">
        <f>COUNTIF(T2036:U2036,"NS")</f>
        <v>0</v>
      </c>
      <c r="AM2036" s="190">
        <f>IF(COUNTIF(T2036:U2036,"NA")=2,"NA",SUM(T2036:U2036))</f>
        <v>0</v>
      </c>
      <c r="AN2036" s="187">
        <f t="shared" ref="AN2036" si="2802">IF($AJ$2055=$AH$2055, 0,  IF(OR(AND(AK2036=0, AL2036&gt;0),AND(AK2036="NS", AM2036&gt;0), AND(AK2036="NS", AL2036=0, AM2036=0)), 1, IF(OR(AND(AK2036&gt;0, AL2036=2), AND(AK2036="NS", AL2036=2), AND(AK2036="NS", AM2036=0, AL2036&gt;0), AK2036=AM2036), 0, 1)))</f>
        <v>0</v>
      </c>
      <c r="AO2036" s="176">
        <f>V2036</f>
        <v>0</v>
      </c>
      <c r="AP2036" s="176">
        <f>COUNTIF(W2036:X2036,"NS")</f>
        <v>0</v>
      </c>
      <c r="AQ2036" s="177">
        <f>IF(COUNTIF(W2036:X2036,"NA")=2,"NA",SUM(W2036:X2036))</f>
        <v>0</v>
      </c>
      <c r="AR2036" s="187">
        <f t="shared" ref="AR2036" si="2803">IF($AJ$2055=$AH$2055, 0,  IF(OR(AND(AO2036=0, AP2036&gt;0),AND(AO2036="NS", AQ2036&gt;0), AND(AO2036="NS", AP2036=0, AQ2036=0)), 1, IF(OR(AND(AO2036&gt;0, AP2036=2), AND(AO2036="NS", AP2036=2), AND(AO2036="NS", AQ2036=0, AP2036&gt;0), AO2036=AQ2036), 0, 1)))</f>
        <v>0</v>
      </c>
      <c r="AS2036" s="178">
        <f>Y2036</f>
        <v>0</v>
      </c>
      <c r="AT2036" s="178">
        <f>COUNTIF(Z2036:AA2036,"NS")</f>
        <v>0</v>
      </c>
      <c r="AU2036" s="190">
        <f>IF(COUNTIF(Z2036:AA2036,"NA")=2,"NA",SUM(Z2036:AA2036))</f>
        <v>0</v>
      </c>
      <c r="AV2036" s="187">
        <f t="shared" ref="AV2036" si="2804">IF($AJ$2055=$AH$2055, 0,  IF(OR(AND(AS2036=0, AT2036&gt;0),AND(AS2036="NS", AU2036&gt;0), AND(AS2036="NS", AT2036=0, AU2036=0)), 1, IF(OR(AND(AS2036&gt;0, AT2036=2), AND(AS2036="NS", AT2036=2), AND(AS2036="NS", AU2036=0, AT2036&gt;0), AS2036=AU2036), 0, 1)))</f>
        <v>0</v>
      </c>
      <c r="AW2036" s="176">
        <f>AB2036</f>
        <v>0</v>
      </c>
      <c r="AX2036" s="176">
        <f>COUNTIF(AC2036:AD2036,"NS")</f>
        <v>0</v>
      </c>
      <c r="AY2036" s="177">
        <f>IF(COUNTIF(AC2036:AD2036,"NA")=2,"NA",SUM(AC2036:AD2036))</f>
        <v>0</v>
      </c>
      <c r="AZ2036" s="187">
        <f t="shared" ref="AZ2036" si="2805">IF($AJ$2055=$AH$2055, 0,  IF(OR(AND(AW2036=0, AX2036&gt;0),AND(AW2036="NS", AY2036&gt;0), AND(AW2036="NS", AX2036=0, AY2036=0)), 1, IF(OR(AND(AW2036&gt;0, AX2036=2), AND(AW2036="NS", AX2036=2), AND(AW2036="NS", AY2036=0, AX2036&gt;0), AW2036=AY2036), 0, 1)))</f>
        <v>0</v>
      </c>
    </row>
    <row r="2037" spans="3:52">
      <c r="C2037" s="207" t="s">
        <v>30</v>
      </c>
      <c r="D2037" s="786" t="s">
        <v>138</v>
      </c>
      <c r="E2037" s="786"/>
      <c r="F2037" s="786"/>
      <c r="G2037" s="786"/>
      <c r="H2037" s="786"/>
      <c r="I2037" s="786"/>
      <c r="J2037" s="786"/>
      <c r="K2037" s="786"/>
      <c r="L2037" s="786"/>
      <c r="M2037" s="786"/>
      <c r="N2037" s="786"/>
      <c r="O2037" s="786"/>
      <c r="P2037" s="6"/>
      <c r="Q2037" s="6"/>
      <c r="R2037" s="6"/>
      <c r="S2037" s="6"/>
      <c r="T2037" s="6"/>
      <c r="U2037" s="6"/>
      <c r="V2037" s="6"/>
      <c r="W2037" s="6"/>
      <c r="X2037" s="6"/>
      <c r="Y2037" s="6"/>
      <c r="Z2037" s="6"/>
      <c r="AA2037" s="6"/>
      <c r="AB2037" s="6"/>
      <c r="AC2037" s="6"/>
      <c r="AD2037" s="6"/>
      <c r="AG2037" s="176">
        <f t="shared" ref="AG2037:AG2045" si="2806">P2037</f>
        <v>0</v>
      </c>
      <c r="AH2037" s="176">
        <f t="shared" ref="AH2037:AH2045" si="2807">COUNTIF(Q2037:R2037,"NS")</f>
        <v>0</v>
      </c>
      <c r="AI2037" s="177">
        <f t="shared" ref="AI2037:AI2045" si="2808">IF(COUNTIF(Q2037:R2037,"NA")=2,"NA",SUM(Q2037:R2037))</f>
        <v>0</v>
      </c>
      <c r="AJ2037" s="187">
        <f t="shared" ref="AJ2037:AJ2045" si="2809">IF($AJ$2055=$AH$2055, 0,  IF(OR(AND(AG2037=0, AH2037&gt;0),AND(AG2037="NS", AI2037&gt;0), AND(AG2037="NS", AH2037=0, AI2037=0)), 1, IF(OR(AND(AG2037&gt;0, AH2037=2), AND(AG2037="NS", AH2037=2), AND(AG2037="NS", AI2037=0, AH2037&gt;0), AG2037=AI2037), 0, 1)))</f>
        <v>0</v>
      </c>
      <c r="AK2037" s="178">
        <f t="shared" ref="AK2037:AK2045" si="2810">S2037</f>
        <v>0</v>
      </c>
      <c r="AL2037" s="178">
        <f t="shared" ref="AL2037:AL2045" si="2811">COUNTIF(T2037:U2037,"NS")</f>
        <v>0</v>
      </c>
      <c r="AM2037" s="190">
        <f t="shared" ref="AM2037:AM2045" si="2812">IF(COUNTIF(T2037:U2037,"NA")=2,"NA",SUM(T2037:U2037))</f>
        <v>0</v>
      </c>
      <c r="AN2037" s="187">
        <f t="shared" ref="AN2037:AN2045" si="2813">IF($AJ$2055=$AH$2055, 0,  IF(OR(AND(AK2037=0, AL2037&gt;0),AND(AK2037="NS", AM2037&gt;0), AND(AK2037="NS", AL2037=0, AM2037=0)), 1, IF(OR(AND(AK2037&gt;0, AL2037=2), AND(AK2037="NS", AL2037=2), AND(AK2037="NS", AM2037=0, AL2037&gt;0), AK2037=AM2037), 0, 1)))</f>
        <v>0</v>
      </c>
      <c r="AO2037" s="176">
        <f t="shared" ref="AO2037:AO2045" si="2814">V2037</f>
        <v>0</v>
      </c>
      <c r="AP2037" s="176">
        <f t="shared" ref="AP2037:AP2045" si="2815">COUNTIF(W2037:X2037,"NS")</f>
        <v>0</v>
      </c>
      <c r="AQ2037" s="177">
        <f t="shared" ref="AQ2037:AQ2045" si="2816">IF(COUNTIF(W2037:X2037,"NA")=2,"NA",SUM(W2037:X2037))</f>
        <v>0</v>
      </c>
      <c r="AR2037" s="187">
        <f t="shared" ref="AR2037:AR2045" si="2817">IF($AJ$2055=$AH$2055, 0,  IF(OR(AND(AO2037=0, AP2037&gt;0),AND(AO2037="NS", AQ2037&gt;0), AND(AO2037="NS", AP2037=0, AQ2037=0)), 1, IF(OR(AND(AO2037&gt;0, AP2037=2), AND(AO2037="NS", AP2037=2), AND(AO2037="NS", AQ2037=0, AP2037&gt;0), AO2037=AQ2037), 0, 1)))</f>
        <v>0</v>
      </c>
      <c r="AS2037" s="178">
        <f t="shared" ref="AS2037:AS2045" si="2818">Y2037</f>
        <v>0</v>
      </c>
      <c r="AT2037" s="178">
        <f t="shared" ref="AT2037:AT2045" si="2819">COUNTIF(Z2037:AA2037,"NS")</f>
        <v>0</v>
      </c>
      <c r="AU2037" s="190">
        <f t="shared" ref="AU2037:AU2045" si="2820">IF(COUNTIF(Z2037:AA2037,"NA")=2,"NA",SUM(Z2037:AA2037))</f>
        <v>0</v>
      </c>
      <c r="AV2037" s="187">
        <f t="shared" ref="AV2037:AV2045" si="2821">IF($AJ$2055=$AH$2055, 0,  IF(OR(AND(AS2037=0, AT2037&gt;0),AND(AS2037="NS", AU2037&gt;0), AND(AS2037="NS", AT2037=0, AU2037=0)), 1, IF(OR(AND(AS2037&gt;0, AT2037=2), AND(AS2037="NS", AT2037=2), AND(AS2037="NS", AU2037=0, AT2037&gt;0), AS2037=AU2037), 0, 1)))</f>
        <v>0</v>
      </c>
      <c r="AW2037" s="176">
        <f t="shared" ref="AW2037:AW2045" si="2822">AB2037</f>
        <v>0</v>
      </c>
      <c r="AX2037" s="176">
        <f t="shared" ref="AX2037:AX2045" si="2823">COUNTIF(AC2037:AD2037,"NS")</f>
        <v>0</v>
      </c>
      <c r="AY2037" s="177">
        <f t="shared" ref="AY2037:AY2045" si="2824">IF(COUNTIF(AC2037:AD2037,"NA")=2,"NA",SUM(AC2037:AD2037))</f>
        <v>0</v>
      </c>
      <c r="AZ2037" s="187">
        <f t="shared" ref="AZ2037:AZ2045" si="2825">IF($AJ$2055=$AH$2055, 0,  IF(OR(AND(AW2037=0, AX2037&gt;0),AND(AW2037="NS", AY2037&gt;0), AND(AW2037="NS", AX2037=0, AY2037=0)), 1, IF(OR(AND(AW2037&gt;0, AX2037=2), AND(AW2037="NS", AX2037=2), AND(AW2037="NS", AY2037=0, AX2037&gt;0), AW2037=AY2037), 0, 1)))</f>
        <v>0</v>
      </c>
    </row>
    <row r="2038" spans="3:52">
      <c r="C2038" s="207" t="s">
        <v>36</v>
      </c>
      <c r="D2038" s="786" t="s">
        <v>139</v>
      </c>
      <c r="E2038" s="786"/>
      <c r="F2038" s="786"/>
      <c r="G2038" s="786"/>
      <c r="H2038" s="786"/>
      <c r="I2038" s="786"/>
      <c r="J2038" s="786"/>
      <c r="K2038" s="786"/>
      <c r="L2038" s="786"/>
      <c r="M2038" s="786"/>
      <c r="N2038" s="786"/>
      <c r="O2038" s="786"/>
      <c r="P2038" s="6"/>
      <c r="Q2038" s="6"/>
      <c r="R2038" s="6"/>
      <c r="S2038" s="6"/>
      <c r="T2038" s="6"/>
      <c r="U2038" s="6"/>
      <c r="V2038" s="6"/>
      <c r="W2038" s="6"/>
      <c r="X2038" s="6"/>
      <c r="Y2038" s="6"/>
      <c r="Z2038" s="6"/>
      <c r="AA2038" s="6"/>
      <c r="AB2038" s="6"/>
      <c r="AC2038" s="6"/>
      <c r="AD2038" s="6"/>
      <c r="AG2038" s="176">
        <f t="shared" si="2806"/>
        <v>0</v>
      </c>
      <c r="AH2038" s="176">
        <f t="shared" si="2807"/>
        <v>0</v>
      </c>
      <c r="AI2038" s="177">
        <f t="shared" si="2808"/>
        <v>0</v>
      </c>
      <c r="AJ2038" s="187">
        <f t="shared" si="2809"/>
        <v>0</v>
      </c>
      <c r="AK2038" s="178">
        <f t="shared" si="2810"/>
        <v>0</v>
      </c>
      <c r="AL2038" s="178">
        <f t="shared" si="2811"/>
        <v>0</v>
      </c>
      <c r="AM2038" s="190">
        <f t="shared" si="2812"/>
        <v>0</v>
      </c>
      <c r="AN2038" s="187">
        <f t="shared" si="2813"/>
        <v>0</v>
      </c>
      <c r="AO2038" s="176">
        <f t="shared" si="2814"/>
        <v>0</v>
      </c>
      <c r="AP2038" s="176">
        <f t="shared" si="2815"/>
        <v>0</v>
      </c>
      <c r="AQ2038" s="177">
        <f t="shared" si="2816"/>
        <v>0</v>
      </c>
      <c r="AR2038" s="187">
        <f t="shared" si="2817"/>
        <v>0</v>
      </c>
      <c r="AS2038" s="178">
        <f t="shared" si="2818"/>
        <v>0</v>
      </c>
      <c r="AT2038" s="178">
        <f t="shared" si="2819"/>
        <v>0</v>
      </c>
      <c r="AU2038" s="190">
        <f t="shared" si="2820"/>
        <v>0</v>
      </c>
      <c r="AV2038" s="187">
        <f t="shared" si="2821"/>
        <v>0</v>
      </c>
      <c r="AW2038" s="176">
        <f t="shared" si="2822"/>
        <v>0</v>
      </c>
      <c r="AX2038" s="176">
        <f t="shared" si="2823"/>
        <v>0</v>
      </c>
      <c r="AY2038" s="177">
        <f t="shared" si="2824"/>
        <v>0</v>
      </c>
      <c r="AZ2038" s="187">
        <f t="shared" si="2825"/>
        <v>0</v>
      </c>
    </row>
    <row r="2039" spans="3:52">
      <c r="C2039" s="207" t="s">
        <v>40</v>
      </c>
      <c r="D2039" s="786" t="s">
        <v>140</v>
      </c>
      <c r="E2039" s="786"/>
      <c r="F2039" s="786"/>
      <c r="G2039" s="786"/>
      <c r="H2039" s="786"/>
      <c r="I2039" s="786"/>
      <c r="J2039" s="786"/>
      <c r="K2039" s="786"/>
      <c r="L2039" s="786"/>
      <c r="M2039" s="786"/>
      <c r="N2039" s="786"/>
      <c r="O2039" s="786"/>
      <c r="P2039" s="6"/>
      <c r="Q2039" s="6"/>
      <c r="R2039" s="6"/>
      <c r="S2039" s="6"/>
      <c r="T2039" s="6"/>
      <c r="U2039" s="6"/>
      <c r="V2039" s="6"/>
      <c r="W2039" s="6"/>
      <c r="X2039" s="6"/>
      <c r="Y2039" s="6"/>
      <c r="Z2039" s="6"/>
      <c r="AA2039" s="6"/>
      <c r="AB2039" s="6"/>
      <c r="AC2039" s="6"/>
      <c r="AD2039" s="6"/>
      <c r="AG2039" s="176">
        <f t="shared" si="2806"/>
        <v>0</v>
      </c>
      <c r="AH2039" s="176">
        <f t="shared" si="2807"/>
        <v>0</v>
      </c>
      <c r="AI2039" s="177">
        <f t="shared" si="2808"/>
        <v>0</v>
      </c>
      <c r="AJ2039" s="187">
        <f t="shared" si="2809"/>
        <v>0</v>
      </c>
      <c r="AK2039" s="178">
        <f t="shared" si="2810"/>
        <v>0</v>
      </c>
      <c r="AL2039" s="178">
        <f t="shared" si="2811"/>
        <v>0</v>
      </c>
      <c r="AM2039" s="190">
        <f t="shared" si="2812"/>
        <v>0</v>
      </c>
      <c r="AN2039" s="187">
        <f t="shared" si="2813"/>
        <v>0</v>
      </c>
      <c r="AO2039" s="176">
        <f t="shared" si="2814"/>
        <v>0</v>
      </c>
      <c r="AP2039" s="176">
        <f t="shared" si="2815"/>
        <v>0</v>
      </c>
      <c r="AQ2039" s="177">
        <f t="shared" si="2816"/>
        <v>0</v>
      </c>
      <c r="AR2039" s="187">
        <f t="shared" si="2817"/>
        <v>0</v>
      </c>
      <c r="AS2039" s="178">
        <f t="shared" si="2818"/>
        <v>0</v>
      </c>
      <c r="AT2039" s="178">
        <f t="shared" si="2819"/>
        <v>0</v>
      </c>
      <c r="AU2039" s="190">
        <f t="shared" si="2820"/>
        <v>0</v>
      </c>
      <c r="AV2039" s="187">
        <f t="shared" si="2821"/>
        <v>0</v>
      </c>
      <c r="AW2039" s="176">
        <f t="shared" si="2822"/>
        <v>0</v>
      </c>
      <c r="AX2039" s="176">
        <f t="shared" si="2823"/>
        <v>0</v>
      </c>
      <c r="AY2039" s="177">
        <f t="shared" si="2824"/>
        <v>0</v>
      </c>
      <c r="AZ2039" s="187">
        <f t="shared" si="2825"/>
        <v>0</v>
      </c>
    </row>
    <row r="2040" spans="3:52">
      <c r="C2040" s="207" t="s">
        <v>43</v>
      </c>
      <c r="D2040" s="786" t="s">
        <v>141</v>
      </c>
      <c r="E2040" s="786"/>
      <c r="F2040" s="786"/>
      <c r="G2040" s="786"/>
      <c r="H2040" s="786"/>
      <c r="I2040" s="786"/>
      <c r="J2040" s="786"/>
      <c r="K2040" s="786"/>
      <c r="L2040" s="786"/>
      <c r="M2040" s="786"/>
      <c r="N2040" s="786"/>
      <c r="O2040" s="786"/>
      <c r="P2040" s="6"/>
      <c r="Q2040" s="6"/>
      <c r="R2040" s="6"/>
      <c r="S2040" s="6"/>
      <c r="T2040" s="6"/>
      <c r="U2040" s="6"/>
      <c r="V2040" s="6"/>
      <c r="W2040" s="6"/>
      <c r="X2040" s="6"/>
      <c r="Y2040" s="6"/>
      <c r="Z2040" s="6"/>
      <c r="AA2040" s="6"/>
      <c r="AB2040" s="6"/>
      <c r="AC2040" s="6"/>
      <c r="AD2040" s="6"/>
      <c r="AG2040" s="176">
        <f t="shared" si="2806"/>
        <v>0</v>
      </c>
      <c r="AH2040" s="176">
        <f t="shared" si="2807"/>
        <v>0</v>
      </c>
      <c r="AI2040" s="177">
        <f t="shared" si="2808"/>
        <v>0</v>
      </c>
      <c r="AJ2040" s="187">
        <f t="shared" si="2809"/>
        <v>0</v>
      </c>
      <c r="AK2040" s="178">
        <f t="shared" si="2810"/>
        <v>0</v>
      </c>
      <c r="AL2040" s="178">
        <f t="shared" si="2811"/>
        <v>0</v>
      </c>
      <c r="AM2040" s="190">
        <f t="shared" si="2812"/>
        <v>0</v>
      </c>
      <c r="AN2040" s="187">
        <f t="shared" si="2813"/>
        <v>0</v>
      </c>
      <c r="AO2040" s="176">
        <f t="shared" si="2814"/>
        <v>0</v>
      </c>
      <c r="AP2040" s="176">
        <f t="shared" si="2815"/>
        <v>0</v>
      </c>
      <c r="AQ2040" s="177">
        <f t="shared" si="2816"/>
        <v>0</v>
      </c>
      <c r="AR2040" s="187">
        <f t="shared" si="2817"/>
        <v>0</v>
      </c>
      <c r="AS2040" s="178">
        <f t="shared" si="2818"/>
        <v>0</v>
      </c>
      <c r="AT2040" s="178">
        <f t="shared" si="2819"/>
        <v>0</v>
      </c>
      <c r="AU2040" s="190">
        <f t="shared" si="2820"/>
        <v>0</v>
      </c>
      <c r="AV2040" s="187">
        <f t="shared" si="2821"/>
        <v>0</v>
      </c>
      <c r="AW2040" s="176">
        <f t="shared" si="2822"/>
        <v>0</v>
      </c>
      <c r="AX2040" s="176">
        <f t="shared" si="2823"/>
        <v>0</v>
      </c>
      <c r="AY2040" s="177">
        <f t="shared" si="2824"/>
        <v>0</v>
      </c>
      <c r="AZ2040" s="187">
        <f t="shared" si="2825"/>
        <v>0</v>
      </c>
    </row>
    <row r="2041" spans="3:52">
      <c r="C2041" s="207" t="s">
        <v>47</v>
      </c>
      <c r="D2041" s="786" t="s">
        <v>142</v>
      </c>
      <c r="E2041" s="786"/>
      <c r="F2041" s="786"/>
      <c r="G2041" s="786"/>
      <c r="H2041" s="786"/>
      <c r="I2041" s="786"/>
      <c r="J2041" s="786"/>
      <c r="K2041" s="786"/>
      <c r="L2041" s="786"/>
      <c r="M2041" s="786"/>
      <c r="N2041" s="786"/>
      <c r="O2041" s="786"/>
      <c r="P2041" s="6"/>
      <c r="Q2041" s="6"/>
      <c r="R2041" s="6"/>
      <c r="S2041" s="6"/>
      <c r="T2041" s="6"/>
      <c r="U2041" s="6"/>
      <c r="V2041" s="6"/>
      <c r="W2041" s="6"/>
      <c r="X2041" s="6"/>
      <c r="Y2041" s="6"/>
      <c r="Z2041" s="6"/>
      <c r="AA2041" s="6"/>
      <c r="AB2041" s="6"/>
      <c r="AC2041" s="6"/>
      <c r="AD2041" s="6"/>
      <c r="AG2041" s="176">
        <f t="shared" si="2806"/>
        <v>0</v>
      </c>
      <c r="AH2041" s="176">
        <f t="shared" si="2807"/>
        <v>0</v>
      </c>
      <c r="AI2041" s="177">
        <f t="shared" si="2808"/>
        <v>0</v>
      </c>
      <c r="AJ2041" s="187">
        <f t="shared" si="2809"/>
        <v>0</v>
      </c>
      <c r="AK2041" s="178">
        <f t="shared" si="2810"/>
        <v>0</v>
      </c>
      <c r="AL2041" s="178">
        <f t="shared" si="2811"/>
        <v>0</v>
      </c>
      <c r="AM2041" s="190">
        <f t="shared" si="2812"/>
        <v>0</v>
      </c>
      <c r="AN2041" s="187">
        <f t="shared" si="2813"/>
        <v>0</v>
      </c>
      <c r="AO2041" s="176">
        <f t="shared" si="2814"/>
        <v>0</v>
      </c>
      <c r="AP2041" s="176">
        <f t="shared" si="2815"/>
        <v>0</v>
      </c>
      <c r="AQ2041" s="177">
        <f t="shared" si="2816"/>
        <v>0</v>
      </c>
      <c r="AR2041" s="187">
        <f t="shared" si="2817"/>
        <v>0</v>
      </c>
      <c r="AS2041" s="178">
        <f t="shared" si="2818"/>
        <v>0</v>
      </c>
      <c r="AT2041" s="178">
        <f t="shared" si="2819"/>
        <v>0</v>
      </c>
      <c r="AU2041" s="190">
        <f t="shared" si="2820"/>
        <v>0</v>
      </c>
      <c r="AV2041" s="187">
        <f t="shared" si="2821"/>
        <v>0</v>
      </c>
      <c r="AW2041" s="176">
        <f t="shared" si="2822"/>
        <v>0</v>
      </c>
      <c r="AX2041" s="176">
        <f t="shared" si="2823"/>
        <v>0</v>
      </c>
      <c r="AY2041" s="177">
        <f t="shared" si="2824"/>
        <v>0</v>
      </c>
      <c r="AZ2041" s="187">
        <f t="shared" si="2825"/>
        <v>0</v>
      </c>
    </row>
    <row r="2042" spans="3:52">
      <c r="C2042" s="207" t="s">
        <v>51</v>
      </c>
      <c r="D2042" s="786" t="s">
        <v>143</v>
      </c>
      <c r="E2042" s="786"/>
      <c r="F2042" s="786"/>
      <c r="G2042" s="786"/>
      <c r="H2042" s="786"/>
      <c r="I2042" s="786"/>
      <c r="J2042" s="786"/>
      <c r="K2042" s="786"/>
      <c r="L2042" s="786"/>
      <c r="M2042" s="786"/>
      <c r="N2042" s="786"/>
      <c r="O2042" s="786"/>
      <c r="P2042" s="6"/>
      <c r="Q2042" s="6"/>
      <c r="R2042" s="6"/>
      <c r="S2042" s="6"/>
      <c r="T2042" s="6"/>
      <c r="U2042" s="6"/>
      <c r="V2042" s="6"/>
      <c r="W2042" s="6"/>
      <c r="X2042" s="6"/>
      <c r="Y2042" s="6"/>
      <c r="Z2042" s="6"/>
      <c r="AA2042" s="6"/>
      <c r="AB2042" s="6"/>
      <c r="AC2042" s="6"/>
      <c r="AD2042" s="6"/>
      <c r="AG2042" s="176">
        <f t="shared" si="2806"/>
        <v>0</v>
      </c>
      <c r="AH2042" s="176">
        <f t="shared" si="2807"/>
        <v>0</v>
      </c>
      <c r="AI2042" s="177">
        <f t="shared" si="2808"/>
        <v>0</v>
      </c>
      <c r="AJ2042" s="187">
        <f t="shared" si="2809"/>
        <v>0</v>
      </c>
      <c r="AK2042" s="178">
        <f t="shared" si="2810"/>
        <v>0</v>
      </c>
      <c r="AL2042" s="178">
        <f t="shared" si="2811"/>
        <v>0</v>
      </c>
      <c r="AM2042" s="190">
        <f t="shared" si="2812"/>
        <v>0</v>
      </c>
      <c r="AN2042" s="187">
        <f t="shared" si="2813"/>
        <v>0</v>
      </c>
      <c r="AO2042" s="176">
        <f t="shared" si="2814"/>
        <v>0</v>
      </c>
      <c r="AP2042" s="176">
        <f t="shared" si="2815"/>
        <v>0</v>
      </c>
      <c r="AQ2042" s="177">
        <f t="shared" si="2816"/>
        <v>0</v>
      </c>
      <c r="AR2042" s="187">
        <f t="shared" si="2817"/>
        <v>0</v>
      </c>
      <c r="AS2042" s="178">
        <f t="shared" si="2818"/>
        <v>0</v>
      </c>
      <c r="AT2042" s="178">
        <f t="shared" si="2819"/>
        <v>0</v>
      </c>
      <c r="AU2042" s="190">
        <f t="shared" si="2820"/>
        <v>0</v>
      </c>
      <c r="AV2042" s="187">
        <f t="shared" si="2821"/>
        <v>0</v>
      </c>
      <c r="AW2042" s="176">
        <f t="shared" si="2822"/>
        <v>0</v>
      </c>
      <c r="AX2042" s="176">
        <f t="shared" si="2823"/>
        <v>0</v>
      </c>
      <c r="AY2042" s="177">
        <f t="shared" si="2824"/>
        <v>0</v>
      </c>
      <c r="AZ2042" s="187">
        <f t="shared" si="2825"/>
        <v>0</v>
      </c>
    </row>
    <row r="2043" spans="3:52">
      <c r="C2043" s="207" t="s">
        <v>34</v>
      </c>
      <c r="D2043" s="786" t="s">
        <v>144</v>
      </c>
      <c r="E2043" s="786"/>
      <c r="F2043" s="786"/>
      <c r="G2043" s="786"/>
      <c r="H2043" s="786"/>
      <c r="I2043" s="786"/>
      <c r="J2043" s="786"/>
      <c r="K2043" s="786"/>
      <c r="L2043" s="786"/>
      <c r="M2043" s="786"/>
      <c r="N2043" s="786"/>
      <c r="O2043" s="786"/>
      <c r="P2043" s="6"/>
      <c r="Q2043" s="6"/>
      <c r="R2043" s="6"/>
      <c r="S2043" s="6"/>
      <c r="T2043" s="6"/>
      <c r="U2043" s="6"/>
      <c r="V2043" s="6"/>
      <c r="W2043" s="6"/>
      <c r="X2043" s="6"/>
      <c r="Y2043" s="6"/>
      <c r="Z2043" s="6"/>
      <c r="AA2043" s="6"/>
      <c r="AB2043" s="6"/>
      <c r="AC2043" s="6"/>
      <c r="AD2043" s="6"/>
      <c r="AG2043" s="176">
        <f t="shared" si="2806"/>
        <v>0</v>
      </c>
      <c r="AH2043" s="176">
        <f t="shared" si="2807"/>
        <v>0</v>
      </c>
      <c r="AI2043" s="177">
        <f t="shared" si="2808"/>
        <v>0</v>
      </c>
      <c r="AJ2043" s="187">
        <f t="shared" si="2809"/>
        <v>0</v>
      </c>
      <c r="AK2043" s="178">
        <f t="shared" si="2810"/>
        <v>0</v>
      </c>
      <c r="AL2043" s="178">
        <f t="shared" si="2811"/>
        <v>0</v>
      </c>
      <c r="AM2043" s="190">
        <f t="shared" si="2812"/>
        <v>0</v>
      </c>
      <c r="AN2043" s="187">
        <f t="shared" si="2813"/>
        <v>0</v>
      </c>
      <c r="AO2043" s="176">
        <f t="shared" si="2814"/>
        <v>0</v>
      </c>
      <c r="AP2043" s="176">
        <f t="shared" si="2815"/>
        <v>0</v>
      </c>
      <c r="AQ2043" s="177">
        <f t="shared" si="2816"/>
        <v>0</v>
      </c>
      <c r="AR2043" s="187">
        <f t="shared" si="2817"/>
        <v>0</v>
      </c>
      <c r="AS2043" s="178">
        <f t="shared" si="2818"/>
        <v>0</v>
      </c>
      <c r="AT2043" s="178">
        <f t="shared" si="2819"/>
        <v>0</v>
      </c>
      <c r="AU2043" s="190">
        <f t="shared" si="2820"/>
        <v>0</v>
      </c>
      <c r="AV2043" s="187">
        <f t="shared" si="2821"/>
        <v>0</v>
      </c>
      <c r="AW2043" s="176">
        <f t="shared" si="2822"/>
        <v>0</v>
      </c>
      <c r="AX2043" s="176">
        <f t="shared" si="2823"/>
        <v>0</v>
      </c>
      <c r="AY2043" s="177">
        <f t="shared" si="2824"/>
        <v>0</v>
      </c>
      <c r="AZ2043" s="187">
        <f t="shared" si="2825"/>
        <v>0</v>
      </c>
    </row>
    <row r="2044" spans="3:52">
      <c r="C2044" s="207" t="s">
        <v>39</v>
      </c>
      <c r="D2044" s="786" t="s">
        <v>145</v>
      </c>
      <c r="E2044" s="786"/>
      <c r="F2044" s="786"/>
      <c r="G2044" s="786"/>
      <c r="H2044" s="786"/>
      <c r="I2044" s="786"/>
      <c r="J2044" s="786"/>
      <c r="K2044" s="786"/>
      <c r="L2044" s="786"/>
      <c r="M2044" s="786"/>
      <c r="N2044" s="786"/>
      <c r="O2044" s="786"/>
      <c r="P2044" s="6"/>
      <c r="Q2044" s="6"/>
      <c r="R2044" s="6"/>
      <c r="S2044" s="6"/>
      <c r="T2044" s="6"/>
      <c r="U2044" s="6"/>
      <c r="V2044" s="6"/>
      <c r="W2044" s="6"/>
      <c r="X2044" s="6"/>
      <c r="Y2044" s="6"/>
      <c r="Z2044" s="6"/>
      <c r="AA2044" s="6"/>
      <c r="AB2044" s="6"/>
      <c r="AC2044" s="6"/>
      <c r="AD2044" s="6"/>
      <c r="AG2044" s="176">
        <f t="shared" si="2806"/>
        <v>0</v>
      </c>
      <c r="AH2044" s="176">
        <f t="shared" si="2807"/>
        <v>0</v>
      </c>
      <c r="AI2044" s="177">
        <f t="shared" si="2808"/>
        <v>0</v>
      </c>
      <c r="AJ2044" s="187">
        <f t="shared" si="2809"/>
        <v>0</v>
      </c>
      <c r="AK2044" s="178">
        <f t="shared" si="2810"/>
        <v>0</v>
      </c>
      <c r="AL2044" s="178">
        <f t="shared" si="2811"/>
        <v>0</v>
      </c>
      <c r="AM2044" s="190">
        <f t="shared" si="2812"/>
        <v>0</v>
      </c>
      <c r="AN2044" s="187">
        <f t="shared" si="2813"/>
        <v>0</v>
      </c>
      <c r="AO2044" s="176">
        <f t="shared" si="2814"/>
        <v>0</v>
      </c>
      <c r="AP2044" s="176">
        <f t="shared" si="2815"/>
        <v>0</v>
      </c>
      <c r="AQ2044" s="177">
        <f t="shared" si="2816"/>
        <v>0</v>
      </c>
      <c r="AR2044" s="187">
        <f t="shared" si="2817"/>
        <v>0</v>
      </c>
      <c r="AS2044" s="178">
        <f t="shared" si="2818"/>
        <v>0</v>
      </c>
      <c r="AT2044" s="178">
        <f t="shared" si="2819"/>
        <v>0</v>
      </c>
      <c r="AU2044" s="190">
        <f t="shared" si="2820"/>
        <v>0</v>
      </c>
      <c r="AV2044" s="187">
        <f t="shared" si="2821"/>
        <v>0</v>
      </c>
      <c r="AW2044" s="176">
        <f t="shared" si="2822"/>
        <v>0</v>
      </c>
      <c r="AX2044" s="176">
        <f t="shared" si="2823"/>
        <v>0</v>
      </c>
      <c r="AY2044" s="177">
        <f t="shared" si="2824"/>
        <v>0</v>
      </c>
      <c r="AZ2044" s="187">
        <f t="shared" si="2825"/>
        <v>0</v>
      </c>
    </row>
    <row r="2045" spans="3:52">
      <c r="C2045" s="211" t="s">
        <v>167</v>
      </c>
      <c r="D2045" s="786" t="s">
        <v>182</v>
      </c>
      <c r="E2045" s="786"/>
      <c r="F2045" s="786"/>
      <c r="G2045" s="786"/>
      <c r="H2045" s="786"/>
      <c r="I2045" s="786"/>
      <c r="J2045" s="786"/>
      <c r="K2045" s="786"/>
      <c r="L2045" s="786"/>
      <c r="M2045" s="786"/>
      <c r="N2045" s="786"/>
      <c r="O2045" s="786"/>
      <c r="P2045" s="6"/>
      <c r="Q2045" s="6"/>
      <c r="R2045" s="6"/>
      <c r="S2045" s="6"/>
      <c r="T2045" s="6"/>
      <c r="U2045" s="6"/>
      <c r="V2045" s="6"/>
      <c r="W2045" s="6"/>
      <c r="X2045" s="6"/>
      <c r="Y2045" s="6"/>
      <c r="Z2045" s="6"/>
      <c r="AA2045" s="6"/>
      <c r="AB2045" s="6"/>
      <c r="AC2045" s="6"/>
      <c r="AD2045" s="6"/>
      <c r="AG2045" s="176">
        <f t="shared" si="2806"/>
        <v>0</v>
      </c>
      <c r="AH2045" s="176">
        <f t="shared" si="2807"/>
        <v>0</v>
      </c>
      <c r="AI2045" s="177">
        <f t="shared" si="2808"/>
        <v>0</v>
      </c>
      <c r="AJ2045" s="187">
        <f t="shared" si="2809"/>
        <v>0</v>
      </c>
      <c r="AK2045" s="178">
        <f t="shared" si="2810"/>
        <v>0</v>
      </c>
      <c r="AL2045" s="178">
        <f t="shared" si="2811"/>
        <v>0</v>
      </c>
      <c r="AM2045" s="190">
        <f t="shared" si="2812"/>
        <v>0</v>
      </c>
      <c r="AN2045" s="187">
        <f t="shared" si="2813"/>
        <v>0</v>
      </c>
      <c r="AO2045" s="176">
        <f t="shared" si="2814"/>
        <v>0</v>
      </c>
      <c r="AP2045" s="176">
        <f t="shared" si="2815"/>
        <v>0</v>
      </c>
      <c r="AQ2045" s="177">
        <f t="shared" si="2816"/>
        <v>0</v>
      </c>
      <c r="AR2045" s="187">
        <f t="shared" si="2817"/>
        <v>0</v>
      </c>
      <c r="AS2045" s="178">
        <f t="shared" si="2818"/>
        <v>0</v>
      </c>
      <c r="AT2045" s="178">
        <f t="shared" si="2819"/>
        <v>0</v>
      </c>
      <c r="AU2045" s="190">
        <f t="shared" si="2820"/>
        <v>0</v>
      </c>
      <c r="AV2045" s="187">
        <f t="shared" si="2821"/>
        <v>0</v>
      </c>
      <c r="AW2045" s="176">
        <f t="shared" si="2822"/>
        <v>0</v>
      </c>
      <c r="AX2045" s="176">
        <f t="shared" si="2823"/>
        <v>0</v>
      </c>
      <c r="AY2045" s="177">
        <f t="shared" si="2824"/>
        <v>0</v>
      </c>
      <c r="AZ2045" s="187">
        <f t="shared" si="2825"/>
        <v>0</v>
      </c>
    </row>
    <row r="2046" spans="3:52">
      <c r="C2046" s="123"/>
      <c r="D2046" s="123"/>
      <c r="E2046" s="123"/>
      <c r="F2046" s="212"/>
      <c r="G2046" s="123"/>
      <c r="H2046" s="213"/>
      <c r="I2046" s="144"/>
      <c r="J2046" s="144"/>
      <c r="K2046" s="144"/>
      <c r="L2046" s="144"/>
      <c r="M2046" s="144"/>
      <c r="N2046" s="144"/>
      <c r="O2046" s="144"/>
      <c r="P2046" s="510">
        <f>IF(AND(SUM(P2036:P2045)=0,COUNTIF(P2036:P2045,"NS")&gt;0),"NS",
IF(AND(SUM(P2036:P2045)=0,COUNTIF(P2036:P2045,0)&gt;0),0,
IF(AND(SUM(P2036:P2045)=0,COUNTIF(P2036:P2045,"NA")&gt;0),"NA",
SUM(P2036:P2045))))</f>
        <v>0</v>
      </c>
      <c r="Q2046" s="510">
        <f t="shared" ref="Q2046:AD2046" si="2826">IF(AND(SUM(Q2036:Q2045)=0,COUNTIF(Q2036:Q2045,"NS")&gt;0),"NS",
IF(AND(SUM(Q2036:Q2045)=0,COUNTIF(Q2036:Q2045,0)&gt;0),0,
IF(AND(SUM(Q2036:Q2045)=0,COUNTIF(Q2036:Q2045,"NA")&gt;0),"NA",
SUM(Q2036:Q2045))))</f>
        <v>0</v>
      </c>
      <c r="R2046" s="510">
        <f t="shared" si="2826"/>
        <v>0</v>
      </c>
      <c r="S2046" s="510">
        <f t="shared" si="2826"/>
        <v>0</v>
      </c>
      <c r="T2046" s="510">
        <f t="shared" si="2826"/>
        <v>0</v>
      </c>
      <c r="U2046" s="510">
        <f t="shared" si="2826"/>
        <v>0</v>
      </c>
      <c r="V2046" s="510">
        <f t="shared" si="2826"/>
        <v>0</v>
      </c>
      <c r="W2046" s="510">
        <f t="shared" si="2826"/>
        <v>0</v>
      </c>
      <c r="X2046" s="510">
        <f t="shared" si="2826"/>
        <v>0</v>
      </c>
      <c r="Y2046" s="510">
        <f t="shared" si="2826"/>
        <v>0</v>
      </c>
      <c r="Z2046" s="510">
        <f t="shared" si="2826"/>
        <v>0</v>
      </c>
      <c r="AA2046" s="510">
        <f t="shared" si="2826"/>
        <v>0</v>
      </c>
      <c r="AB2046" s="510">
        <f t="shared" si="2826"/>
        <v>0</v>
      </c>
      <c r="AC2046" s="510">
        <f t="shared" si="2826"/>
        <v>0</v>
      </c>
      <c r="AD2046" s="510">
        <f t="shared" si="2826"/>
        <v>0</v>
      </c>
      <c r="AJ2046" s="187">
        <f>SUM(AJ2036:AJ2045)</f>
        <v>0</v>
      </c>
      <c r="AN2046" s="187">
        <f>SUM(AN2036:AN2045)</f>
        <v>0</v>
      </c>
      <c r="AR2046" s="187">
        <f>SUM(AR2036:AR2045)</f>
        <v>0</v>
      </c>
      <c r="AV2046" s="187">
        <f>SUM(AV2036:AV2045)</f>
        <v>0</v>
      </c>
      <c r="AZ2046" s="187">
        <f>SUM(AZ2036:AZ2045)</f>
        <v>0</v>
      </c>
    </row>
    <row r="2047" spans="3:52">
      <c r="C2047" s="123"/>
      <c r="D2047" s="123"/>
      <c r="E2047" s="123"/>
      <c r="F2047" s="212"/>
      <c r="G2047" s="123"/>
      <c r="H2047" s="213"/>
      <c r="I2047" s="168"/>
      <c r="J2047" s="168"/>
      <c r="K2047" s="168"/>
      <c r="L2047" s="168"/>
      <c r="M2047" s="168"/>
      <c r="N2047" s="168"/>
      <c r="O2047" s="214"/>
      <c r="P2047" s="214"/>
      <c r="Q2047" s="214"/>
      <c r="R2047" s="214"/>
      <c r="S2047" s="214"/>
      <c r="T2047" s="214"/>
      <c r="U2047" s="214"/>
      <c r="V2047" s="214"/>
      <c r="W2047" s="214"/>
      <c r="X2047" s="214"/>
      <c r="Y2047" s="214"/>
      <c r="Z2047" s="214"/>
      <c r="AA2047" s="214"/>
      <c r="AB2047" s="214"/>
      <c r="AC2047" s="214"/>
      <c r="AD2047" s="214"/>
      <c r="AJ2047" s="187">
        <f>SUM(AJ2046:AZ2046,AJ2029:BD2029,AJ2012:BP2012)</f>
        <v>0</v>
      </c>
    </row>
    <row r="2048" spans="3:52" ht="24" customHeight="1">
      <c r="C2048" s="666" t="s">
        <v>109</v>
      </c>
      <c r="D2048" s="666"/>
      <c r="E2048" s="666"/>
      <c r="F2048" s="666"/>
      <c r="G2048" s="666"/>
      <c r="H2048" s="666"/>
      <c r="I2048" s="666"/>
      <c r="J2048" s="666"/>
      <c r="K2048" s="666"/>
      <c r="L2048" s="666"/>
      <c r="M2048" s="666"/>
      <c r="N2048" s="666"/>
      <c r="O2048" s="666"/>
      <c r="P2048" s="666"/>
      <c r="Q2048" s="666"/>
      <c r="R2048" s="666"/>
      <c r="S2048" s="666"/>
      <c r="T2048" s="666"/>
      <c r="U2048" s="666"/>
      <c r="V2048" s="666"/>
      <c r="W2048" s="666"/>
      <c r="X2048" s="666"/>
      <c r="Y2048" s="666"/>
      <c r="Z2048" s="666"/>
      <c r="AA2048" s="666"/>
      <c r="AB2048" s="666"/>
      <c r="AC2048" s="666"/>
      <c r="AD2048" s="666"/>
    </row>
    <row r="2049" spans="1:68" ht="60" customHeight="1">
      <c r="C2049" s="702"/>
      <c r="D2049" s="702"/>
      <c r="E2049" s="702"/>
      <c r="F2049" s="702"/>
      <c r="G2049" s="702"/>
      <c r="H2049" s="702"/>
      <c r="I2049" s="702"/>
      <c r="J2049" s="702"/>
      <c r="K2049" s="702"/>
      <c r="L2049" s="702"/>
      <c r="M2049" s="702"/>
      <c r="N2049" s="702"/>
      <c r="O2049" s="702"/>
      <c r="P2049" s="702"/>
      <c r="Q2049" s="702"/>
      <c r="R2049" s="702"/>
      <c r="S2049" s="702"/>
      <c r="T2049" s="702"/>
      <c r="U2049" s="702"/>
      <c r="V2049" s="702"/>
      <c r="W2049" s="702"/>
      <c r="X2049" s="702"/>
      <c r="Y2049" s="702"/>
      <c r="Z2049" s="702"/>
      <c r="AA2049" s="702"/>
      <c r="AB2049" s="702"/>
      <c r="AC2049" s="702"/>
      <c r="AD2049" s="702"/>
    </row>
    <row r="2050" spans="1:68">
      <c r="B2050" s="661" t="str">
        <f>IF(OR(AH2050=0,AND(AH2050&gt;0,C2049&lt;&gt;"")),"","Si registró NS favor de emitir un comentario que explique su uso en la casilla al final de la pregunta")</f>
        <v/>
      </c>
      <c r="C2050" s="661"/>
      <c r="D2050" s="661"/>
      <c r="E2050" s="661"/>
      <c r="F2050" s="661"/>
      <c r="G2050" s="661"/>
      <c r="H2050" s="661"/>
      <c r="I2050" s="661"/>
      <c r="J2050" s="661"/>
      <c r="K2050" s="661"/>
      <c r="L2050" s="661"/>
      <c r="M2050" s="661"/>
      <c r="N2050" s="661"/>
      <c r="O2050" s="661"/>
      <c r="P2050" s="661"/>
      <c r="Q2050" s="661"/>
      <c r="R2050" s="661"/>
      <c r="S2050" s="661"/>
      <c r="T2050" s="661"/>
      <c r="U2050" s="661"/>
      <c r="V2050" s="661"/>
      <c r="W2050" s="661"/>
      <c r="X2050" s="661"/>
      <c r="Y2050" s="661"/>
      <c r="Z2050" s="661"/>
      <c r="AA2050" s="661"/>
      <c r="AB2050" s="661"/>
      <c r="AC2050" s="661"/>
      <c r="AD2050" s="661"/>
      <c r="AG2050" t="s">
        <v>8062</v>
      </c>
      <c r="AH2050">
        <f>COUNTIF(P2036:AD2045,"NS")+COUNTIF(M2019:AD2028,"NS")+COUNTIF(M2002:AD2011,"NS")+COUNTIF(P1978:AD1987,"NS")+COUNTIF(M1961:AD1970,"NS")+COUNTIF(M1944:AD1953,"NS")</f>
        <v>0</v>
      </c>
    </row>
    <row r="2051" spans="1:68">
      <c r="B2051" s="715" t="str">
        <f>IF(AJ2047=0,"","Error: verificar sumas por fila")</f>
        <v/>
      </c>
      <c r="C2051" s="715"/>
      <c r="D2051" s="715"/>
      <c r="E2051" s="715"/>
      <c r="F2051" s="715"/>
      <c r="G2051" s="715"/>
      <c r="H2051" s="715"/>
      <c r="I2051" s="715"/>
      <c r="J2051" s="715"/>
      <c r="K2051" s="715"/>
      <c r="L2051" s="715"/>
      <c r="M2051" s="715"/>
      <c r="N2051" s="715"/>
      <c r="O2051" s="715"/>
      <c r="P2051" s="715"/>
      <c r="Q2051" s="715"/>
      <c r="R2051" s="715"/>
      <c r="S2051" s="715"/>
      <c r="T2051" s="715"/>
      <c r="U2051" s="715"/>
      <c r="V2051" s="715"/>
      <c r="W2051" s="715"/>
      <c r="X2051" s="715"/>
      <c r="Y2051" s="715"/>
      <c r="Z2051" s="715"/>
      <c r="AA2051" s="715"/>
      <c r="AB2051" s="715"/>
      <c r="AC2051" s="715"/>
      <c r="AD2051" s="715"/>
    </row>
    <row r="2052" spans="1:68">
      <c r="B2052" s="715" t="str">
        <f>IF(BV2004=0,"","Error: verificar la consistencia con el numeral 2 de la pregunta 1.43")</f>
        <v/>
      </c>
      <c r="C2052" s="715"/>
      <c r="D2052" s="715"/>
      <c r="E2052" s="715"/>
      <c r="F2052" s="715"/>
      <c r="G2052" s="715"/>
      <c r="H2052" s="715"/>
      <c r="I2052" s="715"/>
      <c r="J2052" s="715"/>
      <c r="K2052" s="715"/>
      <c r="L2052" s="715"/>
      <c r="M2052" s="715"/>
      <c r="N2052" s="715"/>
      <c r="O2052" s="715"/>
      <c r="P2052" s="715"/>
      <c r="Q2052" s="715"/>
      <c r="R2052" s="715"/>
      <c r="S2052" s="715"/>
      <c r="T2052" s="715"/>
      <c r="U2052" s="715"/>
      <c r="V2052" s="715"/>
      <c r="W2052" s="715"/>
      <c r="X2052" s="715"/>
      <c r="Y2052" s="715"/>
      <c r="Z2052" s="715"/>
      <c r="AA2052" s="715"/>
      <c r="AB2052" s="715"/>
      <c r="AC2052" s="715"/>
      <c r="AD2052" s="715"/>
    </row>
    <row r="2053" spans="1:68">
      <c r="B2053" s="715"/>
      <c r="C2053" s="715"/>
      <c r="D2053" s="715"/>
      <c r="E2053" s="715"/>
      <c r="F2053" s="715"/>
      <c r="G2053" s="715"/>
      <c r="H2053" s="715"/>
      <c r="I2053" s="715"/>
      <c r="J2053" s="715"/>
      <c r="K2053" s="715"/>
      <c r="L2053" s="715"/>
      <c r="M2053" s="715"/>
      <c r="N2053" s="715"/>
      <c r="O2053" s="715"/>
      <c r="P2053" s="715"/>
      <c r="Q2053" s="715"/>
      <c r="R2053" s="715"/>
      <c r="S2053" s="715"/>
      <c r="T2053" s="715"/>
      <c r="U2053" s="715"/>
      <c r="V2053" s="715"/>
      <c r="W2053" s="715"/>
      <c r="X2053" s="715"/>
      <c r="Y2053" s="715"/>
      <c r="Z2053" s="715"/>
      <c r="AA2053" s="715"/>
      <c r="AB2053" s="715"/>
      <c r="AC2053" s="715"/>
      <c r="AD2053" s="715"/>
    </row>
    <row r="2054" spans="1:68">
      <c r="B2054" s="816" t="str">
        <f>IF(AJ2056=0,"","Error: debe completar toda la información requerida")</f>
        <v/>
      </c>
      <c r="C2054" s="816"/>
      <c r="D2054" s="816"/>
      <c r="E2054" s="816"/>
      <c r="F2054" s="816"/>
      <c r="G2054" s="816"/>
      <c r="H2054" s="816"/>
      <c r="I2054" s="816"/>
      <c r="J2054" s="816"/>
      <c r="K2054" s="816"/>
      <c r="L2054" s="816"/>
      <c r="M2054" s="816"/>
      <c r="N2054" s="816"/>
      <c r="O2054" s="816"/>
      <c r="P2054" s="816"/>
      <c r="Q2054" s="816"/>
      <c r="R2054" s="816"/>
      <c r="S2054" s="816"/>
      <c r="T2054" s="816"/>
      <c r="U2054" s="816"/>
      <c r="V2054" s="816"/>
      <c r="W2054" s="816"/>
      <c r="X2054" s="816"/>
      <c r="Y2054" s="816"/>
      <c r="Z2054" s="816"/>
      <c r="AA2054" s="816"/>
      <c r="AB2054" s="816"/>
      <c r="AC2054" s="816"/>
      <c r="AD2054" s="816"/>
      <c r="AE2054" s="146"/>
      <c r="AH2054" t="s">
        <v>8023</v>
      </c>
      <c r="AI2054" t="s">
        <v>8024</v>
      </c>
      <c r="AJ2054" t="s">
        <v>8025</v>
      </c>
    </row>
    <row r="2055" spans="1:68">
      <c r="AH2055">
        <v>510</v>
      </c>
      <c r="AI2055">
        <v>0</v>
      </c>
      <c r="AJ2055">
        <f>COUNTBLANK(M2002:AD2011)+COUNTBLANK(M2019:AD2028)+COUNTBLANK(P2036:AD2045)</f>
        <v>510</v>
      </c>
    </row>
    <row r="2056" spans="1:68" ht="24" customHeight="1">
      <c r="A2056" s="157" t="s">
        <v>1781</v>
      </c>
      <c r="B2056" s="700" t="s">
        <v>2249</v>
      </c>
      <c r="C2056" s="831"/>
      <c r="D2056" s="831"/>
      <c r="E2056" s="831"/>
      <c r="F2056" s="831"/>
      <c r="G2056" s="831"/>
      <c r="H2056" s="831"/>
      <c r="I2056" s="831"/>
      <c r="J2056" s="831"/>
      <c r="K2056" s="831"/>
      <c r="L2056" s="831"/>
      <c r="M2056" s="831"/>
      <c r="N2056" s="831"/>
      <c r="O2056" s="831"/>
      <c r="P2056" s="831"/>
      <c r="Q2056" s="831"/>
      <c r="R2056" s="831"/>
      <c r="S2056" s="831"/>
      <c r="T2056" s="831"/>
      <c r="U2056" s="831"/>
      <c r="V2056" s="831"/>
      <c r="W2056" s="831"/>
      <c r="X2056" s="831"/>
      <c r="Y2056" s="831"/>
      <c r="Z2056" s="831"/>
      <c r="AA2056" s="831"/>
      <c r="AB2056" s="831"/>
      <c r="AC2056" s="831"/>
      <c r="AD2056" s="831"/>
      <c r="AJ2056">
        <f>IF(OR(AJ2055=AH2055,AJ2055=AI2055),0,1)</f>
        <v>0</v>
      </c>
    </row>
    <row r="2057" spans="1:68" ht="24" customHeight="1">
      <c r="A2057" s="157"/>
      <c r="B2057" s="147"/>
      <c r="C2057" s="667" t="s">
        <v>2250</v>
      </c>
      <c r="D2057" s="667"/>
      <c r="E2057" s="667"/>
      <c r="F2057" s="667"/>
      <c r="G2057" s="667"/>
      <c r="H2057" s="667"/>
      <c r="I2057" s="667"/>
      <c r="J2057" s="667"/>
      <c r="K2057" s="667"/>
      <c r="L2057" s="667"/>
      <c r="M2057" s="667"/>
      <c r="N2057" s="667"/>
      <c r="O2057" s="667"/>
      <c r="P2057" s="667"/>
      <c r="Q2057" s="667"/>
      <c r="R2057" s="667"/>
      <c r="S2057" s="667"/>
      <c r="T2057" s="667"/>
      <c r="U2057" s="667"/>
      <c r="V2057" s="667"/>
      <c r="W2057" s="667"/>
      <c r="X2057" s="667"/>
      <c r="Y2057" s="667"/>
      <c r="Z2057" s="667"/>
      <c r="AA2057" s="667"/>
      <c r="AB2057" s="667"/>
      <c r="AC2057" s="667"/>
      <c r="AD2057" s="667"/>
    </row>
    <row r="2058" spans="1:68" ht="15" customHeight="1">
      <c r="A2058" s="157"/>
      <c r="B2058" s="147"/>
      <c r="C2058" s="150"/>
      <c r="D2058" s="150"/>
      <c r="E2058" s="150"/>
      <c r="F2058" s="150"/>
      <c r="G2058" s="150"/>
      <c r="H2058" s="150"/>
      <c r="I2058" s="150"/>
      <c r="J2058" s="150"/>
      <c r="K2058" s="150"/>
      <c r="L2058" s="150"/>
      <c r="M2058" s="150"/>
      <c r="N2058" s="150"/>
      <c r="O2058" s="150"/>
      <c r="P2058" s="150"/>
      <c r="Q2058" s="150"/>
      <c r="R2058" s="150"/>
      <c r="S2058" s="150"/>
      <c r="T2058" s="150"/>
      <c r="U2058" s="150"/>
      <c r="V2058" s="150"/>
      <c r="W2058" s="150"/>
      <c r="X2058" s="150"/>
      <c r="Y2058" s="150"/>
      <c r="Z2058" s="150"/>
      <c r="AA2058" s="150"/>
      <c r="AB2058" s="150"/>
      <c r="AC2058" s="150"/>
      <c r="AD2058" s="150"/>
    </row>
    <row r="2059" spans="1:68">
      <c r="A2059" s="157"/>
      <c r="B2059" s="198"/>
      <c r="C2059" s="198"/>
      <c r="D2059" s="198"/>
      <c r="E2059" s="198"/>
      <c r="F2059" s="198"/>
      <c r="G2059" s="198"/>
      <c r="H2059" s="198"/>
      <c r="I2059" s="198"/>
      <c r="J2059" s="198"/>
      <c r="K2059" s="198"/>
      <c r="L2059" s="198"/>
      <c r="M2059" s="198"/>
      <c r="N2059" s="198"/>
      <c r="O2059" s="198"/>
      <c r="P2059" s="198"/>
      <c r="Q2059" s="198"/>
      <c r="R2059" s="198"/>
      <c r="S2059" s="198"/>
      <c r="T2059" s="198"/>
      <c r="U2059" s="198"/>
      <c r="V2059" s="198"/>
      <c r="W2059" s="198"/>
      <c r="X2059" s="198"/>
      <c r="Y2059" s="198"/>
      <c r="Z2059" s="198"/>
      <c r="AA2059" s="722" t="s">
        <v>1526</v>
      </c>
      <c r="AB2059" s="722"/>
      <c r="AC2059" s="722"/>
      <c r="AD2059" s="722"/>
    </row>
    <row r="2060" spans="1:68" ht="36" customHeight="1">
      <c r="A2060" s="157"/>
      <c r="B2060" s="198"/>
      <c r="C2060" s="692" t="s">
        <v>631</v>
      </c>
      <c r="D2060" s="692"/>
      <c r="E2060" s="692"/>
      <c r="F2060" s="692"/>
      <c r="G2060" s="692"/>
      <c r="H2060" s="692"/>
      <c r="I2060" s="692"/>
      <c r="J2060" s="692"/>
      <c r="K2060" s="692"/>
      <c r="L2060" s="692"/>
      <c r="M2060" s="697" t="s">
        <v>2765</v>
      </c>
      <c r="N2060" s="697"/>
      <c r="O2060" s="697"/>
      <c r="P2060" s="697"/>
      <c r="Q2060" s="697"/>
      <c r="R2060" s="697"/>
      <c r="S2060" s="697"/>
      <c r="T2060" s="697"/>
      <c r="U2060" s="697"/>
      <c r="V2060" s="697"/>
      <c r="W2060" s="697"/>
      <c r="X2060" s="697"/>
      <c r="Y2060" s="697"/>
      <c r="Z2060" s="697"/>
      <c r="AA2060" s="697"/>
      <c r="AB2060" s="697"/>
      <c r="AC2060" s="697"/>
      <c r="AD2060" s="698"/>
    </row>
    <row r="2061" spans="1:68">
      <c r="A2061" s="157"/>
      <c r="B2061" s="198"/>
      <c r="C2061" s="692"/>
      <c r="D2061" s="692"/>
      <c r="E2061" s="692"/>
      <c r="F2061" s="692"/>
      <c r="G2061" s="692"/>
      <c r="H2061" s="692"/>
      <c r="I2061" s="692"/>
      <c r="J2061" s="692"/>
      <c r="K2061" s="692"/>
      <c r="L2061" s="692"/>
      <c r="M2061" s="793" t="s">
        <v>114</v>
      </c>
      <c r="N2061" s="727" t="s">
        <v>115</v>
      </c>
      <c r="O2061" s="727" t="s">
        <v>116</v>
      </c>
      <c r="P2061" s="721" t="s">
        <v>552</v>
      </c>
      <c r="Q2061" s="721"/>
      <c r="R2061" s="721"/>
      <c r="S2061" s="721"/>
      <c r="T2061" s="721"/>
      <c r="U2061" s="721"/>
      <c r="V2061" s="721"/>
      <c r="W2061" s="721"/>
      <c r="X2061" s="721"/>
      <c r="Y2061" s="721" t="s">
        <v>553</v>
      </c>
      <c r="Z2061" s="721"/>
      <c r="AA2061" s="721"/>
      <c r="AB2061" s="721"/>
      <c r="AC2061" s="721"/>
      <c r="AD2061" s="721"/>
    </row>
    <row r="2062" spans="1:68" ht="36" customHeight="1">
      <c r="A2062" s="157"/>
      <c r="B2062" s="198"/>
      <c r="C2062" s="692"/>
      <c r="D2062" s="692"/>
      <c r="E2062" s="692"/>
      <c r="F2062" s="692"/>
      <c r="G2062" s="692"/>
      <c r="H2062" s="692"/>
      <c r="I2062" s="692"/>
      <c r="J2062" s="692"/>
      <c r="K2062" s="692"/>
      <c r="L2062" s="692"/>
      <c r="M2062" s="794"/>
      <c r="N2062" s="728"/>
      <c r="O2062" s="728"/>
      <c r="P2062" s="721" t="s">
        <v>525</v>
      </c>
      <c r="Q2062" s="721"/>
      <c r="R2062" s="721"/>
      <c r="S2062" s="721" t="s">
        <v>526</v>
      </c>
      <c r="T2062" s="721"/>
      <c r="U2062" s="721"/>
      <c r="V2062" s="721" t="s">
        <v>527</v>
      </c>
      <c r="W2062" s="721"/>
      <c r="X2062" s="721"/>
      <c r="Y2062" s="721" t="s">
        <v>529</v>
      </c>
      <c r="Z2062" s="721"/>
      <c r="AA2062" s="721"/>
      <c r="AB2062" s="721" t="s">
        <v>530</v>
      </c>
      <c r="AC2062" s="721"/>
      <c r="AD2062" s="721"/>
      <c r="AG2062" s="764" t="s">
        <v>8065</v>
      </c>
      <c r="AH2062" s="764"/>
      <c r="AI2062" s="764"/>
      <c r="AJ2062" s="764"/>
      <c r="AK2062" s="765" t="s">
        <v>8066</v>
      </c>
      <c r="AL2062" s="765"/>
      <c r="AM2062" s="765"/>
      <c r="AN2062" s="765"/>
      <c r="AO2062" s="764" t="s">
        <v>8067</v>
      </c>
      <c r="AP2062" s="764"/>
      <c r="AQ2062" s="764"/>
      <c r="AR2062" s="764"/>
      <c r="AS2062" s="766" t="s">
        <v>8068</v>
      </c>
      <c r="AT2062" s="766"/>
      <c r="AU2062" s="766"/>
      <c r="AV2062" s="766"/>
      <c r="AW2062" s="767" t="s">
        <v>525</v>
      </c>
      <c r="AX2062" s="767"/>
      <c r="AY2062" s="767"/>
      <c r="AZ2062" s="767"/>
      <c r="BA2062" s="765" t="s">
        <v>526</v>
      </c>
      <c r="BB2062" s="765"/>
      <c r="BC2062" s="765"/>
      <c r="BD2062" s="765"/>
      <c r="BE2062" s="688" t="s">
        <v>527</v>
      </c>
      <c r="BF2062" s="688"/>
      <c r="BG2062" s="688"/>
      <c r="BH2062" s="688"/>
      <c r="BI2062" s="765" t="s">
        <v>529</v>
      </c>
      <c r="BJ2062" s="765"/>
      <c r="BK2062" s="765"/>
      <c r="BL2062" s="765"/>
      <c r="BM2062" s="688" t="s">
        <v>530</v>
      </c>
      <c r="BN2062" s="688"/>
      <c r="BO2062" s="688"/>
      <c r="BP2062" s="688"/>
    </row>
    <row r="2063" spans="1:68" ht="48" customHeight="1">
      <c r="A2063" s="157"/>
      <c r="B2063" s="198"/>
      <c r="C2063" s="692"/>
      <c r="D2063" s="692"/>
      <c r="E2063" s="692"/>
      <c r="F2063" s="692"/>
      <c r="G2063" s="692"/>
      <c r="H2063" s="692"/>
      <c r="I2063" s="692"/>
      <c r="J2063" s="692"/>
      <c r="K2063" s="692"/>
      <c r="L2063" s="692"/>
      <c r="M2063" s="795"/>
      <c r="N2063" s="729"/>
      <c r="O2063" s="729"/>
      <c r="P2063" s="184" t="s">
        <v>205</v>
      </c>
      <c r="Q2063" s="141" t="s">
        <v>115</v>
      </c>
      <c r="R2063" s="141" t="s">
        <v>116</v>
      </c>
      <c r="S2063" s="184" t="s">
        <v>205</v>
      </c>
      <c r="T2063" s="141" t="s">
        <v>115</v>
      </c>
      <c r="U2063" s="141" t="s">
        <v>116</v>
      </c>
      <c r="V2063" s="184" t="s">
        <v>205</v>
      </c>
      <c r="W2063" s="141" t="s">
        <v>115</v>
      </c>
      <c r="X2063" s="141" t="s">
        <v>116</v>
      </c>
      <c r="Y2063" s="184" t="s">
        <v>205</v>
      </c>
      <c r="Z2063" s="141" t="s">
        <v>115</v>
      </c>
      <c r="AA2063" s="141" t="s">
        <v>116</v>
      </c>
      <c r="AB2063" s="184" t="s">
        <v>205</v>
      </c>
      <c r="AC2063" s="141" t="s">
        <v>115</v>
      </c>
      <c r="AD2063" s="141" t="s">
        <v>116</v>
      </c>
      <c r="AG2063" s="185" t="s">
        <v>8061</v>
      </c>
      <c r="AH2063" s="185" t="s">
        <v>8062</v>
      </c>
      <c r="AI2063" s="185" t="s">
        <v>8063</v>
      </c>
      <c r="AJ2063" s="185" t="s">
        <v>8064</v>
      </c>
      <c r="AK2063" s="186" t="s">
        <v>8061</v>
      </c>
      <c r="AL2063" s="186" t="s">
        <v>8062</v>
      </c>
      <c r="AM2063" s="186" t="s">
        <v>8063</v>
      </c>
      <c r="AN2063" s="186" t="s">
        <v>8064</v>
      </c>
      <c r="AO2063" s="185" t="s">
        <v>8061</v>
      </c>
      <c r="AP2063" s="185" t="s">
        <v>8062</v>
      </c>
      <c r="AQ2063" s="185" t="s">
        <v>8063</v>
      </c>
      <c r="AR2063" s="185" t="s">
        <v>8064</v>
      </c>
      <c r="AS2063" s="186" t="s">
        <v>8061</v>
      </c>
      <c r="AT2063" s="186" t="s">
        <v>8062</v>
      </c>
      <c r="AU2063" s="186" t="s">
        <v>8063</v>
      </c>
      <c r="AV2063" s="186" t="s">
        <v>8064</v>
      </c>
      <c r="AW2063" s="185" t="s">
        <v>8061</v>
      </c>
      <c r="AX2063" s="185" t="s">
        <v>8062</v>
      </c>
      <c r="AY2063" s="185" t="s">
        <v>8063</v>
      </c>
      <c r="AZ2063" s="185" t="s">
        <v>8064</v>
      </c>
      <c r="BA2063" s="186" t="s">
        <v>8061</v>
      </c>
      <c r="BB2063" s="186" t="s">
        <v>8062</v>
      </c>
      <c r="BC2063" s="186" t="s">
        <v>8063</v>
      </c>
      <c r="BD2063" s="186" t="s">
        <v>8064</v>
      </c>
      <c r="BE2063" s="185" t="s">
        <v>8061</v>
      </c>
      <c r="BF2063" s="185" t="s">
        <v>8062</v>
      </c>
      <c r="BG2063" s="185" t="s">
        <v>8063</v>
      </c>
      <c r="BH2063" s="185" t="s">
        <v>8064</v>
      </c>
      <c r="BI2063" s="186" t="s">
        <v>8061</v>
      </c>
      <c r="BJ2063" s="186" t="s">
        <v>8062</v>
      </c>
      <c r="BK2063" s="186" t="s">
        <v>8063</v>
      </c>
      <c r="BL2063" s="186" t="s">
        <v>8064</v>
      </c>
      <c r="BM2063" s="185" t="s">
        <v>8061</v>
      </c>
      <c r="BN2063" s="185" t="s">
        <v>8062</v>
      </c>
      <c r="BO2063" s="185" t="s">
        <v>8063</v>
      </c>
      <c r="BP2063" s="185" t="s">
        <v>8064</v>
      </c>
    </row>
    <row r="2064" spans="1:68" ht="15" customHeight="1">
      <c r="A2064" s="157"/>
      <c r="B2064" s="198"/>
      <c r="C2064" s="139" t="s">
        <v>23</v>
      </c>
      <c r="D2064" s="677" t="s">
        <v>632</v>
      </c>
      <c r="E2064" s="677"/>
      <c r="F2064" s="677"/>
      <c r="G2064" s="677"/>
      <c r="H2064" s="677"/>
      <c r="I2064" s="677"/>
      <c r="J2064" s="677"/>
      <c r="K2064" s="677"/>
      <c r="L2064" s="711"/>
      <c r="M2064" s="9"/>
      <c r="N2064" s="9"/>
      <c r="O2064" s="9"/>
      <c r="P2064" s="9"/>
      <c r="Q2064" s="9"/>
      <c r="R2064" s="9"/>
      <c r="S2064" s="9"/>
      <c r="T2064" s="9"/>
      <c r="U2064" s="9"/>
      <c r="V2064" s="9"/>
      <c r="W2064" s="9"/>
      <c r="X2064" s="9"/>
      <c r="Y2064" s="9"/>
      <c r="Z2064" s="9"/>
      <c r="AA2064" s="9"/>
      <c r="AB2064" s="9"/>
      <c r="AC2064" s="9"/>
      <c r="AD2064" s="9"/>
      <c r="AG2064" s="176">
        <f>M2064</f>
        <v>0</v>
      </c>
      <c r="AH2064" s="181">
        <f t="shared" ref="AH2064:AH2069" si="2827">IF(AND(N2064="",O2064=""),0,
IF(COUNTIF(N2064:O2064,"NS")&gt;0,COUNTIF(N2064:O2064,"NS"),
IF(AND(AG2064&gt;AI2064,COUNTIF(N2064:O2064,"NS")&lt;2),(AP2064+AT2064),0)))</f>
        <v>0</v>
      </c>
      <c r="AI2064" s="177">
        <f>IF(COUNTIF(N2064:O2064,"NA")=2,"NA",SUM(N2064:O2064))</f>
        <v>0</v>
      </c>
      <c r="AJ2064" s="187">
        <f>IF($AJ$2108=$AH$2108, 0,  IF(OR(AND(AG2064=0, AH2064&gt;0),AND(AG2064="NS", AI2064&gt;0), AND(AG2064="NS", AH2064=0, AI2064=0)), 1, IF(OR(AND(AG2064&gt;0, AH2064=2), AND(AG2064="NS", AH2064&gt;0), AND(AG2064="NS", AI2064=0, AH2064&gt;0), AG2064=AI2064), 0, 1)))</f>
        <v>0</v>
      </c>
      <c r="AK2064" s="178">
        <f t="shared" ref="AK2064" si="2828">M2064</f>
        <v>0</v>
      </c>
      <c r="AL2064" s="190">
        <f>COUNTIF(P2064,"NS")+COUNTIF(S2064,"NS")+COUNTIF(V2064,"NS")+COUNTIF(Y2064,"NS")+COUNTIF(AB2064,"NS")+COUNTIF(M2078,"NS")+COUNTIF(P2078,"NS")+COUNTIF(S2078,"NS")+COUNTIF(V2078,"NS")+COUNTIF(Y2078,"NS")+COUNTIF(AB2078,"NS")+COUNTIF(P2092,"NS")+COUNTIF(S2092,"NS")+COUNTIF(V2092,"NS")+COUNTIF(Y2092,"NS")+COUNTIF(AB2092,"NS")</f>
        <v>0</v>
      </c>
      <c r="AM2064" s="190">
        <f>IF((COUNTIF(P2064,"NS")+COUNTIF(S2064,"NS")+COUNTIF(V2064,"NS")+COUNTIF(Y2064,"NS")+COUNTIF(AB2064,"NS")+COUNTIF(M2078,"NS")+COUNTIF(P2078,"NS")+COUNTIF(S2078,"NS")+COUNTIF(V2078,"NS")+COUNTIF(Y2078,"NS")+COUNTIF(AB2078,"NS")+COUNTIF(P2092,"NS")+COUNTIF(S2092,"NS")+COUNTIF(V2092,"NS")+COUNTIF(Y2092,"NS")+COUNTIF(AB2092,"NS"))=16,"na",SUM(P2064,S2064,V2064,Y2064,AB2064,M2078,P2078,S2078,V2078,Y2078,AB2078,P2092,S2092,V2092,Y2092,AB2092))</f>
        <v>0</v>
      </c>
      <c r="AN2064" s="187">
        <f t="shared" ref="AN2064" si="2829">IF($AJ$2108=$AH$2108, 0, IF(OR(AND(AK2064=0,AL2064&gt;0), AND(AK2064="NS", AM2064&gt;0), AND(AK2064="NS", AM2064=0, AL2064=0)), 1, IF(OR(AND(AL2064&gt;=2, AM2064&lt;AK2064), AND(AK2064="NS", AM2064=0, AL2064&gt;0), AK2064=AM2064), 0, 1)))</f>
        <v>0</v>
      </c>
      <c r="AO2064" s="176">
        <f t="shared" ref="AO2064" si="2830">N2064</f>
        <v>0</v>
      </c>
      <c r="AP2064" s="176">
        <f t="shared" ref="AP2064" si="2831">COUNTIF(Q2064,"NS")+COUNTIF(T2064,"NS")+COUNTIF(W2064,"NS")+COUNTIF(Z2064,"NS")+COUNTIF(AC2064,"NS")+COUNTIF(N2079,"NS")+COUNTIF(Q2079,"NS")+COUNTIF(T2079,"NS")+COUNTIF(W2079,"NS")+COUNTIF(Z2079,"NS")+COUNTIF(AC2079,"NS")+COUNTIF(Q2094,"NS")+COUNTIF(T2094,"NS")+COUNTIF(W2094,"NS")+COUNTIF(Z2094,"NS")+COUNTIF(AC2094,"NS")</f>
        <v>0</v>
      </c>
      <c r="AQ2064" s="176">
        <f>IF((COUNTIF(Q2064,"NS")+COUNTIF(T2064,"NS")+COUNTIF(W2064,"NS")+COUNTIF(Z2064,"NS")+COUNTIF(AC2064,"NS")+COUNTIF(N2078,"NS")+COUNTIF(Q2078,"NS")+COUNTIF(T2078,"NS")+COUNTIF(W2078,"NS")+COUNTIF(Z2078,"NS")+COUNTIF(AC2078,"NS")+COUNTIF(Q2092,"NS")+COUNTIF(T2092,"NS")+COUNTIF(W2092,"NS")+COUNTIF(Z2092,"NS")+COUNTIF(AC2092,"NS"))=16,"na",SUM(Q2064,T2064,W2064,Z2064,AC2064,N2078,Q2078,T2078,W2078,Z2078,AC2078,Q2092,T2092,W2092,Z2092,AC2092))</f>
        <v>0</v>
      </c>
      <c r="AR2064" s="187">
        <f t="shared" ref="AR2064" si="2832">IF($AJ$2108=$AH$2108, 0, IF(OR(AND(AO2064=0,AP2064&gt;0), AND(AO2064="NS", AQ2064&gt;0), AND(AO2064="NS", AQ2064=0, AP2064=0)), 1, IF(OR(AND(AP2064&gt;=2, AQ2064&lt;AO2064), AND(AO2064="NS", AQ2064=0, AP2064&gt;0), AO2064=AQ2064), 0, 1)))</f>
        <v>0</v>
      </c>
      <c r="AS2064" s="178">
        <f t="shared" ref="AS2064" si="2833">O2064</f>
        <v>0</v>
      </c>
      <c r="AT2064" s="178">
        <f t="shared" ref="AT2064" si="2834">COUNTIF(R2064,"NS")+COUNTIF(U2064,"NS")+COUNTIF(X2064,"NS")+COUNTIF(AA2064,"NS")+COUNTIF(AD2064,"NS")+COUNTIF(O2079,"NS")+COUNTIF(R2079,"NS")+COUNTIF(U2079,"NS")+COUNTIF(X2079,"NS")+COUNTIF(AA2079,"NS")+COUNTIF(AD2079,"NS")+COUNTIF(R2094,"NS")+COUNTIF(U2094,"NS")+COUNTIF(X2094,"NS")+COUNTIF(AA2094,"NS")+COUNTIF(AD2094,"NS")</f>
        <v>0</v>
      </c>
      <c r="AU2064" s="178">
        <f>IF((COUNTIF(R2064,"NS")+COUNTIF(U2064,"NS")+COUNTIF(X2064,"NS")+COUNTIF(AA2064,"NS")+COUNTIF(AD2064,"NS")+COUNTIF(O2078,"NS")+COUNTIF(R2078,"NS")+COUNTIF(U2078,"NS")+COUNTIF(X2078,"NS")+COUNTIF(AA2078,"NS")+COUNTIF(AD2078,"NS")+COUNTIF(R2092,"NS")+COUNTIF(U2092,"NS")+COUNTIF(X2092,"NS")+COUNTIF(AA2092,"NS")+COUNTIF(AD2092,"NS"))=16,"na",SUM(R2064,U2064,X2064,AA2064,AD2064,O2078,R2078,U2078,X2078,AA2078,AD2078,R2092,U2092,X2092,AA2092,AD2092))</f>
        <v>0</v>
      </c>
      <c r="AV2064" s="187">
        <f t="shared" ref="AV2064" si="2835">IF($AJ$2108=$AH$2108, 0, IF(OR(AND(AS2064=0,AT2064&gt;0), AND(AS2064="NS", AU2064&gt;0), AND(AS2064="NS", AU2064=0, AT2064=0)), 1, IF(OR(AND(AT2064&gt;=2, AU2064&lt;AS2064), AND(AS2064="NS", AU2064=0, AT2064&gt;0), AS2064=AU2064), 0, 1)))</f>
        <v>0</v>
      </c>
      <c r="AW2064" s="176">
        <f>P2064</f>
        <v>0</v>
      </c>
      <c r="AX2064" s="176">
        <f>COUNTIF(Q2064:R2064,"NS")</f>
        <v>0</v>
      </c>
      <c r="AY2064" s="177">
        <f>IF(COUNTIF(Q2064:R2064,"Na")=2,"NA",SUM(Q2064:R2064))</f>
        <v>0</v>
      </c>
      <c r="AZ2064" s="187">
        <f t="shared" ref="AZ2064" si="2836">IF($AJ$2108=$AH$2108, 0,  IF(OR(AND(AW2064=0, AX2064&gt;0),AND(AW2064="NS", AY2064&gt;0), AND(AW2064="NS", AX2064=0, AY2064=0)), 1, IF(OR(AND(AW2064&gt;0, AX2064=2), AND(AW2064="NS", AX2064=2), AND(AW2064="NS", AY2064=0, AX2064&gt;0), AW2064=AY2064), 0, 1)))</f>
        <v>0</v>
      </c>
      <c r="BA2064" s="178">
        <f>S2064</f>
        <v>0</v>
      </c>
      <c r="BB2064" s="178">
        <f>COUNTIF(T2064:U2064,"NS")</f>
        <v>0</v>
      </c>
      <c r="BC2064" s="190">
        <f>IF(COUNTIF(T2064:U2064,"Na")=2,"NA",SUM(T2064:U2064))</f>
        <v>0</v>
      </c>
      <c r="BD2064" s="187">
        <f t="shared" ref="BD2064" si="2837">IF($AJ$2108=$AH$2108, 0,  IF(OR(AND(BA2064=0, BB2064&gt;0),AND(BA2064="NS", BC2064&gt;0), AND(BA2064="NS", BB2064=0, BC2064=0)), 1, IF(OR(AND(BA2064&gt;0, BB2064=2), AND(BA2064="NS", BB2064=2), AND(BA2064="NS", BC2064=0, BB2064&gt;0), BA2064=BC2064), 0, 1)))</f>
        <v>0</v>
      </c>
      <c r="BE2064" s="176">
        <f>V2064</f>
        <v>0</v>
      </c>
      <c r="BF2064" s="176">
        <f>COUNTIF(W2064:X2064,"NS")</f>
        <v>0</v>
      </c>
      <c r="BG2064" s="177">
        <f>IF(COUNTIF(W2064:X2064,"NA")=2,"NA",SUM(W2064:X2064))</f>
        <v>0</v>
      </c>
      <c r="BH2064" s="187">
        <f t="shared" ref="BH2064" si="2838">IF($AJ$2108=$AH$2108, 0,  IF(OR(AND(BE2064=0, BF2064&gt;0),AND(BE2064="NS", BG2064&gt;0), AND(BE2064="NS", BF2064=0, BG2064=0)), 1, IF(OR(AND(BE2064&gt;0, BF2064=2), AND(BE2064="NS", BF2064=2), AND(BE2064="NS", BG2064=0, BF2064&gt;0), BE2064=BG2064), 0, 1)))</f>
        <v>0</v>
      </c>
      <c r="BI2064" s="178">
        <f>Y2064</f>
        <v>0</v>
      </c>
      <c r="BJ2064" s="178">
        <f>COUNTIF(Z2064:AA2064,"NS")</f>
        <v>0</v>
      </c>
      <c r="BK2064" s="190">
        <f>IF(COUNTIF(Z2064:AA2064,"NA")=2,"NA",SUM(Z2064:AA2064))</f>
        <v>0</v>
      </c>
      <c r="BL2064" s="187">
        <f t="shared" ref="BL2064" si="2839">IF($AJ$2108=$AH$2108, 0,  IF(OR(AND(BI2064=0, BJ2064&gt;0),AND(BI2064="NS", BK2064&gt;0), AND(BI2064="NS", BJ2064=0, BK2064=0)), 1, IF(OR(AND(BI2064&gt;0, BJ2064=2), AND(BI2064="NS", BJ2064=2), AND(BI2064="NS", BK2064=0, BJ2064&gt;0), BI2064=BK2064), 0, 1)))</f>
        <v>0</v>
      </c>
      <c r="BM2064" s="176">
        <f>AB2064</f>
        <v>0</v>
      </c>
      <c r="BN2064" s="176">
        <f>COUNTIF(AC2064:AD2064,"NS")</f>
        <v>0</v>
      </c>
      <c r="BO2064" s="177">
        <f>IF(COUNTIF(AC2064:AD2064,"NA")=2,"NA",SUM(AC2064:AD2064))</f>
        <v>0</v>
      </c>
      <c r="BP2064" s="187">
        <f t="shared" ref="BP2064" si="2840">IF($AJ$2108=$AH$2108, 0,  IF(OR(AND(BM2064=0, BN2064&gt;0),AND(BM2064="NS", BO2064&gt;0), AND(BM2064="NS", BN2064=0, BO2064=0)), 1, IF(OR(AND(BM2064&gt;0, BN2064=2), AND(BM2064="NS", BN2064=2), AND(BM2064="NS", BO2064=0, BN2064&gt;0), BM2064=BO2064), 0, 1)))</f>
        <v>0</v>
      </c>
    </row>
    <row r="2065" spans="1:90" ht="15" customHeight="1">
      <c r="A2065" s="157"/>
      <c r="B2065" s="198"/>
      <c r="C2065" s="139" t="s">
        <v>30</v>
      </c>
      <c r="D2065" s="677" t="s">
        <v>633</v>
      </c>
      <c r="E2065" s="677"/>
      <c r="F2065" s="677"/>
      <c r="G2065" s="677"/>
      <c r="H2065" s="677"/>
      <c r="I2065" s="677"/>
      <c r="J2065" s="677"/>
      <c r="K2065" s="677"/>
      <c r="L2065" s="711"/>
      <c r="M2065" s="9"/>
      <c r="N2065" s="9"/>
      <c r="O2065" s="9"/>
      <c r="P2065" s="9"/>
      <c r="Q2065" s="9"/>
      <c r="R2065" s="9"/>
      <c r="S2065" s="9"/>
      <c r="T2065" s="9"/>
      <c r="U2065" s="9"/>
      <c r="V2065" s="9"/>
      <c r="W2065" s="9"/>
      <c r="X2065" s="9"/>
      <c r="Y2065" s="9"/>
      <c r="Z2065" s="9"/>
      <c r="AA2065" s="9"/>
      <c r="AB2065" s="9"/>
      <c r="AC2065" s="9"/>
      <c r="AD2065" s="9"/>
      <c r="AG2065" s="176">
        <f t="shared" ref="AG2065:AG2070" si="2841">M2065</f>
        <v>0</v>
      </c>
      <c r="AH2065" s="181">
        <f t="shared" si="2827"/>
        <v>0</v>
      </c>
      <c r="AI2065" s="177">
        <f t="shared" ref="AI2065:AI2070" si="2842">IF(COUNTIF(N2065:O2065,"NA")=2,"NA",SUM(N2065:O2065))</f>
        <v>0</v>
      </c>
      <c r="AJ2065" s="187">
        <f t="shared" ref="AJ2065:AJ2070" si="2843">IF($AJ$2108=$AH$2108, 0,  IF(OR(AND(AG2065=0, AH2065&gt;0),AND(AG2065="NS", AI2065&gt;0), AND(AG2065="NS", AH2065=0, AI2065=0)), 1, IF(OR(AND(AG2065&gt;0, AH2065=2), AND(AG2065="NS", AH2065&gt;0), AND(AG2065="NS", AI2065=0, AH2065&gt;0), AG2065=AI2065), 0, 1)))</f>
        <v>0</v>
      </c>
      <c r="AK2065" s="178">
        <f t="shared" ref="AK2065:AK2070" si="2844">M2065</f>
        <v>0</v>
      </c>
      <c r="AL2065" s="190">
        <f t="shared" ref="AL2065:AL2070" si="2845">COUNTIF(P2065,"NS")+COUNTIF(S2065,"NS")+COUNTIF(V2065,"NS")+COUNTIF(Y2065,"NS")+COUNTIF(AB2065,"NS")+COUNTIF(M2079,"NS")+COUNTIF(P2079,"NS")+COUNTIF(S2079,"NS")+COUNTIF(V2079,"NS")+COUNTIF(Y2079,"NS")+COUNTIF(AB2079,"NS")+COUNTIF(P2093,"NS")+COUNTIF(S2093,"NS")+COUNTIF(V2093,"NS")+COUNTIF(Y2093,"NS")+COUNTIF(AB2093,"NS")</f>
        <v>0</v>
      </c>
      <c r="AM2065" s="190">
        <f t="shared" ref="AM2065:AM2070" si="2846">IF((COUNTIF(P2065,"NS")+COUNTIF(S2065,"NS")+COUNTIF(V2065,"NS")+COUNTIF(Y2065,"NS")+COUNTIF(AB2065,"NS")+COUNTIF(M2079,"NS")+COUNTIF(P2079,"NS")+COUNTIF(S2079,"NS")+COUNTIF(V2079,"NS")+COUNTIF(Y2079,"NS")+COUNTIF(AB2079,"NS")+COUNTIF(P2093,"NS")+COUNTIF(S2093,"NS")+COUNTIF(V2093,"NS")+COUNTIF(Y2093,"NS")+COUNTIF(AB2093,"NS"))=16,"na",SUM(P2065,S2065,V2065,Y2065,AB2065,M2079,P2079,S2079,V2079,Y2079,AB2079,P2093,S2093,V2093,Y2093,AB2093))</f>
        <v>0</v>
      </c>
      <c r="AN2065" s="187">
        <f t="shared" ref="AN2065:AN2070" si="2847">IF($AJ$2108=$AH$2108, 0, IF(OR(AND(AK2065=0,AL2065&gt;0), AND(AK2065="NS", AM2065&gt;0), AND(AK2065="NS", AM2065=0, AL2065=0)), 1, IF(OR(AND(AL2065&gt;=2, AM2065&lt;AK2065), AND(AK2065="NS", AM2065=0, AL2065&gt;0), AK2065=AM2065), 0, 1)))</f>
        <v>0</v>
      </c>
      <c r="AO2065" s="176">
        <f t="shared" ref="AO2065:AO2070" si="2848">N2065</f>
        <v>0</v>
      </c>
      <c r="AP2065" s="176">
        <f t="shared" ref="AP2065:AP2070" si="2849">COUNTIF(Q2065,"NS")+COUNTIF(T2065,"NS")+COUNTIF(W2065,"NS")+COUNTIF(Z2065,"NS")+COUNTIF(AC2065,"NS")+COUNTIF(N2080,"NS")+COUNTIF(Q2080,"NS")+COUNTIF(T2080,"NS")+COUNTIF(W2080,"NS")+COUNTIF(Z2080,"NS")+COUNTIF(AC2080,"NS")+COUNTIF(Q2095,"NS")+COUNTIF(T2095,"NS")+COUNTIF(W2095,"NS")+COUNTIF(Z2095,"NS")+COUNTIF(AC2095,"NS")</f>
        <v>0</v>
      </c>
      <c r="AQ2065" s="176">
        <f t="shared" ref="AQ2065:AQ2070" si="2850">IF((COUNTIF(Q2065,"NS")+COUNTIF(T2065,"NS")+COUNTIF(W2065,"NS")+COUNTIF(Z2065,"NS")+COUNTIF(AC2065,"NS")+COUNTIF(N2079,"NS")+COUNTIF(Q2079,"NS")+COUNTIF(T2079,"NS")+COUNTIF(W2079,"NS")+COUNTIF(Z2079,"NS")+COUNTIF(AC2079,"NS")+COUNTIF(Q2093,"NS")+COUNTIF(T2093,"NS")+COUNTIF(W2093,"NS")+COUNTIF(Z2093,"NS")+COUNTIF(AC2093,"NS"))=16,"na",SUM(Q2065,T2065,W2065,Z2065,AC2065,N2079,Q2079,T2079,W2079,Z2079,AC2079,Q2093,T2093,W2093,Z2093,AC2093))</f>
        <v>0</v>
      </c>
      <c r="AR2065" s="187">
        <f t="shared" ref="AR2065:AR2070" si="2851">IF($AJ$2108=$AH$2108, 0, IF(OR(AND(AO2065=0,AP2065&gt;0), AND(AO2065="NS", AQ2065&gt;0), AND(AO2065="NS", AQ2065=0, AP2065=0)), 1, IF(OR(AND(AP2065&gt;=2, AQ2065&lt;AO2065), AND(AO2065="NS", AQ2065=0, AP2065&gt;0), AO2065=AQ2065), 0, 1)))</f>
        <v>0</v>
      </c>
      <c r="AS2065" s="178">
        <f t="shared" ref="AS2065:AS2070" si="2852">O2065</f>
        <v>0</v>
      </c>
      <c r="AT2065" s="178">
        <f t="shared" ref="AT2065:AT2070" si="2853">COUNTIF(R2065,"NS")+COUNTIF(U2065,"NS")+COUNTIF(X2065,"NS")+COUNTIF(AA2065,"NS")+COUNTIF(AD2065,"NS")+COUNTIF(O2080,"NS")+COUNTIF(R2080,"NS")+COUNTIF(U2080,"NS")+COUNTIF(X2080,"NS")+COUNTIF(AA2080,"NS")+COUNTIF(AD2080,"NS")+COUNTIF(R2095,"NS")+COUNTIF(U2095,"NS")+COUNTIF(X2095,"NS")+COUNTIF(AA2095,"NS")+COUNTIF(AD2095,"NS")</f>
        <v>0</v>
      </c>
      <c r="AU2065" s="178">
        <f t="shared" ref="AU2065:AU2070" si="2854">IF((COUNTIF(R2065,"NS")+COUNTIF(U2065,"NS")+COUNTIF(X2065,"NS")+COUNTIF(AA2065,"NS")+COUNTIF(AD2065,"NS")+COUNTIF(O2079,"NS")+COUNTIF(R2079,"NS")+COUNTIF(U2079,"NS")+COUNTIF(X2079,"NS")+COUNTIF(AA2079,"NS")+COUNTIF(AD2079,"NS")+COUNTIF(R2093,"NS")+COUNTIF(U2093,"NS")+COUNTIF(X2093,"NS")+COUNTIF(AA2093,"NS")+COUNTIF(AD2093,"NS"))=16,"na",SUM(R2065,U2065,X2065,AA2065,AD2065,O2079,R2079,U2079,X2079,AA2079,AD2079,R2093,U2093,X2093,AA2093,AD2093))</f>
        <v>0</v>
      </c>
      <c r="AV2065" s="187">
        <f t="shared" ref="AV2065:AV2070" si="2855">IF($AJ$2108=$AH$2108, 0, IF(OR(AND(AS2065=0,AT2065&gt;0), AND(AS2065="NS", AU2065&gt;0), AND(AS2065="NS", AU2065=0, AT2065=0)), 1, IF(OR(AND(AT2065&gt;=2, AU2065&lt;AS2065), AND(AS2065="NS", AU2065=0, AT2065&gt;0), AS2065=AU2065), 0, 1)))</f>
        <v>0</v>
      </c>
      <c r="AW2065" s="176">
        <f t="shared" ref="AW2065:AW2070" si="2856">P2065</f>
        <v>0</v>
      </c>
      <c r="AX2065" s="176">
        <f t="shared" ref="AX2065:AX2070" si="2857">COUNTIF(Q2065:R2065,"NS")</f>
        <v>0</v>
      </c>
      <c r="AY2065" s="177">
        <f t="shared" ref="AY2065:AY2070" si="2858">IF(COUNTIF(Q2065:R2065,"Na")=2,"NA",SUM(Q2065:R2065))</f>
        <v>0</v>
      </c>
      <c r="AZ2065" s="187">
        <f t="shared" ref="AZ2065:AZ2070" si="2859">IF($AJ$2108=$AH$2108, 0,  IF(OR(AND(AW2065=0, AX2065&gt;0),AND(AW2065="NS", AY2065&gt;0), AND(AW2065="NS", AX2065=0, AY2065=0)), 1, IF(OR(AND(AW2065&gt;0, AX2065=2), AND(AW2065="NS", AX2065=2), AND(AW2065="NS", AY2065=0, AX2065&gt;0), AW2065=AY2065), 0, 1)))</f>
        <v>0</v>
      </c>
      <c r="BA2065" s="178">
        <f t="shared" ref="BA2065:BA2070" si="2860">S2065</f>
        <v>0</v>
      </c>
      <c r="BB2065" s="178">
        <f t="shared" ref="BB2065:BB2070" si="2861">COUNTIF(T2065:U2065,"NS")</f>
        <v>0</v>
      </c>
      <c r="BC2065" s="190">
        <f t="shared" ref="BC2065:BC2070" si="2862">IF(COUNTIF(T2065:U2065,"Na")=2,"NA",SUM(T2065:U2065))</f>
        <v>0</v>
      </c>
      <c r="BD2065" s="187">
        <f t="shared" ref="BD2065:BD2070" si="2863">IF($AJ$2108=$AH$2108, 0,  IF(OR(AND(BA2065=0, BB2065&gt;0),AND(BA2065="NS", BC2065&gt;0), AND(BA2065="NS", BB2065=0, BC2065=0)), 1, IF(OR(AND(BA2065&gt;0, BB2065=2), AND(BA2065="NS", BB2065=2), AND(BA2065="NS", BC2065=0, BB2065&gt;0), BA2065=BC2065), 0, 1)))</f>
        <v>0</v>
      </c>
      <c r="BE2065" s="176">
        <f t="shared" ref="BE2065:BE2070" si="2864">V2065</f>
        <v>0</v>
      </c>
      <c r="BF2065" s="176">
        <f t="shared" ref="BF2065:BF2070" si="2865">COUNTIF(W2065:X2065,"NS")</f>
        <v>0</v>
      </c>
      <c r="BG2065" s="177">
        <f t="shared" ref="BG2065:BG2070" si="2866">IF(COUNTIF(W2065:X2065,"NA")=2,"NA",SUM(W2065:X2065))</f>
        <v>0</v>
      </c>
      <c r="BH2065" s="187">
        <f t="shared" ref="BH2065:BH2070" si="2867">IF($AJ$2108=$AH$2108, 0,  IF(OR(AND(BE2065=0, BF2065&gt;0),AND(BE2065="NS", BG2065&gt;0), AND(BE2065="NS", BF2065=0, BG2065=0)), 1, IF(OR(AND(BE2065&gt;0, BF2065=2), AND(BE2065="NS", BF2065=2), AND(BE2065="NS", BG2065=0, BF2065&gt;0), BE2065=BG2065), 0, 1)))</f>
        <v>0</v>
      </c>
      <c r="BI2065" s="178">
        <f t="shared" ref="BI2065:BI2070" si="2868">Y2065</f>
        <v>0</v>
      </c>
      <c r="BJ2065" s="178">
        <f t="shared" ref="BJ2065:BJ2070" si="2869">COUNTIF(Z2065:AA2065,"NS")</f>
        <v>0</v>
      </c>
      <c r="BK2065" s="190">
        <f t="shared" ref="BK2065:BK2070" si="2870">IF(COUNTIF(Z2065:AA2065,"NA")=2,"NA",SUM(Z2065:AA2065))</f>
        <v>0</v>
      </c>
      <c r="BL2065" s="187">
        <f t="shared" ref="BL2065:BL2070" si="2871">IF($AJ$2108=$AH$2108, 0,  IF(OR(AND(BI2065=0, BJ2065&gt;0),AND(BI2065="NS", BK2065&gt;0), AND(BI2065="NS", BJ2065=0, BK2065=0)), 1, IF(OR(AND(BI2065&gt;0, BJ2065=2), AND(BI2065="NS", BJ2065=2), AND(BI2065="NS", BK2065=0, BJ2065&gt;0), BI2065=BK2065), 0, 1)))</f>
        <v>0</v>
      </c>
      <c r="BM2065" s="176">
        <f t="shared" ref="BM2065:BM2070" si="2872">AB2065</f>
        <v>0</v>
      </c>
      <c r="BN2065" s="176">
        <f t="shared" ref="BN2065:BN2070" si="2873">COUNTIF(AC2065:AD2065,"NS")</f>
        <v>0</v>
      </c>
      <c r="BO2065" s="177">
        <f t="shared" ref="BO2065:BO2070" si="2874">IF(COUNTIF(AC2065:AD2065,"NA")=2,"NA",SUM(AC2065:AD2065))</f>
        <v>0</v>
      </c>
      <c r="BP2065" s="187">
        <f t="shared" ref="BP2065:BP2070" si="2875">IF($AJ$2108=$AH$2108, 0,  IF(OR(AND(BM2065=0, BN2065&gt;0),AND(BM2065="NS", BO2065&gt;0), AND(BM2065="NS", BN2065=0, BO2065=0)), 1, IF(OR(AND(BM2065&gt;0, BN2065=2), AND(BM2065="NS", BN2065=2), AND(BM2065="NS", BO2065=0, BN2065&gt;0), BM2065=BO2065), 0, 1)))</f>
        <v>0</v>
      </c>
    </row>
    <row r="2066" spans="1:90" ht="15" customHeight="1">
      <c r="A2066" s="157"/>
      <c r="B2066" s="198"/>
      <c r="C2066" s="139" t="s">
        <v>36</v>
      </c>
      <c r="D2066" s="677" t="s">
        <v>634</v>
      </c>
      <c r="E2066" s="677"/>
      <c r="F2066" s="677"/>
      <c r="G2066" s="677"/>
      <c r="H2066" s="677"/>
      <c r="I2066" s="677"/>
      <c r="J2066" s="677"/>
      <c r="K2066" s="677"/>
      <c r="L2066" s="711"/>
      <c r="M2066" s="9"/>
      <c r="N2066" s="9"/>
      <c r="O2066" s="9"/>
      <c r="P2066" s="9"/>
      <c r="Q2066" s="9"/>
      <c r="R2066" s="9"/>
      <c r="S2066" s="9"/>
      <c r="T2066" s="9"/>
      <c r="U2066" s="9"/>
      <c r="V2066" s="9"/>
      <c r="W2066" s="9"/>
      <c r="X2066" s="9"/>
      <c r="Y2066" s="9"/>
      <c r="Z2066" s="9"/>
      <c r="AA2066" s="9"/>
      <c r="AB2066" s="9"/>
      <c r="AC2066" s="9"/>
      <c r="AD2066" s="9"/>
      <c r="AG2066" s="176">
        <f t="shared" si="2841"/>
        <v>0</v>
      </c>
      <c r="AH2066" s="181">
        <f t="shared" si="2827"/>
        <v>0</v>
      </c>
      <c r="AI2066" s="177">
        <f t="shared" si="2842"/>
        <v>0</v>
      </c>
      <c r="AJ2066" s="187">
        <f t="shared" si="2843"/>
        <v>0</v>
      </c>
      <c r="AK2066" s="178">
        <f t="shared" si="2844"/>
        <v>0</v>
      </c>
      <c r="AL2066" s="190">
        <f t="shared" si="2845"/>
        <v>0</v>
      </c>
      <c r="AM2066" s="190">
        <f t="shared" si="2846"/>
        <v>0</v>
      </c>
      <c r="AN2066" s="187">
        <f t="shared" si="2847"/>
        <v>0</v>
      </c>
      <c r="AO2066" s="176">
        <f t="shared" si="2848"/>
        <v>0</v>
      </c>
      <c r="AP2066" s="176">
        <f t="shared" si="2849"/>
        <v>0</v>
      </c>
      <c r="AQ2066" s="176">
        <f t="shared" si="2850"/>
        <v>0</v>
      </c>
      <c r="AR2066" s="187">
        <f t="shared" si="2851"/>
        <v>0</v>
      </c>
      <c r="AS2066" s="178">
        <f t="shared" si="2852"/>
        <v>0</v>
      </c>
      <c r="AT2066" s="178">
        <f t="shared" si="2853"/>
        <v>0</v>
      </c>
      <c r="AU2066" s="178">
        <f t="shared" si="2854"/>
        <v>0</v>
      </c>
      <c r="AV2066" s="187">
        <f t="shared" si="2855"/>
        <v>0</v>
      </c>
      <c r="AW2066" s="176">
        <f t="shared" si="2856"/>
        <v>0</v>
      </c>
      <c r="AX2066" s="176">
        <f t="shared" si="2857"/>
        <v>0</v>
      </c>
      <c r="AY2066" s="177">
        <f t="shared" si="2858"/>
        <v>0</v>
      </c>
      <c r="AZ2066" s="187">
        <f t="shared" si="2859"/>
        <v>0</v>
      </c>
      <c r="BA2066" s="178">
        <f t="shared" si="2860"/>
        <v>0</v>
      </c>
      <c r="BB2066" s="178">
        <f t="shared" si="2861"/>
        <v>0</v>
      </c>
      <c r="BC2066" s="190">
        <f t="shared" si="2862"/>
        <v>0</v>
      </c>
      <c r="BD2066" s="187">
        <f t="shared" si="2863"/>
        <v>0</v>
      </c>
      <c r="BE2066" s="176">
        <f t="shared" si="2864"/>
        <v>0</v>
      </c>
      <c r="BF2066" s="176">
        <f t="shared" si="2865"/>
        <v>0</v>
      </c>
      <c r="BG2066" s="177">
        <f t="shared" si="2866"/>
        <v>0</v>
      </c>
      <c r="BH2066" s="187">
        <f t="shared" si="2867"/>
        <v>0</v>
      </c>
      <c r="BI2066" s="178">
        <f t="shared" si="2868"/>
        <v>0</v>
      </c>
      <c r="BJ2066" s="178">
        <f t="shared" si="2869"/>
        <v>0</v>
      </c>
      <c r="BK2066" s="190">
        <f t="shared" si="2870"/>
        <v>0</v>
      </c>
      <c r="BL2066" s="187">
        <f t="shared" si="2871"/>
        <v>0</v>
      </c>
      <c r="BM2066" s="176">
        <f t="shared" si="2872"/>
        <v>0</v>
      </c>
      <c r="BN2066" s="176">
        <f t="shared" si="2873"/>
        <v>0</v>
      </c>
      <c r="BO2066" s="177">
        <f t="shared" si="2874"/>
        <v>0</v>
      </c>
      <c r="BP2066" s="187">
        <f t="shared" si="2875"/>
        <v>0</v>
      </c>
      <c r="BU2066" s="938" t="s">
        <v>114</v>
      </c>
      <c r="BV2066" s="777" t="s">
        <v>115</v>
      </c>
      <c r="BW2066" s="777" t="s">
        <v>116</v>
      </c>
      <c r="BX2066" s="606" t="s">
        <v>552</v>
      </c>
      <c r="BY2066" s="607"/>
      <c r="BZ2066" s="607"/>
      <c r="CA2066" s="607"/>
      <c r="CB2066" s="607"/>
      <c r="CC2066" s="607"/>
      <c r="CD2066" s="607"/>
      <c r="CE2066" s="607"/>
      <c r="CF2066" s="608"/>
      <c r="CG2066" s="606" t="s">
        <v>553</v>
      </c>
      <c r="CH2066" s="607"/>
      <c r="CI2066" s="607"/>
      <c r="CJ2066" s="607"/>
      <c r="CK2066" s="607"/>
      <c r="CL2066" s="608"/>
    </row>
    <row r="2067" spans="1:90" ht="15" customHeight="1">
      <c r="A2067" s="157"/>
      <c r="B2067" s="198"/>
      <c r="C2067" s="139" t="s">
        <v>40</v>
      </c>
      <c r="D2067" s="677" t="s">
        <v>635</v>
      </c>
      <c r="E2067" s="677"/>
      <c r="F2067" s="677"/>
      <c r="G2067" s="677"/>
      <c r="H2067" s="677"/>
      <c r="I2067" s="677"/>
      <c r="J2067" s="677"/>
      <c r="K2067" s="677"/>
      <c r="L2067" s="711"/>
      <c r="M2067" s="9"/>
      <c r="N2067" s="9"/>
      <c r="O2067" s="9"/>
      <c r="P2067" s="9"/>
      <c r="Q2067" s="9"/>
      <c r="R2067" s="9"/>
      <c r="S2067" s="9"/>
      <c r="T2067" s="9"/>
      <c r="U2067" s="9"/>
      <c r="V2067" s="9"/>
      <c r="W2067" s="9"/>
      <c r="X2067" s="9"/>
      <c r="Y2067" s="9"/>
      <c r="Z2067" s="9"/>
      <c r="AA2067" s="9"/>
      <c r="AB2067" s="9"/>
      <c r="AC2067" s="9"/>
      <c r="AD2067" s="9"/>
      <c r="AG2067" s="176">
        <f t="shared" si="2841"/>
        <v>0</v>
      </c>
      <c r="AH2067" s="181">
        <f t="shared" si="2827"/>
        <v>0</v>
      </c>
      <c r="AI2067" s="177">
        <f t="shared" si="2842"/>
        <v>0</v>
      </c>
      <c r="AJ2067" s="187">
        <f t="shared" si="2843"/>
        <v>0</v>
      </c>
      <c r="AK2067" s="178">
        <f t="shared" si="2844"/>
        <v>0</v>
      </c>
      <c r="AL2067" s="190">
        <f t="shared" si="2845"/>
        <v>0</v>
      </c>
      <c r="AM2067" s="190">
        <f t="shared" si="2846"/>
        <v>0</v>
      </c>
      <c r="AN2067" s="187">
        <f t="shared" si="2847"/>
        <v>0</v>
      </c>
      <c r="AO2067" s="176">
        <f t="shared" si="2848"/>
        <v>0</v>
      </c>
      <c r="AP2067" s="176">
        <f t="shared" si="2849"/>
        <v>0</v>
      </c>
      <c r="AQ2067" s="176">
        <f t="shared" si="2850"/>
        <v>0</v>
      </c>
      <c r="AR2067" s="187">
        <f t="shared" si="2851"/>
        <v>0</v>
      </c>
      <c r="AS2067" s="178">
        <f t="shared" si="2852"/>
        <v>0</v>
      </c>
      <c r="AT2067" s="178">
        <f t="shared" si="2853"/>
        <v>0</v>
      </c>
      <c r="AU2067" s="178">
        <f t="shared" si="2854"/>
        <v>0</v>
      </c>
      <c r="AV2067" s="187">
        <f t="shared" si="2855"/>
        <v>0</v>
      </c>
      <c r="AW2067" s="176">
        <f t="shared" si="2856"/>
        <v>0</v>
      </c>
      <c r="AX2067" s="176">
        <f t="shared" si="2857"/>
        <v>0</v>
      </c>
      <c r="AY2067" s="177">
        <f t="shared" si="2858"/>
        <v>0</v>
      </c>
      <c r="AZ2067" s="187">
        <f t="shared" si="2859"/>
        <v>0</v>
      </c>
      <c r="BA2067" s="178">
        <f t="shared" si="2860"/>
        <v>0</v>
      </c>
      <c r="BB2067" s="178">
        <f t="shared" si="2861"/>
        <v>0</v>
      </c>
      <c r="BC2067" s="190">
        <f t="shared" si="2862"/>
        <v>0</v>
      </c>
      <c r="BD2067" s="187">
        <f t="shared" si="2863"/>
        <v>0</v>
      </c>
      <c r="BE2067" s="176">
        <f t="shared" si="2864"/>
        <v>0</v>
      </c>
      <c r="BF2067" s="176">
        <f t="shared" si="2865"/>
        <v>0</v>
      </c>
      <c r="BG2067" s="177">
        <f t="shared" si="2866"/>
        <v>0</v>
      </c>
      <c r="BH2067" s="187">
        <f t="shared" si="2867"/>
        <v>0</v>
      </c>
      <c r="BI2067" s="178">
        <f t="shared" si="2868"/>
        <v>0</v>
      </c>
      <c r="BJ2067" s="178">
        <f t="shared" si="2869"/>
        <v>0</v>
      </c>
      <c r="BK2067" s="190">
        <f t="shared" si="2870"/>
        <v>0</v>
      </c>
      <c r="BL2067" s="187">
        <f t="shared" si="2871"/>
        <v>0</v>
      </c>
      <c r="BM2067" s="176">
        <f t="shared" si="2872"/>
        <v>0</v>
      </c>
      <c r="BN2067" s="176">
        <f t="shared" si="2873"/>
        <v>0</v>
      </c>
      <c r="BO2067" s="177">
        <f t="shared" si="2874"/>
        <v>0</v>
      </c>
      <c r="BP2067" s="187">
        <f t="shared" si="2875"/>
        <v>0</v>
      </c>
      <c r="BU2067" s="939"/>
      <c r="BV2067" s="785"/>
      <c r="BW2067" s="785"/>
      <c r="BX2067" s="606" t="s">
        <v>525</v>
      </c>
      <c r="BY2067" s="607"/>
      <c r="BZ2067" s="608"/>
      <c r="CA2067" s="606" t="s">
        <v>526</v>
      </c>
      <c r="CB2067" s="607"/>
      <c r="CC2067" s="608"/>
      <c r="CD2067" s="606" t="s">
        <v>527</v>
      </c>
      <c r="CE2067" s="607"/>
      <c r="CF2067" s="608"/>
      <c r="CG2067" s="606" t="s">
        <v>529</v>
      </c>
      <c r="CH2067" s="607"/>
      <c r="CI2067" s="608"/>
      <c r="CJ2067" s="606" t="s">
        <v>530</v>
      </c>
      <c r="CK2067" s="607"/>
      <c r="CL2067" s="608"/>
    </row>
    <row r="2068" spans="1:90" ht="15" customHeight="1">
      <c r="A2068" s="157"/>
      <c r="B2068" s="198"/>
      <c r="C2068" s="139" t="s">
        <v>43</v>
      </c>
      <c r="D2068" s="677" t="s">
        <v>636</v>
      </c>
      <c r="E2068" s="677"/>
      <c r="F2068" s="677"/>
      <c r="G2068" s="677"/>
      <c r="H2068" s="677"/>
      <c r="I2068" s="677"/>
      <c r="J2068" s="677"/>
      <c r="K2068" s="677"/>
      <c r="L2068" s="711"/>
      <c r="M2068" s="9"/>
      <c r="N2068" s="9"/>
      <c r="O2068" s="9"/>
      <c r="P2068" s="9"/>
      <c r="Q2068" s="9"/>
      <c r="R2068" s="9"/>
      <c r="S2068" s="9"/>
      <c r="T2068" s="9"/>
      <c r="U2068" s="9"/>
      <c r="V2068" s="9"/>
      <c r="W2068" s="9"/>
      <c r="X2068" s="9"/>
      <c r="Y2068" s="9"/>
      <c r="Z2068" s="9"/>
      <c r="AA2068" s="9"/>
      <c r="AB2068" s="9"/>
      <c r="AC2068" s="9"/>
      <c r="AD2068" s="9"/>
      <c r="AG2068" s="176">
        <f t="shared" si="2841"/>
        <v>0</v>
      </c>
      <c r="AH2068" s="181">
        <f t="shared" si="2827"/>
        <v>0</v>
      </c>
      <c r="AI2068" s="177">
        <f t="shared" si="2842"/>
        <v>0</v>
      </c>
      <c r="AJ2068" s="187">
        <f t="shared" si="2843"/>
        <v>0</v>
      </c>
      <c r="AK2068" s="178">
        <f t="shared" si="2844"/>
        <v>0</v>
      </c>
      <c r="AL2068" s="190">
        <f t="shared" si="2845"/>
        <v>0</v>
      </c>
      <c r="AM2068" s="190">
        <f t="shared" si="2846"/>
        <v>0</v>
      </c>
      <c r="AN2068" s="187">
        <f t="shared" si="2847"/>
        <v>0</v>
      </c>
      <c r="AO2068" s="176">
        <f t="shared" si="2848"/>
        <v>0</v>
      </c>
      <c r="AP2068" s="176">
        <f t="shared" si="2849"/>
        <v>0</v>
      </c>
      <c r="AQ2068" s="176">
        <f t="shared" si="2850"/>
        <v>0</v>
      </c>
      <c r="AR2068" s="187">
        <f t="shared" si="2851"/>
        <v>0</v>
      </c>
      <c r="AS2068" s="178">
        <f t="shared" si="2852"/>
        <v>0</v>
      </c>
      <c r="AT2068" s="178">
        <f t="shared" si="2853"/>
        <v>0</v>
      </c>
      <c r="AU2068" s="178">
        <f t="shared" si="2854"/>
        <v>0</v>
      </c>
      <c r="AV2068" s="187">
        <f t="shared" si="2855"/>
        <v>0</v>
      </c>
      <c r="AW2068" s="176">
        <f t="shared" si="2856"/>
        <v>0</v>
      </c>
      <c r="AX2068" s="176">
        <f t="shared" si="2857"/>
        <v>0</v>
      </c>
      <c r="AY2068" s="177">
        <f t="shared" si="2858"/>
        <v>0</v>
      </c>
      <c r="AZ2068" s="187">
        <f t="shared" si="2859"/>
        <v>0</v>
      </c>
      <c r="BA2068" s="178">
        <f t="shared" si="2860"/>
        <v>0</v>
      </c>
      <c r="BB2068" s="178">
        <f t="shared" si="2861"/>
        <v>0</v>
      </c>
      <c r="BC2068" s="190">
        <f t="shared" si="2862"/>
        <v>0</v>
      </c>
      <c r="BD2068" s="187">
        <f t="shared" si="2863"/>
        <v>0</v>
      </c>
      <c r="BE2068" s="176">
        <f t="shared" si="2864"/>
        <v>0</v>
      </c>
      <c r="BF2068" s="176">
        <f t="shared" si="2865"/>
        <v>0</v>
      </c>
      <c r="BG2068" s="177">
        <f t="shared" si="2866"/>
        <v>0</v>
      </c>
      <c r="BH2068" s="187">
        <f t="shared" si="2867"/>
        <v>0</v>
      </c>
      <c r="BI2068" s="178">
        <f t="shared" si="2868"/>
        <v>0</v>
      </c>
      <c r="BJ2068" s="178">
        <f t="shared" si="2869"/>
        <v>0</v>
      </c>
      <c r="BK2068" s="190">
        <f t="shared" si="2870"/>
        <v>0</v>
      </c>
      <c r="BL2068" s="187">
        <f t="shared" si="2871"/>
        <v>0</v>
      </c>
      <c r="BM2068" s="176">
        <f t="shared" si="2872"/>
        <v>0</v>
      </c>
      <c r="BN2068" s="176">
        <f t="shared" si="2873"/>
        <v>0</v>
      </c>
      <c r="BO2068" s="177">
        <f t="shared" si="2874"/>
        <v>0</v>
      </c>
      <c r="BP2068" s="187">
        <f t="shared" si="2875"/>
        <v>0</v>
      </c>
      <c r="BU2068" s="940"/>
      <c r="BV2068" s="776"/>
      <c r="BW2068" s="776"/>
      <c r="BX2068" s="195" t="s">
        <v>8092</v>
      </c>
      <c r="BY2068" s="139" t="s">
        <v>8071</v>
      </c>
      <c r="BZ2068" s="139" t="s">
        <v>8072</v>
      </c>
      <c r="CA2068" s="195" t="s">
        <v>8092</v>
      </c>
      <c r="CB2068" s="139" t="s">
        <v>8071</v>
      </c>
      <c r="CC2068" s="139" t="s">
        <v>8072</v>
      </c>
      <c r="CD2068" s="195" t="s">
        <v>8092</v>
      </c>
      <c r="CE2068" s="139" t="s">
        <v>8071</v>
      </c>
      <c r="CF2068" s="139" t="s">
        <v>8072</v>
      </c>
      <c r="CG2068" s="195" t="s">
        <v>8092</v>
      </c>
      <c r="CH2068" s="139" t="s">
        <v>8071</v>
      </c>
      <c r="CI2068" s="139" t="s">
        <v>8072</v>
      </c>
      <c r="CJ2068" s="195" t="s">
        <v>8092</v>
      </c>
      <c r="CK2068" s="139" t="s">
        <v>8071</v>
      </c>
      <c r="CL2068" s="139" t="s">
        <v>8072</v>
      </c>
    </row>
    <row r="2069" spans="1:90" ht="15" customHeight="1">
      <c r="A2069" s="157"/>
      <c r="B2069" s="198"/>
      <c r="C2069" s="139" t="s">
        <v>47</v>
      </c>
      <c r="D2069" s="677" t="s">
        <v>637</v>
      </c>
      <c r="E2069" s="677"/>
      <c r="F2069" s="677"/>
      <c r="G2069" s="677"/>
      <c r="H2069" s="677"/>
      <c r="I2069" s="677"/>
      <c r="J2069" s="677"/>
      <c r="K2069" s="677"/>
      <c r="L2069" s="711"/>
      <c r="M2069" s="9"/>
      <c r="N2069" s="9"/>
      <c r="O2069" s="9"/>
      <c r="P2069" s="9"/>
      <c r="Q2069" s="9"/>
      <c r="R2069" s="9"/>
      <c r="S2069" s="9"/>
      <c r="T2069" s="9"/>
      <c r="U2069" s="9"/>
      <c r="V2069" s="9"/>
      <c r="W2069" s="9"/>
      <c r="X2069" s="9"/>
      <c r="Y2069" s="9"/>
      <c r="Z2069" s="9"/>
      <c r="AA2069" s="9"/>
      <c r="AB2069" s="9"/>
      <c r="AC2069" s="9"/>
      <c r="AD2069" s="9"/>
      <c r="AG2069" s="176">
        <f t="shared" si="2841"/>
        <v>0</v>
      </c>
      <c r="AH2069" s="181">
        <f t="shared" si="2827"/>
        <v>0</v>
      </c>
      <c r="AI2069" s="177">
        <f t="shared" si="2842"/>
        <v>0</v>
      </c>
      <c r="AJ2069" s="187">
        <f t="shared" si="2843"/>
        <v>0</v>
      </c>
      <c r="AK2069" s="178">
        <f t="shared" si="2844"/>
        <v>0</v>
      </c>
      <c r="AL2069" s="190">
        <f t="shared" si="2845"/>
        <v>0</v>
      </c>
      <c r="AM2069" s="190">
        <f t="shared" si="2846"/>
        <v>0</v>
      </c>
      <c r="AN2069" s="187">
        <f t="shared" si="2847"/>
        <v>0</v>
      </c>
      <c r="AO2069" s="176">
        <f t="shared" si="2848"/>
        <v>0</v>
      </c>
      <c r="AP2069" s="176">
        <f t="shared" si="2849"/>
        <v>0</v>
      </c>
      <c r="AQ2069" s="176">
        <f t="shared" si="2850"/>
        <v>0</v>
      </c>
      <c r="AR2069" s="187">
        <f t="shared" si="2851"/>
        <v>0</v>
      </c>
      <c r="AS2069" s="178">
        <f t="shared" si="2852"/>
        <v>0</v>
      </c>
      <c r="AT2069" s="178">
        <f t="shared" si="2853"/>
        <v>0</v>
      </c>
      <c r="AU2069" s="178">
        <f t="shared" si="2854"/>
        <v>0</v>
      </c>
      <c r="AV2069" s="187">
        <f t="shared" si="2855"/>
        <v>0</v>
      </c>
      <c r="AW2069" s="176">
        <f t="shared" si="2856"/>
        <v>0</v>
      </c>
      <c r="AX2069" s="176">
        <f t="shared" si="2857"/>
        <v>0</v>
      </c>
      <c r="AY2069" s="177">
        <f t="shared" si="2858"/>
        <v>0</v>
      </c>
      <c r="AZ2069" s="187">
        <f t="shared" si="2859"/>
        <v>0</v>
      </c>
      <c r="BA2069" s="178">
        <f t="shared" si="2860"/>
        <v>0</v>
      </c>
      <c r="BB2069" s="178">
        <f t="shared" si="2861"/>
        <v>0</v>
      </c>
      <c r="BC2069" s="190">
        <f t="shared" si="2862"/>
        <v>0</v>
      </c>
      <c r="BD2069" s="187">
        <f t="shared" si="2863"/>
        <v>0</v>
      </c>
      <c r="BE2069" s="176">
        <f t="shared" si="2864"/>
        <v>0</v>
      </c>
      <c r="BF2069" s="176">
        <f t="shared" si="2865"/>
        <v>0</v>
      </c>
      <c r="BG2069" s="177">
        <f t="shared" si="2866"/>
        <v>0</v>
      </c>
      <c r="BH2069" s="187">
        <f t="shared" si="2867"/>
        <v>0</v>
      </c>
      <c r="BI2069" s="178">
        <f t="shared" si="2868"/>
        <v>0</v>
      </c>
      <c r="BJ2069" s="178">
        <f t="shared" si="2869"/>
        <v>0</v>
      </c>
      <c r="BK2069" s="190">
        <f t="shared" si="2870"/>
        <v>0</v>
      </c>
      <c r="BL2069" s="187">
        <f t="shared" si="2871"/>
        <v>0</v>
      </c>
      <c r="BM2069" s="176">
        <f t="shared" si="2872"/>
        <v>0</v>
      </c>
      <c r="BN2069" s="176">
        <f t="shared" si="2873"/>
        <v>0</v>
      </c>
      <c r="BO2069" s="177">
        <f t="shared" si="2874"/>
        <v>0</v>
      </c>
      <c r="BP2069" s="187">
        <f t="shared" si="2875"/>
        <v>0</v>
      </c>
      <c r="BU2069" s="197">
        <f>$M$2012</f>
        <v>0</v>
      </c>
      <c r="BV2069" s="197">
        <f>$N$2012</f>
        <v>0</v>
      </c>
      <c r="BW2069" s="197">
        <f>$O$2012</f>
        <v>0</v>
      </c>
      <c r="BX2069" s="197">
        <f>$P$2012</f>
        <v>0</v>
      </c>
      <c r="BY2069" s="197">
        <f>$Q$2012</f>
        <v>0</v>
      </c>
      <c r="BZ2069" s="197">
        <f>$R$2012</f>
        <v>0</v>
      </c>
      <c r="CA2069" s="197">
        <f>$S$2012</f>
        <v>0</v>
      </c>
      <c r="CB2069" s="197">
        <f>$T$2012</f>
        <v>0</v>
      </c>
      <c r="CC2069" s="197">
        <f>$U$2012</f>
        <v>0</v>
      </c>
      <c r="CD2069" s="197">
        <f>$V$2012</f>
        <v>0</v>
      </c>
      <c r="CE2069" s="197">
        <f>$W$2012</f>
        <v>0</v>
      </c>
      <c r="CF2069" s="197">
        <f>$X$2012</f>
        <v>0</v>
      </c>
      <c r="CG2069" s="197">
        <f>$Y$2012</f>
        <v>0</v>
      </c>
      <c r="CH2069" s="197">
        <f>$Z$2012</f>
        <v>0</v>
      </c>
      <c r="CI2069" s="197">
        <f>$AA$2012</f>
        <v>0</v>
      </c>
      <c r="CJ2069" s="197">
        <f>$AB$2012</f>
        <v>0</v>
      </c>
      <c r="CK2069" s="197">
        <f>$AC$2012</f>
        <v>0</v>
      </c>
      <c r="CL2069" s="197">
        <f>$AD$2012</f>
        <v>0</v>
      </c>
    </row>
    <row r="2070" spans="1:90" ht="15" customHeight="1">
      <c r="A2070" s="157"/>
      <c r="B2070" s="198"/>
      <c r="C2070" s="326" t="s">
        <v>51</v>
      </c>
      <c r="D2070" s="677" t="s">
        <v>182</v>
      </c>
      <c r="E2070" s="677"/>
      <c r="F2070" s="677"/>
      <c r="G2070" s="677"/>
      <c r="H2070" s="677"/>
      <c r="I2070" s="677"/>
      <c r="J2070" s="677"/>
      <c r="K2070" s="677"/>
      <c r="L2070" s="711"/>
      <c r="M2070" s="9"/>
      <c r="N2070" s="9"/>
      <c r="O2070" s="9"/>
      <c r="P2070" s="9"/>
      <c r="Q2070" s="9"/>
      <c r="R2070" s="9"/>
      <c r="S2070" s="9"/>
      <c r="T2070" s="9"/>
      <c r="U2070" s="9"/>
      <c r="V2070" s="9"/>
      <c r="W2070" s="9"/>
      <c r="X2070" s="9"/>
      <c r="Y2070" s="9"/>
      <c r="Z2070" s="9"/>
      <c r="AA2070" s="9"/>
      <c r="AB2070" s="9"/>
      <c r="AC2070" s="9"/>
      <c r="AD2070" s="9"/>
      <c r="AG2070" s="176">
        <f t="shared" si="2841"/>
        <v>0</v>
      </c>
      <c r="AH2070" s="181">
        <f>IF(AND(N2070="",O2070=""),0,
IF(COUNTIF(N2070:O2070,"NS")&gt;0,COUNTIF(N2070:O2070,"NS"),
IF(AND(AG2070&gt;AI2070,COUNTIF(N2070:O2070,"NS")&lt;2),(AP2070+AT2070),0)))</f>
        <v>0</v>
      </c>
      <c r="AI2070" s="177">
        <f t="shared" si="2842"/>
        <v>0</v>
      </c>
      <c r="AJ2070" s="187">
        <f t="shared" si="2843"/>
        <v>0</v>
      </c>
      <c r="AK2070" s="178">
        <f t="shared" si="2844"/>
        <v>0</v>
      </c>
      <c r="AL2070" s="190">
        <f t="shared" si="2845"/>
        <v>0</v>
      </c>
      <c r="AM2070" s="190">
        <f t="shared" si="2846"/>
        <v>0</v>
      </c>
      <c r="AN2070" s="187">
        <f t="shared" si="2847"/>
        <v>0</v>
      </c>
      <c r="AO2070" s="176">
        <f t="shared" si="2848"/>
        <v>0</v>
      </c>
      <c r="AP2070" s="176">
        <f t="shared" si="2849"/>
        <v>0</v>
      </c>
      <c r="AQ2070" s="176">
        <f t="shared" si="2850"/>
        <v>0</v>
      </c>
      <c r="AR2070" s="187">
        <f t="shared" si="2851"/>
        <v>0</v>
      </c>
      <c r="AS2070" s="178">
        <f t="shared" si="2852"/>
        <v>0</v>
      </c>
      <c r="AT2070" s="178">
        <f t="shared" si="2853"/>
        <v>0</v>
      </c>
      <c r="AU2070" s="178">
        <f t="shared" si="2854"/>
        <v>0</v>
      </c>
      <c r="AV2070" s="187">
        <f t="shared" si="2855"/>
        <v>0</v>
      </c>
      <c r="AW2070" s="176">
        <f t="shared" si="2856"/>
        <v>0</v>
      </c>
      <c r="AX2070" s="176">
        <f t="shared" si="2857"/>
        <v>0</v>
      </c>
      <c r="AY2070" s="177">
        <f t="shared" si="2858"/>
        <v>0</v>
      </c>
      <c r="AZ2070" s="187">
        <f t="shared" si="2859"/>
        <v>0</v>
      </c>
      <c r="BA2070" s="178">
        <f t="shared" si="2860"/>
        <v>0</v>
      </c>
      <c r="BB2070" s="178">
        <f t="shared" si="2861"/>
        <v>0</v>
      </c>
      <c r="BC2070" s="190">
        <f t="shared" si="2862"/>
        <v>0</v>
      </c>
      <c r="BD2070" s="187">
        <f t="shared" si="2863"/>
        <v>0</v>
      </c>
      <c r="BE2070" s="176">
        <f t="shared" si="2864"/>
        <v>0</v>
      </c>
      <c r="BF2070" s="176">
        <f t="shared" si="2865"/>
        <v>0</v>
      </c>
      <c r="BG2070" s="177">
        <f t="shared" si="2866"/>
        <v>0</v>
      </c>
      <c r="BH2070" s="187">
        <f t="shared" si="2867"/>
        <v>0</v>
      </c>
      <c r="BI2070" s="178">
        <f t="shared" si="2868"/>
        <v>0</v>
      </c>
      <c r="BJ2070" s="178">
        <f t="shared" si="2869"/>
        <v>0</v>
      </c>
      <c r="BK2070" s="190">
        <f t="shared" si="2870"/>
        <v>0</v>
      </c>
      <c r="BL2070" s="187">
        <f t="shared" si="2871"/>
        <v>0</v>
      </c>
      <c r="BM2070" s="176">
        <f t="shared" si="2872"/>
        <v>0</v>
      </c>
      <c r="BN2070" s="176">
        <f t="shared" si="2873"/>
        <v>0</v>
      </c>
      <c r="BO2070" s="177">
        <f t="shared" si="2874"/>
        <v>0</v>
      </c>
      <c r="BP2070" s="187">
        <f t="shared" si="2875"/>
        <v>0</v>
      </c>
      <c r="BU2070" s="196">
        <f>M2071</f>
        <v>0</v>
      </c>
      <c r="BV2070" s="197">
        <f t="shared" ref="BV2070" si="2876">N2071</f>
        <v>0</v>
      </c>
      <c r="BW2070" s="197">
        <f t="shared" ref="BW2070" si="2877">O2071</f>
        <v>0</v>
      </c>
      <c r="BX2070" s="197">
        <f t="shared" ref="BX2070" si="2878">P2071</f>
        <v>0</v>
      </c>
      <c r="BY2070" s="197">
        <f t="shared" ref="BY2070" si="2879">Q2071</f>
        <v>0</v>
      </c>
      <c r="BZ2070" s="197">
        <f t="shared" ref="BZ2070" si="2880">R2071</f>
        <v>0</v>
      </c>
      <c r="CA2070" s="197">
        <f t="shared" ref="CA2070" si="2881">S2071</f>
        <v>0</v>
      </c>
      <c r="CB2070" s="197">
        <f t="shared" ref="CB2070" si="2882">T2071</f>
        <v>0</v>
      </c>
      <c r="CC2070" s="197">
        <f t="shared" ref="CC2070" si="2883">U2071</f>
        <v>0</v>
      </c>
      <c r="CD2070" s="197">
        <f t="shared" ref="CD2070" si="2884">V2071</f>
        <v>0</v>
      </c>
      <c r="CE2070" s="197">
        <f t="shared" ref="CE2070" si="2885">W2071</f>
        <v>0</v>
      </c>
      <c r="CF2070" s="197">
        <f t="shared" ref="CF2070" si="2886">X2071</f>
        <v>0</v>
      </c>
      <c r="CG2070" s="197">
        <f t="shared" ref="CG2070" si="2887">Y2071</f>
        <v>0</v>
      </c>
      <c r="CH2070" s="197">
        <f t="shared" ref="CH2070" si="2888">Z2071</f>
        <v>0</v>
      </c>
      <c r="CI2070" s="197">
        <f t="shared" ref="CI2070" si="2889">AA2071</f>
        <v>0</v>
      </c>
      <c r="CJ2070" s="197">
        <f t="shared" ref="CJ2070" si="2890">AB2071</f>
        <v>0</v>
      </c>
      <c r="CK2070" s="197">
        <f t="shared" ref="CK2070" si="2891">AC2071</f>
        <v>0</v>
      </c>
      <c r="CL2070" s="197">
        <f t="shared" ref="CL2070" si="2892">AD2071</f>
        <v>0</v>
      </c>
    </row>
    <row r="2071" spans="1:90">
      <c r="A2071" s="157"/>
      <c r="B2071" s="198"/>
      <c r="C2071" s="198"/>
      <c r="D2071" s="198"/>
      <c r="E2071" s="198"/>
      <c r="F2071" s="198"/>
      <c r="G2071" s="198"/>
      <c r="H2071" s="96"/>
      <c r="L2071" s="180" t="s">
        <v>124</v>
      </c>
      <c r="M2071" s="509">
        <f>IF(AND(SUM(M2064:M2070)=0,COUNTIF(M2064:M2070,"NS")&gt;0),"NS",
IF(AND(SUM(M2064:M2070)=0,COUNTIF(M2064:M2070,0)&gt;0),0,
IF(AND(SUM(M2064:M2070)=0,COUNTIF(M2064:M2070,"NA")&gt;0),"NA",
SUM(M2064:M2070))))</f>
        <v>0</v>
      </c>
      <c r="N2071" s="509">
        <f t="shared" ref="N2071:AD2071" si="2893">IF(AND(SUM(N2064:N2070)=0,COUNTIF(N2064:N2070,"NS")&gt;0),"NS",
IF(AND(SUM(N2064:N2070)=0,COUNTIF(N2064:N2070,0)&gt;0),0,
IF(AND(SUM(N2064:N2070)=0,COUNTIF(N2064:N2070,"NA")&gt;0),"NA",
SUM(N2064:N2070))))</f>
        <v>0</v>
      </c>
      <c r="O2071" s="509">
        <f t="shared" si="2893"/>
        <v>0</v>
      </c>
      <c r="P2071" s="509">
        <f t="shared" si="2893"/>
        <v>0</v>
      </c>
      <c r="Q2071" s="509">
        <f t="shared" si="2893"/>
        <v>0</v>
      </c>
      <c r="R2071" s="509">
        <f t="shared" si="2893"/>
        <v>0</v>
      </c>
      <c r="S2071" s="509">
        <f t="shared" si="2893"/>
        <v>0</v>
      </c>
      <c r="T2071" s="509">
        <f t="shared" si="2893"/>
        <v>0</v>
      </c>
      <c r="U2071" s="509">
        <f t="shared" si="2893"/>
        <v>0</v>
      </c>
      <c r="V2071" s="509">
        <f t="shared" si="2893"/>
        <v>0</v>
      </c>
      <c r="W2071" s="509">
        <f t="shared" si="2893"/>
        <v>0</v>
      </c>
      <c r="X2071" s="509">
        <f t="shared" si="2893"/>
        <v>0</v>
      </c>
      <c r="Y2071" s="509">
        <f t="shared" si="2893"/>
        <v>0</v>
      </c>
      <c r="Z2071" s="509">
        <f t="shared" si="2893"/>
        <v>0</v>
      </c>
      <c r="AA2071" s="509">
        <f t="shared" si="2893"/>
        <v>0</v>
      </c>
      <c r="AB2071" s="509">
        <f t="shared" si="2893"/>
        <v>0</v>
      </c>
      <c r="AC2071" s="509">
        <f t="shared" si="2893"/>
        <v>0</v>
      </c>
      <c r="AD2071" s="509">
        <f t="shared" si="2893"/>
        <v>0</v>
      </c>
      <c r="AJ2071" s="187">
        <f>SUM(AJ2064:AJ2070)</f>
        <v>0</v>
      </c>
      <c r="AN2071" s="187">
        <f>SUM(AN2064:AN2070)</f>
        <v>0</v>
      </c>
      <c r="AR2071" s="187">
        <f>SUM(AR2064:AR2070)</f>
        <v>0</v>
      </c>
      <c r="AV2071" s="187">
        <f>SUM(AV2064:AV2070)</f>
        <v>0</v>
      </c>
      <c r="AZ2071" s="187">
        <f>SUM(AZ2064:AZ2070)</f>
        <v>0</v>
      </c>
      <c r="BD2071" s="187">
        <f>SUM(BD2064:BD2070)</f>
        <v>0</v>
      </c>
      <c r="BH2071" s="187">
        <f>SUM(BH2064:BH2070)</f>
        <v>0</v>
      </c>
      <c r="BL2071" s="187">
        <f>SUM(BL2064:BL2070)</f>
        <v>0</v>
      </c>
      <c r="BP2071" s="187">
        <f>SUM(BP2064:BP2070)</f>
        <v>0</v>
      </c>
      <c r="BU2071" s="199">
        <f>IF($AJ$2108=$AH$2108,0,
IF(BU2069=BU2070,0,1))</f>
        <v>0</v>
      </c>
      <c r="BV2071" s="199">
        <f t="shared" ref="BV2071:CK2071" si="2894">IF($AJ$2108=$AH$2108,0,
IF(BV2069=BV2070,0,1))</f>
        <v>0</v>
      </c>
      <c r="BW2071" s="199">
        <f t="shared" si="2894"/>
        <v>0</v>
      </c>
      <c r="BX2071" s="199">
        <f t="shared" si="2894"/>
        <v>0</v>
      </c>
      <c r="BY2071" s="199">
        <f t="shared" si="2894"/>
        <v>0</v>
      </c>
      <c r="BZ2071" s="199">
        <f t="shared" si="2894"/>
        <v>0</v>
      </c>
      <c r="CA2071" s="199">
        <f t="shared" si="2894"/>
        <v>0</v>
      </c>
      <c r="CB2071" s="199">
        <f t="shared" si="2894"/>
        <v>0</v>
      </c>
      <c r="CC2071" s="199">
        <f t="shared" si="2894"/>
        <v>0</v>
      </c>
      <c r="CD2071" s="199">
        <f t="shared" si="2894"/>
        <v>0</v>
      </c>
      <c r="CE2071" s="199">
        <f t="shared" si="2894"/>
        <v>0</v>
      </c>
      <c r="CF2071" s="199">
        <f t="shared" si="2894"/>
        <v>0</v>
      </c>
      <c r="CG2071" s="199">
        <f t="shared" si="2894"/>
        <v>0</v>
      </c>
      <c r="CH2071" s="199">
        <f t="shared" si="2894"/>
        <v>0</v>
      </c>
      <c r="CI2071" s="199">
        <f t="shared" si="2894"/>
        <v>0</v>
      </c>
      <c r="CJ2071" s="199">
        <f t="shared" si="2894"/>
        <v>0</v>
      </c>
      <c r="CK2071" s="199">
        <f t="shared" si="2894"/>
        <v>0</v>
      </c>
      <c r="CL2071" s="199">
        <f>IF($AJ$2108=$AH$2108,0,
IF(CL2069=CL2070,0,1))</f>
        <v>0</v>
      </c>
    </row>
    <row r="2072" spans="1:90">
      <c r="A2072" s="157"/>
      <c r="B2072" s="198"/>
      <c r="C2072" s="198"/>
      <c r="D2072" s="198"/>
      <c r="E2072" s="198"/>
      <c r="F2072" s="198"/>
      <c r="G2072" s="198"/>
      <c r="H2072" s="198"/>
      <c r="I2072" s="198"/>
      <c r="J2072" s="198"/>
      <c r="K2072" s="198"/>
      <c r="L2072" s="198"/>
      <c r="M2072" s="198"/>
      <c r="N2072" s="198"/>
      <c r="O2072" s="198"/>
      <c r="P2072" s="198"/>
      <c r="Q2072" s="198"/>
      <c r="R2072" s="198"/>
      <c r="S2072" s="198"/>
      <c r="T2072" s="198"/>
      <c r="U2072" s="198"/>
      <c r="V2072" s="198"/>
      <c r="W2072" s="198"/>
      <c r="X2072" s="198"/>
      <c r="Y2072" s="198"/>
      <c r="Z2072" s="198"/>
      <c r="AA2072" s="198"/>
      <c r="AB2072" s="198"/>
      <c r="AC2072" s="198"/>
      <c r="AD2072" s="198"/>
    </row>
    <row r="2073" spans="1:90">
      <c r="AA2073" s="722" t="s">
        <v>1525</v>
      </c>
      <c r="AB2073" s="722"/>
      <c r="AC2073" s="722"/>
      <c r="AD2073" s="722"/>
    </row>
    <row r="2074" spans="1:90" ht="36" customHeight="1">
      <c r="C2074" s="703" t="s">
        <v>631</v>
      </c>
      <c r="D2074" s="704"/>
      <c r="E2074" s="704"/>
      <c r="F2074" s="704"/>
      <c r="G2074" s="704"/>
      <c r="H2074" s="704"/>
      <c r="I2074" s="704"/>
      <c r="J2074" s="704"/>
      <c r="K2074" s="704"/>
      <c r="L2074" s="705"/>
      <c r="M2074" s="697" t="s">
        <v>2765</v>
      </c>
      <c r="N2074" s="697"/>
      <c r="O2074" s="697"/>
      <c r="P2074" s="697"/>
      <c r="Q2074" s="697"/>
      <c r="R2074" s="697"/>
      <c r="S2074" s="697"/>
      <c r="T2074" s="697"/>
      <c r="U2074" s="697"/>
      <c r="V2074" s="697"/>
      <c r="W2074" s="697"/>
      <c r="X2074" s="697"/>
      <c r="Y2074" s="697"/>
      <c r="Z2074" s="697"/>
      <c r="AA2074" s="697"/>
      <c r="AB2074" s="697"/>
      <c r="AC2074" s="697"/>
      <c r="AD2074" s="698"/>
    </row>
    <row r="2075" spans="1:90" ht="15" customHeight="1">
      <c r="C2075" s="812"/>
      <c r="D2075" s="813"/>
      <c r="E2075" s="813"/>
      <c r="F2075" s="813"/>
      <c r="G2075" s="813"/>
      <c r="H2075" s="813"/>
      <c r="I2075" s="813"/>
      <c r="J2075" s="813"/>
      <c r="K2075" s="813"/>
      <c r="L2075" s="814"/>
      <c r="M2075" s="721" t="s">
        <v>553</v>
      </c>
      <c r="N2075" s="721"/>
      <c r="O2075" s="721"/>
      <c r="P2075" s="721" t="s">
        <v>554</v>
      </c>
      <c r="Q2075" s="721"/>
      <c r="R2075" s="721"/>
      <c r="S2075" s="721"/>
      <c r="T2075" s="721"/>
      <c r="U2075" s="721"/>
      <c r="V2075" s="721"/>
      <c r="W2075" s="721"/>
      <c r="X2075" s="721"/>
      <c r="Y2075" s="721" t="s">
        <v>555</v>
      </c>
      <c r="Z2075" s="721"/>
      <c r="AA2075" s="721"/>
      <c r="AB2075" s="721"/>
      <c r="AC2075" s="721"/>
      <c r="AD2075" s="721"/>
    </row>
    <row r="2076" spans="1:90" ht="36" customHeight="1">
      <c r="C2076" s="812"/>
      <c r="D2076" s="813"/>
      <c r="E2076" s="813"/>
      <c r="F2076" s="813"/>
      <c r="G2076" s="813"/>
      <c r="H2076" s="813"/>
      <c r="I2076" s="813"/>
      <c r="J2076" s="813"/>
      <c r="K2076" s="813"/>
      <c r="L2076" s="814"/>
      <c r="M2076" s="721" t="s">
        <v>532</v>
      </c>
      <c r="N2076" s="721"/>
      <c r="O2076" s="721"/>
      <c r="P2076" s="721" t="s">
        <v>535</v>
      </c>
      <c r="Q2076" s="721"/>
      <c r="R2076" s="721"/>
      <c r="S2076" s="721" t="s">
        <v>537</v>
      </c>
      <c r="T2076" s="721"/>
      <c r="U2076" s="721"/>
      <c r="V2076" s="721" t="s">
        <v>539</v>
      </c>
      <c r="W2076" s="721"/>
      <c r="X2076" s="721"/>
      <c r="Y2076" s="721" t="s">
        <v>542</v>
      </c>
      <c r="Z2076" s="721"/>
      <c r="AA2076" s="721"/>
      <c r="AB2076" s="606" t="s">
        <v>544</v>
      </c>
      <c r="AC2076" s="607"/>
      <c r="AD2076" s="608"/>
      <c r="AG2076" s="766" t="s">
        <v>532</v>
      </c>
      <c r="AH2076" s="766"/>
      <c r="AI2076" s="766"/>
      <c r="AJ2076" s="766"/>
      <c r="AK2076" s="767" t="s">
        <v>535</v>
      </c>
      <c r="AL2076" s="767"/>
      <c r="AM2076" s="767"/>
      <c r="AN2076" s="767"/>
      <c r="AO2076" s="765" t="s">
        <v>537</v>
      </c>
      <c r="AP2076" s="765"/>
      <c r="AQ2076" s="765"/>
      <c r="AR2076" s="765"/>
      <c r="AS2076" s="688" t="s">
        <v>539</v>
      </c>
      <c r="AT2076" s="688"/>
      <c r="AU2076" s="688"/>
      <c r="AV2076" s="688"/>
      <c r="AW2076" s="765" t="s">
        <v>542</v>
      </c>
      <c r="AX2076" s="765"/>
      <c r="AY2076" s="765"/>
      <c r="AZ2076" s="765"/>
      <c r="BA2076" s="688" t="s">
        <v>544</v>
      </c>
      <c r="BB2076" s="688"/>
      <c r="BC2076" s="688"/>
      <c r="BD2076" s="688"/>
    </row>
    <row r="2077" spans="1:90" ht="48" customHeight="1">
      <c r="C2077" s="706"/>
      <c r="D2077" s="707"/>
      <c r="E2077" s="707"/>
      <c r="F2077" s="707"/>
      <c r="G2077" s="707"/>
      <c r="H2077" s="707"/>
      <c r="I2077" s="707"/>
      <c r="J2077" s="707"/>
      <c r="K2077" s="707"/>
      <c r="L2077" s="708"/>
      <c r="M2077" s="208" t="s">
        <v>205</v>
      </c>
      <c r="N2077" s="141" t="s">
        <v>115</v>
      </c>
      <c r="O2077" s="141" t="s">
        <v>116</v>
      </c>
      <c r="P2077" s="184" t="s">
        <v>205</v>
      </c>
      <c r="Q2077" s="141" t="s">
        <v>115</v>
      </c>
      <c r="R2077" s="141" t="s">
        <v>116</v>
      </c>
      <c r="S2077" s="184" t="s">
        <v>205</v>
      </c>
      <c r="T2077" s="141" t="s">
        <v>115</v>
      </c>
      <c r="U2077" s="141" t="s">
        <v>116</v>
      </c>
      <c r="V2077" s="184" t="s">
        <v>205</v>
      </c>
      <c r="W2077" s="141" t="s">
        <v>115</v>
      </c>
      <c r="X2077" s="141" t="s">
        <v>116</v>
      </c>
      <c r="Y2077" s="184" t="s">
        <v>205</v>
      </c>
      <c r="Z2077" s="141" t="s">
        <v>115</v>
      </c>
      <c r="AA2077" s="141" t="s">
        <v>116</v>
      </c>
      <c r="AB2077" s="184" t="s">
        <v>205</v>
      </c>
      <c r="AC2077" s="141" t="s">
        <v>115</v>
      </c>
      <c r="AD2077" s="141" t="s">
        <v>116</v>
      </c>
      <c r="AG2077" s="186" t="s">
        <v>8061</v>
      </c>
      <c r="AH2077" s="186" t="s">
        <v>8062</v>
      </c>
      <c r="AI2077" s="186" t="s">
        <v>8063</v>
      </c>
      <c r="AJ2077" s="186" t="s">
        <v>8064</v>
      </c>
      <c r="AK2077" s="185" t="s">
        <v>8061</v>
      </c>
      <c r="AL2077" s="185" t="s">
        <v>8062</v>
      </c>
      <c r="AM2077" s="185" t="s">
        <v>8063</v>
      </c>
      <c r="AN2077" s="185" t="s">
        <v>8064</v>
      </c>
      <c r="AO2077" s="186" t="s">
        <v>8061</v>
      </c>
      <c r="AP2077" s="186" t="s">
        <v>8062</v>
      </c>
      <c r="AQ2077" s="186" t="s">
        <v>8063</v>
      </c>
      <c r="AR2077" s="186" t="s">
        <v>8064</v>
      </c>
      <c r="AS2077" s="185" t="s">
        <v>8061</v>
      </c>
      <c r="AT2077" s="185" t="s">
        <v>8062</v>
      </c>
      <c r="AU2077" s="185" t="s">
        <v>8063</v>
      </c>
      <c r="AV2077" s="185" t="s">
        <v>8064</v>
      </c>
      <c r="AW2077" s="186" t="s">
        <v>8061</v>
      </c>
      <c r="AX2077" s="186" t="s">
        <v>8062</v>
      </c>
      <c r="AY2077" s="186" t="s">
        <v>8063</v>
      </c>
      <c r="AZ2077" s="186" t="s">
        <v>8064</v>
      </c>
      <c r="BA2077" s="185" t="s">
        <v>8061</v>
      </c>
      <c r="BB2077" s="185" t="s">
        <v>8062</v>
      </c>
      <c r="BC2077" s="185" t="s">
        <v>8063</v>
      </c>
      <c r="BD2077" s="185" t="s">
        <v>8064</v>
      </c>
    </row>
    <row r="2078" spans="1:90" ht="15" customHeight="1">
      <c r="C2078" s="148" t="s">
        <v>23</v>
      </c>
      <c r="D2078" s="677" t="s">
        <v>632</v>
      </c>
      <c r="E2078" s="677"/>
      <c r="F2078" s="677"/>
      <c r="G2078" s="677"/>
      <c r="H2078" s="677"/>
      <c r="I2078" s="677"/>
      <c r="J2078" s="677"/>
      <c r="K2078" s="677"/>
      <c r="L2078" s="711"/>
      <c r="M2078" s="9"/>
      <c r="N2078" s="9"/>
      <c r="O2078" s="9"/>
      <c r="P2078" s="9"/>
      <c r="Q2078" s="9"/>
      <c r="R2078" s="9"/>
      <c r="S2078" s="9"/>
      <c r="T2078" s="9"/>
      <c r="U2078" s="9"/>
      <c r="V2078" s="9"/>
      <c r="W2078" s="9"/>
      <c r="X2078" s="9"/>
      <c r="Y2078" s="9"/>
      <c r="Z2078" s="9"/>
      <c r="AA2078" s="9"/>
      <c r="AB2078" s="9"/>
      <c r="AC2078" s="9"/>
      <c r="AD2078" s="9"/>
      <c r="AG2078" s="178">
        <f>M2078</f>
        <v>0</v>
      </c>
      <c r="AH2078" s="178">
        <f>COUNTIF(N2078:O2078,"NS")</f>
        <v>0</v>
      </c>
      <c r="AI2078" s="190">
        <f>IF(COUNTIF(N2078:O2078,"NA")=2,"NA",SUM(N2078:O2078))</f>
        <v>0</v>
      </c>
      <c r="AJ2078" s="187">
        <f t="shared" ref="AJ2078" si="2895">IF($AJ$2108=$AH$2108, 0,  IF(OR(AND(AG2078=0, AH2078&gt;0),AND(AG2078="NS", AI2078&gt;0), AND(AG2078="NS", AH2078=0, AI2078=0)), 1, IF(OR(AND(AG2078&gt;0, AH2078=2), AND(AG2078="NS", AH2078=2), AND(AG2078="NS", AI2078=0, AH2078&gt;0), AG2078=AI2078), 0, 1)))</f>
        <v>0</v>
      </c>
      <c r="AK2078" s="176">
        <f>P2078</f>
        <v>0</v>
      </c>
      <c r="AL2078" s="176">
        <f>COUNTIF(Q2078:R2078,"NS")</f>
        <v>0</v>
      </c>
      <c r="AM2078" s="177">
        <f>IF(COUNTIF(Q2078:R2078,"NA")=2,"NA",SUM(Q2078:R2078))</f>
        <v>0</v>
      </c>
      <c r="AN2078" s="187">
        <f t="shared" ref="AN2078" si="2896">IF($AJ$2108=$AH$2108, 0,  IF(OR(AND(AK2078=0, AL2078&gt;0),AND(AK2078="NS", AM2078&gt;0), AND(AK2078="NS", AL2078=0, AM2078=0)), 1, IF(OR(AND(AK2078&gt;0, AL2078=2), AND(AK2078="NS", AL2078=2), AND(AK2078="NS", AM2078=0, AL2078&gt;0), AK2078=AM2078), 0, 1)))</f>
        <v>0</v>
      </c>
      <c r="AO2078" s="178">
        <f>S2078</f>
        <v>0</v>
      </c>
      <c r="AP2078" s="178">
        <f>COUNTIF(T2078:U2078,"NS")</f>
        <v>0</v>
      </c>
      <c r="AQ2078" s="190">
        <f>IF(COUNTIF(T2078:U2078,"NA")=2,"NA",SUM(T2078:U2078))</f>
        <v>0</v>
      </c>
      <c r="AR2078" s="187">
        <f t="shared" ref="AR2078" si="2897">IF($AJ$2108=$AH$2108, 0,  IF(OR(AND(AO2078=0, AP2078&gt;0),AND(AO2078="NS", AQ2078&gt;0), AND(AO2078="NS", AP2078=0, AQ2078=0)), 1, IF(OR(AND(AO2078&gt;0, AP2078=2), AND(AO2078="NS", AP2078=2), AND(AO2078="NS", AQ2078=0, AP2078&gt;0), AO2078=AQ2078), 0, 1)))</f>
        <v>0</v>
      </c>
      <c r="AS2078" s="176">
        <f>V2078</f>
        <v>0</v>
      </c>
      <c r="AT2078" s="176">
        <f>COUNTIF(W2078:X2078,"NS")</f>
        <v>0</v>
      </c>
      <c r="AU2078" s="177">
        <f>IF(COUNTIF(W2078:X2078,"NA")=2,"NA",SUM(W2078:X2078))</f>
        <v>0</v>
      </c>
      <c r="AV2078" s="187">
        <f t="shared" ref="AV2078" si="2898">IF($AJ$2108=$AH$2108, 0,  IF(OR(AND(AS2078=0, AT2078&gt;0),AND(AS2078="NS", AU2078&gt;0), AND(AS2078="NS", AT2078=0, AU2078=0)), 1, IF(OR(AND(AS2078&gt;0, AT2078=2), AND(AS2078="NS", AT2078=2), AND(AS2078="NS", AU2078=0, AT2078&gt;0), AS2078=AU2078), 0, 1)))</f>
        <v>0</v>
      </c>
      <c r="AW2078" s="178">
        <f>Y2078</f>
        <v>0</v>
      </c>
      <c r="AX2078" s="178">
        <f>COUNTIF(Z2078:AA2078,"NS")</f>
        <v>0</v>
      </c>
      <c r="AY2078" s="190">
        <f>IF(COUNTIF(Z2078:AA2078,"NA")=2,"NA",SUM(Z2078:AA2078))</f>
        <v>0</v>
      </c>
      <c r="AZ2078" s="187">
        <f t="shared" ref="AZ2078" si="2899">IF($AJ$2108=$AH$2108, 0,  IF(OR(AND(AW2078=0, AX2078&gt;0),AND(AW2078="NS", AY2078&gt;0), AND(AW2078="NS", AX2078=0, AY2078=0)), 1, IF(OR(AND(AW2078&gt;0, AX2078=2), AND(AW2078="NS", AX2078=2), AND(AW2078="NS", AY2078=0, AX2078&gt;0), AW2078=AY2078), 0, 1)))</f>
        <v>0</v>
      </c>
      <c r="BA2078" s="176">
        <f>AB2078</f>
        <v>0</v>
      </c>
      <c r="BB2078" s="176">
        <f>COUNTIF(AC2078:AD2078,"NS")</f>
        <v>0</v>
      </c>
      <c r="BC2078" s="177">
        <f>IF(COUNTIF(AC2078:AD2078,"NA")=2,"NA",SUM(AC2078:AD2078))</f>
        <v>0</v>
      </c>
      <c r="BD2078" s="187">
        <f t="shared" ref="BD2078" si="2900">IF($AJ$2108=$AH$2108, 0,  IF(OR(AND(BA2078=0, BB2078&gt;0),AND(BA2078="NS", BC2078&gt;0), AND(BA2078="NS", BB2078=0, BC2078=0)), 1, IF(OR(AND(BA2078&gt;0, BB2078=2), AND(BA2078="NS", BB2078=2), AND(BA2078="NS", BC2078=0, BB2078&gt;0), BA2078=BC2078), 0, 1)))</f>
        <v>0</v>
      </c>
    </row>
    <row r="2079" spans="1:90" ht="15" customHeight="1">
      <c r="C2079" s="143" t="s">
        <v>30</v>
      </c>
      <c r="D2079" s="677" t="s">
        <v>633</v>
      </c>
      <c r="E2079" s="677"/>
      <c r="F2079" s="677"/>
      <c r="G2079" s="677"/>
      <c r="H2079" s="677"/>
      <c r="I2079" s="677"/>
      <c r="J2079" s="677"/>
      <c r="K2079" s="677"/>
      <c r="L2079" s="711"/>
      <c r="M2079" s="9"/>
      <c r="N2079" s="9"/>
      <c r="O2079" s="9"/>
      <c r="P2079" s="9"/>
      <c r="Q2079" s="9"/>
      <c r="R2079" s="9"/>
      <c r="S2079" s="9"/>
      <c r="T2079" s="9"/>
      <c r="U2079" s="9"/>
      <c r="V2079" s="9"/>
      <c r="W2079" s="9"/>
      <c r="X2079" s="9"/>
      <c r="Y2079" s="9"/>
      <c r="Z2079" s="9"/>
      <c r="AA2079" s="9"/>
      <c r="AB2079" s="9"/>
      <c r="AC2079" s="9"/>
      <c r="AD2079" s="9"/>
      <c r="AG2079" s="178">
        <f t="shared" ref="AG2079:AG2084" si="2901">M2079</f>
        <v>0</v>
      </c>
      <c r="AH2079" s="178">
        <f t="shared" ref="AH2079:AH2084" si="2902">COUNTIF(N2079:O2079,"NS")</f>
        <v>0</v>
      </c>
      <c r="AI2079" s="190">
        <f t="shared" ref="AI2079:AI2084" si="2903">IF(COUNTIF(N2079:O2079,"NA")=2,"NA",SUM(N2079:O2079))</f>
        <v>0</v>
      </c>
      <c r="AJ2079" s="187">
        <f t="shared" ref="AJ2079:AJ2084" si="2904">IF($AJ$2108=$AH$2108, 0,  IF(OR(AND(AG2079=0, AH2079&gt;0),AND(AG2079="NS", AI2079&gt;0), AND(AG2079="NS", AH2079=0, AI2079=0)), 1, IF(OR(AND(AG2079&gt;0, AH2079=2), AND(AG2079="NS", AH2079=2), AND(AG2079="NS", AI2079=0, AH2079&gt;0), AG2079=AI2079), 0, 1)))</f>
        <v>0</v>
      </c>
      <c r="AK2079" s="176">
        <f t="shared" ref="AK2079:AK2084" si="2905">P2079</f>
        <v>0</v>
      </c>
      <c r="AL2079" s="176">
        <f t="shared" ref="AL2079:AL2084" si="2906">COUNTIF(Q2079:R2079,"NS")</f>
        <v>0</v>
      </c>
      <c r="AM2079" s="177">
        <f t="shared" ref="AM2079:AM2084" si="2907">IF(COUNTIF(Q2079:R2079,"NA")=2,"NA",SUM(Q2079:R2079))</f>
        <v>0</v>
      </c>
      <c r="AN2079" s="187">
        <f t="shared" ref="AN2079:AN2084" si="2908">IF($AJ$2108=$AH$2108, 0,  IF(OR(AND(AK2079=0, AL2079&gt;0),AND(AK2079="NS", AM2079&gt;0), AND(AK2079="NS", AL2079=0, AM2079=0)), 1, IF(OR(AND(AK2079&gt;0, AL2079=2), AND(AK2079="NS", AL2079=2), AND(AK2079="NS", AM2079=0, AL2079&gt;0), AK2079=AM2079), 0, 1)))</f>
        <v>0</v>
      </c>
      <c r="AO2079" s="178">
        <f t="shared" ref="AO2079:AO2084" si="2909">S2079</f>
        <v>0</v>
      </c>
      <c r="AP2079" s="178">
        <f t="shared" ref="AP2079:AP2084" si="2910">COUNTIF(T2079:U2079,"NS")</f>
        <v>0</v>
      </c>
      <c r="AQ2079" s="190">
        <f t="shared" ref="AQ2079:AQ2084" si="2911">IF(COUNTIF(T2079:U2079,"NA")=2,"NA",SUM(T2079:U2079))</f>
        <v>0</v>
      </c>
      <c r="AR2079" s="187">
        <f t="shared" ref="AR2079:AR2084" si="2912">IF($AJ$2108=$AH$2108, 0,  IF(OR(AND(AO2079=0, AP2079&gt;0),AND(AO2079="NS", AQ2079&gt;0), AND(AO2079="NS", AP2079=0, AQ2079=0)), 1, IF(OR(AND(AO2079&gt;0, AP2079=2), AND(AO2079="NS", AP2079=2), AND(AO2079="NS", AQ2079=0, AP2079&gt;0), AO2079=AQ2079), 0, 1)))</f>
        <v>0</v>
      </c>
      <c r="AS2079" s="176">
        <f t="shared" ref="AS2079:AS2084" si="2913">V2079</f>
        <v>0</v>
      </c>
      <c r="AT2079" s="176">
        <f t="shared" ref="AT2079:AT2084" si="2914">COUNTIF(W2079:X2079,"NS")</f>
        <v>0</v>
      </c>
      <c r="AU2079" s="177">
        <f t="shared" ref="AU2079:AU2084" si="2915">IF(COUNTIF(W2079:X2079,"NA")=2,"NA",SUM(W2079:X2079))</f>
        <v>0</v>
      </c>
      <c r="AV2079" s="187">
        <f t="shared" ref="AV2079:AV2084" si="2916">IF($AJ$2108=$AH$2108, 0,  IF(OR(AND(AS2079=0, AT2079&gt;0),AND(AS2079="NS", AU2079&gt;0), AND(AS2079="NS", AT2079=0, AU2079=0)), 1, IF(OR(AND(AS2079&gt;0, AT2079=2), AND(AS2079="NS", AT2079=2), AND(AS2079="NS", AU2079=0, AT2079&gt;0), AS2079=AU2079), 0, 1)))</f>
        <v>0</v>
      </c>
      <c r="AW2079" s="178">
        <f t="shared" ref="AW2079:AW2084" si="2917">Y2079</f>
        <v>0</v>
      </c>
      <c r="AX2079" s="178">
        <f t="shared" ref="AX2079:AX2084" si="2918">COUNTIF(Z2079:AA2079,"NS")</f>
        <v>0</v>
      </c>
      <c r="AY2079" s="190">
        <f t="shared" ref="AY2079:AY2084" si="2919">IF(COUNTIF(Z2079:AA2079,"NA")=2,"NA",SUM(Z2079:AA2079))</f>
        <v>0</v>
      </c>
      <c r="AZ2079" s="187">
        <f t="shared" ref="AZ2079:AZ2084" si="2920">IF($AJ$2108=$AH$2108, 0,  IF(OR(AND(AW2079=0, AX2079&gt;0),AND(AW2079="NS", AY2079&gt;0), AND(AW2079="NS", AX2079=0, AY2079=0)), 1, IF(OR(AND(AW2079&gt;0, AX2079=2), AND(AW2079="NS", AX2079=2), AND(AW2079="NS", AY2079=0, AX2079&gt;0), AW2079=AY2079), 0, 1)))</f>
        <v>0</v>
      </c>
      <c r="BA2079" s="176">
        <f t="shared" ref="BA2079:BA2084" si="2921">AB2079</f>
        <v>0</v>
      </c>
      <c r="BB2079" s="176">
        <f t="shared" ref="BB2079:BB2084" si="2922">COUNTIF(AC2079:AD2079,"NS")</f>
        <v>0</v>
      </c>
      <c r="BC2079" s="177">
        <f t="shared" ref="BC2079:BC2084" si="2923">IF(COUNTIF(AC2079:AD2079,"NA")=2,"NA",SUM(AC2079:AD2079))</f>
        <v>0</v>
      </c>
      <c r="BD2079" s="187">
        <f t="shared" ref="BD2079:BD2084" si="2924">IF($AJ$2108=$AH$2108, 0,  IF(OR(AND(BA2079=0, BB2079&gt;0),AND(BA2079="NS", BC2079&gt;0), AND(BA2079="NS", BB2079=0, BC2079=0)), 1, IF(OR(AND(BA2079&gt;0, BB2079=2), AND(BA2079="NS", BB2079=2), AND(BA2079="NS", BC2079=0, BB2079&gt;0), BA2079=BC2079), 0, 1)))</f>
        <v>0</v>
      </c>
    </row>
    <row r="2080" spans="1:90" ht="15" customHeight="1">
      <c r="C2080" s="143" t="s">
        <v>36</v>
      </c>
      <c r="D2080" s="677" t="s">
        <v>634</v>
      </c>
      <c r="E2080" s="677"/>
      <c r="F2080" s="677"/>
      <c r="G2080" s="677"/>
      <c r="H2080" s="677"/>
      <c r="I2080" s="677"/>
      <c r="J2080" s="677"/>
      <c r="K2080" s="677"/>
      <c r="L2080" s="711"/>
      <c r="M2080" s="9"/>
      <c r="N2080" s="9"/>
      <c r="O2080" s="9"/>
      <c r="P2080" s="9"/>
      <c r="Q2080" s="9"/>
      <c r="R2080" s="9"/>
      <c r="S2080" s="9"/>
      <c r="T2080" s="9"/>
      <c r="U2080" s="9"/>
      <c r="V2080" s="9"/>
      <c r="W2080" s="9"/>
      <c r="X2080" s="9"/>
      <c r="Y2080" s="9"/>
      <c r="Z2080" s="9"/>
      <c r="AA2080" s="9"/>
      <c r="AB2080" s="9"/>
      <c r="AC2080" s="9"/>
      <c r="AD2080" s="9"/>
      <c r="AG2080" s="178">
        <f t="shared" si="2901"/>
        <v>0</v>
      </c>
      <c r="AH2080" s="178">
        <f t="shared" si="2902"/>
        <v>0</v>
      </c>
      <c r="AI2080" s="190">
        <f t="shared" si="2903"/>
        <v>0</v>
      </c>
      <c r="AJ2080" s="187">
        <f t="shared" si="2904"/>
        <v>0</v>
      </c>
      <c r="AK2080" s="176">
        <f t="shared" si="2905"/>
        <v>0</v>
      </c>
      <c r="AL2080" s="176">
        <f t="shared" si="2906"/>
        <v>0</v>
      </c>
      <c r="AM2080" s="177">
        <f t="shared" si="2907"/>
        <v>0</v>
      </c>
      <c r="AN2080" s="187">
        <f t="shared" si="2908"/>
        <v>0</v>
      </c>
      <c r="AO2080" s="178">
        <f t="shared" si="2909"/>
        <v>0</v>
      </c>
      <c r="AP2080" s="178">
        <f t="shared" si="2910"/>
        <v>0</v>
      </c>
      <c r="AQ2080" s="190">
        <f t="shared" si="2911"/>
        <v>0</v>
      </c>
      <c r="AR2080" s="187">
        <f t="shared" si="2912"/>
        <v>0</v>
      </c>
      <c r="AS2080" s="176">
        <f t="shared" si="2913"/>
        <v>0</v>
      </c>
      <c r="AT2080" s="176">
        <f t="shared" si="2914"/>
        <v>0</v>
      </c>
      <c r="AU2080" s="177">
        <f t="shared" si="2915"/>
        <v>0</v>
      </c>
      <c r="AV2080" s="187">
        <f t="shared" si="2916"/>
        <v>0</v>
      </c>
      <c r="AW2080" s="178">
        <f t="shared" si="2917"/>
        <v>0</v>
      </c>
      <c r="AX2080" s="178">
        <f t="shared" si="2918"/>
        <v>0</v>
      </c>
      <c r="AY2080" s="190">
        <f t="shared" si="2919"/>
        <v>0</v>
      </c>
      <c r="AZ2080" s="187">
        <f t="shared" si="2920"/>
        <v>0</v>
      </c>
      <c r="BA2080" s="176">
        <f t="shared" si="2921"/>
        <v>0</v>
      </c>
      <c r="BB2080" s="176">
        <f t="shared" si="2922"/>
        <v>0</v>
      </c>
      <c r="BC2080" s="177">
        <f t="shared" si="2923"/>
        <v>0</v>
      </c>
      <c r="BD2080" s="187">
        <f t="shared" si="2924"/>
        <v>0</v>
      </c>
      <c r="BU2080" s="721" t="s">
        <v>553</v>
      </c>
      <c r="BV2080" s="721"/>
      <c r="BW2080" s="721"/>
      <c r="BX2080" s="721" t="s">
        <v>554</v>
      </c>
      <c r="BY2080" s="721"/>
      <c r="BZ2080" s="721"/>
      <c r="CA2080" s="721"/>
      <c r="CB2080" s="721"/>
      <c r="CC2080" s="721"/>
      <c r="CD2080" s="721"/>
      <c r="CE2080" s="721"/>
      <c r="CF2080" s="721"/>
      <c r="CG2080" s="721" t="s">
        <v>555</v>
      </c>
      <c r="CH2080" s="721"/>
      <c r="CI2080" s="721"/>
      <c r="CJ2080" s="721"/>
      <c r="CK2080" s="721"/>
      <c r="CL2080" s="721"/>
    </row>
    <row r="2081" spans="3:90" ht="15" customHeight="1">
      <c r="C2081" s="143" t="s">
        <v>40</v>
      </c>
      <c r="D2081" s="677" t="s">
        <v>635</v>
      </c>
      <c r="E2081" s="677"/>
      <c r="F2081" s="677"/>
      <c r="G2081" s="677"/>
      <c r="H2081" s="677"/>
      <c r="I2081" s="677"/>
      <c r="J2081" s="677"/>
      <c r="K2081" s="677"/>
      <c r="L2081" s="711"/>
      <c r="M2081" s="9"/>
      <c r="N2081" s="9"/>
      <c r="O2081" s="9"/>
      <c r="P2081" s="9"/>
      <c r="Q2081" s="9"/>
      <c r="R2081" s="9"/>
      <c r="S2081" s="9"/>
      <c r="T2081" s="9"/>
      <c r="U2081" s="9"/>
      <c r="V2081" s="9"/>
      <c r="W2081" s="9"/>
      <c r="X2081" s="9"/>
      <c r="Y2081" s="9"/>
      <c r="Z2081" s="9"/>
      <c r="AA2081" s="9"/>
      <c r="AB2081" s="9"/>
      <c r="AC2081" s="9"/>
      <c r="AD2081" s="9"/>
      <c r="AG2081" s="178">
        <f t="shared" si="2901"/>
        <v>0</v>
      </c>
      <c r="AH2081" s="178">
        <f t="shared" si="2902"/>
        <v>0</v>
      </c>
      <c r="AI2081" s="190">
        <f t="shared" si="2903"/>
        <v>0</v>
      </c>
      <c r="AJ2081" s="187">
        <f t="shared" si="2904"/>
        <v>0</v>
      </c>
      <c r="AK2081" s="176">
        <f t="shared" si="2905"/>
        <v>0</v>
      </c>
      <c r="AL2081" s="176">
        <f t="shared" si="2906"/>
        <v>0</v>
      </c>
      <c r="AM2081" s="177">
        <f t="shared" si="2907"/>
        <v>0</v>
      </c>
      <c r="AN2081" s="187">
        <f t="shared" si="2908"/>
        <v>0</v>
      </c>
      <c r="AO2081" s="178">
        <f t="shared" si="2909"/>
        <v>0</v>
      </c>
      <c r="AP2081" s="178">
        <f t="shared" si="2910"/>
        <v>0</v>
      </c>
      <c r="AQ2081" s="190">
        <f t="shared" si="2911"/>
        <v>0</v>
      </c>
      <c r="AR2081" s="187">
        <f t="shared" si="2912"/>
        <v>0</v>
      </c>
      <c r="AS2081" s="176">
        <f t="shared" si="2913"/>
        <v>0</v>
      </c>
      <c r="AT2081" s="176">
        <f t="shared" si="2914"/>
        <v>0</v>
      </c>
      <c r="AU2081" s="177">
        <f t="shared" si="2915"/>
        <v>0</v>
      </c>
      <c r="AV2081" s="187">
        <f t="shared" si="2916"/>
        <v>0</v>
      </c>
      <c r="AW2081" s="178">
        <f t="shared" si="2917"/>
        <v>0</v>
      </c>
      <c r="AX2081" s="178">
        <f t="shared" si="2918"/>
        <v>0</v>
      </c>
      <c r="AY2081" s="190">
        <f t="shared" si="2919"/>
        <v>0</v>
      </c>
      <c r="AZ2081" s="187">
        <f t="shared" si="2920"/>
        <v>0</v>
      </c>
      <c r="BA2081" s="176">
        <f t="shared" si="2921"/>
        <v>0</v>
      </c>
      <c r="BB2081" s="176">
        <f t="shared" si="2922"/>
        <v>0</v>
      </c>
      <c r="BC2081" s="177">
        <f t="shared" si="2923"/>
        <v>0</v>
      </c>
      <c r="BD2081" s="187">
        <f t="shared" si="2924"/>
        <v>0</v>
      </c>
      <c r="BU2081" s="721" t="s">
        <v>532</v>
      </c>
      <c r="BV2081" s="721"/>
      <c r="BW2081" s="721"/>
      <c r="BX2081" s="721" t="s">
        <v>535</v>
      </c>
      <c r="BY2081" s="721"/>
      <c r="BZ2081" s="721"/>
      <c r="CA2081" s="721" t="s">
        <v>537</v>
      </c>
      <c r="CB2081" s="721"/>
      <c r="CC2081" s="721"/>
      <c r="CD2081" s="721" t="s">
        <v>539</v>
      </c>
      <c r="CE2081" s="721"/>
      <c r="CF2081" s="721"/>
      <c r="CG2081" s="721" t="s">
        <v>542</v>
      </c>
      <c r="CH2081" s="721"/>
      <c r="CI2081" s="721"/>
      <c r="CJ2081" s="721" t="s">
        <v>544</v>
      </c>
      <c r="CK2081" s="721"/>
      <c r="CL2081" s="721"/>
    </row>
    <row r="2082" spans="3:90" ht="15" customHeight="1">
      <c r="C2082" s="143" t="s">
        <v>43</v>
      </c>
      <c r="D2082" s="677" t="s">
        <v>636</v>
      </c>
      <c r="E2082" s="677"/>
      <c r="F2082" s="677"/>
      <c r="G2082" s="677"/>
      <c r="H2082" s="677"/>
      <c r="I2082" s="677"/>
      <c r="J2082" s="677"/>
      <c r="K2082" s="677"/>
      <c r="L2082" s="711"/>
      <c r="M2082" s="9"/>
      <c r="N2082" s="9"/>
      <c r="O2082" s="9"/>
      <c r="P2082" s="9"/>
      <c r="Q2082" s="9"/>
      <c r="R2082" s="9"/>
      <c r="S2082" s="9"/>
      <c r="T2082" s="9"/>
      <c r="U2082" s="9"/>
      <c r="V2082" s="9"/>
      <c r="W2082" s="9"/>
      <c r="X2082" s="9"/>
      <c r="Y2082" s="9"/>
      <c r="Z2082" s="9"/>
      <c r="AA2082" s="9"/>
      <c r="AB2082" s="9"/>
      <c r="AC2082" s="9"/>
      <c r="AD2082" s="9"/>
      <c r="AG2082" s="178">
        <f t="shared" si="2901"/>
        <v>0</v>
      </c>
      <c r="AH2082" s="178">
        <f t="shared" si="2902"/>
        <v>0</v>
      </c>
      <c r="AI2082" s="190">
        <f t="shared" si="2903"/>
        <v>0</v>
      </c>
      <c r="AJ2082" s="187">
        <f t="shared" si="2904"/>
        <v>0</v>
      </c>
      <c r="AK2082" s="176">
        <f t="shared" si="2905"/>
        <v>0</v>
      </c>
      <c r="AL2082" s="176">
        <f t="shared" si="2906"/>
        <v>0</v>
      </c>
      <c r="AM2082" s="177">
        <f t="shared" si="2907"/>
        <v>0</v>
      </c>
      <c r="AN2082" s="187">
        <f t="shared" si="2908"/>
        <v>0</v>
      </c>
      <c r="AO2082" s="178">
        <f t="shared" si="2909"/>
        <v>0</v>
      </c>
      <c r="AP2082" s="178">
        <f t="shared" si="2910"/>
        <v>0</v>
      </c>
      <c r="AQ2082" s="190">
        <f t="shared" si="2911"/>
        <v>0</v>
      </c>
      <c r="AR2082" s="187">
        <f t="shared" si="2912"/>
        <v>0</v>
      </c>
      <c r="AS2082" s="176">
        <f t="shared" si="2913"/>
        <v>0</v>
      </c>
      <c r="AT2082" s="176">
        <f t="shared" si="2914"/>
        <v>0</v>
      </c>
      <c r="AU2082" s="177">
        <f t="shared" si="2915"/>
        <v>0</v>
      </c>
      <c r="AV2082" s="187">
        <f t="shared" si="2916"/>
        <v>0</v>
      </c>
      <c r="AW2082" s="178">
        <f t="shared" si="2917"/>
        <v>0</v>
      </c>
      <c r="AX2082" s="178">
        <f t="shared" si="2918"/>
        <v>0</v>
      </c>
      <c r="AY2082" s="190">
        <f t="shared" si="2919"/>
        <v>0</v>
      </c>
      <c r="AZ2082" s="187">
        <f t="shared" si="2920"/>
        <v>0</v>
      </c>
      <c r="BA2082" s="176">
        <f t="shared" si="2921"/>
        <v>0</v>
      </c>
      <c r="BB2082" s="176">
        <f t="shared" si="2922"/>
        <v>0</v>
      </c>
      <c r="BC2082" s="177">
        <f t="shared" si="2923"/>
        <v>0</v>
      </c>
      <c r="BD2082" s="187">
        <f t="shared" si="2924"/>
        <v>0</v>
      </c>
      <c r="BU2082" s="200" t="s">
        <v>8092</v>
      </c>
      <c r="BV2082" s="139" t="s">
        <v>8071</v>
      </c>
      <c r="BW2082" s="139" t="s">
        <v>8072</v>
      </c>
      <c r="BX2082" s="195" t="s">
        <v>8092</v>
      </c>
      <c r="BY2082" s="139" t="s">
        <v>8071</v>
      </c>
      <c r="BZ2082" s="139" t="s">
        <v>8072</v>
      </c>
      <c r="CA2082" s="195" t="s">
        <v>8092</v>
      </c>
      <c r="CB2082" s="139" t="s">
        <v>8071</v>
      </c>
      <c r="CC2082" s="139" t="s">
        <v>8072</v>
      </c>
      <c r="CD2082" s="195" t="s">
        <v>8092</v>
      </c>
      <c r="CE2082" s="139" t="s">
        <v>8071</v>
      </c>
      <c r="CF2082" s="139" t="s">
        <v>8072</v>
      </c>
      <c r="CG2082" s="195" t="s">
        <v>8092</v>
      </c>
      <c r="CH2082" s="139" t="s">
        <v>8071</v>
      </c>
      <c r="CI2082" s="139" t="s">
        <v>8072</v>
      </c>
      <c r="CJ2082" s="195" t="s">
        <v>8092</v>
      </c>
      <c r="CK2082" s="139" t="s">
        <v>8071</v>
      </c>
      <c r="CL2082" s="139" t="s">
        <v>8072</v>
      </c>
    </row>
    <row r="2083" spans="3:90" ht="15" customHeight="1">
      <c r="C2083" s="143" t="s">
        <v>47</v>
      </c>
      <c r="D2083" s="677" t="s">
        <v>637</v>
      </c>
      <c r="E2083" s="677"/>
      <c r="F2083" s="677"/>
      <c r="G2083" s="677"/>
      <c r="H2083" s="677"/>
      <c r="I2083" s="677"/>
      <c r="J2083" s="677"/>
      <c r="K2083" s="677"/>
      <c r="L2083" s="711"/>
      <c r="M2083" s="9"/>
      <c r="N2083" s="9"/>
      <c r="O2083" s="9"/>
      <c r="P2083" s="9"/>
      <c r="Q2083" s="9"/>
      <c r="R2083" s="9"/>
      <c r="S2083" s="9"/>
      <c r="T2083" s="9"/>
      <c r="U2083" s="9"/>
      <c r="V2083" s="9"/>
      <c r="W2083" s="9"/>
      <c r="X2083" s="9"/>
      <c r="Y2083" s="9"/>
      <c r="Z2083" s="9"/>
      <c r="AA2083" s="9"/>
      <c r="AB2083" s="9"/>
      <c r="AC2083" s="9"/>
      <c r="AD2083" s="9"/>
      <c r="AG2083" s="178">
        <f t="shared" si="2901"/>
        <v>0</v>
      </c>
      <c r="AH2083" s="178">
        <f t="shared" si="2902"/>
        <v>0</v>
      </c>
      <c r="AI2083" s="190">
        <f t="shared" si="2903"/>
        <v>0</v>
      </c>
      <c r="AJ2083" s="187">
        <f t="shared" si="2904"/>
        <v>0</v>
      </c>
      <c r="AK2083" s="176">
        <f t="shared" si="2905"/>
        <v>0</v>
      </c>
      <c r="AL2083" s="176">
        <f t="shared" si="2906"/>
        <v>0</v>
      </c>
      <c r="AM2083" s="177">
        <f t="shared" si="2907"/>
        <v>0</v>
      </c>
      <c r="AN2083" s="187">
        <f t="shared" si="2908"/>
        <v>0</v>
      </c>
      <c r="AO2083" s="178">
        <f t="shared" si="2909"/>
        <v>0</v>
      </c>
      <c r="AP2083" s="178">
        <f t="shared" si="2910"/>
        <v>0</v>
      </c>
      <c r="AQ2083" s="190">
        <f t="shared" si="2911"/>
        <v>0</v>
      </c>
      <c r="AR2083" s="187">
        <f t="shared" si="2912"/>
        <v>0</v>
      </c>
      <c r="AS2083" s="176">
        <f t="shared" si="2913"/>
        <v>0</v>
      </c>
      <c r="AT2083" s="176">
        <f t="shared" si="2914"/>
        <v>0</v>
      </c>
      <c r="AU2083" s="177">
        <f t="shared" si="2915"/>
        <v>0</v>
      </c>
      <c r="AV2083" s="187">
        <f t="shared" si="2916"/>
        <v>0</v>
      </c>
      <c r="AW2083" s="178">
        <f t="shared" si="2917"/>
        <v>0</v>
      </c>
      <c r="AX2083" s="178">
        <f t="shared" si="2918"/>
        <v>0</v>
      </c>
      <c r="AY2083" s="190">
        <f t="shared" si="2919"/>
        <v>0</v>
      </c>
      <c r="AZ2083" s="187">
        <f t="shared" si="2920"/>
        <v>0</v>
      </c>
      <c r="BA2083" s="176">
        <f t="shared" si="2921"/>
        <v>0</v>
      </c>
      <c r="BB2083" s="176">
        <f t="shared" si="2922"/>
        <v>0</v>
      </c>
      <c r="BC2083" s="177">
        <f t="shared" si="2923"/>
        <v>0</v>
      </c>
      <c r="BD2083" s="187">
        <f t="shared" si="2924"/>
        <v>0</v>
      </c>
      <c r="BU2083" s="201">
        <f>$M$2029</f>
        <v>0</v>
      </c>
      <c r="BV2083" s="201">
        <f>$N$2029</f>
        <v>0</v>
      </c>
      <c r="BW2083" s="201">
        <f>$O$2029</f>
        <v>0</v>
      </c>
      <c r="BX2083" s="201">
        <f>$P$2029</f>
        <v>0</v>
      </c>
      <c r="BY2083" s="201">
        <f>$Q$2029</f>
        <v>0</v>
      </c>
      <c r="BZ2083" s="201">
        <f>$R$2029</f>
        <v>0</v>
      </c>
      <c r="CA2083" s="201">
        <f>$S$2029</f>
        <v>0</v>
      </c>
      <c r="CB2083" s="201">
        <f>$T$2029</f>
        <v>0</v>
      </c>
      <c r="CC2083" s="201">
        <f>$U$2029</f>
        <v>0</v>
      </c>
      <c r="CD2083" s="201">
        <f>$V$2029</f>
        <v>0</v>
      </c>
      <c r="CE2083" s="201">
        <f>$W$2029</f>
        <v>0</v>
      </c>
      <c r="CF2083" s="201">
        <f>$X$2029</f>
        <v>0</v>
      </c>
      <c r="CG2083" s="201">
        <f>$Y$2029</f>
        <v>0</v>
      </c>
      <c r="CH2083" s="201">
        <f>$Z$2029</f>
        <v>0</v>
      </c>
      <c r="CI2083" s="201">
        <f>$AA$2029</f>
        <v>0</v>
      </c>
      <c r="CJ2083" s="201">
        <f>$AB$2029</f>
        <v>0</v>
      </c>
      <c r="CK2083" s="201">
        <f>$AC$2029</f>
        <v>0</v>
      </c>
      <c r="CL2083" s="201">
        <f>$AD$2029</f>
        <v>0</v>
      </c>
    </row>
    <row r="2084" spans="3:90" ht="15" customHeight="1">
      <c r="C2084" s="326" t="s">
        <v>51</v>
      </c>
      <c r="D2084" s="677" t="s">
        <v>182</v>
      </c>
      <c r="E2084" s="677"/>
      <c r="F2084" s="677"/>
      <c r="G2084" s="677"/>
      <c r="H2084" s="677"/>
      <c r="I2084" s="677"/>
      <c r="J2084" s="677"/>
      <c r="K2084" s="677"/>
      <c r="L2084" s="711"/>
      <c r="M2084" s="9"/>
      <c r="N2084" s="9"/>
      <c r="O2084" s="9"/>
      <c r="P2084" s="9"/>
      <c r="Q2084" s="9"/>
      <c r="R2084" s="9"/>
      <c r="S2084" s="9"/>
      <c r="T2084" s="9"/>
      <c r="U2084" s="9"/>
      <c r="V2084" s="9"/>
      <c r="W2084" s="9"/>
      <c r="X2084" s="9"/>
      <c r="Y2084" s="9"/>
      <c r="Z2084" s="9"/>
      <c r="AA2084" s="9"/>
      <c r="AB2084" s="9"/>
      <c r="AC2084" s="9"/>
      <c r="AD2084" s="9"/>
      <c r="AG2084" s="178">
        <f t="shared" si="2901"/>
        <v>0</v>
      </c>
      <c r="AH2084" s="178">
        <f t="shared" si="2902"/>
        <v>0</v>
      </c>
      <c r="AI2084" s="190">
        <f t="shared" si="2903"/>
        <v>0</v>
      </c>
      <c r="AJ2084" s="187">
        <f t="shared" si="2904"/>
        <v>0</v>
      </c>
      <c r="AK2084" s="176">
        <f t="shared" si="2905"/>
        <v>0</v>
      </c>
      <c r="AL2084" s="176">
        <f t="shared" si="2906"/>
        <v>0</v>
      </c>
      <c r="AM2084" s="177">
        <f t="shared" si="2907"/>
        <v>0</v>
      </c>
      <c r="AN2084" s="187">
        <f t="shared" si="2908"/>
        <v>0</v>
      </c>
      <c r="AO2084" s="178">
        <f t="shared" si="2909"/>
        <v>0</v>
      </c>
      <c r="AP2084" s="178">
        <f t="shared" si="2910"/>
        <v>0</v>
      </c>
      <c r="AQ2084" s="190">
        <f t="shared" si="2911"/>
        <v>0</v>
      </c>
      <c r="AR2084" s="187">
        <f t="shared" si="2912"/>
        <v>0</v>
      </c>
      <c r="AS2084" s="176">
        <f t="shared" si="2913"/>
        <v>0</v>
      </c>
      <c r="AT2084" s="176">
        <f t="shared" si="2914"/>
        <v>0</v>
      </c>
      <c r="AU2084" s="177">
        <f t="shared" si="2915"/>
        <v>0</v>
      </c>
      <c r="AV2084" s="187">
        <f t="shared" si="2916"/>
        <v>0</v>
      </c>
      <c r="AW2084" s="178">
        <f t="shared" si="2917"/>
        <v>0</v>
      </c>
      <c r="AX2084" s="178">
        <f t="shared" si="2918"/>
        <v>0</v>
      </c>
      <c r="AY2084" s="190">
        <f t="shared" si="2919"/>
        <v>0</v>
      </c>
      <c r="AZ2084" s="187">
        <f t="shared" si="2920"/>
        <v>0</v>
      </c>
      <c r="BA2084" s="176">
        <f t="shared" si="2921"/>
        <v>0</v>
      </c>
      <c r="BB2084" s="176">
        <f t="shared" si="2922"/>
        <v>0</v>
      </c>
      <c r="BC2084" s="177">
        <f t="shared" si="2923"/>
        <v>0</v>
      </c>
      <c r="BD2084" s="187">
        <f t="shared" si="2924"/>
        <v>0</v>
      </c>
      <c r="BU2084" s="199">
        <f>M2085</f>
        <v>0</v>
      </c>
      <c r="BV2084" s="201">
        <f>N2085</f>
        <v>0</v>
      </c>
      <c r="BW2084" s="201">
        <f t="shared" ref="BW2084" si="2925">O2085</f>
        <v>0</v>
      </c>
      <c r="BX2084" s="201">
        <f t="shared" ref="BX2084" si="2926">P2085</f>
        <v>0</v>
      </c>
      <c r="BY2084" s="201">
        <f t="shared" ref="BY2084" si="2927">Q2085</f>
        <v>0</v>
      </c>
      <c r="BZ2084" s="201">
        <f t="shared" ref="BZ2084" si="2928">R2085</f>
        <v>0</v>
      </c>
      <c r="CA2084" s="201">
        <f t="shared" ref="CA2084" si="2929">S2085</f>
        <v>0</v>
      </c>
      <c r="CB2084" s="201">
        <f t="shared" ref="CB2084" si="2930">T2085</f>
        <v>0</v>
      </c>
      <c r="CC2084" s="201">
        <f t="shared" ref="CC2084" si="2931">U2085</f>
        <v>0</v>
      </c>
      <c r="CD2084" s="201">
        <f t="shared" ref="CD2084" si="2932">V2085</f>
        <v>0</v>
      </c>
      <c r="CE2084" s="201">
        <f t="shared" ref="CE2084" si="2933">W2085</f>
        <v>0</v>
      </c>
      <c r="CF2084" s="201">
        <f t="shared" ref="CF2084" si="2934">X2085</f>
        <v>0</v>
      </c>
      <c r="CG2084" s="201">
        <f t="shared" ref="CG2084" si="2935">Y2085</f>
        <v>0</v>
      </c>
      <c r="CH2084" s="201">
        <f t="shared" ref="CH2084" si="2936">Z2085</f>
        <v>0</v>
      </c>
      <c r="CI2084" s="201">
        <f t="shared" ref="CI2084" si="2937">AA2085</f>
        <v>0</v>
      </c>
      <c r="CJ2084" s="201">
        <f t="shared" ref="CJ2084" si="2938">AB2085</f>
        <v>0</v>
      </c>
      <c r="CK2084" s="201">
        <f t="shared" ref="CK2084" si="2939">AC2085</f>
        <v>0</v>
      </c>
      <c r="CL2084" s="201">
        <f t="shared" ref="CL2084" si="2940">AD2085</f>
        <v>0</v>
      </c>
    </row>
    <row r="2085" spans="3:90">
      <c r="C2085" s="198"/>
      <c r="D2085" s="198"/>
      <c r="E2085" s="198"/>
      <c r="F2085" s="198"/>
      <c r="G2085" s="198"/>
      <c r="H2085" s="96"/>
      <c r="K2085" s="180"/>
      <c r="L2085" s="202"/>
      <c r="M2085" s="509">
        <f>IF(AND(SUM(M2078:M2084)=0,COUNTIF(M2078:M2084,"NS")&gt;0),"NS",
IF(AND(SUM(M2078:M2084)=0,COUNTIF(M2078:M2084,0)&gt;0),0,
IF(AND(SUM(M2078:M2084)=0,COUNTIF(M2078:M2084,"NA")&gt;0),"NA",
SUM(M2078:M2084))))</f>
        <v>0</v>
      </c>
      <c r="N2085" s="509">
        <f t="shared" ref="N2085:AD2085" si="2941">IF(AND(SUM(N2078:N2084)=0,COUNTIF(N2078:N2084,"NS")&gt;0),"NS",
IF(AND(SUM(N2078:N2084)=0,COUNTIF(N2078:N2084,0)&gt;0),0,
IF(AND(SUM(N2078:N2084)=0,COUNTIF(N2078:N2084,"NA")&gt;0),"NA",
SUM(N2078:N2084))))</f>
        <v>0</v>
      </c>
      <c r="O2085" s="509">
        <f t="shared" si="2941"/>
        <v>0</v>
      </c>
      <c r="P2085" s="509">
        <f t="shared" si="2941"/>
        <v>0</v>
      </c>
      <c r="Q2085" s="509">
        <f t="shared" si="2941"/>
        <v>0</v>
      </c>
      <c r="R2085" s="509">
        <f t="shared" si="2941"/>
        <v>0</v>
      </c>
      <c r="S2085" s="509">
        <f t="shared" si="2941"/>
        <v>0</v>
      </c>
      <c r="T2085" s="509">
        <f t="shared" si="2941"/>
        <v>0</v>
      </c>
      <c r="U2085" s="509">
        <f t="shared" si="2941"/>
        <v>0</v>
      </c>
      <c r="V2085" s="509">
        <f t="shared" si="2941"/>
        <v>0</v>
      </c>
      <c r="W2085" s="509">
        <f t="shared" si="2941"/>
        <v>0</v>
      </c>
      <c r="X2085" s="509">
        <f t="shared" si="2941"/>
        <v>0</v>
      </c>
      <c r="Y2085" s="509">
        <f t="shared" si="2941"/>
        <v>0</v>
      </c>
      <c r="Z2085" s="509">
        <f t="shared" si="2941"/>
        <v>0</v>
      </c>
      <c r="AA2085" s="509">
        <f t="shared" si="2941"/>
        <v>0</v>
      </c>
      <c r="AB2085" s="509">
        <f t="shared" si="2941"/>
        <v>0</v>
      </c>
      <c r="AC2085" s="509">
        <f t="shared" si="2941"/>
        <v>0</v>
      </c>
      <c r="AD2085" s="509">
        <f t="shared" si="2941"/>
        <v>0</v>
      </c>
      <c r="AJ2085" s="187">
        <f>SUM(AJ2078:AJ2084)</f>
        <v>0</v>
      </c>
      <c r="AN2085" s="187">
        <f>SUM(AN2078:AN2084)</f>
        <v>0</v>
      </c>
      <c r="AR2085" s="187">
        <f>SUM(AR2078:AR2084)</f>
        <v>0</v>
      </c>
      <c r="AV2085" s="187">
        <f>SUM(AV2078:AV2084)</f>
        <v>0</v>
      </c>
      <c r="AZ2085" s="187">
        <f>SUM(AZ2078:AZ2084)</f>
        <v>0</v>
      </c>
      <c r="BD2085" s="187">
        <f>SUM(BD2078:BD2084)</f>
        <v>0</v>
      </c>
      <c r="BU2085" s="199">
        <f>IF($AJ$2108=$AH$2108,0,
IF(BU2083=BU2084,0,1))</f>
        <v>0</v>
      </c>
      <c r="BV2085" s="199">
        <f t="shared" ref="BV2085:CL2085" si="2942">IF($AJ$2108=$AH$2108,0,
IF(BV2083=BV2084,0,1))</f>
        <v>0</v>
      </c>
      <c r="BW2085" s="199">
        <f t="shared" si="2942"/>
        <v>0</v>
      </c>
      <c r="BX2085" s="199">
        <f t="shared" si="2942"/>
        <v>0</v>
      </c>
      <c r="BY2085" s="199">
        <f t="shared" si="2942"/>
        <v>0</v>
      </c>
      <c r="BZ2085" s="199">
        <f t="shared" si="2942"/>
        <v>0</v>
      </c>
      <c r="CA2085" s="199">
        <f t="shared" si="2942"/>
        <v>0</v>
      </c>
      <c r="CB2085" s="199">
        <f t="shared" si="2942"/>
        <v>0</v>
      </c>
      <c r="CC2085" s="199">
        <f t="shared" si="2942"/>
        <v>0</v>
      </c>
      <c r="CD2085" s="199">
        <f t="shared" si="2942"/>
        <v>0</v>
      </c>
      <c r="CE2085" s="199">
        <f t="shared" si="2942"/>
        <v>0</v>
      </c>
      <c r="CF2085" s="199">
        <f t="shared" si="2942"/>
        <v>0</v>
      </c>
      <c r="CG2085" s="199">
        <f t="shared" si="2942"/>
        <v>0</v>
      </c>
      <c r="CH2085" s="199">
        <f t="shared" si="2942"/>
        <v>0</v>
      </c>
      <c r="CI2085" s="199">
        <f t="shared" si="2942"/>
        <v>0</v>
      </c>
      <c r="CJ2085" s="199">
        <f t="shared" si="2942"/>
        <v>0</v>
      </c>
      <c r="CK2085" s="199">
        <f t="shared" si="2942"/>
        <v>0</v>
      </c>
      <c r="CL2085" s="199">
        <f t="shared" si="2942"/>
        <v>0</v>
      </c>
    </row>
    <row r="2086" spans="3:90"/>
    <row r="2087" spans="3:90">
      <c r="AA2087" s="722" t="s">
        <v>1524</v>
      </c>
      <c r="AB2087" s="722"/>
      <c r="AC2087" s="722"/>
      <c r="AD2087" s="722"/>
    </row>
    <row r="2088" spans="3:90" ht="36" customHeight="1">
      <c r="C2088" s="692" t="s">
        <v>631</v>
      </c>
      <c r="D2088" s="692"/>
      <c r="E2088" s="692"/>
      <c r="F2088" s="692"/>
      <c r="G2088" s="692"/>
      <c r="H2088" s="692"/>
      <c r="I2088" s="692"/>
      <c r="J2088" s="692"/>
      <c r="K2088" s="692"/>
      <c r="L2088" s="692"/>
      <c r="M2088" s="692"/>
      <c r="N2088" s="692"/>
      <c r="O2088" s="692"/>
      <c r="P2088" s="696" t="s">
        <v>2765</v>
      </c>
      <c r="Q2088" s="697"/>
      <c r="R2088" s="697"/>
      <c r="S2088" s="697"/>
      <c r="T2088" s="697"/>
      <c r="U2088" s="697"/>
      <c r="V2088" s="697"/>
      <c r="W2088" s="697"/>
      <c r="X2088" s="697"/>
      <c r="Y2088" s="697"/>
      <c r="Z2088" s="697"/>
      <c r="AA2088" s="697"/>
      <c r="AB2088" s="697"/>
      <c r="AC2088" s="697"/>
      <c r="AD2088" s="698"/>
    </row>
    <row r="2089" spans="3:90" ht="15" customHeight="1">
      <c r="C2089" s="692"/>
      <c r="D2089" s="692"/>
      <c r="E2089" s="692"/>
      <c r="F2089" s="692"/>
      <c r="G2089" s="692"/>
      <c r="H2089" s="692"/>
      <c r="I2089" s="692"/>
      <c r="J2089" s="692"/>
      <c r="K2089" s="692"/>
      <c r="L2089" s="692"/>
      <c r="M2089" s="692"/>
      <c r="N2089" s="692"/>
      <c r="O2089" s="692"/>
      <c r="P2089" s="606" t="s">
        <v>555</v>
      </c>
      <c r="Q2089" s="607"/>
      <c r="R2089" s="607"/>
      <c r="S2089" s="607"/>
      <c r="T2089" s="607"/>
      <c r="U2089" s="607"/>
      <c r="V2089" s="721" t="s">
        <v>556</v>
      </c>
      <c r="W2089" s="721"/>
      <c r="X2089" s="721"/>
      <c r="Y2089" s="721" t="s">
        <v>550</v>
      </c>
      <c r="Z2089" s="721"/>
      <c r="AA2089" s="721"/>
      <c r="AB2089" s="721" t="s">
        <v>182</v>
      </c>
      <c r="AC2089" s="721"/>
      <c r="AD2089" s="721"/>
    </row>
    <row r="2090" spans="3:90" ht="36" customHeight="1">
      <c r="C2090" s="692"/>
      <c r="D2090" s="692"/>
      <c r="E2090" s="692"/>
      <c r="F2090" s="692"/>
      <c r="G2090" s="692"/>
      <c r="H2090" s="692"/>
      <c r="I2090" s="692"/>
      <c r="J2090" s="692"/>
      <c r="K2090" s="692"/>
      <c r="L2090" s="692"/>
      <c r="M2090" s="692"/>
      <c r="N2090" s="692"/>
      <c r="O2090" s="692"/>
      <c r="P2090" s="606" t="s">
        <v>546</v>
      </c>
      <c r="Q2090" s="607"/>
      <c r="R2090" s="608"/>
      <c r="S2090" s="606" t="s">
        <v>548</v>
      </c>
      <c r="T2090" s="607"/>
      <c r="U2090" s="608"/>
      <c r="V2090" s="721"/>
      <c r="W2090" s="721"/>
      <c r="X2090" s="721"/>
      <c r="Y2090" s="721"/>
      <c r="Z2090" s="721"/>
      <c r="AA2090" s="721"/>
      <c r="AB2090" s="721"/>
      <c r="AC2090" s="721"/>
      <c r="AD2090" s="721"/>
      <c r="AG2090" s="767" t="s">
        <v>546</v>
      </c>
      <c r="AH2090" s="767"/>
      <c r="AI2090" s="767"/>
      <c r="AJ2090" s="767"/>
      <c r="AK2090" s="765" t="s">
        <v>548</v>
      </c>
      <c r="AL2090" s="765"/>
      <c r="AM2090" s="765"/>
      <c r="AN2090" s="765"/>
      <c r="AO2090" s="767" t="s">
        <v>556</v>
      </c>
      <c r="AP2090" s="767"/>
      <c r="AQ2090" s="767"/>
      <c r="AR2090" s="767"/>
      <c r="AS2090" s="718" t="s">
        <v>550</v>
      </c>
      <c r="AT2090" s="718"/>
      <c r="AU2090" s="718"/>
      <c r="AV2090" s="718"/>
      <c r="AW2090" s="688" t="s">
        <v>182</v>
      </c>
      <c r="AX2090" s="688"/>
      <c r="AY2090" s="688"/>
      <c r="AZ2090" s="688"/>
    </row>
    <row r="2091" spans="3:90" ht="48" customHeight="1">
      <c r="C2091" s="692"/>
      <c r="D2091" s="692"/>
      <c r="E2091" s="692"/>
      <c r="F2091" s="692"/>
      <c r="G2091" s="692"/>
      <c r="H2091" s="692"/>
      <c r="I2091" s="692"/>
      <c r="J2091" s="692"/>
      <c r="K2091" s="692"/>
      <c r="L2091" s="692"/>
      <c r="M2091" s="692"/>
      <c r="N2091" s="692"/>
      <c r="O2091" s="692"/>
      <c r="P2091" s="184" t="s">
        <v>205</v>
      </c>
      <c r="Q2091" s="141" t="s">
        <v>115</v>
      </c>
      <c r="R2091" s="141" t="s">
        <v>116</v>
      </c>
      <c r="S2091" s="184" t="s">
        <v>205</v>
      </c>
      <c r="T2091" s="141" t="s">
        <v>115</v>
      </c>
      <c r="U2091" s="141" t="s">
        <v>116</v>
      </c>
      <c r="V2091" s="184" t="s">
        <v>205</v>
      </c>
      <c r="W2091" s="141" t="s">
        <v>115</v>
      </c>
      <c r="X2091" s="141" t="s">
        <v>116</v>
      </c>
      <c r="Y2091" s="184" t="s">
        <v>205</v>
      </c>
      <c r="Z2091" s="141" t="s">
        <v>115</v>
      </c>
      <c r="AA2091" s="141" t="s">
        <v>116</v>
      </c>
      <c r="AB2091" s="184" t="s">
        <v>205</v>
      </c>
      <c r="AC2091" s="141" t="s">
        <v>115</v>
      </c>
      <c r="AD2091" s="141" t="s">
        <v>116</v>
      </c>
      <c r="AG2091" s="185" t="s">
        <v>8061</v>
      </c>
      <c r="AH2091" s="185" t="s">
        <v>8062</v>
      </c>
      <c r="AI2091" s="185" t="s">
        <v>8063</v>
      </c>
      <c r="AJ2091" s="185" t="s">
        <v>8064</v>
      </c>
      <c r="AK2091" s="186" t="s">
        <v>8061</v>
      </c>
      <c r="AL2091" s="186" t="s">
        <v>8062</v>
      </c>
      <c r="AM2091" s="186" t="s">
        <v>8063</v>
      </c>
      <c r="AN2091" s="186" t="s">
        <v>8064</v>
      </c>
      <c r="AO2091" s="185" t="s">
        <v>8061</v>
      </c>
      <c r="AP2091" s="185" t="s">
        <v>8062</v>
      </c>
      <c r="AQ2091" s="185" t="s">
        <v>8063</v>
      </c>
      <c r="AR2091" s="185" t="s">
        <v>8064</v>
      </c>
      <c r="AS2091" s="186" t="s">
        <v>8061</v>
      </c>
      <c r="AT2091" s="186" t="s">
        <v>8062</v>
      </c>
      <c r="AU2091" s="186" t="s">
        <v>8063</v>
      </c>
      <c r="AV2091" s="186" t="s">
        <v>8064</v>
      </c>
      <c r="AW2091" s="185" t="s">
        <v>8061</v>
      </c>
      <c r="AX2091" s="185" t="s">
        <v>8062</v>
      </c>
      <c r="AY2091" s="185" t="s">
        <v>8063</v>
      </c>
      <c r="AZ2091" s="185" t="s">
        <v>8064</v>
      </c>
    </row>
    <row r="2092" spans="3:90" ht="15" customHeight="1">
      <c r="C2092" s="143" t="s">
        <v>23</v>
      </c>
      <c r="D2092" s="677" t="s">
        <v>632</v>
      </c>
      <c r="E2092" s="677"/>
      <c r="F2092" s="677"/>
      <c r="G2092" s="677"/>
      <c r="H2092" s="677"/>
      <c r="I2092" s="677"/>
      <c r="J2092" s="677"/>
      <c r="K2092" s="677"/>
      <c r="L2092" s="677"/>
      <c r="M2092" s="677"/>
      <c r="N2092" s="677"/>
      <c r="O2092" s="677"/>
      <c r="P2092" s="9"/>
      <c r="Q2092" s="9"/>
      <c r="R2092" s="9"/>
      <c r="S2092" s="9"/>
      <c r="T2092" s="9"/>
      <c r="U2092" s="9"/>
      <c r="V2092" s="9"/>
      <c r="W2092" s="9"/>
      <c r="X2092" s="9"/>
      <c r="Y2092" s="9"/>
      <c r="Z2092" s="9"/>
      <c r="AA2092" s="9"/>
      <c r="AB2092" s="9"/>
      <c r="AC2092" s="9"/>
      <c r="AD2092" s="9"/>
      <c r="AG2092" s="176">
        <f>P2092</f>
        <v>0</v>
      </c>
      <c r="AH2092" s="176">
        <f>COUNTIF(Q2092:R2092,"NS")</f>
        <v>0</v>
      </c>
      <c r="AI2092" s="177">
        <f>IF(COUNTIF(Q2092:R2092,"NA")=2,"NA",SUM(Q2092:R2092))</f>
        <v>0</v>
      </c>
      <c r="AJ2092" s="187">
        <f t="shared" ref="AJ2092" si="2943">IF($AJ$2108=$AH$2108, 0,  IF(OR(AND(AG2092=0, AH2092&gt;0),AND(AG2092="NS", AI2092&gt;0), AND(AG2092="NS", AH2092=0, AI2092=0)), 1, IF(OR(AND(AG2092&gt;0, AH2092=2), AND(AG2092="NS", AH2092=2), AND(AG2092="NS", AI2092=0, AH2092&gt;0), AG2092=AI2092), 0, 1)))</f>
        <v>0</v>
      </c>
      <c r="AK2092" s="178">
        <f>S2092</f>
        <v>0</v>
      </c>
      <c r="AL2092" s="178">
        <f>COUNTIF(T2092:U2092,"NS")</f>
        <v>0</v>
      </c>
      <c r="AM2092" s="190">
        <f>IF(COUNTIF(T2092:U2092,"NA")=2,"NA",SUM(T2092:U2092))</f>
        <v>0</v>
      </c>
      <c r="AN2092" s="187">
        <f t="shared" ref="AN2092" si="2944">IF($AJ$2108=$AH$2108, 0,  IF(OR(AND(AK2092=0, AL2092&gt;0),AND(AK2092="NS", AM2092&gt;0), AND(AK2092="NS", AL2092=0, AM2092=0)), 1, IF(OR(AND(AK2092&gt;0, AL2092=2), AND(AK2092="NS", AL2092=2), AND(AK2092="NS", AM2092=0, AL2092&gt;0), AK2092=AM2092), 0, 1)))</f>
        <v>0</v>
      </c>
      <c r="AO2092" s="176">
        <f>V2092</f>
        <v>0</v>
      </c>
      <c r="AP2092" s="176">
        <f>COUNTIF(W2092:X2092,"NS")</f>
        <v>0</v>
      </c>
      <c r="AQ2092" s="177">
        <f>IF(COUNTIF(W2092:X2092,"NA")=2,"NA",SUM(W2092:X2092))</f>
        <v>0</v>
      </c>
      <c r="AR2092" s="187">
        <f t="shared" ref="AR2092" si="2945">IF($AJ$2108=$AH$2108, 0,  IF(OR(AND(AO2092=0, AP2092&gt;0),AND(AO2092="NS", AQ2092&gt;0), AND(AO2092="NS", AP2092=0, AQ2092=0)), 1, IF(OR(AND(AO2092&gt;0, AP2092=2), AND(AO2092="NS", AP2092=2), AND(AO2092="NS", AQ2092=0, AP2092&gt;0), AO2092=AQ2092), 0, 1)))</f>
        <v>0</v>
      </c>
      <c r="AS2092" s="178">
        <f>Y2092</f>
        <v>0</v>
      </c>
      <c r="AT2092" s="178">
        <f>COUNTIF(Z2092:AA2092,"NS")</f>
        <v>0</v>
      </c>
      <c r="AU2092" s="190">
        <f>IF(COUNTIF(Z2092:AA2092,"NA")=2,"NA",SUM(Z2092:AA2092))</f>
        <v>0</v>
      </c>
      <c r="AV2092" s="187">
        <f t="shared" ref="AV2092" si="2946">IF($AJ$2108=$AH$2108, 0,  IF(OR(AND(AS2092=0, AT2092&gt;0),AND(AS2092="NS", AU2092&gt;0), AND(AS2092="NS", AT2092=0, AU2092=0)), 1, IF(OR(AND(AS2092&gt;0, AT2092=2), AND(AS2092="NS", AT2092=2), AND(AS2092="NS", AU2092=0, AT2092&gt;0), AS2092=AU2092), 0, 1)))</f>
        <v>0</v>
      </c>
      <c r="AW2092" s="176">
        <f>AB2092</f>
        <v>0</v>
      </c>
      <c r="AX2092" s="176">
        <f>COUNTIF(AC2092:AD2092,"NS")</f>
        <v>0</v>
      </c>
      <c r="AY2092" s="177">
        <f>IF(COUNTIF(AC2092:AD2092,"NA")=2,"NA",SUM(AC2092:AD2092))</f>
        <v>0</v>
      </c>
      <c r="AZ2092" s="187">
        <f t="shared" ref="AZ2092" si="2947">IF($AJ$2108=$AH$2108, 0,  IF(OR(AND(AW2092=0, AX2092&gt;0),AND(AW2092="NS", AY2092&gt;0), AND(AW2092="NS", AX2092=0, AY2092=0)), 1, IF(OR(AND(AW2092&gt;0, AX2092=2), AND(AW2092="NS", AX2092=2), AND(AW2092="NS", AY2092=0, AX2092&gt;0), AW2092=AY2092), 0, 1)))</f>
        <v>0</v>
      </c>
    </row>
    <row r="2093" spans="3:90" ht="15" customHeight="1">
      <c r="C2093" s="143" t="s">
        <v>30</v>
      </c>
      <c r="D2093" s="677" t="s">
        <v>633</v>
      </c>
      <c r="E2093" s="677"/>
      <c r="F2093" s="677"/>
      <c r="G2093" s="677"/>
      <c r="H2093" s="677"/>
      <c r="I2093" s="677"/>
      <c r="J2093" s="677"/>
      <c r="K2093" s="677"/>
      <c r="L2093" s="677"/>
      <c r="M2093" s="677"/>
      <c r="N2093" s="677"/>
      <c r="O2093" s="677"/>
      <c r="P2093" s="9"/>
      <c r="Q2093" s="9"/>
      <c r="R2093" s="9"/>
      <c r="S2093" s="9"/>
      <c r="T2093" s="9"/>
      <c r="U2093" s="9"/>
      <c r="V2093" s="9"/>
      <c r="W2093" s="9"/>
      <c r="X2093" s="9"/>
      <c r="Y2093" s="9"/>
      <c r="Z2093" s="9"/>
      <c r="AA2093" s="9"/>
      <c r="AB2093" s="9"/>
      <c r="AC2093" s="9"/>
      <c r="AD2093" s="9"/>
      <c r="AG2093" s="176">
        <f t="shared" ref="AG2093:AG2098" si="2948">P2093</f>
        <v>0</v>
      </c>
      <c r="AH2093" s="176">
        <f t="shared" ref="AH2093:AH2098" si="2949">COUNTIF(Q2093:R2093,"NS")</f>
        <v>0</v>
      </c>
      <c r="AI2093" s="177">
        <f t="shared" ref="AI2093:AI2098" si="2950">IF(COUNTIF(Q2093:R2093,"NA")=2,"NA",SUM(Q2093:R2093))</f>
        <v>0</v>
      </c>
      <c r="AJ2093" s="187">
        <f t="shared" ref="AJ2093:AJ2098" si="2951">IF($AJ$2108=$AH$2108, 0,  IF(OR(AND(AG2093=0, AH2093&gt;0),AND(AG2093="NS", AI2093&gt;0), AND(AG2093="NS", AH2093=0, AI2093=0)), 1, IF(OR(AND(AG2093&gt;0, AH2093=2), AND(AG2093="NS", AH2093=2), AND(AG2093="NS", AI2093=0, AH2093&gt;0), AG2093=AI2093), 0, 1)))</f>
        <v>0</v>
      </c>
      <c r="AK2093" s="178">
        <f t="shared" ref="AK2093:AK2098" si="2952">S2093</f>
        <v>0</v>
      </c>
      <c r="AL2093" s="178">
        <f t="shared" ref="AL2093:AL2098" si="2953">COUNTIF(T2093:U2093,"NS")</f>
        <v>0</v>
      </c>
      <c r="AM2093" s="190">
        <f t="shared" ref="AM2093:AM2098" si="2954">IF(COUNTIF(T2093:U2093,"NA")=2,"NA",SUM(T2093:U2093))</f>
        <v>0</v>
      </c>
      <c r="AN2093" s="187">
        <f t="shared" ref="AN2093:AN2098" si="2955">IF($AJ$2108=$AH$2108, 0,  IF(OR(AND(AK2093=0, AL2093&gt;0),AND(AK2093="NS", AM2093&gt;0), AND(AK2093="NS", AL2093=0, AM2093=0)), 1, IF(OR(AND(AK2093&gt;0, AL2093=2), AND(AK2093="NS", AL2093=2), AND(AK2093="NS", AM2093=0, AL2093&gt;0), AK2093=AM2093), 0, 1)))</f>
        <v>0</v>
      </c>
      <c r="AO2093" s="176">
        <f t="shared" ref="AO2093:AO2098" si="2956">V2093</f>
        <v>0</v>
      </c>
      <c r="AP2093" s="176">
        <f t="shared" ref="AP2093:AP2098" si="2957">COUNTIF(W2093:X2093,"NS")</f>
        <v>0</v>
      </c>
      <c r="AQ2093" s="177">
        <f t="shared" ref="AQ2093:AQ2098" si="2958">IF(COUNTIF(W2093:X2093,"NA")=2,"NA",SUM(W2093:X2093))</f>
        <v>0</v>
      </c>
      <c r="AR2093" s="187">
        <f t="shared" ref="AR2093:AR2098" si="2959">IF($AJ$2108=$AH$2108, 0,  IF(OR(AND(AO2093=0, AP2093&gt;0),AND(AO2093="NS", AQ2093&gt;0), AND(AO2093="NS", AP2093=0, AQ2093=0)), 1, IF(OR(AND(AO2093&gt;0, AP2093=2), AND(AO2093="NS", AP2093=2), AND(AO2093="NS", AQ2093=0, AP2093&gt;0), AO2093=AQ2093), 0, 1)))</f>
        <v>0</v>
      </c>
      <c r="AS2093" s="178">
        <f t="shared" ref="AS2093:AS2098" si="2960">Y2093</f>
        <v>0</v>
      </c>
      <c r="AT2093" s="178">
        <f t="shared" ref="AT2093:AT2098" si="2961">COUNTIF(Z2093:AA2093,"NS")</f>
        <v>0</v>
      </c>
      <c r="AU2093" s="190">
        <f t="shared" ref="AU2093:AU2098" si="2962">IF(COUNTIF(Z2093:AA2093,"NA")=2,"NA",SUM(Z2093:AA2093))</f>
        <v>0</v>
      </c>
      <c r="AV2093" s="187">
        <f t="shared" ref="AV2093:AV2098" si="2963">IF($AJ$2108=$AH$2108, 0,  IF(OR(AND(AS2093=0, AT2093&gt;0),AND(AS2093="NS", AU2093&gt;0), AND(AS2093="NS", AT2093=0, AU2093=0)), 1, IF(OR(AND(AS2093&gt;0, AT2093=2), AND(AS2093="NS", AT2093=2), AND(AS2093="NS", AU2093=0, AT2093&gt;0), AS2093=AU2093), 0, 1)))</f>
        <v>0</v>
      </c>
      <c r="AW2093" s="176">
        <f t="shared" ref="AW2093:AW2098" si="2964">AB2093</f>
        <v>0</v>
      </c>
      <c r="AX2093" s="176">
        <f t="shared" ref="AX2093:AX2098" si="2965">COUNTIF(AC2093:AD2093,"NS")</f>
        <v>0</v>
      </c>
      <c r="AY2093" s="177">
        <f t="shared" ref="AY2093:AY2098" si="2966">IF(COUNTIF(AC2093:AD2093,"NA")=2,"NA",SUM(AC2093:AD2093))</f>
        <v>0</v>
      </c>
      <c r="AZ2093" s="187">
        <f t="shared" ref="AZ2093:AZ2098" si="2967">IF($AJ$2108=$AH$2108, 0,  IF(OR(AND(AW2093=0, AX2093&gt;0),AND(AW2093="NS", AY2093&gt;0), AND(AW2093="NS", AX2093=0, AY2093=0)), 1, IF(OR(AND(AW2093&gt;0, AX2093=2), AND(AW2093="NS", AX2093=2), AND(AW2093="NS", AY2093=0, AX2093&gt;0), AW2093=AY2093), 0, 1)))</f>
        <v>0</v>
      </c>
    </row>
    <row r="2094" spans="3:90" ht="15" customHeight="1">
      <c r="C2094" s="143" t="s">
        <v>36</v>
      </c>
      <c r="D2094" s="677" t="s">
        <v>634</v>
      </c>
      <c r="E2094" s="677"/>
      <c r="F2094" s="677"/>
      <c r="G2094" s="677"/>
      <c r="H2094" s="677"/>
      <c r="I2094" s="677"/>
      <c r="J2094" s="677"/>
      <c r="K2094" s="677"/>
      <c r="L2094" s="677"/>
      <c r="M2094" s="677"/>
      <c r="N2094" s="677"/>
      <c r="O2094" s="677"/>
      <c r="P2094" s="9"/>
      <c r="Q2094" s="9"/>
      <c r="R2094" s="9"/>
      <c r="S2094" s="9"/>
      <c r="T2094" s="9"/>
      <c r="U2094" s="9"/>
      <c r="V2094" s="9"/>
      <c r="W2094" s="9"/>
      <c r="X2094" s="9"/>
      <c r="Y2094" s="9"/>
      <c r="Z2094" s="9"/>
      <c r="AA2094" s="9"/>
      <c r="AB2094" s="9"/>
      <c r="AC2094" s="9"/>
      <c r="AD2094" s="9"/>
      <c r="AG2094" s="176">
        <f t="shared" si="2948"/>
        <v>0</v>
      </c>
      <c r="AH2094" s="176">
        <f t="shared" si="2949"/>
        <v>0</v>
      </c>
      <c r="AI2094" s="177">
        <f t="shared" si="2950"/>
        <v>0</v>
      </c>
      <c r="AJ2094" s="187">
        <f t="shared" si="2951"/>
        <v>0</v>
      </c>
      <c r="AK2094" s="178">
        <f t="shared" si="2952"/>
        <v>0</v>
      </c>
      <c r="AL2094" s="178">
        <f t="shared" si="2953"/>
        <v>0</v>
      </c>
      <c r="AM2094" s="190">
        <f t="shared" si="2954"/>
        <v>0</v>
      </c>
      <c r="AN2094" s="187">
        <f t="shared" si="2955"/>
        <v>0</v>
      </c>
      <c r="AO2094" s="176">
        <f t="shared" si="2956"/>
        <v>0</v>
      </c>
      <c r="AP2094" s="176">
        <f t="shared" si="2957"/>
        <v>0</v>
      </c>
      <c r="AQ2094" s="177">
        <f t="shared" si="2958"/>
        <v>0</v>
      </c>
      <c r="AR2094" s="187">
        <f t="shared" si="2959"/>
        <v>0</v>
      </c>
      <c r="AS2094" s="178">
        <f t="shared" si="2960"/>
        <v>0</v>
      </c>
      <c r="AT2094" s="178">
        <f t="shared" si="2961"/>
        <v>0</v>
      </c>
      <c r="AU2094" s="190">
        <f t="shared" si="2962"/>
        <v>0</v>
      </c>
      <c r="AV2094" s="187">
        <f t="shared" si="2963"/>
        <v>0</v>
      </c>
      <c r="AW2094" s="176">
        <f t="shared" si="2964"/>
        <v>0</v>
      </c>
      <c r="AX2094" s="176">
        <f t="shared" si="2965"/>
        <v>0</v>
      </c>
      <c r="AY2094" s="177">
        <f t="shared" si="2966"/>
        <v>0</v>
      </c>
      <c r="AZ2094" s="187">
        <f t="shared" si="2967"/>
        <v>0</v>
      </c>
      <c r="BU2094" s="721" t="s">
        <v>555</v>
      </c>
      <c r="BV2094" s="721"/>
      <c r="BW2094" s="721"/>
      <c r="BX2094" s="721"/>
      <c r="BY2094" s="721"/>
      <c r="BZ2094" s="721"/>
      <c r="CA2094" s="721" t="s">
        <v>556</v>
      </c>
      <c r="CB2094" s="721"/>
      <c r="CC2094" s="721"/>
      <c r="CD2094" s="721" t="s">
        <v>550</v>
      </c>
      <c r="CE2094" s="721"/>
      <c r="CF2094" s="721"/>
      <c r="CG2094" s="721" t="s">
        <v>182</v>
      </c>
      <c r="CH2094" s="721"/>
      <c r="CI2094" s="721"/>
    </row>
    <row r="2095" spans="3:90" ht="15" customHeight="1">
      <c r="C2095" s="143" t="s">
        <v>40</v>
      </c>
      <c r="D2095" s="677" t="s">
        <v>635</v>
      </c>
      <c r="E2095" s="677"/>
      <c r="F2095" s="677"/>
      <c r="G2095" s="677"/>
      <c r="H2095" s="677"/>
      <c r="I2095" s="677"/>
      <c r="J2095" s="677"/>
      <c r="K2095" s="677"/>
      <c r="L2095" s="677"/>
      <c r="M2095" s="677"/>
      <c r="N2095" s="677"/>
      <c r="O2095" s="677"/>
      <c r="P2095" s="9"/>
      <c r="Q2095" s="9"/>
      <c r="R2095" s="9"/>
      <c r="S2095" s="9"/>
      <c r="T2095" s="9"/>
      <c r="U2095" s="9"/>
      <c r="V2095" s="9"/>
      <c r="W2095" s="9"/>
      <c r="X2095" s="9"/>
      <c r="Y2095" s="9"/>
      <c r="Z2095" s="9"/>
      <c r="AA2095" s="9"/>
      <c r="AB2095" s="9"/>
      <c r="AC2095" s="9"/>
      <c r="AD2095" s="9"/>
      <c r="AG2095" s="176">
        <f t="shared" si="2948"/>
        <v>0</v>
      </c>
      <c r="AH2095" s="176">
        <f t="shared" si="2949"/>
        <v>0</v>
      </c>
      <c r="AI2095" s="177">
        <f t="shared" si="2950"/>
        <v>0</v>
      </c>
      <c r="AJ2095" s="187">
        <f t="shared" si="2951"/>
        <v>0</v>
      </c>
      <c r="AK2095" s="178">
        <f t="shared" si="2952"/>
        <v>0</v>
      </c>
      <c r="AL2095" s="178">
        <f t="shared" si="2953"/>
        <v>0</v>
      </c>
      <c r="AM2095" s="190">
        <f t="shared" si="2954"/>
        <v>0</v>
      </c>
      <c r="AN2095" s="187">
        <f t="shared" si="2955"/>
        <v>0</v>
      </c>
      <c r="AO2095" s="176">
        <f t="shared" si="2956"/>
        <v>0</v>
      </c>
      <c r="AP2095" s="176">
        <f t="shared" si="2957"/>
        <v>0</v>
      </c>
      <c r="AQ2095" s="177">
        <f t="shared" si="2958"/>
        <v>0</v>
      </c>
      <c r="AR2095" s="187">
        <f t="shared" si="2959"/>
        <v>0</v>
      </c>
      <c r="AS2095" s="178">
        <f t="shared" si="2960"/>
        <v>0</v>
      </c>
      <c r="AT2095" s="178">
        <f t="shared" si="2961"/>
        <v>0</v>
      </c>
      <c r="AU2095" s="190">
        <f t="shared" si="2962"/>
        <v>0</v>
      </c>
      <c r="AV2095" s="187">
        <f t="shared" si="2963"/>
        <v>0</v>
      </c>
      <c r="AW2095" s="176">
        <f t="shared" si="2964"/>
        <v>0</v>
      </c>
      <c r="AX2095" s="176">
        <f t="shared" si="2965"/>
        <v>0</v>
      </c>
      <c r="AY2095" s="177">
        <f t="shared" si="2966"/>
        <v>0</v>
      </c>
      <c r="AZ2095" s="187">
        <f t="shared" si="2967"/>
        <v>0</v>
      </c>
      <c r="BU2095" s="721" t="s">
        <v>546</v>
      </c>
      <c r="BV2095" s="721"/>
      <c r="BW2095" s="721"/>
      <c r="BX2095" s="721" t="s">
        <v>548</v>
      </c>
      <c r="BY2095" s="721"/>
      <c r="BZ2095" s="721"/>
      <c r="CA2095" s="721"/>
      <c r="CB2095" s="721"/>
      <c r="CC2095" s="721"/>
      <c r="CD2095" s="721"/>
      <c r="CE2095" s="721"/>
      <c r="CF2095" s="721"/>
      <c r="CG2095" s="721"/>
      <c r="CH2095" s="721"/>
      <c r="CI2095" s="721"/>
    </row>
    <row r="2096" spans="3:90" ht="15" customHeight="1">
      <c r="C2096" s="143" t="s">
        <v>43</v>
      </c>
      <c r="D2096" s="677" t="s">
        <v>636</v>
      </c>
      <c r="E2096" s="677"/>
      <c r="F2096" s="677"/>
      <c r="G2096" s="677"/>
      <c r="H2096" s="677"/>
      <c r="I2096" s="677"/>
      <c r="J2096" s="677"/>
      <c r="K2096" s="677"/>
      <c r="L2096" s="677"/>
      <c r="M2096" s="677"/>
      <c r="N2096" s="677"/>
      <c r="O2096" s="677"/>
      <c r="P2096" s="9"/>
      <c r="Q2096" s="9"/>
      <c r="R2096" s="9"/>
      <c r="S2096" s="9"/>
      <c r="T2096" s="9"/>
      <c r="U2096" s="9"/>
      <c r="V2096" s="9"/>
      <c r="W2096" s="9"/>
      <c r="X2096" s="9"/>
      <c r="Y2096" s="9"/>
      <c r="Z2096" s="9"/>
      <c r="AA2096" s="9"/>
      <c r="AB2096" s="9"/>
      <c r="AC2096" s="9"/>
      <c r="AD2096" s="9"/>
      <c r="AG2096" s="176">
        <f t="shared" si="2948"/>
        <v>0</v>
      </c>
      <c r="AH2096" s="176">
        <f t="shared" si="2949"/>
        <v>0</v>
      </c>
      <c r="AI2096" s="177">
        <f t="shared" si="2950"/>
        <v>0</v>
      </c>
      <c r="AJ2096" s="187">
        <f t="shared" si="2951"/>
        <v>0</v>
      </c>
      <c r="AK2096" s="178">
        <f t="shared" si="2952"/>
        <v>0</v>
      </c>
      <c r="AL2096" s="178">
        <f t="shared" si="2953"/>
        <v>0</v>
      </c>
      <c r="AM2096" s="190">
        <f t="shared" si="2954"/>
        <v>0</v>
      </c>
      <c r="AN2096" s="187">
        <f t="shared" si="2955"/>
        <v>0</v>
      </c>
      <c r="AO2096" s="176">
        <f t="shared" si="2956"/>
        <v>0</v>
      </c>
      <c r="AP2096" s="176">
        <f t="shared" si="2957"/>
        <v>0</v>
      </c>
      <c r="AQ2096" s="177">
        <f t="shared" si="2958"/>
        <v>0</v>
      </c>
      <c r="AR2096" s="187">
        <f t="shared" si="2959"/>
        <v>0</v>
      </c>
      <c r="AS2096" s="178">
        <f t="shared" si="2960"/>
        <v>0</v>
      </c>
      <c r="AT2096" s="178">
        <f t="shared" si="2961"/>
        <v>0</v>
      </c>
      <c r="AU2096" s="190">
        <f t="shared" si="2962"/>
        <v>0</v>
      </c>
      <c r="AV2096" s="187">
        <f t="shared" si="2963"/>
        <v>0</v>
      </c>
      <c r="AW2096" s="176">
        <f t="shared" si="2964"/>
        <v>0</v>
      </c>
      <c r="AX2096" s="176">
        <f t="shared" si="2965"/>
        <v>0</v>
      </c>
      <c r="AY2096" s="177">
        <f t="shared" si="2966"/>
        <v>0</v>
      </c>
      <c r="AZ2096" s="187">
        <f t="shared" si="2967"/>
        <v>0</v>
      </c>
      <c r="BU2096" s="200" t="s">
        <v>8092</v>
      </c>
      <c r="BV2096" s="139" t="s">
        <v>8071</v>
      </c>
      <c r="BW2096" s="139" t="s">
        <v>8072</v>
      </c>
      <c r="BX2096" s="195" t="s">
        <v>8092</v>
      </c>
      <c r="BY2096" s="139" t="s">
        <v>8071</v>
      </c>
      <c r="BZ2096" s="139" t="s">
        <v>8072</v>
      </c>
      <c r="CA2096" s="195" t="s">
        <v>8092</v>
      </c>
      <c r="CB2096" s="139" t="s">
        <v>8071</v>
      </c>
      <c r="CC2096" s="139" t="s">
        <v>8072</v>
      </c>
      <c r="CD2096" s="195" t="s">
        <v>8092</v>
      </c>
      <c r="CE2096" s="139" t="s">
        <v>8071</v>
      </c>
      <c r="CF2096" s="139" t="s">
        <v>8072</v>
      </c>
      <c r="CG2096" s="195" t="s">
        <v>8092</v>
      </c>
      <c r="CH2096" s="139" t="s">
        <v>8071</v>
      </c>
      <c r="CI2096" s="139" t="s">
        <v>8072</v>
      </c>
    </row>
    <row r="2097" spans="1:87" ht="15" customHeight="1">
      <c r="C2097" s="143" t="s">
        <v>47</v>
      </c>
      <c r="D2097" s="677" t="s">
        <v>637</v>
      </c>
      <c r="E2097" s="677"/>
      <c r="F2097" s="677"/>
      <c r="G2097" s="677"/>
      <c r="H2097" s="677"/>
      <c r="I2097" s="677"/>
      <c r="J2097" s="677"/>
      <c r="K2097" s="677"/>
      <c r="L2097" s="677"/>
      <c r="M2097" s="677"/>
      <c r="N2097" s="677"/>
      <c r="O2097" s="677"/>
      <c r="P2097" s="9"/>
      <c r="Q2097" s="9"/>
      <c r="R2097" s="9"/>
      <c r="S2097" s="9"/>
      <c r="T2097" s="9"/>
      <c r="U2097" s="9"/>
      <c r="V2097" s="9"/>
      <c r="W2097" s="9"/>
      <c r="X2097" s="9"/>
      <c r="Y2097" s="9"/>
      <c r="Z2097" s="9"/>
      <c r="AA2097" s="9"/>
      <c r="AB2097" s="9"/>
      <c r="AC2097" s="9"/>
      <c r="AD2097" s="9"/>
      <c r="AG2097" s="176">
        <f t="shared" si="2948"/>
        <v>0</v>
      </c>
      <c r="AH2097" s="176">
        <f t="shared" si="2949"/>
        <v>0</v>
      </c>
      <c r="AI2097" s="177">
        <f t="shared" si="2950"/>
        <v>0</v>
      </c>
      <c r="AJ2097" s="187">
        <f t="shared" si="2951"/>
        <v>0</v>
      </c>
      <c r="AK2097" s="178">
        <f t="shared" si="2952"/>
        <v>0</v>
      </c>
      <c r="AL2097" s="178">
        <f t="shared" si="2953"/>
        <v>0</v>
      </c>
      <c r="AM2097" s="190">
        <f t="shared" si="2954"/>
        <v>0</v>
      </c>
      <c r="AN2097" s="187">
        <f t="shared" si="2955"/>
        <v>0</v>
      </c>
      <c r="AO2097" s="176">
        <f t="shared" si="2956"/>
        <v>0</v>
      </c>
      <c r="AP2097" s="176">
        <f t="shared" si="2957"/>
        <v>0</v>
      </c>
      <c r="AQ2097" s="177">
        <f t="shared" si="2958"/>
        <v>0</v>
      </c>
      <c r="AR2097" s="187">
        <f t="shared" si="2959"/>
        <v>0</v>
      </c>
      <c r="AS2097" s="178">
        <f t="shared" si="2960"/>
        <v>0</v>
      </c>
      <c r="AT2097" s="178">
        <f t="shared" si="2961"/>
        <v>0</v>
      </c>
      <c r="AU2097" s="190">
        <f t="shared" si="2962"/>
        <v>0</v>
      </c>
      <c r="AV2097" s="187">
        <f t="shared" si="2963"/>
        <v>0</v>
      </c>
      <c r="AW2097" s="176">
        <f t="shared" si="2964"/>
        <v>0</v>
      </c>
      <c r="AX2097" s="176">
        <f t="shared" si="2965"/>
        <v>0</v>
      </c>
      <c r="AY2097" s="177">
        <f t="shared" si="2966"/>
        <v>0</v>
      </c>
      <c r="AZ2097" s="187">
        <f t="shared" si="2967"/>
        <v>0</v>
      </c>
      <c r="BU2097" s="201">
        <f>$P$2046</f>
        <v>0</v>
      </c>
      <c r="BV2097" s="201">
        <f>$Q$2046</f>
        <v>0</v>
      </c>
      <c r="BW2097" s="201">
        <f>$R$2046</f>
        <v>0</v>
      </c>
      <c r="BX2097" s="201">
        <f>$S$2046</f>
        <v>0</v>
      </c>
      <c r="BY2097" s="201">
        <f>$T$2046</f>
        <v>0</v>
      </c>
      <c r="BZ2097" s="201">
        <f>$U$2046</f>
        <v>0</v>
      </c>
      <c r="CA2097" s="201">
        <f>$V$2046</f>
        <v>0</v>
      </c>
      <c r="CB2097" s="201">
        <f>$W$2046</f>
        <v>0</v>
      </c>
      <c r="CC2097" s="201">
        <f>$X$2046</f>
        <v>0</v>
      </c>
      <c r="CD2097" s="201">
        <f>$Y$2046</f>
        <v>0</v>
      </c>
      <c r="CE2097" s="201">
        <f>$Z$2046</f>
        <v>0</v>
      </c>
      <c r="CF2097" s="201">
        <f>$AA$2046</f>
        <v>0</v>
      </c>
      <c r="CG2097" s="201">
        <f>$AB$2046</f>
        <v>0</v>
      </c>
      <c r="CH2097" s="201">
        <f>$AC$2046</f>
        <v>0</v>
      </c>
      <c r="CI2097" s="201">
        <f>$AD$2046</f>
        <v>0</v>
      </c>
    </row>
    <row r="2098" spans="1:87" ht="15" customHeight="1">
      <c r="C2098" s="326" t="s">
        <v>51</v>
      </c>
      <c r="D2098" s="677" t="s">
        <v>182</v>
      </c>
      <c r="E2098" s="677"/>
      <c r="F2098" s="677"/>
      <c r="G2098" s="677"/>
      <c r="H2098" s="677"/>
      <c r="I2098" s="677"/>
      <c r="J2098" s="677"/>
      <c r="K2098" s="677"/>
      <c r="L2098" s="677"/>
      <c r="M2098" s="677"/>
      <c r="N2098" s="677"/>
      <c r="O2098" s="677"/>
      <c r="P2098" s="9"/>
      <c r="Q2098" s="9"/>
      <c r="R2098" s="9"/>
      <c r="S2098" s="9"/>
      <c r="T2098" s="9"/>
      <c r="U2098" s="9"/>
      <c r="V2098" s="9"/>
      <c r="W2098" s="9"/>
      <c r="X2098" s="9"/>
      <c r="Y2098" s="9"/>
      <c r="Z2098" s="9"/>
      <c r="AA2098" s="9"/>
      <c r="AB2098" s="9"/>
      <c r="AC2098" s="9"/>
      <c r="AD2098" s="9"/>
      <c r="AG2098" s="176">
        <f t="shared" si="2948"/>
        <v>0</v>
      </c>
      <c r="AH2098" s="176">
        <f t="shared" si="2949"/>
        <v>0</v>
      </c>
      <c r="AI2098" s="177">
        <f t="shared" si="2950"/>
        <v>0</v>
      </c>
      <c r="AJ2098" s="187">
        <f t="shared" si="2951"/>
        <v>0</v>
      </c>
      <c r="AK2098" s="178">
        <f t="shared" si="2952"/>
        <v>0</v>
      </c>
      <c r="AL2098" s="178">
        <f t="shared" si="2953"/>
        <v>0</v>
      </c>
      <c r="AM2098" s="190">
        <f t="shared" si="2954"/>
        <v>0</v>
      </c>
      <c r="AN2098" s="187">
        <f t="shared" si="2955"/>
        <v>0</v>
      </c>
      <c r="AO2098" s="176">
        <f t="shared" si="2956"/>
        <v>0</v>
      </c>
      <c r="AP2098" s="176">
        <f t="shared" si="2957"/>
        <v>0</v>
      </c>
      <c r="AQ2098" s="177">
        <f t="shared" si="2958"/>
        <v>0</v>
      </c>
      <c r="AR2098" s="187">
        <f t="shared" si="2959"/>
        <v>0</v>
      </c>
      <c r="AS2098" s="178">
        <f t="shared" si="2960"/>
        <v>0</v>
      </c>
      <c r="AT2098" s="178">
        <f t="shared" si="2961"/>
        <v>0</v>
      </c>
      <c r="AU2098" s="190">
        <f t="shared" si="2962"/>
        <v>0</v>
      </c>
      <c r="AV2098" s="187">
        <f t="shared" si="2963"/>
        <v>0</v>
      </c>
      <c r="AW2098" s="176">
        <f t="shared" si="2964"/>
        <v>0</v>
      </c>
      <c r="AX2098" s="176">
        <f t="shared" si="2965"/>
        <v>0</v>
      </c>
      <c r="AY2098" s="177">
        <f t="shared" si="2966"/>
        <v>0</v>
      </c>
      <c r="AZ2098" s="187">
        <f t="shared" si="2967"/>
        <v>0</v>
      </c>
      <c r="BU2098" s="199">
        <f>P2099</f>
        <v>0</v>
      </c>
      <c r="BV2098" s="201">
        <f>Q2099</f>
        <v>0</v>
      </c>
      <c r="BW2098" s="201">
        <f t="shared" ref="BW2098" si="2968">R2099</f>
        <v>0</v>
      </c>
      <c r="BX2098" s="201">
        <f t="shared" ref="BX2098" si="2969">S2099</f>
        <v>0</v>
      </c>
      <c r="BY2098" s="201">
        <f t="shared" ref="BY2098" si="2970">T2099</f>
        <v>0</v>
      </c>
      <c r="BZ2098" s="201">
        <f t="shared" ref="BZ2098" si="2971">U2099</f>
        <v>0</v>
      </c>
      <c r="CA2098" s="201">
        <f t="shared" ref="CA2098" si="2972">V2099</f>
        <v>0</v>
      </c>
      <c r="CB2098" s="201">
        <f t="shared" ref="CB2098" si="2973">W2099</f>
        <v>0</v>
      </c>
      <c r="CC2098" s="201">
        <f t="shared" ref="CC2098" si="2974">X2099</f>
        <v>0</v>
      </c>
      <c r="CD2098" s="201">
        <f t="shared" ref="CD2098" si="2975">Y2099</f>
        <v>0</v>
      </c>
      <c r="CE2098" s="201">
        <f t="shared" ref="CE2098" si="2976">Z2099</f>
        <v>0</v>
      </c>
      <c r="CF2098" s="201">
        <f t="shared" ref="CF2098" si="2977">AA2099</f>
        <v>0</v>
      </c>
      <c r="CG2098" s="201">
        <f t="shared" ref="CG2098" si="2978">AB2099</f>
        <v>0</v>
      </c>
      <c r="CH2098" s="201">
        <f t="shared" ref="CH2098" si="2979">AC2099</f>
        <v>0</v>
      </c>
      <c r="CI2098" s="201">
        <f t="shared" ref="CI2098" si="2980">AD2099</f>
        <v>0</v>
      </c>
    </row>
    <row r="2099" spans="1:87">
      <c r="C2099" s="198"/>
      <c r="D2099" s="198"/>
      <c r="E2099" s="198"/>
      <c r="F2099" s="198"/>
      <c r="G2099" s="198"/>
      <c r="H2099" s="96"/>
      <c r="K2099" s="209"/>
      <c r="L2099" s="209"/>
      <c r="M2099" s="209"/>
      <c r="N2099" s="209"/>
      <c r="O2099" s="209"/>
      <c r="P2099" s="509">
        <f>IF(AND(SUM(P2092:P2098)=0,COUNTIF(P2092:P2098,"NS")&gt;0),"NS",
IF(AND(SUM(P2092:P2098)=0,COUNTIF(P2092:P2098,0)&gt;0),0,
IF(AND(SUM(P2092:P2098)=0,COUNTIF(P2092:P2098,"NA")&gt;0),"NA",
SUM(P2092:P2098))))</f>
        <v>0</v>
      </c>
      <c r="Q2099" s="509">
        <f t="shared" ref="Q2099:AD2099" si="2981">IF(AND(SUM(Q2092:Q2098)=0,COUNTIF(Q2092:Q2098,"NS")&gt;0),"NS",
IF(AND(SUM(Q2092:Q2098)=0,COUNTIF(Q2092:Q2098,0)&gt;0),0,
IF(AND(SUM(Q2092:Q2098)=0,COUNTIF(Q2092:Q2098,"NA")&gt;0),"NA",
SUM(Q2092:Q2098))))</f>
        <v>0</v>
      </c>
      <c r="R2099" s="509">
        <f t="shared" si="2981"/>
        <v>0</v>
      </c>
      <c r="S2099" s="509">
        <f t="shared" si="2981"/>
        <v>0</v>
      </c>
      <c r="T2099" s="509">
        <f t="shared" si="2981"/>
        <v>0</v>
      </c>
      <c r="U2099" s="509">
        <f t="shared" si="2981"/>
        <v>0</v>
      </c>
      <c r="V2099" s="509">
        <f t="shared" si="2981"/>
        <v>0</v>
      </c>
      <c r="W2099" s="509">
        <f t="shared" si="2981"/>
        <v>0</v>
      </c>
      <c r="X2099" s="509">
        <f t="shared" si="2981"/>
        <v>0</v>
      </c>
      <c r="Y2099" s="509">
        <f t="shared" si="2981"/>
        <v>0</v>
      </c>
      <c r="Z2099" s="509">
        <f t="shared" si="2981"/>
        <v>0</v>
      </c>
      <c r="AA2099" s="509">
        <f t="shared" si="2981"/>
        <v>0</v>
      </c>
      <c r="AB2099" s="509">
        <f t="shared" si="2981"/>
        <v>0</v>
      </c>
      <c r="AC2099" s="509">
        <f t="shared" si="2981"/>
        <v>0</v>
      </c>
      <c r="AD2099" s="509">
        <f t="shared" si="2981"/>
        <v>0</v>
      </c>
      <c r="AJ2099" s="187">
        <f>SUM(AJ2092:AJ2098)</f>
        <v>0</v>
      </c>
      <c r="AN2099" s="187">
        <f>SUM(AN2092:AN2098)</f>
        <v>0</v>
      </c>
      <c r="AR2099" s="187">
        <f>SUM(AR2092:AR2098)</f>
        <v>0</v>
      </c>
      <c r="AV2099" s="187">
        <f>SUM(AV2092:AV2098)</f>
        <v>0</v>
      </c>
      <c r="AZ2099" s="187">
        <f>SUM(AZ2092:AZ2098)</f>
        <v>0</v>
      </c>
      <c r="BU2099" s="199">
        <f>IF($AJ$2108=$AH$2108,0,
IF(BU2097=BU2098,0,1))</f>
        <v>0</v>
      </c>
      <c r="BV2099" s="199">
        <f t="shared" ref="BV2099:CH2099" si="2982">IF($AJ$2108=$AH$2108,0,
IF(BV2097=BV2098,0,1))</f>
        <v>0</v>
      </c>
      <c r="BW2099" s="199">
        <f t="shared" si="2982"/>
        <v>0</v>
      </c>
      <c r="BX2099" s="199">
        <f t="shared" si="2982"/>
        <v>0</v>
      </c>
      <c r="BY2099" s="199">
        <f t="shared" si="2982"/>
        <v>0</v>
      </c>
      <c r="BZ2099" s="199">
        <f t="shared" si="2982"/>
        <v>0</v>
      </c>
      <c r="CA2099" s="199">
        <f t="shared" si="2982"/>
        <v>0</v>
      </c>
      <c r="CB2099" s="199">
        <f t="shared" si="2982"/>
        <v>0</v>
      </c>
      <c r="CC2099" s="199">
        <f t="shared" si="2982"/>
        <v>0</v>
      </c>
      <c r="CD2099" s="199">
        <f t="shared" si="2982"/>
        <v>0</v>
      </c>
      <c r="CE2099" s="199">
        <f t="shared" si="2982"/>
        <v>0</v>
      </c>
      <c r="CF2099" s="199">
        <f t="shared" si="2982"/>
        <v>0</v>
      </c>
      <c r="CG2099" s="199">
        <f t="shared" si="2982"/>
        <v>0</v>
      </c>
      <c r="CH2099" s="199">
        <f t="shared" si="2982"/>
        <v>0</v>
      </c>
      <c r="CI2099" s="199">
        <f>IF($AJ$2108=$AH$2108,0,
IF(CI2097=CI2098,0,1))</f>
        <v>0</v>
      </c>
    </row>
    <row r="2100" spans="1:87">
      <c r="AJ2100" s="187">
        <f>SUM(AJ2099:AZ2099,AJ2085:BD2085,AJ2071:BP2071)</f>
        <v>0</v>
      </c>
      <c r="BU2100" s="142">
        <f>SUM(BU2099:CI2099,BU2085:CL2085,BU2071:CL2071)</f>
        <v>0</v>
      </c>
    </row>
    <row r="2101" spans="1:87" ht="24" customHeight="1">
      <c r="C2101" s="666" t="s">
        <v>109</v>
      </c>
      <c r="D2101" s="666"/>
      <c r="E2101" s="666"/>
      <c r="F2101" s="666"/>
      <c r="G2101" s="666"/>
      <c r="H2101" s="666"/>
      <c r="I2101" s="666"/>
      <c r="J2101" s="666"/>
      <c r="K2101" s="666"/>
      <c r="L2101" s="666"/>
      <c r="M2101" s="666"/>
      <c r="N2101" s="666"/>
      <c r="O2101" s="666"/>
      <c r="P2101" s="666"/>
      <c r="Q2101" s="666"/>
      <c r="R2101" s="666"/>
      <c r="S2101" s="666"/>
      <c r="T2101" s="666"/>
      <c r="U2101" s="666"/>
      <c r="V2101" s="666"/>
      <c r="W2101" s="666"/>
      <c r="X2101" s="666"/>
      <c r="Y2101" s="666"/>
      <c r="Z2101" s="666"/>
      <c r="AA2101" s="666"/>
      <c r="AB2101" s="666"/>
      <c r="AC2101" s="666"/>
      <c r="AD2101" s="666"/>
    </row>
    <row r="2102" spans="1:87" ht="60" customHeight="1">
      <c r="C2102" s="753"/>
      <c r="D2102" s="753"/>
      <c r="E2102" s="753"/>
      <c r="F2102" s="753"/>
      <c r="G2102" s="753"/>
      <c r="H2102" s="753"/>
      <c r="I2102" s="753"/>
      <c r="J2102" s="753"/>
      <c r="K2102" s="753"/>
      <c r="L2102" s="753"/>
      <c r="M2102" s="753"/>
      <c r="N2102" s="753"/>
      <c r="O2102" s="753"/>
      <c r="P2102" s="753"/>
      <c r="Q2102" s="753"/>
      <c r="R2102" s="753"/>
      <c r="S2102" s="753"/>
      <c r="T2102" s="753"/>
      <c r="U2102" s="753"/>
      <c r="V2102" s="753"/>
      <c r="W2102" s="753"/>
      <c r="X2102" s="753"/>
      <c r="Y2102" s="753"/>
      <c r="Z2102" s="753"/>
      <c r="AA2102" s="753"/>
      <c r="AB2102" s="753"/>
      <c r="AC2102" s="753"/>
      <c r="AD2102" s="753"/>
    </row>
    <row r="2103" spans="1:87">
      <c r="B2103" s="661" t="str">
        <f>IF(OR(AH2103=0,AND(AH2103&gt;0,C2102&lt;&gt;"")),"","Si registró NS favor de emitir un comentario que explique su uso en la casilla al final de la pregunta")</f>
        <v/>
      </c>
      <c r="C2103" s="661"/>
      <c r="D2103" s="661"/>
      <c r="E2103" s="661"/>
      <c r="F2103" s="661"/>
      <c r="G2103" s="661"/>
      <c r="H2103" s="661"/>
      <c r="I2103" s="661"/>
      <c r="J2103" s="661"/>
      <c r="K2103" s="661"/>
      <c r="L2103" s="661"/>
      <c r="M2103" s="661"/>
      <c r="N2103" s="661"/>
      <c r="O2103" s="661"/>
      <c r="P2103" s="661"/>
      <c r="Q2103" s="661"/>
      <c r="R2103" s="661"/>
      <c r="S2103" s="661"/>
      <c r="T2103" s="661"/>
      <c r="U2103" s="661"/>
      <c r="V2103" s="661"/>
      <c r="W2103" s="661"/>
      <c r="X2103" s="661"/>
      <c r="Y2103" s="661"/>
      <c r="Z2103" s="661"/>
      <c r="AA2103" s="661"/>
      <c r="AB2103" s="661"/>
      <c r="AC2103" s="661"/>
      <c r="AD2103" s="661"/>
      <c r="AG2103" t="s">
        <v>8062</v>
      </c>
      <c r="AH2103">
        <f>COUNTIF(P2092:AD2098,"NS")+COUNTIF(M2078:AD2084,"NS")+COUNTIF(M2064:AD2070,"NS")</f>
        <v>0</v>
      </c>
    </row>
    <row r="2104" spans="1:87">
      <c r="B2104" s="715" t="str">
        <f>IF(AJ2100=0,"","Error: verificar sumas por fila")</f>
        <v/>
      </c>
      <c r="C2104" s="715"/>
      <c r="D2104" s="715"/>
      <c r="E2104" s="715"/>
      <c r="F2104" s="715"/>
      <c r="G2104" s="715"/>
      <c r="H2104" s="715"/>
      <c r="I2104" s="715"/>
      <c r="J2104" s="715"/>
      <c r="K2104" s="715"/>
      <c r="L2104" s="715"/>
      <c r="M2104" s="715"/>
      <c r="N2104" s="715"/>
      <c r="O2104" s="715"/>
      <c r="P2104" s="715"/>
      <c r="Q2104" s="715"/>
      <c r="R2104" s="715"/>
      <c r="S2104" s="715"/>
      <c r="T2104" s="715"/>
      <c r="U2104" s="715"/>
      <c r="V2104" s="715"/>
      <c r="W2104" s="715"/>
      <c r="X2104" s="715"/>
      <c r="Y2104" s="715"/>
      <c r="Z2104" s="715"/>
      <c r="AA2104" s="715"/>
      <c r="AB2104" s="715"/>
      <c r="AC2104" s="715"/>
      <c r="AD2104" s="715"/>
    </row>
    <row r="2105" spans="1:87">
      <c r="B2105" s="715" t="str">
        <f>IF(BU2100=0,"","Error: verificar la consistencia con la tabla II de la pregunta 1.44")</f>
        <v/>
      </c>
      <c r="C2105" s="715"/>
      <c r="D2105" s="715"/>
      <c r="E2105" s="715"/>
      <c r="F2105" s="715"/>
      <c r="G2105" s="715"/>
      <c r="H2105" s="715"/>
      <c r="I2105" s="715"/>
      <c r="J2105" s="715"/>
      <c r="K2105" s="715"/>
      <c r="L2105" s="715"/>
      <c r="M2105" s="715"/>
      <c r="N2105" s="715"/>
      <c r="O2105" s="715"/>
      <c r="P2105" s="715"/>
      <c r="Q2105" s="715"/>
      <c r="R2105" s="715"/>
      <c r="S2105" s="715"/>
      <c r="T2105" s="715"/>
      <c r="U2105" s="715"/>
      <c r="V2105" s="715"/>
      <c r="W2105" s="715"/>
      <c r="X2105" s="715"/>
      <c r="Y2105" s="715"/>
      <c r="Z2105" s="715"/>
      <c r="AA2105" s="715"/>
      <c r="AB2105" s="715"/>
      <c r="AC2105" s="715"/>
      <c r="AD2105" s="715"/>
    </row>
    <row r="2106" spans="1:87">
      <c r="B2106" s="715"/>
      <c r="C2106" s="715"/>
      <c r="D2106" s="715"/>
      <c r="E2106" s="715"/>
      <c r="F2106" s="715"/>
      <c r="G2106" s="715"/>
      <c r="H2106" s="715"/>
      <c r="I2106" s="715"/>
      <c r="J2106" s="715"/>
      <c r="K2106" s="715"/>
      <c r="L2106" s="715"/>
      <c r="M2106" s="715"/>
      <c r="N2106" s="715"/>
      <c r="O2106" s="715"/>
      <c r="P2106" s="715"/>
      <c r="Q2106" s="715"/>
      <c r="R2106" s="715"/>
      <c r="S2106" s="715"/>
      <c r="T2106" s="715"/>
      <c r="U2106" s="715"/>
      <c r="V2106" s="715"/>
      <c r="W2106" s="715"/>
      <c r="X2106" s="715"/>
      <c r="Y2106" s="715"/>
      <c r="Z2106" s="715"/>
      <c r="AA2106" s="715"/>
      <c r="AB2106" s="715"/>
      <c r="AC2106" s="715"/>
      <c r="AD2106" s="715"/>
    </row>
    <row r="2107" spans="1:87">
      <c r="B2107" s="816" t="str">
        <f>IF(AJ2109=0,"","Error: debe completar toda la información requerida")</f>
        <v/>
      </c>
      <c r="C2107" s="816"/>
      <c r="D2107" s="816"/>
      <c r="E2107" s="816"/>
      <c r="F2107" s="816"/>
      <c r="G2107" s="816"/>
      <c r="H2107" s="816"/>
      <c r="I2107" s="816"/>
      <c r="J2107" s="816"/>
      <c r="K2107" s="816"/>
      <c r="L2107" s="816"/>
      <c r="M2107" s="816"/>
      <c r="N2107" s="816"/>
      <c r="O2107" s="816"/>
      <c r="P2107" s="816"/>
      <c r="Q2107" s="816"/>
      <c r="R2107" s="816"/>
      <c r="S2107" s="816"/>
      <c r="T2107" s="816"/>
      <c r="U2107" s="816"/>
      <c r="V2107" s="816"/>
      <c r="W2107" s="816"/>
      <c r="X2107" s="816"/>
      <c r="Y2107" s="816"/>
      <c r="Z2107" s="816"/>
      <c r="AA2107" s="816"/>
      <c r="AB2107" s="816"/>
      <c r="AC2107" s="816"/>
      <c r="AD2107" s="816"/>
      <c r="AE2107" s="146"/>
      <c r="AH2107" t="s">
        <v>8023</v>
      </c>
      <c r="AI2107" t="s">
        <v>8024</v>
      </c>
      <c r="AJ2107" t="s">
        <v>8025</v>
      </c>
    </row>
    <row r="2108" spans="1:87">
      <c r="AH2108">
        <v>357</v>
      </c>
      <c r="AI2108">
        <v>0</v>
      </c>
      <c r="AJ2108">
        <f>COUNTBLANK(M2064:AD2070)+COUNTBLANK(M2078:AD2084)+COUNTBLANK(P2092:AD2098)</f>
        <v>357</v>
      </c>
    </row>
    <row r="2109" spans="1:87" ht="24" customHeight="1">
      <c r="A2109" s="157" t="s">
        <v>399</v>
      </c>
      <c r="B2109" s="700" t="s">
        <v>2260</v>
      </c>
      <c r="C2109" s="831"/>
      <c r="D2109" s="831"/>
      <c r="E2109" s="831"/>
      <c r="F2109" s="831"/>
      <c r="G2109" s="831"/>
      <c r="H2109" s="831"/>
      <c r="I2109" s="831"/>
      <c r="J2109" s="831"/>
      <c r="K2109" s="831"/>
      <c r="L2109" s="831"/>
      <c r="M2109" s="831"/>
      <c r="N2109" s="831"/>
      <c r="O2109" s="831"/>
      <c r="P2109" s="831"/>
      <c r="Q2109" s="831"/>
      <c r="R2109" s="831"/>
      <c r="S2109" s="831"/>
      <c r="T2109" s="831"/>
      <c r="U2109" s="831"/>
      <c r="V2109" s="831"/>
      <c r="W2109" s="831"/>
      <c r="X2109" s="831"/>
      <c r="Y2109" s="831"/>
      <c r="Z2109" s="831"/>
      <c r="AA2109" s="831"/>
      <c r="AB2109" s="831"/>
      <c r="AC2109" s="831"/>
      <c r="AD2109" s="831"/>
      <c r="AJ2109">
        <f>IF(OR(AJ2108=AH2108,AJ2108=AI2108),0,1)</f>
        <v>0</v>
      </c>
    </row>
    <row r="2110" spans="1:87" ht="36" customHeight="1">
      <c r="A2110" s="157"/>
      <c r="B2110" s="327"/>
      <c r="C2110" s="693" t="s">
        <v>2251</v>
      </c>
      <c r="D2110" s="693"/>
      <c r="E2110" s="693"/>
      <c r="F2110" s="693"/>
      <c r="G2110" s="693"/>
      <c r="H2110" s="693"/>
      <c r="I2110" s="693"/>
      <c r="J2110" s="693"/>
      <c r="K2110" s="693"/>
      <c r="L2110" s="693"/>
      <c r="M2110" s="693"/>
      <c r="N2110" s="693"/>
      <c r="O2110" s="693"/>
      <c r="P2110" s="693"/>
      <c r="Q2110" s="693"/>
      <c r="R2110" s="693"/>
      <c r="S2110" s="693"/>
      <c r="T2110" s="693"/>
      <c r="U2110" s="693"/>
      <c r="V2110" s="693"/>
      <c r="W2110" s="693"/>
      <c r="X2110" s="693"/>
      <c r="Y2110" s="693"/>
      <c r="Z2110" s="693"/>
      <c r="AA2110" s="693"/>
      <c r="AB2110" s="693"/>
      <c r="AC2110" s="693"/>
      <c r="AD2110" s="693"/>
    </row>
    <row r="2111" spans="1:87" ht="36" customHeight="1">
      <c r="A2111" s="157"/>
      <c r="B2111" s="327"/>
      <c r="C2111" s="693" t="s">
        <v>2252</v>
      </c>
      <c r="D2111" s="693"/>
      <c r="E2111" s="693"/>
      <c r="F2111" s="693"/>
      <c r="G2111" s="693"/>
      <c r="H2111" s="693"/>
      <c r="I2111" s="693"/>
      <c r="J2111" s="693"/>
      <c r="K2111" s="693"/>
      <c r="L2111" s="693"/>
      <c r="M2111" s="693"/>
      <c r="N2111" s="693"/>
      <c r="O2111" s="693"/>
      <c r="P2111" s="693"/>
      <c r="Q2111" s="693"/>
      <c r="R2111" s="693"/>
      <c r="S2111" s="693"/>
      <c r="T2111" s="693"/>
      <c r="U2111" s="693"/>
      <c r="V2111" s="693"/>
      <c r="W2111" s="693"/>
      <c r="X2111" s="693"/>
      <c r="Y2111" s="693"/>
      <c r="Z2111" s="693"/>
      <c r="AA2111" s="693"/>
      <c r="AB2111" s="693"/>
      <c r="AC2111" s="693"/>
      <c r="AD2111" s="693"/>
    </row>
    <row r="2112" spans="1:87">
      <c r="A2112" s="157"/>
      <c r="B2112" s="198"/>
      <c r="C2112" s="150"/>
      <c r="D2112" s="150"/>
      <c r="E2112" s="150"/>
      <c r="F2112" s="150"/>
      <c r="G2112" s="150"/>
      <c r="H2112" s="150"/>
      <c r="I2112" s="150"/>
      <c r="J2112" s="150"/>
      <c r="K2112" s="150"/>
      <c r="L2112" s="150"/>
      <c r="M2112" s="150"/>
      <c r="N2112" s="150"/>
      <c r="O2112" s="150"/>
      <c r="P2112" s="150"/>
      <c r="Q2112" s="150"/>
      <c r="R2112" s="150"/>
      <c r="S2112" s="150"/>
      <c r="T2112" s="150"/>
      <c r="U2112" s="150"/>
      <c r="V2112" s="150"/>
      <c r="W2112" s="150"/>
      <c r="X2112" s="150"/>
      <c r="Y2112" s="150"/>
      <c r="Z2112" s="150"/>
      <c r="AA2112" s="150"/>
      <c r="AB2112" s="150"/>
      <c r="AC2112" s="150"/>
      <c r="AD2112" s="150"/>
    </row>
    <row r="2113" spans="1:146">
      <c r="A2113" s="157"/>
      <c r="B2113" s="198"/>
      <c r="C2113" s="198"/>
      <c r="D2113" s="198"/>
      <c r="E2113" s="198"/>
      <c r="F2113" s="198"/>
      <c r="G2113" s="198"/>
      <c r="H2113" s="198"/>
      <c r="I2113" s="198"/>
      <c r="J2113" s="198"/>
      <c r="K2113" s="198"/>
      <c r="L2113" s="198"/>
      <c r="M2113" s="198"/>
      <c r="N2113" s="198"/>
      <c r="O2113" s="198"/>
      <c r="P2113" s="198"/>
      <c r="Q2113" s="198"/>
      <c r="R2113" s="198"/>
      <c r="S2113" s="198"/>
      <c r="T2113" s="198"/>
      <c r="U2113" s="198"/>
      <c r="V2113" s="198"/>
      <c r="W2113" s="198"/>
      <c r="X2113" s="198"/>
      <c r="Y2113" s="198"/>
      <c r="Z2113" s="198"/>
      <c r="AA2113" s="722" t="s">
        <v>1526</v>
      </c>
      <c r="AB2113" s="722"/>
      <c r="AC2113" s="722"/>
      <c r="AD2113" s="722"/>
      <c r="DY2113" s="943" t="s">
        <v>8225</v>
      </c>
      <c r="DZ2113" s="943"/>
      <c r="EA2113" s="943"/>
      <c r="EB2113" s="943"/>
      <c r="EC2113" s="943"/>
      <c r="ED2113" s="943"/>
      <c r="EE2113" s="943"/>
      <c r="EF2113" s="943"/>
      <c r="EG2113" s="943"/>
      <c r="EH2113" s="943"/>
      <c r="EI2113" s="943"/>
      <c r="EJ2113" s="943"/>
      <c r="EK2113" s="943"/>
      <c r="EL2113" s="943"/>
      <c r="EM2113" s="943"/>
      <c r="EN2113" s="943"/>
      <c r="EO2113" s="943"/>
      <c r="EP2113" s="943"/>
    </row>
    <row r="2114" spans="1:146" ht="36" customHeight="1">
      <c r="A2114" s="157"/>
      <c r="B2114" s="198"/>
      <c r="C2114" s="760" t="s">
        <v>638</v>
      </c>
      <c r="D2114" s="760"/>
      <c r="E2114" s="760"/>
      <c r="F2114" s="760"/>
      <c r="G2114" s="760"/>
      <c r="H2114" s="760"/>
      <c r="I2114" s="760"/>
      <c r="J2114" s="760"/>
      <c r="K2114" s="760"/>
      <c r="L2114" s="760"/>
      <c r="M2114" s="697" t="s">
        <v>2765</v>
      </c>
      <c r="N2114" s="697"/>
      <c r="O2114" s="697"/>
      <c r="P2114" s="697"/>
      <c r="Q2114" s="697"/>
      <c r="R2114" s="697"/>
      <c r="S2114" s="697"/>
      <c r="T2114" s="697"/>
      <c r="U2114" s="697"/>
      <c r="V2114" s="697"/>
      <c r="W2114" s="697"/>
      <c r="X2114" s="697"/>
      <c r="Y2114" s="697"/>
      <c r="Z2114" s="697"/>
      <c r="AA2114" s="697"/>
      <c r="AB2114" s="697"/>
      <c r="AC2114" s="697"/>
      <c r="AD2114" s="698"/>
      <c r="DY2114" s="314">
        <f>M2012</f>
        <v>0</v>
      </c>
      <c r="DZ2114" s="314">
        <f t="shared" ref="DZ2114:EO2114" si="2983">N2012</f>
        <v>0</v>
      </c>
      <c r="EA2114" s="314">
        <f t="shared" si="2983"/>
        <v>0</v>
      </c>
      <c r="EB2114" s="314">
        <f t="shared" si="2983"/>
        <v>0</v>
      </c>
      <c r="EC2114" s="314">
        <f t="shared" si="2983"/>
        <v>0</v>
      </c>
      <c r="ED2114" s="314">
        <f t="shared" si="2983"/>
        <v>0</v>
      </c>
      <c r="EE2114" s="314">
        <f t="shared" si="2983"/>
        <v>0</v>
      </c>
      <c r="EF2114" s="314">
        <f t="shared" si="2983"/>
        <v>0</v>
      </c>
      <c r="EG2114" s="314">
        <f t="shared" si="2983"/>
        <v>0</v>
      </c>
      <c r="EH2114" s="314">
        <f t="shared" si="2983"/>
        <v>0</v>
      </c>
      <c r="EI2114" s="314">
        <f t="shared" si="2983"/>
        <v>0</v>
      </c>
      <c r="EJ2114" s="314">
        <f t="shared" si="2983"/>
        <v>0</v>
      </c>
      <c r="EK2114" s="314">
        <f t="shared" si="2983"/>
        <v>0</v>
      </c>
      <c r="EL2114" s="314">
        <f t="shared" si="2983"/>
        <v>0</v>
      </c>
      <c r="EM2114" s="314">
        <f t="shared" si="2983"/>
        <v>0</v>
      </c>
      <c r="EN2114" s="314">
        <f t="shared" si="2983"/>
        <v>0</v>
      </c>
      <c r="EO2114" s="314">
        <f t="shared" si="2983"/>
        <v>0</v>
      </c>
      <c r="EP2114" s="314">
        <f>AD2012</f>
        <v>0</v>
      </c>
    </row>
    <row r="2115" spans="1:146">
      <c r="A2115" s="157"/>
      <c r="B2115" s="198"/>
      <c r="C2115" s="760"/>
      <c r="D2115" s="760"/>
      <c r="E2115" s="760"/>
      <c r="F2115" s="760"/>
      <c r="G2115" s="760"/>
      <c r="H2115" s="760"/>
      <c r="I2115" s="760"/>
      <c r="J2115" s="760"/>
      <c r="K2115" s="760"/>
      <c r="L2115" s="760"/>
      <c r="M2115" s="793" t="s">
        <v>114</v>
      </c>
      <c r="N2115" s="727" t="s">
        <v>115</v>
      </c>
      <c r="O2115" s="727" t="s">
        <v>116</v>
      </c>
      <c r="P2115" s="721" t="s">
        <v>552</v>
      </c>
      <c r="Q2115" s="721"/>
      <c r="R2115" s="721"/>
      <c r="S2115" s="721"/>
      <c r="T2115" s="721"/>
      <c r="U2115" s="721"/>
      <c r="V2115" s="721"/>
      <c r="W2115" s="721"/>
      <c r="X2115" s="721"/>
      <c r="Y2115" s="721" t="s">
        <v>553</v>
      </c>
      <c r="Z2115" s="721"/>
      <c r="AA2115" s="721"/>
      <c r="AB2115" s="721"/>
      <c r="AC2115" s="721"/>
      <c r="AD2115" s="721"/>
      <c r="DF2115" s="793" t="s">
        <v>114</v>
      </c>
      <c r="DG2115" s="727" t="s">
        <v>115</v>
      </c>
      <c r="DH2115" s="727" t="s">
        <v>116</v>
      </c>
      <c r="DI2115" s="721" t="s">
        <v>552</v>
      </c>
      <c r="DJ2115" s="721"/>
      <c r="DK2115" s="721"/>
      <c r="DL2115" s="721"/>
      <c r="DM2115" s="721"/>
      <c r="DN2115" s="721"/>
      <c r="DO2115" s="721"/>
      <c r="DP2115" s="721"/>
      <c r="DQ2115" s="721"/>
      <c r="DR2115" s="721" t="s">
        <v>553</v>
      </c>
      <c r="DS2115" s="721"/>
      <c r="DT2115" s="721"/>
      <c r="DU2115" s="721"/>
      <c r="DV2115" s="721"/>
      <c r="DW2115" s="721"/>
      <c r="DY2115" s="793" t="s">
        <v>114</v>
      </c>
      <c r="DZ2115" s="727" t="s">
        <v>115</v>
      </c>
      <c r="EA2115" s="727" t="s">
        <v>116</v>
      </c>
      <c r="EB2115" s="721" t="s">
        <v>552</v>
      </c>
      <c r="EC2115" s="721"/>
      <c r="ED2115" s="721"/>
      <c r="EE2115" s="721"/>
      <c r="EF2115" s="721"/>
      <c r="EG2115" s="721"/>
      <c r="EH2115" s="721"/>
      <c r="EI2115" s="721"/>
      <c r="EJ2115" s="721"/>
      <c r="EK2115" s="721" t="s">
        <v>553</v>
      </c>
      <c r="EL2115" s="721"/>
      <c r="EM2115" s="721"/>
      <c r="EN2115" s="721"/>
      <c r="EO2115" s="721"/>
      <c r="EP2115" s="721"/>
    </row>
    <row r="2116" spans="1:146" ht="36" customHeight="1">
      <c r="A2116" s="157"/>
      <c r="B2116" s="198"/>
      <c r="C2116" s="760"/>
      <c r="D2116" s="760"/>
      <c r="E2116" s="760"/>
      <c r="F2116" s="760"/>
      <c r="G2116" s="760"/>
      <c r="H2116" s="760"/>
      <c r="I2116" s="760"/>
      <c r="J2116" s="760"/>
      <c r="K2116" s="760"/>
      <c r="L2116" s="760"/>
      <c r="M2116" s="794"/>
      <c r="N2116" s="728"/>
      <c r="O2116" s="728"/>
      <c r="P2116" s="721" t="s">
        <v>525</v>
      </c>
      <c r="Q2116" s="721"/>
      <c r="R2116" s="721"/>
      <c r="S2116" s="721" t="s">
        <v>526</v>
      </c>
      <c r="T2116" s="721"/>
      <c r="U2116" s="721"/>
      <c r="V2116" s="721" t="s">
        <v>527</v>
      </c>
      <c r="W2116" s="721"/>
      <c r="X2116" s="721"/>
      <c r="Y2116" s="721" t="s">
        <v>529</v>
      </c>
      <c r="Z2116" s="721"/>
      <c r="AA2116" s="721"/>
      <c r="AB2116" s="721" t="s">
        <v>530</v>
      </c>
      <c r="AC2116" s="721"/>
      <c r="AD2116" s="721"/>
      <c r="AG2116" s="764" t="s">
        <v>8065</v>
      </c>
      <c r="AH2116" s="764"/>
      <c r="AI2116" s="764"/>
      <c r="AJ2116" s="764"/>
      <c r="AK2116" s="765" t="s">
        <v>8066</v>
      </c>
      <c r="AL2116" s="765"/>
      <c r="AM2116" s="765"/>
      <c r="AN2116" s="765"/>
      <c r="AO2116" s="764" t="s">
        <v>8067</v>
      </c>
      <c r="AP2116" s="764"/>
      <c r="AQ2116" s="764"/>
      <c r="AR2116" s="764"/>
      <c r="AS2116" s="766" t="s">
        <v>8068</v>
      </c>
      <c r="AT2116" s="766"/>
      <c r="AU2116" s="766"/>
      <c r="AV2116" s="766"/>
      <c r="AW2116" s="767" t="s">
        <v>525</v>
      </c>
      <c r="AX2116" s="767"/>
      <c r="AY2116" s="767"/>
      <c r="AZ2116" s="767"/>
      <c r="BA2116" s="765" t="s">
        <v>526</v>
      </c>
      <c r="BB2116" s="765"/>
      <c r="BC2116" s="765"/>
      <c r="BD2116" s="765"/>
      <c r="BE2116" s="688" t="s">
        <v>527</v>
      </c>
      <c r="BF2116" s="688"/>
      <c r="BG2116" s="688"/>
      <c r="BH2116" s="688"/>
      <c r="BI2116" s="765" t="s">
        <v>529</v>
      </c>
      <c r="BJ2116" s="765"/>
      <c r="BK2116" s="765"/>
      <c r="BL2116" s="765"/>
      <c r="BM2116" s="688" t="s">
        <v>530</v>
      </c>
      <c r="BN2116" s="688"/>
      <c r="BO2116" s="688"/>
      <c r="BP2116" s="688"/>
      <c r="DF2116" s="794"/>
      <c r="DG2116" s="728"/>
      <c r="DH2116" s="728"/>
      <c r="DI2116" s="721" t="s">
        <v>525</v>
      </c>
      <c r="DJ2116" s="721"/>
      <c r="DK2116" s="721"/>
      <c r="DL2116" s="721" t="s">
        <v>526</v>
      </c>
      <c r="DM2116" s="721"/>
      <c r="DN2116" s="721"/>
      <c r="DO2116" s="721" t="s">
        <v>527</v>
      </c>
      <c r="DP2116" s="721"/>
      <c r="DQ2116" s="721"/>
      <c r="DR2116" s="721" t="s">
        <v>529</v>
      </c>
      <c r="DS2116" s="721"/>
      <c r="DT2116" s="721"/>
      <c r="DU2116" s="721" t="s">
        <v>530</v>
      </c>
      <c r="DV2116" s="721"/>
      <c r="DW2116" s="721"/>
      <c r="DY2116" s="794"/>
      <c r="DZ2116" s="728"/>
      <c r="EA2116" s="728"/>
      <c r="EB2116" s="721" t="s">
        <v>525</v>
      </c>
      <c r="EC2116" s="721"/>
      <c r="ED2116" s="721"/>
      <c r="EE2116" s="721" t="s">
        <v>526</v>
      </c>
      <c r="EF2116" s="721"/>
      <c r="EG2116" s="721"/>
      <c r="EH2116" s="721" t="s">
        <v>527</v>
      </c>
      <c r="EI2116" s="721"/>
      <c r="EJ2116" s="721"/>
      <c r="EK2116" s="721" t="s">
        <v>529</v>
      </c>
      <c r="EL2116" s="721"/>
      <c r="EM2116" s="721"/>
      <c r="EN2116" s="721" t="s">
        <v>530</v>
      </c>
      <c r="EO2116" s="721"/>
      <c r="EP2116" s="721"/>
    </row>
    <row r="2117" spans="1:146" ht="48" customHeight="1">
      <c r="A2117" s="157"/>
      <c r="B2117" s="198"/>
      <c r="C2117" s="760"/>
      <c r="D2117" s="760"/>
      <c r="E2117" s="760"/>
      <c r="F2117" s="760"/>
      <c r="G2117" s="760"/>
      <c r="H2117" s="760"/>
      <c r="I2117" s="760"/>
      <c r="J2117" s="760"/>
      <c r="K2117" s="760"/>
      <c r="L2117" s="760"/>
      <c r="M2117" s="795"/>
      <c r="N2117" s="729"/>
      <c r="O2117" s="729"/>
      <c r="P2117" s="184" t="s">
        <v>205</v>
      </c>
      <c r="Q2117" s="141" t="s">
        <v>115</v>
      </c>
      <c r="R2117" s="141" t="s">
        <v>116</v>
      </c>
      <c r="S2117" s="184" t="s">
        <v>205</v>
      </c>
      <c r="T2117" s="141" t="s">
        <v>115</v>
      </c>
      <c r="U2117" s="141" t="s">
        <v>116</v>
      </c>
      <c r="V2117" s="184" t="s">
        <v>205</v>
      </c>
      <c r="W2117" s="141" t="s">
        <v>115</v>
      </c>
      <c r="X2117" s="141" t="s">
        <v>116</v>
      </c>
      <c r="Y2117" s="184" t="s">
        <v>205</v>
      </c>
      <c r="Z2117" s="141" t="s">
        <v>115</v>
      </c>
      <c r="AA2117" s="141" t="s">
        <v>116</v>
      </c>
      <c r="AB2117" s="184" t="s">
        <v>205</v>
      </c>
      <c r="AC2117" s="141" t="s">
        <v>115</v>
      </c>
      <c r="AD2117" s="141" t="s">
        <v>116</v>
      </c>
      <c r="AG2117" s="185" t="s">
        <v>8061</v>
      </c>
      <c r="AH2117" s="185" t="s">
        <v>8062</v>
      </c>
      <c r="AI2117" s="185" t="s">
        <v>8063</v>
      </c>
      <c r="AJ2117" s="185" t="s">
        <v>8064</v>
      </c>
      <c r="AK2117" s="186" t="s">
        <v>8061</v>
      </c>
      <c r="AL2117" s="186" t="s">
        <v>8062</v>
      </c>
      <c r="AM2117" s="186" t="s">
        <v>8063</v>
      </c>
      <c r="AN2117" s="186" t="s">
        <v>8064</v>
      </c>
      <c r="AO2117" s="185" t="s">
        <v>8061</v>
      </c>
      <c r="AP2117" s="185" t="s">
        <v>8062</v>
      </c>
      <c r="AQ2117" s="185" t="s">
        <v>8063</v>
      </c>
      <c r="AR2117" s="185" t="s">
        <v>8064</v>
      </c>
      <c r="AS2117" s="186" t="s">
        <v>8061</v>
      </c>
      <c r="AT2117" s="186" t="s">
        <v>8062</v>
      </c>
      <c r="AU2117" s="186" t="s">
        <v>8063</v>
      </c>
      <c r="AV2117" s="186" t="s">
        <v>8064</v>
      </c>
      <c r="AW2117" s="185" t="s">
        <v>8061</v>
      </c>
      <c r="AX2117" s="185" t="s">
        <v>8062</v>
      </c>
      <c r="AY2117" s="185" t="s">
        <v>8063</v>
      </c>
      <c r="AZ2117" s="185" t="s">
        <v>8064</v>
      </c>
      <c r="BA2117" s="186" t="s">
        <v>8061</v>
      </c>
      <c r="BB2117" s="186" t="s">
        <v>8062</v>
      </c>
      <c r="BC2117" s="186" t="s">
        <v>8063</v>
      </c>
      <c r="BD2117" s="186" t="s">
        <v>8064</v>
      </c>
      <c r="BE2117" s="185" t="s">
        <v>8061</v>
      </c>
      <c r="BF2117" s="185" t="s">
        <v>8062</v>
      </c>
      <c r="BG2117" s="185" t="s">
        <v>8063</v>
      </c>
      <c r="BH2117" s="185" t="s">
        <v>8064</v>
      </c>
      <c r="BI2117" s="186" t="s">
        <v>8061</v>
      </c>
      <c r="BJ2117" s="186" t="s">
        <v>8062</v>
      </c>
      <c r="BK2117" s="186" t="s">
        <v>8063</v>
      </c>
      <c r="BL2117" s="186" t="s">
        <v>8064</v>
      </c>
      <c r="BM2117" s="185" t="s">
        <v>8061</v>
      </c>
      <c r="BN2117" s="185" t="s">
        <v>8062</v>
      </c>
      <c r="BO2117" s="185" t="s">
        <v>8063</v>
      </c>
      <c r="BP2117" s="185" t="s">
        <v>8064</v>
      </c>
      <c r="DF2117" s="795"/>
      <c r="DG2117" s="729"/>
      <c r="DH2117" s="729"/>
      <c r="DI2117" s="184" t="s">
        <v>205</v>
      </c>
      <c r="DJ2117" s="141" t="s">
        <v>115</v>
      </c>
      <c r="DK2117" s="141" t="s">
        <v>116</v>
      </c>
      <c r="DL2117" s="184" t="s">
        <v>205</v>
      </c>
      <c r="DM2117" s="141" t="s">
        <v>115</v>
      </c>
      <c r="DN2117" s="141" t="s">
        <v>116</v>
      </c>
      <c r="DO2117" s="184" t="s">
        <v>205</v>
      </c>
      <c r="DP2117" s="141" t="s">
        <v>115</v>
      </c>
      <c r="DQ2117" s="141" t="s">
        <v>116</v>
      </c>
      <c r="DR2117" s="184" t="s">
        <v>205</v>
      </c>
      <c r="DS2117" s="141" t="s">
        <v>115</v>
      </c>
      <c r="DT2117" s="141" t="s">
        <v>116</v>
      </c>
      <c r="DU2117" s="184" t="s">
        <v>205</v>
      </c>
      <c r="DV2117" s="141" t="s">
        <v>115</v>
      </c>
      <c r="DW2117" s="141" t="s">
        <v>116</v>
      </c>
      <c r="DY2117" s="795"/>
      <c r="DZ2117" s="729"/>
      <c r="EA2117" s="729"/>
      <c r="EB2117" s="184" t="s">
        <v>205</v>
      </c>
      <c r="EC2117" s="141" t="s">
        <v>115</v>
      </c>
      <c r="ED2117" s="141" t="s">
        <v>116</v>
      </c>
      <c r="EE2117" s="184" t="s">
        <v>205</v>
      </c>
      <c r="EF2117" s="141" t="s">
        <v>115</v>
      </c>
      <c r="EG2117" s="141" t="s">
        <v>116</v>
      </c>
      <c r="EH2117" s="184" t="s">
        <v>205</v>
      </c>
      <c r="EI2117" s="141" t="s">
        <v>115</v>
      </c>
      <c r="EJ2117" s="141" t="s">
        <v>116</v>
      </c>
      <c r="EK2117" s="184" t="s">
        <v>205</v>
      </c>
      <c r="EL2117" s="141" t="s">
        <v>115</v>
      </c>
      <c r="EM2117" s="141" t="s">
        <v>116</v>
      </c>
      <c r="EN2117" s="184" t="s">
        <v>205</v>
      </c>
      <c r="EO2117" s="141" t="s">
        <v>115</v>
      </c>
      <c r="EP2117" s="141" t="s">
        <v>116</v>
      </c>
    </row>
    <row r="2118" spans="1:146" ht="15" customHeight="1">
      <c r="A2118" s="157"/>
      <c r="B2118" s="198"/>
      <c r="C2118" s="818" t="s">
        <v>639</v>
      </c>
      <c r="D2118" s="140" t="s">
        <v>512</v>
      </c>
      <c r="E2118" s="711" t="s">
        <v>640</v>
      </c>
      <c r="F2118" s="712"/>
      <c r="G2118" s="712"/>
      <c r="H2118" s="712"/>
      <c r="I2118" s="712"/>
      <c r="J2118" s="712"/>
      <c r="K2118" s="712"/>
      <c r="L2118" s="713"/>
      <c r="M2118" s="9"/>
      <c r="N2118" s="9"/>
      <c r="O2118" s="9"/>
      <c r="P2118" s="9"/>
      <c r="Q2118" s="9"/>
      <c r="R2118" s="9"/>
      <c r="S2118" s="9"/>
      <c r="T2118" s="9"/>
      <c r="U2118" s="9"/>
      <c r="V2118" s="9"/>
      <c r="W2118" s="9"/>
      <c r="X2118" s="9"/>
      <c r="Y2118" s="9"/>
      <c r="Z2118" s="9"/>
      <c r="AA2118" s="9"/>
      <c r="AB2118" s="9"/>
      <c r="AC2118" s="9"/>
      <c r="AD2118" s="9"/>
      <c r="AG2118" s="176">
        <f>M2118</f>
        <v>0</v>
      </c>
      <c r="AH2118" s="181">
        <f>IF(AND(N2118="",O2118=""),0,
IF(COUNTIF(N2118:O2118,"NS")&gt;0,COUNTIF(N2118:O2118,"NS"),
IF(AND(AG2118&gt;AI2118,COUNTIF(N2118:O2118,"NS")&lt;2),(AP2118+AT2118),0)))</f>
        <v>0</v>
      </c>
      <c r="AI2118" s="177">
        <f>IF(COUNTIF(N2118:O2118,"NA")=2,"NA",SUM(N2118:O2118))</f>
        <v>0</v>
      </c>
      <c r="AJ2118" s="187">
        <f>IF($AJ$2165=$AH$2165, 0,  IF(OR(AND(AG2118=0, AH2118&gt;0),AND(AG2118="NS", AI2118&gt;0), AND(AG2118="NS", AH2118=0, AI2118=0)), 1, IF(OR(AND(AG2118&gt;0, AH2118=2), AND(AG2118="NS", AH2118&gt;0), AND(AG2118="NS", AI2118=0, AH2118&gt;0), AG2118=AI2118), 0, 1)))</f>
        <v>0</v>
      </c>
      <c r="AK2118" s="178">
        <f>M2118</f>
        <v>0</v>
      </c>
      <c r="AL2118" s="190">
        <f>COUNTIF(P2118,"NS")+COUNTIF(S2118,"NS")+COUNTIF(V2118,"NS")+COUNTIF(Y2118,"NS")+COUNTIF(AB2118,"NS")+COUNTIF(M2133,"NS")+COUNTIF(P2133,"NS")+COUNTIF(S2133,"NS")+COUNTIF(V2133,"NS")+COUNTIF(Y2133,"NS")+COUNTIF(AB2133,"NS")+COUNTIF(P2148,"NS")+COUNTIF(S2148,"NS")+COUNTIF(V2148,"NS")+COUNTIF(Y2148,"NS")+COUNTIF(AB2148,"NS")</f>
        <v>0</v>
      </c>
      <c r="AM2118" s="190">
        <f>IF((COUNTIF(P2118,"NA")+COUNTIF(S2118,"NA")+COUNTIF(V2118,"NA")+COUNTIF(Y2118,"NA")+COUNTIF(AB2118,"NA")+COUNTIF(M2133,"NA")+COUNTIF(P2133,"NA")+COUNTIF(S2133,"NA")+COUNTIF(V2133,"NA")+COUNTIF(Y2133,"NA")+COUNTIF(AB2133,"NA")+COUNTIF(P2148,"NA")+COUNTIF(S2148,"NA")+COUNTIF(V2148,"NA")+COUNTIF(Y2148,"NA")+COUNTIF(AB2148,"NA"))=16,"na",SUM(P2118,S2118,V2118,Y2118,AB2118,M2133,P2133,S2133,V2133,Y2133,AB2133,P2148,S2148,V2148,Y2148,AB2148))</f>
        <v>0</v>
      </c>
      <c r="AN2118" s="191">
        <f t="shared" ref="AN2118" si="2984">IF($AJ$2165=$AH$2165, 0, IF(OR(AND(AK2118=0,AL2118&gt;0), AND(AK2118="NS", AM2118&gt;0), AND(AK2118="NS", AM2118=0, AL2118=0)), 1, IF(OR(AND(AL2118&gt;=2, AM2118&lt;AK2118), AND(AK2118="NS", AM2118=0, AL2118&gt;0), AK2118=AM2118), 0, 1)))</f>
        <v>0</v>
      </c>
      <c r="AO2118" s="176">
        <f>N2118</f>
        <v>0</v>
      </c>
      <c r="AP2118" s="176">
        <f>COUNTIF(Q2118,"NS")+COUNTIF(T2118,"NS")+COUNTIF(W2118,"NS")+COUNTIF(Z2118,"NS")+COUNTIF(AC2118,"NS")+COUNTIF(N2134,"NS")+COUNTIF(Q2134,"NS")+COUNTIF(T2134,"NS")+COUNTIF(W2134,"NS")+COUNTIF(Z2134,"NS")+COUNTIF(AC2134,"NS")+COUNTIF(Q2150,"NS")+COUNTIF(T2150,"NS")+COUNTIF(W2150,"NS")+COUNTIF(Z2150,"NS")+COUNTIF(AC2150,"NS")</f>
        <v>0</v>
      </c>
      <c r="AQ2118" s="176">
        <f>IF((COUNTIF(Q2118,"NA")+COUNTIF(T2118,"NA")+COUNTIF(W2118,"NA")+COUNTIF(Z2118,"NA")+COUNTIF(AC2118,"NA")+COUNTIF(N2133,"NA")+COUNTIF(Q2133,"NA")+COUNTIF(T2133,"NA")+COUNTIF(W2133,"NA")+COUNTIF(Z2133,"NA")+COUNTIF(AC2133,"NA")+COUNTIF(Q2148,"NA")+COUNTIF(T2148,"NA")+COUNTIF(W2148,"NA")+COUNTIF(Z2148,"NA")+COUNTIF(AC2148,"NA"))=16,"na",SUM(Q2118,T2118,W2118,Z2118,AC2118,N2133,Q2133,T2133,W2133,Z2133,AC2133,Q2148,T2148,W2148,Z2148,AC2148))</f>
        <v>0</v>
      </c>
      <c r="AR2118" s="191">
        <f t="shared" ref="AR2118" si="2985">IF($AJ$2165=$AH$2165, 0, IF(OR(AND(AO2118=0,AP2118&gt;0), AND(AO2118="NS", AQ2118&gt;0), AND(AO2118="NS", AQ2118=0, AP2118=0)), 1, IF(OR(AND(AP2118&gt;=2, AQ2118&lt;AO2118), AND(AO2118="NS", AQ2118=0, AP2118&gt;0), AO2118=AQ2118), 0, 1)))</f>
        <v>0</v>
      </c>
      <c r="AS2118" s="178">
        <f>O2118</f>
        <v>0</v>
      </c>
      <c r="AT2118" s="178">
        <f>COUNTIF(R2118,"NS")+COUNTIF(U2118,"NS")+COUNTIF(X2118,"NS")+COUNTIF(AA2118,"NS")+COUNTIF(AD2118,"NS")+COUNTIF(O2134,"NS")+COUNTIF(R2134,"NS")+COUNTIF(U2134,"NS")+COUNTIF(X2134,"NS")+COUNTIF(AA2134,"NS")+COUNTIF(AD2134,"NS")+COUNTIF(R2150,"NS")+COUNTIF(U2150,"NS")+COUNTIF(X2150,"NS")+COUNTIF(AA2150,"NS")+COUNTIF(AD2150,"NS")</f>
        <v>0</v>
      </c>
      <c r="AU2118" s="178">
        <f>IF((COUNTIF(R2118,"NA")+COUNTIF(U2118,"NA")+COUNTIF(X2118,"NA")+COUNTIF(AA2118,"NA")+COUNTIF(AD2118,"NA")+COUNTIF(O2133,"NA")+COUNTIF(R2133,"NA")+COUNTIF(U2133,"NA")+COUNTIF(X2133,"NA")+COUNTIF(AA2133,"NA")+COUNTIF(AD2133,"NA")+COUNTIF(R2148,"NA")+COUNTIF(U2148,"NA")+COUNTIF(X2148,"NA")+COUNTIF(AA2148,"NA")+COUNTIF(AD2148,"NA"))=16,"na",SUM(R2118,U2118,X2118,AA2118,AD2118,O2133,R2133,U2133,X2133,AA2133,AD2133,R2148,U2148,X2148,AA2148,AD2148))</f>
        <v>0</v>
      </c>
      <c r="AV2118" s="191">
        <f t="shared" ref="AV2118" si="2986">IF($AJ$2165=$AH$2165, 0, IF(OR(AND(AS2118=0,AT2118&gt;0), AND(AS2118="NS", AU2118&gt;0), AND(AS2118="NS", AU2118=0, AT2118=0)), 1, IF(OR(AND(AT2118&gt;=2, AU2118&lt;AS2118), AND(AS2118="NS", AU2118=0, AT2118&gt;0), AS2118=AU2118), 0, 1)))</f>
        <v>0</v>
      </c>
      <c r="AW2118" s="176">
        <f>P2118</f>
        <v>0</v>
      </c>
      <c r="AX2118" s="176">
        <f>COUNTIF(Q2118:R2118,"NS")</f>
        <v>0</v>
      </c>
      <c r="AY2118" s="177">
        <f>IF(COUNTIF(Q2118:R2118,"Na")=2,"NA",SUM(Q2118:R2118))</f>
        <v>0</v>
      </c>
      <c r="AZ2118" s="187">
        <f t="shared" ref="AZ2118" si="2987">IF($AJ$2165=$AH$2165, 0,  IF(OR(AND(AW2118=0, AX2118&gt;0),AND(AW2118="NS", AY2118&gt;0), AND(AW2118="NS", AX2118=0, AY2118=0)), 1, IF(OR(AND(AW2118&gt;0, AX2118=2), AND(AW2118="NS", AX2118=2), AND(AW2118="NS", AY2118=0, AX2118&gt;0), AW2118=AY2118), 0, 1)))</f>
        <v>0</v>
      </c>
      <c r="BA2118" s="178">
        <f>S2118</f>
        <v>0</v>
      </c>
      <c r="BB2118" s="178">
        <f>COUNTIF(T2118:U2118,"NS")</f>
        <v>0</v>
      </c>
      <c r="BC2118" s="190">
        <f>IF(COUNTIF(T2118:U2118,"Na")=2,"NA",SUM(T2118:U2118))</f>
        <v>0</v>
      </c>
      <c r="BD2118" s="187">
        <f t="shared" ref="BD2118" si="2988">IF($AJ$2165=$AH$2165, 0,  IF(OR(AND(BA2118=0, BB2118&gt;0),AND(BA2118="NS", BC2118&gt;0), AND(BA2118="NS", BB2118=0, BC2118=0)), 1, IF(OR(AND(BA2118&gt;0, BB2118=2), AND(BA2118="NS", BB2118=2), AND(BA2118="NS", BC2118=0, BB2118&gt;0), BA2118=BC2118), 0, 1)))</f>
        <v>0</v>
      </c>
      <c r="BE2118" s="176">
        <f>V2118</f>
        <v>0</v>
      </c>
      <c r="BF2118" s="176">
        <f>COUNTIF(W2118:X2118,"NS")</f>
        <v>0</v>
      </c>
      <c r="BG2118" s="177">
        <f>IF(COUNTIF(W2118:X2118,"NA")=2,"NA",SUM(W2118:X2118))</f>
        <v>0</v>
      </c>
      <c r="BH2118" s="187">
        <f t="shared" ref="BH2118" si="2989">IF($AJ$2165=$AH$2165, 0,  IF(OR(AND(BE2118=0, BF2118&gt;0),AND(BE2118="NS", BG2118&gt;0), AND(BE2118="NS", BF2118=0, BG2118=0)), 1, IF(OR(AND(BE2118&gt;0, BF2118=2), AND(BE2118="NS", BF2118=2), AND(BE2118="NS", BG2118=0, BF2118&gt;0), BE2118=BG2118), 0, 1)))</f>
        <v>0</v>
      </c>
      <c r="BI2118" s="178">
        <f>Y2118</f>
        <v>0</v>
      </c>
      <c r="BJ2118" s="178">
        <f>COUNTIF(Z2118:AA2118,"NS")</f>
        <v>0</v>
      </c>
      <c r="BK2118" s="190">
        <f>IF(COUNTIF(Z2118:AA2118,"NA")=2,"NA",SUM(Z2118:AA2118))</f>
        <v>0</v>
      </c>
      <c r="BL2118" s="187">
        <f t="shared" ref="BL2118" si="2990">IF($AJ$2165=$AH$2165, 0,  IF(OR(AND(BI2118=0, BJ2118&gt;0),AND(BI2118="NS", BK2118&gt;0), AND(BI2118="NS", BJ2118=0, BK2118=0)), 1, IF(OR(AND(BI2118&gt;0, BJ2118=2), AND(BI2118="NS", BJ2118=2), AND(BI2118="NS", BK2118=0, BJ2118&gt;0), BI2118=BK2118), 0, 1)))</f>
        <v>0</v>
      </c>
      <c r="BM2118" s="176">
        <f>AB2118</f>
        <v>0</v>
      </c>
      <c r="BN2118" s="176">
        <f>COUNTIF(AC2118:AD2118,"NS")</f>
        <v>0</v>
      </c>
      <c r="BO2118" s="177">
        <f>IF(COUNTIF(AC2118:AD2118,"NA")=2,"NA",SUM(AC2118:AD2118))</f>
        <v>0</v>
      </c>
      <c r="BP2118" s="187">
        <f t="shared" ref="BP2118" si="2991">IF($AJ$2165=$AH$2165, 0,  IF(OR(AND(BM2118=0, BN2118&gt;0),AND(BM2118="NS", BO2118&gt;0), AND(BM2118="NS", BN2118=0, BO2118=0)), 1, IF(OR(AND(BM2118&gt;0, BN2118=2), AND(BM2118="NS", BN2118=2), AND(BM2118="NS", BO2118=0, BN2118&gt;0), BM2118=BO2118), 0, 1)))</f>
        <v>0</v>
      </c>
      <c r="DF2118">
        <f>M2118</f>
        <v>0</v>
      </c>
      <c r="DG2118">
        <f t="shared" ref="DG2118:DW2118" si="2992">N2118</f>
        <v>0</v>
      </c>
      <c r="DH2118">
        <f t="shared" si="2992"/>
        <v>0</v>
      </c>
      <c r="DI2118">
        <f t="shared" si="2992"/>
        <v>0</v>
      </c>
      <c r="DJ2118">
        <f t="shared" si="2992"/>
        <v>0</v>
      </c>
      <c r="DK2118">
        <f t="shared" si="2992"/>
        <v>0</v>
      </c>
      <c r="DL2118">
        <f t="shared" si="2992"/>
        <v>0</v>
      </c>
      <c r="DM2118">
        <f t="shared" si="2992"/>
        <v>0</v>
      </c>
      <c r="DN2118">
        <f t="shared" si="2992"/>
        <v>0</v>
      </c>
      <c r="DO2118">
        <f t="shared" si="2992"/>
        <v>0</v>
      </c>
      <c r="DP2118">
        <f t="shared" si="2992"/>
        <v>0</v>
      </c>
      <c r="DQ2118">
        <f t="shared" si="2992"/>
        <v>0</v>
      </c>
      <c r="DR2118">
        <f t="shared" si="2992"/>
        <v>0</v>
      </c>
      <c r="DS2118">
        <f t="shared" si="2992"/>
        <v>0</v>
      </c>
      <c r="DT2118">
        <f t="shared" si="2992"/>
        <v>0</v>
      </c>
      <c r="DU2118">
        <f t="shared" si="2992"/>
        <v>0</v>
      </c>
      <c r="DV2118">
        <f t="shared" si="2992"/>
        <v>0</v>
      </c>
      <c r="DW2118">
        <f t="shared" si="2992"/>
        <v>0</v>
      </c>
      <c r="DY2118" s="304">
        <f>IF($AJ$2165=$AH$2165,0,
IF(OR(AND(OR(DF2118="NS",DF2118=0,DF2118="NA"),DY$2114="NS"),AND(OR(DF2118="NA",DF2118=0),DY$2114="NA"),AND(DY$2114&gt;=0,DF2118="NA"),AND(DY$2114&gt;0,DF2118="NS")),0,
IF(OR(AND(DY$2114="NS",DF2118&gt;0),AND(DY$2114="NA",OR(DF2118="NS",DF2118&gt;0)),DY$2114&lt;DF2118),1,0)))</f>
        <v>0</v>
      </c>
      <c r="DZ2118" s="304">
        <f t="shared" ref="DZ2118" si="2993">IF($AJ$2165=$AH$2165,0,
IF(OR(AND(OR(DG2118="NS",DG2118=0,DG2118="NA"),DZ$2114="NS"),AND(OR(DG2118="NA",DG2118=0),DZ$2114="NA"),AND(DZ$2114&gt;=0,DG2118="NA"),AND(DZ$2114&gt;0,DG2118="NS")),0,
IF(OR(AND(DZ$2114="NS",DG2118&gt;0),AND(DZ$2114="NA",OR(DG2118="NS",DG2118&gt;0)),DZ$2114&lt;DG2118),1,0)))</f>
        <v>0</v>
      </c>
      <c r="EA2118" s="304">
        <f t="shared" ref="EA2118" si="2994">IF($AJ$2165=$AH$2165,0,
IF(OR(AND(OR(DH2118="NS",DH2118=0,DH2118="NA"),EA$2114="NS"),AND(OR(DH2118="NA",DH2118=0),EA$2114="NA"),AND(EA$2114&gt;=0,DH2118="NA"),AND(EA$2114&gt;0,DH2118="NS")),0,
IF(OR(AND(EA$2114="NS",DH2118&gt;0),AND(EA$2114="NA",OR(DH2118="NS",DH2118&gt;0)),EA$2114&lt;DH2118),1,0)))</f>
        <v>0</v>
      </c>
      <c r="EB2118" s="304">
        <f t="shared" ref="EB2118" si="2995">IF($AJ$2165=$AH$2165,0,
IF(OR(AND(OR(DI2118="NS",DI2118=0,DI2118="NA"),EB$2114="NS"),AND(OR(DI2118="NA",DI2118=0),EB$2114="NA"),AND(EB$2114&gt;=0,DI2118="NA"),AND(EB$2114&gt;0,DI2118="NS")),0,
IF(OR(AND(EB$2114="NS",DI2118&gt;0),AND(EB$2114="NA",OR(DI2118="NS",DI2118&gt;0)),EB$2114&lt;DI2118),1,0)))</f>
        <v>0</v>
      </c>
      <c r="EC2118" s="304">
        <f t="shared" ref="EC2118" si="2996">IF($AJ$2165=$AH$2165,0,
IF(OR(AND(OR(DJ2118="NS",DJ2118=0,DJ2118="NA"),EC$2114="NS"),AND(OR(DJ2118="NA",DJ2118=0),EC$2114="NA"),AND(EC$2114&gt;=0,DJ2118="NA"),AND(EC$2114&gt;0,DJ2118="NS")),0,
IF(OR(AND(EC$2114="NS",DJ2118&gt;0),AND(EC$2114="NA",OR(DJ2118="NS",DJ2118&gt;0)),EC$2114&lt;DJ2118),1,0)))</f>
        <v>0</v>
      </c>
      <c r="ED2118" s="304">
        <f t="shared" ref="ED2118" si="2997">IF($AJ$2165=$AH$2165,0,
IF(OR(AND(OR(DK2118="NS",DK2118=0,DK2118="NA"),ED$2114="NS"),AND(OR(DK2118="NA",DK2118=0),ED$2114="NA"),AND(ED$2114&gt;=0,DK2118="NA"),AND(ED$2114&gt;0,DK2118="NS")),0,
IF(OR(AND(ED$2114="NS",DK2118&gt;0),AND(ED$2114="NA",OR(DK2118="NS",DK2118&gt;0)),ED$2114&lt;DK2118),1,0)))</f>
        <v>0</v>
      </c>
      <c r="EE2118" s="304">
        <f t="shared" ref="EE2118" si="2998">IF($AJ$2165=$AH$2165,0,
IF(OR(AND(OR(DL2118="NS",DL2118=0,DL2118="NA"),EE$2114="NS"),AND(OR(DL2118="NA",DL2118=0),EE$2114="NA"),AND(EE$2114&gt;=0,DL2118="NA"),AND(EE$2114&gt;0,DL2118="NS")),0,
IF(OR(AND(EE$2114="NS",DL2118&gt;0),AND(EE$2114="NA",OR(DL2118="NS",DL2118&gt;0)),EE$2114&lt;DL2118),1,0)))</f>
        <v>0</v>
      </c>
      <c r="EF2118" s="304">
        <f t="shared" ref="EF2118" si="2999">IF($AJ$2165=$AH$2165,0,
IF(OR(AND(OR(DM2118="NS",DM2118=0,DM2118="NA"),EF$2114="NS"),AND(OR(DM2118="NA",DM2118=0),EF$2114="NA"),AND(EF$2114&gt;=0,DM2118="NA"),AND(EF$2114&gt;0,DM2118="NS")),0,
IF(OR(AND(EF$2114="NS",DM2118&gt;0),AND(EF$2114="NA",OR(DM2118="NS",DM2118&gt;0)),EF$2114&lt;DM2118),1,0)))</f>
        <v>0</v>
      </c>
      <c r="EG2118" s="304">
        <f t="shared" ref="EG2118" si="3000">IF($AJ$2165=$AH$2165,0,
IF(OR(AND(OR(DN2118="NS",DN2118=0,DN2118="NA"),EG$2114="NS"),AND(OR(DN2118="NA",DN2118=0),EG$2114="NA"),AND(EG$2114&gt;=0,DN2118="NA"),AND(EG$2114&gt;0,DN2118="NS")),0,
IF(OR(AND(EG$2114="NS",DN2118&gt;0),AND(EG$2114="NA",OR(DN2118="NS",DN2118&gt;0)),EG$2114&lt;DN2118),1,0)))</f>
        <v>0</v>
      </c>
      <c r="EH2118" s="304">
        <f t="shared" ref="EH2118" si="3001">IF($AJ$2165=$AH$2165,0,
IF(OR(AND(OR(DO2118="NS",DO2118=0,DO2118="NA"),EH$2114="NS"),AND(OR(DO2118="NA",DO2118=0),EH$2114="NA"),AND(EH$2114&gt;=0,DO2118="NA"),AND(EH$2114&gt;0,DO2118="NS")),0,
IF(OR(AND(EH$2114="NS",DO2118&gt;0),AND(EH$2114="NA",OR(DO2118="NS",DO2118&gt;0)),EH$2114&lt;DO2118),1,0)))</f>
        <v>0</v>
      </c>
      <c r="EI2118" s="304">
        <f t="shared" ref="EI2118" si="3002">IF($AJ$2165=$AH$2165,0,
IF(OR(AND(OR(DP2118="NS",DP2118=0,DP2118="NA"),EI$2114="NS"),AND(OR(DP2118="NA",DP2118=0),EI$2114="NA"),AND(EI$2114&gt;=0,DP2118="NA"),AND(EI$2114&gt;0,DP2118="NS")),0,
IF(OR(AND(EI$2114="NS",DP2118&gt;0),AND(EI$2114="NA",OR(DP2118="NS",DP2118&gt;0)),EI$2114&lt;DP2118),1,0)))</f>
        <v>0</v>
      </c>
      <c r="EJ2118" s="304">
        <f t="shared" ref="EJ2118" si="3003">IF($AJ$2165=$AH$2165,0,
IF(OR(AND(OR(DQ2118="NS",DQ2118=0,DQ2118="NA"),EJ$2114="NS"),AND(OR(DQ2118="NA",DQ2118=0),EJ$2114="NA"),AND(EJ$2114&gt;=0,DQ2118="NA"),AND(EJ$2114&gt;0,DQ2118="NS")),0,
IF(OR(AND(EJ$2114="NS",DQ2118&gt;0),AND(EJ$2114="NA",OR(DQ2118="NS",DQ2118&gt;0)),EJ$2114&lt;DQ2118),1,0)))</f>
        <v>0</v>
      </c>
      <c r="EK2118" s="304">
        <f t="shared" ref="EK2118" si="3004">IF($AJ$2165=$AH$2165,0,
IF(OR(AND(OR(DR2118="NS",DR2118=0,DR2118="NA"),EK$2114="NS"),AND(OR(DR2118="NA",DR2118=0),EK$2114="NA"),AND(EK$2114&gt;=0,DR2118="NA"),AND(EK$2114&gt;0,DR2118="NS")),0,
IF(OR(AND(EK$2114="NS",DR2118&gt;0),AND(EK$2114="NA",OR(DR2118="NS",DR2118&gt;0)),EK$2114&lt;DR2118),1,0)))</f>
        <v>0</v>
      </c>
      <c r="EL2118" s="304">
        <f t="shared" ref="EL2118" si="3005">IF($AJ$2165=$AH$2165,0,
IF(OR(AND(OR(DS2118="NS",DS2118=0,DS2118="NA"),EL$2114="NS"),AND(OR(DS2118="NA",DS2118=0),EL$2114="NA"),AND(EL$2114&gt;=0,DS2118="NA"),AND(EL$2114&gt;0,DS2118="NS")),0,
IF(OR(AND(EL$2114="NS",DS2118&gt;0),AND(EL$2114="NA",OR(DS2118="NS",DS2118&gt;0)),EL$2114&lt;DS2118),1,0)))</f>
        <v>0</v>
      </c>
      <c r="EM2118" s="304">
        <f t="shared" ref="EM2118" si="3006">IF($AJ$2165=$AH$2165,0,
IF(OR(AND(OR(DT2118="NS",DT2118=0,DT2118="NA"),EM$2114="NS"),AND(OR(DT2118="NA",DT2118=0),EM$2114="NA"),AND(EM$2114&gt;=0,DT2118="NA"),AND(EM$2114&gt;0,DT2118="NS")),0,
IF(OR(AND(EM$2114="NS",DT2118&gt;0),AND(EM$2114="NA",OR(DT2118="NS",DT2118&gt;0)),EM$2114&lt;DT2118),1,0)))</f>
        <v>0</v>
      </c>
      <c r="EN2118" s="304">
        <f t="shared" ref="EN2118" si="3007">IF($AJ$2165=$AH$2165,0,
IF(OR(AND(OR(DU2118="NS",DU2118=0,DU2118="NA"),EN$2114="NS"),AND(OR(DU2118="NA",DU2118=0),EN$2114="NA"),AND(EN$2114&gt;=0,DU2118="NA"),AND(EN$2114&gt;0,DU2118="NS")),0,
IF(OR(AND(EN$2114="NS",DU2118&gt;0),AND(EN$2114="NA",OR(DU2118="NS",DU2118&gt;0)),EN$2114&lt;DU2118),1,0)))</f>
        <v>0</v>
      </c>
      <c r="EO2118" s="304">
        <f t="shared" ref="EO2118" si="3008">IF($AJ$2165=$AH$2165,0,
IF(OR(AND(OR(DV2118="NS",DV2118=0,DV2118="NA"),EO$2114="NS"),AND(OR(DV2118="NA",DV2118=0),EO$2114="NA"),AND(EO$2114&gt;=0,DV2118="NA"),AND(EO$2114&gt;0,DV2118="NS")),0,
IF(OR(AND(EO$2114="NS",DV2118&gt;0),AND(EO$2114="NA",OR(DV2118="NS",DV2118&gt;0)),EO$2114&lt;DV2118),1,0)))</f>
        <v>0</v>
      </c>
      <c r="EP2118" s="304">
        <f t="shared" ref="EP2118" si="3009">IF($AJ$2165=$AH$2165,0,
IF(OR(AND(OR(DW2118="NS",DW2118=0,DW2118="NA"),EP$2114="NS"),AND(OR(DW2118="NA",DW2118=0),EP$2114="NA"),AND(EP$2114&gt;=0,DW2118="NA"),AND(EP$2114&gt;0,DW2118="NS")),0,
IF(OR(AND(EP$2114="NS",DW2118&gt;0),AND(EP$2114="NA",OR(DW2118="NS",DW2118&gt;0)),EP$2114&lt;DW2118),1,0)))</f>
        <v>0</v>
      </c>
    </row>
    <row r="2119" spans="1:146" ht="15" customHeight="1">
      <c r="A2119" s="157"/>
      <c r="B2119" s="198"/>
      <c r="C2119" s="818"/>
      <c r="D2119" s="140" t="s">
        <v>513</v>
      </c>
      <c r="E2119" s="711" t="s">
        <v>641</v>
      </c>
      <c r="F2119" s="712"/>
      <c r="G2119" s="712"/>
      <c r="H2119" s="712"/>
      <c r="I2119" s="712"/>
      <c r="J2119" s="712"/>
      <c r="K2119" s="712"/>
      <c r="L2119" s="713"/>
      <c r="M2119" s="9"/>
      <c r="N2119" s="9"/>
      <c r="O2119" s="9"/>
      <c r="P2119" s="9"/>
      <c r="Q2119" s="9"/>
      <c r="R2119" s="9"/>
      <c r="S2119" s="9"/>
      <c r="T2119" s="9"/>
      <c r="U2119" s="9"/>
      <c r="V2119" s="9"/>
      <c r="W2119" s="9"/>
      <c r="X2119" s="9"/>
      <c r="Y2119" s="9"/>
      <c r="Z2119" s="9"/>
      <c r="AA2119" s="9"/>
      <c r="AB2119" s="9"/>
      <c r="AC2119" s="9"/>
      <c r="AD2119" s="9"/>
      <c r="AG2119" s="176">
        <f t="shared" ref="AG2119:AG2125" si="3010">M2119</f>
        <v>0</v>
      </c>
      <c r="AH2119" s="181">
        <f t="shared" ref="AH2119:AH2125" si="3011">IF(AND(N2119="",O2119=""),0,
IF(COUNTIF(N2119:O2119,"NS")&gt;0,COUNTIF(N2119:O2119,"NS"),
IF(AND(AG2119&gt;AI2119,COUNTIF(N2119:O2119,"NS")&lt;2),(AP2119+AT2119),0)))</f>
        <v>0</v>
      </c>
      <c r="AI2119" s="177">
        <f t="shared" ref="AI2119:AI2125" si="3012">IF(COUNTIF(N2119:O2119,"NA")=2,"NA",SUM(N2119:O2119))</f>
        <v>0</v>
      </c>
      <c r="AJ2119" s="187">
        <f t="shared" ref="AJ2119:AJ2125" si="3013">IF($AJ$2165=$AH$2165, 0,  IF(OR(AND(AG2119=0, AH2119&gt;0),AND(AG2119="NS", AI2119&gt;0), AND(AG2119="NS", AH2119=0, AI2119=0)), 1, IF(OR(AND(AG2119&gt;0, AH2119=2), AND(AG2119="NS", AH2119&gt;0), AND(AG2119="NS", AI2119=0, AH2119&gt;0), AG2119=AI2119), 0, 1)))</f>
        <v>0</v>
      </c>
      <c r="AK2119" s="178">
        <f t="shared" ref="AK2119:AK2125" si="3014">M2119</f>
        <v>0</v>
      </c>
      <c r="AL2119" s="190">
        <f t="shared" ref="AL2119:AL2125" si="3015">COUNTIF(P2119,"NS")+COUNTIF(S2119,"NS")+COUNTIF(V2119,"NS")+COUNTIF(Y2119,"NS")+COUNTIF(AB2119,"NS")+COUNTIF(M2134,"NS")+COUNTIF(P2134,"NS")+COUNTIF(S2134,"NS")+COUNTIF(V2134,"NS")+COUNTIF(Y2134,"NS")+COUNTIF(AB2134,"NS")+COUNTIF(P2149,"NS")+COUNTIF(S2149,"NS")+COUNTIF(V2149,"NS")+COUNTIF(Y2149,"NS")+COUNTIF(AB2149,"NS")</f>
        <v>0</v>
      </c>
      <c r="AM2119" s="190">
        <f t="shared" ref="AM2119:AM2124" si="3016">IF((COUNTIF(P2119,"NA")+COUNTIF(S2119,"NA")+COUNTIF(V2119,"NA")+COUNTIF(Y2119,"NA")+COUNTIF(AB2119,"NA")+COUNTIF(M2134,"NA")+COUNTIF(P2134,"NA")+COUNTIF(S2134,"NA")+COUNTIF(V2134,"NA")+COUNTIF(Y2134,"NA")+COUNTIF(AB2134,"NA")+COUNTIF(P2149,"NA")+COUNTIF(S2149,"NA")+COUNTIF(V2149,"NA")+COUNTIF(Y2149,"NA")+COUNTIF(AB2149,"NA"))=16,"na",SUM(P2119,S2119,V2119,Y2119,AB2119,M2134,P2134,S2134,V2134,Y2134,AB2134,P2149,S2149,V2149,Y2149,AB2149))</f>
        <v>0</v>
      </c>
      <c r="AN2119" s="191">
        <f t="shared" ref="AN2119:AN2125" si="3017">IF($AJ$2165=$AH$2165, 0, IF(OR(AND(AK2119=0,AL2119&gt;0), AND(AK2119="NS", AM2119&gt;0), AND(AK2119="NS", AM2119=0, AL2119=0)), 1, IF(OR(AND(AL2119&gt;=2, AM2119&lt;AK2119), AND(AK2119="NS", AM2119=0, AL2119&gt;0), AK2119=AM2119), 0, 1)))</f>
        <v>0</v>
      </c>
      <c r="AO2119" s="176">
        <f t="shared" ref="AO2119:AO2125" si="3018">N2119</f>
        <v>0</v>
      </c>
      <c r="AP2119" s="176">
        <f t="shared" ref="AP2119:AP2125" si="3019">COUNTIF(Q2119,"NS")+COUNTIF(T2119,"NS")+COUNTIF(W2119,"NS")+COUNTIF(Z2119,"NS")+COUNTIF(AC2119,"NS")+COUNTIF(N2135,"NS")+COUNTIF(Q2135,"NS")+COUNTIF(T2135,"NS")+COUNTIF(W2135,"NS")+COUNTIF(Z2135,"NS")+COUNTIF(AC2135,"NS")+COUNTIF(Q2151,"NS")+COUNTIF(T2151,"NS")+COUNTIF(W2151,"NS")+COUNTIF(Z2151,"NS")+COUNTIF(AC2151,"NS")</f>
        <v>0</v>
      </c>
      <c r="AQ2119" s="176">
        <f t="shared" ref="AQ2119:AQ2124" si="3020">IF((COUNTIF(Q2119,"NA")+COUNTIF(T2119,"NA")+COUNTIF(W2119,"NA")+COUNTIF(Z2119,"NA")+COUNTIF(AC2119,"NA")+COUNTIF(N2134,"NA")+COUNTIF(Q2134,"NA")+COUNTIF(T2134,"NA")+COUNTIF(W2134,"NA")+COUNTIF(Z2134,"NA")+COUNTIF(AC2134,"NA")+COUNTIF(Q2149,"NA")+COUNTIF(T2149,"NA")+COUNTIF(W2149,"NA")+COUNTIF(Z2149,"NA")+COUNTIF(AC2149,"NA"))=16,"na",SUM(Q2119,T2119,W2119,Z2119,AC2119,N2134,Q2134,T2134,W2134,Z2134,AC2134,Q2149,T2149,W2149,Z2149,AC2149))</f>
        <v>0</v>
      </c>
      <c r="AR2119" s="191">
        <f t="shared" ref="AR2119:AR2125" si="3021">IF($AJ$2165=$AH$2165, 0, IF(OR(AND(AO2119=0,AP2119&gt;0), AND(AO2119="NS", AQ2119&gt;0), AND(AO2119="NS", AQ2119=0, AP2119=0)), 1, IF(OR(AND(AP2119&gt;=2, AQ2119&lt;AO2119), AND(AO2119="NS", AQ2119=0, AP2119&gt;0), AO2119=AQ2119), 0, 1)))</f>
        <v>0</v>
      </c>
      <c r="AS2119" s="178">
        <f t="shared" ref="AS2119:AS2125" si="3022">O2119</f>
        <v>0</v>
      </c>
      <c r="AT2119" s="178">
        <f t="shared" ref="AT2119:AT2125" si="3023">COUNTIF(R2119,"NS")+COUNTIF(U2119,"NS")+COUNTIF(X2119,"NS")+COUNTIF(AA2119,"NS")+COUNTIF(AD2119,"NS")+COUNTIF(O2135,"NS")+COUNTIF(R2135,"NS")+COUNTIF(U2135,"NS")+COUNTIF(X2135,"NS")+COUNTIF(AA2135,"NS")+COUNTIF(AD2135,"NS")+COUNTIF(R2151,"NS")+COUNTIF(U2151,"NS")+COUNTIF(X2151,"NS")+COUNTIF(AA2151,"NS")+COUNTIF(AD2151,"NS")</f>
        <v>0</v>
      </c>
      <c r="AU2119" s="178">
        <f t="shared" ref="AU2119:AU2124" si="3024">IF((COUNTIF(R2119,"NA")+COUNTIF(U2119,"NA")+COUNTIF(X2119,"NA")+COUNTIF(AA2119,"NA")+COUNTIF(AD2119,"NA")+COUNTIF(O2134,"NA")+COUNTIF(R2134,"NA")+COUNTIF(U2134,"NA")+COUNTIF(X2134,"NA")+COUNTIF(AA2134,"NA")+COUNTIF(AD2134,"NA")+COUNTIF(R2149,"NA")+COUNTIF(U2149,"NA")+COUNTIF(X2149,"NA")+COUNTIF(AA2149,"NA")+COUNTIF(AD2149,"NA"))=16,"na",SUM(R2119,U2119,X2119,AA2119,AD2119,O2134,R2134,U2134,X2134,AA2134,AD2134,R2149,U2149,X2149,AA2149,AD2149))</f>
        <v>0</v>
      </c>
      <c r="AV2119" s="191">
        <f t="shared" ref="AV2119:AV2125" si="3025">IF($AJ$2165=$AH$2165, 0, IF(OR(AND(AS2119=0,AT2119&gt;0), AND(AS2119="NS", AU2119&gt;0), AND(AS2119="NS", AU2119=0, AT2119=0)), 1, IF(OR(AND(AT2119&gt;=2, AU2119&lt;AS2119), AND(AS2119="NS", AU2119=0, AT2119&gt;0), AS2119=AU2119), 0, 1)))</f>
        <v>0</v>
      </c>
      <c r="AW2119" s="176">
        <f t="shared" ref="AW2119:AW2125" si="3026">P2119</f>
        <v>0</v>
      </c>
      <c r="AX2119" s="176">
        <f t="shared" ref="AX2119:AX2125" si="3027">COUNTIF(Q2119:R2119,"NS")</f>
        <v>0</v>
      </c>
      <c r="AY2119" s="177">
        <f t="shared" ref="AY2119:AY2125" si="3028">IF(COUNTIF(Q2119:R2119,"Na")=2,"NA",SUM(Q2119:R2119))</f>
        <v>0</v>
      </c>
      <c r="AZ2119" s="187">
        <f t="shared" ref="AZ2119:AZ2125" si="3029">IF($AJ$2165=$AH$2165, 0,  IF(OR(AND(AW2119=0, AX2119&gt;0),AND(AW2119="NS", AY2119&gt;0), AND(AW2119="NS", AX2119=0, AY2119=0)), 1, IF(OR(AND(AW2119&gt;0, AX2119=2), AND(AW2119="NS", AX2119=2), AND(AW2119="NS", AY2119=0, AX2119&gt;0), AW2119=AY2119), 0, 1)))</f>
        <v>0</v>
      </c>
      <c r="BA2119" s="178">
        <f t="shared" ref="BA2119:BA2125" si="3030">S2119</f>
        <v>0</v>
      </c>
      <c r="BB2119" s="178">
        <f t="shared" ref="BB2119:BB2125" si="3031">COUNTIF(T2119:U2119,"NS")</f>
        <v>0</v>
      </c>
      <c r="BC2119" s="190">
        <f t="shared" ref="BC2119:BC2125" si="3032">IF(COUNTIF(T2119:U2119,"Na")=2,"NA",SUM(T2119:U2119))</f>
        <v>0</v>
      </c>
      <c r="BD2119" s="187">
        <f t="shared" ref="BD2119:BD2125" si="3033">IF($AJ$2165=$AH$2165, 0,  IF(OR(AND(BA2119=0, BB2119&gt;0),AND(BA2119="NS", BC2119&gt;0), AND(BA2119="NS", BB2119=0, BC2119=0)), 1, IF(OR(AND(BA2119&gt;0, BB2119=2), AND(BA2119="NS", BB2119=2), AND(BA2119="NS", BC2119=0, BB2119&gt;0), BA2119=BC2119), 0, 1)))</f>
        <v>0</v>
      </c>
      <c r="BE2119" s="176">
        <f t="shared" ref="BE2119:BE2125" si="3034">V2119</f>
        <v>0</v>
      </c>
      <c r="BF2119" s="176">
        <f t="shared" ref="BF2119:BF2125" si="3035">COUNTIF(W2119:X2119,"NS")</f>
        <v>0</v>
      </c>
      <c r="BG2119" s="177">
        <f t="shared" ref="BG2119:BG2125" si="3036">IF(COUNTIF(W2119:X2119,"NA")=2,"NA",SUM(W2119:X2119))</f>
        <v>0</v>
      </c>
      <c r="BH2119" s="187">
        <f t="shared" ref="BH2119:BH2125" si="3037">IF($AJ$2165=$AH$2165, 0,  IF(OR(AND(BE2119=0, BF2119&gt;0),AND(BE2119="NS", BG2119&gt;0), AND(BE2119="NS", BF2119=0, BG2119=0)), 1, IF(OR(AND(BE2119&gt;0, BF2119=2), AND(BE2119="NS", BF2119=2), AND(BE2119="NS", BG2119=0, BF2119&gt;0), BE2119=BG2119), 0, 1)))</f>
        <v>0</v>
      </c>
      <c r="BI2119" s="178">
        <f t="shared" ref="BI2119:BI2125" si="3038">Y2119</f>
        <v>0</v>
      </c>
      <c r="BJ2119" s="178">
        <f t="shared" ref="BJ2119:BJ2125" si="3039">COUNTIF(Z2119:AA2119,"NS")</f>
        <v>0</v>
      </c>
      <c r="BK2119" s="190">
        <f t="shared" ref="BK2119:BK2125" si="3040">IF(COUNTIF(Z2119:AA2119,"NA")=2,"NA",SUM(Z2119:AA2119))</f>
        <v>0</v>
      </c>
      <c r="BL2119" s="187">
        <f t="shared" ref="BL2119:BL2125" si="3041">IF($AJ$2165=$AH$2165, 0,  IF(OR(AND(BI2119=0, BJ2119&gt;0),AND(BI2119="NS", BK2119&gt;0), AND(BI2119="NS", BJ2119=0, BK2119=0)), 1, IF(OR(AND(BI2119&gt;0, BJ2119=2), AND(BI2119="NS", BJ2119=2), AND(BI2119="NS", BK2119=0, BJ2119&gt;0), BI2119=BK2119), 0, 1)))</f>
        <v>0</v>
      </c>
      <c r="BM2119" s="176">
        <f t="shared" ref="BM2119:BM2125" si="3042">AB2119</f>
        <v>0</v>
      </c>
      <c r="BN2119" s="176">
        <f t="shared" ref="BN2119:BN2125" si="3043">COUNTIF(AC2119:AD2119,"NS")</f>
        <v>0</v>
      </c>
      <c r="BO2119" s="177">
        <f t="shared" ref="BO2119:BO2125" si="3044">IF(COUNTIF(AC2119:AD2119,"NA")=2,"NA",SUM(AC2119:AD2119))</f>
        <v>0</v>
      </c>
      <c r="BP2119" s="187">
        <f t="shared" ref="BP2119:BP2125" si="3045">IF($AJ$2165=$AH$2165, 0,  IF(OR(AND(BM2119=0, BN2119&gt;0),AND(BM2119="NS", BO2119&gt;0), AND(BM2119="NS", BN2119=0, BO2119=0)), 1, IF(OR(AND(BM2119&gt;0, BN2119=2), AND(BM2119="NS", BN2119=2), AND(BM2119="NS", BO2119=0, BN2119&gt;0), BM2119=BO2119), 0, 1)))</f>
        <v>0</v>
      </c>
      <c r="DF2119">
        <f t="shared" ref="DF2119:DF2125" si="3046">M2119</f>
        <v>0</v>
      </c>
      <c r="DG2119">
        <f t="shared" ref="DG2119:DG2125" si="3047">N2119</f>
        <v>0</v>
      </c>
      <c r="DH2119">
        <f t="shared" ref="DH2119:DH2125" si="3048">O2119</f>
        <v>0</v>
      </c>
      <c r="DI2119">
        <f t="shared" ref="DI2119:DI2125" si="3049">P2119</f>
        <v>0</v>
      </c>
      <c r="DJ2119">
        <f t="shared" ref="DJ2119:DJ2125" si="3050">Q2119</f>
        <v>0</v>
      </c>
      <c r="DK2119">
        <f t="shared" ref="DK2119:DK2125" si="3051">R2119</f>
        <v>0</v>
      </c>
      <c r="DL2119">
        <f t="shared" ref="DL2119:DL2125" si="3052">S2119</f>
        <v>0</v>
      </c>
      <c r="DM2119">
        <f t="shared" ref="DM2119:DM2125" si="3053">T2119</f>
        <v>0</v>
      </c>
      <c r="DN2119">
        <f t="shared" ref="DN2119:DN2125" si="3054">U2119</f>
        <v>0</v>
      </c>
      <c r="DO2119">
        <f t="shared" ref="DO2119:DO2125" si="3055">V2119</f>
        <v>0</v>
      </c>
      <c r="DP2119">
        <f t="shared" ref="DP2119:DP2125" si="3056">W2119</f>
        <v>0</v>
      </c>
      <c r="DQ2119">
        <f t="shared" ref="DQ2119:DQ2125" si="3057">X2119</f>
        <v>0</v>
      </c>
      <c r="DR2119">
        <f t="shared" ref="DR2119:DR2125" si="3058">Y2119</f>
        <v>0</v>
      </c>
      <c r="DS2119">
        <f t="shared" ref="DS2119:DS2125" si="3059">Z2119</f>
        <v>0</v>
      </c>
      <c r="DT2119">
        <f t="shared" ref="DT2119:DT2125" si="3060">AA2119</f>
        <v>0</v>
      </c>
      <c r="DU2119">
        <f t="shared" ref="DU2119:DU2125" si="3061">AB2119</f>
        <v>0</v>
      </c>
      <c r="DV2119">
        <f t="shared" ref="DV2119:DV2125" si="3062">AC2119</f>
        <v>0</v>
      </c>
      <c r="DW2119">
        <f t="shared" ref="DW2119:DW2125" si="3063">AD2119</f>
        <v>0</v>
      </c>
      <c r="DY2119" s="304">
        <f>IF($AJ$2165=$AH$2165,0,
IF(OR(AND(OR(DF2119="NS",DF2119=0,DF2119="NA"),DY$2114="NS"),AND(OR(DF2119="NA",DF2119=0),DY$2114="NA"),AND(DY$2114&gt;=0,DF2119="NA"),AND(DY$2114&gt;0,DF2119="NS")),0,
IF(OR(AND(DY$2114="NS",DF2119&gt;0),AND(DY$2114="NA",OR(DF2119="NS",DF2119&gt;0)),DY$2114&lt;DF2119),1,0)))</f>
        <v>0</v>
      </c>
      <c r="DZ2119" s="304">
        <f t="shared" ref="DZ2119:DZ2125" si="3064">IF($AJ$2165=$AH$2165,0,
IF(OR(AND(OR(DG2119="NS",DG2119=0,DG2119="NA"),DZ$2114="NS"),AND(OR(DG2119="NA",DG2119=0),DZ$2114="NA"),AND(DZ$2114&gt;=0,DG2119="NA"),AND(DZ$2114&gt;0,DG2119="NS")),0,
IF(OR(AND(DZ$2114="NS",DG2119&gt;0),AND(DZ$2114="NA",OR(DG2119="NS",DG2119&gt;0)),DZ$2114&lt;DG2119),1,0)))</f>
        <v>0</v>
      </c>
      <c r="EA2119" s="304">
        <f t="shared" ref="EA2119:EA2125" si="3065">IF($AJ$2165=$AH$2165,0,
IF(OR(AND(OR(DH2119="NS",DH2119=0,DH2119="NA"),EA$2114="NS"),AND(OR(DH2119="NA",DH2119=0),EA$2114="NA"),AND(EA$2114&gt;=0,DH2119="NA"),AND(EA$2114&gt;0,DH2119="NS")),0,
IF(OR(AND(EA$2114="NS",DH2119&gt;0),AND(EA$2114="NA",OR(DH2119="NS",DH2119&gt;0)),EA$2114&lt;DH2119),1,0)))</f>
        <v>0</v>
      </c>
      <c r="EB2119" s="304">
        <f t="shared" ref="EB2119:EB2125" si="3066">IF($AJ$2165=$AH$2165,0,
IF(OR(AND(OR(DI2119="NS",DI2119=0,DI2119="NA"),EB$2114="NS"),AND(OR(DI2119="NA",DI2119=0),EB$2114="NA"),AND(EB$2114&gt;=0,DI2119="NA"),AND(EB$2114&gt;0,DI2119="NS")),0,
IF(OR(AND(EB$2114="NS",DI2119&gt;0),AND(EB$2114="NA",OR(DI2119="NS",DI2119&gt;0)),EB$2114&lt;DI2119),1,0)))</f>
        <v>0</v>
      </c>
      <c r="EC2119" s="304">
        <f t="shared" ref="EC2119:EC2125" si="3067">IF($AJ$2165=$AH$2165,0,
IF(OR(AND(OR(DJ2119="NS",DJ2119=0,DJ2119="NA"),EC$2114="NS"),AND(OR(DJ2119="NA",DJ2119=0),EC$2114="NA"),AND(EC$2114&gt;=0,DJ2119="NA"),AND(EC$2114&gt;0,DJ2119="NS")),0,
IF(OR(AND(EC$2114="NS",DJ2119&gt;0),AND(EC$2114="NA",OR(DJ2119="NS",DJ2119&gt;0)),EC$2114&lt;DJ2119),1,0)))</f>
        <v>0</v>
      </c>
      <c r="ED2119" s="304">
        <f t="shared" ref="ED2119:ED2125" si="3068">IF($AJ$2165=$AH$2165,0,
IF(OR(AND(OR(DK2119="NS",DK2119=0,DK2119="NA"),ED$2114="NS"),AND(OR(DK2119="NA",DK2119=0),ED$2114="NA"),AND(ED$2114&gt;=0,DK2119="NA"),AND(ED$2114&gt;0,DK2119="NS")),0,
IF(OR(AND(ED$2114="NS",DK2119&gt;0),AND(ED$2114="NA",OR(DK2119="NS",DK2119&gt;0)),ED$2114&lt;DK2119),1,0)))</f>
        <v>0</v>
      </c>
      <c r="EE2119" s="304">
        <f t="shared" ref="EE2119:EE2125" si="3069">IF($AJ$2165=$AH$2165,0,
IF(OR(AND(OR(DL2119="NS",DL2119=0,DL2119="NA"),EE$2114="NS"),AND(OR(DL2119="NA",DL2119=0),EE$2114="NA"),AND(EE$2114&gt;=0,DL2119="NA"),AND(EE$2114&gt;0,DL2119="NS")),0,
IF(OR(AND(EE$2114="NS",DL2119&gt;0),AND(EE$2114="NA",OR(DL2119="NS",DL2119&gt;0)),EE$2114&lt;DL2119),1,0)))</f>
        <v>0</v>
      </c>
      <c r="EF2119" s="304">
        <f t="shared" ref="EF2119:EF2125" si="3070">IF($AJ$2165=$AH$2165,0,
IF(OR(AND(OR(DM2119="NS",DM2119=0,DM2119="NA"),EF$2114="NS"),AND(OR(DM2119="NA",DM2119=0),EF$2114="NA"),AND(EF$2114&gt;=0,DM2119="NA"),AND(EF$2114&gt;0,DM2119="NS")),0,
IF(OR(AND(EF$2114="NS",DM2119&gt;0),AND(EF$2114="NA",OR(DM2119="NS",DM2119&gt;0)),EF$2114&lt;DM2119),1,0)))</f>
        <v>0</v>
      </c>
      <c r="EG2119" s="304">
        <f t="shared" ref="EG2119:EG2125" si="3071">IF($AJ$2165=$AH$2165,0,
IF(OR(AND(OR(DN2119="NS",DN2119=0,DN2119="NA"),EG$2114="NS"),AND(OR(DN2119="NA",DN2119=0),EG$2114="NA"),AND(EG$2114&gt;=0,DN2119="NA"),AND(EG$2114&gt;0,DN2119="NS")),0,
IF(OR(AND(EG$2114="NS",DN2119&gt;0),AND(EG$2114="NA",OR(DN2119="NS",DN2119&gt;0)),EG$2114&lt;DN2119),1,0)))</f>
        <v>0</v>
      </c>
      <c r="EH2119" s="304">
        <f t="shared" ref="EH2119:EH2125" si="3072">IF($AJ$2165=$AH$2165,0,
IF(OR(AND(OR(DO2119="NS",DO2119=0,DO2119="NA"),EH$2114="NS"),AND(OR(DO2119="NA",DO2119=0),EH$2114="NA"),AND(EH$2114&gt;=0,DO2119="NA"),AND(EH$2114&gt;0,DO2119="NS")),0,
IF(OR(AND(EH$2114="NS",DO2119&gt;0),AND(EH$2114="NA",OR(DO2119="NS",DO2119&gt;0)),EH$2114&lt;DO2119),1,0)))</f>
        <v>0</v>
      </c>
      <c r="EI2119" s="304">
        <f t="shared" ref="EI2119:EI2125" si="3073">IF($AJ$2165=$AH$2165,0,
IF(OR(AND(OR(DP2119="NS",DP2119=0,DP2119="NA"),EI$2114="NS"),AND(OR(DP2119="NA",DP2119=0),EI$2114="NA"),AND(EI$2114&gt;=0,DP2119="NA"),AND(EI$2114&gt;0,DP2119="NS")),0,
IF(OR(AND(EI$2114="NS",DP2119&gt;0),AND(EI$2114="NA",OR(DP2119="NS",DP2119&gt;0)),EI$2114&lt;DP2119),1,0)))</f>
        <v>0</v>
      </c>
      <c r="EJ2119" s="304">
        <f t="shared" ref="EJ2119:EJ2125" si="3074">IF($AJ$2165=$AH$2165,0,
IF(OR(AND(OR(DQ2119="NS",DQ2119=0,DQ2119="NA"),EJ$2114="NS"),AND(OR(DQ2119="NA",DQ2119=0),EJ$2114="NA"),AND(EJ$2114&gt;=0,DQ2119="NA"),AND(EJ$2114&gt;0,DQ2119="NS")),0,
IF(OR(AND(EJ$2114="NS",DQ2119&gt;0),AND(EJ$2114="NA",OR(DQ2119="NS",DQ2119&gt;0)),EJ$2114&lt;DQ2119),1,0)))</f>
        <v>0</v>
      </c>
      <c r="EK2119" s="304">
        <f t="shared" ref="EK2119:EK2125" si="3075">IF($AJ$2165=$AH$2165,0,
IF(OR(AND(OR(DR2119="NS",DR2119=0,DR2119="NA"),EK$2114="NS"),AND(OR(DR2119="NA",DR2119=0),EK$2114="NA"),AND(EK$2114&gt;=0,DR2119="NA"),AND(EK$2114&gt;0,DR2119="NS")),0,
IF(OR(AND(EK$2114="NS",DR2119&gt;0),AND(EK$2114="NA",OR(DR2119="NS",DR2119&gt;0)),EK$2114&lt;DR2119),1,0)))</f>
        <v>0</v>
      </c>
      <c r="EL2119" s="304">
        <f t="shared" ref="EL2119:EL2125" si="3076">IF($AJ$2165=$AH$2165,0,
IF(OR(AND(OR(DS2119="NS",DS2119=0,DS2119="NA"),EL$2114="NS"),AND(OR(DS2119="NA",DS2119=0),EL$2114="NA"),AND(EL$2114&gt;=0,DS2119="NA"),AND(EL$2114&gt;0,DS2119="NS")),0,
IF(OR(AND(EL$2114="NS",DS2119&gt;0),AND(EL$2114="NA",OR(DS2119="NS",DS2119&gt;0)),EL$2114&lt;DS2119),1,0)))</f>
        <v>0</v>
      </c>
      <c r="EM2119" s="304">
        <f t="shared" ref="EM2119:EM2125" si="3077">IF($AJ$2165=$AH$2165,0,
IF(OR(AND(OR(DT2119="NS",DT2119=0,DT2119="NA"),EM$2114="NS"),AND(OR(DT2119="NA",DT2119=0),EM$2114="NA"),AND(EM$2114&gt;=0,DT2119="NA"),AND(EM$2114&gt;0,DT2119="NS")),0,
IF(OR(AND(EM$2114="NS",DT2119&gt;0),AND(EM$2114="NA",OR(DT2119="NS",DT2119&gt;0)),EM$2114&lt;DT2119),1,0)))</f>
        <v>0</v>
      </c>
      <c r="EN2119" s="304">
        <f t="shared" ref="EN2119:EN2125" si="3078">IF($AJ$2165=$AH$2165,0,
IF(OR(AND(OR(DU2119="NS",DU2119=0,DU2119="NA"),EN$2114="NS"),AND(OR(DU2119="NA",DU2119=0),EN$2114="NA"),AND(EN$2114&gt;=0,DU2119="NA"),AND(EN$2114&gt;0,DU2119="NS")),0,
IF(OR(AND(EN$2114="NS",DU2119&gt;0),AND(EN$2114="NA",OR(DU2119="NS",DU2119&gt;0)),EN$2114&lt;DU2119),1,0)))</f>
        <v>0</v>
      </c>
      <c r="EO2119" s="304">
        <f t="shared" ref="EO2119:EO2125" si="3079">IF($AJ$2165=$AH$2165,0,
IF(OR(AND(OR(DV2119="NS",DV2119=0,DV2119="NA"),EO$2114="NS"),AND(OR(DV2119="NA",DV2119=0),EO$2114="NA"),AND(EO$2114&gt;=0,DV2119="NA"),AND(EO$2114&gt;0,DV2119="NS")),0,
IF(OR(AND(EO$2114="NS",DV2119&gt;0),AND(EO$2114="NA",OR(DV2119="NS",DV2119&gt;0)),EO$2114&lt;DV2119),1,0)))</f>
        <v>0</v>
      </c>
      <c r="EP2119" s="304">
        <f t="shared" ref="EP2119:EP2125" si="3080">IF($AJ$2165=$AH$2165,0,
IF(OR(AND(OR(DW2119="NS",DW2119=0,DW2119="NA"),EP$2114="NS"),AND(OR(DW2119="NA",DW2119=0),EP$2114="NA"),AND(EP$2114&gt;=0,DW2119="NA"),AND(EP$2114&gt;0,DW2119="NS")),0,
IF(OR(AND(EP$2114="NS",DW2119&gt;0),AND(EP$2114="NA",OR(DW2119="NS",DW2119&gt;0)),EP$2114&lt;DW2119),1,0)))</f>
        <v>0</v>
      </c>
    </row>
    <row r="2120" spans="1:146" ht="15" customHeight="1">
      <c r="A2120" s="157"/>
      <c r="B2120" s="198"/>
      <c r="C2120" s="818"/>
      <c r="D2120" s="140" t="s">
        <v>514</v>
      </c>
      <c r="E2120" s="711" t="s">
        <v>642</v>
      </c>
      <c r="F2120" s="712"/>
      <c r="G2120" s="712"/>
      <c r="H2120" s="712"/>
      <c r="I2120" s="712"/>
      <c r="J2120" s="712"/>
      <c r="K2120" s="712"/>
      <c r="L2120" s="713"/>
      <c r="M2120" s="9"/>
      <c r="N2120" s="9"/>
      <c r="O2120" s="9"/>
      <c r="P2120" s="9"/>
      <c r="Q2120" s="9"/>
      <c r="R2120" s="9"/>
      <c r="S2120" s="9"/>
      <c r="T2120" s="9"/>
      <c r="U2120" s="9"/>
      <c r="V2120" s="9"/>
      <c r="W2120" s="9"/>
      <c r="X2120" s="9"/>
      <c r="Y2120" s="9"/>
      <c r="Z2120" s="9"/>
      <c r="AA2120" s="9"/>
      <c r="AB2120" s="9"/>
      <c r="AC2120" s="9"/>
      <c r="AD2120" s="9"/>
      <c r="AG2120" s="176">
        <f t="shared" si="3010"/>
        <v>0</v>
      </c>
      <c r="AH2120" s="181">
        <f t="shared" si="3011"/>
        <v>0</v>
      </c>
      <c r="AI2120" s="177">
        <f t="shared" si="3012"/>
        <v>0</v>
      </c>
      <c r="AJ2120" s="187">
        <f t="shared" si="3013"/>
        <v>0</v>
      </c>
      <c r="AK2120" s="178">
        <f t="shared" si="3014"/>
        <v>0</v>
      </c>
      <c r="AL2120" s="190">
        <f t="shared" si="3015"/>
        <v>0</v>
      </c>
      <c r="AM2120" s="190">
        <f t="shared" si="3016"/>
        <v>0</v>
      </c>
      <c r="AN2120" s="191">
        <f t="shared" si="3017"/>
        <v>0</v>
      </c>
      <c r="AO2120" s="176">
        <f t="shared" si="3018"/>
        <v>0</v>
      </c>
      <c r="AP2120" s="176">
        <f t="shared" si="3019"/>
        <v>0</v>
      </c>
      <c r="AQ2120" s="176">
        <f t="shared" si="3020"/>
        <v>0</v>
      </c>
      <c r="AR2120" s="191">
        <f t="shared" si="3021"/>
        <v>0</v>
      </c>
      <c r="AS2120" s="178">
        <f t="shared" si="3022"/>
        <v>0</v>
      </c>
      <c r="AT2120" s="178">
        <f t="shared" si="3023"/>
        <v>0</v>
      </c>
      <c r="AU2120" s="178">
        <f t="shared" si="3024"/>
        <v>0</v>
      </c>
      <c r="AV2120" s="191">
        <f t="shared" si="3025"/>
        <v>0</v>
      </c>
      <c r="AW2120" s="176">
        <f t="shared" si="3026"/>
        <v>0</v>
      </c>
      <c r="AX2120" s="176">
        <f t="shared" si="3027"/>
        <v>0</v>
      </c>
      <c r="AY2120" s="177">
        <f t="shared" si="3028"/>
        <v>0</v>
      </c>
      <c r="AZ2120" s="187">
        <f t="shared" si="3029"/>
        <v>0</v>
      </c>
      <c r="BA2120" s="178">
        <f t="shared" si="3030"/>
        <v>0</v>
      </c>
      <c r="BB2120" s="178">
        <f t="shared" si="3031"/>
        <v>0</v>
      </c>
      <c r="BC2120" s="190">
        <f t="shared" si="3032"/>
        <v>0</v>
      </c>
      <c r="BD2120" s="187">
        <f t="shared" si="3033"/>
        <v>0</v>
      </c>
      <c r="BE2120" s="176">
        <f t="shared" si="3034"/>
        <v>0</v>
      </c>
      <c r="BF2120" s="176">
        <f t="shared" si="3035"/>
        <v>0</v>
      </c>
      <c r="BG2120" s="177">
        <f t="shared" si="3036"/>
        <v>0</v>
      </c>
      <c r="BH2120" s="187">
        <f t="shared" si="3037"/>
        <v>0</v>
      </c>
      <c r="BI2120" s="178">
        <f t="shared" si="3038"/>
        <v>0</v>
      </c>
      <c r="BJ2120" s="178">
        <f t="shared" si="3039"/>
        <v>0</v>
      </c>
      <c r="BK2120" s="190">
        <f t="shared" si="3040"/>
        <v>0</v>
      </c>
      <c r="BL2120" s="187">
        <f t="shared" si="3041"/>
        <v>0</v>
      </c>
      <c r="BM2120" s="176">
        <f t="shared" si="3042"/>
        <v>0</v>
      </c>
      <c r="BN2120" s="176">
        <f t="shared" si="3043"/>
        <v>0</v>
      </c>
      <c r="BO2120" s="177">
        <f t="shared" si="3044"/>
        <v>0</v>
      </c>
      <c r="BP2120" s="187">
        <f t="shared" si="3045"/>
        <v>0</v>
      </c>
      <c r="BU2120" s="941" t="s">
        <v>8224</v>
      </c>
      <c r="BV2120" s="941"/>
      <c r="BW2120" s="941"/>
      <c r="BX2120" s="941"/>
      <c r="BY2120" s="941"/>
      <c r="BZ2120" s="941"/>
      <c r="CA2120" s="941"/>
      <c r="CB2120" s="941"/>
      <c r="CC2120" s="941"/>
      <c r="CD2120" s="941"/>
      <c r="CE2120" s="941"/>
      <c r="CF2120" s="941"/>
      <c r="CG2120" s="941"/>
      <c r="CH2120" s="941"/>
      <c r="CI2120" s="941"/>
      <c r="CJ2120" s="941"/>
      <c r="CK2120" s="941"/>
      <c r="CL2120" s="941"/>
      <c r="DF2120">
        <f t="shared" si="3046"/>
        <v>0</v>
      </c>
      <c r="DG2120">
        <f t="shared" si="3047"/>
        <v>0</v>
      </c>
      <c r="DH2120">
        <f t="shared" si="3048"/>
        <v>0</v>
      </c>
      <c r="DI2120">
        <f t="shared" si="3049"/>
        <v>0</v>
      </c>
      <c r="DJ2120">
        <f t="shared" si="3050"/>
        <v>0</v>
      </c>
      <c r="DK2120">
        <f t="shared" si="3051"/>
        <v>0</v>
      </c>
      <c r="DL2120">
        <f t="shared" si="3052"/>
        <v>0</v>
      </c>
      <c r="DM2120">
        <f t="shared" si="3053"/>
        <v>0</v>
      </c>
      <c r="DN2120">
        <f t="shared" si="3054"/>
        <v>0</v>
      </c>
      <c r="DO2120">
        <f t="shared" si="3055"/>
        <v>0</v>
      </c>
      <c r="DP2120">
        <f t="shared" si="3056"/>
        <v>0</v>
      </c>
      <c r="DQ2120">
        <f t="shared" si="3057"/>
        <v>0</v>
      </c>
      <c r="DR2120">
        <f t="shared" si="3058"/>
        <v>0</v>
      </c>
      <c r="DS2120">
        <f t="shared" si="3059"/>
        <v>0</v>
      </c>
      <c r="DT2120">
        <f t="shared" si="3060"/>
        <v>0</v>
      </c>
      <c r="DU2120">
        <f t="shared" si="3061"/>
        <v>0</v>
      </c>
      <c r="DV2120">
        <f t="shared" si="3062"/>
        <v>0</v>
      </c>
      <c r="DW2120">
        <f t="shared" si="3063"/>
        <v>0</v>
      </c>
      <c r="DY2120" s="304">
        <f t="shared" ref="DY2120:DY2125" si="3081">IF($AJ$2165=$AH$2165,0,
IF(OR(AND(OR(DF2120="NS",DF2120=0,DF2120="NA"),DY$2114="NS"),AND(OR(DF2120="NA",DF2120=0),DY$2114="NA"),AND(DY$2114&gt;=0,DF2120="NA"),AND(DY$2114&gt;0,DF2120="NS")),0,
IF(OR(AND(DY$2114="NS",DF2120&gt;0),AND(DY$2114="NA",OR(DF2120="NS",DF2120&gt;0)),DY$2114&lt;DF2120),1,0)))</f>
        <v>0</v>
      </c>
      <c r="DZ2120" s="304">
        <f t="shared" si="3064"/>
        <v>0</v>
      </c>
      <c r="EA2120" s="304">
        <f t="shared" si="3065"/>
        <v>0</v>
      </c>
      <c r="EB2120" s="304">
        <f t="shared" si="3066"/>
        <v>0</v>
      </c>
      <c r="EC2120" s="304">
        <f t="shared" si="3067"/>
        <v>0</v>
      </c>
      <c r="ED2120" s="304">
        <f t="shared" si="3068"/>
        <v>0</v>
      </c>
      <c r="EE2120" s="304">
        <f t="shared" si="3069"/>
        <v>0</v>
      </c>
      <c r="EF2120" s="304">
        <f t="shared" si="3070"/>
        <v>0</v>
      </c>
      <c r="EG2120" s="304">
        <f t="shared" si="3071"/>
        <v>0</v>
      </c>
      <c r="EH2120" s="304">
        <f t="shared" si="3072"/>
        <v>0</v>
      </c>
      <c r="EI2120" s="304">
        <f t="shared" si="3073"/>
        <v>0</v>
      </c>
      <c r="EJ2120" s="304">
        <f t="shared" si="3074"/>
        <v>0</v>
      </c>
      <c r="EK2120" s="304">
        <f t="shared" si="3075"/>
        <v>0</v>
      </c>
      <c r="EL2120" s="304">
        <f t="shared" si="3076"/>
        <v>0</v>
      </c>
      <c r="EM2120" s="304">
        <f t="shared" si="3077"/>
        <v>0</v>
      </c>
      <c r="EN2120" s="304">
        <f t="shared" si="3078"/>
        <v>0</v>
      </c>
      <c r="EO2120" s="304">
        <f t="shared" si="3079"/>
        <v>0</v>
      </c>
      <c r="EP2120" s="304">
        <f t="shared" si="3080"/>
        <v>0</v>
      </c>
    </row>
    <row r="2121" spans="1:146" ht="15" customHeight="1">
      <c r="A2121" s="157"/>
      <c r="B2121" s="198"/>
      <c r="C2121" s="818"/>
      <c r="D2121" s="140" t="s">
        <v>515</v>
      </c>
      <c r="E2121" s="711" t="s">
        <v>643</v>
      </c>
      <c r="F2121" s="712"/>
      <c r="G2121" s="712"/>
      <c r="H2121" s="712"/>
      <c r="I2121" s="712"/>
      <c r="J2121" s="712"/>
      <c r="K2121" s="712"/>
      <c r="L2121" s="713"/>
      <c r="M2121" s="9"/>
      <c r="N2121" s="9"/>
      <c r="O2121" s="9"/>
      <c r="P2121" s="9"/>
      <c r="Q2121" s="9"/>
      <c r="R2121" s="9"/>
      <c r="S2121" s="9"/>
      <c r="T2121" s="9"/>
      <c r="U2121" s="9"/>
      <c r="V2121" s="9"/>
      <c r="W2121" s="9"/>
      <c r="X2121" s="9"/>
      <c r="Y2121" s="9"/>
      <c r="Z2121" s="9"/>
      <c r="AA2121" s="9"/>
      <c r="AB2121" s="9"/>
      <c r="AC2121" s="9"/>
      <c r="AD2121" s="9"/>
      <c r="AG2121" s="176">
        <f t="shared" si="3010"/>
        <v>0</v>
      </c>
      <c r="AH2121" s="181">
        <f t="shared" si="3011"/>
        <v>0</v>
      </c>
      <c r="AI2121" s="177">
        <f t="shared" si="3012"/>
        <v>0</v>
      </c>
      <c r="AJ2121" s="187">
        <f t="shared" si="3013"/>
        <v>0</v>
      </c>
      <c r="AK2121" s="178">
        <f t="shared" si="3014"/>
        <v>0</v>
      </c>
      <c r="AL2121" s="190">
        <f t="shared" si="3015"/>
        <v>0</v>
      </c>
      <c r="AM2121" s="190">
        <f t="shared" si="3016"/>
        <v>0</v>
      </c>
      <c r="AN2121" s="191">
        <f t="shared" si="3017"/>
        <v>0</v>
      </c>
      <c r="AO2121" s="176">
        <f t="shared" si="3018"/>
        <v>0</v>
      </c>
      <c r="AP2121" s="176">
        <f t="shared" si="3019"/>
        <v>0</v>
      </c>
      <c r="AQ2121" s="176">
        <f t="shared" si="3020"/>
        <v>0</v>
      </c>
      <c r="AR2121" s="191">
        <f t="shared" si="3021"/>
        <v>0</v>
      </c>
      <c r="AS2121" s="178">
        <f t="shared" si="3022"/>
        <v>0</v>
      </c>
      <c r="AT2121" s="178">
        <f t="shared" si="3023"/>
        <v>0</v>
      </c>
      <c r="AU2121" s="178">
        <f t="shared" si="3024"/>
        <v>0</v>
      </c>
      <c r="AV2121" s="191">
        <f t="shared" si="3025"/>
        <v>0</v>
      </c>
      <c r="AW2121" s="176">
        <f t="shared" si="3026"/>
        <v>0</v>
      </c>
      <c r="AX2121" s="176">
        <f t="shared" si="3027"/>
        <v>0</v>
      </c>
      <c r="AY2121" s="177">
        <f t="shared" si="3028"/>
        <v>0</v>
      </c>
      <c r="AZ2121" s="187">
        <f t="shared" si="3029"/>
        <v>0</v>
      </c>
      <c r="BA2121" s="178">
        <f t="shared" si="3030"/>
        <v>0</v>
      </c>
      <c r="BB2121" s="178">
        <f t="shared" si="3031"/>
        <v>0</v>
      </c>
      <c r="BC2121" s="190">
        <f t="shared" si="3032"/>
        <v>0</v>
      </c>
      <c r="BD2121" s="187">
        <f t="shared" si="3033"/>
        <v>0</v>
      </c>
      <c r="BE2121" s="176">
        <f t="shared" si="3034"/>
        <v>0</v>
      </c>
      <c r="BF2121" s="176">
        <f t="shared" si="3035"/>
        <v>0</v>
      </c>
      <c r="BG2121" s="177">
        <f t="shared" si="3036"/>
        <v>0</v>
      </c>
      <c r="BH2121" s="187">
        <f t="shared" si="3037"/>
        <v>0</v>
      </c>
      <c r="BI2121" s="178">
        <f t="shared" si="3038"/>
        <v>0</v>
      </c>
      <c r="BJ2121" s="178">
        <f t="shared" si="3039"/>
        <v>0</v>
      </c>
      <c r="BK2121" s="190">
        <f t="shared" si="3040"/>
        <v>0</v>
      </c>
      <c r="BL2121" s="187">
        <f t="shared" si="3041"/>
        <v>0</v>
      </c>
      <c r="BM2121" s="176">
        <f t="shared" si="3042"/>
        <v>0</v>
      </c>
      <c r="BN2121" s="176">
        <f t="shared" si="3043"/>
        <v>0</v>
      </c>
      <c r="BO2121" s="177">
        <f t="shared" si="3044"/>
        <v>0</v>
      </c>
      <c r="BP2121" s="187">
        <f t="shared" si="3045"/>
        <v>0</v>
      </c>
      <c r="BU2121" s="938" t="s">
        <v>114</v>
      </c>
      <c r="BV2121" s="777" t="s">
        <v>115</v>
      </c>
      <c r="BW2121" s="777" t="s">
        <v>116</v>
      </c>
      <c r="BX2121" s="606" t="s">
        <v>552</v>
      </c>
      <c r="BY2121" s="607"/>
      <c r="BZ2121" s="607"/>
      <c r="CA2121" s="607"/>
      <c r="CB2121" s="607"/>
      <c r="CC2121" s="607"/>
      <c r="CD2121" s="607"/>
      <c r="CE2121" s="607"/>
      <c r="CF2121" s="608"/>
      <c r="CG2121" s="606" t="s">
        <v>553</v>
      </c>
      <c r="CH2121" s="607"/>
      <c r="CI2121" s="607"/>
      <c r="CJ2121" s="607"/>
      <c r="CK2121" s="607"/>
      <c r="CL2121" s="608"/>
      <c r="DF2121">
        <f t="shared" si="3046"/>
        <v>0</v>
      </c>
      <c r="DG2121">
        <f t="shared" si="3047"/>
        <v>0</v>
      </c>
      <c r="DH2121">
        <f t="shared" si="3048"/>
        <v>0</v>
      </c>
      <c r="DI2121">
        <f t="shared" si="3049"/>
        <v>0</v>
      </c>
      <c r="DJ2121">
        <f t="shared" si="3050"/>
        <v>0</v>
      </c>
      <c r="DK2121">
        <f t="shared" si="3051"/>
        <v>0</v>
      </c>
      <c r="DL2121">
        <f t="shared" si="3052"/>
        <v>0</v>
      </c>
      <c r="DM2121">
        <f t="shared" si="3053"/>
        <v>0</v>
      </c>
      <c r="DN2121">
        <f t="shared" si="3054"/>
        <v>0</v>
      </c>
      <c r="DO2121">
        <f t="shared" si="3055"/>
        <v>0</v>
      </c>
      <c r="DP2121">
        <f t="shared" si="3056"/>
        <v>0</v>
      </c>
      <c r="DQ2121">
        <f t="shared" si="3057"/>
        <v>0</v>
      </c>
      <c r="DR2121">
        <f t="shared" si="3058"/>
        <v>0</v>
      </c>
      <c r="DS2121">
        <f t="shared" si="3059"/>
        <v>0</v>
      </c>
      <c r="DT2121">
        <f t="shared" si="3060"/>
        <v>0</v>
      </c>
      <c r="DU2121">
        <f t="shared" si="3061"/>
        <v>0</v>
      </c>
      <c r="DV2121">
        <f t="shared" si="3062"/>
        <v>0</v>
      </c>
      <c r="DW2121">
        <f t="shared" si="3063"/>
        <v>0</v>
      </c>
      <c r="DY2121" s="304">
        <f t="shared" si="3081"/>
        <v>0</v>
      </c>
      <c r="DZ2121" s="304">
        <f t="shared" si="3064"/>
        <v>0</v>
      </c>
      <c r="EA2121" s="304">
        <f t="shared" si="3065"/>
        <v>0</v>
      </c>
      <c r="EB2121" s="304">
        <f t="shared" si="3066"/>
        <v>0</v>
      </c>
      <c r="EC2121" s="304">
        <f t="shared" si="3067"/>
        <v>0</v>
      </c>
      <c r="ED2121" s="304">
        <f t="shared" si="3068"/>
        <v>0</v>
      </c>
      <c r="EE2121" s="304">
        <f t="shared" si="3069"/>
        <v>0</v>
      </c>
      <c r="EF2121" s="304">
        <f t="shared" si="3070"/>
        <v>0</v>
      </c>
      <c r="EG2121" s="304">
        <f t="shared" si="3071"/>
        <v>0</v>
      </c>
      <c r="EH2121" s="304">
        <f t="shared" si="3072"/>
        <v>0</v>
      </c>
      <c r="EI2121" s="304">
        <f t="shared" si="3073"/>
        <v>0</v>
      </c>
      <c r="EJ2121" s="304">
        <f t="shared" si="3074"/>
        <v>0</v>
      </c>
      <c r="EK2121" s="304">
        <f t="shared" si="3075"/>
        <v>0</v>
      </c>
      <c r="EL2121" s="304">
        <f t="shared" si="3076"/>
        <v>0</v>
      </c>
      <c r="EM2121" s="304">
        <f t="shared" si="3077"/>
        <v>0</v>
      </c>
      <c r="EN2121" s="304">
        <f t="shared" si="3078"/>
        <v>0</v>
      </c>
      <c r="EO2121" s="304">
        <f t="shared" si="3079"/>
        <v>0</v>
      </c>
      <c r="EP2121" s="304">
        <f t="shared" si="3080"/>
        <v>0</v>
      </c>
    </row>
    <row r="2122" spans="1:146" ht="15" customHeight="1">
      <c r="A2122" s="157"/>
      <c r="B2122" s="198"/>
      <c r="C2122" s="818"/>
      <c r="D2122" s="140" t="s">
        <v>516</v>
      </c>
      <c r="E2122" s="711" t="s">
        <v>644</v>
      </c>
      <c r="F2122" s="712"/>
      <c r="G2122" s="712"/>
      <c r="H2122" s="712"/>
      <c r="I2122" s="712"/>
      <c r="J2122" s="712"/>
      <c r="K2122" s="712"/>
      <c r="L2122" s="713"/>
      <c r="M2122" s="9"/>
      <c r="N2122" s="9"/>
      <c r="O2122" s="9"/>
      <c r="P2122" s="9"/>
      <c r="Q2122" s="9"/>
      <c r="R2122" s="9"/>
      <c r="S2122" s="9"/>
      <c r="T2122" s="9"/>
      <c r="U2122" s="9"/>
      <c r="V2122" s="9"/>
      <c r="W2122" s="9"/>
      <c r="X2122" s="9"/>
      <c r="Y2122" s="9"/>
      <c r="Z2122" s="9"/>
      <c r="AA2122" s="9"/>
      <c r="AB2122" s="9"/>
      <c r="AC2122" s="9"/>
      <c r="AD2122" s="9"/>
      <c r="AG2122" s="176">
        <f t="shared" si="3010"/>
        <v>0</v>
      </c>
      <c r="AH2122" s="181">
        <f t="shared" si="3011"/>
        <v>0</v>
      </c>
      <c r="AI2122" s="177">
        <f t="shared" si="3012"/>
        <v>0</v>
      </c>
      <c r="AJ2122" s="187">
        <f t="shared" si="3013"/>
        <v>0</v>
      </c>
      <c r="AK2122" s="178">
        <f t="shared" si="3014"/>
        <v>0</v>
      </c>
      <c r="AL2122" s="190">
        <f t="shared" si="3015"/>
        <v>0</v>
      </c>
      <c r="AM2122" s="190">
        <f t="shared" si="3016"/>
        <v>0</v>
      </c>
      <c r="AN2122" s="191">
        <f t="shared" si="3017"/>
        <v>0</v>
      </c>
      <c r="AO2122" s="176">
        <f t="shared" si="3018"/>
        <v>0</v>
      </c>
      <c r="AP2122" s="176">
        <f t="shared" si="3019"/>
        <v>0</v>
      </c>
      <c r="AQ2122" s="176">
        <f t="shared" si="3020"/>
        <v>0</v>
      </c>
      <c r="AR2122" s="191">
        <f t="shared" si="3021"/>
        <v>0</v>
      </c>
      <c r="AS2122" s="178">
        <f t="shared" si="3022"/>
        <v>0</v>
      </c>
      <c r="AT2122" s="178">
        <f t="shared" si="3023"/>
        <v>0</v>
      </c>
      <c r="AU2122" s="178">
        <f t="shared" si="3024"/>
        <v>0</v>
      </c>
      <c r="AV2122" s="191">
        <f t="shared" si="3025"/>
        <v>0</v>
      </c>
      <c r="AW2122" s="176">
        <f t="shared" si="3026"/>
        <v>0</v>
      </c>
      <c r="AX2122" s="176">
        <f t="shared" si="3027"/>
        <v>0</v>
      </c>
      <c r="AY2122" s="177">
        <f t="shared" si="3028"/>
        <v>0</v>
      </c>
      <c r="AZ2122" s="187">
        <f t="shared" si="3029"/>
        <v>0</v>
      </c>
      <c r="BA2122" s="178">
        <f t="shared" si="3030"/>
        <v>0</v>
      </c>
      <c r="BB2122" s="178">
        <f t="shared" si="3031"/>
        <v>0</v>
      </c>
      <c r="BC2122" s="190">
        <f t="shared" si="3032"/>
        <v>0</v>
      </c>
      <c r="BD2122" s="187">
        <f t="shared" si="3033"/>
        <v>0</v>
      </c>
      <c r="BE2122" s="176">
        <f t="shared" si="3034"/>
        <v>0</v>
      </c>
      <c r="BF2122" s="176">
        <f t="shared" si="3035"/>
        <v>0</v>
      </c>
      <c r="BG2122" s="177">
        <f t="shared" si="3036"/>
        <v>0</v>
      </c>
      <c r="BH2122" s="187">
        <f t="shared" si="3037"/>
        <v>0</v>
      </c>
      <c r="BI2122" s="178">
        <f t="shared" si="3038"/>
        <v>0</v>
      </c>
      <c r="BJ2122" s="178">
        <f t="shared" si="3039"/>
        <v>0</v>
      </c>
      <c r="BK2122" s="190">
        <f t="shared" si="3040"/>
        <v>0</v>
      </c>
      <c r="BL2122" s="187">
        <f t="shared" si="3041"/>
        <v>0</v>
      </c>
      <c r="BM2122" s="176">
        <f t="shared" si="3042"/>
        <v>0</v>
      </c>
      <c r="BN2122" s="176">
        <f t="shared" si="3043"/>
        <v>0</v>
      </c>
      <c r="BO2122" s="177">
        <f t="shared" si="3044"/>
        <v>0</v>
      </c>
      <c r="BP2122" s="187">
        <f t="shared" si="3045"/>
        <v>0</v>
      </c>
      <c r="BU2122" s="939"/>
      <c r="BV2122" s="785"/>
      <c r="BW2122" s="785"/>
      <c r="BX2122" s="606" t="s">
        <v>525</v>
      </c>
      <c r="BY2122" s="607"/>
      <c r="BZ2122" s="608"/>
      <c r="CA2122" s="606" t="s">
        <v>526</v>
      </c>
      <c r="CB2122" s="607"/>
      <c r="CC2122" s="608"/>
      <c r="CD2122" s="606" t="s">
        <v>527</v>
      </c>
      <c r="CE2122" s="607"/>
      <c r="CF2122" s="608"/>
      <c r="CG2122" s="606" t="s">
        <v>529</v>
      </c>
      <c r="CH2122" s="607"/>
      <c r="CI2122" s="608"/>
      <c r="CJ2122" s="606" t="s">
        <v>530</v>
      </c>
      <c r="CK2122" s="607"/>
      <c r="CL2122" s="608"/>
      <c r="DF2122">
        <f t="shared" si="3046"/>
        <v>0</v>
      </c>
      <c r="DG2122">
        <f t="shared" si="3047"/>
        <v>0</v>
      </c>
      <c r="DH2122">
        <f t="shared" si="3048"/>
        <v>0</v>
      </c>
      <c r="DI2122">
        <f t="shared" si="3049"/>
        <v>0</v>
      </c>
      <c r="DJ2122">
        <f t="shared" si="3050"/>
        <v>0</v>
      </c>
      <c r="DK2122">
        <f t="shared" si="3051"/>
        <v>0</v>
      </c>
      <c r="DL2122">
        <f t="shared" si="3052"/>
        <v>0</v>
      </c>
      <c r="DM2122">
        <f t="shared" si="3053"/>
        <v>0</v>
      </c>
      <c r="DN2122">
        <f t="shared" si="3054"/>
        <v>0</v>
      </c>
      <c r="DO2122">
        <f t="shared" si="3055"/>
        <v>0</v>
      </c>
      <c r="DP2122">
        <f t="shared" si="3056"/>
        <v>0</v>
      </c>
      <c r="DQ2122">
        <f t="shared" si="3057"/>
        <v>0</v>
      </c>
      <c r="DR2122">
        <f t="shared" si="3058"/>
        <v>0</v>
      </c>
      <c r="DS2122">
        <f t="shared" si="3059"/>
        <v>0</v>
      </c>
      <c r="DT2122">
        <f t="shared" si="3060"/>
        <v>0</v>
      </c>
      <c r="DU2122">
        <f t="shared" si="3061"/>
        <v>0</v>
      </c>
      <c r="DV2122">
        <f t="shared" si="3062"/>
        <v>0</v>
      </c>
      <c r="DW2122">
        <f t="shared" si="3063"/>
        <v>0</v>
      </c>
      <c r="DY2122" s="304">
        <f t="shared" si="3081"/>
        <v>0</v>
      </c>
      <c r="DZ2122" s="304">
        <f t="shared" si="3064"/>
        <v>0</v>
      </c>
      <c r="EA2122" s="304">
        <f t="shared" si="3065"/>
        <v>0</v>
      </c>
      <c r="EB2122" s="304">
        <f t="shared" si="3066"/>
        <v>0</v>
      </c>
      <c r="EC2122" s="304">
        <f t="shared" si="3067"/>
        <v>0</v>
      </c>
      <c r="ED2122" s="304">
        <f t="shared" si="3068"/>
        <v>0</v>
      </c>
      <c r="EE2122" s="304">
        <f t="shared" si="3069"/>
        <v>0</v>
      </c>
      <c r="EF2122" s="304">
        <f t="shared" si="3070"/>
        <v>0</v>
      </c>
      <c r="EG2122" s="304">
        <f t="shared" si="3071"/>
        <v>0</v>
      </c>
      <c r="EH2122" s="304">
        <f t="shared" si="3072"/>
        <v>0</v>
      </c>
      <c r="EI2122" s="304">
        <f t="shared" si="3073"/>
        <v>0</v>
      </c>
      <c r="EJ2122" s="304">
        <f t="shared" si="3074"/>
        <v>0</v>
      </c>
      <c r="EK2122" s="304">
        <f t="shared" si="3075"/>
        <v>0</v>
      </c>
      <c r="EL2122" s="304">
        <f t="shared" si="3076"/>
        <v>0</v>
      </c>
      <c r="EM2122" s="304">
        <f t="shared" si="3077"/>
        <v>0</v>
      </c>
      <c r="EN2122" s="304">
        <f t="shared" si="3078"/>
        <v>0</v>
      </c>
      <c r="EO2122" s="304">
        <f t="shared" si="3079"/>
        <v>0</v>
      </c>
      <c r="EP2122" s="304">
        <f t="shared" si="3080"/>
        <v>0</v>
      </c>
    </row>
    <row r="2123" spans="1:146" ht="15" customHeight="1">
      <c r="A2123" s="157"/>
      <c r="B2123" s="198"/>
      <c r="C2123" s="818"/>
      <c r="D2123" s="140" t="s">
        <v>568</v>
      </c>
      <c r="E2123" s="711" t="s">
        <v>1664</v>
      </c>
      <c r="F2123" s="712"/>
      <c r="G2123" s="712"/>
      <c r="H2123" s="712"/>
      <c r="I2123" s="712"/>
      <c r="J2123" s="712"/>
      <c r="K2123" s="712"/>
      <c r="L2123" s="713"/>
      <c r="M2123" s="9"/>
      <c r="N2123" s="9"/>
      <c r="O2123" s="9"/>
      <c r="P2123" s="9"/>
      <c r="Q2123" s="9"/>
      <c r="R2123" s="9"/>
      <c r="S2123" s="9"/>
      <c r="T2123" s="9"/>
      <c r="U2123" s="9"/>
      <c r="V2123" s="9"/>
      <c r="W2123" s="9"/>
      <c r="X2123" s="9"/>
      <c r="Y2123" s="9"/>
      <c r="Z2123" s="9"/>
      <c r="AA2123" s="9"/>
      <c r="AB2123" s="9"/>
      <c r="AC2123" s="9"/>
      <c r="AD2123" s="9"/>
      <c r="AG2123" s="176">
        <f t="shared" si="3010"/>
        <v>0</v>
      </c>
      <c r="AH2123" s="181">
        <f t="shared" si="3011"/>
        <v>0</v>
      </c>
      <c r="AI2123" s="177">
        <f t="shared" si="3012"/>
        <v>0</v>
      </c>
      <c r="AJ2123" s="187">
        <f t="shared" si="3013"/>
        <v>0</v>
      </c>
      <c r="AK2123" s="178">
        <f t="shared" si="3014"/>
        <v>0</v>
      </c>
      <c r="AL2123" s="190">
        <f t="shared" si="3015"/>
        <v>0</v>
      </c>
      <c r="AM2123" s="190">
        <f t="shared" si="3016"/>
        <v>0</v>
      </c>
      <c r="AN2123" s="191">
        <f t="shared" si="3017"/>
        <v>0</v>
      </c>
      <c r="AO2123" s="176">
        <f t="shared" si="3018"/>
        <v>0</v>
      </c>
      <c r="AP2123" s="176">
        <f t="shared" si="3019"/>
        <v>0</v>
      </c>
      <c r="AQ2123" s="176">
        <f t="shared" si="3020"/>
        <v>0</v>
      </c>
      <c r="AR2123" s="191">
        <f t="shared" si="3021"/>
        <v>0</v>
      </c>
      <c r="AS2123" s="178">
        <f t="shared" si="3022"/>
        <v>0</v>
      </c>
      <c r="AT2123" s="178">
        <f t="shared" si="3023"/>
        <v>0</v>
      </c>
      <c r="AU2123" s="178">
        <f t="shared" si="3024"/>
        <v>0</v>
      </c>
      <c r="AV2123" s="191">
        <f t="shared" si="3025"/>
        <v>0</v>
      </c>
      <c r="AW2123" s="176">
        <f t="shared" si="3026"/>
        <v>0</v>
      </c>
      <c r="AX2123" s="176">
        <f t="shared" si="3027"/>
        <v>0</v>
      </c>
      <c r="AY2123" s="177">
        <f t="shared" si="3028"/>
        <v>0</v>
      </c>
      <c r="AZ2123" s="187">
        <f t="shared" si="3029"/>
        <v>0</v>
      </c>
      <c r="BA2123" s="178">
        <f t="shared" si="3030"/>
        <v>0</v>
      </c>
      <c r="BB2123" s="178">
        <f t="shared" si="3031"/>
        <v>0</v>
      </c>
      <c r="BC2123" s="190">
        <f t="shared" si="3032"/>
        <v>0</v>
      </c>
      <c r="BD2123" s="187">
        <f t="shared" si="3033"/>
        <v>0</v>
      </c>
      <c r="BE2123" s="176">
        <f t="shared" si="3034"/>
        <v>0</v>
      </c>
      <c r="BF2123" s="176">
        <f t="shared" si="3035"/>
        <v>0</v>
      </c>
      <c r="BG2123" s="177">
        <f t="shared" si="3036"/>
        <v>0</v>
      </c>
      <c r="BH2123" s="187">
        <f t="shared" si="3037"/>
        <v>0</v>
      </c>
      <c r="BI2123" s="178">
        <f t="shared" si="3038"/>
        <v>0</v>
      </c>
      <c r="BJ2123" s="178">
        <f t="shared" si="3039"/>
        <v>0</v>
      </c>
      <c r="BK2123" s="190">
        <f t="shared" si="3040"/>
        <v>0</v>
      </c>
      <c r="BL2123" s="187">
        <f t="shared" si="3041"/>
        <v>0</v>
      </c>
      <c r="BM2123" s="176">
        <f t="shared" si="3042"/>
        <v>0</v>
      </c>
      <c r="BN2123" s="176">
        <f t="shared" si="3043"/>
        <v>0</v>
      </c>
      <c r="BO2123" s="177">
        <f t="shared" si="3044"/>
        <v>0</v>
      </c>
      <c r="BP2123" s="187">
        <f t="shared" si="3045"/>
        <v>0</v>
      </c>
      <c r="BU2123" s="940"/>
      <c r="BV2123" s="776"/>
      <c r="BW2123" s="776"/>
      <c r="BX2123" s="195" t="s">
        <v>8092</v>
      </c>
      <c r="BY2123" s="139" t="s">
        <v>8071</v>
      </c>
      <c r="BZ2123" s="139" t="s">
        <v>8072</v>
      </c>
      <c r="CA2123" s="195" t="s">
        <v>8092</v>
      </c>
      <c r="CB2123" s="139" t="s">
        <v>8071</v>
      </c>
      <c r="CC2123" s="139" t="s">
        <v>8072</v>
      </c>
      <c r="CD2123" s="195" t="s">
        <v>8092</v>
      </c>
      <c r="CE2123" s="139" t="s">
        <v>8071</v>
      </c>
      <c r="CF2123" s="139" t="s">
        <v>8072</v>
      </c>
      <c r="CG2123" s="195" t="s">
        <v>8092</v>
      </c>
      <c r="CH2123" s="139" t="s">
        <v>8071</v>
      </c>
      <c r="CI2123" s="139" t="s">
        <v>8072</v>
      </c>
      <c r="CJ2123" s="195" t="s">
        <v>8092</v>
      </c>
      <c r="CK2123" s="139" t="s">
        <v>8071</v>
      </c>
      <c r="CL2123" s="139" t="s">
        <v>8072</v>
      </c>
      <c r="DF2123">
        <f t="shared" si="3046"/>
        <v>0</v>
      </c>
      <c r="DG2123">
        <f t="shared" si="3047"/>
        <v>0</v>
      </c>
      <c r="DH2123">
        <f t="shared" si="3048"/>
        <v>0</v>
      </c>
      <c r="DI2123">
        <f t="shared" si="3049"/>
        <v>0</v>
      </c>
      <c r="DJ2123">
        <f t="shared" si="3050"/>
        <v>0</v>
      </c>
      <c r="DK2123">
        <f t="shared" si="3051"/>
        <v>0</v>
      </c>
      <c r="DL2123">
        <f t="shared" si="3052"/>
        <v>0</v>
      </c>
      <c r="DM2123">
        <f t="shared" si="3053"/>
        <v>0</v>
      </c>
      <c r="DN2123">
        <f t="shared" si="3054"/>
        <v>0</v>
      </c>
      <c r="DO2123">
        <f t="shared" si="3055"/>
        <v>0</v>
      </c>
      <c r="DP2123">
        <f t="shared" si="3056"/>
        <v>0</v>
      </c>
      <c r="DQ2123">
        <f t="shared" si="3057"/>
        <v>0</v>
      </c>
      <c r="DR2123">
        <f t="shared" si="3058"/>
        <v>0</v>
      </c>
      <c r="DS2123">
        <f t="shared" si="3059"/>
        <v>0</v>
      </c>
      <c r="DT2123">
        <f t="shared" si="3060"/>
        <v>0</v>
      </c>
      <c r="DU2123">
        <f t="shared" si="3061"/>
        <v>0</v>
      </c>
      <c r="DV2123">
        <f t="shared" si="3062"/>
        <v>0</v>
      </c>
      <c r="DW2123">
        <f t="shared" si="3063"/>
        <v>0</v>
      </c>
      <c r="DY2123" s="304">
        <f t="shared" si="3081"/>
        <v>0</v>
      </c>
      <c r="DZ2123" s="304">
        <f t="shared" si="3064"/>
        <v>0</v>
      </c>
      <c r="EA2123" s="304">
        <f t="shared" si="3065"/>
        <v>0</v>
      </c>
      <c r="EB2123" s="304">
        <f t="shared" si="3066"/>
        <v>0</v>
      </c>
      <c r="EC2123" s="304">
        <f t="shared" si="3067"/>
        <v>0</v>
      </c>
      <c r="ED2123" s="304">
        <f t="shared" si="3068"/>
        <v>0</v>
      </c>
      <c r="EE2123" s="304">
        <f t="shared" si="3069"/>
        <v>0</v>
      </c>
      <c r="EF2123" s="304">
        <f t="shared" si="3070"/>
        <v>0</v>
      </c>
      <c r="EG2123" s="304">
        <f t="shared" si="3071"/>
        <v>0</v>
      </c>
      <c r="EH2123" s="304">
        <f t="shared" si="3072"/>
        <v>0</v>
      </c>
      <c r="EI2123" s="304">
        <f t="shared" si="3073"/>
        <v>0</v>
      </c>
      <c r="EJ2123" s="304">
        <f t="shared" si="3074"/>
        <v>0</v>
      </c>
      <c r="EK2123" s="304">
        <f t="shared" si="3075"/>
        <v>0</v>
      </c>
      <c r="EL2123" s="304">
        <f t="shared" si="3076"/>
        <v>0</v>
      </c>
      <c r="EM2123" s="304">
        <f t="shared" si="3077"/>
        <v>0</v>
      </c>
      <c r="EN2123" s="304">
        <f t="shared" si="3078"/>
        <v>0</v>
      </c>
      <c r="EO2123" s="304">
        <f t="shared" si="3079"/>
        <v>0</v>
      </c>
      <c r="EP2123" s="304">
        <f t="shared" si="3080"/>
        <v>0</v>
      </c>
    </row>
    <row r="2124" spans="1:146" ht="15" customHeight="1">
      <c r="A2124" s="157"/>
      <c r="B2124" s="198"/>
      <c r="C2124" s="913" t="s">
        <v>30</v>
      </c>
      <c r="D2124" s="914"/>
      <c r="E2124" s="711" t="s">
        <v>645</v>
      </c>
      <c r="F2124" s="712"/>
      <c r="G2124" s="712"/>
      <c r="H2124" s="712"/>
      <c r="I2124" s="712"/>
      <c r="J2124" s="712"/>
      <c r="K2124" s="712"/>
      <c r="L2124" s="713"/>
      <c r="M2124" s="9"/>
      <c r="N2124" s="9"/>
      <c r="O2124" s="9"/>
      <c r="P2124" s="9"/>
      <c r="Q2124" s="9"/>
      <c r="R2124" s="9"/>
      <c r="S2124" s="9"/>
      <c r="T2124" s="9"/>
      <c r="U2124" s="9"/>
      <c r="V2124" s="9"/>
      <c r="W2124" s="9"/>
      <c r="X2124" s="9"/>
      <c r="Y2124" s="9"/>
      <c r="Z2124" s="9"/>
      <c r="AA2124" s="9"/>
      <c r="AB2124" s="9"/>
      <c r="AC2124" s="9"/>
      <c r="AD2124" s="9"/>
      <c r="AG2124" s="176">
        <f t="shared" si="3010"/>
        <v>0</v>
      </c>
      <c r="AH2124" s="181">
        <f t="shared" si="3011"/>
        <v>0</v>
      </c>
      <c r="AI2124" s="177">
        <f t="shared" si="3012"/>
        <v>0</v>
      </c>
      <c r="AJ2124" s="187">
        <f t="shared" si="3013"/>
        <v>0</v>
      </c>
      <c r="AK2124" s="178">
        <f t="shared" si="3014"/>
        <v>0</v>
      </c>
      <c r="AL2124" s="190">
        <f t="shared" si="3015"/>
        <v>0</v>
      </c>
      <c r="AM2124" s="190">
        <f t="shared" si="3016"/>
        <v>0</v>
      </c>
      <c r="AN2124" s="191">
        <f t="shared" si="3017"/>
        <v>0</v>
      </c>
      <c r="AO2124" s="176">
        <f t="shared" si="3018"/>
        <v>0</v>
      </c>
      <c r="AP2124" s="176">
        <f t="shared" si="3019"/>
        <v>0</v>
      </c>
      <c r="AQ2124" s="176">
        <f t="shared" si="3020"/>
        <v>0</v>
      </c>
      <c r="AR2124" s="191">
        <f t="shared" si="3021"/>
        <v>0</v>
      </c>
      <c r="AS2124" s="178">
        <f t="shared" si="3022"/>
        <v>0</v>
      </c>
      <c r="AT2124" s="178">
        <f t="shared" si="3023"/>
        <v>0</v>
      </c>
      <c r="AU2124" s="178">
        <f t="shared" si="3024"/>
        <v>0</v>
      </c>
      <c r="AV2124" s="191">
        <f t="shared" si="3025"/>
        <v>0</v>
      </c>
      <c r="AW2124" s="176">
        <f t="shared" si="3026"/>
        <v>0</v>
      </c>
      <c r="AX2124" s="176">
        <f t="shared" si="3027"/>
        <v>0</v>
      </c>
      <c r="AY2124" s="177">
        <f t="shared" si="3028"/>
        <v>0</v>
      </c>
      <c r="AZ2124" s="187">
        <f t="shared" si="3029"/>
        <v>0</v>
      </c>
      <c r="BA2124" s="178">
        <f t="shared" si="3030"/>
        <v>0</v>
      </c>
      <c r="BB2124" s="178">
        <f t="shared" si="3031"/>
        <v>0</v>
      </c>
      <c r="BC2124" s="190">
        <f t="shared" si="3032"/>
        <v>0</v>
      </c>
      <c r="BD2124" s="187">
        <f t="shared" si="3033"/>
        <v>0</v>
      </c>
      <c r="BE2124" s="176">
        <f t="shared" si="3034"/>
        <v>0</v>
      </c>
      <c r="BF2124" s="176">
        <f t="shared" si="3035"/>
        <v>0</v>
      </c>
      <c r="BG2124" s="177">
        <f t="shared" si="3036"/>
        <v>0</v>
      </c>
      <c r="BH2124" s="187">
        <f t="shared" si="3037"/>
        <v>0</v>
      </c>
      <c r="BI2124" s="178">
        <f t="shared" si="3038"/>
        <v>0</v>
      </c>
      <c r="BJ2124" s="178">
        <f t="shared" si="3039"/>
        <v>0</v>
      </c>
      <c r="BK2124" s="190">
        <f t="shared" si="3040"/>
        <v>0</v>
      </c>
      <c r="BL2124" s="187">
        <f t="shared" si="3041"/>
        <v>0</v>
      </c>
      <c r="BM2124" s="176">
        <f t="shared" si="3042"/>
        <v>0</v>
      </c>
      <c r="BN2124" s="176">
        <f t="shared" si="3043"/>
        <v>0</v>
      </c>
      <c r="BO2124" s="177">
        <f>IF(COUNTIF(AC2124:AD2124,"NA")=2,"NA",SUM(AC2124:AD2124))</f>
        <v>0</v>
      </c>
      <c r="BP2124" s="187">
        <f t="shared" si="3045"/>
        <v>0</v>
      </c>
      <c r="BU2124" s="197">
        <f>$M$2012</f>
        <v>0</v>
      </c>
      <c r="BV2124" s="197">
        <f>$N$2012</f>
        <v>0</v>
      </c>
      <c r="BW2124" s="197">
        <f>$O$2012</f>
        <v>0</v>
      </c>
      <c r="BX2124" s="197">
        <f>$P$2012</f>
        <v>0</v>
      </c>
      <c r="BY2124" s="197">
        <f>$Q$2012</f>
        <v>0</v>
      </c>
      <c r="BZ2124" s="197">
        <f>$R$2012</f>
        <v>0</v>
      </c>
      <c r="CA2124" s="197">
        <f>$S$2012</f>
        <v>0</v>
      </c>
      <c r="CB2124" s="197">
        <f>$T$2012</f>
        <v>0</v>
      </c>
      <c r="CC2124" s="197">
        <f>$U$2012</f>
        <v>0</v>
      </c>
      <c r="CD2124" s="197">
        <f>$V$2012</f>
        <v>0</v>
      </c>
      <c r="CE2124" s="197">
        <f>$W$2012</f>
        <v>0</v>
      </c>
      <c r="CF2124" s="197">
        <f>$X$2012</f>
        <v>0</v>
      </c>
      <c r="CG2124" s="197">
        <f>$Y$2012</f>
        <v>0</v>
      </c>
      <c r="CH2124" s="197">
        <f>$Z$2012</f>
        <v>0</v>
      </c>
      <c r="CI2124" s="197">
        <f>$AA$2012</f>
        <v>0</v>
      </c>
      <c r="CJ2124" s="197">
        <f>$AB$2012</f>
        <v>0</v>
      </c>
      <c r="CK2124" s="197">
        <f>$AC$2012</f>
        <v>0</v>
      </c>
      <c r="CL2124" s="197">
        <f>$AD$2012</f>
        <v>0</v>
      </c>
      <c r="DF2124">
        <f t="shared" si="3046"/>
        <v>0</v>
      </c>
      <c r="DG2124">
        <f t="shared" si="3047"/>
        <v>0</v>
      </c>
      <c r="DH2124">
        <f t="shared" si="3048"/>
        <v>0</v>
      </c>
      <c r="DI2124">
        <f t="shared" si="3049"/>
        <v>0</v>
      </c>
      <c r="DJ2124">
        <f t="shared" si="3050"/>
        <v>0</v>
      </c>
      <c r="DK2124">
        <f t="shared" si="3051"/>
        <v>0</v>
      </c>
      <c r="DL2124">
        <f t="shared" si="3052"/>
        <v>0</v>
      </c>
      <c r="DM2124">
        <f t="shared" si="3053"/>
        <v>0</v>
      </c>
      <c r="DN2124">
        <f t="shared" si="3054"/>
        <v>0</v>
      </c>
      <c r="DO2124">
        <f t="shared" si="3055"/>
        <v>0</v>
      </c>
      <c r="DP2124">
        <f t="shared" si="3056"/>
        <v>0</v>
      </c>
      <c r="DQ2124">
        <f t="shared" si="3057"/>
        <v>0</v>
      </c>
      <c r="DR2124">
        <f t="shared" si="3058"/>
        <v>0</v>
      </c>
      <c r="DS2124">
        <f t="shared" si="3059"/>
        <v>0</v>
      </c>
      <c r="DT2124">
        <f t="shared" si="3060"/>
        <v>0</v>
      </c>
      <c r="DU2124">
        <f t="shared" si="3061"/>
        <v>0</v>
      </c>
      <c r="DV2124">
        <f t="shared" si="3062"/>
        <v>0</v>
      </c>
      <c r="DW2124">
        <f t="shared" si="3063"/>
        <v>0</v>
      </c>
      <c r="DY2124" s="304">
        <f t="shared" si="3081"/>
        <v>0</v>
      </c>
      <c r="DZ2124" s="304">
        <f t="shared" si="3064"/>
        <v>0</v>
      </c>
      <c r="EA2124" s="304">
        <f t="shared" si="3065"/>
        <v>0</v>
      </c>
      <c r="EB2124" s="304">
        <f t="shared" si="3066"/>
        <v>0</v>
      </c>
      <c r="EC2124" s="304">
        <f t="shared" si="3067"/>
        <v>0</v>
      </c>
      <c r="ED2124" s="304">
        <f t="shared" si="3068"/>
        <v>0</v>
      </c>
      <c r="EE2124" s="304">
        <f t="shared" si="3069"/>
        <v>0</v>
      </c>
      <c r="EF2124" s="304">
        <f t="shared" si="3070"/>
        <v>0</v>
      </c>
      <c r="EG2124" s="304">
        <f t="shared" si="3071"/>
        <v>0</v>
      </c>
      <c r="EH2124" s="304">
        <f t="shared" si="3072"/>
        <v>0</v>
      </c>
      <c r="EI2124" s="304">
        <f t="shared" si="3073"/>
        <v>0</v>
      </c>
      <c r="EJ2124" s="304">
        <f t="shared" si="3074"/>
        <v>0</v>
      </c>
      <c r="EK2124" s="304">
        <f t="shared" si="3075"/>
        <v>0</v>
      </c>
      <c r="EL2124" s="304">
        <f t="shared" si="3076"/>
        <v>0</v>
      </c>
      <c r="EM2124" s="304">
        <f t="shared" si="3077"/>
        <v>0</v>
      </c>
      <c r="EN2124" s="304">
        <f t="shared" si="3078"/>
        <v>0</v>
      </c>
      <c r="EO2124" s="304">
        <f t="shared" si="3079"/>
        <v>0</v>
      </c>
      <c r="EP2124" s="304">
        <f t="shared" si="3080"/>
        <v>0</v>
      </c>
    </row>
    <row r="2125" spans="1:146" ht="15" customHeight="1">
      <c r="A2125" s="157"/>
      <c r="B2125" s="198"/>
      <c r="C2125" s="913" t="s">
        <v>36</v>
      </c>
      <c r="D2125" s="914"/>
      <c r="E2125" s="677" t="s">
        <v>182</v>
      </c>
      <c r="F2125" s="677"/>
      <c r="G2125" s="677"/>
      <c r="H2125" s="677"/>
      <c r="I2125" s="677"/>
      <c r="J2125" s="677"/>
      <c r="K2125" s="677"/>
      <c r="L2125" s="677"/>
      <c r="M2125" s="9"/>
      <c r="N2125" s="9"/>
      <c r="O2125" s="9"/>
      <c r="P2125" s="9"/>
      <c r="Q2125" s="9"/>
      <c r="R2125" s="9"/>
      <c r="S2125" s="9"/>
      <c r="T2125" s="9"/>
      <c r="U2125" s="9"/>
      <c r="V2125" s="9"/>
      <c r="W2125" s="9"/>
      <c r="X2125" s="9"/>
      <c r="Y2125" s="9"/>
      <c r="Z2125" s="9"/>
      <c r="AA2125" s="9"/>
      <c r="AB2125" s="9"/>
      <c r="AC2125" s="9"/>
      <c r="AD2125" s="9"/>
      <c r="AG2125" s="176">
        <f t="shared" si="3010"/>
        <v>0</v>
      </c>
      <c r="AH2125" s="181">
        <f t="shared" si="3011"/>
        <v>0</v>
      </c>
      <c r="AI2125" s="177">
        <f t="shared" si="3012"/>
        <v>0</v>
      </c>
      <c r="AJ2125" s="187">
        <f t="shared" si="3013"/>
        <v>0</v>
      </c>
      <c r="AK2125" s="178">
        <f t="shared" si="3014"/>
        <v>0</v>
      </c>
      <c r="AL2125" s="190">
        <f t="shared" si="3015"/>
        <v>0</v>
      </c>
      <c r="AM2125" s="190">
        <f>IF((COUNTIF(P2125,"NA")+COUNTIF(S2125,"NA")+COUNTIF(V2125,"NA")+COUNTIF(Y2125,"NA")+COUNTIF(AB2125,"NA")+COUNTIF(M2140,"NA")+COUNTIF(P2140,"NA")+COUNTIF(S2140,"NA")+COUNTIF(V2140,"NA")+COUNTIF(Y2140,"NA")+COUNTIF(AB2140,"NA")+COUNTIF(P2155,"NA")+COUNTIF(S2155,"NA")+COUNTIF(V2155,"NA")+COUNTIF(Y2155,"NA")+COUNTIF(AB2155,"NA"))=16,"na",SUM(P2125,S2125,V2125,Y2125,AB2125,M2140,P2140,S2140,V2140,Y2140,AB2140,P2155,S2155,V2155,Y2155,AB2155))</f>
        <v>0</v>
      </c>
      <c r="AN2125" s="191">
        <f t="shared" si="3017"/>
        <v>0</v>
      </c>
      <c r="AO2125" s="176">
        <f t="shared" si="3018"/>
        <v>0</v>
      </c>
      <c r="AP2125" s="176">
        <f t="shared" si="3019"/>
        <v>0</v>
      </c>
      <c r="AQ2125" s="176">
        <f>IF((COUNTIF(Q2125,"NA")+COUNTIF(T2125,"NA")+COUNTIF(W2125,"NA")+COUNTIF(Z2125,"NA")+COUNTIF(AC2125,"NA")+COUNTIF(N2140,"NA")+COUNTIF(Q2140,"NA")+COUNTIF(T2140,"NA")+COUNTIF(W2140,"NA")+COUNTIF(Z2140,"NA")+COUNTIF(AC2140,"NA")+COUNTIF(Q2155,"NA")+COUNTIF(T2155,"NA")+COUNTIF(W2155,"NA")+COUNTIF(Z2155,"NA")+COUNTIF(AC2155,"NA"))=16,"na",SUM(Q2125,T2125,W2125,Z2125,AC2125,N2140,Q2140,T2140,W2140,Z2140,AC2140,Q2155,T2155,W2155,Z2155,AC2155))</f>
        <v>0</v>
      </c>
      <c r="AR2125" s="191">
        <f t="shared" si="3021"/>
        <v>0</v>
      </c>
      <c r="AS2125" s="178">
        <f t="shared" si="3022"/>
        <v>0</v>
      </c>
      <c r="AT2125" s="178">
        <f t="shared" si="3023"/>
        <v>0</v>
      </c>
      <c r="AU2125" s="178">
        <f>IF((COUNTIF(R2125,"NA")+COUNTIF(U2125,"NA")+COUNTIF(X2125,"NA")+COUNTIF(AA2125,"NA")+COUNTIF(AD2125,"NA")+COUNTIF(O2140,"NA")+COUNTIF(R2140,"NA")+COUNTIF(U2140,"NA")+COUNTIF(X2140,"NA")+COUNTIF(AA2140,"NA")+COUNTIF(AD2140,"NA")+COUNTIF(R2155,"NA")+COUNTIF(U2155,"NA")+COUNTIF(X2155,"NA")+COUNTIF(AA2155,"NA")+COUNTIF(AD2155,"NA"))=16,"na",SUM(R2125,U2125,X2125,AA2125,AD2125,O2140,R2140,U2140,X2140,AA2140,AD2140,R2155,U2155,X2155,AA2155,AD2155))</f>
        <v>0</v>
      </c>
      <c r="AV2125" s="191">
        <f t="shared" si="3025"/>
        <v>0</v>
      </c>
      <c r="AW2125" s="176">
        <f t="shared" si="3026"/>
        <v>0</v>
      </c>
      <c r="AX2125" s="176">
        <f t="shared" si="3027"/>
        <v>0</v>
      </c>
      <c r="AY2125" s="177">
        <f t="shared" si="3028"/>
        <v>0</v>
      </c>
      <c r="AZ2125" s="187">
        <f t="shared" si="3029"/>
        <v>0</v>
      </c>
      <c r="BA2125" s="178">
        <f t="shared" si="3030"/>
        <v>0</v>
      </c>
      <c r="BB2125" s="178">
        <f t="shared" si="3031"/>
        <v>0</v>
      </c>
      <c r="BC2125" s="190">
        <f t="shared" si="3032"/>
        <v>0</v>
      </c>
      <c r="BD2125" s="187">
        <f t="shared" si="3033"/>
        <v>0</v>
      </c>
      <c r="BE2125" s="176">
        <f t="shared" si="3034"/>
        <v>0</v>
      </c>
      <c r="BF2125" s="176">
        <f t="shared" si="3035"/>
        <v>0</v>
      </c>
      <c r="BG2125" s="177">
        <f t="shared" si="3036"/>
        <v>0</v>
      </c>
      <c r="BH2125" s="187">
        <f t="shared" si="3037"/>
        <v>0</v>
      </c>
      <c r="BI2125" s="178">
        <f t="shared" si="3038"/>
        <v>0</v>
      </c>
      <c r="BJ2125" s="178">
        <f t="shared" si="3039"/>
        <v>0</v>
      </c>
      <c r="BK2125" s="190">
        <f t="shared" si="3040"/>
        <v>0</v>
      </c>
      <c r="BL2125" s="187">
        <f t="shared" si="3041"/>
        <v>0</v>
      </c>
      <c r="BM2125" s="176">
        <f t="shared" si="3042"/>
        <v>0</v>
      </c>
      <c r="BN2125" s="176">
        <f t="shared" si="3043"/>
        <v>0</v>
      </c>
      <c r="BO2125" s="177">
        <f t="shared" si="3044"/>
        <v>0</v>
      </c>
      <c r="BP2125" s="187">
        <f t="shared" si="3045"/>
        <v>0</v>
      </c>
      <c r="BU2125" s="196">
        <f>M2126</f>
        <v>0</v>
      </c>
      <c r="BV2125" s="197">
        <f t="shared" ref="BV2125" si="3082">N2126</f>
        <v>0</v>
      </c>
      <c r="BW2125" s="197">
        <f t="shared" ref="BW2125" si="3083">O2126</f>
        <v>0</v>
      </c>
      <c r="BX2125" s="197">
        <f t="shared" ref="BX2125" si="3084">P2126</f>
        <v>0</v>
      </c>
      <c r="BY2125" s="197">
        <f t="shared" ref="BY2125" si="3085">Q2126</f>
        <v>0</v>
      </c>
      <c r="BZ2125" s="197">
        <f t="shared" ref="BZ2125" si="3086">R2126</f>
        <v>0</v>
      </c>
      <c r="CA2125" s="197">
        <f t="shared" ref="CA2125" si="3087">S2126</f>
        <v>0</v>
      </c>
      <c r="CB2125" s="197">
        <f t="shared" ref="CB2125" si="3088">T2126</f>
        <v>0</v>
      </c>
      <c r="CC2125" s="197">
        <f t="shared" ref="CC2125" si="3089">U2126</f>
        <v>0</v>
      </c>
      <c r="CD2125" s="197">
        <f t="shared" ref="CD2125" si="3090">V2126</f>
        <v>0</v>
      </c>
      <c r="CE2125" s="197">
        <f t="shared" ref="CE2125" si="3091">W2126</f>
        <v>0</v>
      </c>
      <c r="CF2125" s="197">
        <f t="shared" ref="CF2125" si="3092">X2126</f>
        <v>0</v>
      </c>
      <c r="CG2125" s="197">
        <f t="shared" ref="CG2125" si="3093">Y2126</f>
        <v>0</v>
      </c>
      <c r="CH2125" s="197">
        <f t="shared" ref="CH2125" si="3094">Z2126</f>
        <v>0</v>
      </c>
      <c r="CI2125" s="197">
        <f t="shared" ref="CI2125" si="3095">AA2126</f>
        <v>0</v>
      </c>
      <c r="CJ2125" s="197">
        <f t="shared" ref="CJ2125" si="3096">AB2126</f>
        <v>0</v>
      </c>
      <c r="CK2125" s="197">
        <f t="shared" ref="CK2125" si="3097">AC2126</f>
        <v>0</v>
      </c>
      <c r="CL2125" s="197">
        <f t="shared" ref="CL2125" si="3098">AD2126</f>
        <v>0</v>
      </c>
      <c r="DF2125">
        <f t="shared" si="3046"/>
        <v>0</v>
      </c>
      <c r="DG2125">
        <f t="shared" si="3047"/>
        <v>0</v>
      </c>
      <c r="DH2125">
        <f t="shared" si="3048"/>
        <v>0</v>
      </c>
      <c r="DI2125">
        <f t="shared" si="3049"/>
        <v>0</v>
      </c>
      <c r="DJ2125">
        <f t="shared" si="3050"/>
        <v>0</v>
      </c>
      <c r="DK2125">
        <f t="shared" si="3051"/>
        <v>0</v>
      </c>
      <c r="DL2125">
        <f t="shared" si="3052"/>
        <v>0</v>
      </c>
      <c r="DM2125">
        <f t="shared" si="3053"/>
        <v>0</v>
      </c>
      <c r="DN2125">
        <f t="shared" si="3054"/>
        <v>0</v>
      </c>
      <c r="DO2125">
        <f t="shared" si="3055"/>
        <v>0</v>
      </c>
      <c r="DP2125">
        <f t="shared" si="3056"/>
        <v>0</v>
      </c>
      <c r="DQ2125">
        <f t="shared" si="3057"/>
        <v>0</v>
      </c>
      <c r="DR2125">
        <f t="shared" si="3058"/>
        <v>0</v>
      </c>
      <c r="DS2125">
        <f t="shared" si="3059"/>
        <v>0</v>
      </c>
      <c r="DT2125">
        <f t="shared" si="3060"/>
        <v>0</v>
      </c>
      <c r="DU2125">
        <f t="shared" si="3061"/>
        <v>0</v>
      </c>
      <c r="DV2125">
        <f t="shared" si="3062"/>
        <v>0</v>
      </c>
      <c r="DW2125">
        <f t="shared" si="3063"/>
        <v>0</v>
      </c>
      <c r="DY2125" s="304">
        <f t="shared" si="3081"/>
        <v>0</v>
      </c>
      <c r="DZ2125" s="304">
        <f t="shared" si="3064"/>
        <v>0</v>
      </c>
      <c r="EA2125" s="304">
        <f t="shared" si="3065"/>
        <v>0</v>
      </c>
      <c r="EB2125" s="304">
        <f t="shared" si="3066"/>
        <v>0</v>
      </c>
      <c r="EC2125" s="304">
        <f t="shared" si="3067"/>
        <v>0</v>
      </c>
      <c r="ED2125" s="304">
        <f t="shared" si="3068"/>
        <v>0</v>
      </c>
      <c r="EE2125" s="304">
        <f t="shared" si="3069"/>
        <v>0</v>
      </c>
      <c r="EF2125" s="304">
        <f t="shared" si="3070"/>
        <v>0</v>
      </c>
      <c r="EG2125" s="304">
        <f t="shared" si="3071"/>
        <v>0</v>
      </c>
      <c r="EH2125" s="304">
        <f t="shared" si="3072"/>
        <v>0</v>
      </c>
      <c r="EI2125" s="304">
        <f t="shared" si="3073"/>
        <v>0</v>
      </c>
      <c r="EJ2125" s="304">
        <f t="shared" si="3074"/>
        <v>0</v>
      </c>
      <c r="EK2125" s="304">
        <f t="shared" si="3075"/>
        <v>0</v>
      </c>
      <c r="EL2125" s="304">
        <f t="shared" si="3076"/>
        <v>0</v>
      </c>
      <c r="EM2125" s="304">
        <f t="shared" si="3077"/>
        <v>0</v>
      </c>
      <c r="EN2125" s="304">
        <f t="shared" si="3078"/>
        <v>0</v>
      </c>
      <c r="EO2125" s="304">
        <f t="shared" si="3079"/>
        <v>0</v>
      </c>
      <c r="EP2125" s="304">
        <f t="shared" si="3080"/>
        <v>0</v>
      </c>
    </row>
    <row r="2126" spans="1:146">
      <c r="A2126" s="157"/>
      <c r="B2126" s="198"/>
      <c r="C2126" s="198"/>
      <c r="D2126" s="198"/>
      <c r="E2126" s="198"/>
      <c r="F2126" s="198"/>
      <c r="G2126" s="198"/>
      <c r="H2126" s="96"/>
      <c r="K2126" s="144"/>
      <c r="L2126" s="180" t="s">
        <v>124</v>
      </c>
      <c r="M2126" s="509">
        <f>IF(AND(SUM(M2118:M2125)=0,COUNTIF(M2118:M2125,"NS")&gt;0),"NS",
IF(AND(SUM(M2118:M2125)=0,COUNTIF(M2118:M2125,0)&gt;0),0,
IF(AND(SUM(M2118:M2125)=0,COUNTIF(M2118:M2125,"NA")&gt;0),"NA",
SUM(M2118:M2125))))</f>
        <v>0</v>
      </c>
      <c r="N2126" s="509">
        <f t="shared" ref="N2126:AD2126" si="3099">IF(AND(SUM(N2118:N2125)=0,COUNTIF(N2118:N2125,"NS")&gt;0),"NS",
IF(AND(SUM(N2118:N2125)=0,COUNTIF(N2118:N2125,0)&gt;0),0,
IF(AND(SUM(N2118:N2125)=0,COUNTIF(N2118:N2125,"NA")&gt;0),"NA",
SUM(N2118:N2125))))</f>
        <v>0</v>
      </c>
      <c r="O2126" s="509">
        <f t="shared" si="3099"/>
        <v>0</v>
      </c>
      <c r="P2126" s="509">
        <f t="shared" si="3099"/>
        <v>0</v>
      </c>
      <c r="Q2126" s="509">
        <f t="shared" si="3099"/>
        <v>0</v>
      </c>
      <c r="R2126" s="509">
        <f t="shared" si="3099"/>
        <v>0</v>
      </c>
      <c r="S2126" s="509">
        <f t="shared" si="3099"/>
        <v>0</v>
      </c>
      <c r="T2126" s="509">
        <f t="shared" si="3099"/>
        <v>0</v>
      </c>
      <c r="U2126" s="509">
        <f t="shared" si="3099"/>
        <v>0</v>
      </c>
      <c r="V2126" s="509">
        <f t="shared" si="3099"/>
        <v>0</v>
      </c>
      <c r="W2126" s="509">
        <f t="shared" si="3099"/>
        <v>0</v>
      </c>
      <c r="X2126" s="509">
        <f t="shared" si="3099"/>
        <v>0</v>
      </c>
      <c r="Y2126" s="509">
        <f t="shared" si="3099"/>
        <v>0</v>
      </c>
      <c r="Z2126" s="509">
        <f t="shared" si="3099"/>
        <v>0</v>
      </c>
      <c r="AA2126" s="509">
        <f t="shared" si="3099"/>
        <v>0</v>
      </c>
      <c r="AB2126" s="509">
        <f t="shared" si="3099"/>
        <v>0</v>
      </c>
      <c r="AC2126" s="509">
        <f t="shared" si="3099"/>
        <v>0</v>
      </c>
      <c r="AD2126" s="509">
        <f t="shared" si="3099"/>
        <v>0</v>
      </c>
      <c r="AJ2126" s="187">
        <f>SUM(AJ2118:AJ2125)</f>
        <v>0</v>
      </c>
      <c r="AN2126" s="187">
        <f>SUM(AN2118:AN2125)</f>
        <v>0</v>
      </c>
      <c r="AR2126" s="187">
        <f>SUM(AR2118:AR2125)</f>
        <v>0</v>
      </c>
      <c r="AV2126" s="187">
        <f>SUM(AV2118:AV2125)</f>
        <v>0</v>
      </c>
      <c r="AZ2126" s="187">
        <f>SUM(AZ2118:AZ2125)</f>
        <v>0</v>
      </c>
      <c r="BD2126" s="187">
        <f>SUM(BD2118:BD2125)</f>
        <v>0</v>
      </c>
      <c r="BH2126" s="187">
        <f>SUM(BH2118:BH2125)</f>
        <v>0</v>
      </c>
      <c r="BL2126" s="187">
        <f>SUM(BL2118:BL2125)</f>
        <v>0</v>
      </c>
      <c r="BP2126" s="187">
        <f>SUM(BP2118:BP2125)</f>
        <v>0</v>
      </c>
      <c r="BU2126" s="201">
        <f>IF($AJ$2165=$AH$2165,0,
IF(OR(AND(BU2125="NS",BU2124="NS"),AND(BU2125="NA",BU2124="NA"),AND(BU2124&lt;&gt;"NS",BU2124&lt;&gt;"NA",BU2125&lt;&gt;"NS",BU2125&lt;&gt;"NA",BU2124&lt;=BU2125),AND(BU2124&lt;&gt;"NS",BU2124&lt;&gt;"NA",BU2124&gt;0,BU2125="NS")),0,
1))</f>
        <v>0</v>
      </c>
      <c r="BV2126" s="201">
        <f t="shared" ref="BV2126:CL2126" si="3100">IF($AJ$2165=$AH$2165,0,
IF(OR(AND(BV2125="NS",BV2124="NS"),AND(BV2125="NA",BV2124="NA"),AND(BV2124&lt;&gt;"NS",BV2124&lt;&gt;"NA",BV2125&lt;&gt;"NS",BV2125&lt;&gt;"NA",BV2124&lt;=BV2125),AND(BV2124&lt;&gt;"NS",BV2124&lt;&gt;"NA",BV2124&gt;0,BV2125="NS")),0,
1))</f>
        <v>0</v>
      </c>
      <c r="BW2126" s="201">
        <f t="shared" si="3100"/>
        <v>0</v>
      </c>
      <c r="BX2126" s="201">
        <f t="shared" si="3100"/>
        <v>0</v>
      </c>
      <c r="BY2126" s="201">
        <f t="shared" si="3100"/>
        <v>0</v>
      </c>
      <c r="BZ2126" s="201">
        <f t="shared" si="3100"/>
        <v>0</v>
      </c>
      <c r="CA2126" s="201">
        <f t="shared" si="3100"/>
        <v>0</v>
      </c>
      <c r="CB2126" s="201">
        <f t="shared" si="3100"/>
        <v>0</v>
      </c>
      <c r="CC2126" s="201">
        <f t="shared" si="3100"/>
        <v>0</v>
      </c>
      <c r="CD2126" s="201">
        <f t="shared" si="3100"/>
        <v>0</v>
      </c>
      <c r="CE2126" s="201">
        <f t="shared" si="3100"/>
        <v>0</v>
      </c>
      <c r="CF2126" s="201">
        <f t="shared" si="3100"/>
        <v>0</v>
      </c>
      <c r="CG2126" s="201">
        <f t="shared" si="3100"/>
        <v>0</v>
      </c>
      <c r="CH2126" s="201">
        <f t="shared" si="3100"/>
        <v>0</v>
      </c>
      <c r="CI2126" s="201">
        <f t="shared" si="3100"/>
        <v>0</v>
      </c>
      <c r="CJ2126" s="201">
        <f t="shared" si="3100"/>
        <v>0</v>
      </c>
      <c r="CK2126" s="201">
        <f t="shared" si="3100"/>
        <v>0</v>
      </c>
      <c r="CL2126" s="201">
        <f t="shared" si="3100"/>
        <v>0</v>
      </c>
    </row>
    <row r="2127" spans="1:146"/>
    <row r="2128" spans="1:146">
      <c r="AA2128" s="722" t="s">
        <v>1525</v>
      </c>
      <c r="AB2128" s="722"/>
      <c r="AC2128" s="722"/>
      <c r="AD2128" s="722"/>
      <c r="DY2128" s="943" t="s">
        <v>8225</v>
      </c>
      <c r="DZ2128" s="943"/>
      <c r="EA2128" s="943"/>
      <c r="EB2128" s="943"/>
      <c r="EC2128" s="943"/>
      <c r="ED2128" s="943"/>
      <c r="EE2128" s="943"/>
      <c r="EF2128" s="943"/>
      <c r="EG2128" s="943"/>
      <c r="EH2128" s="943"/>
      <c r="EI2128" s="943"/>
      <c r="EJ2128" s="943"/>
      <c r="EK2128" s="943"/>
      <c r="EL2128" s="943"/>
      <c r="EM2128" s="943"/>
      <c r="EN2128" s="943"/>
      <c r="EO2128" s="943"/>
      <c r="EP2128" s="943"/>
    </row>
    <row r="2129" spans="3:146" ht="36" customHeight="1">
      <c r="C2129" s="760" t="s">
        <v>638</v>
      </c>
      <c r="D2129" s="760"/>
      <c r="E2129" s="760"/>
      <c r="F2129" s="760"/>
      <c r="G2129" s="760"/>
      <c r="H2129" s="760"/>
      <c r="I2129" s="760"/>
      <c r="J2129" s="760"/>
      <c r="K2129" s="760"/>
      <c r="L2129" s="760"/>
      <c r="M2129" s="697" t="s">
        <v>2765</v>
      </c>
      <c r="N2129" s="697"/>
      <c r="O2129" s="697"/>
      <c r="P2129" s="697"/>
      <c r="Q2129" s="697"/>
      <c r="R2129" s="697"/>
      <c r="S2129" s="697"/>
      <c r="T2129" s="697"/>
      <c r="U2129" s="697"/>
      <c r="V2129" s="697"/>
      <c r="W2129" s="697"/>
      <c r="X2129" s="697"/>
      <c r="Y2129" s="697"/>
      <c r="Z2129" s="697"/>
      <c r="AA2129" s="697"/>
      <c r="AB2129" s="697"/>
      <c r="AC2129" s="697"/>
      <c r="AD2129" s="698"/>
      <c r="DY2129" s="314">
        <f>M2029</f>
        <v>0</v>
      </c>
      <c r="DZ2129" s="314">
        <f t="shared" ref="DZ2129:EP2129" si="3101">N2029</f>
        <v>0</v>
      </c>
      <c r="EA2129" s="314">
        <f t="shared" si="3101"/>
        <v>0</v>
      </c>
      <c r="EB2129" s="314">
        <f t="shared" si="3101"/>
        <v>0</v>
      </c>
      <c r="EC2129" s="314">
        <f t="shared" si="3101"/>
        <v>0</v>
      </c>
      <c r="ED2129" s="314">
        <f t="shared" si="3101"/>
        <v>0</v>
      </c>
      <c r="EE2129" s="314">
        <f t="shared" si="3101"/>
        <v>0</v>
      </c>
      <c r="EF2129" s="314">
        <f t="shared" si="3101"/>
        <v>0</v>
      </c>
      <c r="EG2129" s="314">
        <f t="shared" si="3101"/>
        <v>0</v>
      </c>
      <c r="EH2129" s="314">
        <f t="shared" si="3101"/>
        <v>0</v>
      </c>
      <c r="EI2129" s="314">
        <f t="shared" si="3101"/>
        <v>0</v>
      </c>
      <c r="EJ2129" s="314">
        <f t="shared" si="3101"/>
        <v>0</v>
      </c>
      <c r="EK2129" s="314">
        <f t="shared" si="3101"/>
        <v>0</v>
      </c>
      <c r="EL2129" s="314">
        <f t="shared" si="3101"/>
        <v>0</v>
      </c>
      <c r="EM2129" s="314">
        <f t="shared" si="3101"/>
        <v>0</v>
      </c>
      <c r="EN2129" s="314">
        <f t="shared" si="3101"/>
        <v>0</v>
      </c>
      <c r="EO2129" s="314">
        <f t="shared" si="3101"/>
        <v>0</v>
      </c>
      <c r="EP2129" s="314">
        <f t="shared" si="3101"/>
        <v>0</v>
      </c>
    </row>
    <row r="2130" spans="3:146" ht="15" customHeight="1">
      <c r="C2130" s="760"/>
      <c r="D2130" s="760"/>
      <c r="E2130" s="760"/>
      <c r="F2130" s="760"/>
      <c r="G2130" s="760"/>
      <c r="H2130" s="760"/>
      <c r="I2130" s="760"/>
      <c r="J2130" s="760"/>
      <c r="K2130" s="760"/>
      <c r="L2130" s="760"/>
      <c r="M2130" s="607" t="s">
        <v>553</v>
      </c>
      <c r="N2130" s="607"/>
      <c r="O2130" s="608"/>
      <c r="P2130" s="606" t="s">
        <v>554</v>
      </c>
      <c r="Q2130" s="607"/>
      <c r="R2130" s="607"/>
      <c r="S2130" s="607"/>
      <c r="T2130" s="607"/>
      <c r="U2130" s="607"/>
      <c r="V2130" s="607"/>
      <c r="W2130" s="607"/>
      <c r="X2130" s="608"/>
      <c r="Y2130" s="607" t="s">
        <v>555</v>
      </c>
      <c r="Z2130" s="607"/>
      <c r="AA2130" s="607"/>
      <c r="AB2130" s="607"/>
      <c r="AC2130" s="607"/>
      <c r="AD2130" s="608"/>
      <c r="DF2130" s="607" t="s">
        <v>553</v>
      </c>
      <c r="DG2130" s="607"/>
      <c r="DH2130" s="608"/>
      <c r="DI2130" s="606" t="s">
        <v>554</v>
      </c>
      <c r="DJ2130" s="607"/>
      <c r="DK2130" s="607"/>
      <c r="DL2130" s="607"/>
      <c r="DM2130" s="607"/>
      <c r="DN2130" s="607"/>
      <c r="DO2130" s="607"/>
      <c r="DP2130" s="607"/>
      <c r="DQ2130" s="608"/>
      <c r="DR2130" s="607" t="s">
        <v>555</v>
      </c>
      <c r="DS2130" s="607"/>
      <c r="DT2130" s="607"/>
      <c r="DU2130" s="607"/>
      <c r="DV2130" s="607"/>
      <c r="DW2130" s="608"/>
      <c r="DY2130" s="607" t="s">
        <v>553</v>
      </c>
      <c r="DZ2130" s="607"/>
      <c r="EA2130" s="608"/>
      <c r="EB2130" s="606" t="s">
        <v>554</v>
      </c>
      <c r="EC2130" s="607"/>
      <c r="ED2130" s="607"/>
      <c r="EE2130" s="607"/>
      <c r="EF2130" s="607"/>
      <c r="EG2130" s="607"/>
      <c r="EH2130" s="607"/>
      <c r="EI2130" s="607"/>
      <c r="EJ2130" s="608"/>
      <c r="EK2130" s="607" t="s">
        <v>555</v>
      </c>
      <c r="EL2130" s="607"/>
      <c r="EM2130" s="607"/>
      <c r="EN2130" s="607"/>
      <c r="EO2130" s="607"/>
      <c r="EP2130" s="608"/>
    </row>
    <row r="2131" spans="3:146" ht="36" customHeight="1">
      <c r="C2131" s="760"/>
      <c r="D2131" s="760"/>
      <c r="E2131" s="760"/>
      <c r="F2131" s="760"/>
      <c r="G2131" s="760"/>
      <c r="H2131" s="760"/>
      <c r="I2131" s="760"/>
      <c r="J2131" s="760"/>
      <c r="K2131" s="760"/>
      <c r="L2131" s="760"/>
      <c r="M2131" s="607" t="s">
        <v>532</v>
      </c>
      <c r="N2131" s="607"/>
      <c r="O2131" s="608"/>
      <c r="P2131" s="787" t="s">
        <v>535</v>
      </c>
      <c r="Q2131" s="788"/>
      <c r="R2131" s="789"/>
      <c r="S2131" s="787" t="s">
        <v>537</v>
      </c>
      <c r="T2131" s="788"/>
      <c r="U2131" s="789"/>
      <c r="V2131" s="787" t="s">
        <v>539</v>
      </c>
      <c r="W2131" s="788"/>
      <c r="X2131" s="789"/>
      <c r="Y2131" s="721" t="s">
        <v>542</v>
      </c>
      <c r="Z2131" s="721"/>
      <c r="AA2131" s="721"/>
      <c r="AB2131" s="606" t="s">
        <v>544</v>
      </c>
      <c r="AC2131" s="607"/>
      <c r="AD2131" s="608"/>
      <c r="AG2131" s="766" t="s">
        <v>532</v>
      </c>
      <c r="AH2131" s="766"/>
      <c r="AI2131" s="766"/>
      <c r="AJ2131" s="766"/>
      <c r="AK2131" s="767" t="s">
        <v>535</v>
      </c>
      <c r="AL2131" s="767"/>
      <c r="AM2131" s="767"/>
      <c r="AN2131" s="767"/>
      <c r="AO2131" s="765" t="s">
        <v>537</v>
      </c>
      <c r="AP2131" s="765"/>
      <c r="AQ2131" s="765"/>
      <c r="AR2131" s="765"/>
      <c r="AS2131" s="688" t="s">
        <v>539</v>
      </c>
      <c r="AT2131" s="688"/>
      <c r="AU2131" s="688"/>
      <c r="AV2131" s="688"/>
      <c r="AW2131" s="765" t="s">
        <v>542</v>
      </c>
      <c r="AX2131" s="765"/>
      <c r="AY2131" s="765"/>
      <c r="AZ2131" s="765"/>
      <c r="BA2131" s="688" t="s">
        <v>544</v>
      </c>
      <c r="BB2131" s="688"/>
      <c r="BC2131" s="688"/>
      <c r="BD2131" s="688"/>
      <c r="DF2131" s="607" t="s">
        <v>532</v>
      </c>
      <c r="DG2131" s="607"/>
      <c r="DH2131" s="608"/>
      <c r="DI2131" s="787" t="s">
        <v>535</v>
      </c>
      <c r="DJ2131" s="788"/>
      <c r="DK2131" s="789"/>
      <c r="DL2131" s="787" t="s">
        <v>537</v>
      </c>
      <c r="DM2131" s="788"/>
      <c r="DN2131" s="789"/>
      <c r="DO2131" s="787" t="s">
        <v>539</v>
      </c>
      <c r="DP2131" s="788"/>
      <c r="DQ2131" s="789"/>
      <c r="DR2131" s="721" t="s">
        <v>542</v>
      </c>
      <c r="DS2131" s="721"/>
      <c r="DT2131" s="721"/>
      <c r="DU2131" s="606" t="s">
        <v>544</v>
      </c>
      <c r="DV2131" s="607"/>
      <c r="DW2131" s="608"/>
      <c r="DY2131" s="607" t="s">
        <v>532</v>
      </c>
      <c r="DZ2131" s="607"/>
      <c r="EA2131" s="608"/>
      <c r="EB2131" s="787" t="s">
        <v>535</v>
      </c>
      <c r="EC2131" s="788"/>
      <c r="ED2131" s="789"/>
      <c r="EE2131" s="787" t="s">
        <v>537</v>
      </c>
      <c r="EF2131" s="788"/>
      <c r="EG2131" s="789"/>
      <c r="EH2131" s="787" t="s">
        <v>539</v>
      </c>
      <c r="EI2131" s="788"/>
      <c r="EJ2131" s="789"/>
      <c r="EK2131" s="721" t="s">
        <v>542</v>
      </c>
      <c r="EL2131" s="721"/>
      <c r="EM2131" s="721"/>
      <c r="EN2131" s="606" t="s">
        <v>544</v>
      </c>
      <c r="EO2131" s="607"/>
      <c r="EP2131" s="608"/>
    </row>
    <row r="2132" spans="3:146" ht="48" customHeight="1">
      <c r="C2132" s="760"/>
      <c r="D2132" s="760"/>
      <c r="E2132" s="760"/>
      <c r="F2132" s="760"/>
      <c r="G2132" s="760"/>
      <c r="H2132" s="760"/>
      <c r="I2132" s="760"/>
      <c r="J2132" s="760"/>
      <c r="K2132" s="760"/>
      <c r="L2132" s="760"/>
      <c r="M2132" s="208" t="s">
        <v>205</v>
      </c>
      <c r="N2132" s="141" t="s">
        <v>115</v>
      </c>
      <c r="O2132" s="141" t="s">
        <v>116</v>
      </c>
      <c r="P2132" s="208" t="s">
        <v>205</v>
      </c>
      <c r="Q2132" s="141" t="s">
        <v>115</v>
      </c>
      <c r="R2132" s="141" t="s">
        <v>116</v>
      </c>
      <c r="S2132" s="184" t="s">
        <v>205</v>
      </c>
      <c r="T2132" s="141" t="s">
        <v>115</v>
      </c>
      <c r="U2132" s="141" t="s">
        <v>116</v>
      </c>
      <c r="V2132" s="184" t="s">
        <v>205</v>
      </c>
      <c r="W2132" s="141" t="s">
        <v>115</v>
      </c>
      <c r="X2132" s="141" t="s">
        <v>116</v>
      </c>
      <c r="Y2132" s="184" t="s">
        <v>205</v>
      </c>
      <c r="Z2132" s="141" t="s">
        <v>115</v>
      </c>
      <c r="AA2132" s="141" t="s">
        <v>116</v>
      </c>
      <c r="AB2132" s="184" t="s">
        <v>205</v>
      </c>
      <c r="AC2132" s="141" t="s">
        <v>115</v>
      </c>
      <c r="AD2132" s="141" t="s">
        <v>116</v>
      </c>
      <c r="AG2132" s="186" t="s">
        <v>8061</v>
      </c>
      <c r="AH2132" s="186" t="s">
        <v>8062</v>
      </c>
      <c r="AI2132" s="186" t="s">
        <v>8063</v>
      </c>
      <c r="AJ2132" s="186" t="s">
        <v>8064</v>
      </c>
      <c r="AK2132" s="185" t="s">
        <v>8061</v>
      </c>
      <c r="AL2132" s="185" t="s">
        <v>8062</v>
      </c>
      <c r="AM2132" s="185" t="s">
        <v>8063</v>
      </c>
      <c r="AN2132" s="185" t="s">
        <v>8064</v>
      </c>
      <c r="AO2132" s="186" t="s">
        <v>8061</v>
      </c>
      <c r="AP2132" s="186" t="s">
        <v>8062</v>
      </c>
      <c r="AQ2132" s="186" t="s">
        <v>8063</v>
      </c>
      <c r="AR2132" s="186" t="s">
        <v>8064</v>
      </c>
      <c r="AS2132" s="185" t="s">
        <v>8061</v>
      </c>
      <c r="AT2132" s="185" t="s">
        <v>8062</v>
      </c>
      <c r="AU2132" s="185" t="s">
        <v>8063</v>
      </c>
      <c r="AV2132" s="185" t="s">
        <v>8064</v>
      </c>
      <c r="AW2132" s="186" t="s">
        <v>8061</v>
      </c>
      <c r="AX2132" s="186" t="s">
        <v>8062</v>
      </c>
      <c r="AY2132" s="186" t="s">
        <v>8063</v>
      </c>
      <c r="AZ2132" s="186" t="s">
        <v>8064</v>
      </c>
      <c r="BA2132" s="185" t="s">
        <v>8061</v>
      </c>
      <c r="BB2132" s="185" t="s">
        <v>8062</v>
      </c>
      <c r="BC2132" s="185" t="s">
        <v>8063</v>
      </c>
      <c r="BD2132" s="185" t="s">
        <v>8064</v>
      </c>
      <c r="DF2132" s="208" t="s">
        <v>205</v>
      </c>
      <c r="DG2132" s="141" t="s">
        <v>115</v>
      </c>
      <c r="DH2132" s="141" t="s">
        <v>116</v>
      </c>
      <c r="DI2132" s="208" t="s">
        <v>205</v>
      </c>
      <c r="DJ2132" s="141" t="s">
        <v>115</v>
      </c>
      <c r="DK2132" s="141" t="s">
        <v>116</v>
      </c>
      <c r="DL2132" s="184" t="s">
        <v>205</v>
      </c>
      <c r="DM2132" s="141" t="s">
        <v>115</v>
      </c>
      <c r="DN2132" s="141" t="s">
        <v>116</v>
      </c>
      <c r="DO2132" s="184" t="s">
        <v>205</v>
      </c>
      <c r="DP2132" s="141" t="s">
        <v>115</v>
      </c>
      <c r="DQ2132" s="141" t="s">
        <v>116</v>
      </c>
      <c r="DR2132" s="184" t="s">
        <v>205</v>
      </c>
      <c r="DS2132" s="141" t="s">
        <v>115</v>
      </c>
      <c r="DT2132" s="141" t="s">
        <v>116</v>
      </c>
      <c r="DU2132" s="184" t="s">
        <v>205</v>
      </c>
      <c r="DV2132" s="141" t="s">
        <v>115</v>
      </c>
      <c r="DW2132" s="141" t="s">
        <v>116</v>
      </c>
      <c r="DY2132" s="208" t="s">
        <v>205</v>
      </c>
      <c r="DZ2132" s="141" t="s">
        <v>115</v>
      </c>
      <c r="EA2132" s="141" t="s">
        <v>116</v>
      </c>
      <c r="EB2132" s="208" t="s">
        <v>205</v>
      </c>
      <c r="EC2132" s="141" t="s">
        <v>115</v>
      </c>
      <c r="ED2132" s="141" t="s">
        <v>116</v>
      </c>
      <c r="EE2132" s="184" t="s">
        <v>205</v>
      </c>
      <c r="EF2132" s="141" t="s">
        <v>115</v>
      </c>
      <c r="EG2132" s="141" t="s">
        <v>116</v>
      </c>
      <c r="EH2132" s="184" t="s">
        <v>205</v>
      </c>
      <c r="EI2132" s="141" t="s">
        <v>115</v>
      </c>
      <c r="EJ2132" s="141" t="s">
        <v>116</v>
      </c>
      <c r="EK2132" s="184" t="s">
        <v>205</v>
      </c>
      <c r="EL2132" s="141" t="s">
        <v>115</v>
      </c>
      <c r="EM2132" s="141" t="s">
        <v>116</v>
      </c>
      <c r="EN2132" s="184" t="s">
        <v>205</v>
      </c>
      <c r="EO2132" s="141" t="s">
        <v>115</v>
      </c>
      <c r="EP2132" s="141" t="s">
        <v>116</v>
      </c>
    </row>
    <row r="2133" spans="3:146" ht="15" customHeight="1">
      <c r="C2133" s="818" t="s">
        <v>639</v>
      </c>
      <c r="D2133" s="140" t="s">
        <v>512</v>
      </c>
      <c r="E2133" s="711" t="s">
        <v>640</v>
      </c>
      <c r="F2133" s="712"/>
      <c r="G2133" s="712"/>
      <c r="H2133" s="712"/>
      <c r="I2133" s="712"/>
      <c r="J2133" s="712"/>
      <c r="K2133" s="712"/>
      <c r="L2133" s="713"/>
      <c r="M2133" s="9"/>
      <c r="N2133" s="9"/>
      <c r="O2133" s="9"/>
      <c r="P2133" s="9"/>
      <c r="Q2133" s="9"/>
      <c r="R2133" s="9"/>
      <c r="S2133" s="9"/>
      <c r="T2133" s="9"/>
      <c r="U2133" s="9"/>
      <c r="V2133" s="9"/>
      <c r="W2133" s="9"/>
      <c r="X2133" s="9"/>
      <c r="Y2133" s="9"/>
      <c r="Z2133" s="9"/>
      <c r="AA2133" s="9"/>
      <c r="AB2133" s="9"/>
      <c r="AC2133" s="9"/>
      <c r="AD2133" s="9"/>
      <c r="AG2133" s="178">
        <f>M2133</f>
        <v>0</v>
      </c>
      <c r="AH2133" s="178">
        <f>COUNTIF(N2133:O2133,"NS")</f>
        <v>0</v>
      </c>
      <c r="AI2133" s="190">
        <f>IF(COUNTIF(N2133:O2133,"NA")=2,"NA",SUM(N2133:O2133))</f>
        <v>0</v>
      </c>
      <c r="AJ2133" s="187">
        <f t="shared" ref="AJ2133" si="3102">IF($AJ$2165=$AH$2165, 0,  IF(OR(AND(AG2133=0, AH2133&gt;0),AND(AG2133="NS", AI2133&gt;0), AND(AG2133="NS", AH2133=0, AI2133=0)), 1, IF(OR(AND(AG2133&gt;0, AH2133=2), AND(AG2133="NS", AH2133=2), AND(AG2133="NS", AI2133=0, AH2133&gt;0), AG2133=AI2133), 0, 1)))</f>
        <v>0</v>
      </c>
      <c r="AK2133" s="176">
        <f>P2133</f>
        <v>0</v>
      </c>
      <c r="AL2133" s="176">
        <f>COUNTIF(Q2133:R2133,"NS")</f>
        <v>0</v>
      </c>
      <c r="AM2133" s="177">
        <f>IF(COUNTIF(Q2133:R2133,"NA")=2,"NA",SUM(Q2133:R2133))</f>
        <v>0</v>
      </c>
      <c r="AN2133" s="187">
        <f t="shared" ref="AN2133" si="3103">IF($AJ$2165=$AH$2165, 0,  IF(OR(AND(AK2133=0, AL2133&gt;0),AND(AK2133="NS", AM2133&gt;0), AND(AK2133="NS", AL2133=0, AM2133=0)), 1, IF(OR(AND(AK2133&gt;0, AL2133=2), AND(AK2133="NS", AL2133=2), AND(AK2133="NS", AM2133=0, AL2133&gt;0), AK2133=AM2133), 0, 1)))</f>
        <v>0</v>
      </c>
      <c r="AO2133" s="178">
        <f>S2133</f>
        <v>0</v>
      </c>
      <c r="AP2133" s="178">
        <f>COUNTIF(T2133:U2133,"NS")</f>
        <v>0</v>
      </c>
      <c r="AQ2133" s="190">
        <f>IF(COUNTIF(T2133:U2133,"NA")=2,"NA",SUM(T2133:U2133))</f>
        <v>0</v>
      </c>
      <c r="AR2133" s="187">
        <f t="shared" ref="AR2133" si="3104">IF($AJ$2165=$AH$2165, 0,  IF(OR(AND(AO2133=0, AP2133&gt;0),AND(AO2133="NS", AQ2133&gt;0), AND(AO2133="NS", AP2133=0, AQ2133=0)), 1, IF(OR(AND(AO2133&gt;0, AP2133=2), AND(AO2133="NS", AP2133=2), AND(AO2133="NS", AQ2133=0, AP2133&gt;0), AO2133=AQ2133), 0, 1)))</f>
        <v>0</v>
      </c>
      <c r="AS2133" s="176">
        <f>V2133</f>
        <v>0</v>
      </c>
      <c r="AT2133" s="176">
        <f>COUNTIF(W2133:X2133,"NS")</f>
        <v>0</v>
      </c>
      <c r="AU2133" s="177">
        <f>IF(COUNTIF(W2133:X2133,"NA")=2,"NA",SUM(W2133:X2133))</f>
        <v>0</v>
      </c>
      <c r="AV2133" s="187">
        <f t="shared" ref="AV2133" si="3105">IF($AJ$2165=$AH$2165, 0,  IF(OR(AND(AS2133=0, AT2133&gt;0),AND(AS2133="NS", AU2133&gt;0), AND(AS2133="NS", AT2133=0, AU2133=0)), 1, IF(OR(AND(AS2133&gt;0, AT2133=2), AND(AS2133="NS", AT2133=2), AND(AS2133="NS", AU2133=0, AT2133&gt;0), AS2133=AU2133), 0, 1)))</f>
        <v>0</v>
      </c>
      <c r="AW2133" s="178">
        <f>Y2133</f>
        <v>0</v>
      </c>
      <c r="AX2133" s="178">
        <f>COUNTIF(Z2133:AA2133,"NS")</f>
        <v>0</v>
      </c>
      <c r="AY2133" s="190">
        <f>IF(COUNTIF(Z2133:AA2133,"NA")=2,"NA",SUM(Z2133:AA2133))</f>
        <v>0</v>
      </c>
      <c r="AZ2133" s="187">
        <f t="shared" ref="AZ2133" si="3106">IF($AJ$2165=$AH$2165, 0,  IF(OR(AND(AW2133=0, AX2133&gt;0),AND(AW2133="NS", AY2133&gt;0), AND(AW2133="NS", AX2133=0, AY2133=0)), 1, IF(OR(AND(AW2133&gt;0, AX2133=2), AND(AW2133="NS", AX2133=2), AND(AW2133="NS", AY2133=0, AX2133&gt;0), AW2133=AY2133), 0, 1)))</f>
        <v>0</v>
      </c>
      <c r="BA2133" s="176">
        <f>AB2133</f>
        <v>0</v>
      </c>
      <c r="BB2133" s="176">
        <f>COUNTIF(AC2133:AD2133,"NS")</f>
        <v>0</v>
      </c>
      <c r="BC2133" s="177">
        <f>IF(COUNTIF(AC2133:AD2133,"NA")=2,"NA",SUM(AC2133:AD2133))</f>
        <v>0</v>
      </c>
      <c r="BD2133" s="187">
        <f t="shared" ref="BD2133" si="3107">IF($AJ$2165=$AH$2165, 0,  IF(OR(AND(BA2133=0, BB2133&gt;0),AND(BA2133="NS", BC2133&gt;0), AND(BA2133="NS", BB2133=0, BC2133=0)), 1, IF(OR(AND(BA2133&gt;0, BB2133=2), AND(BA2133="NS", BB2133=2), AND(BA2133="NS", BC2133=0, BB2133&gt;0), BA2133=BC2133), 0, 1)))</f>
        <v>0</v>
      </c>
      <c r="DF2133">
        <f>M2133</f>
        <v>0</v>
      </c>
      <c r="DG2133">
        <f t="shared" ref="DG2133:DW2140" si="3108">N2133</f>
        <v>0</v>
      </c>
      <c r="DH2133">
        <f t="shared" si="3108"/>
        <v>0</v>
      </c>
      <c r="DI2133">
        <f t="shared" si="3108"/>
        <v>0</v>
      </c>
      <c r="DJ2133">
        <f t="shared" si="3108"/>
        <v>0</v>
      </c>
      <c r="DK2133">
        <f t="shared" si="3108"/>
        <v>0</v>
      </c>
      <c r="DL2133">
        <f t="shared" si="3108"/>
        <v>0</v>
      </c>
      <c r="DM2133">
        <f t="shared" si="3108"/>
        <v>0</v>
      </c>
      <c r="DN2133">
        <f t="shared" si="3108"/>
        <v>0</v>
      </c>
      <c r="DO2133">
        <f t="shared" si="3108"/>
        <v>0</v>
      </c>
      <c r="DP2133">
        <f t="shared" si="3108"/>
        <v>0</v>
      </c>
      <c r="DQ2133">
        <f t="shared" si="3108"/>
        <v>0</v>
      </c>
      <c r="DR2133">
        <f t="shared" si="3108"/>
        <v>0</v>
      </c>
      <c r="DS2133">
        <f t="shared" si="3108"/>
        <v>0</v>
      </c>
      <c r="DT2133">
        <f t="shared" si="3108"/>
        <v>0</v>
      </c>
      <c r="DU2133">
        <f t="shared" si="3108"/>
        <v>0</v>
      </c>
      <c r="DV2133">
        <f t="shared" si="3108"/>
        <v>0</v>
      </c>
      <c r="DW2133">
        <f t="shared" si="3108"/>
        <v>0</v>
      </c>
      <c r="DY2133" s="304">
        <f>IF($AJ$2165=$AH$2165,0,
IF(OR(AND(OR(DF2133="NS",DF2133=0,DF2133="NA"),DY$2129="NS"),AND(OR(DF2133="NA",DF2133=0),DY$2129="NA"),AND(DY$2129&gt;=0,DF2133="NA"),AND(DY$2129&gt;0,DF2133="NS")),0,
IF(OR(AND(DY$2129="NS",DF2133&gt;0),AND(DY$2129="NA",OR(DF2133="NS",DF2133&gt;0)),DY$2129&lt;DF2133),1,0)))</f>
        <v>0</v>
      </c>
      <c r="DZ2133" s="304">
        <f t="shared" ref="DZ2133:EP2133" si="3109">IF($AJ$2165=$AH$2165,0,
IF(OR(AND(OR(DG2133="NS",DG2133=0,DG2133="NA"),DZ$2129="NS"),AND(OR(DG2133="NA",DG2133=0),DZ$2129="NA"),AND(DZ$2129&gt;=0,DG2133="NA"),AND(DZ$2129&gt;0,DG2133="NS")),0,
IF(OR(AND(DZ$2129="NS",DG2133&gt;0),AND(DZ$2129="NA",OR(DG2133="NS",DG2133&gt;0)),DZ$2129&lt;DG2133),1,0)))</f>
        <v>0</v>
      </c>
      <c r="EA2133" s="304">
        <f t="shared" si="3109"/>
        <v>0</v>
      </c>
      <c r="EB2133" s="304">
        <f t="shared" si="3109"/>
        <v>0</v>
      </c>
      <c r="EC2133" s="304">
        <f t="shared" si="3109"/>
        <v>0</v>
      </c>
      <c r="ED2133" s="304">
        <f t="shared" si="3109"/>
        <v>0</v>
      </c>
      <c r="EE2133" s="304">
        <f t="shared" si="3109"/>
        <v>0</v>
      </c>
      <c r="EF2133" s="304">
        <f t="shared" si="3109"/>
        <v>0</v>
      </c>
      <c r="EG2133" s="304">
        <f t="shared" si="3109"/>
        <v>0</v>
      </c>
      <c r="EH2133" s="304">
        <f t="shared" si="3109"/>
        <v>0</v>
      </c>
      <c r="EI2133" s="304">
        <f t="shared" si="3109"/>
        <v>0</v>
      </c>
      <c r="EJ2133" s="304">
        <f t="shared" si="3109"/>
        <v>0</v>
      </c>
      <c r="EK2133" s="304">
        <f t="shared" si="3109"/>
        <v>0</v>
      </c>
      <c r="EL2133" s="304">
        <f t="shared" si="3109"/>
        <v>0</v>
      </c>
      <c r="EM2133" s="304">
        <f t="shared" si="3109"/>
        <v>0</v>
      </c>
      <c r="EN2133" s="304">
        <f t="shared" si="3109"/>
        <v>0</v>
      </c>
      <c r="EO2133" s="304">
        <f t="shared" si="3109"/>
        <v>0</v>
      </c>
      <c r="EP2133" s="304">
        <f t="shared" si="3109"/>
        <v>0</v>
      </c>
    </row>
    <row r="2134" spans="3:146" ht="15" customHeight="1">
      <c r="C2134" s="818"/>
      <c r="D2134" s="140" t="s">
        <v>513</v>
      </c>
      <c r="E2134" s="711" t="s">
        <v>641</v>
      </c>
      <c r="F2134" s="712"/>
      <c r="G2134" s="712"/>
      <c r="H2134" s="712"/>
      <c r="I2134" s="712"/>
      <c r="J2134" s="712"/>
      <c r="K2134" s="712"/>
      <c r="L2134" s="713"/>
      <c r="M2134" s="9"/>
      <c r="N2134" s="9"/>
      <c r="O2134" s="9"/>
      <c r="P2134" s="9"/>
      <c r="Q2134" s="9"/>
      <c r="R2134" s="9"/>
      <c r="S2134" s="9"/>
      <c r="T2134" s="9"/>
      <c r="U2134" s="9"/>
      <c r="V2134" s="9"/>
      <c r="W2134" s="9"/>
      <c r="X2134" s="9"/>
      <c r="Y2134" s="9"/>
      <c r="Z2134" s="9"/>
      <c r="AA2134" s="9"/>
      <c r="AB2134" s="9"/>
      <c r="AC2134" s="9"/>
      <c r="AD2134" s="9"/>
      <c r="AG2134" s="178">
        <f t="shared" ref="AG2134:AG2140" si="3110">M2134</f>
        <v>0</v>
      </c>
      <c r="AH2134" s="178">
        <f t="shared" ref="AH2134:AH2140" si="3111">COUNTIF(N2134:O2134,"NS")</f>
        <v>0</v>
      </c>
      <c r="AI2134" s="190">
        <f t="shared" ref="AI2134:AI2140" si="3112">IF(COUNTIF(N2134:O2134,"NA")=2,"NA",SUM(N2134:O2134))</f>
        <v>0</v>
      </c>
      <c r="AJ2134" s="187">
        <f t="shared" ref="AJ2134:AJ2140" si="3113">IF($AJ$2165=$AH$2165, 0,  IF(OR(AND(AG2134=0, AH2134&gt;0),AND(AG2134="NS", AI2134&gt;0), AND(AG2134="NS", AH2134=0, AI2134=0)), 1, IF(OR(AND(AG2134&gt;0, AH2134=2), AND(AG2134="NS", AH2134=2), AND(AG2134="NS", AI2134=0, AH2134&gt;0), AG2134=AI2134), 0, 1)))</f>
        <v>0</v>
      </c>
      <c r="AK2134" s="176">
        <f t="shared" ref="AK2134:AK2140" si="3114">P2134</f>
        <v>0</v>
      </c>
      <c r="AL2134" s="176">
        <f t="shared" ref="AL2134:AL2140" si="3115">COUNTIF(Q2134:R2134,"NS")</f>
        <v>0</v>
      </c>
      <c r="AM2134" s="177">
        <f t="shared" ref="AM2134:AM2140" si="3116">IF(COUNTIF(Q2134:R2134,"NA")=2,"NA",SUM(Q2134:R2134))</f>
        <v>0</v>
      </c>
      <c r="AN2134" s="187">
        <f t="shared" ref="AN2134:AN2140" si="3117">IF($AJ$2165=$AH$2165, 0,  IF(OR(AND(AK2134=0, AL2134&gt;0),AND(AK2134="NS", AM2134&gt;0), AND(AK2134="NS", AL2134=0, AM2134=0)), 1, IF(OR(AND(AK2134&gt;0, AL2134=2), AND(AK2134="NS", AL2134=2), AND(AK2134="NS", AM2134=0, AL2134&gt;0), AK2134=AM2134), 0, 1)))</f>
        <v>0</v>
      </c>
      <c r="AO2134" s="178">
        <f t="shared" ref="AO2134:AO2140" si="3118">S2134</f>
        <v>0</v>
      </c>
      <c r="AP2134" s="178">
        <f t="shared" ref="AP2134:AP2140" si="3119">COUNTIF(T2134:U2134,"NS")</f>
        <v>0</v>
      </c>
      <c r="AQ2134" s="190">
        <f t="shared" ref="AQ2134:AQ2140" si="3120">IF(COUNTIF(T2134:U2134,"NA")=2,"NA",SUM(T2134:U2134))</f>
        <v>0</v>
      </c>
      <c r="AR2134" s="187">
        <f t="shared" ref="AR2134:AR2140" si="3121">IF($AJ$2165=$AH$2165, 0,  IF(OR(AND(AO2134=0, AP2134&gt;0),AND(AO2134="NS", AQ2134&gt;0), AND(AO2134="NS", AP2134=0, AQ2134=0)), 1, IF(OR(AND(AO2134&gt;0, AP2134=2), AND(AO2134="NS", AP2134=2), AND(AO2134="NS", AQ2134=0, AP2134&gt;0), AO2134=AQ2134), 0, 1)))</f>
        <v>0</v>
      </c>
      <c r="AS2134" s="176">
        <f t="shared" ref="AS2134:AS2140" si="3122">V2134</f>
        <v>0</v>
      </c>
      <c r="AT2134" s="176">
        <f t="shared" ref="AT2134:AT2140" si="3123">COUNTIF(W2134:X2134,"NS")</f>
        <v>0</v>
      </c>
      <c r="AU2134" s="177">
        <f t="shared" ref="AU2134:AU2140" si="3124">IF(COUNTIF(W2134:X2134,"NA")=2,"NA",SUM(W2134:X2134))</f>
        <v>0</v>
      </c>
      <c r="AV2134" s="187">
        <f t="shared" ref="AV2134:AV2140" si="3125">IF($AJ$2165=$AH$2165, 0,  IF(OR(AND(AS2134=0, AT2134&gt;0),AND(AS2134="NS", AU2134&gt;0), AND(AS2134="NS", AT2134=0, AU2134=0)), 1, IF(OR(AND(AS2134&gt;0, AT2134=2), AND(AS2134="NS", AT2134=2), AND(AS2134="NS", AU2134=0, AT2134&gt;0), AS2134=AU2134), 0, 1)))</f>
        <v>0</v>
      </c>
      <c r="AW2134" s="178">
        <f t="shared" ref="AW2134:AW2140" si="3126">Y2134</f>
        <v>0</v>
      </c>
      <c r="AX2134" s="178">
        <f t="shared" ref="AX2134:AX2140" si="3127">COUNTIF(Z2134:AA2134,"NS")</f>
        <v>0</v>
      </c>
      <c r="AY2134" s="190">
        <f t="shared" ref="AY2134:AY2140" si="3128">IF(COUNTIF(Z2134:AA2134,"NA")=2,"NA",SUM(Z2134:AA2134))</f>
        <v>0</v>
      </c>
      <c r="AZ2134" s="187">
        <f t="shared" ref="AZ2134:AZ2140" si="3129">IF($AJ$2165=$AH$2165, 0,  IF(OR(AND(AW2134=0, AX2134&gt;0),AND(AW2134="NS", AY2134&gt;0), AND(AW2134="NS", AX2134=0, AY2134=0)), 1, IF(OR(AND(AW2134&gt;0, AX2134=2), AND(AW2134="NS", AX2134=2), AND(AW2134="NS", AY2134=0, AX2134&gt;0), AW2134=AY2134), 0, 1)))</f>
        <v>0</v>
      </c>
      <c r="BA2134" s="176">
        <f t="shared" ref="BA2134:BA2140" si="3130">AB2134</f>
        <v>0</v>
      </c>
      <c r="BB2134" s="176">
        <f t="shared" ref="BB2134:BB2140" si="3131">COUNTIF(AC2134:AD2134,"NS")</f>
        <v>0</v>
      </c>
      <c r="BC2134" s="177">
        <f t="shared" ref="BC2134:BC2140" si="3132">IF(COUNTIF(AC2134:AD2134,"NA")=2,"NA",SUM(AC2134:AD2134))</f>
        <v>0</v>
      </c>
      <c r="BD2134" s="187">
        <f t="shared" ref="BD2134:BD2140" si="3133">IF($AJ$2165=$AH$2165, 0,  IF(OR(AND(BA2134=0, BB2134&gt;0),AND(BA2134="NS", BC2134&gt;0), AND(BA2134="NS", BB2134=0, BC2134=0)), 1, IF(OR(AND(BA2134&gt;0, BB2134=2), AND(BA2134="NS", BB2134=2), AND(BA2134="NS", BC2134=0, BB2134&gt;0), BA2134=BC2134), 0, 1)))</f>
        <v>0</v>
      </c>
      <c r="DF2134">
        <f t="shared" ref="DF2134:DF2139" si="3134">M2134</f>
        <v>0</v>
      </c>
      <c r="DG2134">
        <f t="shared" si="3108"/>
        <v>0</v>
      </c>
      <c r="DH2134">
        <f t="shared" si="3108"/>
        <v>0</v>
      </c>
      <c r="DI2134">
        <f t="shared" si="3108"/>
        <v>0</v>
      </c>
      <c r="DJ2134">
        <f t="shared" si="3108"/>
        <v>0</v>
      </c>
      <c r="DK2134">
        <f t="shared" si="3108"/>
        <v>0</v>
      </c>
      <c r="DL2134">
        <f t="shared" si="3108"/>
        <v>0</v>
      </c>
      <c r="DM2134">
        <f t="shared" si="3108"/>
        <v>0</v>
      </c>
      <c r="DN2134">
        <f t="shared" si="3108"/>
        <v>0</v>
      </c>
      <c r="DO2134">
        <f t="shared" si="3108"/>
        <v>0</v>
      </c>
      <c r="DP2134">
        <f t="shared" si="3108"/>
        <v>0</v>
      </c>
      <c r="DQ2134">
        <f t="shared" si="3108"/>
        <v>0</v>
      </c>
      <c r="DR2134">
        <f t="shared" si="3108"/>
        <v>0</v>
      </c>
      <c r="DS2134">
        <f t="shared" si="3108"/>
        <v>0</v>
      </c>
      <c r="DT2134">
        <f t="shared" si="3108"/>
        <v>0</v>
      </c>
      <c r="DU2134">
        <f t="shared" si="3108"/>
        <v>0</v>
      </c>
      <c r="DV2134">
        <f t="shared" si="3108"/>
        <v>0</v>
      </c>
      <c r="DW2134">
        <f t="shared" si="3108"/>
        <v>0</v>
      </c>
      <c r="DY2134" s="304">
        <f t="shared" ref="DY2134:DY2140" si="3135">IF($AJ$2165=$AH$2165,0,
IF(OR(AND(OR(DF2134="NS",DF2134=0,DF2134="NA"),DY$2129="NS"),AND(OR(DF2134="NA",DF2134=0),DY$2129="NA"),AND(DY$2129&gt;=0,DF2134="NA"),AND(DY$2129&gt;0,DF2134="NS")),0,
IF(OR(AND(DY$2129="NS",DF2134&gt;0),AND(DY$2129="NA",OR(DF2134="NS",DF2134&gt;0)),DY$2129&lt;DF2134),1,0)))</f>
        <v>0</v>
      </c>
      <c r="DZ2134" s="304">
        <f t="shared" ref="DZ2134:DZ2140" si="3136">IF($AJ$2165=$AH$2165,0,
IF(OR(AND(OR(DG2134="NS",DG2134=0,DG2134="NA"),DZ$2129="NS"),AND(OR(DG2134="NA",DG2134=0),DZ$2129="NA"),AND(DZ$2129&gt;=0,DG2134="NA"),AND(DZ$2129&gt;0,DG2134="NS")),0,
IF(OR(AND(DZ$2129="NS",DG2134&gt;0),AND(DZ$2129="NA",OR(DG2134="NS",DG2134&gt;0)),DZ$2129&lt;DG2134),1,0)))</f>
        <v>0</v>
      </c>
      <c r="EA2134" s="304">
        <f t="shared" ref="EA2134:EA2140" si="3137">IF($AJ$2165=$AH$2165,0,
IF(OR(AND(OR(DH2134="NS",DH2134=0,DH2134="NA"),EA$2129="NS"),AND(OR(DH2134="NA",DH2134=0),EA$2129="NA"),AND(EA$2129&gt;=0,DH2134="NA"),AND(EA$2129&gt;0,DH2134="NS")),0,
IF(OR(AND(EA$2129="NS",DH2134&gt;0),AND(EA$2129="NA",OR(DH2134="NS",DH2134&gt;0)),EA$2129&lt;DH2134),1,0)))</f>
        <v>0</v>
      </c>
      <c r="EB2134" s="304">
        <f t="shared" ref="EB2134:EB2140" si="3138">IF($AJ$2165=$AH$2165,0,
IF(OR(AND(OR(DI2134="NS",DI2134=0,DI2134="NA"),EB$2129="NS"),AND(OR(DI2134="NA",DI2134=0),EB$2129="NA"),AND(EB$2129&gt;=0,DI2134="NA"),AND(EB$2129&gt;0,DI2134="NS")),0,
IF(OR(AND(EB$2129="NS",DI2134&gt;0),AND(EB$2129="NA",OR(DI2134="NS",DI2134&gt;0)),EB$2129&lt;DI2134),1,0)))</f>
        <v>0</v>
      </c>
      <c r="EC2134" s="304">
        <f t="shared" ref="EC2134:EC2140" si="3139">IF($AJ$2165=$AH$2165,0,
IF(OR(AND(OR(DJ2134="NS",DJ2134=0,DJ2134="NA"),EC$2129="NS"),AND(OR(DJ2134="NA",DJ2134=0),EC$2129="NA"),AND(EC$2129&gt;=0,DJ2134="NA"),AND(EC$2129&gt;0,DJ2134="NS")),0,
IF(OR(AND(EC$2129="NS",DJ2134&gt;0),AND(EC$2129="NA",OR(DJ2134="NS",DJ2134&gt;0)),EC$2129&lt;DJ2134),1,0)))</f>
        <v>0</v>
      </c>
      <c r="ED2134" s="304">
        <f t="shared" ref="ED2134:ED2140" si="3140">IF($AJ$2165=$AH$2165,0,
IF(OR(AND(OR(DK2134="NS",DK2134=0,DK2134="NA"),ED$2129="NS"),AND(OR(DK2134="NA",DK2134=0),ED$2129="NA"),AND(ED$2129&gt;=0,DK2134="NA"),AND(ED$2129&gt;0,DK2134="NS")),0,
IF(OR(AND(ED$2129="NS",DK2134&gt;0),AND(ED$2129="NA",OR(DK2134="NS",DK2134&gt;0)),ED$2129&lt;DK2134),1,0)))</f>
        <v>0</v>
      </c>
      <c r="EE2134" s="304">
        <f t="shared" ref="EE2134:EE2140" si="3141">IF($AJ$2165=$AH$2165,0,
IF(OR(AND(OR(DL2134="NS",DL2134=0,DL2134="NA"),EE$2129="NS"),AND(OR(DL2134="NA",DL2134=0),EE$2129="NA"),AND(EE$2129&gt;=0,DL2134="NA"),AND(EE$2129&gt;0,DL2134="NS")),0,
IF(OR(AND(EE$2129="NS",DL2134&gt;0),AND(EE$2129="NA",OR(DL2134="NS",DL2134&gt;0)),EE$2129&lt;DL2134),1,0)))</f>
        <v>0</v>
      </c>
      <c r="EF2134" s="304">
        <f t="shared" ref="EF2134:EF2140" si="3142">IF($AJ$2165=$AH$2165,0,
IF(OR(AND(OR(DM2134="NS",DM2134=0,DM2134="NA"),EF$2129="NS"),AND(OR(DM2134="NA",DM2134=0),EF$2129="NA"),AND(EF$2129&gt;=0,DM2134="NA"),AND(EF$2129&gt;0,DM2134="NS")),0,
IF(OR(AND(EF$2129="NS",DM2134&gt;0),AND(EF$2129="NA",OR(DM2134="NS",DM2134&gt;0)),EF$2129&lt;DM2134),1,0)))</f>
        <v>0</v>
      </c>
      <c r="EG2134" s="304">
        <f t="shared" ref="EG2134:EG2140" si="3143">IF($AJ$2165=$AH$2165,0,
IF(OR(AND(OR(DN2134="NS",DN2134=0,DN2134="NA"),EG$2129="NS"),AND(OR(DN2134="NA",DN2134=0),EG$2129="NA"),AND(EG$2129&gt;=0,DN2134="NA"),AND(EG$2129&gt;0,DN2134="NS")),0,
IF(OR(AND(EG$2129="NS",DN2134&gt;0),AND(EG$2129="NA",OR(DN2134="NS",DN2134&gt;0)),EG$2129&lt;DN2134),1,0)))</f>
        <v>0</v>
      </c>
      <c r="EH2134" s="304">
        <f t="shared" ref="EH2134:EH2140" si="3144">IF($AJ$2165=$AH$2165,0,
IF(OR(AND(OR(DO2134="NS",DO2134=0,DO2134="NA"),EH$2129="NS"),AND(OR(DO2134="NA",DO2134=0),EH$2129="NA"),AND(EH$2129&gt;=0,DO2134="NA"),AND(EH$2129&gt;0,DO2134="NS")),0,
IF(OR(AND(EH$2129="NS",DO2134&gt;0),AND(EH$2129="NA",OR(DO2134="NS",DO2134&gt;0)),EH$2129&lt;DO2134),1,0)))</f>
        <v>0</v>
      </c>
      <c r="EI2134" s="304">
        <f t="shared" ref="EI2134:EI2140" si="3145">IF($AJ$2165=$AH$2165,0,
IF(OR(AND(OR(DP2134="NS",DP2134=0,DP2134="NA"),EI$2129="NS"),AND(OR(DP2134="NA",DP2134=0),EI$2129="NA"),AND(EI$2129&gt;=0,DP2134="NA"),AND(EI$2129&gt;0,DP2134="NS")),0,
IF(OR(AND(EI$2129="NS",DP2134&gt;0),AND(EI$2129="NA",OR(DP2134="NS",DP2134&gt;0)),EI$2129&lt;DP2134),1,0)))</f>
        <v>0</v>
      </c>
      <c r="EJ2134" s="304">
        <f t="shared" ref="EJ2134:EJ2140" si="3146">IF($AJ$2165=$AH$2165,0,
IF(OR(AND(OR(DQ2134="NS",DQ2134=0,DQ2134="NA"),EJ$2129="NS"),AND(OR(DQ2134="NA",DQ2134=0),EJ$2129="NA"),AND(EJ$2129&gt;=0,DQ2134="NA"),AND(EJ$2129&gt;0,DQ2134="NS")),0,
IF(OR(AND(EJ$2129="NS",DQ2134&gt;0),AND(EJ$2129="NA",OR(DQ2134="NS",DQ2134&gt;0)),EJ$2129&lt;DQ2134),1,0)))</f>
        <v>0</v>
      </c>
      <c r="EK2134" s="304">
        <f t="shared" ref="EK2134:EK2140" si="3147">IF($AJ$2165=$AH$2165,0,
IF(OR(AND(OR(DR2134="NS",DR2134=0,DR2134="NA"),EK$2129="NS"),AND(OR(DR2134="NA",DR2134=0),EK$2129="NA"),AND(EK$2129&gt;=0,DR2134="NA"),AND(EK$2129&gt;0,DR2134="NS")),0,
IF(OR(AND(EK$2129="NS",DR2134&gt;0),AND(EK$2129="NA",OR(DR2134="NS",DR2134&gt;0)),EK$2129&lt;DR2134),1,0)))</f>
        <v>0</v>
      </c>
      <c r="EL2134" s="304">
        <f t="shared" ref="EL2134:EL2140" si="3148">IF($AJ$2165=$AH$2165,0,
IF(OR(AND(OR(DS2134="NS",DS2134=0,DS2134="NA"),EL$2129="NS"),AND(OR(DS2134="NA",DS2134=0),EL$2129="NA"),AND(EL$2129&gt;=0,DS2134="NA"),AND(EL$2129&gt;0,DS2134="NS")),0,
IF(OR(AND(EL$2129="NS",DS2134&gt;0),AND(EL$2129="NA",OR(DS2134="NS",DS2134&gt;0)),EL$2129&lt;DS2134),1,0)))</f>
        <v>0</v>
      </c>
      <c r="EM2134" s="304">
        <f t="shared" ref="EM2134:EM2140" si="3149">IF($AJ$2165=$AH$2165,0,
IF(OR(AND(OR(DT2134="NS",DT2134=0,DT2134="NA"),EM$2129="NS"),AND(OR(DT2134="NA",DT2134=0),EM$2129="NA"),AND(EM$2129&gt;=0,DT2134="NA"),AND(EM$2129&gt;0,DT2134="NS")),0,
IF(OR(AND(EM$2129="NS",DT2134&gt;0),AND(EM$2129="NA",OR(DT2134="NS",DT2134&gt;0)),EM$2129&lt;DT2134),1,0)))</f>
        <v>0</v>
      </c>
      <c r="EN2134" s="304">
        <f t="shared" ref="EN2134:EN2140" si="3150">IF($AJ$2165=$AH$2165,0,
IF(OR(AND(OR(DU2134="NS",DU2134=0,DU2134="NA"),EN$2129="NS"),AND(OR(DU2134="NA",DU2134=0),EN$2129="NA"),AND(EN$2129&gt;=0,DU2134="NA"),AND(EN$2129&gt;0,DU2134="NS")),0,
IF(OR(AND(EN$2129="NS",DU2134&gt;0),AND(EN$2129="NA",OR(DU2134="NS",DU2134&gt;0)),EN$2129&lt;DU2134),1,0)))</f>
        <v>0</v>
      </c>
      <c r="EO2134" s="304">
        <f t="shared" ref="EO2134:EO2140" si="3151">IF($AJ$2165=$AH$2165,0,
IF(OR(AND(OR(DV2134="NS",DV2134=0,DV2134="NA"),EO$2129="NS"),AND(OR(DV2134="NA",DV2134=0),EO$2129="NA"),AND(EO$2129&gt;=0,DV2134="NA"),AND(EO$2129&gt;0,DV2134="NS")),0,
IF(OR(AND(EO$2129="NS",DV2134&gt;0),AND(EO$2129="NA",OR(DV2134="NS",DV2134&gt;0)),EO$2129&lt;DV2134),1,0)))</f>
        <v>0</v>
      </c>
      <c r="EP2134" s="304">
        <f t="shared" ref="EP2134:EP2139" si="3152">IF($AJ$2165=$AH$2165,0,
IF(OR(AND(OR(DW2134="NS",DW2134=0,DW2134="NA"),EP$2129="NS"),AND(OR(DW2134="NA",DW2134=0),EP$2129="NA"),AND(EP$2129&gt;=0,DW2134="NA"),AND(EP$2129&gt;0,DW2134="NS")),0,
IF(OR(AND(EP$2129="NS",DW2134&gt;0),AND(EP$2129="NA",OR(DW2134="NS",DW2134&gt;0)),EP$2129&lt;DW2134),1,0)))</f>
        <v>0</v>
      </c>
    </row>
    <row r="2135" spans="3:146" ht="15" customHeight="1">
      <c r="C2135" s="818"/>
      <c r="D2135" s="140" t="s">
        <v>514</v>
      </c>
      <c r="E2135" s="711" t="s">
        <v>642</v>
      </c>
      <c r="F2135" s="712"/>
      <c r="G2135" s="712"/>
      <c r="H2135" s="712"/>
      <c r="I2135" s="712"/>
      <c r="J2135" s="712"/>
      <c r="K2135" s="712"/>
      <c r="L2135" s="713"/>
      <c r="M2135" s="9"/>
      <c r="N2135" s="9"/>
      <c r="O2135" s="9"/>
      <c r="P2135" s="9"/>
      <c r="Q2135" s="9"/>
      <c r="R2135" s="9"/>
      <c r="S2135" s="9"/>
      <c r="T2135" s="9"/>
      <c r="U2135" s="9"/>
      <c r="V2135" s="9"/>
      <c r="W2135" s="9"/>
      <c r="X2135" s="9"/>
      <c r="Y2135" s="9"/>
      <c r="Z2135" s="9"/>
      <c r="AA2135" s="9"/>
      <c r="AB2135" s="9"/>
      <c r="AC2135" s="9"/>
      <c r="AD2135" s="9"/>
      <c r="AG2135" s="178">
        <f t="shared" si="3110"/>
        <v>0</v>
      </c>
      <c r="AH2135" s="178">
        <f t="shared" si="3111"/>
        <v>0</v>
      </c>
      <c r="AI2135" s="190">
        <f t="shared" si="3112"/>
        <v>0</v>
      </c>
      <c r="AJ2135" s="187">
        <f t="shared" si="3113"/>
        <v>0</v>
      </c>
      <c r="AK2135" s="176">
        <f t="shared" si="3114"/>
        <v>0</v>
      </c>
      <c r="AL2135" s="176">
        <f t="shared" si="3115"/>
        <v>0</v>
      </c>
      <c r="AM2135" s="177">
        <f t="shared" si="3116"/>
        <v>0</v>
      </c>
      <c r="AN2135" s="187">
        <f t="shared" si="3117"/>
        <v>0</v>
      </c>
      <c r="AO2135" s="178">
        <f t="shared" si="3118"/>
        <v>0</v>
      </c>
      <c r="AP2135" s="178">
        <f t="shared" si="3119"/>
        <v>0</v>
      </c>
      <c r="AQ2135" s="190">
        <f t="shared" si="3120"/>
        <v>0</v>
      </c>
      <c r="AR2135" s="187">
        <f t="shared" si="3121"/>
        <v>0</v>
      </c>
      <c r="AS2135" s="176">
        <f t="shared" si="3122"/>
        <v>0</v>
      </c>
      <c r="AT2135" s="176">
        <f t="shared" si="3123"/>
        <v>0</v>
      </c>
      <c r="AU2135" s="177">
        <f t="shared" si="3124"/>
        <v>0</v>
      </c>
      <c r="AV2135" s="187">
        <f t="shared" si="3125"/>
        <v>0</v>
      </c>
      <c r="AW2135" s="178">
        <f t="shared" si="3126"/>
        <v>0</v>
      </c>
      <c r="AX2135" s="178">
        <f t="shared" si="3127"/>
        <v>0</v>
      </c>
      <c r="AY2135" s="190">
        <f t="shared" si="3128"/>
        <v>0</v>
      </c>
      <c r="AZ2135" s="187">
        <f t="shared" si="3129"/>
        <v>0</v>
      </c>
      <c r="BA2135" s="176">
        <f t="shared" si="3130"/>
        <v>0</v>
      </c>
      <c r="BB2135" s="176">
        <f t="shared" si="3131"/>
        <v>0</v>
      </c>
      <c r="BC2135" s="177">
        <f t="shared" si="3132"/>
        <v>0</v>
      </c>
      <c r="BD2135" s="187">
        <f t="shared" si="3133"/>
        <v>0</v>
      </c>
      <c r="BU2135" s="941" t="s">
        <v>8224</v>
      </c>
      <c r="BV2135" s="941"/>
      <c r="BW2135" s="941"/>
      <c r="BX2135" s="941"/>
      <c r="BY2135" s="941"/>
      <c r="BZ2135" s="941"/>
      <c r="CA2135" s="941"/>
      <c r="CB2135" s="941"/>
      <c r="CC2135" s="941"/>
      <c r="CD2135" s="941"/>
      <c r="CE2135" s="941"/>
      <c r="CF2135" s="941"/>
      <c r="CG2135" s="941"/>
      <c r="CH2135" s="941"/>
      <c r="CI2135" s="941"/>
      <c r="CJ2135" s="941"/>
      <c r="CK2135" s="941"/>
      <c r="CL2135" s="941"/>
      <c r="DF2135">
        <f t="shared" si="3134"/>
        <v>0</v>
      </c>
      <c r="DG2135">
        <f t="shared" si="3108"/>
        <v>0</v>
      </c>
      <c r="DH2135">
        <f t="shared" si="3108"/>
        <v>0</v>
      </c>
      <c r="DI2135">
        <f t="shared" si="3108"/>
        <v>0</v>
      </c>
      <c r="DJ2135">
        <f t="shared" si="3108"/>
        <v>0</v>
      </c>
      <c r="DK2135">
        <f t="shared" si="3108"/>
        <v>0</v>
      </c>
      <c r="DL2135">
        <f t="shared" si="3108"/>
        <v>0</v>
      </c>
      <c r="DM2135">
        <f t="shared" si="3108"/>
        <v>0</v>
      </c>
      <c r="DN2135">
        <f t="shared" si="3108"/>
        <v>0</v>
      </c>
      <c r="DO2135">
        <f t="shared" si="3108"/>
        <v>0</v>
      </c>
      <c r="DP2135">
        <f t="shared" si="3108"/>
        <v>0</v>
      </c>
      <c r="DQ2135">
        <f t="shared" si="3108"/>
        <v>0</v>
      </c>
      <c r="DR2135">
        <f t="shared" si="3108"/>
        <v>0</v>
      </c>
      <c r="DS2135">
        <f t="shared" si="3108"/>
        <v>0</v>
      </c>
      <c r="DT2135">
        <f t="shared" si="3108"/>
        <v>0</v>
      </c>
      <c r="DU2135">
        <f t="shared" si="3108"/>
        <v>0</v>
      </c>
      <c r="DV2135">
        <f t="shared" si="3108"/>
        <v>0</v>
      </c>
      <c r="DW2135">
        <f t="shared" si="3108"/>
        <v>0</v>
      </c>
      <c r="DY2135" s="304">
        <f t="shared" si="3135"/>
        <v>0</v>
      </c>
      <c r="DZ2135" s="304">
        <f t="shared" si="3136"/>
        <v>0</v>
      </c>
      <c r="EA2135" s="304">
        <f t="shared" si="3137"/>
        <v>0</v>
      </c>
      <c r="EB2135" s="304">
        <f t="shared" si="3138"/>
        <v>0</v>
      </c>
      <c r="EC2135" s="304">
        <f t="shared" si="3139"/>
        <v>0</v>
      </c>
      <c r="ED2135" s="304">
        <f t="shared" si="3140"/>
        <v>0</v>
      </c>
      <c r="EE2135" s="304">
        <f t="shared" si="3141"/>
        <v>0</v>
      </c>
      <c r="EF2135" s="304">
        <f t="shared" si="3142"/>
        <v>0</v>
      </c>
      <c r="EG2135" s="304">
        <f t="shared" si="3143"/>
        <v>0</v>
      </c>
      <c r="EH2135" s="304">
        <f t="shared" si="3144"/>
        <v>0</v>
      </c>
      <c r="EI2135" s="304">
        <f t="shared" si="3145"/>
        <v>0</v>
      </c>
      <c r="EJ2135" s="304">
        <f t="shared" si="3146"/>
        <v>0</v>
      </c>
      <c r="EK2135" s="304">
        <f t="shared" si="3147"/>
        <v>0</v>
      </c>
      <c r="EL2135" s="304">
        <f t="shared" si="3148"/>
        <v>0</v>
      </c>
      <c r="EM2135" s="304">
        <f t="shared" si="3149"/>
        <v>0</v>
      </c>
      <c r="EN2135" s="304">
        <f t="shared" si="3150"/>
        <v>0</v>
      </c>
      <c r="EO2135" s="304">
        <f t="shared" si="3151"/>
        <v>0</v>
      </c>
      <c r="EP2135" s="304">
        <f t="shared" si="3152"/>
        <v>0</v>
      </c>
    </row>
    <row r="2136" spans="3:146" ht="15" customHeight="1">
      <c r="C2136" s="818"/>
      <c r="D2136" s="140" t="s">
        <v>515</v>
      </c>
      <c r="E2136" s="711" t="s">
        <v>643</v>
      </c>
      <c r="F2136" s="712"/>
      <c r="G2136" s="712"/>
      <c r="H2136" s="712"/>
      <c r="I2136" s="712"/>
      <c r="J2136" s="712"/>
      <c r="K2136" s="712"/>
      <c r="L2136" s="713"/>
      <c r="M2136" s="9"/>
      <c r="N2136" s="9"/>
      <c r="O2136" s="9"/>
      <c r="P2136" s="9"/>
      <c r="Q2136" s="9"/>
      <c r="R2136" s="9"/>
      <c r="S2136" s="9"/>
      <c r="T2136" s="9"/>
      <c r="U2136" s="9"/>
      <c r="V2136" s="9"/>
      <c r="W2136" s="9"/>
      <c r="X2136" s="9"/>
      <c r="Y2136" s="9"/>
      <c r="Z2136" s="9"/>
      <c r="AA2136" s="9"/>
      <c r="AB2136" s="9"/>
      <c r="AC2136" s="9"/>
      <c r="AD2136" s="9"/>
      <c r="AG2136" s="178">
        <f t="shared" si="3110"/>
        <v>0</v>
      </c>
      <c r="AH2136" s="178">
        <f t="shared" si="3111"/>
        <v>0</v>
      </c>
      <c r="AI2136" s="190">
        <f t="shared" si="3112"/>
        <v>0</v>
      </c>
      <c r="AJ2136" s="187">
        <f t="shared" si="3113"/>
        <v>0</v>
      </c>
      <c r="AK2136" s="176">
        <f t="shared" si="3114"/>
        <v>0</v>
      </c>
      <c r="AL2136" s="176">
        <f t="shared" si="3115"/>
        <v>0</v>
      </c>
      <c r="AM2136" s="177">
        <f t="shared" si="3116"/>
        <v>0</v>
      </c>
      <c r="AN2136" s="187">
        <f t="shared" si="3117"/>
        <v>0</v>
      </c>
      <c r="AO2136" s="178">
        <f t="shared" si="3118"/>
        <v>0</v>
      </c>
      <c r="AP2136" s="178">
        <f t="shared" si="3119"/>
        <v>0</v>
      </c>
      <c r="AQ2136" s="190">
        <f t="shared" si="3120"/>
        <v>0</v>
      </c>
      <c r="AR2136" s="187">
        <f t="shared" si="3121"/>
        <v>0</v>
      </c>
      <c r="AS2136" s="176">
        <f t="shared" si="3122"/>
        <v>0</v>
      </c>
      <c r="AT2136" s="176">
        <f t="shared" si="3123"/>
        <v>0</v>
      </c>
      <c r="AU2136" s="177">
        <f t="shared" si="3124"/>
        <v>0</v>
      </c>
      <c r="AV2136" s="187">
        <f t="shared" si="3125"/>
        <v>0</v>
      </c>
      <c r="AW2136" s="178">
        <f t="shared" si="3126"/>
        <v>0</v>
      </c>
      <c r="AX2136" s="178">
        <f t="shared" si="3127"/>
        <v>0</v>
      </c>
      <c r="AY2136" s="190">
        <f t="shared" si="3128"/>
        <v>0</v>
      </c>
      <c r="AZ2136" s="187">
        <f t="shared" si="3129"/>
        <v>0</v>
      </c>
      <c r="BA2136" s="176">
        <f t="shared" si="3130"/>
        <v>0</v>
      </c>
      <c r="BB2136" s="176">
        <f t="shared" si="3131"/>
        <v>0</v>
      </c>
      <c r="BC2136" s="177">
        <f t="shared" si="3132"/>
        <v>0</v>
      </c>
      <c r="BD2136" s="187">
        <f t="shared" si="3133"/>
        <v>0</v>
      </c>
      <c r="BU2136" s="721" t="s">
        <v>553</v>
      </c>
      <c r="BV2136" s="721"/>
      <c r="BW2136" s="721"/>
      <c r="BX2136" s="721" t="s">
        <v>554</v>
      </c>
      <c r="BY2136" s="721"/>
      <c r="BZ2136" s="721"/>
      <c r="CA2136" s="721"/>
      <c r="CB2136" s="721"/>
      <c r="CC2136" s="721"/>
      <c r="CD2136" s="721"/>
      <c r="CE2136" s="721"/>
      <c r="CF2136" s="721"/>
      <c r="CG2136" s="721" t="s">
        <v>555</v>
      </c>
      <c r="CH2136" s="721"/>
      <c r="CI2136" s="721"/>
      <c r="CJ2136" s="721"/>
      <c r="CK2136" s="721"/>
      <c r="CL2136" s="721"/>
      <c r="DF2136">
        <f t="shared" si="3134"/>
        <v>0</v>
      </c>
      <c r="DG2136">
        <f t="shared" si="3108"/>
        <v>0</v>
      </c>
      <c r="DH2136">
        <f t="shared" si="3108"/>
        <v>0</v>
      </c>
      <c r="DI2136">
        <f t="shared" si="3108"/>
        <v>0</v>
      </c>
      <c r="DJ2136">
        <f t="shared" si="3108"/>
        <v>0</v>
      </c>
      <c r="DK2136">
        <f t="shared" si="3108"/>
        <v>0</v>
      </c>
      <c r="DL2136">
        <f t="shared" si="3108"/>
        <v>0</v>
      </c>
      <c r="DM2136">
        <f t="shared" si="3108"/>
        <v>0</v>
      </c>
      <c r="DN2136">
        <f t="shared" si="3108"/>
        <v>0</v>
      </c>
      <c r="DO2136">
        <f t="shared" si="3108"/>
        <v>0</v>
      </c>
      <c r="DP2136">
        <f t="shared" si="3108"/>
        <v>0</v>
      </c>
      <c r="DQ2136">
        <f t="shared" si="3108"/>
        <v>0</v>
      </c>
      <c r="DR2136">
        <f t="shared" si="3108"/>
        <v>0</v>
      </c>
      <c r="DS2136">
        <f t="shared" si="3108"/>
        <v>0</v>
      </c>
      <c r="DT2136">
        <f t="shared" si="3108"/>
        <v>0</v>
      </c>
      <c r="DU2136">
        <f t="shared" si="3108"/>
        <v>0</v>
      </c>
      <c r="DV2136">
        <f t="shared" si="3108"/>
        <v>0</v>
      </c>
      <c r="DW2136">
        <f t="shared" si="3108"/>
        <v>0</v>
      </c>
      <c r="DY2136" s="304">
        <f t="shared" si="3135"/>
        <v>0</v>
      </c>
      <c r="DZ2136" s="304">
        <f t="shared" si="3136"/>
        <v>0</v>
      </c>
      <c r="EA2136" s="304">
        <f t="shared" si="3137"/>
        <v>0</v>
      </c>
      <c r="EB2136" s="304">
        <f t="shared" si="3138"/>
        <v>0</v>
      </c>
      <c r="EC2136" s="304">
        <f t="shared" si="3139"/>
        <v>0</v>
      </c>
      <c r="ED2136" s="304">
        <f t="shared" si="3140"/>
        <v>0</v>
      </c>
      <c r="EE2136" s="304">
        <f t="shared" si="3141"/>
        <v>0</v>
      </c>
      <c r="EF2136" s="304">
        <f t="shared" si="3142"/>
        <v>0</v>
      </c>
      <c r="EG2136" s="304">
        <f t="shared" si="3143"/>
        <v>0</v>
      </c>
      <c r="EH2136" s="304">
        <f t="shared" si="3144"/>
        <v>0</v>
      </c>
      <c r="EI2136" s="304">
        <f t="shared" si="3145"/>
        <v>0</v>
      </c>
      <c r="EJ2136" s="304">
        <f t="shared" si="3146"/>
        <v>0</v>
      </c>
      <c r="EK2136" s="304">
        <f t="shared" si="3147"/>
        <v>0</v>
      </c>
      <c r="EL2136" s="304">
        <f t="shared" si="3148"/>
        <v>0</v>
      </c>
      <c r="EM2136" s="304">
        <f t="shared" si="3149"/>
        <v>0</v>
      </c>
      <c r="EN2136" s="304">
        <f t="shared" si="3150"/>
        <v>0</v>
      </c>
      <c r="EO2136" s="304">
        <f t="shared" si="3151"/>
        <v>0</v>
      </c>
      <c r="EP2136" s="304">
        <f t="shared" si="3152"/>
        <v>0</v>
      </c>
    </row>
    <row r="2137" spans="3:146" ht="15" customHeight="1">
      <c r="C2137" s="818"/>
      <c r="D2137" s="140" t="s">
        <v>516</v>
      </c>
      <c r="E2137" s="711" t="s">
        <v>644</v>
      </c>
      <c r="F2137" s="712"/>
      <c r="G2137" s="712"/>
      <c r="H2137" s="712"/>
      <c r="I2137" s="712"/>
      <c r="J2137" s="712"/>
      <c r="K2137" s="712"/>
      <c r="L2137" s="713"/>
      <c r="M2137" s="9"/>
      <c r="N2137" s="9"/>
      <c r="O2137" s="9"/>
      <c r="P2137" s="9"/>
      <c r="Q2137" s="9"/>
      <c r="R2137" s="9"/>
      <c r="S2137" s="9"/>
      <c r="T2137" s="9"/>
      <c r="U2137" s="9"/>
      <c r="V2137" s="9"/>
      <c r="W2137" s="9"/>
      <c r="X2137" s="9"/>
      <c r="Y2137" s="9"/>
      <c r="Z2137" s="9"/>
      <c r="AA2137" s="9"/>
      <c r="AB2137" s="9"/>
      <c r="AC2137" s="9"/>
      <c r="AD2137" s="9"/>
      <c r="AG2137" s="178">
        <f t="shared" si="3110"/>
        <v>0</v>
      </c>
      <c r="AH2137" s="178">
        <f t="shared" si="3111"/>
        <v>0</v>
      </c>
      <c r="AI2137" s="190">
        <f t="shared" si="3112"/>
        <v>0</v>
      </c>
      <c r="AJ2137" s="187">
        <f t="shared" si="3113"/>
        <v>0</v>
      </c>
      <c r="AK2137" s="176">
        <f t="shared" si="3114"/>
        <v>0</v>
      </c>
      <c r="AL2137" s="176">
        <f t="shared" si="3115"/>
        <v>0</v>
      </c>
      <c r="AM2137" s="177">
        <f t="shared" si="3116"/>
        <v>0</v>
      </c>
      <c r="AN2137" s="187">
        <f t="shared" si="3117"/>
        <v>0</v>
      </c>
      <c r="AO2137" s="178">
        <f t="shared" si="3118"/>
        <v>0</v>
      </c>
      <c r="AP2137" s="178">
        <f t="shared" si="3119"/>
        <v>0</v>
      </c>
      <c r="AQ2137" s="190">
        <f t="shared" si="3120"/>
        <v>0</v>
      </c>
      <c r="AR2137" s="187">
        <f t="shared" si="3121"/>
        <v>0</v>
      </c>
      <c r="AS2137" s="176">
        <f t="shared" si="3122"/>
        <v>0</v>
      </c>
      <c r="AT2137" s="176">
        <f t="shared" si="3123"/>
        <v>0</v>
      </c>
      <c r="AU2137" s="177">
        <f t="shared" si="3124"/>
        <v>0</v>
      </c>
      <c r="AV2137" s="187">
        <f t="shared" si="3125"/>
        <v>0</v>
      </c>
      <c r="AW2137" s="178">
        <f t="shared" si="3126"/>
        <v>0</v>
      </c>
      <c r="AX2137" s="178">
        <f t="shared" si="3127"/>
        <v>0</v>
      </c>
      <c r="AY2137" s="190">
        <f t="shared" si="3128"/>
        <v>0</v>
      </c>
      <c r="AZ2137" s="187">
        <f t="shared" si="3129"/>
        <v>0</v>
      </c>
      <c r="BA2137" s="176">
        <f t="shared" si="3130"/>
        <v>0</v>
      </c>
      <c r="BB2137" s="176">
        <f t="shared" si="3131"/>
        <v>0</v>
      </c>
      <c r="BC2137" s="177">
        <f t="shared" si="3132"/>
        <v>0</v>
      </c>
      <c r="BD2137" s="187">
        <f t="shared" si="3133"/>
        <v>0</v>
      </c>
      <c r="BU2137" s="721" t="s">
        <v>532</v>
      </c>
      <c r="BV2137" s="721"/>
      <c r="BW2137" s="721"/>
      <c r="BX2137" s="721" t="s">
        <v>535</v>
      </c>
      <c r="BY2137" s="721"/>
      <c r="BZ2137" s="721"/>
      <c r="CA2137" s="721" t="s">
        <v>537</v>
      </c>
      <c r="CB2137" s="721"/>
      <c r="CC2137" s="721"/>
      <c r="CD2137" s="721" t="s">
        <v>539</v>
      </c>
      <c r="CE2137" s="721"/>
      <c r="CF2137" s="721"/>
      <c r="CG2137" s="721" t="s">
        <v>542</v>
      </c>
      <c r="CH2137" s="721"/>
      <c r="CI2137" s="721"/>
      <c r="CJ2137" s="721" t="s">
        <v>544</v>
      </c>
      <c r="CK2137" s="721"/>
      <c r="CL2137" s="721"/>
      <c r="DF2137">
        <f t="shared" si="3134"/>
        <v>0</v>
      </c>
      <c r="DG2137">
        <f t="shared" si="3108"/>
        <v>0</v>
      </c>
      <c r="DH2137">
        <f t="shared" si="3108"/>
        <v>0</v>
      </c>
      <c r="DI2137">
        <f t="shared" si="3108"/>
        <v>0</v>
      </c>
      <c r="DJ2137">
        <f t="shared" si="3108"/>
        <v>0</v>
      </c>
      <c r="DK2137">
        <f t="shared" si="3108"/>
        <v>0</v>
      </c>
      <c r="DL2137">
        <f t="shared" si="3108"/>
        <v>0</v>
      </c>
      <c r="DM2137">
        <f t="shared" si="3108"/>
        <v>0</v>
      </c>
      <c r="DN2137">
        <f t="shared" si="3108"/>
        <v>0</v>
      </c>
      <c r="DO2137">
        <f t="shared" si="3108"/>
        <v>0</v>
      </c>
      <c r="DP2137">
        <f t="shared" si="3108"/>
        <v>0</v>
      </c>
      <c r="DQ2137">
        <f t="shared" si="3108"/>
        <v>0</v>
      </c>
      <c r="DR2137">
        <f t="shared" si="3108"/>
        <v>0</v>
      </c>
      <c r="DS2137">
        <f t="shared" si="3108"/>
        <v>0</v>
      </c>
      <c r="DT2137">
        <f t="shared" si="3108"/>
        <v>0</v>
      </c>
      <c r="DU2137">
        <f t="shared" si="3108"/>
        <v>0</v>
      </c>
      <c r="DV2137">
        <f t="shared" si="3108"/>
        <v>0</v>
      </c>
      <c r="DW2137">
        <f t="shared" si="3108"/>
        <v>0</v>
      </c>
      <c r="DY2137" s="304">
        <f t="shared" si="3135"/>
        <v>0</v>
      </c>
      <c r="DZ2137" s="304">
        <f t="shared" si="3136"/>
        <v>0</v>
      </c>
      <c r="EA2137" s="304">
        <f t="shared" si="3137"/>
        <v>0</v>
      </c>
      <c r="EB2137" s="304">
        <f t="shared" si="3138"/>
        <v>0</v>
      </c>
      <c r="EC2137" s="304">
        <f t="shared" si="3139"/>
        <v>0</v>
      </c>
      <c r="ED2137" s="304">
        <f t="shared" si="3140"/>
        <v>0</v>
      </c>
      <c r="EE2137" s="304">
        <f t="shared" si="3141"/>
        <v>0</v>
      </c>
      <c r="EF2137" s="304">
        <f t="shared" si="3142"/>
        <v>0</v>
      </c>
      <c r="EG2137" s="304">
        <f t="shared" si="3143"/>
        <v>0</v>
      </c>
      <c r="EH2137" s="304">
        <f t="shared" si="3144"/>
        <v>0</v>
      </c>
      <c r="EI2137" s="304">
        <f t="shared" si="3145"/>
        <v>0</v>
      </c>
      <c r="EJ2137" s="304">
        <f t="shared" si="3146"/>
        <v>0</v>
      </c>
      <c r="EK2137" s="304">
        <f t="shared" si="3147"/>
        <v>0</v>
      </c>
      <c r="EL2137" s="304">
        <f t="shared" si="3148"/>
        <v>0</v>
      </c>
      <c r="EM2137" s="304">
        <f t="shared" si="3149"/>
        <v>0</v>
      </c>
      <c r="EN2137" s="304">
        <f t="shared" si="3150"/>
        <v>0</v>
      </c>
      <c r="EO2137" s="304">
        <f t="shared" si="3151"/>
        <v>0</v>
      </c>
      <c r="EP2137" s="304">
        <f t="shared" si="3152"/>
        <v>0</v>
      </c>
    </row>
    <row r="2138" spans="3:146" ht="15" customHeight="1">
      <c r="C2138" s="818"/>
      <c r="D2138" s="140" t="s">
        <v>568</v>
      </c>
      <c r="E2138" s="711" t="s">
        <v>1664</v>
      </c>
      <c r="F2138" s="712"/>
      <c r="G2138" s="712"/>
      <c r="H2138" s="712"/>
      <c r="I2138" s="712"/>
      <c r="J2138" s="712"/>
      <c r="K2138" s="712"/>
      <c r="L2138" s="713"/>
      <c r="M2138" s="9"/>
      <c r="N2138" s="9"/>
      <c r="O2138" s="9"/>
      <c r="P2138" s="9"/>
      <c r="Q2138" s="9"/>
      <c r="R2138" s="9"/>
      <c r="S2138" s="9"/>
      <c r="T2138" s="9"/>
      <c r="U2138" s="9"/>
      <c r="V2138" s="9"/>
      <c r="W2138" s="9"/>
      <c r="X2138" s="9"/>
      <c r="Y2138" s="9"/>
      <c r="Z2138" s="9"/>
      <c r="AA2138" s="9"/>
      <c r="AB2138" s="9"/>
      <c r="AC2138" s="9"/>
      <c r="AD2138" s="9"/>
      <c r="AG2138" s="178">
        <f t="shared" si="3110"/>
        <v>0</v>
      </c>
      <c r="AH2138" s="178">
        <f t="shared" si="3111"/>
        <v>0</v>
      </c>
      <c r="AI2138" s="190">
        <f t="shared" si="3112"/>
        <v>0</v>
      </c>
      <c r="AJ2138" s="187">
        <f t="shared" si="3113"/>
        <v>0</v>
      </c>
      <c r="AK2138" s="176">
        <f t="shared" si="3114"/>
        <v>0</v>
      </c>
      <c r="AL2138" s="176">
        <f t="shared" si="3115"/>
        <v>0</v>
      </c>
      <c r="AM2138" s="177">
        <f t="shared" si="3116"/>
        <v>0</v>
      </c>
      <c r="AN2138" s="187">
        <f t="shared" si="3117"/>
        <v>0</v>
      </c>
      <c r="AO2138" s="178">
        <f t="shared" si="3118"/>
        <v>0</v>
      </c>
      <c r="AP2138" s="178">
        <f t="shared" si="3119"/>
        <v>0</v>
      </c>
      <c r="AQ2138" s="190">
        <f t="shared" si="3120"/>
        <v>0</v>
      </c>
      <c r="AR2138" s="187">
        <f t="shared" si="3121"/>
        <v>0</v>
      </c>
      <c r="AS2138" s="176">
        <f t="shared" si="3122"/>
        <v>0</v>
      </c>
      <c r="AT2138" s="176">
        <f t="shared" si="3123"/>
        <v>0</v>
      </c>
      <c r="AU2138" s="177">
        <f t="shared" si="3124"/>
        <v>0</v>
      </c>
      <c r="AV2138" s="187">
        <f t="shared" si="3125"/>
        <v>0</v>
      </c>
      <c r="AW2138" s="178">
        <f t="shared" si="3126"/>
        <v>0</v>
      </c>
      <c r="AX2138" s="178">
        <f t="shared" si="3127"/>
        <v>0</v>
      </c>
      <c r="AY2138" s="190">
        <f t="shared" si="3128"/>
        <v>0</v>
      </c>
      <c r="AZ2138" s="187">
        <f t="shared" si="3129"/>
        <v>0</v>
      </c>
      <c r="BA2138" s="176">
        <f t="shared" si="3130"/>
        <v>0</v>
      </c>
      <c r="BB2138" s="176">
        <f t="shared" si="3131"/>
        <v>0</v>
      </c>
      <c r="BC2138" s="177">
        <f t="shared" si="3132"/>
        <v>0</v>
      </c>
      <c r="BD2138" s="187">
        <f t="shared" si="3133"/>
        <v>0</v>
      </c>
      <c r="BU2138" s="200" t="s">
        <v>8092</v>
      </c>
      <c r="BV2138" s="139" t="s">
        <v>8071</v>
      </c>
      <c r="BW2138" s="139" t="s">
        <v>8072</v>
      </c>
      <c r="BX2138" s="195" t="s">
        <v>8092</v>
      </c>
      <c r="BY2138" s="139" t="s">
        <v>8071</v>
      </c>
      <c r="BZ2138" s="139" t="s">
        <v>8072</v>
      </c>
      <c r="CA2138" s="195" t="s">
        <v>8092</v>
      </c>
      <c r="CB2138" s="139" t="s">
        <v>8071</v>
      </c>
      <c r="CC2138" s="139" t="s">
        <v>8072</v>
      </c>
      <c r="CD2138" s="195" t="s">
        <v>8092</v>
      </c>
      <c r="CE2138" s="139" t="s">
        <v>8071</v>
      </c>
      <c r="CF2138" s="139" t="s">
        <v>8072</v>
      </c>
      <c r="CG2138" s="195" t="s">
        <v>8092</v>
      </c>
      <c r="CH2138" s="139" t="s">
        <v>8071</v>
      </c>
      <c r="CI2138" s="139" t="s">
        <v>8072</v>
      </c>
      <c r="CJ2138" s="195" t="s">
        <v>8092</v>
      </c>
      <c r="CK2138" s="139" t="s">
        <v>8071</v>
      </c>
      <c r="CL2138" s="139" t="s">
        <v>8072</v>
      </c>
      <c r="DF2138">
        <f t="shared" si="3134"/>
        <v>0</v>
      </c>
      <c r="DG2138">
        <f t="shared" si="3108"/>
        <v>0</v>
      </c>
      <c r="DH2138">
        <f t="shared" si="3108"/>
        <v>0</v>
      </c>
      <c r="DI2138">
        <f t="shared" si="3108"/>
        <v>0</v>
      </c>
      <c r="DJ2138">
        <f t="shared" si="3108"/>
        <v>0</v>
      </c>
      <c r="DK2138">
        <f t="shared" si="3108"/>
        <v>0</v>
      </c>
      <c r="DL2138">
        <f t="shared" si="3108"/>
        <v>0</v>
      </c>
      <c r="DM2138">
        <f t="shared" si="3108"/>
        <v>0</v>
      </c>
      <c r="DN2138">
        <f t="shared" si="3108"/>
        <v>0</v>
      </c>
      <c r="DO2138">
        <f t="shared" si="3108"/>
        <v>0</v>
      </c>
      <c r="DP2138">
        <f t="shared" si="3108"/>
        <v>0</v>
      </c>
      <c r="DQ2138">
        <f t="shared" si="3108"/>
        <v>0</v>
      </c>
      <c r="DR2138">
        <f t="shared" si="3108"/>
        <v>0</v>
      </c>
      <c r="DS2138">
        <f t="shared" si="3108"/>
        <v>0</v>
      </c>
      <c r="DT2138">
        <f t="shared" si="3108"/>
        <v>0</v>
      </c>
      <c r="DU2138">
        <f t="shared" si="3108"/>
        <v>0</v>
      </c>
      <c r="DV2138">
        <f t="shared" si="3108"/>
        <v>0</v>
      </c>
      <c r="DW2138">
        <f t="shared" si="3108"/>
        <v>0</v>
      </c>
      <c r="DY2138" s="304">
        <f t="shared" si="3135"/>
        <v>0</v>
      </c>
      <c r="DZ2138" s="304">
        <f t="shared" si="3136"/>
        <v>0</v>
      </c>
      <c r="EA2138" s="304">
        <f t="shared" si="3137"/>
        <v>0</v>
      </c>
      <c r="EB2138" s="304">
        <f t="shared" si="3138"/>
        <v>0</v>
      </c>
      <c r="EC2138" s="304">
        <f t="shared" si="3139"/>
        <v>0</v>
      </c>
      <c r="ED2138" s="304">
        <f t="shared" si="3140"/>
        <v>0</v>
      </c>
      <c r="EE2138" s="304">
        <f t="shared" si="3141"/>
        <v>0</v>
      </c>
      <c r="EF2138" s="304">
        <f t="shared" si="3142"/>
        <v>0</v>
      </c>
      <c r="EG2138" s="304">
        <f t="shared" si="3143"/>
        <v>0</v>
      </c>
      <c r="EH2138" s="304">
        <f t="shared" si="3144"/>
        <v>0</v>
      </c>
      <c r="EI2138" s="304">
        <f t="shared" si="3145"/>
        <v>0</v>
      </c>
      <c r="EJ2138" s="304">
        <f t="shared" si="3146"/>
        <v>0</v>
      </c>
      <c r="EK2138" s="304">
        <f t="shared" si="3147"/>
        <v>0</v>
      </c>
      <c r="EL2138" s="304">
        <f t="shared" si="3148"/>
        <v>0</v>
      </c>
      <c r="EM2138" s="304">
        <f t="shared" si="3149"/>
        <v>0</v>
      </c>
      <c r="EN2138" s="304">
        <f t="shared" si="3150"/>
        <v>0</v>
      </c>
      <c r="EO2138" s="304">
        <f t="shared" si="3151"/>
        <v>0</v>
      </c>
      <c r="EP2138" s="304">
        <f t="shared" si="3152"/>
        <v>0</v>
      </c>
    </row>
    <row r="2139" spans="3:146" ht="15" customHeight="1">
      <c r="C2139" s="913" t="s">
        <v>30</v>
      </c>
      <c r="D2139" s="914"/>
      <c r="E2139" s="711" t="s">
        <v>645</v>
      </c>
      <c r="F2139" s="712"/>
      <c r="G2139" s="712"/>
      <c r="H2139" s="712"/>
      <c r="I2139" s="712"/>
      <c r="J2139" s="712"/>
      <c r="K2139" s="712"/>
      <c r="L2139" s="713"/>
      <c r="M2139" s="9"/>
      <c r="N2139" s="9"/>
      <c r="O2139" s="9"/>
      <c r="P2139" s="9"/>
      <c r="Q2139" s="9"/>
      <c r="R2139" s="9"/>
      <c r="S2139" s="9"/>
      <c r="T2139" s="9"/>
      <c r="U2139" s="9"/>
      <c r="V2139" s="9"/>
      <c r="W2139" s="9"/>
      <c r="X2139" s="9"/>
      <c r="Y2139" s="9"/>
      <c r="Z2139" s="9"/>
      <c r="AA2139" s="9"/>
      <c r="AB2139" s="9"/>
      <c r="AC2139" s="9"/>
      <c r="AD2139" s="9"/>
      <c r="AG2139" s="178">
        <f t="shared" si="3110"/>
        <v>0</v>
      </c>
      <c r="AH2139" s="178">
        <f t="shared" si="3111"/>
        <v>0</v>
      </c>
      <c r="AI2139" s="190">
        <f t="shared" si="3112"/>
        <v>0</v>
      </c>
      <c r="AJ2139" s="187">
        <f t="shared" si="3113"/>
        <v>0</v>
      </c>
      <c r="AK2139" s="176">
        <f t="shared" si="3114"/>
        <v>0</v>
      </c>
      <c r="AL2139" s="176">
        <f t="shared" si="3115"/>
        <v>0</v>
      </c>
      <c r="AM2139" s="177">
        <f t="shared" si="3116"/>
        <v>0</v>
      </c>
      <c r="AN2139" s="187">
        <f t="shared" si="3117"/>
        <v>0</v>
      </c>
      <c r="AO2139" s="178">
        <f t="shared" si="3118"/>
        <v>0</v>
      </c>
      <c r="AP2139" s="178">
        <f t="shared" si="3119"/>
        <v>0</v>
      </c>
      <c r="AQ2139" s="190">
        <f t="shared" si="3120"/>
        <v>0</v>
      </c>
      <c r="AR2139" s="187">
        <f t="shared" si="3121"/>
        <v>0</v>
      </c>
      <c r="AS2139" s="176">
        <f t="shared" si="3122"/>
        <v>0</v>
      </c>
      <c r="AT2139" s="176">
        <f t="shared" si="3123"/>
        <v>0</v>
      </c>
      <c r="AU2139" s="177">
        <f t="shared" si="3124"/>
        <v>0</v>
      </c>
      <c r="AV2139" s="187">
        <f t="shared" si="3125"/>
        <v>0</v>
      </c>
      <c r="AW2139" s="178">
        <f t="shared" si="3126"/>
        <v>0</v>
      </c>
      <c r="AX2139" s="178">
        <f t="shared" si="3127"/>
        <v>0</v>
      </c>
      <c r="AY2139" s="190">
        <f t="shared" si="3128"/>
        <v>0</v>
      </c>
      <c r="AZ2139" s="187">
        <f t="shared" si="3129"/>
        <v>0</v>
      </c>
      <c r="BA2139" s="176">
        <f t="shared" si="3130"/>
        <v>0</v>
      </c>
      <c r="BB2139" s="176">
        <f t="shared" si="3131"/>
        <v>0</v>
      </c>
      <c r="BC2139" s="177">
        <f t="shared" si="3132"/>
        <v>0</v>
      </c>
      <c r="BD2139" s="187">
        <f t="shared" si="3133"/>
        <v>0</v>
      </c>
      <c r="BU2139" s="201">
        <f>$M$2029</f>
        <v>0</v>
      </c>
      <c r="BV2139" s="201">
        <f>$N$2029</f>
        <v>0</v>
      </c>
      <c r="BW2139" s="201">
        <f>$O$2029</f>
        <v>0</v>
      </c>
      <c r="BX2139" s="201">
        <f>$P$2029</f>
        <v>0</v>
      </c>
      <c r="BY2139" s="201">
        <f>$Q$2029</f>
        <v>0</v>
      </c>
      <c r="BZ2139" s="201">
        <f>$R$2029</f>
        <v>0</v>
      </c>
      <c r="CA2139" s="201">
        <f>$S$2029</f>
        <v>0</v>
      </c>
      <c r="CB2139" s="201">
        <f>$T$2029</f>
        <v>0</v>
      </c>
      <c r="CC2139" s="201">
        <f>$U$2029</f>
        <v>0</v>
      </c>
      <c r="CD2139" s="201">
        <f>$V$2029</f>
        <v>0</v>
      </c>
      <c r="CE2139" s="201">
        <f>$W$2029</f>
        <v>0</v>
      </c>
      <c r="CF2139" s="201">
        <f>$X$2029</f>
        <v>0</v>
      </c>
      <c r="CG2139" s="201">
        <f>$Y$2029</f>
        <v>0</v>
      </c>
      <c r="CH2139" s="201">
        <f>$Z$2029</f>
        <v>0</v>
      </c>
      <c r="CI2139" s="201">
        <f>$AA$2029</f>
        <v>0</v>
      </c>
      <c r="CJ2139" s="201">
        <f>$AB$2029</f>
        <v>0</v>
      </c>
      <c r="CK2139" s="201">
        <f>$AC$2029</f>
        <v>0</v>
      </c>
      <c r="CL2139" s="201">
        <f>$AD$2029</f>
        <v>0</v>
      </c>
      <c r="DF2139">
        <f t="shared" si="3134"/>
        <v>0</v>
      </c>
      <c r="DG2139">
        <f t="shared" si="3108"/>
        <v>0</v>
      </c>
      <c r="DH2139">
        <f t="shared" si="3108"/>
        <v>0</v>
      </c>
      <c r="DI2139">
        <f t="shared" si="3108"/>
        <v>0</v>
      </c>
      <c r="DJ2139">
        <f t="shared" si="3108"/>
        <v>0</v>
      </c>
      <c r="DK2139">
        <f t="shared" si="3108"/>
        <v>0</v>
      </c>
      <c r="DL2139">
        <f t="shared" si="3108"/>
        <v>0</v>
      </c>
      <c r="DM2139">
        <f t="shared" si="3108"/>
        <v>0</v>
      </c>
      <c r="DN2139">
        <f t="shared" si="3108"/>
        <v>0</v>
      </c>
      <c r="DO2139">
        <f t="shared" si="3108"/>
        <v>0</v>
      </c>
      <c r="DP2139">
        <f t="shared" si="3108"/>
        <v>0</v>
      </c>
      <c r="DQ2139">
        <f t="shared" si="3108"/>
        <v>0</v>
      </c>
      <c r="DR2139">
        <f t="shared" si="3108"/>
        <v>0</v>
      </c>
      <c r="DS2139">
        <f t="shared" si="3108"/>
        <v>0</v>
      </c>
      <c r="DT2139">
        <f t="shared" si="3108"/>
        <v>0</v>
      </c>
      <c r="DU2139">
        <f t="shared" si="3108"/>
        <v>0</v>
      </c>
      <c r="DV2139">
        <f t="shared" si="3108"/>
        <v>0</v>
      </c>
      <c r="DW2139">
        <f t="shared" si="3108"/>
        <v>0</v>
      </c>
      <c r="DY2139" s="304">
        <f t="shared" si="3135"/>
        <v>0</v>
      </c>
      <c r="DZ2139" s="304">
        <f t="shared" si="3136"/>
        <v>0</v>
      </c>
      <c r="EA2139" s="304">
        <f t="shared" si="3137"/>
        <v>0</v>
      </c>
      <c r="EB2139" s="304">
        <f t="shared" si="3138"/>
        <v>0</v>
      </c>
      <c r="EC2139" s="304">
        <f t="shared" si="3139"/>
        <v>0</v>
      </c>
      <c r="ED2139" s="304">
        <f t="shared" si="3140"/>
        <v>0</v>
      </c>
      <c r="EE2139" s="304">
        <f t="shared" si="3141"/>
        <v>0</v>
      </c>
      <c r="EF2139" s="304">
        <f t="shared" si="3142"/>
        <v>0</v>
      </c>
      <c r="EG2139" s="304">
        <f t="shared" si="3143"/>
        <v>0</v>
      </c>
      <c r="EH2139" s="304">
        <f t="shared" si="3144"/>
        <v>0</v>
      </c>
      <c r="EI2139" s="304">
        <f t="shared" si="3145"/>
        <v>0</v>
      </c>
      <c r="EJ2139" s="304">
        <f t="shared" si="3146"/>
        <v>0</v>
      </c>
      <c r="EK2139" s="304">
        <f t="shared" si="3147"/>
        <v>0</v>
      </c>
      <c r="EL2139" s="304">
        <f t="shared" si="3148"/>
        <v>0</v>
      </c>
      <c r="EM2139" s="304">
        <f t="shared" si="3149"/>
        <v>0</v>
      </c>
      <c r="EN2139" s="304">
        <f t="shared" si="3150"/>
        <v>0</v>
      </c>
      <c r="EO2139" s="304">
        <f t="shared" si="3151"/>
        <v>0</v>
      </c>
      <c r="EP2139" s="304">
        <f t="shared" si="3152"/>
        <v>0</v>
      </c>
    </row>
    <row r="2140" spans="3:146" ht="15" customHeight="1">
      <c r="C2140" s="913" t="s">
        <v>36</v>
      </c>
      <c r="D2140" s="914"/>
      <c r="E2140" s="711" t="s">
        <v>182</v>
      </c>
      <c r="F2140" s="712"/>
      <c r="G2140" s="712"/>
      <c r="H2140" s="712"/>
      <c r="I2140" s="712"/>
      <c r="J2140" s="712"/>
      <c r="K2140" s="712"/>
      <c r="L2140" s="713"/>
      <c r="M2140" s="9"/>
      <c r="N2140" s="9"/>
      <c r="O2140" s="9"/>
      <c r="P2140" s="9"/>
      <c r="Q2140" s="9"/>
      <c r="R2140" s="9"/>
      <c r="S2140" s="9"/>
      <c r="T2140" s="9"/>
      <c r="U2140" s="9"/>
      <c r="V2140" s="9"/>
      <c r="W2140" s="9"/>
      <c r="X2140" s="9"/>
      <c r="Y2140" s="9"/>
      <c r="Z2140" s="9"/>
      <c r="AA2140" s="9"/>
      <c r="AB2140" s="9"/>
      <c r="AC2140" s="9"/>
      <c r="AD2140" s="9"/>
      <c r="AG2140" s="178">
        <f t="shared" si="3110"/>
        <v>0</v>
      </c>
      <c r="AH2140" s="178">
        <f t="shared" si="3111"/>
        <v>0</v>
      </c>
      <c r="AI2140" s="190">
        <f t="shared" si="3112"/>
        <v>0</v>
      </c>
      <c r="AJ2140" s="187">
        <f t="shared" si="3113"/>
        <v>0</v>
      </c>
      <c r="AK2140" s="176">
        <f t="shared" si="3114"/>
        <v>0</v>
      </c>
      <c r="AL2140" s="176">
        <f t="shared" si="3115"/>
        <v>0</v>
      </c>
      <c r="AM2140" s="177">
        <f t="shared" si="3116"/>
        <v>0</v>
      </c>
      <c r="AN2140" s="187">
        <f t="shared" si="3117"/>
        <v>0</v>
      </c>
      <c r="AO2140" s="178">
        <f t="shared" si="3118"/>
        <v>0</v>
      </c>
      <c r="AP2140" s="178">
        <f t="shared" si="3119"/>
        <v>0</v>
      </c>
      <c r="AQ2140" s="190">
        <f t="shared" si="3120"/>
        <v>0</v>
      </c>
      <c r="AR2140" s="187">
        <f t="shared" si="3121"/>
        <v>0</v>
      </c>
      <c r="AS2140" s="176">
        <f t="shared" si="3122"/>
        <v>0</v>
      </c>
      <c r="AT2140" s="176">
        <f t="shared" si="3123"/>
        <v>0</v>
      </c>
      <c r="AU2140" s="177">
        <f t="shared" si="3124"/>
        <v>0</v>
      </c>
      <c r="AV2140" s="187">
        <f t="shared" si="3125"/>
        <v>0</v>
      </c>
      <c r="AW2140" s="178">
        <f t="shared" si="3126"/>
        <v>0</v>
      </c>
      <c r="AX2140" s="178">
        <f t="shared" si="3127"/>
        <v>0</v>
      </c>
      <c r="AY2140" s="190">
        <f t="shared" si="3128"/>
        <v>0</v>
      </c>
      <c r="AZ2140" s="187">
        <f t="shared" si="3129"/>
        <v>0</v>
      </c>
      <c r="BA2140" s="176">
        <f t="shared" si="3130"/>
        <v>0</v>
      </c>
      <c r="BB2140" s="176">
        <f t="shared" si="3131"/>
        <v>0</v>
      </c>
      <c r="BC2140" s="177">
        <f t="shared" si="3132"/>
        <v>0</v>
      </c>
      <c r="BD2140" s="187">
        <f t="shared" si="3133"/>
        <v>0</v>
      </c>
      <c r="BU2140" s="199">
        <f>M2141</f>
        <v>0</v>
      </c>
      <c r="BV2140" s="201">
        <f>N2141</f>
        <v>0</v>
      </c>
      <c r="BW2140" s="201">
        <f t="shared" ref="BW2140" si="3153">O2141</f>
        <v>0</v>
      </c>
      <c r="BX2140" s="201">
        <f t="shared" ref="BX2140" si="3154">P2141</f>
        <v>0</v>
      </c>
      <c r="BY2140" s="201">
        <f t="shared" ref="BY2140" si="3155">Q2141</f>
        <v>0</v>
      </c>
      <c r="BZ2140" s="201">
        <f t="shared" ref="BZ2140" si="3156">R2141</f>
        <v>0</v>
      </c>
      <c r="CA2140" s="201">
        <f t="shared" ref="CA2140" si="3157">S2141</f>
        <v>0</v>
      </c>
      <c r="CB2140" s="201">
        <f t="shared" ref="CB2140" si="3158">T2141</f>
        <v>0</v>
      </c>
      <c r="CC2140" s="201">
        <f t="shared" ref="CC2140" si="3159">U2141</f>
        <v>0</v>
      </c>
      <c r="CD2140" s="201">
        <f t="shared" ref="CD2140" si="3160">V2141</f>
        <v>0</v>
      </c>
      <c r="CE2140" s="201">
        <f t="shared" ref="CE2140" si="3161">W2141</f>
        <v>0</v>
      </c>
      <c r="CF2140" s="201">
        <f t="shared" ref="CF2140" si="3162">X2141</f>
        <v>0</v>
      </c>
      <c r="CG2140" s="201">
        <f t="shared" ref="CG2140" si="3163">Y2141</f>
        <v>0</v>
      </c>
      <c r="CH2140" s="201">
        <f t="shared" ref="CH2140" si="3164">Z2141</f>
        <v>0</v>
      </c>
      <c r="CI2140" s="201">
        <f t="shared" ref="CI2140" si="3165">AA2141</f>
        <v>0</v>
      </c>
      <c r="CJ2140" s="201">
        <f t="shared" ref="CJ2140" si="3166">AB2141</f>
        <v>0</v>
      </c>
      <c r="CK2140" s="201">
        <f t="shared" ref="CK2140" si="3167">AC2141</f>
        <v>0</v>
      </c>
      <c r="CL2140" s="201">
        <f>AD2141</f>
        <v>0</v>
      </c>
      <c r="DF2140">
        <f>M2140</f>
        <v>0</v>
      </c>
      <c r="DG2140">
        <f t="shared" si="3108"/>
        <v>0</v>
      </c>
      <c r="DH2140">
        <f t="shared" si="3108"/>
        <v>0</v>
      </c>
      <c r="DI2140">
        <f t="shared" si="3108"/>
        <v>0</v>
      </c>
      <c r="DJ2140">
        <f t="shared" si="3108"/>
        <v>0</v>
      </c>
      <c r="DK2140">
        <f t="shared" si="3108"/>
        <v>0</v>
      </c>
      <c r="DL2140">
        <f t="shared" si="3108"/>
        <v>0</v>
      </c>
      <c r="DM2140">
        <f t="shared" si="3108"/>
        <v>0</v>
      </c>
      <c r="DN2140">
        <f t="shared" si="3108"/>
        <v>0</v>
      </c>
      <c r="DO2140">
        <f t="shared" si="3108"/>
        <v>0</v>
      </c>
      <c r="DP2140">
        <f t="shared" si="3108"/>
        <v>0</v>
      </c>
      <c r="DQ2140">
        <f t="shared" si="3108"/>
        <v>0</v>
      </c>
      <c r="DR2140">
        <f t="shared" si="3108"/>
        <v>0</v>
      </c>
      <c r="DS2140">
        <f t="shared" si="3108"/>
        <v>0</v>
      </c>
      <c r="DT2140">
        <f t="shared" si="3108"/>
        <v>0</v>
      </c>
      <c r="DU2140">
        <f t="shared" si="3108"/>
        <v>0</v>
      </c>
      <c r="DV2140">
        <f t="shared" si="3108"/>
        <v>0</v>
      </c>
      <c r="DW2140">
        <f t="shared" si="3108"/>
        <v>0</v>
      </c>
      <c r="DY2140" s="304">
        <f t="shared" si="3135"/>
        <v>0</v>
      </c>
      <c r="DZ2140" s="304">
        <f t="shared" si="3136"/>
        <v>0</v>
      </c>
      <c r="EA2140" s="304">
        <f t="shared" si="3137"/>
        <v>0</v>
      </c>
      <c r="EB2140" s="304">
        <f t="shared" si="3138"/>
        <v>0</v>
      </c>
      <c r="EC2140" s="304">
        <f t="shared" si="3139"/>
        <v>0</v>
      </c>
      <c r="ED2140" s="304">
        <f t="shared" si="3140"/>
        <v>0</v>
      </c>
      <c r="EE2140" s="304">
        <f t="shared" si="3141"/>
        <v>0</v>
      </c>
      <c r="EF2140" s="304">
        <f t="shared" si="3142"/>
        <v>0</v>
      </c>
      <c r="EG2140" s="304">
        <f t="shared" si="3143"/>
        <v>0</v>
      </c>
      <c r="EH2140" s="304">
        <f t="shared" si="3144"/>
        <v>0</v>
      </c>
      <c r="EI2140" s="304">
        <f t="shared" si="3145"/>
        <v>0</v>
      </c>
      <c r="EJ2140" s="304">
        <f t="shared" si="3146"/>
        <v>0</v>
      </c>
      <c r="EK2140" s="304">
        <f t="shared" si="3147"/>
        <v>0</v>
      </c>
      <c r="EL2140" s="304">
        <f t="shared" si="3148"/>
        <v>0</v>
      </c>
      <c r="EM2140" s="304">
        <f t="shared" si="3149"/>
        <v>0</v>
      </c>
      <c r="EN2140" s="304">
        <f t="shared" si="3150"/>
        <v>0</v>
      </c>
      <c r="EO2140" s="304">
        <f t="shared" si="3151"/>
        <v>0</v>
      </c>
      <c r="EP2140" s="304">
        <f>IF($AJ$2165=$AH$2165,0,
IF(OR(AND(OR(DW2140="NS",DW2140=0,DW2140="NA"),EP$2129="NS"),AND(OR(DW2140="NA",DW2140=0),EP$2129="NA"),AND(EP$2129&gt;=0,DW2140="NA"),AND(EP$2129&gt;0,DW2140="NS")),0,
IF(OR(AND(EP$2129="NS",DW2140&gt;0),AND(EP$2129="NA",OR(DW2140="NS",DW2140&gt;0)),EP$2129&lt;DW2140),1,0)))</f>
        <v>0</v>
      </c>
    </row>
    <row r="2141" spans="3:146">
      <c r="C2141" s="198"/>
      <c r="D2141" s="198"/>
      <c r="E2141" s="198"/>
      <c r="F2141" s="198"/>
      <c r="G2141" s="198"/>
      <c r="H2141" s="96"/>
      <c r="J2141" s="180"/>
      <c r="K2141" s="144"/>
      <c r="L2141" s="266"/>
      <c r="M2141" s="509">
        <f>IF(AND(SUM(M2133:M2140)=0,COUNTIF(M2133:M2140,"NS")&gt;0),"NS",
IF(AND(SUM(M2133:M2140)=0,COUNTIF(M2133:M2140,0)&gt;0),0,
IF(AND(SUM(M2133:M2140)=0,COUNTIF(M2133:M2140,"NA")&gt;0),"NA",
SUM(M2133:M2140))))</f>
        <v>0</v>
      </c>
      <c r="N2141" s="509">
        <f t="shared" ref="N2141:AD2141" si="3168">IF(AND(SUM(N2133:N2140)=0,COUNTIF(N2133:N2140,"NS")&gt;0),"NS",
IF(AND(SUM(N2133:N2140)=0,COUNTIF(N2133:N2140,0)&gt;0),0,
IF(AND(SUM(N2133:N2140)=0,COUNTIF(N2133:N2140,"NA")&gt;0),"NA",
SUM(N2133:N2140))))</f>
        <v>0</v>
      </c>
      <c r="O2141" s="509">
        <f t="shared" si="3168"/>
        <v>0</v>
      </c>
      <c r="P2141" s="509">
        <f t="shared" si="3168"/>
        <v>0</v>
      </c>
      <c r="Q2141" s="509">
        <f t="shared" si="3168"/>
        <v>0</v>
      </c>
      <c r="R2141" s="509">
        <f t="shared" si="3168"/>
        <v>0</v>
      </c>
      <c r="S2141" s="509">
        <f t="shared" si="3168"/>
        <v>0</v>
      </c>
      <c r="T2141" s="509">
        <f t="shared" si="3168"/>
        <v>0</v>
      </c>
      <c r="U2141" s="509">
        <f t="shared" si="3168"/>
        <v>0</v>
      </c>
      <c r="V2141" s="509">
        <f t="shared" si="3168"/>
        <v>0</v>
      </c>
      <c r="W2141" s="509">
        <f t="shared" si="3168"/>
        <v>0</v>
      </c>
      <c r="X2141" s="509">
        <f t="shared" si="3168"/>
        <v>0</v>
      </c>
      <c r="Y2141" s="509">
        <f t="shared" si="3168"/>
        <v>0</v>
      </c>
      <c r="Z2141" s="509">
        <f t="shared" si="3168"/>
        <v>0</v>
      </c>
      <c r="AA2141" s="509">
        <f t="shared" si="3168"/>
        <v>0</v>
      </c>
      <c r="AB2141" s="509">
        <f t="shared" si="3168"/>
        <v>0</v>
      </c>
      <c r="AC2141" s="509">
        <f t="shared" si="3168"/>
        <v>0</v>
      </c>
      <c r="AD2141" s="509">
        <f t="shared" si="3168"/>
        <v>0</v>
      </c>
      <c r="AJ2141" s="187">
        <f>SUM(AJ2133:AJ2140)</f>
        <v>0</v>
      </c>
      <c r="AN2141" s="187">
        <f>SUM(AN2133:AN2140)</f>
        <v>0</v>
      </c>
      <c r="AR2141" s="187">
        <f>SUM(AR2133:AR2140)</f>
        <v>0</v>
      </c>
      <c r="AV2141" s="187">
        <f>SUM(AV2133:AV2140)</f>
        <v>0</v>
      </c>
      <c r="AZ2141" s="187">
        <f>SUM(AZ2133:AZ2140)</f>
        <v>0</v>
      </c>
      <c r="BD2141" s="187">
        <f>SUM(BD2133:BD2140)</f>
        <v>0</v>
      </c>
      <c r="BU2141" s="201">
        <f>IF($AJ$2165=$AH$2165,0,
IF(OR(AND(BU2140="NS",BU2139="NS"),AND(BU2140="NA",BU2139="NA"),AND(BU2139&lt;&gt;"NS",BU2139&lt;&gt;"NA",BU2140&lt;&gt;"NS",BU2140&lt;&gt;"NA",BU2139&lt;=BU2140),AND(BU2139&lt;&gt;"NS",BU2139&lt;&gt;"NA",BU2139&gt;0,BU2140="NS")),0,
1))</f>
        <v>0</v>
      </c>
      <c r="BV2141" s="201">
        <f t="shared" ref="BV2141:CL2141" si="3169">IF($AJ$2165=$AH$2165,0,
IF(OR(AND(BV2140="NS",BV2139="NS"),AND(BV2140="NA",BV2139="NA"),AND(BV2139&lt;&gt;"NS",BV2139&lt;&gt;"NA",BV2140&lt;&gt;"NS",BV2140&lt;&gt;"NA",BV2139&lt;=BV2140),AND(BV2139&lt;&gt;"NS",BV2139&lt;&gt;"NA",BV2139&gt;0,BV2140="NS")),0,
1))</f>
        <v>0</v>
      </c>
      <c r="BW2141" s="201">
        <f t="shared" si="3169"/>
        <v>0</v>
      </c>
      <c r="BX2141" s="201">
        <f t="shared" si="3169"/>
        <v>0</v>
      </c>
      <c r="BY2141" s="201">
        <f t="shared" si="3169"/>
        <v>0</v>
      </c>
      <c r="BZ2141" s="201">
        <f t="shared" si="3169"/>
        <v>0</v>
      </c>
      <c r="CA2141" s="201">
        <f t="shared" si="3169"/>
        <v>0</v>
      </c>
      <c r="CB2141" s="201">
        <f t="shared" si="3169"/>
        <v>0</v>
      </c>
      <c r="CC2141" s="201">
        <f t="shared" si="3169"/>
        <v>0</v>
      </c>
      <c r="CD2141" s="201">
        <f t="shared" si="3169"/>
        <v>0</v>
      </c>
      <c r="CE2141" s="201">
        <f t="shared" si="3169"/>
        <v>0</v>
      </c>
      <c r="CF2141" s="201">
        <f t="shared" si="3169"/>
        <v>0</v>
      </c>
      <c r="CG2141" s="201">
        <f t="shared" si="3169"/>
        <v>0</v>
      </c>
      <c r="CH2141" s="201">
        <f t="shared" si="3169"/>
        <v>0</v>
      </c>
      <c r="CI2141" s="201">
        <f t="shared" si="3169"/>
        <v>0</v>
      </c>
      <c r="CJ2141" s="201">
        <f t="shared" si="3169"/>
        <v>0</v>
      </c>
      <c r="CK2141" s="201">
        <f t="shared" si="3169"/>
        <v>0</v>
      </c>
      <c r="CL2141" s="201">
        <f t="shared" si="3169"/>
        <v>0</v>
      </c>
    </row>
    <row r="2142" spans="3:146"/>
    <row r="2143" spans="3:146">
      <c r="AA2143" s="722" t="s">
        <v>1524</v>
      </c>
      <c r="AB2143" s="722"/>
      <c r="AC2143" s="722"/>
      <c r="AD2143" s="722"/>
      <c r="DY2143" s="943" t="s">
        <v>8225</v>
      </c>
      <c r="DZ2143" s="943"/>
      <c r="EA2143" s="943"/>
      <c r="EB2143" s="943"/>
      <c r="EC2143" s="943"/>
      <c r="ED2143" s="943"/>
      <c r="EE2143" s="943"/>
      <c r="EF2143" s="943"/>
      <c r="EG2143" s="943"/>
      <c r="EH2143" s="943"/>
      <c r="EI2143" s="943"/>
      <c r="EJ2143" s="943"/>
      <c r="EK2143" s="943"/>
      <c r="EL2143" s="943"/>
      <c r="EM2143" s="943"/>
      <c r="EN2143" s="943"/>
      <c r="EO2143" s="943"/>
      <c r="EP2143" s="943"/>
    </row>
    <row r="2144" spans="3:146" ht="36" customHeight="1">
      <c r="C2144" s="760" t="s">
        <v>638</v>
      </c>
      <c r="D2144" s="760"/>
      <c r="E2144" s="760"/>
      <c r="F2144" s="760"/>
      <c r="G2144" s="760"/>
      <c r="H2144" s="760"/>
      <c r="I2144" s="760"/>
      <c r="J2144" s="760"/>
      <c r="K2144" s="760"/>
      <c r="L2144" s="760"/>
      <c r="M2144" s="760"/>
      <c r="N2144" s="760"/>
      <c r="O2144" s="760"/>
      <c r="P2144" s="696" t="s">
        <v>2765</v>
      </c>
      <c r="Q2144" s="697"/>
      <c r="R2144" s="697"/>
      <c r="S2144" s="697"/>
      <c r="T2144" s="697"/>
      <c r="U2144" s="697"/>
      <c r="V2144" s="697"/>
      <c r="W2144" s="697"/>
      <c r="X2144" s="697"/>
      <c r="Y2144" s="697"/>
      <c r="Z2144" s="697"/>
      <c r="AA2144" s="697"/>
      <c r="AB2144" s="697"/>
      <c r="AC2144" s="697"/>
      <c r="AD2144" s="698"/>
      <c r="DY2144" s="314">
        <f>P2046</f>
        <v>0</v>
      </c>
      <c r="DZ2144" s="314">
        <f t="shared" ref="DZ2144:EM2144" si="3170">Q2046</f>
        <v>0</v>
      </c>
      <c r="EA2144" s="314">
        <f t="shared" si="3170"/>
        <v>0</v>
      </c>
      <c r="EB2144" s="314">
        <f t="shared" si="3170"/>
        <v>0</v>
      </c>
      <c r="EC2144" s="314">
        <f t="shared" si="3170"/>
        <v>0</v>
      </c>
      <c r="ED2144" s="314">
        <f t="shared" si="3170"/>
        <v>0</v>
      </c>
      <c r="EE2144" s="314">
        <f t="shared" si="3170"/>
        <v>0</v>
      </c>
      <c r="EF2144" s="314">
        <f t="shared" si="3170"/>
        <v>0</v>
      </c>
      <c r="EG2144" s="314">
        <f t="shared" si="3170"/>
        <v>0</v>
      </c>
      <c r="EH2144" s="314">
        <f t="shared" si="3170"/>
        <v>0</v>
      </c>
      <c r="EI2144" s="314">
        <f t="shared" si="3170"/>
        <v>0</v>
      </c>
      <c r="EJ2144" s="314">
        <f t="shared" si="3170"/>
        <v>0</v>
      </c>
      <c r="EK2144" s="314">
        <f t="shared" si="3170"/>
        <v>0</v>
      </c>
      <c r="EL2144" s="314">
        <f t="shared" si="3170"/>
        <v>0</v>
      </c>
      <c r="EM2144" s="314">
        <f t="shared" si="3170"/>
        <v>0</v>
      </c>
    </row>
    <row r="2145" spans="2:143" ht="15" customHeight="1">
      <c r="C2145" s="760"/>
      <c r="D2145" s="760"/>
      <c r="E2145" s="760"/>
      <c r="F2145" s="760"/>
      <c r="G2145" s="760"/>
      <c r="H2145" s="760"/>
      <c r="I2145" s="760"/>
      <c r="J2145" s="760"/>
      <c r="K2145" s="760"/>
      <c r="L2145" s="760"/>
      <c r="M2145" s="760"/>
      <c r="N2145" s="760"/>
      <c r="O2145" s="760"/>
      <c r="P2145" s="606" t="s">
        <v>555</v>
      </c>
      <c r="Q2145" s="607"/>
      <c r="R2145" s="607"/>
      <c r="S2145" s="607"/>
      <c r="T2145" s="607"/>
      <c r="U2145" s="607"/>
      <c r="V2145" s="721" t="s">
        <v>556</v>
      </c>
      <c r="W2145" s="721"/>
      <c r="X2145" s="721"/>
      <c r="Y2145" s="721" t="s">
        <v>550</v>
      </c>
      <c r="Z2145" s="721"/>
      <c r="AA2145" s="721"/>
      <c r="AB2145" s="721" t="s">
        <v>182</v>
      </c>
      <c r="AC2145" s="721"/>
      <c r="AD2145" s="721"/>
      <c r="DF2145" s="606" t="s">
        <v>555</v>
      </c>
      <c r="DG2145" s="607"/>
      <c r="DH2145" s="607"/>
      <c r="DI2145" s="607"/>
      <c r="DJ2145" s="607"/>
      <c r="DK2145" s="607"/>
      <c r="DL2145" s="721" t="s">
        <v>556</v>
      </c>
      <c r="DM2145" s="721"/>
      <c r="DN2145" s="721"/>
      <c r="DO2145" s="721" t="s">
        <v>550</v>
      </c>
      <c r="DP2145" s="721"/>
      <c r="DQ2145" s="721"/>
      <c r="DR2145" s="721" t="s">
        <v>182</v>
      </c>
      <c r="DS2145" s="721"/>
      <c r="DT2145" s="721"/>
      <c r="DY2145" s="606" t="s">
        <v>555</v>
      </c>
      <c r="DZ2145" s="607"/>
      <c r="EA2145" s="607"/>
      <c r="EB2145" s="607"/>
      <c r="EC2145" s="607"/>
      <c r="ED2145" s="607"/>
      <c r="EE2145" s="721" t="s">
        <v>556</v>
      </c>
      <c r="EF2145" s="721"/>
      <c r="EG2145" s="721"/>
      <c r="EH2145" s="721" t="s">
        <v>550</v>
      </c>
      <c r="EI2145" s="721"/>
      <c r="EJ2145" s="721"/>
      <c r="EK2145" s="721" t="s">
        <v>182</v>
      </c>
      <c r="EL2145" s="721"/>
      <c r="EM2145" s="721"/>
    </row>
    <row r="2146" spans="2:143" ht="36" customHeight="1">
      <c r="C2146" s="760"/>
      <c r="D2146" s="760"/>
      <c r="E2146" s="760"/>
      <c r="F2146" s="760"/>
      <c r="G2146" s="760"/>
      <c r="H2146" s="760"/>
      <c r="I2146" s="760"/>
      <c r="J2146" s="760"/>
      <c r="K2146" s="760"/>
      <c r="L2146" s="760"/>
      <c r="M2146" s="760"/>
      <c r="N2146" s="760"/>
      <c r="O2146" s="760"/>
      <c r="P2146" s="606" t="s">
        <v>546</v>
      </c>
      <c r="Q2146" s="607"/>
      <c r="R2146" s="608"/>
      <c r="S2146" s="606" t="s">
        <v>548</v>
      </c>
      <c r="T2146" s="607"/>
      <c r="U2146" s="608"/>
      <c r="V2146" s="721"/>
      <c r="W2146" s="721"/>
      <c r="X2146" s="721"/>
      <c r="Y2146" s="721"/>
      <c r="Z2146" s="721"/>
      <c r="AA2146" s="721"/>
      <c r="AB2146" s="721"/>
      <c r="AC2146" s="721"/>
      <c r="AD2146" s="721"/>
      <c r="AG2146" s="767" t="s">
        <v>546</v>
      </c>
      <c r="AH2146" s="767"/>
      <c r="AI2146" s="767"/>
      <c r="AJ2146" s="767"/>
      <c r="AK2146" s="765" t="s">
        <v>548</v>
      </c>
      <c r="AL2146" s="765"/>
      <c r="AM2146" s="765"/>
      <c r="AN2146" s="765"/>
      <c r="AO2146" s="767" t="s">
        <v>556</v>
      </c>
      <c r="AP2146" s="767"/>
      <c r="AQ2146" s="767"/>
      <c r="AR2146" s="767"/>
      <c r="AS2146" s="718" t="s">
        <v>550</v>
      </c>
      <c r="AT2146" s="718"/>
      <c r="AU2146" s="718"/>
      <c r="AV2146" s="718"/>
      <c r="AW2146" s="688" t="s">
        <v>182</v>
      </c>
      <c r="AX2146" s="688"/>
      <c r="AY2146" s="688"/>
      <c r="AZ2146" s="688"/>
      <c r="DF2146" s="606" t="s">
        <v>546</v>
      </c>
      <c r="DG2146" s="607"/>
      <c r="DH2146" s="608"/>
      <c r="DI2146" s="606" t="s">
        <v>548</v>
      </c>
      <c r="DJ2146" s="607"/>
      <c r="DK2146" s="608"/>
      <c r="DL2146" s="721"/>
      <c r="DM2146" s="721"/>
      <c r="DN2146" s="721"/>
      <c r="DO2146" s="721"/>
      <c r="DP2146" s="721"/>
      <c r="DQ2146" s="721"/>
      <c r="DR2146" s="721"/>
      <c r="DS2146" s="721"/>
      <c r="DT2146" s="721"/>
      <c r="DY2146" s="606" t="s">
        <v>546</v>
      </c>
      <c r="DZ2146" s="607"/>
      <c r="EA2146" s="608"/>
      <c r="EB2146" s="606" t="s">
        <v>548</v>
      </c>
      <c r="EC2146" s="607"/>
      <c r="ED2146" s="608"/>
      <c r="EE2146" s="721"/>
      <c r="EF2146" s="721"/>
      <c r="EG2146" s="721"/>
      <c r="EH2146" s="721"/>
      <c r="EI2146" s="721"/>
      <c r="EJ2146" s="721"/>
      <c r="EK2146" s="721"/>
      <c r="EL2146" s="721"/>
      <c r="EM2146" s="721"/>
    </row>
    <row r="2147" spans="2:143" ht="48" customHeight="1">
      <c r="C2147" s="760"/>
      <c r="D2147" s="760"/>
      <c r="E2147" s="760"/>
      <c r="F2147" s="760"/>
      <c r="G2147" s="760"/>
      <c r="H2147" s="760"/>
      <c r="I2147" s="760"/>
      <c r="J2147" s="760"/>
      <c r="K2147" s="760"/>
      <c r="L2147" s="760"/>
      <c r="M2147" s="760"/>
      <c r="N2147" s="760"/>
      <c r="O2147" s="760"/>
      <c r="P2147" s="184" t="s">
        <v>205</v>
      </c>
      <c r="Q2147" s="141" t="s">
        <v>115</v>
      </c>
      <c r="R2147" s="141" t="s">
        <v>116</v>
      </c>
      <c r="S2147" s="184" t="s">
        <v>205</v>
      </c>
      <c r="T2147" s="141" t="s">
        <v>115</v>
      </c>
      <c r="U2147" s="141" t="s">
        <v>116</v>
      </c>
      <c r="V2147" s="184" t="s">
        <v>205</v>
      </c>
      <c r="W2147" s="141" t="s">
        <v>115</v>
      </c>
      <c r="X2147" s="141" t="s">
        <v>116</v>
      </c>
      <c r="Y2147" s="184" t="s">
        <v>205</v>
      </c>
      <c r="Z2147" s="141" t="s">
        <v>115</v>
      </c>
      <c r="AA2147" s="141" t="s">
        <v>116</v>
      </c>
      <c r="AB2147" s="184" t="s">
        <v>205</v>
      </c>
      <c r="AC2147" s="141" t="s">
        <v>115</v>
      </c>
      <c r="AD2147" s="141" t="s">
        <v>116</v>
      </c>
      <c r="AG2147" s="185" t="s">
        <v>8061</v>
      </c>
      <c r="AH2147" s="185" t="s">
        <v>8062</v>
      </c>
      <c r="AI2147" s="185" t="s">
        <v>8063</v>
      </c>
      <c r="AJ2147" s="185" t="s">
        <v>8064</v>
      </c>
      <c r="AK2147" s="186" t="s">
        <v>8061</v>
      </c>
      <c r="AL2147" s="186" t="s">
        <v>8062</v>
      </c>
      <c r="AM2147" s="186" t="s">
        <v>8063</v>
      </c>
      <c r="AN2147" s="186" t="s">
        <v>8064</v>
      </c>
      <c r="AO2147" s="185" t="s">
        <v>8061</v>
      </c>
      <c r="AP2147" s="185" t="s">
        <v>8062</v>
      </c>
      <c r="AQ2147" s="185" t="s">
        <v>8063</v>
      </c>
      <c r="AR2147" s="185" t="s">
        <v>8064</v>
      </c>
      <c r="AS2147" s="186" t="s">
        <v>8061</v>
      </c>
      <c r="AT2147" s="186" t="s">
        <v>8062</v>
      </c>
      <c r="AU2147" s="186" t="s">
        <v>8063</v>
      </c>
      <c r="AV2147" s="186" t="s">
        <v>8064</v>
      </c>
      <c r="AW2147" s="185" t="s">
        <v>8061</v>
      </c>
      <c r="AX2147" s="185" t="s">
        <v>8062</v>
      </c>
      <c r="AY2147" s="185" t="s">
        <v>8063</v>
      </c>
      <c r="AZ2147" s="185" t="s">
        <v>8064</v>
      </c>
      <c r="DF2147" s="184" t="s">
        <v>205</v>
      </c>
      <c r="DG2147" s="141" t="s">
        <v>115</v>
      </c>
      <c r="DH2147" s="141" t="s">
        <v>116</v>
      </c>
      <c r="DI2147" s="184" t="s">
        <v>205</v>
      </c>
      <c r="DJ2147" s="141" t="s">
        <v>115</v>
      </c>
      <c r="DK2147" s="141" t="s">
        <v>116</v>
      </c>
      <c r="DL2147" s="184" t="s">
        <v>205</v>
      </c>
      <c r="DM2147" s="141" t="s">
        <v>115</v>
      </c>
      <c r="DN2147" s="141" t="s">
        <v>116</v>
      </c>
      <c r="DO2147" s="184" t="s">
        <v>205</v>
      </c>
      <c r="DP2147" s="141" t="s">
        <v>115</v>
      </c>
      <c r="DQ2147" s="141" t="s">
        <v>116</v>
      </c>
      <c r="DR2147" s="184" t="s">
        <v>205</v>
      </c>
      <c r="DS2147" s="141" t="s">
        <v>115</v>
      </c>
      <c r="DT2147" s="141" t="s">
        <v>116</v>
      </c>
      <c r="DY2147" s="184" t="s">
        <v>205</v>
      </c>
      <c r="DZ2147" s="141" t="s">
        <v>115</v>
      </c>
      <c r="EA2147" s="141" t="s">
        <v>116</v>
      </c>
      <c r="EB2147" s="184" t="s">
        <v>205</v>
      </c>
      <c r="EC2147" s="141" t="s">
        <v>115</v>
      </c>
      <c r="ED2147" s="141" t="s">
        <v>116</v>
      </c>
      <c r="EE2147" s="184" t="s">
        <v>205</v>
      </c>
      <c r="EF2147" s="141" t="s">
        <v>115</v>
      </c>
      <c r="EG2147" s="141" t="s">
        <v>116</v>
      </c>
      <c r="EH2147" s="184" t="s">
        <v>205</v>
      </c>
      <c r="EI2147" s="141" t="s">
        <v>115</v>
      </c>
      <c r="EJ2147" s="141" t="s">
        <v>116</v>
      </c>
      <c r="EK2147" s="184" t="s">
        <v>205</v>
      </c>
      <c r="EL2147" s="141" t="s">
        <v>115</v>
      </c>
      <c r="EM2147" s="141" t="s">
        <v>116</v>
      </c>
    </row>
    <row r="2148" spans="2:143" ht="15" customHeight="1">
      <c r="C2148" s="818" t="s">
        <v>639</v>
      </c>
      <c r="D2148" s="140" t="s">
        <v>512</v>
      </c>
      <c r="E2148" s="677" t="s">
        <v>640</v>
      </c>
      <c r="F2148" s="677"/>
      <c r="G2148" s="677"/>
      <c r="H2148" s="677"/>
      <c r="I2148" s="677"/>
      <c r="J2148" s="677"/>
      <c r="K2148" s="677"/>
      <c r="L2148" s="677"/>
      <c r="M2148" s="677"/>
      <c r="N2148" s="677"/>
      <c r="O2148" s="677"/>
      <c r="P2148" s="9"/>
      <c r="Q2148" s="9"/>
      <c r="R2148" s="9"/>
      <c r="S2148" s="9"/>
      <c r="T2148" s="9"/>
      <c r="U2148" s="9"/>
      <c r="V2148" s="9"/>
      <c r="W2148" s="9"/>
      <c r="X2148" s="9"/>
      <c r="Y2148" s="9"/>
      <c r="Z2148" s="9"/>
      <c r="AA2148" s="9"/>
      <c r="AB2148" s="9"/>
      <c r="AC2148" s="9"/>
      <c r="AD2148" s="9"/>
      <c r="AG2148" s="176">
        <f>P2148</f>
        <v>0</v>
      </c>
      <c r="AH2148" s="176">
        <f>COUNTIF(Q2148:R2148,"NS")</f>
        <v>0</v>
      </c>
      <c r="AI2148" s="177">
        <f>IF(COUNTIF(Q2148:R2148,"NA")=2,"NA",SUM(Q2148:R2148))</f>
        <v>0</v>
      </c>
      <c r="AJ2148" s="187">
        <f t="shared" ref="AJ2148" si="3171">IF($AJ$2165=$AH$2165, 0,  IF(OR(AND(AG2148=0, AH2148&gt;0),AND(AG2148="NS", AI2148&gt;0), AND(AG2148="NS", AH2148=0, AI2148=0)), 1, IF(OR(AND(AG2148&gt;0, AH2148=2), AND(AG2148="NS", AH2148=2), AND(AG2148="NS", AI2148=0, AH2148&gt;0), AG2148=AI2148), 0, 1)))</f>
        <v>0</v>
      </c>
      <c r="AK2148" s="178">
        <f>S2148</f>
        <v>0</v>
      </c>
      <c r="AL2148" s="178">
        <f>COUNTIF(T2148:U2148,"NS")</f>
        <v>0</v>
      </c>
      <c r="AM2148" s="190">
        <f>IF(COUNTIF(T2148:U2148,"NA")=2,"NA",SUM(T2148:U2148))</f>
        <v>0</v>
      </c>
      <c r="AN2148" s="187">
        <f t="shared" ref="AN2148" si="3172">IF($AJ$2165=$AH$2165, 0,  IF(OR(AND(AK2148=0, AL2148&gt;0),AND(AK2148="NS", AM2148&gt;0), AND(AK2148="NS", AL2148=0, AM2148=0)), 1, IF(OR(AND(AK2148&gt;0, AL2148=2), AND(AK2148="NS", AL2148=2), AND(AK2148="NS", AM2148=0, AL2148&gt;0), AK2148=AM2148), 0, 1)))</f>
        <v>0</v>
      </c>
      <c r="AO2148" s="176">
        <f>V2148</f>
        <v>0</v>
      </c>
      <c r="AP2148" s="176">
        <f>COUNTIF(W2148:X2148,"NS")</f>
        <v>0</v>
      </c>
      <c r="AQ2148" s="177">
        <f>IF(COUNTIF(W2148:X2148,"NA")=2,"NA",SUM(W2148:X2148))</f>
        <v>0</v>
      </c>
      <c r="AR2148" s="187">
        <f t="shared" ref="AR2148" si="3173">IF($AJ$2165=$AH$2165, 0,  IF(OR(AND(AO2148=0, AP2148&gt;0),AND(AO2148="NS", AQ2148&gt;0), AND(AO2148="NS", AP2148=0, AQ2148=0)), 1, IF(OR(AND(AO2148&gt;0, AP2148=2), AND(AO2148="NS", AP2148=2), AND(AO2148="NS", AQ2148=0, AP2148&gt;0), AO2148=AQ2148), 0, 1)))</f>
        <v>0</v>
      </c>
      <c r="AS2148" s="178">
        <f>Y2148</f>
        <v>0</v>
      </c>
      <c r="AT2148" s="178">
        <f>COUNTIF(Z2148:AA2148,"NS")</f>
        <v>0</v>
      </c>
      <c r="AU2148" s="190">
        <f>IF(COUNTIF(Z2148:AA2148,"NA")=2,"NA",SUM(Z2148:AA2148))</f>
        <v>0</v>
      </c>
      <c r="AV2148" s="187">
        <f t="shared" ref="AV2148" si="3174">IF($AJ$2165=$AH$2165, 0,  IF(OR(AND(AS2148=0, AT2148&gt;0),AND(AS2148="NS", AU2148&gt;0), AND(AS2148="NS", AT2148=0, AU2148=0)), 1, IF(OR(AND(AS2148&gt;0, AT2148=2), AND(AS2148="NS", AT2148=2), AND(AS2148="NS", AU2148=0, AT2148&gt;0), AS2148=AU2148), 0, 1)))</f>
        <v>0</v>
      </c>
      <c r="AW2148" s="176">
        <f>AB2148</f>
        <v>0</v>
      </c>
      <c r="AX2148" s="176">
        <f>COUNTIF(AC2148:AD2148,"NS")</f>
        <v>0</v>
      </c>
      <c r="AY2148" s="177">
        <f>IF(COUNTIF(AC2148:AD2148,"NA")=2,"NA",SUM(AC2148:AD2148))</f>
        <v>0</v>
      </c>
      <c r="AZ2148" s="187">
        <f t="shared" ref="AZ2148" si="3175">IF($AJ$2165=$AH$2165, 0,  IF(OR(AND(AW2148=0, AX2148&gt;0),AND(AW2148="NS", AY2148&gt;0), AND(AW2148="NS", AX2148=0, AY2148=0)), 1, IF(OR(AND(AW2148&gt;0, AX2148=2), AND(AW2148="NS", AX2148=2), AND(AW2148="NS", AY2148=0, AX2148&gt;0), AW2148=AY2148), 0, 1)))</f>
        <v>0</v>
      </c>
      <c r="DF2148" s="194">
        <f>P2148</f>
        <v>0</v>
      </c>
      <c r="DG2148" s="194">
        <f t="shared" ref="DG2148:DT2155" si="3176">Q2148</f>
        <v>0</v>
      </c>
      <c r="DH2148" s="194">
        <f t="shared" si="3176"/>
        <v>0</v>
      </c>
      <c r="DI2148" s="194">
        <f t="shared" si="3176"/>
        <v>0</v>
      </c>
      <c r="DJ2148" s="194">
        <f t="shared" si="3176"/>
        <v>0</v>
      </c>
      <c r="DK2148" s="194">
        <f t="shared" si="3176"/>
        <v>0</v>
      </c>
      <c r="DL2148" s="194">
        <f t="shared" si="3176"/>
        <v>0</v>
      </c>
      <c r="DM2148" s="194">
        <f t="shared" si="3176"/>
        <v>0</v>
      </c>
      <c r="DN2148" s="194">
        <f t="shared" si="3176"/>
        <v>0</v>
      </c>
      <c r="DO2148" s="194">
        <f t="shared" si="3176"/>
        <v>0</v>
      </c>
      <c r="DP2148" s="194">
        <f t="shared" si="3176"/>
        <v>0</v>
      </c>
      <c r="DQ2148" s="194">
        <f t="shared" si="3176"/>
        <v>0</v>
      </c>
      <c r="DR2148" s="194">
        <f t="shared" si="3176"/>
        <v>0</v>
      </c>
      <c r="DS2148" s="194">
        <f t="shared" si="3176"/>
        <v>0</v>
      </c>
      <c r="DT2148" s="194">
        <f t="shared" si="3176"/>
        <v>0</v>
      </c>
      <c r="DY2148" s="304">
        <f>IF($AJ$2165=$AH$2165,0,
IF(OR(AND(OR(DF2148="NS",DF2148=0,DF2148="NA"),DY$2144="NS"),AND(OR(DF2148="NA",DF2148=0),DY$2144="NA"),AND(DY$2144&gt;=0,DF2148="NA"),AND(DY$2144&gt;0,DF2148="NS")),0,
IF(OR(AND(DY$2144="NS",DF2148&gt;0),AND(DY$2144="NA",OR(DF2148="NS",DF2148&gt;0)),DY$2144&lt;DF2148),1,0)))</f>
        <v>0</v>
      </c>
      <c r="DZ2148" s="304">
        <f t="shared" ref="DZ2148:EM2148" si="3177">IF($AJ$2165=$AH$2165,0,
IF(OR(AND(OR(DG2148="NS",DG2148=0,DG2148="NA"),DZ$2144="NS"),AND(OR(DG2148="NA",DG2148=0),DZ$2144="NA"),AND(DZ$2144&gt;=0,DG2148="NA"),AND(DZ$2144&gt;0,DG2148="NS")),0,
IF(OR(AND(DZ$2144="NS",DG2148&gt;0),AND(DZ$2144="NA",OR(DG2148="NS",DG2148&gt;0)),DZ$2144&lt;DG2148),1,0)))</f>
        <v>0</v>
      </c>
      <c r="EA2148" s="304">
        <f t="shared" si="3177"/>
        <v>0</v>
      </c>
      <c r="EB2148" s="304">
        <f t="shared" si="3177"/>
        <v>0</v>
      </c>
      <c r="EC2148" s="304">
        <f t="shared" si="3177"/>
        <v>0</v>
      </c>
      <c r="ED2148" s="304">
        <f t="shared" si="3177"/>
        <v>0</v>
      </c>
      <c r="EE2148" s="304">
        <f t="shared" si="3177"/>
        <v>0</v>
      </c>
      <c r="EF2148" s="304">
        <f t="shared" si="3177"/>
        <v>0</v>
      </c>
      <c r="EG2148" s="304">
        <f t="shared" si="3177"/>
        <v>0</v>
      </c>
      <c r="EH2148" s="304">
        <f t="shared" si="3177"/>
        <v>0</v>
      </c>
      <c r="EI2148" s="304">
        <f t="shared" si="3177"/>
        <v>0</v>
      </c>
      <c r="EJ2148" s="304">
        <f t="shared" si="3177"/>
        <v>0</v>
      </c>
      <c r="EK2148" s="304">
        <f t="shared" si="3177"/>
        <v>0</v>
      </c>
      <c r="EL2148" s="304">
        <f t="shared" si="3177"/>
        <v>0</v>
      </c>
      <c r="EM2148" s="304">
        <f t="shared" si="3177"/>
        <v>0</v>
      </c>
    </row>
    <row r="2149" spans="2:143" ht="15" customHeight="1">
      <c r="C2149" s="818"/>
      <c r="D2149" s="140" t="s">
        <v>513</v>
      </c>
      <c r="E2149" s="677" t="s">
        <v>641</v>
      </c>
      <c r="F2149" s="677"/>
      <c r="G2149" s="677"/>
      <c r="H2149" s="677"/>
      <c r="I2149" s="677"/>
      <c r="J2149" s="677"/>
      <c r="K2149" s="677"/>
      <c r="L2149" s="677"/>
      <c r="M2149" s="677"/>
      <c r="N2149" s="677"/>
      <c r="O2149" s="677"/>
      <c r="P2149" s="9"/>
      <c r="Q2149" s="9"/>
      <c r="R2149" s="9"/>
      <c r="S2149" s="9"/>
      <c r="T2149" s="9"/>
      <c r="U2149" s="9"/>
      <c r="V2149" s="9"/>
      <c r="W2149" s="9"/>
      <c r="X2149" s="9"/>
      <c r="Y2149" s="9"/>
      <c r="Z2149" s="9"/>
      <c r="AA2149" s="9"/>
      <c r="AB2149" s="9"/>
      <c r="AC2149" s="9"/>
      <c r="AD2149" s="9"/>
      <c r="AG2149" s="176">
        <f t="shared" ref="AG2149:AG2155" si="3178">P2149</f>
        <v>0</v>
      </c>
      <c r="AH2149" s="176">
        <f t="shared" ref="AH2149:AH2155" si="3179">COUNTIF(Q2149:R2149,"NS")</f>
        <v>0</v>
      </c>
      <c r="AI2149" s="177">
        <f t="shared" ref="AI2149:AI2155" si="3180">IF(COUNTIF(Q2149:R2149,"NA")=2,"NA",SUM(Q2149:R2149))</f>
        <v>0</v>
      </c>
      <c r="AJ2149" s="187">
        <f t="shared" ref="AJ2149:AJ2155" si="3181">IF($AJ$2165=$AH$2165, 0,  IF(OR(AND(AG2149=0, AH2149&gt;0),AND(AG2149="NS", AI2149&gt;0), AND(AG2149="NS", AH2149=0, AI2149=0)), 1, IF(OR(AND(AG2149&gt;0, AH2149=2), AND(AG2149="NS", AH2149=2), AND(AG2149="NS", AI2149=0, AH2149&gt;0), AG2149=AI2149), 0, 1)))</f>
        <v>0</v>
      </c>
      <c r="AK2149" s="178">
        <f t="shared" ref="AK2149:AK2155" si="3182">S2149</f>
        <v>0</v>
      </c>
      <c r="AL2149" s="178">
        <f t="shared" ref="AL2149:AL2155" si="3183">COUNTIF(T2149:U2149,"NS")</f>
        <v>0</v>
      </c>
      <c r="AM2149" s="190">
        <f t="shared" ref="AM2149:AM2155" si="3184">IF(COUNTIF(T2149:U2149,"NA")=2,"NA",SUM(T2149:U2149))</f>
        <v>0</v>
      </c>
      <c r="AN2149" s="187">
        <f t="shared" ref="AN2149:AN2155" si="3185">IF($AJ$2165=$AH$2165, 0,  IF(OR(AND(AK2149=0, AL2149&gt;0),AND(AK2149="NS", AM2149&gt;0), AND(AK2149="NS", AL2149=0, AM2149=0)), 1, IF(OR(AND(AK2149&gt;0, AL2149=2), AND(AK2149="NS", AL2149=2), AND(AK2149="NS", AM2149=0, AL2149&gt;0), AK2149=AM2149), 0, 1)))</f>
        <v>0</v>
      </c>
      <c r="AO2149" s="176">
        <f t="shared" ref="AO2149:AO2155" si="3186">V2149</f>
        <v>0</v>
      </c>
      <c r="AP2149" s="176">
        <f t="shared" ref="AP2149:AP2155" si="3187">COUNTIF(W2149:X2149,"NS")</f>
        <v>0</v>
      </c>
      <c r="AQ2149" s="177">
        <f t="shared" ref="AQ2149:AQ2155" si="3188">IF(COUNTIF(W2149:X2149,"NA")=2,"NA",SUM(W2149:X2149))</f>
        <v>0</v>
      </c>
      <c r="AR2149" s="187">
        <f t="shared" ref="AR2149:AR2155" si="3189">IF($AJ$2165=$AH$2165, 0,  IF(OR(AND(AO2149=0, AP2149&gt;0),AND(AO2149="NS", AQ2149&gt;0), AND(AO2149="NS", AP2149=0, AQ2149=0)), 1, IF(OR(AND(AO2149&gt;0, AP2149=2), AND(AO2149="NS", AP2149=2), AND(AO2149="NS", AQ2149=0, AP2149&gt;0), AO2149=AQ2149), 0, 1)))</f>
        <v>0</v>
      </c>
      <c r="AS2149" s="178">
        <f t="shared" ref="AS2149:AS2155" si="3190">Y2149</f>
        <v>0</v>
      </c>
      <c r="AT2149" s="178">
        <f t="shared" ref="AT2149:AT2155" si="3191">COUNTIF(Z2149:AA2149,"NS")</f>
        <v>0</v>
      </c>
      <c r="AU2149" s="190">
        <f t="shared" ref="AU2149:AU2155" si="3192">IF(COUNTIF(Z2149:AA2149,"NA")=2,"NA",SUM(Z2149:AA2149))</f>
        <v>0</v>
      </c>
      <c r="AV2149" s="187">
        <f t="shared" ref="AV2149:AV2155" si="3193">IF($AJ$2165=$AH$2165, 0,  IF(OR(AND(AS2149=0, AT2149&gt;0),AND(AS2149="NS", AU2149&gt;0), AND(AS2149="NS", AT2149=0, AU2149=0)), 1, IF(OR(AND(AS2149&gt;0, AT2149=2), AND(AS2149="NS", AT2149=2), AND(AS2149="NS", AU2149=0, AT2149&gt;0), AS2149=AU2149), 0, 1)))</f>
        <v>0</v>
      </c>
      <c r="AW2149" s="176">
        <f t="shared" ref="AW2149:AW2155" si="3194">AB2149</f>
        <v>0</v>
      </c>
      <c r="AX2149" s="176">
        <f t="shared" ref="AX2149:AX2155" si="3195">COUNTIF(AC2149:AD2149,"NS")</f>
        <v>0</v>
      </c>
      <c r="AY2149" s="177">
        <f t="shared" ref="AY2149:AY2155" si="3196">IF(COUNTIF(AC2149:AD2149,"NA")=2,"NA",SUM(AC2149:AD2149))</f>
        <v>0</v>
      </c>
      <c r="AZ2149" s="187">
        <f t="shared" ref="AZ2149:AZ2155" si="3197">IF($AJ$2165=$AH$2165, 0,  IF(OR(AND(AW2149=0, AX2149&gt;0),AND(AW2149="NS", AY2149&gt;0), AND(AW2149="NS", AX2149=0, AY2149=0)), 1, IF(OR(AND(AW2149&gt;0, AX2149=2), AND(AW2149="NS", AX2149=2), AND(AW2149="NS", AY2149=0, AX2149&gt;0), AW2149=AY2149), 0, 1)))</f>
        <v>0</v>
      </c>
      <c r="DF2149" s="194">
        <f t="shared" ref="DF2149:DF2155" si="3198">P2149</f>
        <v>0</v>
      </c>
      <c r="DG2149" s="194">
        <f t="shared" si="3176"/>
        <v>0</v>
      </c>
      <c r="DH2149" s="194">
        <f t="shared" si="3176"/>
        <v>0</v>
      </c>
      <c r="DI2149" s="194">
        <f t="shared" si="3176"/>
        <v>0</v>
      </c>
      <c r="DJ2149" s="194">
        <f t="shared" si="3176"/>
        <v>0</v>
      </c>
      <c r="DK2149" s="194">
        <f t="shared" si="3176"/>
        <v>0</v>
      </c>
      <c r="DL2149" s="194">
        <f t="shared" si="3176"/>
        <v>0</v>
      </c>
      <c r="DM2149" s="194">
        <f t="shared" si="3176"/>
        <v>0</v>
      </c>
      <c r="DN2149" s="194">
        <f t="shared" si="3176"/>
        <v>0</v>
      </c>
      <c r="DO2149" s="194">
        <f t="shared" si="3176"/>
        <v>0</v>
      </c>
      <c r="DP2149" s="194">
        <f t="shared" si="3176"/>
        <v>0</v>
      </c>
      <c r="DQ2149" s="194">
        <f t="shared" si="3176"/>
        <v>0</v>
      </c>
      <c r="DR2149" s="194">
        <f t="shared" si="3176"/>
        <v>0</v>
      </c>
      <c r="DS2149" s="194">
        <f t="shared" si="3176"/>
        <v>0</v>
      </c>
      <c r="DT2149" s="194">
        <f t="shared" si="3176"/>
        <v>0</v>
      </c>
      <c r="DY2149" s="304">
        <f t="shared" ref="DY2149:DY2155" si="3199">IF($AJ$2165=$AH$2165,0,
IF(OR(AND(OR(DF2149="NS",DF2149=0,DF2149="NA"),DY$2144="NS"),AND(OR(DF2149="NA",DF2149=0),DY$2144="NA"),AND(DY$2144&gt;=0,DF2149="NA"),AND(DY$2144&gt;0,DF2149="NS")),0,
IF(OR(AND(DY$2144="NS",DF2149&gt;0),AND(DY$2144="NA",OR(DF2149="NS",DF2149&gt;0)),DY$2144&lt;DF2149),1,0)))</f>
        <v>0</v>
      </c>
      <c r="DZ2149" s="304">
        <f t="shared" ref="DZ2149:DZ2155" si="3200">IF($AJ$2165=$AH$2165,0,
IF(OR(AND(OR(DG2149="NS",DG2149=0,DG2149="NA"),DZ$2144="NS"),AND(OR(DG2149="NA",DG2149=0),DZ$2144="NA"),AND(DZ$2144&gt;=0,DG2149="NA"),AND(DZ$2144&gt;0,DG2149="NS")),0,
IF(OR(AND(DZ$2144="NS",DG2149&gt;0),AND(DZ$2144="NA",OR(DG2149="NS",DG2149&gt;0)),DZ$2144&lt;DG2149),1,0)))</f>
        <v>0</v>
      </c>
      <c r="EA2149" s="304">
        <f t="shared" ref="EA2149:EA2155" si="3201">IF($AJ$2165=$AH$2165,0,
IF(OR(AND(OR(DH2149="NS",DH2149=0,DH2149="NA"),EA$2144="NS"),AND(OR(DH2149="NA",DH2149=0),EA$2144="NA"),AND(EA$2144&gt;=0,DH2149="NA"),AND(EA$2144&gt;0,DH2149="NS")),0,
IF(OR(AND(EA$2144="NS",DH2149&gt;0),AND(EA$2144="NA",OR(DH2149="NS",DH2149&gt;0)),EA$2144&lt;DH2149),1,0)))</f>
        <v>0</v>
      </c>
      <c r="EB2149" s="304">
        <f t="shared" ref="EB2149:EB2155" si="3202">IF($AJ$2165=$AH$2165,0,
IF(OR(AND(OR(DI2149="NS",DI2149=0,DI2149="NA"),EB$2144="NS"),AND(OR(DI2149="NA",DI2149=0),EB$2144="NA"),AND(EB$2144&gt;=0,DI2149="NA"),AND(EB$2144&gt;0,DI2149="NS")),0,
IF(OR(AND(EB$2144="NS",DI2149&gt;0),AND(EB$2144="NA",OR(DI2149="NS",DI2149&gt;0)),EB$2144&lt;DI2149),1,0)))</f>
        <v>0</v>
      </c>
      <c r="EC2149" s="304">
        <f t="shared" ref="EC2149:EC2155" si="3203">IF($AJ$2165=$AH$2165,0,
IF(OR(AND(OR(DJ2149="NS",DJ2149=0,DJ2149="NA"),EC$2144="NS"),AND(OR(DJ2149="NA",DJ2149=0),EC$2144="NA"),AND(EC$2144&gt;=0,DJ2149="NA"),AND(EC$2144&gt;0,DJ2149="NS")),0,
IF(OR(AND(EC$2144="NS",DJ2149&gt;0),AND(EC$2144="NA",OR(DJ2149="NS",DJ2149&gt;0)),EC$2144&lt;DJ2149),1,0)))</f>
        <v>0</v>
      </c>
      <c r="ED2149" s="304">
        <f t="shared" ref="ED2149:ED2155" si="3204">IF($AJ$2165=$AH$2165,0,
IF(OR(AND(OR(DK2149="NS",DK2149=0,DK2149="NA"),ED$2144="NS"),AND(OR(DK2149="NA",DK2149=0),ED$2144="NA"),AND(ED$2144&gt;=0,DK2149="NA"),AND(ED$2144&gt;0,DK2149="NS")),0,
IF(OR(AND(ED$2144="NS",DK2149&gt;0),AND(ED$2144="NA",OR(DK2149="NS",DK2149&gt;0)),ED$2144&lt;DK2149),1,0)))</f>
        <v>0</v>
      </c>
      <c r="EE2149" s="304">
        <f t="shared" ref="EE2149:EE2155" si="3205">IF($AJ$2165=$AH$2165,0,
IF(OR(AND(OR(DL2149="NS",DL2149=0,DL2149="NA"),EE$2144="NS"),AND(OR(DL2149="NA",DL2149=0),EE$2144="NA"),AND(EE$2144&gt;=0,DL2149="NA"),AND(EE$2144&gt;0,DL2149="NS")),0,
IF(OR(AND(EE$2144="NS",DL2149&gt;0),AND(EE$2144="NA",OR(DL2149="NS",DL2149&gt;0)),EE$2144&lt;DL2149),1,0)))</f>
        <v>0</v>
      </c>
      <c r="EF2149" s="304">
        <f t="shared" ref="EF2149:EF2155" si="3206">IF($AJ$2165=$AH$2165,0,
IF(OR(AND(OR(DM2149="NS",DM2149=0,DM2149="NA"),EF$2144="NS"),AND(OR(DM2149="NA",DM2149=0),EF$2144="NA"),AND(EF$2144&gt;=0,DM2149="NA"),AND(EF$2144&gt;0,DM2149="NS")),0,
IF(OR(AND(EF$2144="NS",DM2149&gt;0),AND(EF$2144="NA",OR(DM2149="NS",DM2149&gt;0)),EF$2144&lt;DM2149),1,0)))</f>
        <v>0</v>
      </c>
      <c r="EG2149" s="304">
        <f t="shared" ref="EG2149:EG2155" si="3207">IF($AJ$2165=$AH$2165,0,
IF(OR(AND(OR(DN2149="NS",DN2149=0,DN2149="NA"),EG$2144="NS"),AND(OR(DN2149="NA",DN2149=0),EG$2144="NA"),AND(EG$2144&gt;=0,DN2149="NA"),AND(EG$2144&gt;0,DN2149="NS")),0,
IF(OR(AND(EG$2144="NS",DN2149&gt;0),AND(EG$2144="NA",OR(DN2149="NS",DN2149&gt;0)),EG$2144&lt;DN2149),1,0)))</f>
        <v>0</v>
      </c>
      <c r="EH2149" s="304">
        <f t="shared" ref="EH2149:EH2155" si="3208">IF($AJ$2165=$AH$2165,0,
IF(OR(AND(OR(DO2149="NS",DO2149=0,DO2149="NA"),EH$2144="NS"),AND(OR(DO2149="NA",DO2149=0),EH$2144="NA"),AND(EH$2144&gt;=0,DO2149="NA"),AND(EH$2144&gt;0,DO2149="NS")),0,
IF(OR(AND(EH$2144="NS",DO2149&gt;0),AND(EH$2144="NA",OR(DO2149="NS",DO2149&gt;0)),EH$2144&lt;DO2149),1,0)))</f>
        <v>0</v>
      </c>
      <c r="EI2149" s="304">
        <f t="shared" ref="EI2149:EI2155" si="3209">IF($AJ$2165=$AH$2165,0,
IF(OR(AND(OR(DP2149="NS",DP2149=0,DP2149="NA"),EI$2144="NS"),AND(OR(DP2149="NA",DP2149=0),EI$2144="NA"),AND(EI$2144&gt;=0,DP2149="NA"),AND(EI$2144&gt;0,DP2149="NS")),0,
IF(OR(AND(EI$2144="NS",DP2149&gt;0),AND(EI$2144="NA",OR(DP2149="NS",DP2149&gt;0)),EI$2144&lt;DP2149),1,0)))</f>
        <v>0</v>
      </c>
      <c r="EJ2149" s="304">
        <f t="shared" ref="EJ2149:EJ2155" si="3210">IF($AJ$2165=$AH$2165,0,
IF(OR(AND(OR(DQ2149="NS",DQ2149=0,DQ2149="NA"),EJ$2144="NS"),AND(OR(DQ2149="NA",DQ2149=0),EJ$2144="NA"),AND(EJ$2144&gt;=0,DQ2149="NA"),AND(EJ$2144&gt;0,DQ2149="NS")),0,
IF(OR(AND(EJ$2144="NS",DQ2149&gt;0),AND(EJ$2144="NA",OR(DQ2149="NS",DQ2149&gt;0)),EJ$2144&lt;DQ2149),1,0)))</f>
        <v>0</v>
      </c>
      <c r="EK2149" s="304">
        <f t="shared" ref="EK2149:EK2155" si="3211">IF($AJ$2165=$AH$2165,0,
IF(OR(AND(OR(DR2149="NS",DR2149=0,DR2149="NA"),EK$2144="NS"),AND(OR(DR2149="NA",DR2149=0),EK$2144="NA"),AND(EK$2144&gt;=0,DR2149="NA"),AND(EK$2144&gt;0,DR2149="NS")),0,
IF(OR(AND(EK$2144="NS",DR2149&gt;0),AND(EK$2144="NA",OR(DR2149="NS",DR2149&gt;0)),EK$2144&lt;DR2149),1,0)))</f>
        <v>0</v>
      </c>
      <c r="EL2149" s="304">
        <f t="shared" ref="EL2149:EL2155" si="3212">IF($AJ$2165=$AH$2165,0,
IF(OR(AND(OR(DS2149="NS",DS2149=0,DS2149="NA"),EL$2144="NS"),AND(OR(DS2149="NA",DS2149=0),EL$2144="NA"),AND(EL$2144&gt;=0,DS2149="NA"),AND(EL$2144&gt;0,DS2149="NS")),0,
IF(OR(AND(EL$2144="NS",DS2149&gt;0),AND(EL$2144="NA",OR(DS2149="NS",DS2149&gt;0)),EL$2144&lt;DS2149),1,0)))</f>
        <v>0</v>
      </c>
      <c r="EM2149" s="304">
        <f t="shared" ref="EM2149:EM2155" si="3213">IF($AJ$2165=$AH$2165,0,
IF(OR(AND(OR(DT2149="NS",DT2149=0,DT2149="NA"),EM$2144="NS"),AND(OR(DT2149="NA",DT2149=0),EM$2144="NA"),AND(EM$2144&gt;=0,DT2149="NA"),AND(EM$2144&gt;0,DT2149="NS")),0,
IF(OR(AND(EM$2144="NS",DT2149&gt;0),AND(EM$2144="NA",OR(DT2149="NS",DT2149&gt;0)),EM$2144&lt;DT2149),1,0)))</f>
        <v>0</v>
      </c>
    </row>
    <row r="2150" spans="2:143" ht="15" customHeight="1">
      <c r="C2150" s="818"/>
      <c r="D2150" s="140" t="s">
        <v>514</v>
      </c>
      <c r="E2150" s="677" t="s">
        <v>642</v>
      </c>
      <c r="F2150" s="677"/>
      <c r="G2150" s="677"/>
      <c r="H2150" s="677"/>
      <c r="I2150" s="677"/>
      <c r="J2150" s="677"/>
      <c r="K2150" s="677"/>
      <c r="L2150" s="677"/>
      <c r="M2150" s="677"/>
      <c r="N2150" s="677"/>
      <c r="O2150" s="677"/>
      <c r="P2150" s="9"/>
      <c r="Q2150" s="9"/>
      <c r="R2150" s="9"/>
      <c r="S2150" s="9"/>
      <c r="T2150" s="9"/>
      <c r="U2150" s="9"/>
      <c r="V2150" s="9"/>
      <c r="W2150" s="9"/>
      <c r="X2150" s="9"/>
      <c r="Y2150" s="9"/>
      <c r="Z2150" s="9"/>
      <c r="AA2150" s="9"/>
      <c r="AB2150" s="9"/>
      <c r="AC2150" s="9"/>
      <c r="AD2150" s="9"/>
      <c r="AG2150" s="176">
        <f t="shared" si="3178"/>
        <v>0</v>
      </c>
      <c r="AH2150" s="176">
        <f t="shared" si="3179"/>
        <v>0</v>
      </c>
      <c r="AI2150" s="177">
        <f t="shared" si="3180"/>
        <v>0</v>
      </c>
      <c r="AJ2150" s="187">
        <f t="shared" si="3181"/>
        <v>0</v>
      </c>
      <c r="AK2150" s="178">
        <f t="shared" si="3182"/>
        <v>0</v>
      </c>
      <c r="AL2150" s="178">
        <f t="shared" si="3183"/>
        <v>0</v>
      </c>
      <c r="AM2150" s="190">
        <f t="shared" si="3184"/>
        <v>0</v>
      </c>
      <c r="AN2150" s="187">
        <f t="shared" si="3185"/>
        <v>0</v>
      </c>
      <c r="AO2150" s="176">
        <f t="shared" si="3186"/>
        <v>0</v>
      </c>
      <c r="AP2150" s="176">
        <f t="shared" si="3187"/>
        <v>0</v>
      </c>
      <c r="AQ2150" s="177">
        <f t="shared" si="3188"/>
        <v>0</v>
      </c>
      <c r="AR2150" s="187">
        <f t="shared" si="3189"/>
        <v>0</v>
      </c>
      <c r="AS2150" s="178">
        <f t="shared" si="3190"/>
        <v>0</v>
      </c>
      <c r="AT2150" s="178">
        <f t="shared" si="3191"/>
        <v>0</v>
      </c>
      <c r="AU2150" s="190">
        <f t="shared" si="3192"/>
        <v>0</v>
      </c>
      <c r="AV2150" s="187">
        <f t="shared" si="3193"/>
        <v>0</v>
      </c>
      <c r="AW2150" s="176">
        <f t="shared" si="3194"/>
        <v>0</v>
      </c>
      <c r="AX2150" s="176">
        <f t="shared" si="3195"/>
        <v>0</v>
      </c>
      <c r="AY2150" s="177">
        <f t="shared" si="3196"/>
        <v>0</v>
      </c>
      <c r="AZ2150" s="187">
        <f t="shared" si="3197"/>
        <v>0</v>
      </c>
      <c r="BU2150" s="941" t="s">
        <v>8224</v>
      </c>
      <c r="BV2150" s="941"/>
      <c r="BW2150" s="941"/>
      <c r="BX2150" s="941"/>
      <c r="BY2150" s="941"/>
      <c r="BZ2150" s="941"/>
      <c r="CA2150" s="941"/>
      <c r="CB2150" s="941"/>
      <c r="CC2150" s="941"/>
      <c r="CD2150" s="941"/>
      <c r="CE2150" s="941"/>
      <c r="CF2150" s="941"/>
      <c r="CG2150" s="941"/>
      <c r="CH2150" s="941"/>
      <c r="CI2150" s="941"/>
      <c r="CJ2150" s="941"/>
      <c r="CK2150" s="941"/>
      <c r="CL2150" s="941"/>
      <c r="DF2150" s="194">
        <f t="shared" si="3198"/>
        <v>0</v>
      </c>
      <c r="DG2150" s="194">
        <f t="shared" si="3176"/>
        <v>0</v>
      </c>
      <c r="DH2150" s="194">
        <f t="shared" si="3176"/>
        <v>0</v>
      </c>
      <c r="DI2150" s="194">
        <f t="shared" si="3176"/>
        <v>0</v>
      </c>
      <c r="DJ2150" s="194">
        <f t="shared" si="3176"/>
        <v>0</v>
      </c>
      <c r="DK2150" s="194">
        <f t="shared" si="3176"/>
        <v>0</v>
      </c>
      <c r="DL2150" s="194">
        <f t="shared" si="3176"/>
        <v>0</v>
      </c>
      <c r="DM2150" s="194">
        <f t="shared" si="3176"/>
        <v>0</v>
      </c>
      <c r="DN2150" s="194">
        <f t="shared" si="3176"/>
        <v>0</v>
      </c>
      <c r="DO2150" s="194">
        <f t="shared" si="3176"/>
        <v>0</v>
      </c>
      <c r="DP2150" s="194">
        <f t="shared" si="3176"/>
        <v>0</v>
      </c>
      <c r="DQ2150" s="194">
        <f t="shared" si="3176"/>
        <v>0</v>
      </c>
      <c r="DR2150" s="194">
        <f t="shared" si="3176"/>
        <v>0</v>
      </c>
      <c r="DS2150" s="194">
        <f t="shared" si="3176"/>
        <v>0</v>
      </c>
      <c r="DT2150" s="194">
        <f t="shared" si="3176"/>
        <v>0</v>
      </c>
      <c r="DY2150" s="304">
        <f t="shared" si="3199"/>
        <v>0</v>
      </c>
      <c r="DZ2150" s="304">
        <f t="shared" si="3200"/>
        <v>0</v>
      </c>
      <c r="EA2150" s="304">
        <f t="shared" si="3201"/>
        <v>0</v>
      </c>
      <c r="EB2150" s="304">
        <f t="shared" si="3202"/>
        <v>0</v>
      </c>
      <c r="EC2150" s="304">
        <f t="shared" si="3203"/>
        <v>0</v>
      </c>
      <c r="ED2150" s="304">
        <f t="shared" si="3204"/>
        <v>0</v>
      </c>
      <c r="EE2150" s="304">
        <f t="shared" si="3205"/>
        <v>0</v>
      </c>
      <c r="EF2150" s="304">
        <f t="shared" si="3206"/>
        <v>0</v>
      </c>
      <c r="EG2150" s="304">
        <f t="shared" si="3207"/>
        <v>0</v>
      </c>
      <c r="EH2150" s="304">
        <f t="shared" si="3208"/>
        <v>0</v>
      </c>
      <c r="EI2150" s="304">
        <f t="shared" si="3209"/>
        <v>0</v>
      </c>
      <c r="EJ2150" s="304">
        <f t="shared" si="3210"/>
        <v>0</v>
      </c>
      <c r="EK2150" s="304">
        <f t="shared" si="3211"/>
        <v>0</v>
      </c>
      <c r="EL2150" s="304">
        <f t="shared" si="3212"/>
        <v>0</v>
      </c>
      <c r="EM2150" s="304">
        <f t="shared" si="3213"/>
        <v>0</v>
      </c>
    </row>
    <row r="2151" spans="2:143" ht="15" customHeight="1">
      <c r="C2151" s="818"/>
      <c r="D2151" s="140" t="s">
        <v>515</v>
      </c>
      <c r="E2151" s="677" t="s">
        <v>643</v>
      </c>
      <c r="F2151" s="677"/>
      <c r="G2151" s="677"/>
      <c r="H2151" s="677"/>
      <c r="I2151" s="677"/>
      <c r="J2151" s="677"/>
      <c r="K2151" s="677"/>
      <c r="L2151" s="677"/>
      <c r="M2151" s="677"/>
      <c r="N2151" s="677"/>
      <c r="O2151" s="677"/>
      <c r="P2151" s="9"/>
      <c r="Q2151" s="9"/>
      <c r="R2151" s="9"/>
      <c r="S2151" s="9"/>
      <c r="T2151" s="9"/>
      <c r="U2151" s="9"/>
      <c r="V2151" s="9"/>
      <c r="W2151" s="9"/>
      <c r="X2151" s="9"/>
      <c r="Y2151" s="9"/>
      <c r="Z2151" s="9"/>
      <c r="AA2151" s="9"/>
      <c r="AB2151" s="9"/>
      <c r="AC2151" s="9"/>
      <c r="AD2151" s="9"/>
      <c r="AG2151" s="176">
        <f t="shared" si="3178"/>
        <v>0</v>
      </c>
      <c r="AH2151" s="176">
        <f t="shared" si="3179"/>
        <v>0</v>
      </c>
      <c r="AI2151" s="177">
        <f t="shared" si="3180"/>
        <v>0</v>
      </c>
      <c r="AJ2151" s="187">
        <f t="shared" si="3181"/>
        <v>0</v>
      </c>
      <c r="AK2151" s="178">
        <f t="shared" si="3182"/>
        <v>0</v>
      </c>
      <c r="AL2151" s="178">
        <f t="shared" si="3183"/>
        <v>0</v>
      </c>
      <c r="AM2151" s="190">
        <f t="shared" si="3184"/>
        <v>0</v>
      </c>
      <c r="AN2151" s="187">
        <f t="shared" si="3185"/>
        <v>0</v>
      </c>
      <c r="AO2151" s="176">
        <f t="shared" si="3186"/>
        <v>0</v>
      </c>
      <c r="AP2151" s="176">
        <f t="shared" si="3187"/>
        <v>0</v>
      </c>
      <c r="AQ2151" s="177">
        <f t="shared" si="3188"/>
        <v>0</v>
      </c>
      <c r="AR2151" s="187">
        <f t="shared" si="3189"/>
        <v>0</v>
      </c>
      <c r="AS2151" s="178">
        <f t="shared" si="3190"/>
        <v>0</v>
      </c>
      <c r="AT2151" s="178">
        <f t="shared" si="3191"/>
        <v>0</v>
      </c>
      <c r="AU2151" s="190">
        <f t="shared" si="3192"/>
        <v>0</v>
      </c>
      <c r="AV2151" s="187">
        <f t="shared" si="3193"/>
        <v>0</v>
      </c>
      <c r="AW2151" s="176">
        <f t="shared" si="3194"/>
        <v>0</v>
      </c>
      <c r="AX2151" s="176">
        <f t="shared" si="3195"/>
        <v>0</v>
      </c>
      <c r="AY2151" s="177">
        <f t="shared" si="3196"/>
        <v>0</v>
      </c>
      <c r="AZ2151" s="187">
        <f t="shared" si="3197"/>
        <v>0</v>
      </c>
      <c r="BU2151" s="721" t="s">
        <v>555</v>
      </c>
      <c r="BV2151" s="721"/>
      <c r="BW2151" s="721"/>
      <c r="BX2151" s="721"/>
      <c r="BY2151" s="721"/>
      <c r="BZ2151" s="721"/>
      <c r="CA2151" s="721" t="s">
        <v>556</v>
      </c>
      <c r="CB2151" s="721"/>
      <c r="CC2151" s="721"/>
      <c r="CD2151" s="721" t="s">
        <v>550</v>
      </c>
      <c r="CE2151" s="721"/>
      <c r="CF2151" s="721"/>
      <c r="CG2151" s="721" t="s">
        <v>182</v>
      </c>
      <c r="CH2151" s="721"/>
      <c r="CI2151" s="721"/>
      <c r="DF2151" s="194">
        <f t="shared" si="3198"/>
        <v>0</v>
      </c>
      <c r="DG2151" s="194">
        <f t="shared" si="3176"/>
        <v>0</v>
      </c>
      <c r="DH2151" s="194">
        <f t="shared" si="3176"/>
        <v>0</v>
      </c>
      <c r="DI2151" s="194">
        <f t="shared" si="3176"/>
        <v>0</v>
      </c>
      <c r="DJ2151" s="194">
        <f t="shared" si="3176"/>
        <v>0</v>
      </c>
      <c r="DK2151" s="194">
        <f t="shared" si="3176"/>
        <v>0</v>
      </c>
      <c r="DL2151" s="194">
        <f t="shared" si="3176"/>
        <v>0</v>
      </c>
      <c r="DM2151" s="194">
        <f t="shared" si="3176"/>
        <v>0</v>
      </c>
      <c r="DN2151" s="194">
        <f t="shared" si="3176"/>
        <v>0</v>
      </c>
      <c r="DO2151" s="194">
        <f t="shared" si="3176"/>
        <v>0</v>
      </c>
      <c r="DP2151" s="194">
        <f t="shared" si="3176"/>
        <v>0</v>
      </c>
      <c r="DQ2151" s="194">
        <f t="shared" si="3176"/>
        <v>0</v>
      </c>
      <c r="DR2151" s="194">
        <f t="shared" si="3176"/>
        <v>0</v>
      </c>
      <c r="DS2151" s="194">
        <f t="shared" si="3176"/>
        <v>0</v>
      </c>
      <c r="DT2151" s="194">
        <f t="shared" si="3176"/>
        <v>0</v>
      </c>
      <c r="DY2151" s="304">
        <f t="shared" si="3199"/>
        <v>0</v>
      </c>
      <c r="DZ2151" s="304">
        <f t="shared" si="3200"/>
        <v>0</v>
      </c>
      <c r="EA2151" s="304">
        <f t="shared" si="3201"/>
        <v>0</v>
      </c>
      <c r="EB2151" s="304">
        <f t="shared" si="3202"/>
        <v>0</v>
      </c>
      <c r="EC2151" s="304">
        <f t="shared" si="3203"/>
        <v>0</v>
      </c>
      <c r="ED2151" s="304">
        <f t="shared" si="3204"/>
        <v>0</v>
      </c>
      <c r="EE2151" s="304">
        <f t="shared" si="3205"/>
        <v>0</v>
      </c>
      <c r="EF2151" s="304">
        <f t="shared" si="3206"/>
        <v>0</v>
      </c>
      <c r="EG2151" s="304">
        <f t="shared" si="3207"/>
        <v>0</v>
      </c>
      <c r="EH2151" s="304">
        <f t="shared" si="3208"/>
        <v>0</v>
      </c>
      <c r="EI2151" s="304">
        <f t="shared" si="3209"/>
        <v>0</v>
      </c>
      <c r="EJ2151" s="304">
        <f t="shared" si="3210"/>
        <v>0</v>
      </c>
      <c r="EK2151" s="304">
        <f t="shared" si="3211"/>
        <v>0</v>
      </c>
      <c r="EL2151" s="304">
        <f t="shared" si="3212"/>
        <v>0</v>
      </c>
      <c r="EM2151" s="304">
        <f t="shared" si="3213"/>
        <v>0</v>
      </c>
    </row>
    <row r="2152" spans="2:143" ht="15" customHeight="1">
      <c r="C2152" s="818"/>
      <c r="D2152" s="140" t="s">
        <v>516</v>
      </c>
      <c r="E2152" s="677" t="s">
        <v>644</v>
      </c>
      <c r="F2152" s="677"/>
      <c r="G2152" s="677"/>
      <c r="H2152" s="677"/>
      <c r="I2152" s="677"/>
      <c r="J2152" s="677"/>
      <c r="K2152" s="677"/>
      <c r="L2152" s="677"/>
      <c r="M2152" s="677"/>
      <c r="N2152" s="677"/>
      <c r="O2152" s="677"/>
      <c r="P2152" s="9"/>
      <c r="Q2152" s="9"/>
      <c r="R2152" s="9"/>
      <c r="S2152" s="9"/>
      <c r="T2152" s="9"/>
      <c r="U2152" s="9"/>
      <c r="V2152" s="9"/>
      <c r="W2152" s="9"/>
      <c r="X2152" s="9"/>
      <c r="Y2152" s="9"/>
      <c r="Z2152" s="9"/>
      <c r="AA2152" s="9"/>
      <c r="AB2152" s="9"/>
      <c r="AC2152" s="9"/>
      <c r="AD2152" s="9"/>
      <c r="AG2152" s="176">
        <f t="shared" si="3178"/>
        <v>0</v>
      </c>
      <c r="AH2152" s="176">
        <f t="shared" si="3179"/>
        <v>0</v>
      </c>
      <c r="AI2152" s="177">
        <f t="shared" si="3180"/>
        <v>0</v>
      </c>
      <c r="AJ2152" s="187">
        <f t="shared" si="3181"/>
        <v>0</v>
      </c>
      <c r="AK2152" s="178">
        <f t="shared" si="3182"/>
        <v>0</v>
      </c>
      <c r="AL2152" s="178">
        <f t="shared" si="3183"/>
        <v>0</v>
      </c>
      <c r="AM2152" s="190">
        <f t="shared" si="3184"/>
        <v>0</v>
      </c>
      <c r="AN2152" s="187">
        <f t="shared" si="3185"/>
        <v>0</v>
      </c>
      <c r="AO2152" s="176">
        <f t="shared" si="3186"/>
        <v>0</v>
      </c>
      <c r="AP2152" s="176">
        <f t="shared" si="3187"/>
        <v>0</v>
      </c>
      <c r="AQ2152" s="177">
        <f t="shared" si="3188"/>
        <v>0</v>
      </c>
      <c r="AR2152" s="187">
        <f t="shared" si="3189"/>
        <v>0</v>
      </c>
      <c r="AS2152" s="178">
        <f t="shared" si="3190"/>
        <v>0</v>
      </c>
      <c r="AT2152" s="178">
        <f t="shared" si="3191"/>
        <v>0</v>
      </c>
      <c r="AU2152" s="190">
        <f t="shared" si="3192"/>
        <v>0</v>
      </c>
      <c r="AV2152" s="187">
        <f t="shared" si="3193"/>
        <v>0</v>
      </c>
      <c r="AW2152" s="176">
        <f t="shared" si="3194"/>
        <v>0</v>
      </c>
      <c r="AX2152" s="176">
        <f t="shared" si="3195"/>
        <v>0</v>
      </c>
      <c r="AY2152" s="177">
        <f t="shared" si="3196"/>
        <v>0</v>
      </c>
      <c r="AZ2152" s="187">
        <f t="shared" si="3197"/>
        <v>0</v>
      </c>
      <c r="BU2152" s="721" t="s">
        <v>546</v>
      </c>
      <c r="BV2152" s="721"/>
      <c r="BW2152" s="721"/>
      <c r="BX2152" s="721" t="s">
        <v>548</v>
      </c>
      <c r="BY2152" s="721"/>
      <c r="BZ2152" s="721"/>
      <c r="CA2152" s="721"/>
      <c r="CB2152" s="721"/>
      <c r="CC2152" s="721"/>
      <c r="CD2152" s="721"/>
      <c r="CE2152" s="721"/>
      <c r="CF2152" s="721"/>
      <c r="CG2152" s="721"/>
      <c r="CH2152" s="721"/>
      <c r="CI2152" s="721"/>
      <c r="DF2152" s="194">
        <f t="shared" si="3198"/>
        <v>0</v>
      </c>
      <c r="DG2152" s="194">
        <f t="shared" si="3176"/>
        <v>0</v>
      </c>
      <c r="DH2152" s="194">
        <f t="shared" si="3176"/>
        <v>0</v>
      </c>
      <c r="DI2152" s="194">
        <f t="shared" si="3176"/>
        <v>0</v>
      </c>
      <c r="DJ2152" s="194">
        <f t="shared" si="3176"/>
        <v>0</v>
      </c>
      <c r="DK2152" s="194">
        <f t="shared" si="3176"/>
        <v>0</v>
      </c>
      <c r="DL2152" s="194">
        <f t="shared" si="3176"/>
        <v>0</v>
      </c>
      <c r="DM2152" s="194">
        <f t="shared" si="3176"/>
        <v>0</v>
      </c>
      <c r="DN2152" s="194">
        <f t="shared" si="3176"/>
        <v>0</v>
      </c>
      <c r="DO2152" s="194">
        <f t="shared" si="3176"/>
        <v>0</v>
      </c>
      <c r="DP2152" s="194">
        <f t="shared" si="3176"/>
        <v>0</v>
      </c>
      <c r="DQ2152" s="194">
        <f t="shared" si="3176"/>
        <v>0</v>
      </c>
      <c r="DR2152" s="194">
        <f t="shared" si="3176"/>
        <v>0</v>
      </c>
      <c r="DS2152" s="194">
        <f t="shared" si="3176"/>
        <v>0</v>
      </c>
      <c r="DT2152" s="194">
        <f t="shared" si="3176"/>
        <v>0</v>
      </c>
      <c r="DY2152" s="304">
        <f t="shared" si="3199"/>
        <v>0</v>
      </c>
      <c r="DZ2152" s="304">
        <f t="shared" si="3200"/>
        <v>0</v>
      </c>
      <c r="EA2152" s="304">
        <f t="shared" si="3201"/>
        <v>0</v>
      </c>
      <c r="EB2152" s="304">
        <f t="shared" si="3202"/>
        <v>0</v>
      </c>
      <c r="EC2152" s="304">
        <f t="shared" si="3203"/>
        <v>0</v>
      </c>
      <c r="ED2152" s="304">
        <f t="shared" si="3204"/>
        <v>0</v>
      </c>
      <c r="EE2152" s="304">
        <f t="shared" si="3205"/>
        <v>0</v>
      </c>
      <c r="EF2152" s="304">
        <f t="shared" si="3206"/>
        <v>0</v>
      </c>
      <c r="EG2152" s="304">
        <f t="shared" si="3207"/>
        <v>0</v>
      </c>
      <c r="EH2152" s="304">
        <f t="shared" si="3208"/>
        <v>0</v>
      </c>
      <c r="EI2152" s="304">
        <f t="shared" si="3209"/>
        <v>0</v>
      </c>
      <c r="EJ2152" s="304">
        <f t="shared" si="3210"/>
        <v>0</v>
      </c>
      <c r="EK2152" s="304">
        <f t="shared" si="3211"/>
        <v>0</v>
      </c>
      <c r="EL2152" s="304">
        <f t="shared" si="3212"/>
        <v>0</v>
      </c>
      <c r="EM2152" s="304">
        <f t="shared" si="3213"/>
        <v>0</v>
      </c>
    </row>
    <row r="2153" spans="2:143" ht="15" customHeight="1">
      <c r="C2153" s="818"/>
      <c r="D2153" s="140" t="s">
        <v>568</v>
      </c>
      <c r="E2153" s="677" t="s">
        <v>1664</v>
      </c>
      <c r="F2153" s="677"/>
      <c r="G2153" s="677"/>
      <c r="H2153" s="677"/>
      <c r="I2153" s="677"/>
      <c r="J2153" s="677"/>
      <c r="K2153" s="677"/>
      <c r="L2153" s="677"/>
      <c r="M2153" s="677"/>
      <c r="N2153" s="677"/>
      <c r="O2153" s="677"/>
      <c r="P2153" s="9"/>
      <c r="Q2153" s="9"/>
      <c r="R2153" s="9"/>
      <c r="S2153" s="9"/>
      <c r="T2153" s="9"/>
      <c r="U2153" s="9"/>
      <c r="V2153" s="9"/>
      <c r="W2153" s="9"/>
      <c r="X2153" s="9"/>
      <c r="Y2153" s="9"/>
      <c r="Z2153" s="9"/>
      <c r="AA2153" s="9"/>
      <c r="AB2153" s="9"/>
      <c r="AC2153" s="9"/>
      <c r="AD2153" s="9"/>
      <c r="AG2153" s="176">
        <f t="shared" si="3178"/>
        <v>0</v>
      </c>
      <c r="AH2153" s="176">
        <f t="shared" si="3179"/>
        <v>0</v>
      </c>
      <c r="AI2153" s="177">
        <f t="shared" si="3180"/>
        <v>0</v>
      </c>
      <c r="AJ2153" s="187">
        <f t="shared" si="3181"/>
        <v>0</v>
      </c>
      <c r="AK2153" s="178">
        <f t="shared" si="3182"/>
        <v>0</v>
      </c>
      <c r="AL2153" s="178">
        <f t="shared" si="3183"/>
        <v>0</v>
      </c>
      <c r="AM2153" s="190">
        <f t="shared" si="3184"/>
        <v>0</v>
      </c>
      <c r="AN2153" s="187">
        <f t="shared" si="3185"/>
        <v>0</v>
      </c>
      <c r="AO2153" s="176">
        <f t="shared" si="3186"/>
        <v>0</v>
      </c>
      <c r="AP2153" s="176">
        <f t="shared" si="3187"/>
        <v>0</v>
      </c>
      <c r="AQ2153" s="177">
        <f t="shared" si="3188"/>
        <v>0</v>
      </c>
      <c r="AR2153" s="187">
        <f t="shared" si="3189"/>
        <v>0</v>
      </c>
      <c r="AS2153" s="178">
        <f t="shared" si="3190"/>
        <v>0</v>
      </c>
      <c r="AT2153" s="178">
        <f t="shared" si="3191"/>
        <v>0</v>
      </c>
      <c r="AU2153" s="190">
        <f t="shared" si="3192"/>
        <v>0</v>
      </c>
      <c r="AV2153" s="187">
        <f t="shared" si="3193"/>
        <v>0</v>
      </c>
      <c r="AW2153" s="176">
        <f t="shared" si="3194"/>
        <v>0</v>
      </c>
      <c r="AX2153" s="176">
        <f t="shared" si="3195"/>
        <v>0</v>
      </c>
      <c r="AY2153" s="177">
        <f t="shared" si="3196"/>
        <v>0</v>
      </c>
      <c r="AZ2153" s="187">
        <f t="shared" si="3197"/>
        <v>0</v>
      </c>
      <c r="BU2153" s="200" t="s">
        <v>8092</v>
      </c>
      <c r="BV2153" s="139" t="s">
        <v>8071</v>
      </c>
      <c r="BW2153" s="139" t="s">
        <v>8072</v>
      </c>
      <c r="BX2153" s="195" t="s">
        <v>8092</v>
      </c>
      <c r="BY2153" s="139" t="s">
        <v>8071</v>
      </c>
      <c r="BZ2153" s="139" t="s">
        <v>8072</v>
      </c>
      <c r="CA2153" s="195" t="s">
        <v>8092</v>
      </c>
      <c r="CB2153" s="139" t="s">
        <v>8071</v>
      </c>
      <c r="CC2153" s="139" t="s">
        <v>8072</v>
      </c>
      <c r="CD2153" s="195" t="s">
        <v>8092</v>
      </c>
      <c r="CE2153" s="139" t="s">
        <v>8071</v>
      </c>
      <c r="CF2153" s="139" t="s">
        <v>8072</v>
      </c>
      <c r="CG2153" s="195" t="s">
        <v>8092</v>
      </c>
      <c r="CH2153" s="139" t="s">
        <v>8071</v>
      </c>
      <c r="CI2153" s="139" t="s">
        <v>8072</v>
      </c>
      <c r="DF2153" s="194">
        <f t="shared" si="3198"/>
        <v>0</v>
      </c>
      <c r="DG2153" s="194">
        <f t="shared" si="3176"/>
        <v>0</v>
      </c>
      <c r="DH2153" s="194">
        <f t="shared" si="3176"/>
        <v>0</v>
      </c>
      <c r="DI2153" s="194">
        <f t="shared" si="3176"/>
        <v>0</v>
      </c>
      <c r="DJ2153" s="194">
        <f t="shared" si="3176"/>
        <v>0</v>
      </c>
      <c r="DK2153" s="194">
        <f t="shared" si="3176"/>
        <v>0</v>
      </c>
      <c r="DL2153" s="194">
        <f t="shared" si="3176"/>
        <v>0</v>
      </c>
      <c r="DM2153" s="194">
        <f t="shared" si="3176"/>
        <v>0</v>
      </c>
      <c r="DN2153" s="194">
        <f t="shared" si="3176"/>
        <v>0</v>
      </c>
      <c r="DO2153" s="194">
        <f t="shared" si="3176"/>
        <v>0</v>
      </c>
      <c r="DP2153" s="194">
        <f t="shared" si="3176"/>
        <v>0</v>
      </c>
      <c r="DQ2153" s="194">
        <f t="shared" si="3176"/>
        <v>0</v>
      </c>
      <c r="DR2153" s="194">
        <f t="shared" si="3176"/>
        <v>0</v>
      </c>
      <c r="DS2153" s="194">
        <f t="shared" si="3176"/>
        <v>0</v>
      </c>
      <c r="DT2153" s="194">
        <f t="shared" si="3176"/>
        <v>0</v>
      </c>
      <c r="DY2153" s="304">
        <f t="shared" si="3199"/>
        <v>0</v>
      </c>
      <c r="DZ2153" s="304">
        <f t="shared" si="3200"/>
        <v>0</v>
      </c>
      <c r="EA2153" s="304">
        <f t="shared" si="3201"/>
        <v>0</v>
      </c>
      <c r="EB2153" s="304">
        <f t="shared" si="3202"/>
        <v>0</v>
      </c>
      <c r="EC2153" s="304">
        <f t="shared" si="3203"/>
        <v>0</v>
      </c>
      <c r="ED2153" s="304">
        <f t="shared" si="3204"/>
        <v>0</v>
      </c>
      <c r="EE2153" s="304">
        <f t="shared" si="3205"/>
        <v>0</v>
      </c>
      <c r="EF2153" s="304">
        <f t="shared" si="3206"/>
        <v>0</v>
      </c>
      <c r="EG2153" s="304">
        <f t="shared" si="3207"/>
        <v>0</v>
      </c>
      <c r="EH2153" s="304">
        <f t="shared" si="3208"/>
        <v>0</v>
      </c>
      <c r="EI2153" s="304">
        <f t="shared" si="3209"/>
        <v>0</v>
      </c>
      <c r="EJ2153" s="304">
        <f t="shared" si="3210"/>
        <v>0</v>
      </c>
      <c r="EK2153" s="304">
        <f t="shared" si="3211"/>
        <v>0</v>
      </c>
      <c r="EL2153" s="304">
        <f t="shared" si="3212"/>
        <v>0</v>
      </c>
      <c r="EM2153" s="304">
        <f t="shared" si="3213"/>
        <v>0</v>
      </c>
    </row>
    <row r="2154" spans="2:143" ht="15" customHeight="1">
      <c r="C2154" s="761" t="s">
        <v>30</v>
      </c>
      <c r="D2154" s="761"/>
      <c r="E2154" s="677" t="s">
        <v>645</v>
      </c>
      <c r="F2154" s="677"/>
      <c r="G2154" s="677"/>
      <c r="H2154" s="677"/>
      <c r="I2154" s="677"/>
      <c r="J2154" s="677"/>
      <c r="K2154" s="677"/>
      <c r="L2154" s="677"/>
      <c r="M2154" s="677"/>
      <c r="N2154" s="677"/>
      <c r="O2154" s="677"/>
      <c r="P2154" s="9"/>
      <c r="Q2154" s="9"/>
      <c r="R2154" s="9"/>
      <c r="S2154" s="9"/>
      <c r="T2154" s="9"/>
      <c r="U2154" s="9"/>
      <c r="V2154" s="9"/>
      <c r="W2154" s="9"/>
      <c r="X2154" s="9"/>
      <c r="Y2154" s="9"/>
      <c r="Z2154" s="9"/>
      <c r="AA2154" s="9"/>
      <c r="AB2154" s="9"/>
      <c r="AC2154" s="9"/>
      <c r="AD2154" s="9"/>
      <c r="AG2154" s="176">
        <f t="shared" si="3178"/>
        <v>0</v>
      </c>
      <c r="AH2154" s="176">
        <f t="shared" si="3179"/>
        <v>0</v>
      </c>
      <c r="AI2154" s="177">
        <f t="shared" si="3180"/>
        <v>0</v>
      </c>
      <c r="AJ2154" s="187">
        <f t="shared" si="3181"/>
        <v>0</v>
      </c>
      <c r="AK2154" s="178">
        <f t="shared" si="3182"/>
        <v>0</v>
      </c>
      <c r="AL2154" s="178">
        <f t="shared" si="3183"/>
        <v>0</v>
      </c>
      <c r="AM2154" s="190">
        <f t="shared" si="3184"/>
        <v>0</v>
      </c>
      <c r="AN2154" s="187">
        <f t="shared" si="3185"/>
        <v>0</v>
      </c>
      <c r="AO2154" s="176">
        <f t="shared" si="3186"/>
        <v>0</v>
      </c>
      <c r="AP2154" s="176">
        <f t="shared" si="3187"/>
        <v>0</v>
      </c>
      <c r="AQ2154" s="177">
        <f t="shared" si="3188"/>
        <v>0</v>
      </c>
      <c r="AR2154" s="187">
        <f t="shared" si="3189"/>
        <v>0</v>
      </c>
      <c r="AS2154" s="178">
        <f t="shared" si="3190"/>
        <v>0</v>
      </c>
      <c r="AT2154" s="178">
        <f t="shared" si="3191"/>
        <v>0</v>
      </c>
      <c r="AU2154" s="190">
        <f t="shared" si="3192"/>
        <v>0</v>
      </c>
      <c r="AV2154" s="187">
        <f t="shared" si="3193"/>
        <v>0</v>
      </c>
      <c r="AW2154" s="176">
        <f t="shared" si="3194"/>
        <v>0</v>
      </c>
      <c r="AX2154" s="176">
        <f t="shared" si="3195"/>
        <v>0</v>
      </c>
      <c r="AY2154" s="177">
        <f t="shared" si="3196"/>
        <v>0</v>
      </c>
      <c r="AZ2154" s="187">
        <f t="shared" si="3197"/>
        <v>0</v>
      </c>
      <c r="BU2154" s="201">
        <f>$P$2046</f>
        <v>0</v>
      </c>
      <c r="BV2154" s="201">
        <f>Q$2046</f>
        <v>0</v>
      </c>
      <c r="BW2154" s="201">
        <f t="shared" ref="BW2154:CH2154" si="3214">R$2046</f>
        <v>0</v>
      </c>
      <c r="BX2154" s="201">
        <f t="shared" si="3214"/>
        <v>0</v>
      </c>
      <c r="BY2154" s="201">
        <f t="shared" si="3214"/>
        <v>0</v>
      </c>
      <c r="BZ2154" s="201">
        <f t="shared" si="3214"/>
        <v>0</v>
      </c>
      <c r="CA2154" s="201">
        <f t="shared" si="3214"/>
        <v>0</v>
      </c>
      <c r="CB2154" s="201">
        <f t="shared" si="3214"/>
        <v>0</v>
      </c>
      <c r="CC2154" s="201">
        <f t="shared" si="3214"/>
        <v>0</v>
      </c>
      <c r="CD2154" s="201">
        <f t="shared" si="3214"/>
        <v>0</v>
      </c>
      <c r="CE2154" s="201">
        <f t="shared" si="3214"/>
        <v>0</v>
      </c>
      <c r="CF2154" s="201">
        <f t="shared" si="3214"/>
        <v>0</v>
      </c>
      <c r="CG2154" s="201">
        <f t="shared" si="3214"/>
        <v>0</v>
      </c>
      <c r="CH2154" s="201">
        <f t="shared" si="3214"/>
        <v>0</v>
      </c>
      <c r="CI2154" s="201">
        <f>AD$2046</f>
        <v>0</v>
      </c>
      <c r="DF2154" s="194">
        <f t="shared" si="3198"/>
        <v>0</v>
      </c>
      <c r="DG2154" s="194">
        <f t="shared" si="3176"/>
        <v>0</v>
      </c>
      <c r="DH2154" s="194">
        <f t="shared" si="3176"/>
        <v>0</v>
      </c>
      <c r="DI2154" s="194">
        <f t="shared" si="3176"/>
        <v>0</v>
      </c>
      <c r="DJ2154" s="194">
        <f t="shared" si="3176"/>
        <v>0</v>
      </c>
      <c r="DK2154" s="194">
        <f t="shared" si="3176"/>
        <v>0</v>
      </c>
      <c r="DL2154" s="194">
        <f t="shared" si="3176"/>
        <v>0</v>
      </c>
      <c r="DM2154" s="194">
        <f t="shared" si="3176"/>
        <v>0</v>
      </c>
      <c r="DN2154" s="194">
        <f t="shared" si="3176"/>
        <v>0</v>
      </c>
      <c r="DO2154" s="194">
        <f t="shared" si="3176"/>
        <v>0</v>
      </c>
      <c r="DP2154" s="194">
        <f t="shared" si="3176"/>
        <v>0</v>
      </c>
      <c r="DQ2154" s="194">
        <f t="shared" si="3176"/>
        <v>0</v>
      </c>
      <c r="DR2154" s="194">
        <f t="shared" si="3176"/>
        <v>0</v>
      </c>
      <c r="DS2154" s="194">
        <f t="shared" si="3176"/>
        <v>0</v>
      </c>
      <c r="DT2154" s="194">
        <f t="shared" si="3176"/>
        <v>0</v>
      </c>
      <c r="DY2154" s="304">
        <f t="shared" si="3199"/>
        <v>0</v>
      </c>
      <c r="DZ2154" s="304">
        <f t="shared" si="3200"/>
        <v>0</v>
      </c>
      <c r="EA2154" s="304">
        <f t="shared" si="3201"/>
        <v>0</v>
      </c>
      <c r="EB2154" s="304">
        <f t="shared" si="3202"/>
        <v>0</v>
      </c>
      <c r="EC2154" s="304">
        <f t="shared" si="3203"/>
        <v>0</v>
      </c>
      <c r="ED2154" s="304">
        <f t="shared" si="3204"/>
        <v>0</v>
      </c>
      <c r="EE2154" s="304">
        <f t="shared" si="3205"/>
        <v>0</v>
      </c>
      <c r="EF2154" s="304">
        <f t="shared" si="3206"/>
        <v>0</v>
      </c>
      <c r="EG2154" s="304">
        <f t="shared" si="3207"/>
        <v>0</v>
      </c>
      <c r="EH2154" s="304">
        <f t="shared" si="3208"/>
        <v>0</v>
      </c>
      <c r="EI2154" s="304">
        <f t="shared" si="3209"/>
        <v>0</v>
      </c>
      <c r="EJ2154" s="304">
        <f t="shared" si="3210"/>
        <v>0</v>
      </c>
      <c r="EK2154" s="304">
        <f t="shared" si="3211"/>
        <v>0</v>
      </c>
      <c r="EL2154" s="304">
        <f t="shared" si="3212"/>
        <v>0</v>
      </c>
      <c r="EM2154" s="304">
        <f t="shared" si="3213"/>
        <v>0</v>
      </c>
    </row>
    <row r="2155" spans="2:143" ht="15" customHeight="1">
      <c r="C2155" s="761" t="s">
        <v>36</v>
      </c>
      <c r="D2155" s="761"/>
      <c r="E2155" s="677" t="s">
        <v>182</v>
      </c>
      <c r="F2155" s="677"/>
      <c r="G2155" s="677"/>
      <c r="H2155" s="677"/>
      <c r="I2155" s="677"/>
      <c r="J2155" s="677"/>
      <c r="K2155" s="677"/>
      <c r="L2155" s="677"/>
      <c r="M2155" s="677"/>
      <c r="N2155" s="677"/>
      <c r="O2155" s="677"/>
      <c r="P2155" s="9"/>
      <c r="Q2155" s="9"/>
      <c r="R2155" s="9"/>
      <c r="S2155" s="9"/>
      <c r="T2155" s="9"/>
      <c r="U2155" s="9"/>
      <c r="V2155" s="9"/>
      <c r="W2155" s="9"/>
      <c r="X2155" s="9"/>
      <c r="Y2155" s="9"/>
      <c r="Z2155" s="9"/>
      <c r="AA2155" s="9"/>
      <c r="AB2155" s="9"/>
      <c r="AC2155" s="9"/>
      <c r="AD2155" s="9"/>
      <c r="AG2155" s="176">
        <f t="shared" si="3178"/>
        <v>0</v>
      </c>
      <c r="AH2155" s="176">
        <f t="shared" si="3179"/>
        <v>0</v>
      </c>
      <c r="AI2155" s="177">
        <f t="shared" si="3180"/>
        <v>0</v>
      </c>
      <c r="AJ2155" s="187">
        <f t="shared" si="3181"/>
        <v>0</v>
      </c>
      <c r="AK2155" s="178">
        <f t="shared" si="3182"/>
        <v>0</v>
      </c>
      <c r="AL2155" s="178">
        <f t="shared" si="3183"/>
        <v>0</v>
      </c>
      <c r="AM2155" s="190">
        <f t="shared" si="3184"/>
        <v>0</v>
      </c>
      <c r="AN2155" s="187">
        <f t="shared" si="3185"/>
        <v>0</v>
      </c>
      <c r="AO2155" s="176">
        <f t="shared" si="3186"/>
        <v>0</v>
      </c>
      <c r="AP2155" s="176">
        <f t="shared" si="3187"/>
        <v>0</v>
      </c>
      <c r="AQ2155" s="177">
        <f t="shared" si="3188"/>
        <v>0</v>
      </c>
      <c r="AR2155" s="187">
        <f t="shared" si="3189"/>
        <v>0</v>
      </c>
      <c r="AS2155" s="178">
        <f t="shared" si="3190"/>
        <v>0</v>
      </c>
      <c r="AT2155" s="178">
        <f t="shared" si="3191"/>
        <v>0</v>
      </c>
      <c r="AU2155" s="190">
        <f t="shared" si="3192"/>
        <v>0</v>
      </c>
      <c r="AV2155" s="187">
        <f t="shared" si="3193"/>
        <v>0</v>
      </c>
      <c r="AW2155" s="176">
        <f t="shared" si="3194"/>
        <v>0</v>
      </c>
      <c r="AX2155" s="176">
        <f t="shared" si="3195"/>
        <v>0</v>
      </c>
      <c r="AY2155" s="177">
        <f t="shared" si="3196"/>
        <v>0</v>
      </c>
      <c r="AZ2155" s="187">
        <f t="shared" si="3197"/>
        <v>0</v>
      </c>
      <c r="BU2155" s="201">
        <f>P2156</f>
        <v>0</v>
      </c>
      <c r="BV2155" s="201">
        <f>Q2156</f>
        <v>0</v>
      </c>
      <c r="BW2155" s="201">
        <f t="shared" ref="BW2155" si="3215">R2156</f>
        <v>0</v>
      </c>
      <c r="BX2155" s="201">
        <f t="shared" ref="BX2155" si="3216">S2156</f>
        <v>0</v>
      </c>
      <c r="BY2155" s="201">
        <f t="shared" ref="BY2155" si="3217">T2156</f>
        <v>0</v>
      </c>
      <c r="BZ2155" s="201">
        <f t="shared" ref="BZ2155" si="3218">U2156</f>
        <v>0</v>
      </c>
      <c r="CA2155" s="201">
        <f t="shared" ref="CA2155" si="3219">V2156</f>
        <v>0</v>
      </c>
      <c r="CB2155" s="201">
        <f t="shared" ref="CB2155" si="3220">W2156</f>
        <v>0</v>
      </c>
      <c r="CC2155" s="201">
        <f t="shared" ref="CC2155" si="3221">X2156</f>
        <v>0</v>
      </c>
      <c r="CD2155" s="201">
        <f t="shared" ref="CD2155" si="3222">Y2156</f>
        <v>0</v>
      </c>
      <c r="CE2155" s="201">
        <f t="shared" ref="CE2155" si="3223">Z2156</f>
        <v>0</v>
      </c>
      <c r="CF2155" s="201">
        <f t="shared" ref="CF2155" si="3224">AA2156</f>
        <v>0</v>
      </c>
      <c r="CG2155" s="201">
        <f t="shared" ref="CG2155" si="3225">AB2156</f>
        <v>0</v>
      </c>
      <c r="CH2155" s="201">
        <f t="shared" ref="CH2155" si="3226">AC2156</f>
        <v>0</v>
      </c>
      <c r="CI2155" s="201">
        <f>AD2156</f>
        <v>0</v>
      </c>
      <c r="DF2155" s="194">
        <f t="shared" si="3198"/>
        <v>0</v>
      </c>
      <c r="DG2155" s="194">
        <f t="shared" si="3176"/>
        <v>0</v>
      </c>
      <c r="DH2155" s="194">
        <f t="shared" si="3176"/>
        <v>0</v>
      </c>
      <c r="DI2155" s="194">
        <f t="shared" si="3176"/>
        <v>0</v>
      </c>
      <c r="DJ2155" s="194">
        <f t="shared" si="3176"/>
        <v>0</v>
      </c>
      <c r="DK2155" s="194">
        <f t="shared" si="3176"/>
        <v>0</v>
      </c>
      <c r="DL2155" s="194">
        <f t="shared" si="3176"/>
        <v>0</v>
      </c>
      <c r="DM2155" s="194">
        <f t="shared" si="3176"/>
        <v>0</v>
      </c>
      <c r="DN2155" s="194">
        <f t="shared" si="3176"/>
        <v>0</v>
      </c>
      <c r="DO2155" s="194">
        <f t="shared" si="3176"/>
        <v>0</v>
      </c>
      <c r="DP2155" s="194">
        <f t="shared" si="3176"/>
        <v>0</v>
      </c>
      <c r="DQ2155" s="194">
        <f t="shared" si="3176"/>
        <v>0</v>
      </c>
      <c r="DR2155" s="194">
        <f t="shared" si="3176"/>
        <v>0</v>
      </c>
      <c r="DS2155" s="194">
        <f t="shared" si="3176"/>
        <v>0</v>
      </c>
      <c r="DT2155" s="194">
        <f t="shared" si="3176"/>
        <v>0</v>
      </c>
      <c r="DY2155" s="304">
        <f t="shared" si="3199"/>
        <v>0</v>
      </c>
      <c r="DZ2155" s="304">
        <f t="shared" si="3200"/>
        <v>0</v>
      </c>
      <c r="EA2155" s="304">
        <f t="shared" si="3201"/>
        <v>0</v>
      </c>
      <c r="EB2155" s="304">
        <f t="shared" si="3202"/>
        <v>0</v>
      </c>
      <c r="EC2155" s="304">
        <f t="shared" si="3203"/>
        <v>0</v>
      </c>
      <c r="ED2155" s="304">
        <f t="shared" si="3204"/>
        <v>0</v>
      </c>
      <c r="EE2155" s="304">
        <f t="shared" si="3205"/>
        <v>0</v>
      </c>
      <c r="EF2155" s="304">
        <f t="shared" si="3206"/>
        <v>0</v>
      </c>
      <c r="EG2155" s="304">
        <f t="shared" si="3207"/>
        <v>0</v>
      </c>
      <c r="EH2155" s="304">
        <f t="shared" si="3208"/>
        <v>0</v>
      </c>
      <c r="EI2155" s="304">
        <f t="shared" si="3209"/>
        <v>0</v>
      </c>
      <c r="EJ2155" s="304">
        <f t="shared" si="3210"/>
        <v>0</v>
      </c>
      <c r="EK2155" s="304">
        <f t="shared" si="3211"/>
        <v>0</v>
      </c>
      <c r="EL2155" s="304">
        <f t="shared" si="3212"/>
        <v>0</v>
      </c>
      <c r="EM2155" s="304">
        <f t="shared" si="3213"/>
        <v>0</v>
      </c>
    </row>
    <row r="2156" spans="2:143">
      <c r="C2156" s="198"/>
      <c r="D2156" s="198"/>
      <c r="E2156" s="198"/>
      <c r="F2156" s="198"/>
      <c r="G2156" s="198"/>
      <c r="H2156" s="96"/>
      <c r="J2156" s="180"/>
      <c r="K2156" s="144"/>
      <c r="L2156" s="202"/>
      <c r="M2156" s="202"/>
      <c r="N2156" s="202"/>
      <c r="O2156" s="202"/>
      <c r="P2156" s="509">
        <f>IF(AND(SUM(P2148:P2155)=0,COUNTIF(P2148:P2155,"NS")&gt;0),"NS",
IF(AND(SUM(P2148:P2155)=0,COUNTIF(P2148:P2155,0)&gt;0),0,
IF(AND(SUM(P2148:P2155)=0,COUNTIF(P2148:P2155,"NA")&gt;0),"NA",
SUM(P2148:P2155))))</f>
        <v>0</v>
      </c>
      <c r="Q2156" s="509">
        <f t="shared" ref="Q2156:AD2156" si="3227">IF(AND(SUM(Q2148:Q2155)=0,COUNTIF(Q2148:Q2155,"NS")&gt;0),"NS",
IF(AND(SUM(Q2148:Q2155)=0,COUNTIF(Q2148:Q2155,0)&gt;0),0,
IF(AND(SUM(Q2148:Q2155)=0,COUNTIF(Q2148:Q2155,"NA")&gt;0),"NA",
SUM(Q2148:Q2155))))</f>
        <v>0</v>
      </c>
      <c r="R2156" s="509">
        <f t="shared" si="3227"/>
        <v>0</v>
      </c>
      <c r="S2156" s="509">
        <f t="shared" si="3227"/>
        <v>0</v>
      </c>
      <c r="T2156" s="509">
        <f t="shared" si="3227"/>
        <v>0</v>
      </c>
      <c r="U2156" s="509">
        <f t="shared" si="3227"/>
        <v>0</v>
      </c>
      <c r="V2156" s="509">
        <f t="shared" si="3227"/>
        <v>0</v>
      </c>
      <c r="W2156" s="509">
        <f t="shared" si="3227"/>
        <v>0</v>
      </c>
      <c r="X2156" s="509">
        <f t="shared" si="3227"/>
        <v>0</v>
      </c>
      <c r="Y2156" s="509">
        <f t="shared" si="3227"/>
        <v>0</v>
      </c>
      <c r="Z2156" s="509">
        <f t="shared" si="3227"/>
        <v>0</v>
      </c>
      <c r="AA2156" s="509">
        <f t="shared" si="3227"/>
        <v>0</v>
      </c>
      <c r="AB2156" s="509">
        <f t="shared" si="3227"/>
        <v>0</v>
      </c>
      <c r="AC2156" s="509">
        <f t="shared" si="3227"/>
        <v>0</v>
      </c>
      <c r="AD2156" s="509">
        <f t="shared" si="3227"/>
        <v>0</v>
      </c>
      <c r="AJ2156" s="187">
        <f>SUM(AJ2148:AJ2155)</f>
        <v>0</v>
      </c>
      <c r="AN2156" s="187">
        <f>SUM(AN2148:AN2155)</f>
        <v>0</v>
      </c>
      <c r="AR2156" s="187">
        <f>SUM(AR2148:AR2155)</f>
        <v>0</v>
      </c>
      <c r="AV2156" s="187">
        <f>SUM(AV2148:AV2155)</f>
        <v>0</v>
      </c>
      <c r="AZ2156" s="187">
        <f>SUM(AZ2148:AZ2155)</f>
        <v>0</v>
      </c>
      <c r="BU2156" s="201">
        <f>IF($AJ$2165=$AH$2165,0,
IF(OR(AND(BU2155="NS",BU2154="NS"),AND(BU2155="NA",BU2154="NA"),AND(BU2154&lt;&gt;"NS",BU2154&lt;&gt;"NA",BU2155&lt;&gt;"NS",BU2155&lt;&gt;"NA",BU2154&lt;=BU2155),AND(BU2154&lt;&gt;"NS",BU2154&lt;&gt;"NA",BU2154&gt;0,BU2155="NS")),0,
1))</f>
        <v>0</v>
      </c>
      <c r="BV2156" s="201">
        <f t="shared" ref="BV2156:CH2156" si="3228">IF($AJ$2165=$AH$2165,0,
IF(OR(AND(BV2155="NS",BV2154="NS"),AND(BV2155="NA",BV2154="NA"),AND(BV2154&lt;&gt;"NS",BV2154&lt;&gt;"NA",BV2155&lt;&gt;"NS",BV2155&lt;&gt;"NA",BV2154&lt;=BV2155),AND(BV2154&lt;&gt;"NS",BV2154&lt;&gt;"NA",BV2154&gt;0,BV2155="NS")),0,
1))</f>
        <v>0</v>
      </c>
      <c r="BW2156" s="201">
        <f t="shared" si="3228"/>
        <v>0</v>
      </c>
      <c r="BX2156" s="201">
        <f t="shared" si="3228"/>
        <v>0</v>
      </c>
      <c r="BY2156" s="201">
        <f t="shared" si="3228"/>
        <v>0</v>
      </c>
      <c r="BZ2156" s="201">
        <f t="shared" si="3228"/>
        <v>0</v>
      </c>
      <c r="CA2156" s="201">
        <f t="shared" si="3228"/>
        <v>0</v>
      </c>
      <c r="CB2156" s="201">
        <f t="shared" si="3228"/>
        <v>0</v>
      </c>
      <c r="CC2156" s="201">
        <f t="shared" si="3228"/>
        <v>0</v>
      </c>
      <c r="CD2156" s="201">
        <f t="shared" si="3228"/>
        <v>0</v>
      </c>
      <c r="CE2156" s="201">
        <f t="shared" si="3228"/>
        <v>0</v>
      </c>
      <c r="CF2156" s="201">
        <f t="shared" si="3228"/>
        <v>0</v>
      </c>
      <c r="CG2156" s="201">
        <f t="shared" si="3228"/>
        <v>0</v>
      </c>
      <c r="CH2156" s="201">
        <f t="shared" si="3228"/>
        <v>0</v>
      </c>
      <c r="CI2156" s="201">
        <f>IF($AJ$2165=$AH$2165,0,
IF(OR(AND(CI2155="NS",CI2154="NS"),AND(CI2155="NA",CI2154="NA"),AND(CI2154&lt;&gt;"NS",CI2154&lt;&gt;"NA",CI2155&lt;&gt;"NS",CI2155&lt;&gt;"NA",CI2154&lt;=CI2155),AND(CI2154&lt;&gt;"NS",CI2154&lt;&gt;"NA",CI2154&gt;0,CI2155="NS")),0,
1))</f>
        <v>0</v>
      </c>
      <c r="DY2156" s="142">
        <f>SUM(DY2148:EM2155,DY2133:EP2140,DY2118:EP2125)</f>
        <v>0</v>
      </c>
    </row>
    <row r="2157" spans="2:143">
      <c r="AJ2157" s="187">
        <f>SUM(AJ2156:AZ2156,AJ2141:BD2141,AJ2126:BP2126)</f>
        <v>0</v>
      </c>
      <c r="BU2157" s="142">
        <f>SUM(BU2156:CI2156,BU2141:CL2141,BU2126:CL2126)</f>
        <v>0</v>
      </c>
    </row>
    <row r="2158" spans="2:143" ht="24" customHeight="1">
      <c r="C2158" s="666" t="s">
        <v>109</v>
      </c>
      <c r="D2158" s="666"/>
      <c r="E2158" s="666"/>
      <c r="F2158" s="666"/>
      <c r="G2158" s="666"/>
      <c r="H2158" s="666"/>
      <c r="I2158" s="666"/>
      <c r="J2158" s="666"/>
      <c r="K2158" s="666"/>
      <c r="L2158" s="666"/>
      <c r="M2158" s="666"/>
      <c r="N2158" s="666"/>
      <c r="O2158" s="666"/>
      <c r="P2158" s="666"/>
      <c r="Q2158" s="666"/>
      <c r="R2158" s="666"/>
      <c r="S2158" s="666"/>
      <c r="T2158" s="666"/>
      <c r="U2158" s="666"/>
      <c r="V2158" s="666"/>
      <c r="W2158" s="666"/>
      <c r="X2158" s="666"/>
      <c r="Y2158" s="666"/>
      <c r="Z2158" s="666"/>
      <c r="AA2158" s="666"/>
      <c r="AB2158" s="666"/>
      <c r="AC2158" s="666"/>
      <c r="AD2158" s="666"/>
    </row>
    <row r="2159" spans="2:143" ht="60" customHeight="1">
      <c r="C2159" s="753"/>
      <c r="D2159" s="753"/>
      <c r="E2159" s="753"/>
      <c r="F2159" s="753"/>
      <c r="G2159" s="753"/>
      <c r="H2159" s="753"/>
      <c r="I2159" s="753"/>
      <c r="J2159" s="753"/>
      <c r="K2159" s="753"/>
      <c r="L2159" s="753"/>
      <c r="M2159" s="753"/>
      <c r="N2159" s="753"/>
      <c r="O2159" s="753"/>
      <c r="P2159" s="753"/>
      <c r="Q2159" s="753"/>
      <c r="R2159" s="753"/>
      <c r="S2159" s="753"/>
      <c r="T2159" s="753"/>
      <c r="U2159" s="753"/>
      <c r="V2159" s="753"/>
      <c r="W2159" s="753"/>
      <c r="X2159" s="753"/>
      <c r="Y2159" s="753"/>
      <c r="Z2159" s="753"/>
      <c r="AA2159" s="753"/>
      <c r="AB2159" s="753"/>
      <c r="AC2159" s="753"/>
      <c r="AD2159" s="753"/>
    </row>
    <row r="2160" spans="2:143">
      <c r="B2160" s="661" t="str">
        <f>IF(OR(AH2160=0,AND(AH2160&gt;0,C2159&lt;&gt;"")),"","Si registró NS favor de emitir un comentario que explique su uso en la casilla al final de la pregunta")</f>
        <v/>
      </c>
      <c r="C2160" s="661"/>
      <c r="D2160" s="661"/>
      <c r="E2160" s="661"/>
      <c r="F2160" s="661"/>
      <c r="G2160" s="661"/>
      <c r="H2160" s="661"/>
      <c r="I2160" s="661"/>
      <c r="J2160" s="661"/>
      <c r="K2160" s="661"/>
      <c r="L2160" s="661"/>
      <c r="M2160" s="661"/>
      <c r="N2160" s="661"/>
      <c r="O2160" s="661"/>
      <c r="P2160" s="661"/>
      <c r="Q2160" s="661"/>
      <c r="R2160" s="661"/>
      <c r="S2160" s="661"/>
      <c r="T2160" s="661"/>
      <c r="U2160" s="661"/>
      <c r="V2160" s="661"/>
      <c r="W2160" s="661"/>
      <c r="X2160" s="661"/>
      <c r="Y2160" s="661"/>
      <c r="Z2160" s="661"/>
      <c r="AA2160" s="661"/>
      <c r="AB2160" s="661"/>
      <c r="AC2160" s="661"/>
      <c r="AD2160" s="661"/>
      <c r="AG2160" t="s">
        <v>8062</v>
      </c>
      <c r="AH2160">
        <f>COUNTIF(P2148:AD2155,"NS")+COUNTIF(M2133:AD2140,"NS")+COUNTIF(M2118:AD2125,"NS")</f>
        <v>0</v>
      </c>
    </row>
    <row r="2161" spans="1:36">
      <c r="B2161" s="715" t="str">
        <f>IF(AJ2157=0,"","Error: verificar sumas por fila")</f>
        <v/>
      </c>
      <c r="C2161" s="715"/>
      <c r="D2161" s="715"/>
      <c r="E2161" s="715"/>
      <c r="F2161" s="715"/>
      <c r="G2161" s="715"/>
      <c r="H2161" s="715"/>
      <c r="I2161" s="715"/>
      <c r="J2161" s="715"/>
      <c r="K2161" s="715"/>
      <c r="L2161" s="715"/>
      <c r="M2161" s="715"/>
      <c r="N2161" s="715"/>
      <c r="O2161" s="715"/>
      <c r="P2161" s="715"/>
      <c r="Q2161" s="715"/>
      <c r="R2161" s="715"/>
      <c r="S2161" s="715"/>
      <c r="T2161" s="715"/>
      <c r="U2161" s="715"/>
      <c r="V2161" s="715"/>
      <c r="W2161" s="715"/>
      <c r="X2161" s="715"/>
      <c r="Y2161" s="715"/>
      <c r="Z2161" s="715"/>
      <c r="AA2161" s="715"/>
      <c r="AB2161" s="715"/>
      <c r="AC2161" s="715"/>
      <c r="AD2161" s="715"/>
    </row>
    <row r="2162" spans="1:36">
      <c r="B2162" s="715" t="str">
        <f>IF(BU2157=0,"","Error: verificar la consistencia con la tabla II de la pregunta 1.44 de acuerdo con la primera instrucción")</f>
        <v/>
      </c>
      <c r="C2162" s="715"/>
      <c r="D2162" s="715"/>
      <c r="E2162" s="715"/>
      <c r="F2162" s="715"/>
      <c r="G2162" s="715"/>
      <c r="H2162" s="715"/>
      <c r="I2162" s="715"/>
      <c r="J2162" s="715"/>
      <c r="K2162" s="715"/>
      <c r="L2162" s="715"/>
      <c r="M2162" s="715"/>
      <c r="N2162" s="715"/>
      <c r="O2162" s="715"/>
      <c r="P2162" s="715"/>
      <c r="Q2162" s="715"/>
      <c r="R2162" s="715"/>
      <c r="S2162" s="715"/>
      <c r="T2162" s="715"/>
      <c r="U2162" s="715"/>
      <c r="V2162" s="715"/>
      <c r="W2162" s="715"/>
      <c r="X2162" s="715"/>
      <c r="Y2162" s="715"/>
      <c r="Z2162" s="715"/>
      <c r="AA2162" s="715"/>
      <c r="AB2162" s="715"/>
      <c r="AC2162" s="715"/>
      <c r="AD2162" s="715"/>
    </row>
    <row r="2163" spans="1:36">
      <c r="B2163" s="715" t="str">
        <f>IF(DY2156=0,"","Error: verificar la consistencia con la tabla II de la pregunta 1.44 de acuerdo con la segunda instrucción")</f>
        <v/>
      </c>
      <c r="C2163" s="715"/>
      <c r="D2163" s="715"/>
      <c r="E2163" s="715"/>
      <c r="F2163" s="715"/>
      <c r="G2163" s="715"/>
      <c r="H2163" s="715"/>
      <c r="I2163" s="715"/>
      <c r="J2163" s="715"/>
      <c r="K2163" s="715"/>
      <c r="L2163" s="715"/>
      <c r="M2163" s="715"/>
      <c r="N2163" s="715"/>
      <c r="O2163" s="715"/>
      <c r="P2163" s="715"/>
      <c r="Q2163" s="715"/>
      <c r="R2163" s="715"/>
      <c r="S2163" s="715"/>
      <c r="T2163" s="715"/>
      <c r="U2163" s="715"/>
      <c r="V2163" s="715"/>
      <c r="W2163" s="715"/>
      <c r="X2163" s="715"/>
      <c r="Y2163" s="715"/>
      <c r="Z2163" s="715"/>
      <c r="AA2163" s="715"/>
      <c r="AB2163" s="715"/>
      <c r="AC2163" s="715"/>
      <c r="AD2163" s="715"/>
    </row>
    <row r="2164" spans="1:36">
      <c r="B2164" s="816" t="str">
        <f>IF(AJ2166=0,"","Error: debe completar toda la información requerida")</f>
        <v/>
      </c>
      <c r="C2164" s="816"/>
      <c r="D2164" s="816"/>
      <c r="E2164" s="816"/>
      <c r="F2164" s="816"/>
      <c r="G2164" s="816"/>
      <c r="H2164" s="816"/>
      <c r="I2164" s="816"/>
      <c r="J2164" s="816"/>
      <c r="K2164" s="816"/>
      <c r="L2164" s="816"/>
      <c r="M2164" s="816"/>
      <c r="N2164" s="816"/>
      <c r="O2164" s="816"/>
      <c r="P2164" s="816"/>
      <c r="Q2164" s="816"/>
      <c r="R2164" s="816"/>
      <c r="S2164" s="816"/>
      <c r="T2164" s="816"/>
      <c r="U2164" s="816"/>
      <c r="V2164" s="816"/>
      <c r="W2164" s="816"/>
      <c r="X2164" s="816"/>
      <c r="Y2164" s="816"/>
      <c r="Z2164" s="816"/>
      <c r="AA2164" s="816"/>
      <c r="AB2164" s="816"/>
      <c r="AC2164" s="816"/>
      <c r="AD2164" s="816"/>
      <c r="AE2164" s="146"/>
      <c r="AH2164" t="s">
        <v>8023</v>
      </c>
      <c r="AI2164" t="s">
        <v>8024</v>
      </c>
      <c r="AJ2164" t="s">
        <v>8025</v>
      </c>
    </row>
    <row r="2165" spans="1:36" ht="15.75" thickBot="1">
      <c r="AH2165">
        <v>408</v>
      </c>
      <c r="AI2165">
        <v>0</v>
      </c>
      <c r="AJ2165">
        <f>COUNTBLANK(M2118:AD2125)+COUNTBLANK(M2133:AD2140)+COUNTBLANK(P2148:AD2155)</f>
        <v>408</v>
      </c>
    </row>
    <row r="2166" spans="1:36" ht="15.75" thickBot="1">
      <c r="A2166" s="131" t="s">
        <v>1682</v>
      </c>
      <c r="B2166" s="730" t="s">
        <v>1522</v>
      </c>
      <c r="C2166" s="731"/>
      <c r="D2166" s="731"/>
      <c r="E2166" s="731"/>
      <c r="F2166" s="731"/>
      <c r="G2166" s="731"/>
      <c r="H2166" s="731"/>
      <c r="I2166" s="731"/>
      <c r="J2166" s="731"/>
      <c r="K2166" s="731"/>
      <c r="L2166" s="731"/>
      <c r="M2166" s="731"/>
      <c r="N2166" s="731"/>
      <c r="O2166" s="731"/>
      <c r="P2166" s="731"/>
      <c r="Q2166" s="731"/>
      <c r="R2166" s="731"/>
      <c r="S2166" s="731"/>
      <c r="T2166" s="731"/>
      <c r="U2166" s="731"/>
      <c r="V2166" s="731"/>
      <c r="W2166" s="731"/>
      <c r="X2166" s="731"/>
      <c r="Y2166" s="731"/>
      <c r="Z2166" s="731"/>
      <c r="AA2166" s="731"/>
      <c r="AB2166" s="731"/>
      <c r="AC2166" s="731"/>
      <c r="AD2166" s="732"/>
      <c r="AJ2166">
        <f>IF(OR(AJ2165=AH2165,AJ2165=AI2165),0,1)</f>
        <v>0</v>
      </c>
    </row>
    <row r="2167" spans="1:36" ht="15" customHeight="1">
      <c r="B2167" s="770" t="s">
        <v>210</v>
      </c>
      <c r="C2167" s="750"/>
      <c r="D2167" s="750"/>
      <c r="E2167" s="750"/>
      <c r="F2167" s="750"/>
      <c r="G2167" s="750"/>
      <c r="H2167" s="750"/>
      <c r="I2167" s="750"/>
      <c r="J2167" s="750"/>
      <c r="K2167" s="750"/>
      <c r="L2167" s="750"/>
      <c r="M2167" s="750"/>
      <c r="N2167" s="750"/>
      <c r="O2167" s="750"/>
      <c r="P2167" s="750"/>
      <c r="Q2167" s="750"/>
      <c r="R2167" s="750"/>
      <c r="S2167" s="750"/>
      <c r="T2167" s="750"/>
      <c r="U2167" s="750"/>
      <c r="V2167" s="750"/>
      <c r="W2167" s="750"/>
      <c r="X2167" s="750"/>
      <c r="Y2167" s="750"/>
      <c r="Z2167" s="750"/>
      <c r="AA2167" s="750"/>
      <c r="AB2167" s="750"/>
      <c r="AC2167" s="750"/>
      <c r="AD2167" s="771"/>
    </row>
    <row r="2168" spans="1:36" ht="24" customHeight="1">
      <c r="B2168" s="156"/>
      <c r="C2168" s="682" t="s">
        <v>2262</v>
      </c>
      <c r="D2168" s="682"/>
      <c r="E2168" s="682"/>
      <c r="F2168" s="682"/>
      <c r="G2168" s="682"/>
      <c r="H2168" s="682"/>
      <c r="I2168" s="682"/>
      <c r="J2168" s="682"/>
      <c r="K2168" s="682"/>
      <c r="L2168" s="682"/>
      <c r="M2168" s="682"/>
      <c r="N2168" s="682"/>
      <c r="O2168" s="682"/>
      <c r="P2168" s="682"/>
      <c r="Q2168" s="682"/>
      <c r="R2168" s="682"/>
      <c r="S2168" s="682"/>
      <c r="T2168" s="682"/>
      <c r="U2168" s="682"/>
      <c r="V2168" s="682"/>
      <c r="W2168" s="682"/>
      <c r="X2168" s="682"/>
      <c r="Y2168" s="682"/>
      <c r="Z2168" s="682"/>
      <c r="AA2168" s="682"/>
      <c r="AB2168" s="682"/>
      <c r="AC2168" s="682"/>
      <c r="AD2168" s="807"/>
    </row>
    <row r="2169" spans="1:36" ht="24" customHeight="1">
      <c r="B2169" s="156"/>
      <c r="C2169" s="682" t="s">
        <v>2253</v>
      </c>
      <c r="D2169" s="682"/>
      <c r="E2169" s="682"/>
      <c r="F2169" s="682"/>
      <c r="G2169" s="682"/>
      <c r="H2169" s="682"/>
      <c r="I2169" s="682"/>
      <c r="J2169" s="682"/>
      <c r="K2169" s="682"/>
      <c r="L2169" s="682"/>
      <c r="M2169" s="682"/>
      <c r="N2169" s="682"/>
      <c r="O2169" s="682"/>
      <c r="P2169" s="682"/>
      <c r="Q2169" s="682"/>
      <c r="R2169" s="682"/>
      <c r="S2169" s="682"/>
      <c r="T2169" s="682"/>
      <c r="U2169" s="682"/>
      <c r="V2169" s="682"/>
      <c r="W2169" s="682"/>
      <c r="X2169" s="682"/>
      <c r="Y2169" s="682"/>
      <c r="Z2169" s="682"/>
      <c r="AA2169" s="682"/>
      <c r="AB2169" s="682"/>
      <c r="AC2169" s="682"/>
      <c r="AD2169" s="733"/>
    </row>
    <row r="2170" spans="1:36">
      <c r="B2170" s="663" t="s">
        <v>197</v>
      </c>
      <c r="C2170" s="664"/>
      <c r="D2170" s="664"/>
      <c r="E2170" s="664"/>
      <c r="F2170" s="664"/>
      <c r="G2170" s="664"/>
      <c r="H2170" s="664"/>
      <c r="I2170" s="664"/>
      <c r="J2170" s="664"/>
      <c r="K2170" s="664"/>
      <c r="L2170" s="664"/>
      <c r="M2170" s="664"/>
      <c r="N2170" s="664"/>
      <c r="O2170" s="664"/>
      <c r="P2170" s="664"/>
      <c r="Q2170" s="664"/>
      <c r="R2170" s="664"/>
      <c r="S2170" s="664"/>
      <c r="T2170" s="664"/>
      <c r="U2170" s="664"/>
      <c r="V2170" s="664"/>
      <c r="W2170" s="664"/>
      <c r="X2170" s="664"/>
      <c r="Y2170" s="664"/>
      <c r="Z2170" s="664"/>
      <c r="AA2170" s="664"/>
      <c r="AB2170" s="664"/>
      <c r="AC2170" s="664"/>
      <c r="AD2170" s="665"/>
    </row>
    <row r="2171" spans="1:36" ht="36" customHeight="1">
      <c r="B2171" s="156"/>
      <c r="C2171" s="666" t="s">
        <v>646</v>
      </c>
      <c r="D2171" s="667"/>
      <c r="E2171" s="667"/>
      <c r="F2171" s="667"/>
      <c r="G2171" s="667"/>
      <c r="H2171" s="667"/>
      <c r="I2171" s="667"/>
      <c r="J2171" s="667"/>
      <c r="K2171" s="667"/>
      <c r="L2171" s="667"/>
      <c r="M2171" s="667"/>
      <c r="N2171" s="667"/>
      <c r="O2171" s="667"/>
      <c r="P2171" s="667"/>
      <c r="Q2171" s="667"/>
      <c r="R2171" s="667"/>
      <c r="S2171" s="667"/>
      <c r="T2171" s="667"/>
      <c r="U2171" s="667"/>
      <c r="V2171" s="667"/>
      <c r="W2171" s="667"/>
      <c r="X2171" s="667"/>
      <c r="Y2171" s="667"/>
      <c r="Z2171" s="667"/>
      <c r="AA2171" s="667"/>
      <c r="AB2171" s="667"/>
      <c r="AC2171" s="667"/>
      <c r="AD2171" s="860"/>
    </row>
    <row r="2172" spans="1:36" ht="84" customHeight="1">
      <c r="B2172" s="83"/>
      <c r="C2172" s="678" t="s">
        <v>361</v>
      </c>
      <c r="D2172" s="678"/>
      <c r="E2172" s="678"/>
      <c r="F2172" s="678"/>
      <c r="G2172" s="678"/>
      <c r="H2172" s="678"/>
      <c r="I2172" s="678"/>
      <c r="J2172" s="678"/>
      <c r="K2172" s="678"/>
      <c r="L2172" s="678"/>
      <c r="M2172" s="678"/>
      <c r="N2172" s="678"/>
      <c r="O2172" s="678"/>
      <c r="P2172" s="678"/>
      <c r="Q2172" s="678"/>
      <c r="R2172" s="678"/>
      <c r="S2172" s="678"/>
      <c r="T2172" s="678"/>
      <c r="U2172" s="678"/>
      <c r="V2172" s="678"/>
      <c r="W2172" s="678"/>
      <c r="X2172" s="678"/>
      <c r="Y2172" s="678"/>
      <c r="Z2172" s="678"/>
      <c r="AA2172" s="678"/>
      <c r="AB2172" s="678"/>
      <c r="AC2172" s="678"/>
      <c r="AD2172" s="833"/>
    </row>
    <row r="2173" spans="1:36"/>
    <row r="2174" spans="1:36" ht="36" customHeight="1">
      <c r="A2174" s="157" t="s">
        <v>400</v>
      </c>
      <c r="B2174" s="684" t="s">
        <v>2226</v>
      </c>
      <c r="C2174" s="684"/>
      <c r="D2174" s="684"/>
      <c r="E2174" s="684"/>
      <c r="F2174" s="684"/>
      <c r="G2174" s="684"/>
      <c r="H2174" s="684"/>
      <c r="I2174" s="684"/>
      <c r="J2174" s="684"/>
      <c r="K2174" s="684"/>
      <c r="L2174" s="684"/>
      <c r="M2174" s="684"/>
      <c r="N2174" s="684"/>
      <c r="O2174" s="684"/>
      <c r="P2174" s="684"/>
      <c r="Q2174" s="684"/>
      <c r="R2174" s="684"/>
      <c r="S2174" s="684"/>
      <c r="T2174" s="684"/>
      <c r="U2174" s="684"/>
      <c r="V2174" s="684"/>
      <c r="W2174" s="684"/>
      <c r="X2174" s="684"/>
      <c r="Y2174" s="684"/>
      <c r="Z2174" s="684"/>
      <c r="AA2174" s="684"/>
      <c r="AB2174" s="684"/>
      <c r="AC2174" s="684"/>
      <c r="AD2174" s="684"/>
    </row>
    <row r="2175" spans="1:36" ht="24" customHeight="1">
      <c r="A2175" s="325"/>
      <c r="B2175" s="227"/>
      <c r="C2175" s="667" t="s">
        <v>2228</v>
      </c>
      <c r="D2175" s="667"/>
      <c r="E2175" s="667"/>
      <c r="F2175" s="667"/>
      <c r="G2175" s="667"/>
      <c r="H2175" s="667"/>
      <c r="I2175" s="667"/>
      <c r="J2175" s="667"/>
      <c r="K2175" s="667"/>
      <c r="L2175" s="667"/>
      <c r="M2175" s="667"/>
      <c r="N2175" s="667"/>
      <c r="O2175" s="667"/>
      <c r="P2175" s="667"/>
      <c r="Q2175" s="667"/>
      <c r="R2175" s="667"/>
      <c r="S2175" s="667"/>
      <c r="T2175" s="667"/>
      <c r="U2175" s="667"/>
      <c r="V2175" s="667"/>
      <c r="W2175" s="667"/>
      <c r="X2175" s="667"/>
      <c r="Y2175" s="667"/>
      <c r="Z2175" s="667"/>
      <c r="AA2175" s="667"/>
      <c r="AB2175" s="667"/>
      <c r="AC2175" s="667"/>
      <c r="AD2175" s="667"/>
    </row>
    <row r="2176" spans="1:36">
      <c r="A2176" s="325"/>
      <c r="B2176" s="227"/>
      <c r="C2176" s="96"/>
      <c r="D2176" s="96"/>
      <c r="E2176" s="96"/>
      <c r="F2176" s="96"/>
      <c r="G2176" s="96"/>
      <c r="H2176" s="96"/>
      <c r="I2176" s="96"/>
      <c r="J2176" s="96"/>
      <c r="K2176" s="96"/>
      <c r="L2176" s="96"/>
      <c r="M2176" s="96"/>
      <c r="N2176" s="96"/>
      <c r="O2176" s="96"/>
      <c r="P2176" s="96"/>
      <c r="Q2176" s="96"/>
      <c r="R2176" s="96"/>
      <c r="S2176" s="96"/>
      <c r="T2176" s="96"/>
      <c r="U2176" s="96"/>
      <c r="V2176" s="96"/>
      <c r="W2176" s="96"/>
      <c r="X2176" s="96"/>
      <c r="Y2176" s="96"/>
      <c r="Z2176" s="96"/>
      <c r="AA2176" s="96"/>
      <c r="AB2176" s="96"/>
      <c r="AC2176" s="96"/>
      <c r="AD2176" s="96"/>
    </row>
    <row r="2177" spans="1:39" ht="36" customHeight="1">
      <c r="A2177" s="157"/>
      <c r="B2177" s="198"/>
      <c r="C2177" s="692" t="s">
        <v>363</v>
      </c>
      <c r="D2177" s="692"/>
      <c r="E2177" s="692"/>
      <c r="F2177" s="692"/>
      <c r="G2177" s="692"/>
      <c r="H2177" s="692"/>
      <c r="I2177" s="692"/>
      <c r="J2177" s="692"/>
      <c r="K2177" s="692"/>
      <c r="L2177" s="692"/>
      <c r="M2177" s="692" t="s">
        <v>2229</v>
      </c>
      <c r="N2177" s="692"/>
      <c r="O2177" s="692"/>
      <c r="P2177" s="692"/>
      <c r="Q2177" s="692"/>
      <c r="R2177" s="692"/>
      <c r="S2177" s="692" t="s">
        <v>2766</v>
      </c>
      <c r="T2177" s="692"/>
      <c r="U2177" s="692"/>
      <c r="V2177" s="692"/>
      <c r="W2177" s="692"/>
      <c r="X2177" s="692"/>
      <c r="Y2177" s="692"/>
      <c r="Z2177" s="692"/>
      <c r="AA2177" s="692"/>
      <c r="AB2177" s="692"/>
      <c r="AC2177" s="692"/>
      <c r="AD2177" s="692"/>
    </row>
    <row r="2178" spans="1:39" ht="36" customHeight="1">
      <c r="A2178" s="157"/>
      <c r="B2178" s="198"/>
      <c r="C2178" s="692"/>
      <c r="D2178" s="692"/>
      <c r="E2178" s="692"/>
      <c r="F2178" s="692"/>
      <c r="G2178" s="692"/>
      <c r="H2178" s="692"/>
      <c r="I2178" s="692"/>
      <c r="J2178" s="692"/>
      <c r="K2178" s="692"/>
      <c r="L2178" s="692"/>
      <c r="M2178" s="692"/>
      <c r="N2178" s="692"/>
      <c r="O2178" s="692"/>
      <c r="P2178" s="692"/>
      <c r="Q2178" s="692"/>
      <c r="R2178" s="692"/>
      <c r="S2178" s="692" t="s">
        <v>114</v>
      </c>
      <c r="T2178" s="692"/>
      <c r="U2178" s="692"/>
      <c r="V2178" s="692"/>
      <c r="W2178" s="721" t="s">
        <v>115</v>
      </c>
      <c r="X2178" s="721"/>
      <c r="Y2178" s="721"/>
      <c r="Z2178" s="721"/>
      <c r="AA2178" s="721" t="s">
        <v>116</v>
      </c>
      <c r="AB2178" s="721"/>
      <c r="AC2178" s="721"/>
      <c r="AD2178" s="721"/>
      <c r="AG2178" t="s">
        <v>8061</v>
      </c>
      <c r="AH2178" t="s">
        <v>8062</v>
      </c>
      <c r="AI2178" t="s">
        <v>8063</v>
      </c>
      <c r="AJ2178" t="s">
        <v>8064</v>
      </c>
      <c r="AK2178" s="320" t="s">
        <v>8086</v>
      </c>
      <c r="AM2178" t="s">
        <v>8220</v>
      </c>
    </row>
    <row r="2179" spans="1:39">
      <c r="A2179" s="157"/>
      <c r="B2179" s="198"/>
      <c r="C2179" s="139" t="s">
        <v>23</v>
      </c>
      <c r="D2179" s="677">
        <v>2021</v>
      </c>
      <c r="E2179" s="677"/>
      <c r="F2179" s="677"/>
      <c r="G2179" s="677"/>
      <c r="H2179" s="677"/>
      <c r="I2179" s="677"/>
      <c r="J2179" s="677"/>
      <c r="K2179" s="677"/>
      <c r="L2179" s="677"/>
      <c r="M2179" s="694"/>
      <c r="N2179" s="701"/>
      <c r="O2179" s="701"/>
      <c r="P2179" s="701"/>
      <c r="Q2179" s="701"/>
      <c r="R2179" s="695"/>
      <c r="S2179" s="694"/>
      <c r="T2179" s="701"/>
      <c r="U2179" s="701"/>
      <c r="V2179" s="695"/>
      <c r="W2179" s="694"/>
      <c r="X2179" s="701"/>
      <c r="Y2179" s="701"/>
      <c r="Z2179" s="695"/>
      <c r="AA2179" s="694"/>
      <c r="AB2179" s="701"/>
      <c r="AC2179" s="701"/>
      <c r="AD2179" s="695"/>
      <c r="AG2179">
        <f>S2179</f>
        <v>0</v>
      </c>
      <c r="AH2179">
        <f>COUNTIF(W2179:AD2179,"NS")</f>
        <v>0</v>
      </c>
      <c r="AI2179" s="177">
        <f>IF(COUNTIF(W2179:AD2179,"NA")=2,"NA",SUM(W2179:AD2179))</f>
        <v>0</v>
      </c>
      <c r="AJ2179" s="279">
        <f>IF($AJ$2189=$AH$2189, 0,  IF(OR(AND(AG2179=0, AH2179&gt;0),AND(AG2179="NS", AI2179&gt;0), AND(AG2179="NS", AH2179=0, AI2179=0)), 1, IF(OR(AND(AG2179&gt;0, AH2179=2), AND(AG2179="NS", AH2179=2), AND(AG2179="NS", AI2179=0, AH2179&gt;0), AG2179=AI2179), 0, 1)))</f>
        <v>0</v>
      </c>
      <c r="AK2179">
        <f>IF($AJ$2189=36,0,
IF(OR(AND(M2179&gt;1,COUNTA(S2179:AD2179)=0),AND(M2179=1,COUNTA(S2179:AD2179)=3)),0,1))</f>
        <v>0</v>
      </c>
      <c r="AM2179">
        <f>IF(AND(M2179=1,OR(S2179=0,S2179="NA")),1,0)</f>
        <v>0</v>
      </c>
    </row>
    <row r="2180" spans="1:39">
      <c r="A2180" s="136"/>
      <c r="B2180" s="73"/>
      <c r="C2180" s="139" t="s">
        <v>30</v>
      </c>
      <c r="D2180" s="677">
        <v>2022</v>
      </c>
      <c r="E2180" s="677"/>
      <c r="F2180" s="677"/>
      <c r="G2180" s="677"/>
      <c r="H2180" s="677"/>
      <c r="I2180" s="677"/>
      <c r="J2180" s="677"/>
      <c r="K2180" s="677"/>
      <c r="L2180" s="677"/>
      <c r="M2180" s="694"/>
      <c r="N2180" s="701"/>
      <c r="O2180" s="701"/>
      <c r="P2180" s="701"/>
      <c r="Q2180" s="701"/>
      <c r="R2180" s="695"/>
      <c r="S2180" s="694"/>
      <c r="T2180" s="701"/>
      <c r="U2180" s="701"/>
      <c r="V2180" s="695"/>
      <c r="W2180" s="694"/>
      <c r="X2180" s="701"/>
      <c r="Y2180" s="701"/>
      <c r="Z2180" s="695"/>
      <c r="AA2180" s="694"/>
      <c r="AB2180" s="701"/>
      <c r="AC2180" s="701"/>
      <c r="AD2180" s="695"/>
      <c r="AG2180">
        <f>S2180</f>
        <v>0</v>
      </c>
      <c r="AH2180">
        <f>COUNTIF(W2180:AD2180,"NS")</f>
        <v>0</v>
      </c>
      <c r="AI2180" s="177">
        <f>IF(COUNTIF(W2180:AD2180,"NA")=2,"NA",SUM(W2180:AD2180))</f>
        <v>0</v>
      </c>
      <c r="AJ2180" s="279">
        <f>IF($AJ$2189=$AH$2189, 0,  IF(OR(AND(AG2180=0, AH2180&gt;0),AND(AG2180="NS", AI2180&gt;0), AND(AG2180="NS", AH2180=0, AI2180=0)), 1, IF(OR(AND(AG2180&gt;0, AH2180=2), AND(AG2180="NS", AH2180=2), AND(AG2180="NS", AI2180=0, AH2180&gt;0), AG2180=AI2180), 0, 1)))</f>
        <v>0</v>
      </c>
      <c r="AK2180">
        <f>IF($AJ$2189=36,0,
IF(OR(AND(M2180&gt;1,COUNTA(S2180:AD2180)=0),AND(M2180=1,COUNTA(S2180:AD2180)=3)),0,1))</f>
        <v>0</v>
      </c>
      <c r="AM2180">
        <f>IF(AND(M2180=1,OR(S2180=0,S2180="NA")),1,0)</f>
        <v>0</v>
      </c>
    </row>
    <row r="2181" spans="1:39">
      <c r="A2181" s="136"/>
      <c r="B2181" s="73"/>
      <c r="C2181" s="168"/>
      <c r="D2181" s="121"/>
      <c r="E2181" s="121"/>
      <c r="F2181" s="121"/>
      <c r="G2181" s="121"/>
      <c r="H2181" s="121"/>
      <c r="I2181" s="121"/>
      <c r="J2181" s="121"/>
      <c r="K2181" s="121"/>
      <c r="L2181" s="121"/>
      <c r="M2181" s="168"/>
      <c r="N2181" s="168"/>
      <c r="O2181" s="168"/>
      <c r="P2181" s="168"/>
      <c r="Q2181" s="168"/>
      <c r="R2181" s="168"/>
      <c r="S2181" s="168"/>
      <c r="T2181" s="168"/>
      <c r="U2181" s="168"/>
      <c r="V2181" s="168"/>
      <c r="W2181" s="168"/>
      <c r="X2181" s="168"/>
      <c r="Y2181" s="168"/>
      <c r="Z2181" s="168"/>
      <c r="AA2181" s="168"/>
      <c r="AB2181" s="168"/>
      <c r="AC2181" s="168"/>
      <c r="AD2181" s="168"/>
      <c r="AJ2181">
        <f>SUM(AJ2179:AJ2180)</f>
        <v>0</v>
      </c>
      <c r="AK2181" s="47">
        <f>SUM(AK2179:AK2180)</f>
        <v>0</v>
      </c>
      <c r="AM2181" s="47">
        <f>SUM(AM2179:AM2180)</f>
        <v>0</v>
      </c>
    </row>
    <row r="2182" spans="1:39" ht="24" customHeight="1">
      <c r="A2182" s="183"/>
      <c r="B2182" s="73"/>
      <c r="C2182" s="666" t="s">
        <v>109</v>
      </c>
      <c r="D2182" s="666"/>
      <c r="E2182" s="666"/>
      <c r="F2182" s="666"/>
      <c r="G2182" s="666"/>
      <c r="H2182" s="666"/>
      <c r="I2182" s="666"/>
      <c r="J2182" s="666"/>
      <c r="K2182" s="666"/>
      <c r="L2182" s="666"/>
      <c r="M2182" s="666"/>
      <c r="N2182" s="666"/>
      <c r="O2182" s="666"/>
      <c r="P2182" s="666"/>
      <c r="Q2182" s="666"/>
      <c r="R2182" s="666"/>
      <c r="S2182" s="666"/>
      <c r="T2182" s="666"/>
      <c r="U2182" s="666"/>
      <c r="V2182" s="666"/>
      <c r="W2182" s="666"/>
      <c r="X2182" s="666"/>
      <c r="Y2182" s="666"/>
      <c r="Z2182" s="666"/>
      <c r="AA2182" s="666"/>
      <c r="AB2182" s="666"/>
      <c r="AC2182" s="666"/>
      <c r="AD2182" s="666"/>
    </row>
    <row r="2183" spans="1:39" ht="60" customHeight="1">
      <c r="A2183" s="183"/>
      <c r="B2183" s="73"/>
      <c r="C2183" s="702"/>
      <c r="D2183" s="702"/>
      <c r="E2183" s="702"/>
      <c r="F2183" s="702"/>
      <c r="G2183" s="702"/>
      <c r="H2183" s="702"/>
      <c r="I2183" s="702"/>
      <c r="J2183" s="702"/>
      <c r="K2183" s="702"/>
      <c r="L2183" s="702"/>
      <c r="M2183" s="702"/>
      <c r="N2183" s="702"/>
      <c r="O2183" s="702"/>
      <c r="P2183" s="702"/>
      <c r="Q2183" s="702"/>
      <c r="R2183" s="702"/>
      <c r="S2183" s="702"/>
      <c r="T2183" s="702"/>
      <c r="U2183" s="702"/>
      <c r="V2183" s="702"/>
      <c r="W2183" s="702"/>
      <c r="X2183" s="702"/>
      <c r="Y2183" s="702"/>
      <c r="Z2183" s="702"/>
      <c r="AA2183" s="702"/>
      <c r="AB2183" s="702"/>
      <c r="AC2183" s="702"/>
      <c r="AD2183" s="702"/>
    </row>
    <row r="2184" spans="1:39">
      <c r="B2184" s="661" t="str">
        <f>IF(OR(AH2184=0,AND(AH2184&gt;0,C2183&lt;&gt;"")),"","Si registró NS favor de emitir un comentario que explique su uso en la casilla al final de la pregunta")</f>
        <v/>
      </c>
      <c r="C2184" s="661"/>
      <c r="D2184" s="661"/>
      <c r="E2184" s="661"/>
      <c r="F2184" s="661"/>
      <c r="G2184" s="661"/>
      <c r="H2184" s="661"/>
      <c r="I2184" s="661"/>
      <c r="J2184" s="661"/>
      <c r="K2184" s="661"/>
      <c r="L2184" s="661"/>
      <c r="M2184" s="661"/>
      <c r="N2184" s="661"/>
      <c r="O2184" s="661"/>
      <c r="P2184" s="661"/>
      <c r="Q2184" s="661"/>
      <c r="R2184" s="661"/>
      <c r="S2184" s="661"/>
      <c r="T2184" s="661"/>
      <c r="U2184" s="661"/>
      <c r="V2184" s="661"/>
      <c r="W2184" s="661"/>
      <c r="X2184" s="661"/>
      <c r="Y2184" s="661"/>
      <c r="Z2184" s="661"/>
      <c r="AA2184" s="661"/>
      <c r="AB2184" s="661"/>
      <c r="AC2184" s="661"/>
      <c r="AD2184" s="661"/>
      <c r="AG2184" t="s">
        <v>8062</v>
      </c>
      <c r="AH2184">
        <f>COUNTIF(S2179:AD2180,"NS")</f>
        <v>0</v>
      </c>
    </row>
    <row r="2185" spans="1:39">
      <c r="B2185" s="715" t="str">
        <f>IF(AJ2181=0,"","Error: verificar sumas")</f>
        <v/>
      </c>
      <c r="C2185" s="715"/>
      <c r="D2185" s="715"/>
      <c r="E2185" s="715"/>
      <c r="F2185" s="715"/>
      <c r="G2185" s="715"/>
      <c r="H2185" s="715"/>
      <c r="I2185" s="715"/>
      <c r="J2185" s="715"/>
      <c r="K2185" s="715"/>
      <c r="L2185" s="715"/>
      <c r="M2185" s="715"/>
      <c r="N2185" s="715"/>
      <c r="O2185" s="715"/>
      <c r="P2185" s="715"/>
      <c r="Q2185" s="715"/>
      <c r="R2185" s="715"/>
      <c r="S2185" s="715"/>
      <c r="T2185" s="715"/>
      <c r="U2185" s="715"/>
      <c r="V2185" s="715"/>
      <c r="W2185" s="715"/>
      <c r="X2185" s="715"/>
      <c r="Y2185" s="715"/>
      <c r="Z2185" s="715"/>
      <c r="AA2185" s="715"/>
      <c r="AB2185" s="715"/>
      <c r="AC2185" s="715"/>
      <c r="AD2185" s="715"/>
    </row>
    <row r="2186" spans="1:39">
      <c r="B2186" s="715" t="str">
        <f>IF(AM2181=0,"","Error: ya que seleccionó código ''1'', no puede registrar ''0'' o ''NA'' en la columna ''Total''")</f>
        <v/>
      </c>
      <c r="C2186" s="715"/>
      <c r="D2186" s="715"/>
      <c r="E2186" s="715"/>
      <c r="F2186" s="715"/>
      <c r="G2186" s="715"/>
      <c r="H2186" s="715"/>
      <c r="I2186" s="715"/>
      <c r="J2186" s="715"/>
      <c r="K2186" s="715"/>
      <c r="L2186" s="715"/>
      <c r="M2186" s="715"/>
      <c r="N2186" s="715"/>
      <c r="O2186" s="715"/>
      <c r="P2186" s="715"/>
      <c r="Q2186" s="715"/>
      <c r="R2186" s="715"/>
      <c r="S2186" s="715"/>
      <c r="T2186" s="715"/>
      <c r="U2186" s="715"/>
      <c r="V2186" s="715"/>
      <c r="W2186" s="715"/>
      <c r="X2186" s="715"/>
      <c r="Y2186" s="715"/>
      <c r="Z2186" s="715"/>
      <c r="AA2186" s="715"/>
      <c r="AB2186" s="715"/>
      <c r="AC2186" s="715"/>
      <c r="AD2186" s="715"/>
    </row>
    <row r="2187" spans="1:39">
      <c r="B2187" s="817" t="str">
        <f>IF(AND(M2179&gt;1,M2180&gt;1),"Alerta: pase a la pregunta 1.54","")</f>
        <v/>
      </c>
      <c r="C2187" s="817"/>
      <c r="D2187" s="817"/>
      <c r="E2187" s="817"/>
      <c r="F2187" s="817"/>
      <c r="G2187" s="817"/>
      <c r="H2187" s="817"/>
      <c r="I2187" s="817"/>
      <c r="J2187" s="817"/>
      <c r="K2187" s="817"/>
      <c r="L2187" s="817"/>
      <c r="M2187" s="817"/>
      <c r="N2187" s="817"/>
      <c r="O2187" s="817"/>
      <c r="P2187" s="817"/>
      <c r="Q2187" s="817"/>
      <c r="R2187" s="817"/>
      <c r="S2187" s="817"/>
      <c r="T2187" s="817"/>
      <c r="U2187" s="817"/>
      <c r="V2187" s="817"/>
      <c r="W2187" s="817"/>
      <c r="X2187" s="817"/>
      <c r="Y2187" s="817"/>
      <c r="Z2187" s="817"/>
      <c r="AA2187" s="817"/>
      <c r="AB2187" s="817"/>
      <c r="AC2187" s="817"/>
      <c r="AD2187" s="817"/>
    </row>
    <row r="2188" spans="1:39">
      <c r="B2188" s="816" t="str">
        <f>IF(AK2181=0,"","Error: debe completar toda la información en las celdas requeridas")</f>
        <v/>
      </c>
      <c r="C2188" s="816"/>
      <c r="D2188" s="816"/>
      <c r="E2188" s="816"/>
      <c r="F2188" s="816"/>
      <c r="G2188" s="816"/>
      <c r="H2188" s="816"/>
      <c r="I2188" s="816"/>
      <c r="J2188" s="816"/>
      <c r="K2188" s="816"/>
      <c r="L2188" s="816"/>
      <c r="M2188" s="816"/>
      <c r="N2188" s="816"/>
      <c r="O2188" s="816"/>
      <c r="P2188" s="816"/>
      <c r="Q2188" s="816"/>
      <c r="R2188" s="816"/>
      <c r="S2188" s="816"/>
      <c r="T2188" s="816"/>
      <c r="U2188" s="816"/>
      <c r="V2188" s="816"/>
      <c r="W2188" s="816"/>
      <c r="X2188" s="816"/>
      <c r="Y2188" s="816"/>
      <c r="Z2188" s="816"/>
      <c r="AA2188" s="816"/>
      <c r="AB2188" s="816"/>
      <c r="AC2188" s="816"/>
      <c r="AD2188" s="816"/>
      <c r="AE2188" s="146"/>
      <c r="AH2188" t="s">
        <v>8023</v>
      </c>
      <c r="AI2188" t="s">
        <v>8024</v>
      </c>
      <c r="AJ2188" t="s">
        <v>8025</v>
      </c>
    </row>
    <row r="2189" spans="1:39">
      <c r="AJ2189">
        <f>COUNTBLANK(M2179:AD2180)</f>
        <v>36</v>
      </c>
    </row>
    <row r="2190" spans="1:39" ht="24" customHeight="1">
      <c r="A2190" s="157" t="s">
        <v>402</v>
      </c>
      <c r="B2190" s="684" t="s">
        <v>2230</v>
      </c>
      <c r="C2190" s="720"/>
      <c r="D2190" s="720"/>
      <c r="E2190" s="720"/>
      <c r="F2190" s="720"/>
      <c r="G2190" s="720"/>
      <c r="H2190" s="720"/>
      <c r="I2190" s="720"/>
      <c r="J2190" s="720"/>
      <c r="K2190" s="720"/>
      <c r="L2190" s="720"/>
      <c r="M2190" s="720"/>
      <c r="N2190" s="720"/>
      <c r="O2190" s="720"/>
      <c r="P2190" s="720"/>
      <c r="Q2190" s="720"/>
      <c r="R2190" s="720"/>
      <c r="S2190" s="720"/>
      <c r="T2190" s="720"/>
      <c r="U2190" s="720"/>
      <c r="V2190" s="720"/>
      <c r="W2190" s="720"/>
      <c r="X2190" s="720"/>
      <c r="Y2190" s="720"/>
      <c r="Z2190" s="720"/>
      <c r="AA2190" s="720"/>
      <c r="AB2190" s="720"/>
      <c r="AC2190" s="720"/>
      <c r="AD2190" s="720"/>
    </row>
    <row r="2191" spans="1:39" ht="24" customHeight="1">
      <c r="A2191" s="157"/>
      <c r="B2191" s="137"/>
      <c r="C2191" s="667" t="s">
        <v>2231</v>
      </c>
      <c r="D2191" s="667"/>
      <c r="E2191" s="667"/>
      <c r="F2191" s="667"/>
      <c r="G2191" s="667"/>
      <c r="H2191" s="667"/>
      <c r="I2191" s="667"/>
      <c r="J2191" s="667"/>
      <c r="K2191" s="667"/>
      <c r="L2191" s="667"/>
      <c r="M2191" s="667"/>
      <c r="N2191" s="667"/>
      <c r="O2191" s="667"/>
      <c r="P2191" s="667"/>
      <c r="Q2191" s="667"/>
      <c r="R2191" s="667"/>
      <c r="S2191" s="667"/>
      <c r="T2191" s="667"/>
      <c r="U2191" s="667"/>
      <c r="V2191" s="667"/>
      <c r="W2191" s="667"/>
      <c r="X2191" s="667"/>
      <c r="Y2191" s="667"/>
      <c r="Z2191" s="667"/>
      <c r="AA2191" s="667"/>
      <c r="AB2191" s="667"/>
      <c r="AC2191" s="667"/>
      <c r="AD2191" s="667"/>
    </row>
    <row r="2192" spans="1:39" ht="24" customHeight="1">
      <c r="A2192" s="157"/>
      <c r="B2192" s="137"/>
      <c r="C2192" s="682" t="s">
        <v>2225</v>
      </c>
      <c r="D2192" s="693"/>
      <c r="E2192" s="693"/>
      <c r="F2192" s="693"/>
      <c r="G2192" s="693"/>
      <c r="H2192" s="693"/>
      <c r="I2192" s="693"/>
      <c r="J2192" s="693"/>
      <c r="K2192" s="693"/>
      <c r="L2192" s="693"/>
      <c r="M2192" s="693"/>
      <c r="N2192" s="693"/>
      <c r="O2192" s="693"/>
      <c r="P2192" s="693"/>
      <c r="Q2192" s="693"/>
      <c r="R2192" s="693"/>
      <c r="S2192" s="693"/>
      <c r="T2192" s="693"/>
      <c r="U2192" s="693"/>
      <c r="V2192" s="693"/>
      <c r="W2192" s="693"/>
      <c r="X2192" s="693"/>
      <c r="Y2192" s="693"/>
      <c r="Z2192" s="693"/>
      <c r="AA2192" s="693"/>
      <c r="AB2192" s="693"/>
      <c r="AC2192" s="693"/>
      <c r="AD2192" s="693"/>
    </row>
    <row r="2193" spans="1:109" ht="15" customHeight="1">
      <c r="A2193" s="157"/>
      <c r="B2193" s="137"/>
      <c r="C2193" s="150"/>
      <c r="D2193" s="150"/>
      <c r="E2193" s="150"/>
      <c r="F2193" s="150"/>
      <c r="G2193" s="150"/>
      <c r="H2193" s="150"/>
      <c r="I2193" s="150"/>
      <c r="J2193" s="150"/>
      <c r="K2193" s="150"/>
      <c r="L2193" s="150"/>
      <c r="M2193" s="150"/>
      <c r="N2193" s="150"/>
      <c r="O2193" s="150"/>
      <c r="P2193" s="150"/>
      <c r="Q2193" s="150"/>
      <c r="R2193" s="150"/>
      <c r="S2193" s="150"/>
      <c r="T2193" s="150"/>
      <c r="U2193" s="150"/>
      <c r="V2193" s="150"/>
      <c r="W2193" s="150"/>
      <c r="X2193" s="150"/>
      <c r="Y2193" s="150"/>
      <c r="Z2193" s="150"/>
      <c r="AA2193" s="150"/>
      <c r="AB2193" s="150"/>
      <c r="AC2193" s="150"/>
      <c r="AD2193" s="150"/>
    </row>
    <row r="2194" spans="1:109" ht="15" customHeight="1">
      <c r="A2194" s="157"/>
      <c r="B2194" s="137"/>
      <c r="C2194" s="72" t="s">
        <v>3046</v>
      </c>
      <c r="D2194" s="301"/>
      <c r="E2194" s="301"/>
      <c r="F2194" s="301"/>
      <c r="G2194" s="301"/>
      <c r="H2194" s="301"/>
      <c r="I2194" s="301"/>
      <c r="J2194" s="301"/>
      <c r="K2194" s="301"/>
      <c r="L2194" s="301"/>
      <c r="M2194" s="301"/>
      <c r="N2194" s="301"/>
      <c r="O2194" s="301"/>
      <c r="P2194" s="301"/>
      <c r="Q2194" s="301"/>
      <c r="R2194" s="301"/>
      <c r="S2194" s="301"/>
      <c r="T2194" s="301"/>
      <c r="U2194" s="301"/>
      <c r="V2194" s="301"/>
      <c r="W2194" s="301"/>
      <c r="X2194" s="301"/>
      <c r="Y2194" s="301"/>
      <c r="Z2194" s="301"/>
      <c r="AA2194" s="301"/>
      <c r="AB2194" s="301"/>
      <c r="AC2194" s="301"/>
      <c r="AD2194" s="301"/>
    </row>
    <row r="2195" spans="1:109" s="257" customFormat="1" ht="15" customHeight="1">
      <c r="A2195" s="157"/>
      <c r="B2195" s="137"/>
      <c r="C2195" s="72"/>
      <c r="D2195" s="301"/>
      <c r="E2195" s="301"/>
      <c r="F2195" s="301"/>
      <c r="G2195" s="301"/>
      <c r="H2195" s="301"/>
      <c r="I2195" s="301"/>
      <c r="J2195" s="301"/>
      <c r="K2195" s="301"/>
      <c r="L2195" s="301"/>
      <c r="M2195" s="301"/>
      <c r="N2195" s="301"/>
      <c r="O2195" s="301"/>
      <c r="P2195" s="301"/>
      <c r="Q2195" s="301"/>
      <c r="R2195" s="301"/>
      <c r="S2195" s="301"/>
      <c r="T2195" s="301"/>
      <c r="U2195" s="301"/>
      <c r="V2195" s="301"/>
      <c r="W2195" s="301"/>
      <c r="X2195" s="301"/>
      <c r="Y2195" s="301"/>
      <c r="Z2195" s="301"/>
      <c r="AA2195" s="301"/>
      <c r="AB2195" s="301"/>
      <c r="AC2195" s="301"/>
      <c r="AD2195" s="301"/>
      <c r="AE2195"/>
      <c r="AF2195" s="47"/>
      <c r="BU2195" s="153"/>
      <c r="DE2195" s="154"/>
    </row>
    <row r="2196" spans="1:109">
      <c r="A2196" s="136"/>
      <c r="B2196" s="198"/>
      <c r="C2196" s="198"/>
      <c r="D2196" s="198"/>
      <c r="E2196" s="198"/>
      <c r="F2196" s="198"/>
      <c r="G2196" s="198"/>
      <c r="H2196" s="198"/>
      <c r="I2196" s="198"/>
      <c r="J2196" s="198"/>
      <c r="K2196" s="198"/>
      <c r="L2196" s="198"/>
      <c r="M2196" s="198"/>
      <c r="N2196" s="198"/>
      <c r="O2196" s="198"/>
      <c r="P2196" s="198"/>
      <c r="Q2196" s="198"/>
      <c r="R2196" s="198"/>
      <c r="S2196" s="198"/>
      <c r="T2196" s="198"/>
      <c r="U2196" s="198"/>
      <c r="V2196" s="198"/>
      <c r="W2196" s="198"/>
      <c r="X2196" s="198"/>
      <c r="Y2196" s="198"/>
      <c r="Z2196" s="198"/>
      <c r="AA2196" s="722" t="s">
        <v>1526</v>
      </c>
      <c r="AB2196" s="722"/>
      <c r="AC2196" s="722"/>
      <c r="AD2196" s="722"/>
    </row>
    <row r="2197" spans="1:109" ht="36" customHeight="1">
      <c r="C2197" s="796" t="s">
        <v>136</v>
      </c>
      <c r="D2197" s="797"/>
      <c r="E2197" s="797"/>
      <c r="F2197" s="797"/>
      <c r="G2197" s="797"/>
      <c r="H2197" s="797"/>
      <c r="I2197" s="797"/>
      <c r="J2197" s="797"/>
      <c r="K2197" s="797"/>
      <c r="L2197" s="798"/>
      <c r="M2197" s="696" t="s">
        <v>2767</v>
      </c>
      <c r="N2197" s="697"/>
      <c r="O2197" s="697"/>
      <c r="P2197" s="697"/>
      <c r="Q2197" s="697"/>
      <c r="R2197" s="697"/>
      <c r="S2197" s="697"/>
      <c r="T2197" s="697"/>
      <c r="U2197" s="697"/>
      <c r="V2197" s="697"/>
      <c r="W2197" s="697"/>
      <c r="X2197" s="697"/>
      <c r="Y2197" s="697"/>
      <c r="Z2197" s="697"/>
      <c r="AA2197" s="697"/>
      <c r="AB2197" s="697"/>
      <c r="AC2197" s="697"/>
      <c r="AD2197" s="698"/>
    </row>
    <row r="2198" spans="1:109">
      <c r="C2198" s="799"/>
      <c r="D2198" s="800"/>
      <c r="E2198" s="800"/>
      <c r="F2198" s="800"/>
      <c r="G2198" s="800"/>
      <c r="H2198" s="800"/>
      <c r="I2198" s="800"/>
      <c r="J2198" s="800"/>
      <c r="K2198" s="800"/>
      <c r="L2198" s="801"/>
      <c r="M2198" s="793" t="s">
        <v>114</v>
      </c>
      <c r="N2198" s="727" t="s">
        <v>115</v>
      </c>
      <c r="O2198" s="727" t="s">
        <v>116</v>
      </c>
      <c r="P2198" s="721" t="s">
        <v>552</v>
      </c>
      <c r="Q2198" s="721"/>
      <c r="R2198" s="721"/>
      <c r="S2198" s="721"/>
      <c r="T2198" s="721"/>
      <c r="U2198" s="721"/>
      <c r="V2198" s="721"/>
      <c r="W2198" s="721"/>
      <c r="X2198" s="721"/>
      <c r="Y2198" s="721" t="s">
        <v>553</v>
      </c>
      <c r="Z2198" s="721"/>
      <c r="AA2198" s="721"/>
      <c r="AB2198" s="721"/>
      <c r="AC2198" s="721"/>
      <c r="AD2198" s="721"/>
      <c r="BV2198" s="793" t="s">
        <v>114</v>
      </c>
      <c r="BW2198" s="727" t="s">
        <v>115</v>
      </c>
      <c r="BX2198" s="727" t="s">
        <v>116</v>
      </c>
    </row>
    <row r="2199" spans="1:109" ht="36" customHeight="1">
      <c r="C2199" s="799"/>
      <c r="D2199" s="800"/>
      <c r="E2199" s="800"/>
      <c r="F2199" s="800"/>
      <c r="G2199" s="800"/>
      <c r="H2199" s="800"/>
      <c r="I2199" s="800"/>
      <c r="J2199" s="800"/>
      <c r="K2199" s="800"/>
      <c r="L2199" s="801"/>
      <c r="M2199" s="794"/>
      <c r="N2199" s="728"/>
      <c r="O2199" s="728"/>
      <c r="P2199" s="721" t="s">
        <v>525</v>
      </c>
      <c r="Q2199" s="721"/>
      <c r="R2199" s="721"/>
      <c r="S2199" s="721" t="s">
        <v>526</v>
      </c>
      <c r="T2199" s="721"/>
      <c r="U2199" s="721"/>
      <c r="V2199" s="721" t="s">
        <v>527</v>
      </c>
      <c r="W2199" s="721"/>
      <c r="X2199" s="721"/>
      <c r="Y2199" s="721" t="s">
        <v>529</v>
      </c>
      <c r="Z2199" s="721"/>
      <c r="AA2199" s="721"/>
      <c r="AB2199" s="721" t="s">
        <v>530</v>
      </c>
      <c r="AC2199" s="721"/>
      <c r="AD2199" s="721"/>
      <c r="AG2199" s="764" t="s">
        <v>8065</v>
      </c>
      <c r="AH2199" s="764"/>
      <c r="AI2199" s="764"/>
      <c r="AJ2199" s="764"/>
      <c r="AK2199" s="765" t="s">
        <v>8066</v>
      </c>
      <c r="AL2199" s="765"/>
      <c r="AM2199" s="765"/>
      <c r="AN2199" s="765"/>
      <c r="AO2199" s="764" t="s">
        <v>8067</v>
      </c>
      <c r="AP2199" s="764"/>
      <c r="AQ2199" s="764"/>
      <c r="AR2199" s="764"/>
      <c r="AS2199" s="766" t="s">
        <v>8068</v>
      </c>
      <c r="AT2199" s="766"/>
      <c r="AU2199" s="766"/>
      <c r="AV2199" s="766"/>
      <c r="AW2199" s="767" t="s">
        <v>525</v>
      </c>
      <c r="AX2199" s="767"/>
      <c r="AY2199" s="767"/>
      <c r="AZ2199" s="767"/>
      <c r="BA2199" s="765" t="s">
        <v>526</v>
      </c>
      <c r="BB2199" s="765"/>
      <c r="BC2199" s="765"/>
      <c r="BD2199" s="765"/>
      <c r="BE2199" s="688" t="s">
        <v>527</v>
      </c>
      <c r="BF2199" s="688"/>
      <c r="BG2199" s="688"/>
      <c r="BH2199" s="688"/>
      <c r="BI2199" s="765" t="s">
        <v>529</v>
      </c>
      <c r="BJ2199" s="765"/>
      <c r="BK2199" s="765"/>
      <c r="BL2199" s="765"/>
      <c r="BM2199" s="688" t="s">
        <v>530</v>
      </c>
      <c r="BN2199" s="688"/>
      <c r="BO2199" s="688"/>
      <c r="BP2199" s="688"/>
      <c r="BV2199" s="794"/>
      <c r="BW2199" s="728"/>
      <c r="BX2199" s="728"/>
    </row>
    <row r="2200" spans="1:109" ht="48" customHeight="1">
      <c r="C2200" s="802"/>
      <c r="D2200" s="803"/>
      <c r="E2200" s="803"/>
      <c r="F2200" s="803"/>
      <c r="G2200" s="803"/>
      <c r="H2200" s="803"/>
      <c r="I2200" s="803"/>
      <c r="J2200" s="803"/>
      <c r="K2200" s="803"/>
      <c r="L2200" s="804"/>
      <c r="M2200" s="795"/>
      <c r="N2200" s="729"/>
      <c r="O2200" s="729"/>
      <c r="P2200" s="184" t="s">
        <v>205</v>
      </c>
      <c r="Q2200" s="141" t="s">
        <v>115</v>
      </c>
      <c r="R2200" s="141" t="s">
        <v>116</v>
      </c>
      <c r="S2200" s="184" t="s">
        <v>205</v>
      </c>
      <c r="T2200" s="141" t="s">
        <v>115</v>
      </c>
      <c r="U2200" s="141" t="s">
        <v>116</v>
      </c>
      <c r="V2200" s="184" t="s">
        <v>205</v>
      </c>
      <c r="W2200" s="141" t="s">
        <v>115</v>
      </c>
      <c r="X2200" s="141" t="s">
        <v>116</v>
      </c>
      <c r="Y2200" s="184" t="s">
        <v>205</v>
      </c>
      <c r="Z2200" s="141" t="s">
        <v>115</v>
      </c>
      <c r="AA2200" s="141" t="s">
        <v>116</v>
      </c>
      <c r="AB2200" s="184" t="s">
        <v>205</v>
      </c>
      <c r="AC2200" s="141" t="s">
        <v>115</v>
      </c>
      <c r="AD2200" s="141" t="s">
        <v>116</v>
      </c>
      <c r="AG2200" s="185" t="s">
        <v>8061</v>
      </c>
      <c r="AH2200" s="185" t="s">
        <v>8062</v>
      </c>
      <c r="AI2200" s="185" t="s">
        <v>8063</v>
      </c>
      <c r="AJ2200" s="185" t="s">
        <v>8064</v>
      </c>
      <c r="AK2200" s="186" t="s">
        <v>8061</v>
      </c>
      <c r="AL2200" s="186" t="s">
        <v>8062</v>
      </c>
      <c r="AM2200" s="186" t="s">
        <v>8063</v>
      </c>
      <c r="AN2200" s="186" t="s">
        <v>8064</v>
      </c>
      <c r="AO2200" s="185" t="s">
        <v>8061</v>
      </c>
      <c r="AP2200" s="185" t="s">
        <v>8062</v>
      </c>
      <c r="AQ2200" s="185" t="s">
        <v>8063</v>
      </c>
      <c r="AR2200" s="185" t="s">
        <v>8064</v>
      </c>
      <c r="AS2200" s="186" t="s">
        <v>8061</v>
      </c>
      <c r="AT2200" s="186" t="s">
        <v>8062</v>
      </c>
      <c r="AU2200" s="186" t="s">
        <v>8063</v>
      </c>
      <c r="AV2200" s="186" t="s">
        <v>8064</v>
      </c>
      <c r="AW2200" s="185" t="s">
        <v>8061</v>
      </c>
      <c r="AX2200" s="185" t="s">
        <v>8062</v>
      </c>
      <c r="AY2200" s="185" t="s">
        <v>8063</v>
      </c>
      <c r="AZ2200" s="185" t="s">
        <v>8064</v>
      </c>
      <c r="BA2200" s="186" t="s">
        <v>8061</v>
      </c>
      <c r="BB2200" s="186" t="s">
        <v>8062</v>
      </c>
      <c r="BC2200" s="186" t="s">
        <v>8063</v>
      </c>
      <c r="BD2200" s="186" t="s">
        <v>8064</v>
      </c>
      <c r="BE2200" s="185" t="s">
        <v>8061</v>
      </c>
      <c r="BF2200" s="185" t="s">
        <v>8062</v>
      </c>
      <c r="BG2200" s="185" t="s">
        <v>8063</v>
      </c>
      <c r="BH2200" s="185" t="s">
        <v>8064</v>
      </c>
      <c r="BI2200" s="186" t="s">
        <v>8061</v>
      </c>
      <c r="BJ2200" s="186" t="s">
        <v>8062</v>
      </c>
      <c r="BK2200" s="186" t="s">
        <v>8063</v>
      </c>
      <c r="BL2200" s="186" t="s">
        <v>8064</v>
      </c>
      <c r="BM2200" s="185" t="s">
        <v>8061</v>
      </c>
      <c r="BN2200" s="185" t="s">
        <v>8062</v>
      </c>
      <c r="BO2200" s="185" t="s">
        <v>8063</v>
      </c>
      <c r="BP2200" s="185" t="s">
        <v>8064</v>
      </c>
      <c r="BV2200" s="795"/>
      <c r="BW2200" s="729"/>
      <c r="BX2200" s="729"/>
    </row>
    <row r="2201" spans="1:109">
      <c r="C2201" s="316" t="s">
        <v>23</v>
      </c>
      <c r="D2201" s="711" t="s">
        <v>137</v>
      </c>
      <c r="E2201" s="712"/>
      <c r="F2201" s="712"/>
      <c r="G2201" s="712"/>
      <c r="H2201" s="712"/>
      <c r="I2201" s="712"/>
      <c r="J2201" s="712"/>
      <c r="K2201" s="712"/>
      <c r="L2201" s="713"/>
      <c r="M2201" s="9"/>
      <c r="N2201" s="9"/>
      <c r="O2201" s="9"/>
      <c r="P2201" s="9"/>
      <c r="Q2201" s="9"/>
      <c r="R2201" s="9"/>
      <c r="S2201" s="9"/>
      <c r="T2201" s="9"/>
      <c r="U2201" s="9"/>
      <c r="V2201" s="9"/>
      <c r="W2201" s="9"/>
      <c r="X2201" s="9"/>
      <c r="Y2201" s="9"/>
      <c r="Z2201" s="9"/>
      <c r="AA2201" s="9"/>
      <c r="AB2201" s="9"/>
      <c r="AC2201" s="9"/>
      <c r="AD2201" s="9"/>
      <c r="AG2201" s="176">
        <f>M2201</f>
        <v>0</v>
      </c>
      <c r="AH2201" s="181">
        <f>IF(AND(N2201="",O2201=""),0,
IF(COUNTIF(N2201:O2201,"NS")&gt;0,COUNTIF(N2201:O2201,"NS"),
IF(AND(AG2201&gt;AI2201,COUNTIF(N2201:O2201,"NS")&lt;2),(AP2201+AT2201),0)))</f>
        <v>0</v>
      </c>
      <c r="AI2201" s="177">
        <f>IF(COUNTIF(N2201:O2201,"NA")=2,"NA",SUM(N2201:O2201))</f>
        <v>0</v>
      </c>
      <c r="AJ2201" s="187">
        <f>IF($AJ$2251=$AH$2251, 0,  IF(OR(AND(AG2201=0, AH2201&gt;0),AND(AG2201="NS", AI2201&gt;0), AND(AG2201="NS", AH2201=0, AI2201=0)), 1, IF(OR(AND(AG2201&gt;0, AH2201&gt;0), AND(AG2201="NS", AH2201=2), AND(AG2201="NS", AI2201=0, AH2201&gt;0), AG2201=AI2201), 0, 1)))</f>
        <v>0</v>
      </c>
      <c r="AK2201" s="178">
        <f>M2201</f>
        <v>0</v>
      </c>
      <c r="AL2201" s="190">
        <f>COUNTIF(P2201,"NS")+COUNTIF(S2201,"NS")+COUNTIF(V2201,"NS")+COUNTIF(Y2201,"NS")+COUNTIF(AB2201,"NS")+COUNTIF(M2218,"NS")+COUNTIF(P2218,"NS")+COUNTIF(S2218,"NS")+COUNTIF(V2218,"NS")+COUNTIF(Y2218,"NS")+COUNTIF(AB2218,"NS")+COUNTIF(P2235,"NS")+COUNTIF(S2235,"NS")+COUNTIF(V2235,"NS")+COUNTIF(Y2235,"NS")+COUNTIF(AB2235,"NS")</f>
        <v>0</v>
      </c>
      <c r="AM2201" s="190">
        <f>IF((COUNTIF(P2201,"Na")+COUNTIF(S2201,"Na")+COUNTIF(V2201,"Na")+COUNTIF(Y2201,"Na")+COUNTIF(AB2201,"Na")+COUNTIF(M2218,"Na")+COUNTIF(P2218,"Na")+COUNTIF(S2218,"Na")+COUNTIF(V2218,"Na")+COUNTIF(Y2218,"Na")+COUNTIF(AB2218,"Na")+COUNTIF(P2235,"Na")+COUNTIF(S2235,"Na")+COUNTIF(V2235,"Na")+COUNTIF(Y2235,"Na")+COUNTIF(AB2235,"Na"))=16,"NA",SUM(P2201,S2201,V2201,Y2201,AB2201,M2218,P2218,S2218,V2218,Y2218,AB2218,P2235,S2235,V2235,Y2235,AB2235))</f>
        <v>0</v>
      </c>
      <c r="AN2201" s="191">
        <f t="shared" ref="AN2201" si="3229">IF($AJ$2251=$AH$2251, 0, IF(OR(AND(AK2201=0,AL2201&gt;0), AND(AK2201="NS", AM2201&gt;0), AND(AK2201="NS", AM2201=0, AL2201=0)), 1, IF(OR(AND(AL2201&gt;=2, AM2201&lt;AK2201), AND(AK2201="NS", AM2201=0, AL2201&gt;0), AK2201=AM2201), 0, 1)))</f>
        <v>0</v>
      </c>
      <c r="AO2201" s="176">
        <f>N2201</f>
        <v>0</v>
      </c>
      <c r="AP2201" s="176">
        <f>COUNTIF(Q2201,"NS")+COUNTIF(T2201,"NS")+COUNTIF(W2201,"NS")+COUNTIF(Z2201,"NS")+COUNTIF(AC2201,"NS")+COUNTIF(N2218,"NS")+COUNTIF(Q2218,"NS")+COUNTIF(T2218,"NS")+COUNTIF(W2218,"NS")+COUNTIF(Z2218,"NS")+COUNTIF(AC2218,"NS")+COUNTIF(Q2235,"NS")+COUNTIF(T2235,"NS")+COUNTIF(W2235,"NS")+COUNTIF(Z2235,"NS")+COUNTIF(AC2235,"NS")</f>
        <v>0</v>
      </c>
      <c r="AQ2201" s="176">
        <f>IF((COUNTIF(Q2201,"Na")+COUNTIF(T2201,"Na")+COUNTIF(W2201,"Na")+COUNTIF(Z2201,"NA")+COUNTIF(AC2201,"NA")+COUNTIF(N2218,"NA")+COUNTIF(Q2218,"NA")+COUNTIF(T2218,"NA")+COUNTIF(W2218,"NA")+COUNTIF(Z2218,"NA")+COUNTIF(AC2218,"NA")+COUNTIF(Q2235,"NA")+COUNTIF(T2235,"NA")+COUNTIF(W2235,"NA")+COUNTIF(Z2235,"NA")+COUNTIF(AC2235,"NA"))=16,"NA",SUM(Q2201,T2201,W2201,Z2201,AC2201,N2218,Q2218,T2218,W2218,Z2218,AC2218,Q2235,T2235,W2235,Z2235,AC2235))</f>
        <v>0</v>
      </c>
      <c r="AR2201" s="191">
        <f t="shared" ref="AR2201" si="3230">IF($AJ$2251=$AH$2251, 0, IF(OR(AND(AO2201=0,AP2201&gt;0), AND(AO2201="NS", AQ2201&gt;0), AND(AO2201="NS", AQ2201=0, AP2201=0)), 1, IF(OR(AND(AP2201&gt;=2, AQ2201&lt;AO2201), AND(AO2201="NS", AQ2201=0, AP2201&gt;0), AO2201=AQ2201), 0, 1)))</f>
        <v>0</v>
      </c>
      <c r="AS2201" s="178">
        <f>O2201</f>
        <v>0</v>
      </c>
      <c r="AT2201" s="178">
        <f>COUNTIF(R2201,"NS")+COUNTIF(U2201,"NS")+COUNTIF(X2201,"NS")+COUNTIF(AA2201,"NS")+COUNTIF(AD2201,"NS")+COUNTIF(O2218,"NS")+COUNTIF(R2218,"NS")+COUNTIF(U2218,"NS")+COUNTIF(X2218,"NS")+COUNTIF(AA2218,"NS")+COUNTIF(AD2218,"NS")+COUNTIF(R2235,"NS")+COUNTIF(U2235,"NS")+COUNTIF(X2235,"NS")+COUNTIF(AA2235,"NS")+COUNTIF(AD2235,"NS")</f>
        <v>0</v>
      </c>
      <c r="AU2201" s="178">
        <f>IF((COUNTIF(R2201,"NA")+COUNTIF(U2201,"NA")+COUNTIF(X2201,"NA")+COUNTIF(AA2201,"NA")+COUNTIF(AD2201,"NA")+COUNTIF(O2218,"NA")+COUNTIF(R2218,"NA")+COUNTIF(U2218,"NA")+COUNTIF(X2218,"NA")+COUNTIF(AA2218,"NA")+COUNTIF(AD2218,"NA")+COUNTIF(R2235,"NA")+COUNTIF(U2235,"NA")+COUNTIF(X2235,"NA")+COUNTIF(AA2235,"NA")+COUNTIF(AD2235,"NA"))=16,"NA",SUM(R2201,U2201,X2201,AA2201,AD2201,O2218,R2218,U2218,X2218,AA2218,AD2218,R2235,U2235,X2235,AA2235,AD2235))</f>
        <v>0</v>
      </c>
      <c r="AV2201" s="191">
        <f t="shared" ref="AV2201" si="3231">IF($AJ$2251=$AH$2251, 0, IF(OR(AND(AS2201=0,AT2201&gt;0), AND(AS2201="NS", AU2201&gt;0), AND(AS2201="NS", AU2201=0, AT2201=0)), 1, IF(OR(AND(AT2201&gt;=2, AU2201&lt;AS2201), AND(AS2201="NS", AU2201=0, AT2201&gt;0), AS2201=AU2201), 0, 1)))</f>
        <v>0</v>
      </c>
      <c r="AW2201" s="176">
        <f>P2201</f>
        <v>0</v>
      </c>
      <c r="AX2201" s="176">
        <f>COUNTIF(Q2201:R2201,"NS")</f>
        <v>0</v>
      </c>
      <c r="AY2201" s="177">
        <f>IF(COUNTIF(Q2201:R2201,"Na")=2,"NA",SUM(Q2201:R2201))</f>
        <v>0</v>
      </c>
      <c r="AZ2201" s="187">
        <f t="shared" ref="AZ2201" si="3232">IF($AJ$2055=$AH$2055, 0,  IF(OR(AND(AW2201=0, AX2201&gt;0),AND(AW2201="NS", AY2201&gt;0), AND(AW2201="NS", AX2201=0, AY2201=0)), 1, IF(OR(AND(AW2201&gt;0, AX2201=2), AND(AW2201="NS", AX2201=2), AND(AW2201="NS", AY2201=0, AX2201&gt;0), AW2201=AY2201), 0, 1)))</f>
        <v>0</v>
      </c>
      <c r="BA2201" s="178">
        <f>S2201</f>
        <v>0</v>
      </c>
      <c r="BB2201" s="178">
        <f>COUNTIF(T2201:U2201,"NS")</f>
        <v>0</v>
      </c>
      <c r="BC2201" s="190">
        <f>IF(COUNTIF(T2201:U2201,"Na")=2,"NA",SUM(T2201:U2201))</f>
        <v>0</v>
      </c>
      <c r="BD2201" s="187">
        <f t="shared" ref="BD2201" si="3233">IF($AJ$2251=$AH$2251, 0,  IF(OR(AND(BA2201=0, BB2201&gt;0),AND(BA2201="NS", BC2201&gt;0), AND(BA2201="NS", BB2201=0, BC2201=0)), 1, IF(OR(AND(BA2201&gt;0, BB2201=2), AND(BA2201="NS", BB2201=2), AND(BA2201="NS", BC2201=0, BB2201&gt;0), BA2201=BC2201), 0, 1)))</f>
        <v>0</v>
      </c>
      <c r="BE2201" s="176">
        <f>V2201</f>
        <v>0</v>
      </c>
      <c r="BF2201" s="176">
        <f>COUNTIF(W2201:X2201,"NS")</f>
        <v>0</v>
      </c>
      <c r="BG2201" s="177">
        <f>IF(COUNTIF(W2201:X2201,"NA")=2,"NA",SUM(W2201:X2201))</f>
        <v>0</v>
      </c>
      <c r="BH2201" s="187">
        <f t="shared" ref="BH2201" si="3234">IF($AJ$2251=$AH$2251, 0,  IF(OR(AND(BE2201=0, BF2201&gt;0),AND(BE2201="NS", BG2201&gt;0), AND(BE2201="NS", BF2201=0, BG2201=0)), 1, IF(OR(AND(BE2201&gt;0, BF2201=2), AND(BE2201="NS", BF2201=2), AND(BE2201="NS", BG2201=0, BF2201&gt;0), BE2201=BG2201), 0, 1)))</f>
        <v>0</v>
      </c>
      <c r="BI2201" s="178">
        <f>Y2201</f>
        <v>0</v>
      </c>
      <c r="BJ2201" s="178">
        <f>COUNTIF(Z2201:AA2201,"NS")</f>
        <v>0</v>
      </c>
      <c r="BK2201" s="190">
        <f>IF(COUNTIF(Z2201:AA2201,"NA")=2,"NA",SUM(Z2201:AA2201))</f>
        <v>0</v>
      </c>
      <c r="BL2201" s="187">
        <f t="shared" ref="BL2201" si="3235">IF($AJ$2251=$AH$2251, 0,  IF(OR(AND(BI2201=0, BJ2201&gt;0),AND(BI2201="NS", BK2201&gt;0), AND(BI2201="NS", BJ2201=0, BK2201=0)), 1, IF(OR(AND(BI2201&gt;0, BJ2201=2), AND(BI2201="NS", BJ2201=2), AND(BI2201="NS", BK2201=0, BJ2201&gt;0), BI2201=BK2201), 0, 1)))</f>
        <v>0</v>
      </c>
      <c r="BM2201" s="176">
        <f>AB2201</f>
        <v>0</v>
      </c>
      <c r="BN2201" s="176">
        <f>COUNTIF(AC2201:AD2201,"NS")</f>
        <v>0</v>
      </c>
      <c r="BO2201" s="177">
        <f>IF(COUNTIF(AC2201:AD2201,"NA")=2,"NA",SUM(AC2201:AD2201))</f>
        <v>0</v>
      </c>
      <c r="BP2201" s="187">
        <f t="shared" ref="BP2201" si="3236">IF($AJ$2251=$AH$2251, 0,  IF(OR(AND(BM2201=0, BN2201&gt;0),AND(BM2201="NS", BO2201&gt;0), AND(BM2201="NS", BN2201=0, BO2201=0)), 1, IF(OR(AND(BM2201&gt;0, BN2201=2), AND(BM2201="NS", BN2201=2), AND(BM2201="NS", BO2201=0, BN2201&gt;0), BM2201=BO2201), 0, 1)))</f>
        <v>0</v>
      </c>
      <c r="BV2201" s="194">
        <f>S2179</f>
        <v>0</v>
      </c>
      <c r="BW2201" s="194">
        <f>W2179</f>
        <v>0</v>
      </c>
      <c r="BX2201" s="194">
        <f>AA2179</f>
        <v>0</v>
      </c>
    </row>
    <row r="2202" spans="1:109">
      <c r="C2202" s="316" t="s">
        <v>30</v>
      </c>
      <c r="D2202" s="711" t="s">
        <v>138</v>
      </c>
      <c r="E2202" s="712"/>
      <c r="F2202" s="712"/>
      <c r="G2202" s="712"/>
      <c r="H2202" s="712"/>
      <c r="I2202" s="712"/>
      <c r="J2202" s="712"/>
      <c r="K2202" s="712"/>
      <c r="L2202" s="713"/>
      <c r="M2202" s="9"/>
      <c r="N2202" s="9"/>
      <c r="O2202" s="9"/>
      <c r="P2202" s="9"/>
      <c r="Q2202" s="9"/>
      <c r="R2202" s="9"/>
      <c r="S2202" s="9"/>
      <c r="T2202" s="9"/>
      <c r="U2202" s="9"/>
      <c r="V2202" s="9"/>
      <c r="W2202" s="9"/>
      <c r="X2202" s="9"/>
      <c r="Y2202" s="9"/>
      <c r="Z2202" s="9"/>
      <c r="AA2202" s="9"/>
      <c r="AB2202" s="9"/>
      <c r="AC2202" s="9"/>
      <c r="AD2202" s="9"/>
      <c r="AG2202" s="176">
        <f t="shared" ref="AG2202:AG2210" si="3237">M2202</f>
        <v>0</v>
      </c>
      <c r="AH2202" s="181">
        <f t="shared" ref="AH2202:AH2210" si="3238">IF(AND(N2202="",O2202=""),0,
IF(COUNTIF(N2202:O2202,"NS")&gt;0,COUNTIF(N2202:O2202,"NS"),
IF(AND(AG2202&gt;AI2202,COUNTIF(N2202:O2202,"NS")&lt;2),(AP2202+AT2202),0)))</f>
        <v>0</v>
      </c>
      <c r="AI2202" s="177">
        <f t="shared" ref="AI2202:AI2210" si="3239">IF(COUNTIF(N2202:O2202,"NA")=2,"NA",SUM(N2202:O2202))</f>
        <v>0</v>
      </c>
      <c r="AJ2202" s="187">
        <f t="shared" ref="AJ2202:AJ2210" si="3240">IF($AJ$2251=$AH$2251, 0,  IF(OR(AND(AG2202=0, AH2202&gt;0),AND(AG2202="NS", AI2202&gt;0), AND(AG2202="NS", AH2202=0, AI2202=0)), 1, IF(OR(AND(AG2202&gt;0, AH2202&gt;0), AND(AG2202="NS", AH2202=2), AND(AG2202="NS", AI2202=0, AH2202&gt;0), AG2202=AI2202), 0, 1)))</f>
        <v>0</v>
      </c>
      <c r="AK2202" s="178">
        <f t="shared" ref="AK2202:AK2210" si="3241">M2202</f>
        <v>0</v>
      </c>
      <c r="AL2202" s="190">
        <f t="shared" ref="AL2202:AL2210" si="3242">COUNTIF(P2202,"NS")+COUNTIF(S2202,"NS")+COUNTIF(V2202,"NS")+COUNTIF(Y2202,"NS")+COUNTIF(AB2202,"NS")+COUNTIF(M2219,"NS")+COUNTIF(P2219,"NS")+COUNTIF(S2219,"NS")+COUNTIF(V2219,"NS")+COUNTIF(Y2219,"NS")+COUNTIF(AB2219,"NS")+COUNTIF(P2236,"NS")+COUNTIF(S2236,"NS")+COUNTIF(V2236,"NS")+COUNTIF(Y2236,"NS")+COUNTIF(AB2236,"NS")</f>
        <v>0</v>
      </c>
      <c r="AM2202" s="190">
        <f t="shared" ref="AM2202:AM2210" si="3243">IF((COUNTIF(P2202,"Na")+COUNTIF(S2202,"Na")+COUNTIF(V2202,"Na")+COUNTIF(Y2202,"Na")+COUNTIF(AB2202,"Na")+COUNTIF(M2219,"Na")+COUNTIF(P2219,"Na")+COUNTIF(S2219,"Na")+COUNTIF(V2219,"Na")+COUNTIF(Y2219,"Na")+COUNTIF(AB2219,"Na")+COUNTIF(P2236,"Na")+COUNTIF(S2236,"Na")+COUNTIF(V2236,"Na")+COUNTIF(Y2236,"Na")+COUNTIF(AB2236,"Na"))=16,"NA",SUM(P2202,S2202,V2202,Y2202,AB2202,M2219,P2219,S2219,V2219,Y2219,AB2219,P2236,S2236,V2236,Y2236,AB2236))</f>
        <v>0</v>
      </c>
      <c r="AN2202" s="191">
        <f t="shared" ref="AN2202:AN2210" si="3244">IF($AJ$2251=$AH$2251, 0, IF(OR(AND(AK2202=0,AL2202&gt;0), AND(AK2202="NS", AM2202&gt;0), AND(AK2202="NS", AM2202=0, AL2202=0)), 1, IF(OR(AND(AL2202&gt;=2, AM2202&lt;AK2202), AND(AK2202="NS", AM2202=0, AL2202&gt;0), AK2202=AM2202), 0, 1)))</f>
        <v>0</v>
      </c>
      <c r="AO2202" s="176">
        <f t="shared" ref="AO2202:AO2210" si="3245">N2202</f>
        <v>0</v>
      </c>
      <c r="AP2202" s="176">
        <f t="shared" ref="AP2202:AP2210" si="3246">COUNTIF(Q2202,"NS")+COUNTIF(T2202,"NS")+COUNTIF(W2202,"NS")+COUNTIF(Z2202,"NS")+COUNTIF(AC2202,"NS")+COUNTIF(N2219,"NS")+COUNTIF(Q2219,"NS")+COUNTIF(T2219,"NS")+COUNTIF(W2219,"NS")+COUNTIF(Z2219,"NS")+COUNTIF(AC2219,"NS")+COUNTIF(Q2236,"NS")+COUNTIF(T2236,"NS")+COUNTIF(W2236,"NS")+COUNTIF(Z2236,"NS")+COUNTIF(AC2236,"NS")</f>
        <v>0</v>
      </c>
      <c r="AQ2202" s="176">
        <f t="shared" ref="AQ2202:AQ2210" si="3247">IF((COUNTIF(Q2202,"Na")+COUNTIF(T2202,"Na")+COUNTIF(W2202,"Na")+COUNTIF(Z2202,"NA")+COUNTIF(AC2202,"NA")+COUNTIF(N2219,"NA")+COUNTIF(Q2219,"NA")+COUNTIF(T2219,"NA")+COUNTIF(W2219,"NA")+COUNTIF(Z2219,"NA")+COUNTIF(AC2219,"NA")+COUNTIF(Q2236,"NA")+COUNTIF(T2236,"NA")+COUNTIF(W2236,"NA")+COUNTIF(Z2236,"NA")+COUNTIF(AC2236,"NA"))=16,"NA",SUM(Q2202,T2202,W2202,Z2202,AC2202,N2219,Q2219,T2219,W2219,Z2219,AC2219,Q2236,T2236,W2236,Z2236,AC2236))</f>
        <v>0</v>
      </c>
      <c r="AR2202" s="191">
        <f t="shared" ref="AR2202:AR2210" si="3248">IF($AJ$2251=$AH$2251, 0, IF(OR(AND(AO2202=0,AP2202&gt;0), AND(AO2202="NS", AQ2202&gt;0), AND(AO2202="NS", AQ2202=0, AP2202=0)), 1, IF(OR(AND(AP2202&gt;=2, AQ2202&lt;AO2202), AND(AO2202="NS", AQ2202=0, AP2202&gt;0), AO2202=AQ2202), 0, 1)))</f>
        <v>0</v>
      </c>
      <c r="AS2202" s="178">
        <f t="shared" ref="AS2202:AS2210" si="3249">O2202</f>
        <v>0</v>
      </c>
      <c r="AT2202" s="178">
        <f t="shared" ref="AT2202:AT2210" si="3250">COUNTIF(R2202,"NS")+COUNTIF(U2202,"NS")+COUNTIF(X2202,"NS")+COUNTIF(AA2202,"NS")+COUNTIF(AD2202,"NS")+COUNTIF(O2219,"NS")+COUNTIF(R2219,"NS")+COUNTIF(U2219,"NS")+COUNTIF(X2219,"NS")+COUNTIF(AA2219,"NS")+COUNTIF(AD2219,"NS")+COUNTIF(R2236,"NS")+COUNTIF(U2236,"NS")+COUNTIF(X2236,"NS")+COUNTIF(AA2236,"NS")+COUNTIF(AD2236,"NS")</f>
        <v>0</v>
      </c>
      <c r="AU2202" s="178">
        <f t="shared" ref="AU2202:AU2210" si="3251">IF((COUNTIF(R2202,"NA")+COUNTIF(U2202,"NA")+COUNTIF(X2202,"NA")+COUNTIF(AA2202,"NA")+COUNTIF(AD2202,"NA")+COUNTIF(O2219,"NA")+COUNTIF(R2219,"NA")+COUNTIF(U2219,"NA")+COUNTIF(X2219,"NA")+COUNTIF(AA2219,"NA")+COUNTIF(AD2219,"NA")+COUNTIF(R2236,"NA")+COUNTIF(U2236,"NA")+COUNTIF(X2236,"NA")+COUNTIF(AA2236,"NA")+COUNTIF(AD2236,"NA"))=16,"NA",SUM(R2202,U2202,X2202,AA2202,AD2202,O2219,R2219,U2219,X2219,AA2219,AD2219,R2236,U2236,X2236,AA2236,AD2236))</f>
        <v>0</v>
      </c>
      <c r="AV2202" s="191">
        <f t="shared" ref="AV2202:AV2210" si="3252">IF($AJ$2251=$AH$2251, 0, IF(OR(AND(AS2202=0,AT2202&gt;0), AND(AS2202="NS", AU2202&gt;0), AND(AS2202="NS", AU2202=0, AT2202=0)), 1, IF(OR(AND(AT2202&gt;=2, AU2202&lt;AS2202), AND(AS2202="NS", AU2202=0, AT2202&gt;0), AS2202=AU2202), 0, 1)))</f>
        <v>0</v>
      </c>
      <c r="AW2202" s="176">
        <f t="shared" ref="AW2202:AW2210" si="3253">P2202</f>
        <v>0</v>
      </c>
      <c r="AX2202" s="176">
        <f t="shared" ref="AX2202:AX2210" si="3254">COUNTIF(Q2202:R2202,"NS")</f>
        <v>0</v>
      </c>
      <c r="AY2202" s="177">
        <f t="shared" ref="AY2202:AY2210" si="3255">IF(COUNTIF(Q2202:R2202,"Na")=2,"NA",SUM(Q2202:R2202))</f>
        <v>0</v>
      </c>
      <c r="AZ2202" s="187">
        <f t="shared" ref="AZ2202:AZ2210" si="3256">IF($AJ$2055=$AH$2055, 0,  IF(OR(AND(AW2202=0, AX2202&gt;0),AND(AW2202="NS", AY2202&gt;0), AND(AW2202="NS", AX2202=0, AY2202=0)), 1, IF(OR(AND(AW2202&gt;0, AX2202=2), AND(AW2202="NS", AX2202=2), AND(AW2202="NS", AY2202=0, AX2202&gt;0), AW2202=AY2202), 0, 1)))</f>
        <v>0</v>
      </c>
      <c r="BA2202" s="178">
        <f t="shared" ref="BA2202:BA2210" si="3257">S2202</f>
        <v>0</v>
      </c>
      <c r="BB2202" s="178">
        <f t="shared" ref="BB2202:BB2210" si="3258">COUNTIF(T2202:U2202,"NS")</f>
        <v>0</v>
      </c>
      <c r="BC2202" s="190">
        <f t="shared" ref="BC2202:BC2210" si="3259">IF(COUNTIF(T2202:U2202,"Na")=2,"NA",SUM(T2202:U2202))</f>
        <v>0</v>
      </c>
      <c r="BD2202" s="187">
        <f t="shared" ref="BD2202:BD2210" si="3260">IF($AJ$2251=$AH$2251, 0,  IF(OR(AND(BA2202=0, BB2202&gt;0),AND(BA2202="NS", BC2202&gt;0), AND(BA2202="NS", BB2202=0, BC2202=0)), 1, IF(OR(AND(BA2202&gt;0, BB2202=2), AND(BA2202="NS", BB2202=2), AND(BA2202="NS", BC2202=0, BB2202&gt;0), BA2202=BC2202), 0, 1)))</f>
        <v>0</v>
      </c>
      <c r="BE2202" s="176">
        <f t="shared" ref="BE2202:BE2210" si="3261">V2202</f>
        <v>0</v>
      </c>
      <c r="BF2202" s="176">
        <f t="shared" ref="BF2202:BF2210" si="3262">COUNTIF(W2202:X2202,"NS")</f>
        <v>0</v>
      </c>
      <c r="BG2202" s="177">
        <f t="shared" ref="BG2202:BG2210" si="3263">IF(COUNTIF(W2202:X2202,"NA")=2,"NA",SUM(W2202:X2202))</f>
        <v>0</v>
      </c>
      <c r="BH2202" s="187">
        <f t="shared" ref="BH2202:BH2210" si="3264">IF($AJ$2251=$AH$2251, 0,  IF(OR(AND(BE2202=0, BF2202&gt;0),AND(BE2202="NS", BG2202&gt;0), AND(BE2202="NS", BF2202=0, BG2202=0)), 1, IF(OR(AND(BE2202&gt;0, BF2202=2), AND(BE2202="NS", BF2202=2), AND(BE2202="NS", BG2202=0, BF2202&gt;0), BE2202=BG2202), 0, 1)))</f>
        <v>0</v>
      </c>
      <c r="BI2202" s="178">
        <f t="shared" ref="BI2202:BI2210" si="3265">Y2202</f>
        <v>0</v>
      </c>
      <c r="BJ2202" s="178">
        <f t="shared" ref="BJ2202:BJ2210" si="3266">COUNTIF(Z2202:AA2202,"NS")</f>
        <v>0</v>
      </c>
      <c r="BK2202" s="190">
        <f t="shared" ref="BK2202:BK2210" si="3267">IF(COUNTIF(Z2202:AA2202,"NA")=2,"NA",SUM(Z2202:AA2202))</f>
        <v>0</v>
      </c>
      <c r="BL2202" s="187">
        <f t="shared" ref="BL2202:BL2210" si="3268">IF($AJ$2251=$AH$2251, 0,  IF(OR(AND(BI2202=0, BJ2202&gt;0),AND(BI2202="NS", BK2202&gt;0), AND(BI2202="NS", BJ2202=0, BK2202=0)), 1, IF(OR(AND(BI2202&gt;0, BJ2202=2), AND(BI2202="NS", BJ2202=2), AND(BI2202="NS", BK2202=0, BJ2202&gt;0), BI2202=BK2202), 0, 1)))</f>
        <v>0</v>
      </c>
      <c r="BM2202" s="176">
        <f t="shared" ref="BM2202:BM2210" si="3269">AB2202</f>
        <v>0</v>
      </c>
      <c r="BN2202" s="176">
        <f t="shared" ref="BN2202:BN2210" si="3270">COUNTIF(AC2202:AD2202,"NS")</f>
        <v>0</v>
      </c>
      <c r="BO2202" s="177">
        <f t="shared" ref="BO2202:BO2210" si="3271">IF(COUNTIF(AC2202:AD2202,"NA")=2,"NA",SUM(AC2202:AD2202))</f>
        <v>0</v>
      </c>
      <c r="BP2202" s="187">
        <f t="shared" ref="BP2202:BP2210" si="3272">IF($AJ$2251=$AH$2251, 0,  IF(OR(AND(BM2202=0, BN2202&gt;0),AND(BM2202="NS", BO2202&gt;0), AND(BM2202="NS", BN2202=0, BO2202=0)), 1, IF(OR(AND(BM2202&gt;0, BN2202=2), AND(BM2202="NS", BN2202=2), AND(BM2202="NS", BO2202=0, BN2202&gt;0), BM2202=BO2202), 0, 1)))</f>
        <v>0</v>
      </c>
      <c r="BV2202" s="194">
        <f>M2211</f>
        <v>0</v>
      </c>
      <c r="BW2202" s="194">
        <f t="shared" ref="BW2202:BX2202" si="3273">N2211</f>
        <v>0</v>
      </c>
      <c r="BX2202" s="194">
        <f t="shared" si="3273"/>
        <v>0</v>
      </c>
    </row>
    <row r="2203" spans="1:109">
      <c r="C2203" s="316" t="s">
        <v>36</v>
      </c>
      <c r="D2203" s="711" t="s">
        <v>139</v>
      </c>
      <c r="E2203" s="712"/>
      <c r="F2203" s="712"/>
      <c r="G2203" s="712"/>
      <c r="H2203" s="712"/>
      <c r="I2203" s="712"/>
      <c r="J2203" s="712"/>
      <c r="K2203" s="712"/>
      <c r="L2203" s="713"/>
      <c r="M2203" s="9"/>
      <c r="N2203" s="9"/>
      <c r="O2203" s="9"/>
      <c r="P2203" s="9"/>
      <c r="Q2203" s="9"/>
      <c r="R2203" s="9"/>
      <c r="S2203" s="9"/>
      <c r="T2203" s="9"/>
      <c r="U2203" s="9"/>
      <c r="V2203" s="9"/>
      <c r="W2203" s="9"/>
      <c r="X2203" s="9"/>
      <c r="Y2203" s="9"/>
      <c r="Z2203" s="9"/>
      <c r="AA2203" s="9"/>
      <c r="AB2203" s="9"/>
      <c r="AC2203" s="9"/>
      <c r="AD2203" s="9"/>
      <c r="AG2203" s="176">
        <f t="shared" si="3237"/>
        <v>0</v>
      </c>
      <c r="AH2203" s="181">
        <f t="shared" si="3238"/>
        <v>0</v>
      </c>
      <c r="AI2203" s="177">
        <f t="shared" si="3239"/>
        <v>0</v>
      </c>
      <c r="AJ2203" s="187">
        <f t="shared" si="3240"/>
        <v>0</v>
      </c>
      <c r="AK2203" s="178">
        <f t="shared" si="3241"/>
        <v>0</v>
      </c>
      <c r="AL2203" s="190">
        <f t="shared" si="3242"/>
        <v>0</v>
      </c>
      <c r="AM2203" s="190">
        <f t="shared" si="3243"/>
        <v>0</v>
      </c>
      <c r="AN2203" s="191">
        <f t="shared" si="3244"/>
        <v>0</v>
      </c>
      <c r="AO2203" s="176">
        <f t="shared" si="3245"/>
        <v>0</v>
      </c>
      <c r="AP2203" s="176">
        <f t="shared" si="3246"/>
        <v>0</v>
      </c>
      <c r="AQ2203" s="176">
        <f t="shared" si="3247"/>
        <v>0</v>
      </c>
      <c r="AR2203" s="191">
        <f t="shared" si="3248"/>
        <v>0</v>
      </c>
      <c r="AS2203" s="178">
        <f t="shared" si="3249"/>
        <v>0</v>
      </c>
      <c r="AT2203" s="178">
        <f t="shared" si="3250"/>
        <v>0</v>
      </c>
      <c r="AU2203" s="178">
        <f t="shared" si="3251"/>
        <v>0</v>
      </c>
      <c r="AV2203" s="191">
        <f t="shared" si="3252"/>
        <v>0</v>
      </c>
      <c r="AW2203" s="176">
        <f t="shared" si="3253"/>
        <v>0</v>
      </c>
      <c r="AX2203" s="176">
        <f t="shared" si="3254"/>
        <v>0</v>
      </c>
      <c r="AY2203" s="177">
        <f t="shared" si="3255"/>
        <v>0</v>
      </c>
      <c r="AZ2203" s="187">
        <f t="shared" si="3256"/>
        <v>0</v>
      </c>
      <c r="BA2203" s="178">
        <f t="shared" si="3257"/>
        <v>0</v>
      </c>
      <c r="BB2203" s="178">
        <f t="shared" si="3258"/>
        <v>0</v>
      </c>
      <c r="BC2203" s="190">
        <f t="shared" si="3259"/>
        <v>0</v>
      </c>
      <c r="BD2203" s="187">
        <f t="shared" si="3260"/>
        <v>0</v>
      </c>
      <c r="BE2203" s="176">
        <f t="shared" si="3261"/>
        <v>0</v>
      </c>
      <c r="BF2203" s="176">
        <f t="shared" si="3262"/>
        <v>0</v>
      </c>
      <c r="BG2203" s="177">
        <f t="shared" si="3263"/>
        <v>0</v>
      </c>
      <c r="BH2203" s="187">
        <f t="shared" si="3264"/>
        <v>0</v>
      </c>
      <c r="BI2203" s="178">
        <f t="shared" si="3265"/>
        <v>0</v>
      </c>
      <c r="BJ2203" s="178">
        <f t="shared" si="3266"/>
        <v>0</v>
      </c>
      <c r="BK2203" s="190">
        <f t="shared" si="3267"/>
        <v>0</v>
      </c>
      <c r="BL2203" s="187">
        <f t="shared" si="3268"/>
        <v>0</v>
      </c>
      <c r="BM2203" s="176">
        <f t="shared" si="3269"/>
        <v>0</v>
      </c>
      <c r="BN2203" s="176">
        <f t="shared" si="3270"/>
        <v>0</v>
      </c>
      <c r="BO2203" s="177">
        <f t="shared" si="3271"/>
        <v>0</v>
      </c>
      <c r="BP2203" s="187">
        <f t="shared" si="3272"/>
        <v>0</v>
      </c>
      <c r="BU2203" s="153">
        <f>SUM(BV2203:BX2203)</f>
        <v>0</v>
      </c>
      <c r="BV2203" s="201">
        <f>IF($AJ$2251=$AH$2251,0,
IF(BV2201=BV2202,0,1))</f>
        <v>0</v>
      </c>
      <c r="BW2203" s="201">
        <f t="shared" ref="BW2203:BX2203" si="3274">IF($AJ$2251=$AH$2251,0,
IF(BW2201=BW2202,0,1))</f>
        <v>0</v>
      </c>
      <c r="BX2203" s="201">
        <f t="shared" si="3274"/>
        <v>0</v>
      </c>
    </row>
    <row r="2204" spans="1:109">
      <c r="C2204" s="316" t="s">
        <v>40</v>
      </c>
      <c r="D2204" s="711" t="s">
        <v>140</v>
      </c>
      <c r="E2204" s="712"/>
      <c r="F2204" s="712"/>
      <c r="G2204" s="712"/>
      <c r="H2204" s="712"/>
      <c r="I2204" s="712"/>
      <c r="J2204" s="712"/>
      <c r="K2204" s="712"/>
      <c r="L2204" s="713"/>
      <c r="M2204" s="9"/>
      <c r="N2204" s="9"/>
      <c r="O2204" s="9"/>
      <c r="P2204" s="9"/>
      <c r="Q2204" s="9"/>
      <c r="R2204" s="9"/>
      <c r="S2204" s="9"/>
      <c r="T2204" s="9"/>
      <c r="U2204" s="9"/>
      <c r="V2204" s="9"/>
      <c r="W2204" s="9"/>
      <c r="X2204" s="9"/>
      <c r="Y2204" s="9"/>
      <c r="Z2204" s="9"/>
      <c r="AA2204" s="9"/>
      <c r="AB2204" s="9"/>
      <c r="AC2204" s="9"/>
      <c r="AD2204" s="9"/>
      <c r="AG2204" s="176">
        <f t="shared" si="3237"/>
        <v>0</v>
      </c>
      <c r="AH2204" s="181">
        <f t="shared" si="3238"/>
        <v>0</v>
      </c>
      <c r="AI2204" s="177">
        <f t="shared" si="3239"/>
        <v>0</v>
      </c>
      <c r="AJ2204" s="187">
        <f t="shared" si="3240"/>
        <v>0</v>
      </c>
      <c r="AK2204" s="178">
        <f t="shared" si="3241"/>
        <v>0</v>
      </c>
      <c r="AL2204" s="190">
        <f t="shared" si="3242"/>
        <v>0</v>
      </c>
      <c r="AM2204" s="190">
        <f t="shared" si="3243"/>
        <v>0</v>
      </c>
      <c r="AN2204" s="191">
        <f t="shared" si="3244"/>
        <v>0</v>
      </c>
      <c r="AO2204" s="176">
        <f t="shared" si="3245"/>
        <v>0</v>
      </c>
      <c r="AP2204" s="176">
        <f t="shared" si="3246"/>
        <v>0</v>
      </c>
      <c r="AQ2204" s="176">
        <f t="shared" si="3247"/>
        <v>0</v>
      </c>
      <c r="AR2204" s="191">
        <f t="shared" si="3248"/>
        <v>0</v>
      </c>
      <c r="AS2204" s="178">
        <f t="shared" si="3249"/>
        <v>0</v>
      </c>
      <c r="AT2204" s="178">
        <f t="shared" si="3250"/>
        <v>0</v>
      </c>
      <c r="AU2204" s="178">
        <f t="shared" si="3251"/>
        <v>0</v>
      </c>
      <c r="AV2204" s="191">
        <f t="shared" si="3252"/>
        <v>0</v>
      </c>
      <c r="AW2204" s="176">
        <f t="shared" si="3253"/>
        <v>0</v>
      </c>
      <c r="AX2204" s="176">
        <f t="shared" si="3254"/>
        <v>0</v>
      </c>
      <c r="AY2204" s="177">
        <f t="shared" si="3255"/>
        <v>0</v>
      </c>
      <c r="AZ2204" s="187">
        <f t="shared" si="3256"/>
        <v>0</v>
      </c>
      <c r="BA2204" s="178">
        <f t="shared" si="3257"/>
        <v>0</v>
      </c>
      <c r="BB2204" s="178">
        <f t="shared" si="3258"/>
        <v>0</v>
      </c>
      <c r="BC2204" s="190">
        <f t="shared" si="3259"/>
        <v>0</v>
      </c>
      <c r="BD2204" s="187">
        <f t="shared" si="3260"/>
        <v>0</v>
      </c>
      <c r="BE2204" s="176">
        <f t="shared" si="3261"/>
        <v>0</v>
      </c>
      <c r="BF2204" s="176">
        <f t="shared" si="3262"/>
        <v>0</v>
      </c>
      <c r="BG2204" s="177">
        <f t="shared" si="3263"/>
        <v>0</v>
      </c>
      <c r="BH2204" s="187">
        <f t="shared" si="3264"/>
        <v>0</v>
      </c>
      <c r="BI2204" s="178">
        <f t="shared" si="3265"/>
        <v>0</v>
      </c>
      <c r="BJ2204" s="178">
        <f t="shared" si="3266"/>
        <v>0</v>
      </c>
      <c r="BK2204" s="190">
        <f t="shared" si="3267"/>
        <v>0</v>
      </c>
      <c r="BL2204" s="187">
        <f t="shared" si="3268"/>
        <v>0</v>
      </c>
      <c r="BM2204" s="176">
        <f t="shared" si="3269"/>
        <v>0</v>
      </c>
      <c r="BN2204" s="176">
        <f t="shared" si="3270"/>
        <v>0</v>
      </c>
      <c r="BO2204" s="177">
        <f t="shared" si="3271"/>
        <v>0</v>
      </c>
      <c r="BP2204" s="187">
        <f t="shared" si="3272"/>
        <v>0</v>
      </c>
    </row>
    <row r="2205" spans="1:109">
      <c r="C2205" s="316" t="s">
        <v>43</v>
      </c>
      <c r="D2205" s="711" t="s">
        <v>141</v>
      </c>
      <c r="E2205" s="712"/>
      <c r="F2205" s="712"/>
      <c r="G2205" s="712"/>
      <c r="H2205" s="712"/>
      <c r="I2205" s="712"/>
      <c r="J2205" s="712"/>
      <c r="K2205" s="712"/>
      <c r="L2205" s="713"/>
      <c r="M2205" s="9"/>
      <c r="N2205" s="9"/>
      <c r="O2205" s="9"/>
      <c r="P2205" s="9"/>
      <c r="Q2205" s="9"/>
      <c r="R2205" s="9"/>
      <c r="S2205" s="9"/>
      <c r="T2205" s="9"/>
      <c r="U2205" s="9"/>
      <c r="V2205" s="9"/>
      <c r="W2205" s="9"/>
      <c r="X2205" s="9"/>
      <c r="Y2205" s="9"/>
      <c r="Z2205" s="9"/>
      <c r="AA2205" s="9"/>
      <c r="AB2205" s="9"/>
      <c r="AC2205" s="9"/>
      <c r="AD2205" s="9"/>
      <c r="AG2205" s="176">
        <f t="shared" si="3237"/>
        <v>0</v>
      </c>
      <c r="AH2205" s="181">
        <f t="shared" si="3238"/>
        <v>0</v>
      </c>
      <c r="AI2205" s="177">
        <f t="shared" si="3239"/>
        <v>0</v>
      </c>
      <c r="AJ2205" s="187">
        <f t="shared" si="3240"/>
        <v>0</v>
      </c>
      <c r="AK2205" s="178">
        <f t="shared" si="3241"/>
        <v>0</v>
      </c>
      <c r="AL2205" s="190">
        <f t="shared" si="3242"/>
        <v>0</v>
      </c>
      <c r="AM2205" s="190">
        <f t="shared" si="3243"/>
        <v>0</v>
      </c>
      <c r="AN2205" s="191">
        <f t="shared" si="3244"/>
        <v>0</v>
      </c>
      <c r="AO2205" s="176">
        <f t="shared" si="3245"/>
        <v>0</v>
      </c>
      <c r="AP2205" s="176">
        <f t="shared" si="3246"/>
        <v>0</v>
      </c>
      <c r="AQ2205" s="176">
        <f t="shared" si="3247"/>
        <v>0</v>
      </c>
      <c r="AR2205" s="191">
        <f t="shared" si="3248"/>
        <v>0</v>
      </c>
      <c r="AS2205" s="178">
        <f t="shared" si="3249"/>
        <v>0</v>
      </c>
      <c r="AT2205" s="178">
        <f t="shared" si="3250"/>
        <v>0</v>
      </c>
      <c r="AU2205" s="178">
        <f t="shared" si="3251"/>
        <v>0</v>
      </c>
      <c r="AV2205" s="191">
        <f t="shared" si="3252"/>
        <v>0</v>
      </c>
      <c r="AW2205" s="176">
        <f t="shared" si="3253"/>
        <v>0</v>
      </c>
      <c r="AX2205" s="176">
        <f t="shared" si="3254"/>
        <v>0</v>
      </c>
      <c r="AY2205" s="177">
        <f t="shared" si="3255"/>
        <v>0</v>
      </c>
      <c r="AZ2205" s="187">
        <f t="shared" si="3256"/>
        <v>0</v>
      </c>
      <c r="BA2205" s="178">
        <f t="shared" si="3257"/>
        <v>0</v>
      </c>
      <c r="BB2205" s="178">
        <f t="shared" si="3258"/>
        <v>0</v>
      </c>
      <c r="BC2205" s="190">
        <f t="shared" si="3259"/>
        <v>0</v>
      </c>
      <c r="BD2205" s="187">
        <f t="shared" si="3260"/>
        <v>0</v>
      </c>
      <c r="BE2205" s="176">
        <f t="shared" si="3261"/>
        <v>0</v>
      </c>
      <c r="BF2205" s="176">
        <f t="shared" si="3262"/>
        <v>0</v>
      </c>
      <c r="BG2205" s="177">
        <f t="shared" si="3263"/>
        <v>0</v>
      </c>
      <c r="BH2205" s="187">
        <f t="shared" si="3264"/>
        <v>0</v>
      </c>
      <c r="BI2205" s="178">
        <f t="shared" si="3265"/>
        <v>0</v>
      </c>
      <c r="BJ2205" s="178">
        <f t="shared" si="3266"/>
        <v>0</v>
      </c>
      <c r="BK2205" s="190">
        <f t="shared" si="3267"/>
        <v>0</v>
      </c>
      <c r="BL2205" s="187">
        <f t="shared" si="3268"/>
        <v>0</v>
      </c>
      <c r="BM2205" s="176">
        <f t="shared" si="3269"/>
        <v>0</v>
      </c>
      <c r="BN2205" s="176">
        <f t="shared" si="3270"/>
        <v>0</v>
      </c>
      <c r="BO2205" s="177">
        <f t="shared" si="3271"/>
        <v>0</v>
      </c>
      <c r="BP2205" s="187">
        <f t="shared" si="3272"/>
        <v>0</v>
      </c>
    </row>
    <row r="2206" spans="1:109">
      <c r="C2206" s="316" t="s">
        <v>47</v>
      </c>
      <c r="D2206" s="711" t="s">
        <v>142</v>
      </c>
      <c r="E2206" s="712"/>
      <c r="F2206" s="712"/>
      <c r="G2206" s="712"/>
      <c r="H2206" s="712"/>
      <c r="I2206" s="712"/>
      <c r="J2206" s="712"/>
      <c r="K2206" s="712"/>
      <c r="L2206" s="713"/>
      <c r="M2206" s="9"/>
      <c r="N2206" s="9"/>
      <c r="O2206" s="9"/>
      <c r="P2206" s="9"/>
      <c r="Q2206" s="9"/>
      <c r="R2206" s="9"/>
      <c r="S2206" s="9"/>
      <c r="T2206" s="9"/>
      <c r="U2206" s="9"/>
      <c r="V2206" s="9"/>
      <c r="W2206" s="9"/>
      <c r="X2206" s="9"/>
      <c r="Y2206" s="9"/>
      <c r="Z2206" s="9"/>
      <c r="AA2206" s="9"/>
      <c r="AB2206" s="9"/>
      <c r="AC2206" s="9"/>
      <c r="AD2206" s="9"/>
      <c r="AG2206" s="176">
        <f t="shared" si="3237"/>
        <v>0</v>
      </c>
      <c r="AH2206" s="181">
        <f t="shared" si="3238"/>
        <v>0</v>
      </c>
      <c r="AI2206" s="177">
        <f t="shared" si="3239"/>
        <v>0</v>
      </c>
      <c r="AJ2206" s="187">
        <f t="shared" si="3240"/>
        <v>0</v>
      </c>
      <c r="AK2206" s="178">
        <f t="shared" si="3241"/>
        <v>0</v>
      </c>
      <c r="AL2206" s="190">
        <f t="shared" si="3242"/>
        <v>0</v>
      </c>
      <c r="AM2206" s="190">
        <f t="shared" si="3243"/>
        <v>0</v>
      </c>
      <c r="AN2206" s="191">
        <f t="shared" si="3244"/>
        <v>0</v>
      </c>
      <c r="AO2206" s="176">
        <f t="shared" si="3245"/>
        <v>0</v>
      </c>
      <c r="AP2206" s="176">
        <f t="shared" si="3246"/>
        <v>0</v>
      </c>
      <c r="AQ2206" s="176">
        <f t="shared" si="3247"/>
        <v>0</v>
      </c>
      <c r="AR2206" s="191">
        <f t="shared" si="3248"/>
        <v>0</v>
      </c>
      <c r="AS2206" s="178">
        <f t="shared" si="3249"/>
        <v>0</v>
      </c>
      <c r="AT2206" s="178">
        <f t="shared" si="3250"/>
        <v>0</v>
      </c>
      <c r="AU2206" s="178">
        <f t="shared" si="3251"/>
        <v>0</v>
      </c>
      <c r="AV2206" s="191">
        <f t="shared" si="3252"/>
        <v>0</v>
      </c>
      <c r="AW2206" s="176">
        <f t="shared" si="3253"/>
        <v>0</v>
      </c>
      <c r="AX2206" s="176">
        <f t="shared" si="3254"/>
        <v>0</v>
      </c>
      <c r="AY2206" s="177">
        <f t="shared" si="3255"/>
        <v>0</v>
      </c>
      <c r="AZ2206" s="187">
        <f t="shared" si="3256"/>
        <v>0</v>
      </c>
      <c r="BA2206" s="178">
        <f t="shared" si="3257"/>
        <v>0</v>
      </c>
      <c r="BB2206" s="178">
        <f t="shared" si="3258"/>
        <v>0</v>
      </c>
      <c r="BC2206" s="190">
        <f t="shared" si="3259"/>
        <v>0</v>
      </c>
      <c r="BD2206" s="187">
        <f t="shared" si="3260"/>
        <v>0</v>
      </c>
      <c r="BE2206" s="176">
        <f t="shared" si="3261"/>
        <v>0</v>
      </c>
      <c r="BF2206" s="176">
        <f t="shared" si="3262"/>
        <v>0</v>
      </c>
      <c r="BG2206" s="177">
        <f t="shared" si="3263"/>
        <v>0</v>
      </c>
      <c r="BH2206" s="187">
        <f t="shared" si="3264"/>
        <v>0</v>
      </c>
      <c r="BI2206" s="178">
        <f t="shared" si="3265"/>
        <v>0</v>
      </c>
      <c r="BJ2206" s="178">
        <f t="shared" si="3266"/>
        <v>0</v>
      </c>
      <c r="BK2206" s="190">
        <f t="shared" si="3267"/>
        <v>0</v>
      </c>
      <c r="BL2206" s="187">
        <f t="shared" si="3268"/>
        <v>0</v>
      </c>
      <c r="BM2206" s="176">
        <f t="shared" si="3269"/>
        <v>0</v>
      </c>
      <c r="BN2206" s="176">
        <f t="shared" si="3270"/>
        <v>0</v>
      </c>
      <c r="BO2206" s="177">
        <f t="shared" si="3271"/>
        <v>0</v>
      </c>
      <c r="BP2206" s="187">
        <f t="shared" si="3272"/>
        <v>0</v>
      </c>
    </row>
    <row r="2207" spans="1:109">
      <c r="C2207" s="316" t="s">
        <v>51</v>
      </c>
      <c r="D2207" s="711" t="s">
        <v>143</v>
      </c>
      <c r="E2207" s="712"/>
      <c r="F2207" s="712"/>
      <c r="G2207" s="712"/>
      <c r="H2207" s="712"/>
      <c r="I2207" s="712"/>
      <c r="J2207" s="712"/>
      <c r="K2207" s="712"/>
      <c r="L2207" s="713"/>
      <c r="M2207" s="9"/>
      <c r="N2207" s="9"/>
      <c r="O2207" s="9"/>
      <c r="P2207" s="9"/>
      <c r="Q2207" s="9"/>
      <c r="R2207" s="9"/>
      <c r="S2207" s="9"/>
      <c r="T2207" s="9"/>
      <c r="U2207" s="9"/>
      <c r="V2207" s="9"/>
      <c r="W2207" s="9"/>
      <c r="X2207" s="9"/>
      <c r="Y2207" s="9"/>
      <c r="Z2207" s="9"/>
      <c r="AA2207" s="9"/>
      <c r="AB2207" s="9"/>
      <c r="AC2207" s="9"/>
      <c r="AD2207" s="9"/>
      <c r="AG2207" s="176">
        <f t="shared" si="3237"/>
        <v>0</v>
      </c>
      <c r="AH2207" s="181">
        <f t="shared" si="3238"/>
        <v>0</v>
      </c>
      <c r="AI2207" s="177">
        <f t="shared" si="3239"/>
        <v>0</v>
      </c>
      <c r="AJ2207" s="187">
        <f t="shared" si="3240"/>
        <v>0</v>
      </c>
      <c r="AK2207" s="178">
        <f t="shared" si="3241"/>
        <v>0</v>
      </c>
      <c r="AL2207" s="190">
        <f t="shared" si="3242"/>
        <v>0</v>
      </c>
      <c r="AM2207" s="190">
        <f t="shared" si="3243"/>
        <v>0</v>
      </c>
      <c r="AN2207" s="191">
        <f t="shared" si="3244"/>
        <v>0</v>
      </c>
      <c r="AO2207" s="176">
        <f t="shared" si="3245"/>
        <v>0</v>
      </c>
      <c r="AP2207" s="176">
        <f t="shared" si="3246"/>
        <v>0</v>
      </c>
      <c r="AQ2207" s="176">
        <f t="shared" si="3247"/>
        <v>0</v>
      </c>
      <c r="AR2207" s="191">
        <f t="shared" si="3248"/>
        <v>0</v>
      </c>
      <c r="AS2207" s="178">
        <f t="shared" si="3249"/>
        <v>0</v>
      </c>
      <c r="AT2207" s="178">
        <f t="shared" si="3250"/>
        <v>0</v>
      </c>
      <c r="AU2207" s="178">
        <f t="shared" si="3251"/>
        <v>0</v>
      </c>
      <c r="AV2207" s="191">
        <f t="shared" si="3252"/>
        <v>0</v>
      </c>
      <c r="AW2207" s="176">
        <f t="shared" si="3253"/>
        <v>0</v>
      </c>
      <c r="AX2207" s="176">
        <f t="shared" si="3254"/>
        <v>0</v>
      </c>
      <c r="AY2207" s="177">
        <f t="shared" si="3255"/>
        <v>0</v>
      </c>
      <c r="AZ2207" s="187">
        <f t="shared" si="3256"/>
        <v>0</v>
      </c>
      <c r="BA2207" s="178">
        <f t="shared" si="3257"/>
        <v>0</v>
      </c>
      <c r="BB2207" s="178">
        <f t="shared" si="3258"/>
        <v>0</v>
      </c>
      <c r="BC2207" s="190">
        <f t="shared" si="3259"/>
        <v>0</v>
      </c>
      <c r="BD2207" s="187">
        <f t="shared" si="3260"/>
        <v>0</v>
      </c>
      <c r="BE2207" s="176">
        <f t="shared" si="3261"/>
        <v>0</v>
      </c>
      <c r="BF2207" s="176">
        <f t="shared" si="3262"/>
        <v>0</v>
      </c>
      <c r="BG2207" s="177">
        <f t="shared" si="3263"/>
        <v>0</v>
      </c>
      <c r="BH2207" s="187">
        <f t="shared" si="3264"/>
        <v>0</v>
      </c>
      <c r="BI2207" s="178">
        <f t="shared" si="3265"/>
        <v>0</v>
      </c>
      <c r="BJ2207" s="178">
        <f t="shared" si="3266"/>
        <v>0</v>
      </c>
      <c r="BK2207" s="190">
        <f t="shared" si="3267"/>
        <v>0</v>
      </c>
      <c r="BL2207" s="187">
        <f t="shared" si="3268"/>
        <v>0</v>
      </c>
      <c r="BM2207" s="176">
        <f t="shared" si="3269"/>
        <v>0</v>
      </c>
      <c r="BN2207" s="176">
        <f t="shared" si="3270"/>
        <v>0</v>
      </c>
      <c r="BO2207" s="177">
        <f t="shared" si="3271"/>
        <v>0</v>
      </c>
      <c r="BP2207" s="187">
        <f t="shared" si="3272"/>
        <v>0</v>
      </c>
    </row>
    <row r="2208" spans="1:109">
      <c r="C2208" s="316" t="s">
        <v>34</v>
      </c>
      <c r="D2208" s="711" t="s">
        <v>144</v>
      </c>
      <c r="E2208" s="712"/>
      <c r="F2208" s="712"/>
      <c r="G2208" s="712"/>
      <c r="H2208" s="712"/>
      <c r="I2208" s="712"/>
      <c r="J2208" s="712"/>
      <c r="K2208" s="712"/>
      <c r="L2208" s="713"/>
      <c r="M2208" s="9"/>
      <c r="N2208" s="9"/>
      <c r="O2208" s="9"/>
      <c r="P2208" s="9"/>
      <c r="Q2208" s="9"/>
      <c r="R2208" s="9"/>
      <c r="S2208" s="9"/>
      <c r="T2208" s="9"/>
      <c r="U2208" s="9"/>
      <c r="V2208" s="9"/>
      <c r="W2208" s="9"/>
      <c r="X2208" s="9"/>
      <c r="Y2208" s="9"/>
      <c r="Z2208" s="9"/>
      <c r="AA2208" s="9"/>
      <c r="AB2208" s="9"/>
      <c r="AC2208" s="9"/>
      <c r="AD2208" s="9"/>
      <c r="AG2208" s="176">
        <f t="shared" si="3237"/>
        <v>0</v>
      </c>
      <c r="AH2208" s="181">
        <f t="shared" si="3238"/>
        <v>0</v>
      </c>
      <c r="AI2208" s="177">
        <f t="shared" si="3239"/>
        <v>0</v>
      </c>
      <c r="AJ2208" s="187">
        <f t="shared" si="3240"/>
        <v>0</v>
      </c>
      <c r="AK2208" s="178">
        <f t="shared" si="3241"/>
        <v>0</v>
      </c>
      <c r="AL2208" s="190">
        <f t="shared" si="3242"/>
        <v>0</v>
      </c>
      <c r="AM2208" s="190">
        <f t="shared" si="3243"/>
        <v>0</v>
      </c>
      <c r="AN2208" s="191">
        <f t="shared" si="3244"/>
        <v>0</v>
      </c>
      <c r="AO2208" s="176">
        <f t="shared" si="3245"/>
        <v>0</v>
      </c>
      <c r="AP2208" s="176">
        <f t="shared" si="3246"/>
        <v>0</v>
      </c>
      <c r="AQ2208" s="176">
        <f t="shared" si="3247"/>
        <v>0</v>
      </c>
      <c r="AR2208" s="191">
        <f t="shared" si="3248"/>
        <v>0</v>
      </c>
      <c r="AS2208" s="178">
        <f t="shared" si="3249"/>
        <v>0</v>
      </c>
      <c r="AT2208" s="178">
        <f t="shared" si="3250"/>
        <v>0</v>
      </c>
      <c r="AU2208" s="178">
        <f t="shared" si="3251"/>
        <v>0</v>
      </c>
      <c r="AV2208" s="191">
        <f t="shared" si="3252"/>
        <v>0</v>
      </c>
      <c r="AW2208" s="176">
        <f t="shared" si="3253"/>
        <v>0</v>
      </c>
      <c r="AX2208" s="176">
        <f t="shared" si="3254"/>
        <v>0</v>
      </c>
      <c r="AY2208" s="177">
        <f t="shared" si="3255"/>
        <v>0</v>
      </c>
      <c r="AZ2208" s="187">
        <f t="shared" si="3256"/>
        <v>0</v>
      </c>
      <c r="BA2208" s="178">
        <f t="shared" si="3257"/>
        <v>0</v>
      </c>
      <c r="BB2208" s="178">
        <f t="shared" si="3258"/>
        <v>0</v>
      </c>
      <c r="BC2208" s="190">
        <f t="shared" si="3259"/>
        <v>0</v>
      </c>
      <c r="BD2208" s="187">
        <f t="shared" si="3260"/>
        <v>0</v>
      </c>
      <c r="BE2208" s="176">
        <f t="shared" si="3261"/>
        <v>0</v>
      </c>
      <c r="BF2208" s="176">
        <f t="shared" si="3262"/>
        <v>0</v>
      </c>
      <c r="BG2208" s="177">
        <f t="shared" si="3263"/>
        <v>0</v>
      </c>
      <c r="BH2208" s="187">
        <f t="shared" si="3264"/>
        <v>0</v>
      </c>
      <c r="BI2208" s="178">
        <f t="shared" si="3265"/>
        <v>0</v>
      </c>
      <c r="BJ2208" s="178">
        <f t="shared" si="3266"/>
        <v>0</v>
      </c>
      <c r="BK2208" s="190">
        <f t="shared" si="3267"/>
        <v>0</v>
      </c>
      <c r="BL2208" s="187">
        <f t="shared" si="3268"/>
        <v>0</v>
      </c>
      <c r="BM2208" s="176">
        <f t="shared" si="3269"/>
        <v>0</v>
      </c>
      <c r="BN2208" s="176">
        <f t="shared" si="3270"/>
        <v>0</v>
      </c>
      <c r="BO2208" s="177">
        <f t="shared" si="3271"/>
        <v>0</v>
      </c>
      <c r="BP2208" s="187">
        <f t="shared" si="3272"/>
        <v>0</v>
      </c>
    </row>
    <row r="2209" spans="3:68">
      <c r="C2209" s="316" t="s">
        <v>39</v>
      </c>
      <c r="D2209" s="711" t="s">
        <v>385</v>
      </c>
      <c r="E2209" s="712"/>
      <c r="F2209" s="712"/>
      <c r="G2209" s="712"/>
      <c r="H2209" s="712"/>
      <c r="I2209" s="712"/>
      <c r="J2209" s="712"/>
      <c r="K2209" s="712"/>
      <c r="L2209" s="713"/>
      <c r="M2209" s="9"/>
      <c r="N2209" s="9"/>
      <c r="O2209" s="9"/>
      <c r="P2209" s="9"/>
      <c r="Q2209" s="9"/>
      <c r="R2209" s="9"/>
      <c r="S2209" s="9"/>
      <c r="T2209" s="9"/>
      <c r="U2209" s="9"/>
      <c r="V2209" s="9"/>
      <c r="W2209" s="9"/>
      <c r="X2209" s="9"/>
      <c r="Y2209" s="9"/>
      <c r="Z2209" s="9"/>
      <c r="AA2209" s="9"/>
      <c r="AB2209" s="9"/>
      <c r="AC2209" s="9"/>
      <c r="AD2209" s="9"/>
      <c r="AG2209" s="176">
        <f t="shared" si="3237"/>
        <v>0</v>
      </c>
      <c r="AH2209" s="181">
        <f t="shared" si="3238"/>
        <v>0</v>
      </c>
      <c r="AI2209" s="177">
        <f t="shared" si="3239"/>
        <v>0</v>
      </c>
      <c r="AJ2209" s="187">
        <f t="shared" si="3240"/>
        <v>0</v>
      </c>
      <c r="AK2209" s="178">
        <f t="shared" si="3241"/>
        <v>0</v>
      </c>
      <c r="AL2209" s="190">
        <f t="shared" si="3242"/>
        <v>0</v>
      </c>
      <c r="AM2209" s="190">
        <f t="shared" si="3243"/>
        <v>0</v>
      </c>
      <c r="AN2209" s="191">
        <f t="shared" si="3244"/>
        <v>0</v>
      </c>
      <c r="AO2209" s="176">
        <f t="shared" si="3245"/>
        <v>0</v>
      </c>
      <c r="AP2209" s="176">
        <f t="shared" si="3246"/>
        <v>0</v>
      </c>
      <c r="AQ2209" s="176">
        <f t="shared" si="3247"/>
        <v>0</v>
      </c>
      <c r="AR2209" s="191">
        <f t="shared" si="3248"/>
        <v>0</v>
      </c>
      <c r="AS2209" s="178">
        <f t="shared" si="3249"/>
        <v>0</v>
      </c>
      <c r="AT2209" s="178">
        <f t="shared" si="3250"/>
        <v>0</v>
      </c>
      <c r="AU2209" s="178">
        <f t="shared" si="3251"/>
        <v>0</v>
      </c>
      <c r="AV2209" s="191">
        <f t="shared" si="3252"/>
        <v>0</v>
      </c>
      <c r="AW2209" s="176">
        <f t="shared" si="3253"/>
        <v>0</v>
      </c>
      <c r="AX2209" s="176">
        <f t="shared" si="3254"/>
        <v>0</v>
      </c>
      <c r="AY2209" s="177">
        <f t="shared" si="3255"/>
        <v>0</v>
      </c>
      <c r="AZ2209" s="187">
        <f t="shared" si="3256"/>
        <v>0</v>
      </c>
      <c r="BA2209" s="178">
        <f t="shared" si="3257"/>
        <v>0</v>
      </c>
      <c r="BB2209" s="178">
        <f t="shared" si="3258"/>
        <v>0</v>
      </c>
      <c r="BC2209" s="190">
        <f t="shared" si="3259"/>
        <v>0</v>
      </c>
      <c r="BD2209" s="187">
        <f t="shared" si="3260"/>
        <v>0</v>
      </c>
      <c r="BE2209" s="176">
        <f t="shared" si="3261"/>
        <v>0</v>
      </c>
      <c r="BF2209" s="176">
        <f t="shared" si="3262"/>
        <v>0</v>
      </c>
      <c r="BG2209" s="177">
        <f t="shared" si="3263"/>
        <v>0</v>
      </c>
      <c r="BH2209" s="187">
        <f t="shared" si="3264"/>
        <v>0</v>
      </c>
      <c r="BI2209" s="178">
        <f t="shared" si="3265"/>
        <v>0</v>
      </c>
      <c r="BJ2209" s="178">
        <f t="shared" si="3266"/>
        <v>0</v>
      </c>
      <c r="BK2209" s="190">
        <f t="shared" si="3267"/>
        <v>0</v>
      </c>
      <c r="BL2209" s="187">
        <f t="shared" si="3268"/>
        <v>0</v>
      </c>
      <c r="BM2209" s="176">
        <f t="shared" si="3269"/>
        <v>0</v>
      </c>
      <c r="BN2209" s="176">
        <f t="shared" si="3270"/>
        <v>0</v>
      </c>
      <c r="BO2209" s="177">
        <f t="shared" si="3271"/>
        <v>0</v>
      </c>
      <c r="BP2209" s="187">
        <f t="shared" si="3272"/>
        <v>0</v>
      </c>
    </row>
    <row r="2210" spans="3:68">
      <c r="C2210" s="316" t="s">
        <v>59</v>
      </c>
      <c r="D2210" s="677" t="s">
        <v>182</v>
      </c>
      <c r="E2210" s="677"/>
      <c r="F2210" s="677"/>
      <c r="G2210" s="677"/>
      <c r="H2210" s="677"/>
      <c r="I2210" s="677"/>
      <c r="J2210" s="677"/>
      <c r="K2210" s="677"/>
      <c r="L2210" s="677"/>
      <c r="M2210" s="9"/>
      <c r="N2210" s="9"/>
      <c r="O2210" s="9"/>
      <c r="P2210" s="9"/>
      <c r="Q2210" s="9"/>
      <c r="R2210" s="9"/>
      <c r="S2210" s="9"/>
      <c r="T2210" s="9"/>
      <c r="U2210" s="9"/>
      <c r="V2210" s="9"/>
      <c r="W2210" s="9"/>
      <c r="X2210" s="9"/>
      <c r="Y2210" s="9"/>
      <c r="Z2210" s="9"/>
      <c r="AA2210" s="9"/>
      <c r="AB2210" s="9"/>
      <c r="AC2210" s="9"/>
      <c r="AD2210" s="9"/>
      <c r="AG2210" s="176">
        <f t="shared" si="3237"/>
        <v>0</v>
      </c>
      <c r="AH2210" s="181">
        <f t="shared" si="3238"/>
        <v>0</v>
      </c>
      <c r="AI2210" s="177">
        <f t="shared" si="3239"/>
        <v>0</v>
      </c>
      <c r="AJ2210" s="187">
        <f t="shared" si="3240"/>
        <v>0</v>
      </c>
      <c r="AK2210" s="178">
        <f t="shared" si="3241"/>
        <v>0</v>
      </c>
      <c r="AL2210" s="190">
        <f t="shared" si="3242"/>
        <v>0</v>
      </c>
      <c r="AM2210" s="190">
        <f t="shared" si="3243"/>
        <v>0</v>
      </c>
      <c r="AN2210" s="191">
        <f t="shared" si="3244"/>
        <v>0</v>
      </c>
      <c r="AO2210" s="176">
        <f t="shared" si="3245"/>
        <v>0</v>
      </c>
      <c r="AP2210" s="176">
        <f t="shared" si="3246"/>
        <v>0</v>
      </c>
      <c r="AQ2210" s="176">
        <f t="shared" si="3247"/>
        <v>0</v>
      </c>
      <c r="AR2210" s="191">
        <f t="shared" si="3248"/>
        <v>0</v>
      </c>
      <c r="AS2210" s="178">
        <f t="shared" si="3249"/>
        <v>0</v>
      </c>
      <c r="AT2210" s="178">
        <f t="shared" si="3250"/>
        <v>0</v>
      </c>
      <c r="AU2210" s="178">
        <f t="shared" si="3251"/>
        <v>0</v>
      </c>
      <c r="AV2210" s="191">
        <f t="shared" si="3252"/>
        <v>0</v>
      </c>
      <c r="AW2210" s="176">
        <f t="shared" si="3253"/>
        <v>0</v>
      </c>
      <c r="AX2210" s="176">
        <f t="shared" si="3254"/>
        <v>0</v>
      </c>
      <c r="AY2210" s="177">
        <f t="shared" si="3255"/>
        <v>0</v>
      </c>
      <c r="AZ2210" s="187">
        <f t="shared" si="3256"/>
        <v>0</v>
      </c>
      <c r="BA2210" s="178">
        <f t="shared" si="3257"/>
        <v>0</v>
      </c>
      <c r="BB2210" s="178">
        <f t="shared" si="3258"/>
        <v>0</v>
      </c>
      <c r="BC2210" s="190">
        <f t="shared" si="3259"/>
        <v>0</v>
      </c>
      <c r="BD2210" s="187">
        <f t="shared" si="3260"/>
        <v>0</v>
      </c>
      <c r="BE2210" s="176">
        <f t="shared" si="3261"/>
        <v>0</v>
      </c>
      <c r="BF2210" s="176">
        <f t="shared" si="3262"/>
        <v>0</v>
      </c>
      <c r="BG2210" s="177">
        <f t="shared" si="3263"/>
        <v>0</v>
      </c>
      <c r="BH2210" s="187">
        <f t="shared" si="3264"/>
        <v>0</v>
      </c>
      <c r="BI2210" s="178">
        <f t="shared" si="3265"/>
        <v>0</v>
      </c>
      <c r="BJ2210" s="178">
        <f t="shared" si="3266"/>
        <v>0</v>
      </c>
      <c r="BK2210" s="190">
        <f t="shared" si="3267"/>
        <v>0</v>
      </c>
      <c r="BL2210" s="187">
        <f t="shared" si="3268"/>
        <v>0</v>
      </c>
      <c r="BM2210" s="176">
        <f t="shared" si="3269"/>
        <v>0</v>
      </c>
      <c r="BN2210" s="176">
        <f t="shared" si="3270"/>
        <v>0</v>
      </c>
      <c r="BO2210" s="177">
        <f t="shared" si="3271"/>
        <v>0</v>
      </c>
      <c r="BP2210" s="187">
        <f t="shared" si="3272"/>
        <v>0</v>
      </c>
    </row>
    <row r="2211" spans="3:68">
      <c r="C2211" s="198"/>
      <c r="D2211" s="198"/>
      <c r="E2211" s="198"/>
      <c r="F2211" s="198"/>
      <c r="G2211" s="198"/>
      <c r="I2211" s="198"/>
      <c r="J2211" s="198"/>
      <c r="L2211" s="180" t="s">
        <v>124</v>
      </c>
      <c r="M2211" s="509">
        <f>IF(AND(SUM(M2201:M2210)=0,COUNTIF(M2201:M2210,"NS")&gt;0),"NS",
IF(AND(SUM(M2201:M2210)=0,COUNTIF(M2201:M2210,0)&gt;0),0,
IF(AND(SUM(M2201:M2210)=0,COUNTIF(M2201:M2210,"NA")&gt;0),"NA",
SUM(M2201:M2210))))</f>
        <v>0</v>
      </c>
      <c r="N2211" s="509">
        <f t="shared" ref="N2211:AD2211" si="3275">IF(AND(SUM(N2201:N2210)=0,COUNTIF(N2201:N2210,"NS")&gt;0),"NS",
IF(AND(SUM(N2201:N2210)=0,COUNTIF(N2201:N2210,0)&gt;0),0,
IF(AND(SUM(N2201:N2210)=0,COUNTIF(N2201:N2210,"NA")&gt;0),"NA",
SUM(N2201:N2210))))</f>
        <v>0</v>
      </c>
      <c r="O2211" s="509">
        <f t="shared" si="3275"/>
        <v>0</v>
      </c>
      <c r="P2211" s="509">
        <f t="shared" si="3275"/>
        <v>0</v>
      </c>
      <c r="Q2211" s="509">
        <f t="shared" si="3275"/>
        <v>0</v>
      </c>
      <c r="R2211" s="509">
        <f t="shared" si="3275"/>
        <v>0</v>
      </c>
      <c r="S2211" s="509">
        <f t="shared" si="3275"/>
        <v>0</v>
      </c>
      <c r="T2211" s="509">
        <f t="shared" si="3275"/>
        <v>0</v>
      </c>
      <c r="U2211" s="509">
        <f t="shared" si="3275"/>
        <v>0</v>
      </c>
      <c r="V2211" s="509">
        <f t="shared" si="3275"/>
        <v>0</v>
      </c>
      <c r="W2211" s="509">
        <f t="shared" si="3275"/>
        <v>0</v>
      </c>
      <c r="X2211" s="509">
        <f t="shared" si="3275"/>
        <v>0</v>
      </c>
      <c r="Y2211" s="509">
        <f t="shared" si="3275"/>
        <v>0</v>
      </c>
      <c r="Z2211" s="509">
        <f t="shared" si="3275"/>
        <v>0</v>
      </c>
      <c r="AA2211" s="509">
        <f t="shared" si="3275"/>
        <v>0</v>
      </c>
      <c r="AB2211" s="509">
        <f t="shared" si="3275"/>
        <v>0</v>
      </c>
      <c r="AC2211" s="509">
        <f t="shared" si="3275"/>
        <v>0</v>
      </c>
      <c r="AD2211" s="509">
        <f t="shared" si="3275"/>
        <v>0</v>
      </c>
      <c r="AJ2211" s="187">
        <f>SUM(AJ2201:AJ2210)</f>
        <v>0</v>
      </c>
      <c r="AN2211" s="187">
        <f>SUM(AN2201:AN2210)</f>
        <v>0</v>
      </c>
      <c r="AR2211" s="187">
        <f>SUM(AR2201:AR2210)</f>
        <v>0</v>
      </c>
      <c r="AV2211" s="187">
        <f>SUM(AV2201:AV2210)</f>
        <v>0</v>
      </c>
      <c r="AZ2211" s="187">
        <f>SUM(AZ2201:AZ2210)</f>
        <v>0</v>
      </c>
      <c r="BD2211" s="187">
        <f>SUM(BD2201:BD2210)</f>
        <v>0</v>
      </c>
      <c r="BH2211" s="187">
        <f>SUM(BH2201:BH2210)</f>
        <v>0</v>
      </c>
      <c r="BL2211" s="187">
        <f>SUM(BL2201:BL2210)</f>
        <v>0</v>
      </c>
      <c r="BP2211" s="187">
        <f>SUM(BP2201:BP2210)</f>
        <v>0</v>
      </c>
    </row>
    <row r="2212" spans="3:68">
      <c r="C2212" s="198"/>
      <c r="D2212" s="198"/>
      <c r="E2212" s="198"/>
      <c r="F2212" s="198"/>
      <c r="G2212" s="198"/>
      <c r="H2212" s="198"/>
      <c r="I2212" s="198"/>
      <c r="J2212" s="198"/>
      <c r="K2212" s="198"/>
      <c r="L2212" s="198"/>
      <c r="M2212" s="198"/>
      <c r="N2212" s="198"/>
      <c r="O2212" s="198"/>
      <c r="P2212" s="198"/>
      <c r="Q2212" s="198"/>
      <c r="R2212" s="198"/>
      <c r="S2212" s="198"/>
      <c r="T2212" s="198"/>
      <c r="U2212" s="198"/>
      <c r="V2212" s="198"/>
      <c r="W2212" s="198"/>
      <c r="X2212" s="198"/>
      <c r="Y2212" s="198"/>
      <c r="Z2212" s="198"/>
      <c r="AA2212" s="198"/>
      <c r="AB2212" s="198"/>
      <c r="AC2212" s="198"/>
      <c r="AD2212" s="198"/>
    </row>
    <row r="2213" spans="3:68">
      <c r="AA2213" s="722" t="s">
        <v>1525</v>
      </c>
      <c r="AB2213" s="722"/>
      <c r="AC2213" s="722"/>
      <c r="AD2213" s="722"/>
    </row>
    <row r="2214" spans="3:68" ht="36" customHeight="1">
      <c r="C2214" s="796" t="s">
        <v>136</v>
      </c>
      <c r="D2214" s="797"/>
      <c r="E2214" s="797"/>
      <c r="F2214" s="797"/>
      <c r="G2214" s="797"/>
      <c r="H2214" s="797"/>
      <c r="I2214" s="797"/>
      <c r="J2214" s="797"/>
      <c r="K2214" s="797"/>
      <c r="L2214" s="798"/>
      <c r="M2214" s="696" t="s">
        <v>2767</v>
      </c>
      <c r="N2214" s="697"/>
      <c r="O2214" s="697"/>
      <c r="P2214" s="697"/>
      <c r="Q2214" s="697"/>
      <c r="R2214" s="697"/>
      <c r="S2214" s="697"/>
      <c r="T2214" s="697"/>
      <c r="U2214" s="697"/>
      <c r="V2214" s="697"/>
      <c r="W2214" s="697"/>
      <c r="X2214" s="697"/>
      <c r="Y2214" s="697"/>
      <c r="Z2214" s="697"/>
      <c r="AA2214" s="697"/>
      <c r="AB2214" s="697"/>
      <c r="AC2214" s="697"/>
      <c r="AD2214" s="698"/>
    </row>
    <row r="2215" spans="3:68">
      <c r="C2215" s="799"/>
      <c r="D2215" s="800"/>
      <c r="E2215" s="800"/>
      <c r="F2215" s="800"/>
      <c r="G2215" s="800"/>
      <c r="H2215" s="800"/>
      <c r="I2215" s="800"/>
      <c r="J2215" s="800"/>
      <c r="K2215" s="800"/>
      <c r="L2215" s="801"/>
      <c r="M2215" s="721" t="s">
        <v>553</v>
      </c>
      <c r="N2215" s="721"/>
      <c r="O2215" s="721"/>
      <c r="P2215" s="584" t="s">
        <v>554</v>
      </c>
      <c r="Q2215" s="585"/>
      <c r="R2215" s="585"/>
      <c r="S2215" s="585"/>
      <c r="T2215" s="585"/>
      <c r="U2215" s="585"/>
      <c r="V2215" s="585"/>
      <c r="W2215" s="585"/>
      <c r="X2215" s="586"/>
      <c r="Y2215" s="606" t="s">
        <v>555</v>
      </c>
      <c r="Z2215" s="607"/>
      <c r="AA2215" s="607"/>
      <c r="AB2215" s="607"/>
      <c r="AC2215" s="607"/>
      <c r="AD2215" s="608"/>
    </row>
    <row r="2216" spans="3:68" ht="36" customHeight="1">
      <c r="C2216" s="799"/>
      <c r="D2216" s="800"/>
      <c r="E2216" s="800"/>
      <c r="F2216" s="800"/>
      <c r="G2216" s="800"/>
      <c r="H2216" s="800"/>
      <c r="I2216" s="800"/>
      <c r="J2216" s="800"/>
      <c r="K2216" s="800"/>
      <c r="L2216" s="801"/>
      <c r="M2216" s="721" t="s">
        <v>532</v>
      </c>
      <c r="N2216" s="721"/>
      <c r="O2216" s="721"/>
      <c r="P2216" s="721" t="s">
        <v>535</v>
      </c>
      <c r="Q2216" s="721"/>
      <c r="R2216" s="721"/>
      <c r="S2216" s="721" t="s">
        <v>537</v>
      </c>
      <c r="T2216" s="721"/>
      <c r="U2216" s="721"/>
      <c r="V2216" s="721" t="s">
        <v>539</v>
      </c>
      <c r="W2216" s="721"/>
      <c r="X2216" s="721"/>
      <c r="Y2216" s="721" t="s">
        <v>542</v>
      </c>
      <c r="Z2216" s="721"/>
      <c r="AA2216" s="721"/>
      <c r="AB2216" s="606" t="s">
        <v>544</v>
      </c>
      <c r="AC2216" s="607"/>
      <c r="AD2216" s="608"/>
      <c r="AG2216" s="766" t="s">
        <v>532</v>
      </c>
      <c r="AH2216" s="766"/>
      <c r="AI2216" s="766"/>
      <c r="AJ2216" s="766"/>
      <c r="AK2216" s="767" t="s">
        <v>535</v>
      </c>
      <c r="AL2216" s="767"/>
      <c r="AM2216" s="767"/>
      <c r="AN2216" s="767"/>
      <c r="AO2216" s="765" t="s">
        <v>537</v>
      </c>
      <c r="AP2216" s="765"/>
      <c r="AQ2216" s="765"/>
      <c r="AR2216" s="765"/>
      <c r="AS2216" s="688" t="s">
        <v>539</v>
      </c>
      <c r="AT2216" s="688"/>
      <c r="AU2216" s="688"/>
      <c r="AV2216" s="688"/>
      <c r="AW2216" s="765" t="s">
        <v>542</v>
      </c>
      <c r="AX2216" s="765"/>
      <c r="AY2216" s="765"/>
      <c r="AZ2216" s="765"/>
      <c r="BA2216" s="688" t="s">
        <v>544</v>
      </c>
      <c r="BB2216" s="688"/>
      <c r="BC2216" s="688"/>
      <c r="BD2216" s="688"/>
    </row>
    <row r="2217" spans="3:68" ht="48" customHeight="1">
      <c r="C2217" s="802"/>
      <c r="D2217" s="803"/>
      <c r="E2217" s="803"/>
      <c r="F2217" s="803"/>
      <c r="G2217" s="803"/>
      <c r="H2217" s="803"/>
      <c r="I2217" s="803"/>
      <c r="J2217" s="803"/>
      <c r="K2217" s="803"/>
      <c r="L2217" s="804"/>
      <c r="M2217" s="184" t="s">
        <v>205</v>
      </c>
      <c r="N2217" s="141" t="s">
        <v>115</v>
      </c>
      <c r="O2217" s="141" t="s">
        <v>116</v>
      </c>
      <c r="P2217" s="184" t="s">
        <v>205</v>
      </c>
      <c r="Q2217" s="141" t="s">
        <v>115</v>
      </c>
      <c r="R2217" s="141" t="s">
        <v>116</v>
      </c>
      <c r="S2217" s="184" t="s">
        <v>205</v>
      </c>
      <c r="T2217" s="141" t="s">
        <v>115</v>
      </c>
      <c r="U2217" s="141" t="s">
        <v>116</v>
      </c>
      <c r="V2217" s="184" t="s">
        <v>205</v>
      </c>
      <c r="W2217" s="141" t="s">
        <v>115</v>
      </c>
      <c r="X2217" s="141" t="s">
        <v>116</v>
      </c>
      <c r="Y2217" s="184" t="s">
        <v>205</v>
      </c>
      <c r="Z2217" s="141" t="s">
        <v>115</v>
      </c>
      <c r="AA2217" s="141" t="s">
        <v>116</v>
      </c>
      <c r="AB2217" s="184" t="s">
        <v>205</v>
      </c>
      <c r="AC2217" s="141" t="s">
        <v>115</v>
      </c>
      <c r="AD2217" s="141" t="s">
        <v>116</v>
      </c>
      <c r="AG2217" s="186" t="s">
        <v>8061</v>
      </c>
      <c r="AH2217" s="186" t="s">
        <v>8062</v>
      </c>
      <c r="AI2217" s="186" t="s">
        <v>8063</v>
      </c>
      <c r="AJ2217" s="186" t="s">
        <v>8064</v>
      </c>
      <c r="AK2217" s="185" t="s">
        <v>8061</v>
      </c>
      <c r="AL2217" s="185" t="s">
        <v>8062</v>
      </c>
      <c r="AM2217" s="185" t="s">
        <v>8063</v>
      </c>
      <c r="AN2217" s="185" t="s">
        <v>8064</v>
      </c>
      <c r="AO2217" s="186" t="s">
        <v>8061</v>
      </c>
      <c r="AP2217" s="186" t="s">
        <v>8062</v>
      </c>
      <c r="AQ2217" s="186" t="s">
        <v>8063</v>
      </c>
      <c r="AR2217" s="186" t="s">
        <v>8064</v>
      </c>
      <c r="AS2217" s="185" t="s">
        <v>8061</v>
      </c>
      <c r="AT2217" s="185" t="s">
        <v>8062</v>
      </c>
      <c r="AU2217" s="185" t="s">
        <v>8063</v>
      </c>
      <c r="AV2217" s="185" t="s">
        <v>8064</v>
      </c>
      <c r="AW2217" s="186" t="s">
        <v>8061</v>
      </c>
      <c r="AX2217" s="186" t="s">
        <v>8062</v>
      </c>
      <c r="AY2217" s="186" t="s">
        <v>8063</v>
      </c>
      <c r="AZ2217" s="186" t="s">
        <v>8064</v>
      </c>
      <c r="BA2217" s="185" t="s">
        <v>8061</v>
      </c>
      <c r="BB2217" s="185" t="s">
        <v>8062</v>
      </c>
      <c r="BC2217" s="185" t="s">
        <v>8063</v>
      </c>
      <c r="BD2217" s="185" t="s">
        <v>8064</v>
      </c>
    </row>
    <row r="2218" spans="3:68">
      <c r="C2218" s="316" t="s">
        <v>23</v>
      </c>
      <c r="D2218" s="711" t="s">
        <v>137</v>
      </c>
      <c r="E2218" s="712"/>
      <c r="F2218" s="712"/>
      <c r="G2218" s="712"/>
      <c r="H2218" s="712"/>
      <c r="I2218" s="712"/>
      <c r="J2218" s="712"/>
      <c r="K2218" s="712"/>
      <c r="L2218" s="713"/>
      <c r="M2218" s="9"/>
      <c r="N2218" s="9"/>
      <c r="O2218" s="9"/>
      <c r="P2218" s="9"/>
      <c r="Q2218" s="9"/>
      <c r="R2218" s="9"/>
      <c r="S2218" s="9"/>
      <c r="T2218" s="9"/>
      <c r="U2218" s="9"/>
      <c r="V2218" s="9"/>
      <c r="W2218" s="9"/>
      <c r="X2218" s="9"/>
      <c r="Y2218" s="9"/>
      <c r="Z2218" s="9"/>
      <c r="AA2218" s="9"/>
      <c r="AB2218" s="9"/>
      <c r="AC2218" s="9"/>
      <c r="AD2218" s="9"/>
      <c r="AG2218" s="178">
        <f>M2218</f>
        <v>0</v>
      </c>
      <c r="AH2218" s="178">
        <f>COUNTIF(N2218:O2218,"NS")</f>
        <v>0</v>
      </c>
      <c r="AI2218" s="190">
        <f>IF(COUNTIF(N2218:O2218,"NA")=2,"NA",SUM(N2218:O2218))</f>
        <v>0</v>
      </c>
      <c r="AJ2218" s="187">
        <f t="shared" ref="AJ2218" si="3276">IF($AJ$2251=$AH$2251, 0,  IF(OR(AND(AG2218=0, AH2218&gt;0),AND(AG2218="NS", AI2218&gt;0), AND(AG2218="NS", AH2218=0, AI2218=0)), 1, IF(OR(AND(AG2218&gt;0, AH2218=2), AND(AG2218="NS", AH2218=2), AND(AG2218="NS", AI2218=0, AH2218&gt;0), AG2218=AI2218), 0, 1)))</f>
        <v>0</v>
      </c>
      <c r="AK2218" s="176">
        <f>P2218</f>
        <v>0</v>
      </c>
      <c r="AL2218" s="176">
        <f>COUNTIF(Q2218:R2218,"NS")</f>
        <v>0</v>
      </c>
      <c r="AM2218" s="177">
        <f>IF(COUNTIF(Q2218:R2218,"NA")=2,"NA",SUM(Q2218:R2218))</f>
        <v>0</v>
      </c>
      <c r="AN2218" s="187">
        <f t="shared" ref="AN2218" si="3277">IF($AJ$2251=$AH$2251, 0,  IF(OR(AND(AK2218=0, AL2218&gt;0),AND(AK2218="NS", AM2218&gt;0), AND(AK2218="NS", AL2218=0, AM2218=0)), 1, IF(OR(AND(AK2218&gt;0, AL2218=2), AND(AK2218="NS", AL2218=2), AND(AK2218="NS", AM2218=0, AL2218&gt;0), AK2218=AM2218), 0, 1)))</f>
        <v>0</v>
      </c>
      <c r="AO2218" s="178">
        <f>S2218</f>
        <v>0</v>
      </c>
      <c r="AP2218" s="178">
        <f>COUNTIF(T2218:U2218,"NS")</f>
        <v>0</v>
      </c>
      <c r="AQ2218" s="190">
        <f>IF(COUNTIF(T2218:U2218,"NA")=2,"NA",SUM(T2218:U2218))</f>
        <v>0</v>
      </c>
      <c r="AR2218" s="187">
        <f t="shared" ref="AR2218" si="3278">IF($AJ$2251=$AH$2251, 0,  IF(OR(AND(AO2218=0, AP2218&gt;0),AND(AO2218="NS", AQ2218&gt;0), AND(AO2218="NS", AP2218=0, AQ2218=0)), 1, IF(OR(AND(AO2218&gt;0, AP2218=2), AND(AO2218="NS", AP2218=2), AND(AO2218="NS", AQ2218=0, AP2218&gt;0), AO2218=AQ2218), 0, 1)))</f>
        <v>0</v>
      </c>
      <c r="AS2218" s="176">
        <f>V2218</f>
        <v>0</v>
      </c>
      <c r="AT2218" s="176">
        <f>COUNTIF(W2218:X2218,"NS")</f>
        <v>0</v>
      </c>
      <c r="AU2218" s="177">
        <f>IF(COUNTIF(W2218:X2218,"NA")=2,"NA",SUM(W2218:X2218))</f>
        <v>0</v>
      </c>
      <c r="AV2218" s="187">
        <f t="shared" ref="AV2218" si="3279">IF($AJ$2251=$AH$2251, 0,  IF(OR(AND(AS2218=0, AT2218&gt;0),AND(AS2218="NS", AU2218&gt;0), AND(AS2218="NS", AT2218=0, AU2218=0)), 1, IF(OR(AND(AS2218&gt;0, AT2218=2), AND(AS2218="NS", AT2218=2), AND(AS2218="NS", AU2218=0, AT2218&gt;0), AS2218=AU2218), 0, 1)))</f>
        <v>0</v>
      </c>
      <c r="AW2218" s="178">
        <f>Y2218</f>
        <v>0</v>
      </c>
      <c r="AX2218" s="178">
        <f>COUNTIF(Z2218:AA2218,"NS")</f>
        <v>0</v>
      </c>
      <c r="AY2218" s="190">
        <f>IF(COUNTIF(Z2218:AA2218,"NA")=2,"NA",SUM(Z2218:AA2218))</f>
        <v>0</v>
      </c>
      <c r="AZ2218" s="187">
        <f t="shared" ref="AZ2218" si="3280">IF($AJ$2251=$AH$2251, 0,  IF(OR(AND(AW2218=0, AX2218&gt;0),AND(AW2218="NS", AY2218&gt;0), AND(AW2218="NS", AX2218=0, AY2218=0)), 1, IF(OR(AND(AW2218&gt;0, AX2218=2), AND(AW2218="NS", AX2218=2), AND(AW2218="NS", AY2218=0, AX2218&gt;0), AW2218=AY2218), 0, 1)))</f>
        <v>0</v>
      </c>
      <c r="BA2218" s="176">
        <f>AB2218</f>
        <v>0</v>
      </c>
      <c r="BB2218" s="176">
        <f>COUNTIF(AC2218:AD2218,"NS")</f>
        <v>0</v>
      </c>
      <c r="BC2218" s="177">
        <f>IF(COUNTIF(AC2218:AD2218,"NA")=2,"NA",SUM(AC2218:AD2218))</f>
        <v>0</v>
      </c>
      <c r="BD2218" s="187">
        <f t="shared" ref="BD2218" si="3281">IF($AJ$2251=$AH$2251, 0,  IF(OR(AND(BA2218=0, BB2218&gt;0),AND(BA2218="NS", BC2218&gt;0), AND(BA2218="NS", BB2218=0, BC2218=0)), 1, IF(OR(AND(BA2218&gt;0, BB2218=2), AND(BA2218="NS", BB2218=2), AND(BA2218="NS", BC2218=0, BB2218&gt;0), BA2218=BC2218), 0, 1)))</f>
        <v>0</v>
      </c>
    </row>
    <row r="2219" spans="3:68">
      <c r="C2219" s="316" t="s">
        <v>30</v>
      </c>
      <c r="D2219" s="711" t="s">
        <v>138</v>
      </c>
      <c r="E2219" s="712"/>
      <c r="F2219" s="712"/>
      <c r="G2219" s="712"/>
      <c r="H2219" s="712"/>
      <c r="I2219" s="712"/>
      <c r="J2219" s="712"/>
      <c r="K2219" s="712"/>
      <c r="L2219" s="713"/>
      <c r="M2219" s="9"/>
      <c r="N2219" s="9"/>
      <c r="O2219" s="9"/>
      <c r="P2219" s="9"/>
      <c r="Q2219" s="9"/>
      <c r="R2219" s="9"/>
      <c r="S2219" s="9"/>
      <c r="T2219" s="9"/>
      <c r="U2219" s="9"/>
      <c r="V2219" s="9"/>
      <c r="W2219" s="9"/>
      <c r="X2219" s="9"/>
      <c r="Y2219" s="9"/>
      <c r="Z2219" s="9"/>
      <c r="AA2219" s="9"/>
      <c r="AB2219" s="9"/>
      <c r="AC2219" s="9"/>
      <c r="AD2219" s="9"/>
      <c r="AG2219" s="178">
        <f t="shared" ref="AG2219:AG2227" si="3282">M2219</f>
        <v>0</v>
      </c>
      <c r="AH2219" s="178">
        <f t="shared" ref="AH2219:AH2227" si="3283">COUNTIF(N2219:O2219,"NS")</f>
        <v>0</v>
      </c>
      <c r="AI2219" s="190">
        <f t="shared" ref="AI2219:AI2227" si="3284">IF(COUNTIF(N2219:O2219,"NA")=2,"NA",SUM(N2219:O2219))</f>
        <v>0</v>
      </c>
      <c r="AJ2219" s="187">
        <f t="shared" ref="AJ2219:AJ2227" si="3285">IF($AJ$2251=$AH$2251, 0,  IF(OR(AND(AG2219=0, AH2219&gt;0),AND(AG2219="NS", AI2219&gt;0), AND(AG2219="NS", AH2219=0, AI2219=0)), 1, IF(OR(AND(AG2219&gt;0, AH2219=2), AND(AG2219="NS", AH2219=2), AND(AG2219="NS", AI2219=0, AH2219&gt;0), AG2219=AI2219), 0, 1)))</f>
        <v>0</v>
      </c>
      <c r="AK2219" s="176">
        <f t="shared" ref="AK2219:AK2227" si="3286">P2219</f>
        <v>0</v>
      </c>
      <c r="AL2219" s="176">
        <f t="shared" ref="AL2219:AL2227" si="3287">COUNTIF(Q2219:R2219,"NS")</f>
        <v>0</v>
      </c>
      <c r="AM2219" s="177">
        <f t="shared" ref="AM2219:AM2227" si="3288">IF(COUNTIF(Q2219:R2219,"NA")=2,"NA",SUM(Q2219:R2219))</f>
        <v>0</v>
      </c>
      <c r="AN2219" s="187">
        <f t="shared" ref="AN2219:AN2227" si="3289">IF($AJ$2251=$AH$2251, 0,  IF(OR(AND(AK2219=0, AL2219&gt;0),AND(AK2219="NS", AM2219&gt;0), AND(AK2219="NS", AL2219=0, AM2219=0)), 1, IF(OR(AND(AK2219&gt;0, AL2219=2), AND(AK2219="NS", AL2219=2), AND(AK2219="NS", AM2219=0, AL2219&gt;0), AK2219=AM2219), 0, 1)))</f>
        <v>0</v>
      </c>
      <c r="AO2219" s="178">
        <f t="shared" ref="AO2219:AO2227" si="3290">S2219</f>
        <v>0</v>
      </c>
      <c r="AP2219" s="178">
        <f t="shared" ref="AP2219:AP2227" si="3291">COUNTIF(T2219:U2219,"NS")</f>
        <v>0</v>
      </c>
      <c r="AQ2219" s="190">
        <f t="shared" ref="AQ2219:AQ2227" si="3292">IF(COUNTIF(T2219:U2219,"NA")=2,"NA",SUM(T2219:U2219))</f>
        <v>0</v>
      </c>
      <c r="AR2219" s="187">
        <f t="shared" ref="AR2219:AR2227" si="3293">IF($AJ$2251=$AH$2251, 0,  IF(OR(AND(AO2219=0, AP2219&gt;0),AND(AO2219="NS", AQ2219&gt;0), AND(AO2219="NS", AP2219=0, AQ2219=0)), 1, IF(OR(AND(AO2219&gt;0, AP2219=2), AND(AO2219="NS", AP2219=2), AND(AO2219="NS", AQ2219=0, AP2219&gt;0), AO2219=AQ2219), 0, 1)))</f>
        <v>0</v>
      </c>
      <c r="AS2219" s="176">
        <f t="shared" ref="AS2219:AS2227" si="3294">V2219</f>
        <v>0</v>
      </c>
      <c r="AT2219" s="176">
        <f t="shared" ref="AT2219:AT2227" si="3295">COUNTIF(W2219:X2219,"NS")</f>
        <v>0</v>
      </c>
      <c r="AU2219" s="177">
        <f t="shared" ref="AU2219:AU2227" si="3296">IF(COUNTIF(W2219:X2219,"NA")=2,"NA",SUM(W2219:X2219))</f>
        <v>0</v>
      </c>
      <c r="AV2219" s="187">
        <f t="shared" ref="AV2219:AV2227" si="3297">IF($AJ$2251=$AH$2251, 0,  IF(OR(AND(AS2219=0, AT2219&gt;0),AND(AS2219="NS", AU2219&gt;0), AND(AS2219="NS", AT2219=0, AU2219=0)), 1, IF(OR(AND(AS2219&gt;0, AT2219=2), AND(AS2219="NS", AT2219=2), AND(AS2219="NS", AU2219=0, AT2219&gt;0), AS2219=AU2219), 0, 1)))</f>
        <v>0</v>
      </c>
      <c r="AW2219" s="178">
        <f t="shared" ref="AW2219:AW2227" si="3298">Y2219</f>
        <v>0</v>
      </c>
      <c r="AX2219" s="178">
        <f t="shared" ref="AX2219:AX2227" si="3299">COUNTIF(Z2219:AA2219,"NS")</f>
        <v>0</v>
      </c>
      <c r="AY2219" s="190">
        <f t="shared" ref="AY2219:AY2227" si="3300">IF(COUNTIF(Z2219:AA2219,"NA")=2,"NA",SUM(Z2219:AA2219))</f>
        <v>0</v>
      </c>
      <c r="AZ2219" s="187">
        <f t="shared" ref="AZ2219:AZ2227" si="3301">IF($AJ$2251=$AH$2251, 0,  IF(OR(AND(AW2219=0, AX2219&gt;0),AND(AW2219="NS", AY2219&gt;0), AND(AW2219="NS", AX2219=0, AY2219=0)), 1, IF(OR(AND(AW2219&gt;0, AX2219=2), AND(AW2219="NS", AX2219=2), AND(AW2219="NS", AY2219=0, AX2219&gt;0), AW2219=AY2219), 0, 1)))</f>
        <v>0</v>
      </c>
      <c r="BA2219" s="176">
        <f t="shared" ref="BA2219:BA2227" si="3302">AB2219</f>
        <v>0</v>
      </c>
      <c r="BB2219" s="176">
        <f t="shared" ref="BB2219:BB2227" si="3303">COUNTIF(AC2219:AD2219,"NS")</f>
        <v>0</v>
      </c>
      <c r="BC2219" s="177">
        <f t="shared" ref="BC2219:BC2227" si="3304">IF(COUNTIF(AC2219:AD2219,"NA")=2,"NA",SUM(AC2219:AD2219))</f>
        <v>0</v>
      </c>
      <c r="BD2219" s="187">
        <f t="shared" ref="BD2219:BD2227" si="3305">IF($AJ$2251=$AH$2251, 0,  IF(OR(AND(BA2219=0, BB2219&gt;0),AND(BA2219="NS", BC2219&gt;0), AND(BA2219="NS", BB2219=0, BC2219=0)), 1, IF(OR(AND(BA2219&gt;0, BB2219=2), AND(BA2219="NS", BB2219=2), AND(BA2219="NS", BC2219=0, BB2219&gt;0), BA2219=BC2219), 0, 1)))</f>
        <v>0</v>
      </c>
    </row>
    <row r="2220" spans="3:68">
      <c r="C2220" s="316" t="s">
        <v>36</v>
      </c>
      <c r="D2220" s="711" t="s">
        <v>139</v>
      </c>
      <c r="E2220" s="712"/>
      <c r="F2220" s="712"/>
      <c r="G2220" s="712"/>
      <c r="H2220" s="712"/>
      <c r="I2220" s="712"/>
      <c r="J2220" s="712"/>
      <c r="K2220" s="712"/>
      <c r="L2220" s="713"/>
      <c r="M2220" s="9"/>
      <c r="N2220" s="9"/>
      <c r="O2220" s="9"/>
      <c r="P2220" s="9"/>
      <c r="Q2220" s="9"/>
      <c r="R2220" s="9"/>
      <c r="S2220" s="9"/>
      <c r="T2220" s="9"/>
      <c r="U2220" s="9"/>
      <c r="V2220" s="9"/>
      <c r="W2220" s="9"/>
      <c r="X2220" s="9"/>
      <c r="Y2220" s="9"/>
      <c r="Z2220" s="9"/>
      <c r="AA2220" s="9"/>
      <c r="AB2220" s="9"/>
      <c r="AC2220" s="9"/>
      <c r="AD2220" s="9"/>
      <c r="AG2220" s="178">
        <f t="shared" si="3282"/>
        <v>0</v>
      </c>
      <c r="AH2220" s="178">
        <f t="shared" si="3283"/>
        <v>0</v>
      </c>
      <c r="AI2220" s="190">
        <f t="shared" si="3284"/>
        <v>0</v>
      </c>
      <c r="AJ2220" s="187">
        <f t="shared" si="3285"/>
        <v>0</v>
      </c>
      <c r="AK2220" s="176">
        <f t="shared" si="3286"/>
        <v>0</v>
      </c>
      <c r="AL2220" s="176">
        <f t="shared" si="3287"/>
        <v>0</v>
      </c>
      <c r="AM2220" s="177">
        <f t="shared" si="3288"/>
        <v>0</v>
      </c>
      <c r="AN2220" s="187">
        <f t="shared" si="3289"/>
        <v>0</v>
      </c>
      <c r="AO2220" s="178">
        <f t="shared" si="3290"/>
        <v>0</v>
      </c>
      <c r="AP2220" s="178">
        <f t="shared" si="3291"/>
        <v>0</v>
      </c>
      <c r="AQ2220" s="190">
        <f t="shared" si="3292"/>
        <v>0</v>
      </c>
      <c r="AR2220" s="187">
        <f t="shared" si="3293"/>
        <v>0</v>
      </c>
      <c r="AS2220" s="176">
        <f t="shared" si="3294"/>
        <v>0</v>
      </c>
      <c r="AT2220" s="176">
        <f t="shared" si="3295"/>
        <v>0</v>
      </c>
      <c r="AU2220" s="177">
        <f t="shared" si="3296"/>
        <v>0</v>
      </c>
      <c r="AV2220" s="187">
        <f t="shared" si="3297"/>
        <v>0</v>
      </c>
      <c r="AW2220" s="178">
        <f t="shared" si="3298"/>
        <v>0</v>
      </c>
      <c r="AX2220" s="178">
        <f t="shared" si="3299"/>
        <v>0</v>
      </c>
      <c r="AY2220" s="190">
        <f t="shared" si="3300"/>
        <v>0</v>
      </c>
      <c r="AZ2220" s="187">
        <f t="shared" si="3301"/>
        <v>0</v>
      </c>
      <c r="BA2220" s="176">
        <f t="shared" si="3302"/>
        <v>0</v>
      </c>
      <c r="BB2220" s="176">
        <f t="shared" si="3303"/>
        <v>0</v>
      </c>
      <c r="BC2220" s="177">
        <f t="shared" si="3304"/>
        <v>0</v>
      </c>
      <c r="BD2220" s="187">
        <f t="shared" si="3305"/>
        <v>0</v>
      </c>
    </row>
    <row r="2221" spans="3:68">
      <c r="C2221" s="316" t="s">
        <v>40</v>
      </c>
      <c r="D2221" s="711" t="s">
        <v>140</v>
      </c>
      <c r="E2221" s="712"/>
      <c r="F2221" s="712"/>
      <c r="G2221" s="712"/>
      <c r="H2221" s="712"/>
      <c r="I2221" s="712"/>
      <c r="J2221" s="712"/>
      <c r="K2221" s="712"/>
      <c r="L2221" s="713"/>
      <c r="M2221" s="9"/>
      <c r="N2221" s="9"/>
      <c r="O2221" s="9"/>
      <c r="P2221" s="9"/>
      <c r="Q2221" s="9"/>
      <c r="R2221" s="9"/>
      <c r="S2221" s="9"/>
      <c r="T2221" s="9"/>
      <c r="U2221" s="9"/>
      <c r="V2221" s="9"/>
      <c r="W2221" s="9"/>
      <c r="X2221" s="9"/>
      <c r="Y2221" s="9"/>
      <c r="Z2221" s="9"/>
      <c r="AA2221" s="9"/>
      <c r="AB2221" s="9"/>
      <c r="AC2221" s="9"/>
      <c r="AD2221" s="9"/>
      <c r="AG2221" s="178">
        <f t="shared" si="3282"/>
        <v>0</v>
      </c>
      <c r="AH2221" s="178">
        <f t="shared" si="3283"/>
        <v>0</v>
      </c>
      <c r="AI2221" s="190">
        <f t="shared" si="3284"/>
        <v>0</v>
      </c>
      <c r="AJ2221" s="187">
        <f t="shared" si="3285"/>
        <v>0</v>
      </c>
      <c r="AK2221" s="176">
        <f t="shared" si="3286"/>
        <v>0</v>
      </c>
      <c r="AL2221" s="176">
        <f t="shared" si="3287"/>
        <v>0</v>
      </c>
      <c r="AM2221" s="177">
        <f t="shared" si="3288"/>
        <v>0</v>
      </c>
      <c r="AN2221" s="187">
        <f t="shared" si="3289"/>
        <v>0</v>
      </c>
      <c r="AO2221" s="178">
        <f t="shared" si="3290"/>
        <v>0</v>
      </c>
      <c r="AP2221" s="178">
        <f t="shared" si="3291"/>
        <v>0</v>
      </c>
      <c r="AQ2221" s="190">
        <f t="shared" si="3292"/>
        <v>0</v>
      </c>
      <c r="AR2221" s="187">
        <f t="shared" si="3293"/>
        <v>0</v>
      </c>
      <c r="AS2221" s="176">
        <f t="shared" si="3294"/>
        <v>0</v>
      </c>
      <c r="AT2221" s="176">
        <f t="shared" si="3295"/>
        <v>0</v>
      </c>
      <c r="AU2221" s="177">
        <f t="shared" si="3296"/>
        <v>0</v>
      </c>
      <c r="AV2221" s="187">
        <f t="shared" si="3297"/>
        <v>0</v>
      </c>
      <c r="AW2221" s="178">
        <f t="shared" si="3298"/>
        <v>0</v>
      </c>
      <c r="AX2221" s="178">
        <f t="shared" si="3299"/>
        <v>0</v>
      </c>
      <c r="AY2221" s="190">
        <f t="shared" si="3300"/>
        <v>0</v>
      </c>
      <c r="AZ2221" s="187">
        <f t="shared" si="3301"/>
        <v>0</v>
      </c>
      <c r="BA2221" s="176">
        <f t="shared" si="3302"/>
        <v>0</v>
      </c>
      <c r="BB2221" s="176">
        <f t="shared" si="3303"/>
        <v>0</v>
      </c>
      <c r="BC2221" s="177">
        <f t="shared" si="3304"/>
        <v>0</v>
      </c>
      <c r="BD2221" s="187">
        <f t="shared" si="3305"/>
        <v>0</v>
      </c>
    </row>
    <row r="2222" spans="3:68">
      <c r="C2222" s="316" t="s">
        <v>43</v>
      </c>
      <c r="D2222" s="711" t="s">
        <v>141</v>
      </c>
      <c r="E2222" s="712"/>
      <c r="F2222" s="712"/>
      <c r="G2222" s="712"/>
      <c r="H2222" s="712"/>
      <c r="I2222" s="712"/>
      <c r="J2222" s="712"/>
      <c r="K2222" s="712"/>
      <c r="L2222" s="713"/>
      <c r="M2222" s="9"/>
      <c r="N2222" s="9"/>
      <c r="O2222" s="9"/>
      <c r="P2222" s="9"/>
      <c r="Q2222" s="9"/>
      <c r="R2222" s="9"/>
      <c r="S2222" s="9"/>
      <c r="T2222" s="9"/>
      <c r="U2222" s="9"/>
      <c r="V2222" s="9"/>
      <c r="W2222" s="9"/>
      <c r="X2222" s="9"/>
      <c r="Y2222" s="9"/>
      <c r="Z2222" s="9"/>
      <c r="AA2222" s="9"/>
      <c r="AB2222" s="9"/>
      <c r="AC2222" s="9"/>
      <c r="AD2222" s="9"/>
      <c r="AG2222" s="178">
        <f t="shared" si="3282"/>
        <v>0</v>
      </c>
      <c r="AH2222" s="178">
        <f t="shared" si="3283"/>
        <v>0</v>
      </c>
      <c r="AI2222" s="190">
        <f t="shared" si="3284"/>
        <v>0</v>
      </c>
      <c r="AJ2222" s="187">
        <f t="shared" si="3285"/>
        <v>0</v>
      </c>
      <c r="AK2222" s="176">
        <f t="shared" si="3286"/>
        <v>0</v>
      </c>
      <c r="AL2222" s="176">
        <f t="shared" si="3287"/>
        <v>0</v>
      </c>
      <c r="AM2222" s="177">
        <f t="shared" si="3288"/>
        <v>0</v>
      </c>
      <c r="AN2222" s="187">
        <f t="shared" si="3289"/>
        <v>0</v>
      </c>
      <c r="AO2222" s="178">
        <f t="shared" si="3290"/>
        <v>0</v>
      </c>
      <c r="AP2222" s="178">
        <f t="shared" si="3291"/>
        <v>0</v>
      </c>
      <c r="AQ2222" s="190">
        <f t="shared" si="3292"/>
        <v>0</v>
      </c>
      <c r="AR2222" s="187">
        <f t="shared" si="3293"/>
        <v>0</v>
      </c>
      <c r="AS2222" s="176">
        <f t="shared" si="3294"/>
        <v>0</v>
      </c>
      <c r="AT2222" s="176">
        <f t="shared" si="3295"/>
        <v>0</v>
      </c>
      <c r="AU2222" s="177">
        <f t="shared" si="3296"/>
        <v>0</v>
      </c>
      <c r="AV2222" s="187">
        <f t="shared" si="3297"/>
        <v>0</v>
      </c>
      <c r="AW2222" s="178">
        <f t="shared" si="3298"/>
        <v>0</v>
      </c>
      <c r="AX2222" s="178">
        <f t="shared" si="3299"/>
        <v>0</v>
      </c>
      <c r="AY2222" s="190">
        <f t="shared" si="3300"/>
        <v>0</v>
      </c>
      <c r="AZ2222" s="187">
        <f t="shared" si="3301"/>
        <v>0</v>
      </c>
      <c r="BA2222" s="176">
        <f t="shared" si="3302"/>
        <v>0</v>
      </c>
      <c r="BB2222" s="176">
        <f t="shared" si="3303"/>
        <v>0</v>
      </c>
      <c r="BC2222" s="177">
        <f t="shared" si="3304"/>
        <v>0</v>
      </c>
      <c r="BD2222" s="187">
        <f t="shared" si="3305"/>
        <v>0</v>
      </c>
    </row>
    <row r="2223" spans="3:68">
      <c r="C2223" s="316" t="s">
        <v>47</v>
      </c>
      <c r="D2223" s="711" t="s">
        <v>142</v>
      </c>
      <c r="E2223" s="712"/>
      <c r="F2223" s="712"/>
      <c r="G2223" s="712"/>
      <c r="H2223" s="712"/>
      <c r="I2223" s="712"/>
      <c r="J2223" s="712"/>
      <c r="K2223" s="712"/>
      <c r="L2223" s="713"/>
      <c r="M2223" s="9"/>
      <c r="N2223" s="9"/>
      <c r="O2223" s="9"/>
      <c r="P2223" s="9"/>
      <c r="Q2223" s="9"/>
      <c r="R2223" s="9"/>
      <c r="S2223" s="9"/>
      <c r="T2223" s="9"/>
      <c r="U2223" s="9"/>
      <c r="V2223" s="9"/>
      <c r="W2223" s="9"/>
      <c r="X2223" s="9"/>
      <c r="Y2223" s="9"/>
      <c r="Z2223" s="9"/>
      <c r="AA2223" s="9"/>
      <c r="AB2223" s="9"/>
      <c r="AC2223" s="9"/>
      <c r="AD2223" s="9"/>
      <c r="AG2223" s="178">
        <f t="shared" si="3282"/>
        <v>0</v>
      </c>
      <c r="AH2223" s="178">
        <f t="shared" si="3283"/>
        <v>0</v>
      </c>
      <c r="AI2223" s="190">
        <f t="shared" si="3284"/>
        <v>0</v>
      </c>
      <c r="AJ2223" s="187">
        <f t="shared" si="3285"/>
        <v>0</v>
      </c>
      <c r="AK2223" s="176">
        <f t="shared" si="3286"/>
        <v>0</v>
      </c>
      <c r="AL2223" s="176">
        <f t="shared" si="3287"/>
        <v>0</v>
      </c>
      <c r="AM2223" s="177">
        <f t="shared" si="3288"/>
        <v>0</v>
      </c>
      <c r="AN2223" s="187">
        <f t="shared" si="3289"/>
        <v>0</v>
      </c>
      <c r="AO2223" s="178">
        <f t="shared" si="3290"/>
        <v>0</v>
      </c>
      <c r="AP2223" s="178">
        <f t="shared" si="3291"/>
        <v>0</v>
      </c>
      <c r="AQ2223" s="190">
        <f t="shared" si="3292"/>
        <v>0</v>
      </c>
      <c r="AR2223" s="187">
        <f t="shared" si="3293"/>
        <v>0</v>
      </c>
      <c r="AS2223" s="176">
        <f t="shared" si="3294"/>
        <v>0</v>
      </c>
      <c r="AT2223" s="176">
        <f t="shared" si="3295"/>
        <v>0</v>
      </c>
      <c r="AU2223" s="177">
        <f t="shared" si="3296"/>
        <v>0</v>
      </c>
      <c r="AV2223" s="187">
        <f t="shared" si="3297"/>
        <v>0</v>
      </c>
      <c r="AW2223" s="178">
        <f t="shared" si="3298"/>
        <v>0</v>
      </c>
      <c r="AX2223" s="178">
        <f t="shared" si="3299"/>
        <v>0</v>
      </c>
      <c r="AY2223" s="190">
        <f t="shared" si="3300"/>
        <v>0</v>
      </c>
      <c r="AZ2223" s="187">
        <f t="shared" si="3301"/>
        <v>0</v>
      </c>
      <c r="BA2223" s="176">
        <f t="shared" si="3302"/>
        <v>0</v>
      </c>
      <c r="BB2223" s="176">
        <f t="shared" si="3303"/>
        <v>0</v>
      </c>
      <c r="BC2223" s="177">
        <f t="shared" si="3304"/>
        <v>0</v>
      </c>
      <c r="BD2223" s="187">
        <f t="shared" si="3305"/>
        <v>0</v>
      </c>
    </row>
    <row r="2224" spans="3:68">
      <c r="C2224" s="316" t="s">
        <v>51</v>
      </c>
      <c r="D2224" s="711" t="s">
        <v>143</v>
      </c>
      <c r="E2224" s="712"/>
      <c r="F2224" s="712"/>
      <c r="G2224" s="712"/>
      <c r="H2224" s="712"/>
      <c r="I2224" s="712"/>
      <c r="J2224" s="712"/>
      <c r="K2224" s="712"/>
      <c r="L2224" s="713"/>
      <c r="M2224" s="9"/>
      <c r="N2224" s="9"/>
      <c r="O2224" s="9"/>
      <c r="P2224" s="9"/>
      <c r="Q2224" s="9"/>
      <c r="R2224" s="9"/>
      <c r="S2224" s="9"/>
      <c r="T2224" s="9"/>
      <c r="U2224" s="9"/>
      <c r="V2224" s="9"/>
      <c r="W2224" s="9"/>
      <c r="X2224" s="9"/>
      <c r="Y2224" s="9"/>
      <c r="Z2224" s="9"/>
      <c r="AA2224" s="9"/>
      <c r="AB2224" s="9"/>
      <c r="AC2224" s="9"/>
      <c r="AD2224" s="9"/>
      <c r="AG2224" s="178">
        <f t="shared" si="3282"/>
        <v>0</v>
      </c>
      <c r="AH2224" s="178">
        <f t="shared" si="3283"/>
        <v>0</v>
      </c>
      <c r="AI2224" s="190">
        <f t="shared" si="3284"/>
        <v>0</v>
      </c>
      <c r="AJ2224" s="187">
        <f t="shared" si="3285"/>
        <v>0</v>
      </c>
      <c r="AK2224" s="176">
        <f t="shared" si="3286"/>
        <v>0</v>
      </c>
      <c r="AL2224" s="176">
        <f t="shared" si="3287"/>
        <v>0</v>
      </c>
      <c r="AM2224" s="177">
        <f t="shared" si="3288"/>
        <v>0</v>
      </c>
      <c r="AN2224" s="187">
        <f t="shared" si="3289"/>
        <v>0</v>
      </c>
      <c r="AO2224" s="178">
        <f t="shared" si="3290"/>
        <v>0</v>
      </c>
      <c r="AP2224" s="178">
        <f t="shared" si="3291"/>
        <v>0</v>
      </c>
      <c r="AQ2224" s="190">
        <f t="shared" si="3292"/>
        <v>0</v>
      </c>
      <c r="AR2224" s="187">
        <f t="shared" si="3293"/>
        <v>0</v>
      </c>
      <c r="AS2224" s="176">
        <f t="shared" si="3294"/>
        <v>0</v>
      </c>
      <c r="AT2224" s="176">
        <f t="shared" si="3295"/>
        <v>0</v>
      </c>
      <c r="AU2224" s="177">
        <f t="shared" si="3296"/>
        <v>0</v>
      </c>
      <c r="AV2224" s="187">
        <f t="shared" si="3297"/>
        <v>0</v>
      </c>
      <c r="AW2224" s="178">
        <f t="shared" si="3298"/>
        <v>0</v>
      </c>
      <c r="AX2224" s="178">
        <f t="shared" si="3299"/>
        <v>0</v>
      </c>
      <c r="AY2224" s="190">
        <f t="shared" si="3300"/>
        <v>0</v>
      </c>
      <c r="AZ2224" s="187">
        <f t="shared" si="3301"/>
        <v>0</v>
      </c>
      <c r="BA2224" s="176">
        <f t="shared" si="3302"/>
        <v>0</v>
      </c>
      <c r="BB2224" s="176">
        <f t="shared" si="3303"/>
        <v>0</v>
      </c>
      <c r="BC2224" s="177">
        <f t="shared" si="3304"/>
        <v>0</v>
      </c>
      <c r="BD2224" s="187">
        <f t="shared" si="3305"/>
        <v>0</v>
      </c>
    </row>
    <row r="2225" spans="3:56">
      <c r="C2225" s="316" t="s">
        <v>34</v>
      </c>
      <c r="D2225" s="711" t="s">
        <v>144</v>
      </c>
      <c r="E2225" s="712"/>
      <c r="F2225" s="712"/>
      <c r="G2225" s="712"/>
      <c r="H2225" s="712"/>
      <c r="I2225" s="712"/>
      <c r="J2225" s="712"/>
      <c r="K2225" s="712"/>
      <c r="L2225" s="713"/>
      <c r="M2225" s="9"/>
      <c r="N2225" s="9"/>
      <c r="O2225" s="9"/>
      <c r="P2225" s="9"/>
      <c r="Q2225" s="9"/>
      <c r="R2225" s="9"/>
      <c r="S2225" s="9"/>
      <c r="T2225" s="9"/>
      <c r="U2225" s="9"/>
      <c r="V2225" s="9"/>
      <c r="W2225" s="9"/>
      <c r="X2225" s="9"/>
      <c r="Y2225" s="9"/>
      <c r="Z2225" s="9"/>
      <c r="AA2225" s="9"/>
      <c r="AB2225" s="9"/>
      <c r="AC2225" s="9"/>
      <c r="AD2225" s="9"/>
      <c r="AG2225" s="178">
        <f t="shared" si="3282"/>
        <v>0</v>
      </c>
      <c r="AH2225" s="178">
        <f t="shared" si="3283"/>
        <v>0</v>
      </c>
      <c r="AI2225" s="190">
        <f t="shared" si="3284"/>
        <v>0</v>
      </c>
      <c r="AJ2225" s="187">
        <f t="shared" si="3285"/>
        <v>0</v>
      </c>
      <c r="AK2225" s="176">
        <f t="shared" si="3286"/>
        <v>0</v>
      </c>
      <c r="AL2225" s="176">
        <f t="shared" si="3287"/>
        <v>0</v>
      </c>
      <c r="AM2225" s="177">
        <f t="shared" si="3288"/>
        <v>0</v>
      </c>
      <c r="AN2225" s="187">
        <f t="shared" si="3289"/>
        <v>0</v>
      </c>
      <c r="AO2225" s="178">
        <f t="shared" si="3290"/>
        <v>0</v>
      </c>
      <c r="AP2225" s="178">
        <f t="shared" si="3291"/>
        <v>0</v>
      </c>
      <c r="AQ2225" s="190">
        <f t="shared" si="3292"/>
        <v>0</v>
      </c>
      <c r="AR2225" s="187">
        <f t="shared" si="3293"/>
        <v>0</v>
      </c>
      <c r="AS2225" s="176">
        <f t="shared" si="3294"/>
        <v>0</v>
      </c>
      <c r="AT2225" s="176">
        <f t="shared" si="3295"/>
        <v>0</v>
      </c>
      <c r="AU2225" s="177">
        <f t="shared" si="3296"/>
        <v>0</v>
      </c>
      <c r="AV2225" s="187">
        <f t="shared" si="3297"/>
        <v>0</v>
      </c>
      <c r="AW2225" s="178">
        <f t="shared" si="3298"/>
        <v>0</v>
      </c>
      <c r="AX2225" s="178">
        <f t="shared" si="3299"/>
        <v>0</v>
      </c>
      <c r="AY2225" s="190">
        <f t="shared" si="3300"/>
        <v>0</v>
      </c>
      <c r="AZ2225" s="187">
        <f t="shared" si="3301"/>
        <v>0</v>
      </c>
      <c r="BA2225" s="176">
        <f t="shared" si="3302"/>
        <v>0</v>
      </c>
      <c r="BB2225" s="176">
        <f t="shared" si="3303"/>
        <v>0</v>
      </c>
      <c r="BC2225" s="177">
        <f t="shared" si="3304"/>
        <v>0</v>
      </c>
      <c r="BD2225" s="187">
        <f t="shared" si="3305"/>
        <v>0</v>
      </c>
    </row>
    <row r="2226" spans="3:56">
      <c r="C2226" s="316" t="s">
        <v>39</v>
      </c>
      <c r="D2226" s="711" t="s">
        <v>385</v>
      </c>
      <c r="E2226" s="712"/>
      <c r="F2226" s="712"/>
      <c r="G2226" s="712"/>
      <c r="H2226" s="712"/>
      <c r="I2226" s="712"/>
      <c r="J2226" s="712"/>
      <c r="K2226" s="712"/>
      <c r="L2226" s="713"/>
      <c r="M2226" s="9"/>
      <c r="N2226" s="9"/>
      <c r="O2226" s="9"/>
      <c r="P2226" s="9"/>
      <c r="Q2226" s="9"/>
      <c r="R2226" s="9"/>
      <c r="S2226" s="9"/>
      <c r="T2226" s="9"/>
      <c r="U2226" s="9"/>
      <c r="V2226" s="9"/>
      <c r="W2226" s="9"/>
      <c r="X2226" s="9"/>
      <c r="Y2226" s="9"/>
      <c r="Z2226" s="9"/>
      <c r="AA2226" s="9"/>
      <c r="AB2226" s="9"/>
      <c r="AC2226" s="9"/>
      <c r="AD2226" s="9"/>
      <c r="AG2226" s="178">
        <f t="shared" si="3282"/>
        <v>0</v>
      </c>
      <c r="AH2226" s="178">
        <f t="shared" si="3283"/>
        <v>0</v>
      </c>
      <c r="AI2226" s="190">
        <f t="shared" si="3284"/>
        <v>0</v>
      </c>
      <c r="AJ2226" s="187">
        <f t="shared" si="3285"/>
        <v>0</v>
      </c>
      <c r="AK2226" s="176">
        <f t="shared" si="3286"/>
        <v>0</v>
      </c>
      <c r="AL2226" s="176">
        <f t="shared" si="3287"/>
        <v>0</v>
      </c>
      <c r="AM2226" s="177">
        <f t="shared" si="3288"/>
        <v>0</v>
      </c>
      <c r="AN2226" s="187">
        <f t="shared" si="3289"/>
        <v>0</v>
      </c>
      <c r="AO2226" s="178">
        <f t="shared" si="3290"/>
        <v>0</v>
      </c>
      <c r="AP2226" s="178">
        <f t="shared" si="3291"/>
        <v>0</v>
      </c>
      <c r="AQ2226" s="190">
        <f t="shared" si="3292"/>
        <v>0</v>
      </c>
      <c r="AR2226" s="187">
        <f t="shared" si="3293"/>
        <v>0</v>
      </c>
      <c r="AS2226" s="176">
        <f t="shared" si="3294"/>
        <v>0</v>
      </c>
      <c r="AT2226" s="176">
        <f t="shared" si="3295"/>
        <v>0</v>
      </c>
      <c r="AU2226" s="177">
        <f t="shared" si="3296"/>
        <v>0</v>
      </c>
      <c r="AV2226" s="187">
        <f t="shared" si="3297"/>
        <v>0</v>
      </c>
      <c r="AW2226" s="178">
        <f t="shared" si="3298"/>
        <v>0</v>
      </c>
      <c r="AX2226" s="178">
        <f t="shared" si="3299"/>
        <v>0</v>
      </c>
      <c r="AY2226" s="190">
        <f t="shared" si="3300"/>
        <v>0</v>
      </c>
      <c r="AZ2226" s="187">
        <f t="shared" si="3301"/>
        <v>0</v>
      </c>
      <c r="BA2226" s="176">
        <f t="shared" si="3302"/>
        <v>0</v>
      </c>
      <c r="BB2226" s="176">
        <f t="shared" si="3303"/>
        <v>0</v>
      </c>
      <c r="BC2226" s="177">
        <f t="shared" si="3304"/>
        <v>0</v>
      </c>
      <c r="BD2226" s="187">
        <f t="shared" si="3305"/>
        <v>0</v>
      </c>
    </row>
    <row r="2227" spans="3:56">
      <c r="C2227" s="316" t="s">
        <v>59</v>
      </c>
      <c r="D2227" s="711" t="s">
        <v>182</v>
      </c>
      <c r="E2227" s="712"/>
      <c r="F2227" s="712"/>
      <c r="G2227" s="712"/>
      <c r="H2227" s="712"/>
      <c r="I2227" s="712"/>
      <c r="J2227" s="712"/>
      <c r="K2227" s="712"/>
      <c r="L2227" s="713"/>
      <c r="M2227" s="9"/>
      <c r="N2227" s="9"/>
      <c r="O2227" s="9"/>
      <c r="P2227" s="9"/>
      <c r="Q2227" s="9"/>
      <c r="R2227" s="9"/>
      <c r="S2227" s="9"/>
      <c r="T2227" s="9"/>
      <c r="U2227" s="9"/>
      <c r="V2227" s="9"/>
      <c r="W2227" s="9"/>
      <c r="X2227" s="9"/>
      <c r="Y2227" s="9"/>
      <c r="Z2227" s="9"/>
      <c r="AA2227" s="9"/>
      <c r="AB2227" s="9"/>
      <c r="AC2227" s="9"/>
      <c r="AD2227" s="9"/>
      <c r="AG2227" s="178">
        <f t="shared" si="3282"/>
        <v>0</v>
      </c>
      <c r="AH2227" s="178">
        <f t="shared" si="3283"/>
        <v>0</v>
      </c>
      <c r="AI2227" s="190">
        <f t="shared" si="3284"/>
        <v>0</v>
      </c>
      <c r="AJ2227" s="187">
        <f t="shared" si="3285"/>
        <v>0</v>
      </c>
      <c r="AK2227" s="176">
        <f t="shared" si="3286"/>
        <v>0</v>
      </c>
      <c r="AL2227" s="176">
        <f t="shared" si="3287"/>
        <v>0</v>
      </c>
      <c r="AM2227" s="177">
        <f t="shared" si="3288"/>
        <v>0</v>
      </c>
      <c r="AN2227" s="187">
        <f t="shared" si="3289"/>
        <v>0</v>
      </c>
      <c r="AO2227" s="178">
        <f t="shared" si="3290"/>
        <v>0</v>
      </c>
      <c r="AP2227" s="178">
        <f t="shared" si="3291"/>
        <v>0</v>
      </c>
      <c r="AQ2227" s="190">
        <f t="shared" si="3292"/>
        <v>0</v>
      </c>
      <c r="AR2227" s="187">
        <f t="shared" si="3293"/>
        <v>0</v>
      </c>
      <c r="AS2227" s="176">
        <f t="shared" si="3294"/>
        <v>0</v>
      </c>
      <c r="AT2227" s="176">
        <f t="shared" si="3295"/>
        <v>0</v>
      </c>
      <c r="AU2227" s="177">
        <f t="shared" si="3296"/>
        <v>0</v>
      </c>
      <c r="AV2227" s="187">
        <f t="shared" si="3297"/>
        <v>0</v>
      </c>
      <c r="AW2227" s="178">
        <f t="shared" si="3298"/>
        <v>0</v>
      </c>
      <c r="AX2227" s="178">
        <f t="shared" si="3299"/>
        <v>0</v>
      </c>
      <c r="AY2227" s="190">
        <f t="shared" si="3300"/>
        <v>0</v>
      </c>
      <c r="AZ2227" s="187">
        <f t="shared" si="3301"/>
        <v>0</v>
      </c>
      <c r="BA2227" s="176">
        <f t="shared" si="3302"/>
        <v>0</v>
      </c>
      <c r="BB2227" s="176">
        <f t="shared" si="3303"/>
        <v>0</v>
      </c>
      <c r="BC2227" s="177">
        <f t="shared" si="3304"/>
        <v>0</v>
      </c>
      <c r="BD2227" s="187">
        <f t="shared" si="3305"/>
        <v>0</v>
      </c>
    </row>
    <row r="2228" spans="3:56">
      <c r="C2228" s="198"/>
      <c r="D2228" s="198"/>
      <c r="E2228" s="198"/>
      <c r="F2228" s="198"/>
      <c r="G2228" s="198"/>
      <c r="I2228" s="198"/>
      <c r="J2228" s="198"/>
      <c r="K2228" s="180"/>
      <c r="M2228" s="509">
        <f>IF(AND(SUM(M2218:M2227)=0,COUNTIF(M2218:M2227,"NS")&gt;0),"NS",
IF(AND(SUM(M2218:M2227)=0,COUNTIF(M2218:M2227,0)&gt;0),0,
IF(AND(SUM(M2218:M2227)=0,COUNTIF(M2218:M2227,"NA")&gt;0),"NA",
SUM(M2218:M2227))))</f>
        <v>0</v>
      </c>
      <c r="N2228" s="509">
        <f t="shared" ref="N2228:AD2228" si="3306">IF(AND(SUM(N2218:N2227)=0,COUNTIF(N2218:N2227,"NS")&gt;0),"NS",
IF(AND(SUM(N2218:N2227)=0,COUNTIF(N2218:N2227,0)&gt;0),0,
IF(AND(SUM(N2218:N2227)=0,COUNTIF(N2218:N2227,"NA")&gt;0),"NA",
SUM(N2218:N2227))))</f>
        <v>0</v>
      </c>
      <c r="O2228" s="509">
        <f t="shared" si="3306"/>
        <v>0</v>
      </c>
      <c r="P2228" s="509">
        <f t="shared" si="3306"/>
        <v>0</v>
      </c>
      <c r="Q2228" s="509">
        <f t="shared" si="3306"/>
        <v>0</v>
      </c>
      <c r="R2228" s="509">
        <f t="shared" si="3306"/>
        <v>0</v>
      </c>
      <c r="S2228" s="509">
        <f t="shared" si="3306"/>
        <v>0</v>
      </c>
      <c r="T2228" s="509">
        <f t="shared" si="3306"/>
        <v>0</v>
      </c>
      <c r="U2228" s="509">
        <f t="shared" si="3306"/>
        <v>0</v>
      </c>
      <c r="V2228" s="509">
        <f t="shared" si="3306"/>
        <v>0</v>
      </c>
      <c r="W2228" s="509">
        <f t="shared" si="3306"/>
        <v>0</v>
      </c>
      <c r="X2228" s="509">
        <f t="shared" si="3306"/>
        <v>0</v>
      </c>
      <c r="Y2228" s="509">
        <f t="shared" si="3306"/>
        <v>0</v>
      </c>
      <c r="Z2228" s="509">
        <f t="shared" si="3306"/>
        <v>0</v>
      </c>
      <c r="AA2228" s="509">
        <f>IF(AND(SUM(AA2218:AA2227)=0,COUNTIF(AA2218:AA2227,"NS")&gt;0),"NS",
IF(AND(SUM(AA2218:AA2227)=0,COUNTIF(AA2218:AA2227,0)&gt;0),0,
IF(AND(SUM(AA2218:AA2227)=0,COUNTIF(AA2218:AA2227,"NA")&gt;0),"NA",
SUM(AA2218:AA2227))))</f>
        <v>0</v>
      </c>
      <c r="AB2228" s="509">
        <f t="shared" si="3306"/>
        <v>0</v>
      </c>
      <c r="AC2228" s="509">
        <f t="shared" si="3306"/>
        <v>0</v>
      </c>
      <c r="AD2228" s="509">
        <f t="shared" si="3306"/>
        <v>0</v>
      </c>
      <c r="AJ2228" s="187">
        <f>SUM(AJ2218:AJ2227)</f>
        <v>0</v>
      </c>
      <c r="AN2228" s="187">
        <f>SUM(AN2218:AN2227)</f>
        <v>0</v>
      </c>
      <c r="AR2228" s="187">
        <f>SUM(AR2218:AR2227)</f>
        <v>0</v>
      </c>
      <c r="AV2228" s="187">
        <f>SUM(AV2218:AV2227)</f>
        <v>0</v>
      </c>
      <c r="AZ2228" s="187">
        <f>SUM(AZ2218:AZ2227)</f>
        <v>0</v>
      </c>
      <c r="BD2228" s="187">
        <f>SUM(BD2218:BD2227)</f>
        <v>0</v>
      </c>
    </row>
    <row r="2229" spans="3:56"/>
    <row r="2230" spans="3:56">
      <c r="AA2230" s="722" t="s">
        <v>1524</v>
      </c>
      <c r="AB2230" s="722"/>
      <c r="AC2230" s="722"/>
      <c r="AD2230" s="722"/>
    </row>
    <row r="2231" spans="3:56" ht="36" customHeight="1">
      <c r="C2231" s="796" t="s">
        <v>136</v>
      </c>
      <c r="D2231" s="797"/>
      <c r="E2231" s="797"/>
      <c r="F2231" s="797"/>
      <c r="G2231" s="797"/>
      <c r="H2231" s="797"/>
      <c r="I2231" s="797"/>
      <c r="J2231" s="797"/>
      <c r="K2231" s="797"/>
      <c r="L2231" s="797"/>
      <c r="M2231" s="797"/>
      <c r="N2231" s="797"/>
      <c r="O2231" s="798"/>
      <c r="P2231" s="696" t="s">
        <v>2767</v>
      </c>
      <c r="Q2231" s="697"/>
      <c r="R2231" s="697"/>
      <c r="S2231" s="697"/>
      <c r="T2231" s="697"/>
      <c r="U2231" s="697"/>
      <c r="V2231" s="697"/>
      <c r="W2231" s="697"/>
      <c r="X2231" s="697"/>
      <c r="Y2231" s="697"/>
      <c r="Z2231" s="697"/>
      <c r="AA2231" s="697"/>
      <c r="AB2231" s="697"/>
      <c r="AC2231" s="697"/>
      <c r="AD2231" s="698"/>
    </row>
    <row r="2232" spans="3:56">
      <c r="C2232" s="799"/>
      <c r="D2232" s="800"/>
      <c r="E2232" s="800"/>
      <c r="F2232" s="800"/>
      <c r="G2232" s="800"/>
      <c r="H2232" s="800"/>
      <c r="I2232" s="800"/>
      <c r="J2232" s="800"/>
      <c r="K2232" s="800"/>
      <c r="L2232" s="800"/>
      <c r="M2232" s="800"/>
      <c r="N2232" s="800"/>
      <c r="O2232" s="801"/>
      <c r="P2232" s="606" t="s">
        <v>555</v>
      </c>
      <c r="Q2232" s="607"/>
      <c r="R2232" s="607"/>
      <c r="S2232" s="607"/>
      <c r="T2232" s="607"/>
      <c r="U2232" s="607"/>
      <c r="V2232" s="721" t="s">
        <v>556</v>
      </c>
      <c r="W2232" s="721"/>
      <c r="X2232" s="721"/>
      <c r="Y2232" s="721" t="s">
        <v>550</v>
      </c>
      <c r="Z2232" s="721"/>
      <c r="AA2232" s="721"/>
      <c r="AB2232" s="721" t="s">
        <v>182</v>
      </c>
      <c r="AC2232" s="721"/>
      <c r="AD2232" s="721"/>
    </row>
    <row r="2233" spans="3:56" ht="36" customHeight="1">
      <c r="C2233" s="799"/>
      <c r="D2233" s="800"/>
      <c r="E2233" s="800"/>
      <c r="F2233" s="800"/>
      <c r="G2233" s="800"/>
      <c r="H2233" s="800"/>
      <c r="I2233" s="800"/>
      <c r="J2233" s="800"/>
      <c r="K2233" s="800"/>
      <c r="L2233" s="800"/>
      <c r="M2233" s="800"/>
      <c r="N2233" s="800"/>
      <c r="O2233" s="801"/>
      <c r="P2233" s="606" t="s">
        <v>546</v>
      </c>
      <c r="Q2233" s="607"/>
      <c r="R2233" s="608"/>
      <c r="S2233" s="606" t="s">
        <v>548</v>
      </c>
      <c r="T2233" s="607"/>
      <c r="U2233" s="608"/>
      <c r="V2233" s="721"/>
      <c r="W2233" s="721"/>
      <c r="X2233" s="721"/>
      <c r="Y2233" s="721"/>
      <c r="Z2233" s="721"/>
      <c r="AA2233" s="721"/>
      <c r="AB2233" s="721"/>
      <c r="AC2233" s="721"/>
      <c r="AD2233" s="721"/>
      <c r="AG2233" s="767" t="s">
        <v>546</v>
      </c>
      <c r="AH2233" s="767"/>
      <c r="AI2233" s="767"/>
      <c r="AJ2233" s="767"/>
      <c r="AK2233" s="765" t="s">
        <v>548</v>
      </c>
      <c r="AL2233" s="765"/>
      <c r="AM2233" s="765"/>
      <c r="AN2233" s="765"/>
      <c r="AO2233" s="767" t="s">
        <v>556</v>
      </c>
      <c r="AP2233" s="767"/>
      <c r="AQ2233" s="767"/>
      <c r="AR2233" s="767"/>
      <c r="AS2233" s="718" t="s">
        <v>550</v>
      </c>
      <c r="AT2233" s="718"/>
      <c r="AU2233" s="718"/>
      <c r="AV2233" s="718"/>
      <c r="AW2233" s="688" t="s">
        <v>182</v>
      </c>
      <c r="AX2233" s="688"/>
      <c r="AY2233" s="688"/>
      <c r="AZ2233" s="688"/>
    </row>
    <row r="2234" spans="3:56" ht="48" customHeight="1">
      <c r="C2234" s="802"/>
      <c r="D2234" s="803"/>
      <c r="E2234" s="803"/>
      <c r="F2234" s="803"/>
      <c r="G2234" s="803"/>
      <c r="H2234" s="803"/>
      <c r="I2234" s="803"/>
      <c r="J2234" s="803"/>
      <c r="K2234" s="803"/>
      <c r="L2234" s="803"/>
      <c r="M2234" s="803"/>
      <c r="N2234" s="803"/>
      <c r="O2234" s="804"/>
      <c r="P2234" s="184" t="s">
        <v>205</v>
      </c>
      <c r="Q2234" s="141" t="s">
        <v>115</v>
      </c>
      <c r="R2234" s="141" t="s">
        <v>116</v>
      </c>
      <c r="S2234" s="184" t="s">
        <v>205</v>
      </c>
      <c r="T2234" s="141" t="s">
        <v>115</v>
      </c>
      <c r="U2234" s="141" t="s">
        <v>116</v>
      </c>
      <c r="V2234" s="184" t="s">
        <v>205</v>
      </c>
      <c r="W2234" s="141" t="s">
        <v>115</v>
      </c>
      <c r="X2234" s="141" t="s">
        <v>116</v>
      </c>
      <c r="Y2234" s="184" t="s">
        <v>205</v>
      </c>
      <c r="Z2234" s="141" t="s">
        <v>115</v>
      </c>
      <c r="AA2234" s="141" t="s">
        <v>116</v>
      </c>
      <c r="AB2234" s="184" t="s">
        <v>205</v>
      </c>
      <c r="AC2234" s="141" t="s">
        <v>115</v>
      </c>
      <c r="AD2234" s="141" t="s">
        <v>116</v>
      </c>
      <c r="AG2234" s="185" t="s">
        <v>8061</v>
      </c>
      <c r="AH2234" s="185" t="s">
        <v>8062</v>
      </c>
      <c r="AI2234" s="185" t="s">
        <v>8063</v>
      </c>
      <c r="AJ2234" s="185" t="s">
        <v>8064</v>
      </c>
      <c r="AK2234" s="186" t="s">
        <v>8061</v>
      </c>
      <c r="AL2234" s="186" t="s">
        <v>8062</v>
      </c>
      <c r="AM2234" s="186" t="s">
        <v>8063</v>
      </c>
      <c r="AN2234" s="186" t="s">
        <v>8064</v>
      </c>
      <c r="AO2234" s="185" t="s">
        <v>8061</v>
      </c>
      <c r="AP2234" s="185" t="s">
        <v>8062</v>
      </c>
      <c r="AQ2234" s="185" t="s">
        <v>8063</v>
      </c>
      <c r="AR2234" s="185" t="s">
        <v>8064</v>
      </c>
      <c r="AS2234" s="186" t="s">
        <v>8061</v>
      </c>
      <c r="AT2234" s="186" t="s">
        <v>8062</v>
      </c>
      <c r="AU2234" s="186" t="s">
        <v>8063</v>
      </c>
      <c r="AV2234" s="186" t="s">
        <v>8064</v>
      </c>
      <c r="AW2234" s="185" t="s">
        <v>8061</v>
      </c>
      <c r="AX2234" s="185" t="s">
        <v>8062</v>
      </c>
      <c r="AY2234" s="185" t="s">
        <v>8063</v>
      </c>
      <c r="AZ2234" s="185" t="s">
        <v>8064</v>
      </c>
    </row>
    <row r="2235" spans="3:56">
      <c r="C2235" s="316" t="s">
        <v>23</v>
      </c>
      <c r="D2235" s="711" t="s">
        <v>137</v>
      </c>
      <c r="E2235" s="712"/>
      <c r="F2235" s="712"/>
      <c r="G2235" s="712"/>
      <c r="H2235" s="712"/>
      <c r="I2235" s="712"/>
      <c r="J2235" s="712"/>
      <c r="K2235" s="712"/>
      <c r="L2235" s="712"/>
      <c r="M2235" s="712"/>
      <c r="N2235" s="712"/>
      <c r="O2235" s="713"/>
      <c r="P2235" s="9"/>
      <c r="Q2235" s="9"/>
      <c r="R2235" s="9"/>
      <c r="S2235" s="9"/>
      <c r="T2235" s="9"/>
      <c r="U2235" s="9"/>
      <c r="V2235" s="9"/>
      <c r="W2235" s="9"/>
      <c r="X2235" s="9"/>
      <c r="Y2235" s="9"/>
      <c r="Z2235" s="9"/>
      <c r="AA2235" s="9"/>
      <c r="AB2235" s="9"/>
      <c r="AC2235" s="9"/>
      <c r="AD2235" s="9"/>
      <c r="AG2235" s="176">
        <f>P2235</f>
        <v>0</v>
      </c>
      <c r="AH2235" s="176">
        <f>COUNTIF(Q2235:R2235,"NS")</f>
        <v>0</v>
      </c>
      <c r="AI2235" s="177">
        <f>IF(COUNTIF(Q2235:R2235,"NA")=2,"NA",SUM(Q2235:R2235))</f>
        <v>0</v>
      </c>
      <c r="AJ2235" s="187">
        <f t="shared" ref="AJ2235" si="3307">IF($AJ$2251=$AH$2251, 0,  IF(OR(AND(AG2235=0, AH2235&gt;0),AND(AG2235="NS", AI2235&gt;0), AND(AG2235="NS", AH2235=0, AI2235=0)), 1, IF(OR(AND(AG2235&gt;0, AH2235=2), AND(AG2235="NS", AH2235=2), AND(AG2235="NS", AI2235=0, AH2235&gt;0), AG2235=AI2235), 0, 1)))</f>
        <v>0</v>
      </c>
      <c r="AK2235" s="178">
        <f>S2235</f>
        <v>0</v>
      </c>
      <c r="AL2235" s="178">
        <f>COUNTIF(T2235:U2235,"NS")</f>
        <v>0</v>
      </c>
      <c r="AM2235" s="190">
        <f>IF(COUNTIF(T2235:U2235,"NA")=2,"NA",SUM(T2235:U2235))</f>
        <v>0</v>
      </c>
      <c r="AN2235" s="187">
        <f t="shared" ref="AN2235" si="3308">IF($AJ$2251=$AH$2251, 0,  IF(OR(AND(AK2235=0, AL2235&gt;0),AND(AK2235="NS", AM2235&gt;0), AND(AK2235="NS", AL2235=0, AM2235=0)), 1, IF(OR(AND(AK2235&gt;0, AL2235=2), AND(AK2235="NS", AL2235=2), AND(AK2235="NS", AM2235=0, AL2235&gt;0), AK2235=AM2235), 0, 1)))</f>
        <v>0</v>
      </c>
      <c r="AO2235" s="176">
        <f>V2235</f>
        <v>0</v>
      </c>
      <c r="AP2235" s="176">
        <f>COUNTIF(W2235:X2235,"NS")</f>
        <v>0</v>
      </c>
      <c r="AQ2235" s="177">
        <f>IF(COUNTIF(W2235:X2235,"NA")=2,"NA",SUM(W2235:X2235))</f>
        <v>0</v>
      </c>
      <c r="AR2235" s="187">
        <f t="shared" ref="AR2235" si="3309">IF($AJ$2251=$AH$2251, 0,  IF(OR(AND(AO2235=0, AP2235&gt;0),AND(AO2235="NS", AQ2235&gt;0), AND(AO2235="NS", AP2235=0, AQ2235=0)), 1, IF(OR(AND(AO2235&gt;0, AP2235=2), AND(AO2235="NS", AP2235=2), AND(AO2235="NS", AQ2235=0, AP2235&gt;0), AO2235=AQ2235), 0, 1)))</f>
        <v>0</v>
      </c>
      <c r="AS2235" s="178">
        <f>Y2235</f>
        <v>0</v>
      </c>
      <c r="AT2235" s="178">
        <f>COUNTIF(Z2235:AA2235,"NS")</f>
        <v>0</v>
      </c>
      <c r="AU2235" s="190">
        <f>IF(COUNTIF(Z2235:AA2235,"NA")=2,"NA",SUM(Z2235:AA2235))</f>
        <v>0</v>
      </c>
      <c r="AV2235" s="187">
        <f t="shared" ref="AV2235" si="3310">IF($AJ$2251=$AH$2251, 0,  IF(OR(AND(AS2235=0, AT2235&gt;0),AND(AS2235="NS", AU2235&gt;0), AND(AS2235="NS", AT2235=0, AU2235=0)), 1, IF(OR(AND(AS2235&gt;0, AT2235=2), AND(AS2235="NS", AT2235=2), AND(AS2235="NS", AU2235=0, AT2235&gt;0), AS2235=AU2235), 0, 1)))</f>
        <v>0</v>
      </c>
      <c r="AW2235" s="176">
        <f>AB2235</f>
        <v>0</v>
      </c>
      <c r="AX2235" s="176">
        <f>COUNTIF(AC2235:AD2235,"NS")</f>
        <v>0</v>
      </c>
      <c r="AY2235" s="177">
        <f>IF(COUNTIF(AC2235:AD2235,"NA")=2,"NA",SUM(AC2235:AD2235))</f>
        <v>0</v>
      </c>
      <c r="AZ2235" s="187">
        <f t="shared" ref="AZ2235" si="3311">IF($AJ$2251=$AH$2251, 0,  IF(OR(AND(AW2235=0, AX2235&gt;0),AND(AW2235="NS", AY2235&gt;0), AND(AW2235="NS", AX2235=0, AY2235=0)), 1, IF(OR(AND(AW2235&gt;0, AX2235=2), AND(AW2235="NS", AX2235=2), AND(AW2235="NS", AY2235=0, AX2235&gt;0), AW2235=AY2235), 0, 1)))</f>
        <v>0</v>
      </c>
    </row>
    <row r="2236" spans="3:56">
      <c r="C2236" s="316" t="s">
        <v>30</v>
      </c>
      <c r="D2236" s="711" t="s">
        <v>138</v>
      </c>
      <c r="E2236" s="712"/>
      <c r="F2236" s="712"/>
      <c r="G2236" s="712"/>
      <c r="H2236" s="712"/>
      <c r="I2236" s="712"/>
      <c r="J2236" s="712"/>
      <c r="K2236" s="712"/>
      <c r="L2236" s="712"/>
      <c r="M2236" s="712"/>
      <c r="N2236" s="712"/>
      <c r="O2236" s="713"/>
      <c r="P2236" s="9"/>
      <c r="Q2236" s="9"/>
      <c r="R2236" s="9"/>
      <c r="S2236" s="9"/>
      <c r="T2236" s="9"/>
      <c r="U2236" s="9"/>
      <c r="V2236" s="9"/>
      <c r="W2236" s="9"/>
      <c r="X2236" s="9"/>
      <c r="Y2236" s="9"/>
      <c r="Z2236" s="9"/>
      <c r="AA2236" s="9"/>
      <c r="AB2236" s="9"/>
      <c r="AC2236" s="9"/>
      <c r="AD2236" s="9"/>
      <c r="AG2236" s="176">
        <f t="shared" ref="AG2236:AG2244" si="3312">P2236</f>
        <v>0</v>
      </c>
      <c r="AH2236" s="176">
        <f t="shared" ref="AH2236:AH2244" si="3313">COUNTIF(Q2236:R2236,"NS")</f>
        <v>0</v>
      </c>
      <c r="AI2236" s="177">
        <f t="shared" ref="AI2236:AI2244" si="3314">IF(COUNTIF(Q2236:R2236,"NA")=2,"NA",SUM(Q2236:R2236))</f>
        <v>0</v>
      </c>
      <c r="AJ2236" s="187">
        <f t="shared" ref="AJ2236:AJ2244" si="3315">IF($AJ$2251=$AH$2251, 0,  IF(OR(AND(AG2236=0, AH2236&gt;0),AND(AG2236="NS", AI2236&gt;0), AND(AG2236="NS", AH2236=0, AI2236=0)), 1, IF(OR(AND(AG2236&gt;0, AH2236=2), AND(AG2236="NS", AH2236=2), AND(AG2236="NS", AI2236=0, AH2236&gt;0), AG2236=AI2236), 0, 1)))</f>
        <v>0</v>
      </c>
      <c r="AK2236" s="178">
        <f t="shared" ref="AK2236:AK2244" si="3316">S2236</f>
        <v>0</v>
      </c>
      <c r="AL2236" s="178">
        <f t="shared" ref="AL2236:AL2244" si="3317">COUNTIF(T2236:U2236,"NS")</f>
        <v>0</v>
      </c>
      <c r="AM2236" s="190">
        <f t="shared" ref="AM2236:AM2244" si="3318">IF(COUNTIF(T2236:U2236,"NA")=2,"NA",SUM(T2236:U2236))</f>
        <v>0</v>
      </c>
      <c r="AN2236" s="187">
        <f t="shared" ref="AN2236:AN2244" si="3319">IF($AJ$2251=$AH$2251, 0,  IF(OR(AND(AK2236=0, AL2236&gt;0),AND(AK2236="NS", AM2236&gt;0), AND(AK2236="NS", AL2236=0, AM2236=0)), 1, IF(OR(AND(AK2236&gt;0, AL2236=2), AND(AK2236="NS", AL2236=2), AND(AK2236="NS", AM2236=0, AL2236&gt;0), AK2236=AM2236), 0, 1)))</f>
        <v>0</v>
      </c>
      <c r="AO2236" s="176">
        <f t="shared" ref="AO2236:AO2244" si="3320">V2236</f>
        <v>0</v>
      </c>
      <c r="AP2236" s="176">
        <f t="shared" ref="AP2236:AP2244" si="3321">COUNTIF(W2236:X2236,"NS")</f>
        <v>0</v>
      </c>
      <c r="AQ2236" s="177">
        <f t="shared" ref="AQ2236:AQ2244" si="3322">IF(COUNTIF(W2236:X2236,"NA")=2,"NA",SUM(W2236:X2236))</f>
        <v>0</v>
      </c>
      <c r="AR2236" s="187">
        <f t="shared" ref="AR2236:AR2244" si="3323">IF($AJ$2251=$AH$2251, 0,  IF(OR(AND(AO2236=0, AP2236&gt;0),AND(AO2236="NS", AQ2236&gt;0), AND(AO2236="NS", AP2236=0, AQ2236=0)), 1, IF(OR(AND(AO2236&gt;0, AP2236=2), AND(AO2236="NS", AP2236=2), AND(AO2236="NS", AQ2236=0, AP2236&gt;0), AO2236=AQ2236), 0, 1)))</f>
        <v>0</v>
      </c>
      <c r="AS2236" s="178">
        <f t="shared" ref="AS2236:AS2244" si="3324">Y2236</f>
        <v>0</v>
      </c>
      <c r="AT2236" s="178">
        <f t="shared" ref="AT2236:AT2244" si="3325">COUNTIF(Z2236:AA2236,"NS")</f>
        <v>0</v>
      </c>
      <c r="AU2236" s="190">
        <f t="shared" ref="AU2236:AU2244" si="3326">IF(COUNTIF(Z2236:AA2236,"NA")=2,"NA",SUM(Z2236:AA2236))</f>
        <v>0</v>
      </c>
      <c r="AV2236" s="187">
        <f t="shared" ref="AV2236:AV2244" si="3327">IF($AJ$2251=$AH$2251, 0,  IF(OR(AND(AS2236=0, AT2236&gt;0),AND(AS2236="NS", AU2236&gt;0), AND(AS2236="NS", AT2236=0, AU2236=0)), 1, IF(OR(AND(AS2236&gt;0, AT2236=2), AND(AS2236="NS", AT2236=2), AND(AS2236="NS", AU2236=0, AT2236&gt;0), AS2236=AU2236), 0, 1)))</f>
        <v>0</v>
      </c>
      <c r="AW2236" s="176">
        <f t="shared" ref="AW2236:AW2244" si="3328">AB2236</f>
        <v>0</v>
      </c>
      <c r="AX2236" s="176">
        <f t="shared" ref="AX2236:AX2244" si="3329">COUNTIF(AC2236:AD2236,"NS")</f>
        <v>0</v>
      </c>
      <c r="AY2236" s="177">
        <f t="shared" ref="AY2236:AY2244" si="3330">IF(COUNTIF(AC2236:AD2236,"NA")=2,"NA",SUM(AC2236:AD2236))</f>
        <v>0</v>
      </c>
      <c r="AZ2236" s="187">
        <f t="shared" ref="AZ2236:AZ2244" si="3331">IF($AJ$2251=$AH$2251, 0,  IF(OR(AND(AW2236=0, AX2236&gt;0),AND(AW2236="NS", AY2236&gt;0), AND(AW2236="NS", AX2236=0, AY2236=0)), 1, IF(OR(AND(AW2236&gt;0, AX2236=2), AND(AW2236="NS", AX2236=2), AND(AW2236="NS", AY2236=0, AX2236&gt;0), AW2236=AY2236), 0, 1)))</f>
        <v>0</v>
      </c>
    </row>
    <row r="2237" spans="3:56">
      <c r="C2237" s="316" t="s">
        <v>36</v>
      </c>
      <c r="D2237" s="711" t="s">
        <v>139</v>
      </c>
      <c r="E2237" s="712"/>
      <c r="F2237" s="712"/>
      <c r="G2237" s="712"/>
      <c r="H2237" s="712"/>
      <c r="I2237" s="712"/>
      <c r="J2237" s="712"/>
      <c r="K2237" s="712"/>
      <c r="L2237" s="712"/>
      <c r="M2237" s="712"/>
      <c r="N2237" s="712"/>
      <c r="O2237" s="713"/>
      <c r="P2237" s="9"/>
      <c r="Q2237" s="9"/>
      <c r="R2237" s="9"/>
      <c r="S2237" s="9"/>
      <c r="T2237" s="9"/>
      <c r="U2237" s="9"/>
      <c r="V2237" s="9"/>
      <c r="W2237" s="9"/>
      <c r="X2237" s="9"/>
      <c r="Y2237" s="9"/>
      <c r="Z2237" s="9"/>
      <c r="AA2237" s="9"/>
      <c r="AB2237" s="9"/>
      <c r="AC2237" s="9"/>
      <c r="AD2237" s="9"/>
      <c r="AG2237" s="176">
        <f t="shared" si="3312"/>
        <v>0</v>
      </c>
      <c r="AH2237" s="176">
        <f t="shared" si="3313"/>
        <v>0</v>
      </c>
      <c r="AI2237" s="177">
        <f t="shared" si="3314"/>
        <v>0</v>
      </c>
      <c r="AJ2237" s="187">
        <f t="shared" si="3315"/>
        <v>0</v>
      </c>
      <c r="AK2237" s="178">
        <f t="shared" si="3316"/>
        <v>0</v>
      </c>
      <c r="AL2237" s="178">
        <f t="shared" si="3317"/>
        <v>0</v>
      </c>
      <c r="AM2237" s="190">
        <f t="shared" si="3318"/>
        <v>0</v>
      </c>
      <c r="AN2237" s="187">
        <f t="shared" si="3319"/>
        <v>0</v>
      </c>
      <c r="AO2237" s="176">
        <f t="shared" si="3320"/>
        <v>0</v>
      </c>
      <c r="AP2237" s="176">
        <f t="shared" si="3321"/>
        <v>0</v>
      </c>
      <c r="AQ2237" s="177">
        <f t="shared" si="3322"/>
        <v>0</v>
      </c>
      <c r="AR2237" s="187">
        <f t="shared" si="3323"/>
        <v>0</v>
      </c>
      <c r="AS2237" s="178">
        <f t="shared" si="3324"/>
        <v>0</v>
      </c>
      <c r="AT2237" s="178">
        <f t="shared" si="3325"/>
        <v>0</v>
      </c>
      <c r="AU2237" s="190">
        <f t="shared" si="3326"/>
        <v>0</v>
      </c>
      <c r="AV2237" s="187">
        <f t="shared" si="3327"/>
        <v>0</v>
      </c>
      <c r="AW2237" s="176">
        <f t="shared" si="3328"/>
        <v>0</v>
      </c>
      <c r="AX2237" s="176">
        <f t="shared" si="3329"/>
        <v>0</v>
      </c>
      <c r="AY2237" s="177">
        <f t="shared" si="3330"/>
        <v>0</v>
      </c>
      <c r="AZ2237" s="187">
        <f t="shared" si="3331"/>
        <v>0</v>
      </c>
    </row>
    <row r="2238" spans="3:56">
      <c r="C2238" s="316" t="s">
        <v>40</v>
      </c>
      <c r="D2238" s="711" t="s">
        <v>140</v>
      </c>
      <c r="E2238" s="712"/>
      <c r="F2238" s="712"/>
      <c r="G2238" s="712"/>
      <c r="H2238" s="712"/>
      <c r="I2238" s="712"/>
      <c r="J2238" s="712"/>
      <c r="K2238" s="712"/>
      <c r="L2238" s="712"/>
      <c r="M2238" s="712"/>
      <c r="N2238" s="712"/>
      <c r="O2238" s="713"/>
      <c r="P2238" s="9"/>
      <c r="Q2238" s="9"/>
      <c r="R2238" s="9"/>
      <c r="S2238" s="9"/>
      <c r="T2238" s="9"/>
      <c r="U2238" s="9"/>
      <c r="V2238" s="9"/>
      <c r="W2238" s="9"/>
      <c r="X2238" s="9"/>
      <c r="Y2238" s="9"/>
      <c r="Z2238" s="9"/>
      <c r="AA2238" s="9"/>
      <c r="AB2238" s="9"/>
      <c r="AC2238" s="9"/>
      <c r="AD2238" s="9"/>
      <c r="AG2238" s="176">
        <f t="shared" si="3312"/>
        <v>0</v>
      </c>
      <c r="AH2238" s="176">
        <f t="shared" si="3313"/>
        <v>0</v>
      </c>
      <c r="AI2238" s="177">
        <f t="shared" si="3314"/>
        <v>0</v>
      </c>
      <c r="AJ2238" s="187">
        <f t="shared" si="3315"/>
        <v>0</v>
      </c>
      <c r="AK2238" s="178">
        <f t="shared" si="3316"/>
        <v>0</v>
      </c>
      <c r="AL2238" s="178">
        <f t="shared" si="3317"/>
        <v>0</v>
      </c>
      <c r="AM2238" s="190">
        <f t="shared" si="3318"/>
        <v>0</v>
      </c>
      <c r="AN2238" s="187">
        <f t="shared" si="3319"/>
        <v>0</v>
      </c>
      <c r="AO2238" s="176">
        <f t="shared" si="3320"/>
        <v>0</v>
      </c>
      <c r="AP2238" s="176">
        <f t="shared" si="3321"/>
        <v>0</v>
      </c>
      <c r="AQ2238" s="177">
        <f t="shared" si="3322"/>
        <v>0</v>
      </c>
      <c r="AR2238" s="187">
        <f t="shared" si="3323"/>
        <v>0</v>
      </c>
      <c r="AS2238" s="178">
        <f t="shared" si="3324"/>
        <v>0</v>
      </c>
      <c r="AT2238" s="178">
        <f t="shared" si="3325"/>
        <v>0</v>
      </c>
      <c r="AU2238" s="190">
        <f t="shared" si="3326"/>
        <v>0</v>
      </c>
      <c r="AV2238" s="187">
        <f t="shared" si="3327"/>
        <v>0</v>
      </c>
      <c r="AW2238" s="176">
        <f t="shared" si="3328"/>
        <v>0</v>
      </c>
      <c r="AX2238" s="176">
        <f t="shared" si="3329"/>
        <v>0</v>
      </c>
      <c r="AY2238" s="177">
        <f t="shared" si="3330"/>
        <v>0</v>
      </c>
      <c r="AZ2238" s="187">
        <f t="shared" si="3331"/>
        <v>0</v>
      </c>
    </row>
    <row r="2239" spans="3:56">
      <c r="C2239" s="316" t="s">
        <v>43</v>
      </c>
      <c r="D2239" s="711" t="s">
        <v>141</v>
      </c>
      <c r="E2239" s="712"/>
      <c r="F2239" s="712"/>
      <c r="G2239" s="712"/>
      <c r="H2239" s="712"/>
      <c r="I2239" s="712"/>
      <c r="J2239" s="712"/>
      <c r="K2239" s="712"/>
      <c r="L2239" s="712"/>
      <c r="M2239" s="712"/>
      <c r="N2239" s="712"/>
      <c r="O2239" s="713"/>
      <c r="P2239" s="9"/>
      <c r="Q2239" s="9"/>
      <c r="R2239" s="9"/>
      <c r="S2239" s="9"/>
      <c r="T2239" s="9"/>
      <c r="U2239" s="9"/>
      <c r="V2239" s="9"/>
      <c r="W2239" s="9"/>
      <c r="X2239" s="9"/>
      <c r="Y2239" s="9"/>
      <c r="Z2239" s="9"/>
      <c r="AA2239" s="9"/>
      <c r="AB2239" s="9"/>
      <c r="AC2239" s="9"/>
      <c r="AD2239" s="9"/>
      <c r="AG2239" s="176">
        <f t="shared" si="3312"/>
        <v>0</v>
      </c>
      <c r="AH2239" s="176">
        <f t="shared" si="3313"/>
        <v>0</v>
      </c>
      <c r="AI2239" s="177">
        <f t="shared" si="3314"/>
        <v>0</v>
      </c>
      <c r="AJ2239" s="187">
        <f t="shared" si="3315"/>
        <v>0</v>
      </c>
      <c r="AK2239" s="178">
        <f t="shared" si="3316"/>
        <v>0</v>
      </c>
      <c r="AL2239" s="178">
        <f t="shared" si="3317"/>
        <v>0</v>
      </c>
      <c r="AM2239" s="190">
        <f t="shared" si="3318"/>
        <v>0</v>
      </c>
      <c r="AN2239" s="187">
        <f t="shared" si="3319"/>
        <v>0</v>
      </c>
      <c r="AO2239" s="176">
        <f t="shared" si="3320"/>
        <v>0</v>
      </c>
      <c r="AP2239" s="176">
        <f t="shared" si="3321"/>
        <v>0</v>
      </c>
      <c r="AQ2239" s="177">
        <f t="shared" si="3322"/>
        <v>0</v>
      </c>
      <c r="AR2239" s="187">
        <f t="shared" si="3323"/>
        <v>0</v>
      </c>
      <c r="AS2239" s="178">
        <f t="shared" si="3324"/>
        <v>0</v>
      </c>
      <c r="AT2239" s="178">
        <f t="shared" si="3325"/>
        <v>0</v>
      </c>
      <c r="AU2239" s="190">
        <f t="shared" si="3326"/>
        <v>0</v>
      </c>
      <c r="AV2239" s="187">
        <f t="shared" si="3327"/>
        <v>0</v>
      </c>
      <c r="AW2239" s="176">
        <f t="shared" si="3328"/>
        <v>0</v>
      </c>
      <c r="AX2239" s="176">
        <f t="shared" si="3329"/>
        <v>0</v>
      </c>
      <c r="AY2239" s="177">
        <f t="shared" si="3330"/>
        <v>0</v>
      </c>
      <c r="AZ2239" s="187">
        <f t="shared" si="3331"/>
        <v>0</v>
      </c>
    </row>
    <row r="2240" spans="3:56">
      <c r="C2240" s="316" t="s">
        <v>47</v>
      </c>
      <c r="D2240" s="711" t="s">
        <v>142</v>
      </c>
      <c r="E2240" s="712"/>
      <c r="F2240" s="712"/>
      <c r="G2240" s="712"/>
      <c r="H2240" s="712"/>
      <c r="I2240" s="712"/>
      <c r="J2240" s="712"/>
      <c r="K2240" s="712"/>
      <c r="L2240" s="712"/>
      <c r="M2240" s="712"/>
      <c r="N2240" s="712"/>
      <c r="O2240" s="713"/>
      <c r="P2240" s="9"/>
      <c r="Q2240" s="9"/>
      <c r="R2240" s="9"/>
      <c r="S2240" s="9"/>
      <c r="T2240" s="9"/>
      <c r="U2240" s="9"/>
      <c r="V2240" s="9"/>
      <c r="W2240" s="9"/>
      <c r="X2240" s="9"/>
      <c r="Y2240" s="9"/>
      <c r="Z2240" s="9"/>
      <c r="AA2240" s="9"/>
      <c r="AB2240" s="9"/>
      <c r="AC2240" s="9"/>
      <c r="AD2240" s="9"/>
      <c r="AG2240" s="176">
        <f t="shared" si="3312"/>
        <v>0</v>
      </c>
      <c r="AH2240" s="176">
        <f t="shared" si="3313"/>
        <v>0</v>
      </c>
      <c r="AI2240" s="177">
        <f t="shared" si="3314"/>
        <v>0</v>
      </c>
      <c r="AJ2240" s="187">
        <f t="shared" si="3315"/>
        <v>0</v>
      </c>
      <c r="AK2240" s="178">
        <f t="shared" si="3316"/>
        <v>0</v>
      </c>
      <c r="AL2240" s="178">
        <f t="shared" si="3317"/>
        <v>0</v>
      </c>
      <c r="AM2240" s="190">
        <f t="shared" si="3318"/>
        <v>0</v>
      </c>
      <c r="AN2240" s="187">
        <f t="shared" si="3319"/>
        <v>0</v>
      </c>
      <c r="AO2240" s="176">
        <f t="shared" si="3320"/>
        <v>0</v>
      </c>
      <c r="AP2240" s="176">
        <f t="shared" si="3321"/>
        <v>0</v>
      </c>
      <c r="AQ2240" s="177">
        <f t="shared" si="3322"/>
        <v>0</v>
      </c>
      <c r="AR2240" s="187">
        <f t="shared" si="3323"/>
        <v>0</v>
      </c>
      <c r="AS2240" s="178">
        <f t="shared" si="3324"/>
        <v>0</v>
      </c>
      <c r="AT2240" s="178">
        <f t="shared" si="3325"/>
        <v>0</v>
      </c>
      <c r="AU2240" s="190">
        <f t="shared" si="3326"/>
        <v>0</v>
      </c>
      <c r="AV2240" s="187">
        <f t="shared" si="3327"/>
        <v>0</v>
      </c>
      <c r="AW2240" s="176">
        <f t="shared" si="3328"/>
        <v>0</v>
      </c>
      <c r="AX2240" s="176">
        <f t="shared" si="3329"/>
        <v>0</v>
      </c>
      <c r="AY2240" s="177">
        <f t="shared" si="3330"/>
        <v>0</v>
      </c>
      <c r="AZ2240" s="187">
        <f t="shared" si="3331"/>
        <v>0</v>
      </c>
    </row>
    <row r="2241" spans="2:76">
      <c r="C2241" s="316" t="s">
        <v>51</v>
      </c>
      <c r="D2241" s="711" t="s">
        <v>143</v>
      </c>
      <c r="E2241" s="712"/>
      <c r="F2241" s="712"/>
      <c r="G2241" s="712"/>
      <c r="H2241" s="712"/>
      <c r="I2241" s="712"/>
      <c r="J2241" s="712"/>
      <c r="K2241" s="712"/>
      <c r="L2241" s="712"/>
      <c r="M2241" s="712"/>
      <c r="N2241" s="712"/>
      <c r="O2241" s="713"/>
      <c r="P2241" s="9"/>
      <c r="Q2241" s="9"/>
      <c r="R2241" s="9"/>
      <c r="S2241" s="9"/>
      <c r="T2241" s="9"/>
      <c r="U2241" s="9"/>
      <c r="V2241" s="9"/>
      <c r="W2241" s="9"/>
      <c r="X2241" s="9"/>
      <c r="Y2241" s="9"/>
      <c r="Z2241" s="9"/>
      <c r="AA2241" s="9"/>
      <c r="AB2241" s="9"/>
      <c r="AC2241" s="9"/>
      <c r="AD2241" s="9"/>
      <c r="AG2241" s="176">
        <f t="shared" si="3312"/>
        <v>0</v>
      </c>
      <c r="AH2241" s="176">
        <f t="shared" si="3313"/>
        <v>0</v>
      </c>
      <c r="AI2241" s="177">
        <f t="shared" si="3314"/>
        <v>0</v>
      </c>
      <c r="AJ2241" s="187">
        <f t="shared" si="3315"/>
        <v>0</v>
      </c>
      <c r="AK2241" s="178">
        <f t="shared" si="3316"/>
        <v>0</v>
      </c>
      <c r="AL2241" s="178">
        <f t="shared" si="3317"/>
        <v>0</v>
      </c>
      <c r="AM2241" s="190">
        <f t="shared" si="3318"/>
        <v>0</v>
      </c>
      <c r="AN2241" s="187">
        <f t="shared" si="3319"/>
        <v>0</v>
      </c>
      <c r="AO2241" s="176">
        <f t="shared" si="3320"/>
        <v>0</v>
      </c>
      <c r="AP2241" s="176">
        <f t="shared" si="3321"/>
        <v>0</v>
      </c>
      <c r="AQ2241" s="177">
        <f t="shared" si="3322"/>
        <v>0</v>
      </c>
      <c r="AR2241" s="187">
        <f t="shared" si="3323"/>
        <v>0</v>
      </c>
      <c r="AS2241" s="178">
        <f t="shared" si="3324"/>
        <v>0</v>
      </c>
      <c r="AT2241" s="178">
        <f t="shared" si="3325"/>
        <v>0</v>
      </c>
      <c r="AU2241" s="190">
        <f t="shared" si="3326"/>
        <v>0</v>
      </c>
      <c r="AV2241" s="187">
        <f t="shared" si="3327"/>
        <v>0</v>
      </c>
      <c r="AW2241" s="176">
        <f t="shared" si="3328"/>
        <v>0</v>
      </c>
      <c r="AX2241" s="176">
        <f t="shared" si="3329"/>
        <v>0</v>
      </c>
      <c r="AY2241" s="177">
        <f t="shared" si="3330"/>
        <v>0</v>
      </c>
      <c r="AZ2241" s="187">
        <f t="shared" si="3331"/>
        <v>0</v>
      </c>
    </row>
    <row r="2242" spans="2:76">
      <c r="C2242" s="316" t="s">
        <v>34</v>
      </c>
      <c r="D2242" s="711" t="s">
        <v>144</v>
      </c>
      <c r="E2242" s="712"/>
      <c r="F2242" s="712"/>
      <c r="G2242" s="712"/>
      <c r="H2242" s="712"/>
      <c r="I2242" s="712"/>
      <c r="J2242" s="712"/>
      <c r="K2242" s="712"/>
      <c r="L2242" s="712"/>
      <c r="M2242" s="712"/>
      <c r="N2242" s="712"/>
      <c r="O2242" s="713"/>
      <c r="P2242" s="9"/>
      <c r="Q2242" s="9"/>
      <c r="R2242" s="9"/>
      <c r="S2242" s="9"/>
      <c r="T2242" s="9"/>
      <c r="U2242" s="9"/>
      <c r="V2242" s="9"/>
      <c r="W2242" s="9"/>
      <c r="X2242" s="9"/>
      <c r="Y2242" s="9"/>
      <c r="Z2242" s="9"/>
      <c r="AA2242" s="9"/>
      <c r="AB2242" s="9"/>
      <c r="AC2242" s="9"/>
      <c r="AD2242" s="9"/>
      <c r="AG2242" s="176">
        <f t="shared" si="3312"/>
        <v>0</v>
      </c>
      <c r="AH2242" s="176">
        <f t="shared" si="3313"/>
        <v>0</v>
      </c>
      <c r="AI2242" s="177">
        <f t="shared" si="3314"/>
        <v>0</v>
      </c>
      <c r="AJ2242" s="187">
        <f t="shared" si="3315"/>
        <v>0</v>
      </c>
      <c r="AK2242" s="178">
        <f t="shared" si="3316"/>
        <v>0</v>
      </c>
      <c r="AL2242" s="178">
        <f t="shared" si="3317"/>
        <v>0</v>
      </c>
      <c r="AM2242" s="190">
        <f t="shared" si="3318"/>
        <v>0</v>
      </c>
      <c r="AN2242" s="187">
        <f t="shared" si="3319"/>
        <v>0</v>
      </c>
      <c r="AO2242" s="176">
        <f t="shared" si="3320"/>
        <v>0</v>
      </c>
      <c r="AP2242" s="176">
        <f t="shared" si="3321"/>
        <v>0</v>
      </c>
      <c r="AQ2242" s="177">
        <f t="shared" si="3322"/>
        <v>0</v>
      </c>
      <c r="AR2242" s="187">
        <f t="shared" si="3323"/>
        <v>0</v>
      </c>
      <c r="AS2242" s="178">
        <f t="shared" si="3324"/>
        <v>0</v>
      </c>
      <c r="AT2242" s="178">
        <f t="shared" si="3325"/>
        <v>0</v>
      </c>
      <c r="AU2242" s="190">
        <f t="shared" si="3326"/>
        <v>0</v>
      </c>
      <c r="AV2242" s="187">
        <f t="shared" si="3327"/>
        <v>0</v>
      </c>
      <c r="AW2242" s="176">
        <f t="shared" si="3328"/>
        <v>0</v>
      </c>
      <c r="AX2242" s="176">
        <f t="shared" si="3329"/>
        <v>0</v>
      </c>
      <c r="AY2242" s="177">
        <f t="shared" si="3330"/>
        <v>0</v>
      </c>
      <c r="AZ2242" s="187">
        <f t="shared" si="3331"/>
        <v>0</v>
      </c>
    </row>
    <row r="2243" spans="2:76">
      <c r="C2243" s="316" t="s">
        <v>39</v>
      </c>
      <c r="D2243" s="711" t="s">
        <v>385</v>
      </c>
      <c r="E2243" s="712"/>
      <c r="F2243" s="712"/>
      <c r="G2243" s="712"/>
      <c r="H2243" s="712"/>
      <c r="I2243" s="712"/>
      <c r="J2243" s="712"/>
      <c r="K2243" s="712"/>
      <c r="L2243" s="712"/>
      <c r="M2243" s="712"/>
      <c r="N2243" s="712"/>
      <c r="O2243" s="713"/>
      <c r="P2243" s="9"/>
      <c r="Q2243" s="9"/>
      <c r="R2243" s="9"/>
      <c r="S2243" s="9"/>
      <c r="T2243" s="9"/>
      <c r="U2243" s="9"/>
      <c r="V2243" s="9"/>
      <c r="W2243" s="9"/>
      <c r="X2243" s="9"/>
      <c r="Y2243" s="9"/>
      <c r="Z2243" s="9"/>
      <c r="AA2243" s="9"/>
      <c r="AB2243" s="9"/>
      <c r="AC2243" s="9"/>
      <c r="AD2243" s="9"/>
      <c r="AG2243" s="176">
        <f t="shared" si="3312"/>
        <v>0</v>
      </c>
      <c r="AH2243" s="176">
        <f t="shared" si="3313"/>
        <v>0</v>
      </c>
      <c r="AI2243" s="177">
        <f t="shared" si="3314"/>
        <v>0</v>
      </c>
      <c r="AJ2243" s="187">
        <f t="shared" si="3315"/>
        <v>0</v>
      </c>
      <c r="AK2243" s="178">
        <f t="shared" si="3316"/>
        <v>0</v>
      </c>
      <c r="AL2243" s="178">
        <f t="shared" si="3317"/>
        <v>0</v>
      </c>
      <c r="AM2243" s="190">
        <f t="shared" si="3318"/>
        <v>0</v>
      </c>
      <c r="AN2243" s="187">
        <f t="shared" si="3319"/>
        <v>0</v>
      </c>
      <c r="AO2243" s="176">
        <f t="shared" si="3320"/>
        <v>0</v>
      </c>
      <c r="AP2243" s="176">
        <f t="shared" si="3321"/>
        <v>0</v>
      </c>
      <c r="AQ2243" s="177">
        <f t="shared" si="3322"/>
        <v>0</v>
      </c>
      <c r="AR2243" s="187">
        <f t="shared" si="3323"/>
        <v>0</v>
      </c>
      <c r="AS2243" s="178">
        <f t="shared" si="3324"/>
        <v>0</v>
      </c>
      <c r="AT2243" s="178">
        <f t="shared" si="3325"/>
        <v>0</v>
      </c>
      <c r="AU2243" s="190">
        <f t="shared" si="3326"/>
        <v>0</v>
      </c>
      <c r="AV2243" s="187">
        <f t="shared" si="3327"/>
        <v>0</v>
      </c>
      <c r="AW2243" s="176">
        <f t="shared" si="3328"/>
        <v>0</v>
      </c>
      <c r="AX2243" s="176">
        <f t="shared" si="3329"/>
        <v>0</v>
      </c>
      <c r="AY2243" s="177">
        <f t="shared" si="3330"/>
        <v>0</v>
      </c>
      <c r="AZ2243" s="187">
        <f t="shared" si="3331"/>
        <v>0</v>
      </c>
    </row>
    <row r="2244" spans="2:76">
      <c r="C2244" s="316" t="s">
        <v>59</v>
      </c>
      <c r="D2244" s="711" t="s">
        <v>182</v>
      </c>
      <c r="E2244" s="712"/>
      <c r="F2244" s="712"/>
      <c r="G2244" s="712"/>
      <c r="H2244" s="712"/>
      <c r="I2244" s="712"/>
      <c r="J2244" s="712"/>
      <c r="K2244" s="712"/>
      <c r="L2244" s="712"/>
      <c r="M2244" s="712"/>
      <c r="N2244" s="712"/>
      <c r="O2244" s="713"/>
      <c r="P2244" s="9"/>
      <c r="Q2244" s="9"/>
      <c r="R2244" s="9"/>
      <c r="S2244" s="9"/>
      <c r="T2244" s="9"/>
      <c r="U2244" s="9"/>
      <c r="V2244" s="9"/>
      <c r="W2244" s="9"/>
      <c r="X2244" s="9"/>
      <c r="Y2244" s="9"/>
      <c r="Z2244" s="9"/>
      <c r="AA2244" s="9"/>
      <c r="AB2244" s="9"/>
      <c r="AC2244" s="9"/>
      <c r="AD2244" s="9"/>
      <c r="AG2244" s="176">
        <f t="shared" si="3312"/>
        <v>0</v>
      </c>
      <c r="AH2244" s="176">
        <f t="shared" si="3313"/>
        <v>0</v>
      </c>
      <c r="AI2244" s="177">
        <f t="shared" si="3314"/>
        <v>0</v>
      </c>
      <c r="AJ2244" s="187">
        <f t="shared" si="3315"/>
        <v>0</v>
      </c>
      <c r="AK2244" s="178">
        <f t="shared" si="3316"/>
        <v>0</v>
      </c>
      <c r="AL2244" s="178">
        <f t="shared" si="3317"/>
        <v>0</v>
      </c>
      <c r="AM2244" s="190">
        <f t="shared" si="3318"/>
        <v>0</v>
      </c>
      <c r="AN2244" s="187">
        <f t="shared" si="3319"/>
        <v>0</v>
      </c>
      <c r="AO2244" s="176">
        <f t="shared" si="3320"/>
        <v>0</v>
      </c>
      <c r="AP2244" s="176">
        <f t="shared" si="3321"/>
        <v>0</v>
      </c>
      <c r="AQ2244" s="177">
        <f t="shared" si="3322"/>
        <v>0</v>
      </c>
      <c r="AR2244" s="187">
        <f t="shared" si="3323"/>
        <v>0</v>
      </c>
      <c r="AS2244" s="178">
        <f t="shared" si="3324"/>
        <v>0</v>
      </c>
      <c r="AT2244" s="178">
        <f t="shared" si="3325"/>
        <v>0</v>
      </c>
      <c r="AU2244" s="190">
        <f t="shared" si="3326"/>
        <v>0</v>
      </c>
      <c r="AV2244" s="187">
        <f t="shared" si="3327"/>
        <v>0</v>
      </c>
      <c r="AW2244" s="176">
        <f t="shared" si="3328"/>
        <v>0</v>
      </c>
      <c r="AX2244" s="176">
        <f t="shared" si="3329"/>
        <v>0</v>
      </c>
      <c r="AY2244" s="177">
        <f t="shared" si="3330"/>
        <v>0</v>
      </c>
      <c r="AZ2244" s="187">
        <f t="shared" si="3331"/>
        <v>0</v>
      </c>
    </row>
    <row r="2245" spans="2:76">
      <c r="C2245" s="198"/>
      <c r="D2245" s="198"/>
      <c r="E2245" s="198"/>
      <c r="F2245" s="198"/>
      <c r="G2245" s="198"/>
      <c r="I2245" s="198"/>
      <c r="J2245" s="198"/>
      <c r="K2245" s="180"/>
      <c r="P2245" s="509">
        <f>IF(AND(SUM(P2235:P2244)=0,COUNTIF(P2235:P2244,"NS")&gt;0),"NS",
IF(AND(SUM(P2235:P2244)=0,COUNTIF(P2235:P2244,0)&gt;0),0,
IF(AND(SUM(P2235:P2244)=0,COUNTIF(P2235:P2244,"NA")&gt;0),"NA",
SUM(P2235:P2244))))</f>
        <v>0</v>
      </c>
      <c r="Q2245" s="509">
        <f t="shared" ref="Q2245:AD2245" si="3332">IF(AND(SUM(Q2235:Q2244)=0,COUNTIF(Q2235:Q2244,"NS")&gt;0),"NS",
IF(AND(SUM(Q2235:Q2244)=0,COUNTIF(Q2235:Q2244,0)&gt;0),0,
IF(AND(SUM(Q2235:Q2244)=0,COUNTIF(Q2235:Q2244,"NA")&gt;0),"NA",
SUM(Q2235:Q2244))))</f>
        <v>0</v>
      </c>
      <c r="R2245" s="509">
        <f t="shared" si="3332"/>
        <v>0</v>
      </c>
      <c r="S2245" s="509">
        <f t="shared" si="3332"/>
        <v>0</v>
      </c>
      <c r="T2245" s="509">
        <f t="shared" si="3332"/>
        <v>0</v>
      </c>
      <c r="U2245" s="509">
        <f t="shared" si="3332"/>
        <v>0</v>
      </c>
      <c r="V2245" s="509">
        <f t="shared" si="3332"/>
        <v>0</v>
      </c>
      <c r="W2245" s="509">
        <f t="shared" si="3332"/>
        <v>0</v>
      </c>
      <c r="X2245" s="509">
        <f t="shared" si="3332"/>
        <v>0</v>
      </c>
      <c r="Y2245" s="509">
        <f t="shared" si="3332"/>
        <v>0</v>
      </c>
      <c r="Z2245" s="509">
        <f t="shared" si="3332"/>
        <v>0</v>
      </c>
      <c r="AA2245" s="509">
        <f t="shared" si="3332"/>
        <v>0</v>
      </c>
      <c r="AB2245" s="509">
        <f t="shared" si="3332"/>
        <v>0</v>
      </c>
      <c r="AC2245" s="509">
        <f t="shared" si="3332"/>
        <v>0</v>
      </c>
      <c r="AD2245" s="509">
        <f t="shared" si="3332"/>
        <v>0</v>
      </c>
      <c r="AJ2245" s="187">
        <f>SUM(AJ2235:AJ2244)</f>
        <v>0</v>
      </c>
      <c r="AN2245" s="187">
        <f>SUM(AN2235:AN2244)</f>
        <v>0</v>
      </c>
      <c r="AR2245" s="187">
        <f>SUM(AR2235:AR2244)</f>
        <v>0</v>
      </c>
      <c r="AV2245" s="187">
        <f>SUM(AV2235:AV2244)</f>
        <v>0</v>
      </c>
      <c r="AZ2245" s="187">
        <f>SUM(AZ2235:AZ2244)</f>
        <v>0</v>
      </c>
    </row>
    <row r="2246" spans="2:76">
      <c r="C2246" s="198"/>
      <c r="D2246" s="198"/>
      <c r="E2246" s="198"/>
      <c r="F2246" s="198"/>
      <c r="G2246" s="198"/>
      <c r="I2246" s="198"/>
      <c r="J2246" s="198"/>
      <c r="K2246" s="180"/>
      <c r="P2246" s="202"/>
      <c r="Q2246" s="202"/>
      <c r="R2246" s="202"/>
      <c r="S2246" s="202"/>
      <c r="T2246" s="202"/>
      <c r="U2246" s="202"/>
      <c r="V2246" s="202"/>
      <c r="W2246" s="202"/>
      <c r="X2246" s="202"/>
      <c r="Y2246" s="202"/>
      <c r="Z2246" s="202"/>
      <c r="AA2246" s="202"/>
      <c r="AB2246" s="202"/>
      <c r="AC2246" s="202"/>
      <c r="AD2246" s="202"/>
      <c r="AJ2246" s="187">
        <f>SUM(AJ2245:AZ2245,AJ2228:BD2228,AJ2211:BP2211)</f>
        <v>0</v>
      </c>
    </row>
    <row r="2247" spans="2:76">
      <c r="B2247" s="715" t="str">
        <f>IF(AJ2246=0,"","Error: verificar sumas por fila")</f>
        <v/>
      </c>
      <c r="C2247" s="715"/>
      <c r="D2247" s="715"/>
      <c r="E2247" s="715"/>
      <c r="F2247" s="715"/>
      <c r="G2247" s="715"/>
      <c r="H2247" s="715"/>
      <c r="I2247" s="715"/>
      <c r="J2247" s="715"/>
      <c r="K2247" s="715"/>
      <c r="L2247" s="715"/>
      <c r="M2247" s="715"/>
      <c r="N2247" s="715"/>
      <c r="O2247" s="715"/>
      <c r="P2247" s="715"/>
      <c r="Q2247" s="715"/>
      <c r="R2247" s="715"/>
      <c r="S2247" s="715"/>
      <c r="T2247" s="715"/>
      <c r="U2247" s="715"/>
      <c r="V2247" s="715"/>
      <c r="W2247" s="715"/>
      <c r="X2247" s="715"/>
      <c r="Y2247" s="715"/>
      <c r="Z2247" s="715"/>
      <c r="AA2247" s="715"/>
      <c r="AB2247" s="715"/>
      <c r="AC2247" s="715"/>
      <c r="AD2247" s="715"/>
    </row>
    <row r="2248" spans="2:76">
      <c r="B2248" s="715" t="str">
        <f>IF(BU2203=0,"","Error: verificar la consistencia con el numeral 1 de la pregunta 1.47")</f>
        <v/>
      </c>
      <c r="C2248" s="715"/>
      <c r="D2248" s="715"/>
      <c r="E2248" s="715"/>
      <c r="F2248" s="715"/>
      <c r="G2248" s="715"/>
      <c r="H2248" s="715"/>
      <c r="I2248" s="715"/>
      <c r="J2248" s="715"/>
      <c r="K2248" s="715"/>
      <c r="L2248" s="715"/>
      <c r="M2248" s="715"/>
      <c r="N2248" s="715"/>
      <c r="O2248" s="715"/>
      <c r="P2248" s="715"/>
      <c r="Q2248" s="715"/>
      <c r="R2248" s="715"/>
      <c r="S2248" s="715"/>
      <c r="T2248" s="715"/>
      <c r="U2248" s="715"/>
      <c r="V2248" s="715"/>
      <c r="W2248" s="715"/>
      <c r="X2248" s="715"/>
      <c r="Y2248" s="715"/>
      <c r="Z2248" s="715"/>
      <c r="AA2248" s="715"/>
      <c r="AB2248" s="715"/>
      <c r="AC2248" s="715"/>
      <c r="AD2248" s="715"/>
    </row>
    <row r="2249" spans="2:76">
      <c r="B2249" s="715" t="str">
        <f>IF(AND(M2179&gt;1,OR(COUNTA(M2201:AD2210)&gt;0,COUNTA(M2218:AD2227)&gt;0,COUNTA(P2235:AD2244)&gt;0)),"Error: no puede registrar información en la presente tabla","")</f>
        <v/>
      </c>
      <c r="C2249" s="715"/>
      <c r="D2249" s="715"/>
      <c r="E2249" s="715"/>
      <c r="F2249" s="715"/>
      <c r="G2249" s="715"/>
      <c r="H2249" s="715"/>
      <c r="I2249" s="715"/>
      <c r="J2249" s="715"/>
      <c r="K2249" s="715"/>
      <c r="L2249" s="715"/>
      <c r="M2249" s="715"/>
      <c r="N2249" s="715"/>
      <c r="O2249" s="715"/>
      <c r="P2249" s="715"/>
      <c r="Q2249" s="715"/>
      <c r="R2249" s="715"/>
      <c r="S2249" s="715"/>
      <c r="T2249" s="715"/>
      <c r="U2249" s="715"/>
      <c r="V2249" s="715"/>
      <c r="W2249" s="715"/>
      <c r="X2249" s="715"/>
      <c r="Y2249" s="715"/>
      <c r="Z2249" s="715"/>
      <c r="AA2249" s="715"/>
      <c r="AB2249" s="715"/>
      <c r="AC2249" s="715"/>
      <c r="AD2249" s="715"/>
    </row>
    <row r="2250" spans="2:76">
      <c r="B2250" s="816" t="str">
        <f>IF(AJ2252=0,"","Error: debe completar toda la información requerida")</f>
        <v/>
      </c>
      <c r="C2250" s="816"/>
      <c r="D2250" s="816"/>
      <c r="E2250" s="816"/>
      <c r="F2250" s="816"/>
      <c r="G2250" s="816"/>
      <c r="H2250" s="816"/>
      <c r="I2250" s="816"/>
      <c r="J2250" s="816"/>
      <c r="K2250" s="816"/>
      <c r="L2250" s="816"/>
      <c r="M2250" s="816"/>
      <c r="N2250" s="816"/>
      <c r="O2250" s="816"/>
      <c r="P2250" s="816"/>
      <c r="Q2250" s="816"/>
      <c r="R2250" s="816"/>
      <c r="S2250" s="816"/>
      <c r="T2250" s="816"/>
      <c r="U2250" s="816"/>
      <c r="V2250" s="816"/>
      <c r="W2250" s="816"/>
      <c r="X2250" s="816"/>
      <c r="Y2250" s="816"/>
      <c r="Z2250" s="816"/>
      <c r="AA2250" s="816"/>
      <c r="AB2250" s="816"/>
      <c r="AC2250" s="816"/>
      <c r="AD2250" s="816"/>
      <c r="AE2250" s="146"/>
      <c r="AH2250" t="s">
        <v>8023</v>
      </c>
      <c r="AI2250" t="s">
        <v>8024</v>
      </c>
      <c r="AJ2250" t="s">
        <v>8025</v>
      </c>
    </row>
    <row r="2251" spans="2:76">
      <c r="C2251" s="198"/>
      <c r="D2251" s="198"/>
      <c r="E2251" s="198"/>
      <c r="F2251" s="198"/>
      <c r="G2251" s="198"/>
      <c r="I2251" s="198"/>
      <c r="J2251" s="198"/>
      <c r="K2251" s="180"/>
      <c r="P2251" s="202"/>
      <c r="Q2251" s="202"/>
      <c r="R2251" s="202"/>
      <c r="S2251" s="202"/>
      <c r="T2251" s="202"/>
      <c r="U2251" s="202"/>
      <c r="V2251" s="202"/>
      <c r="W2251" s="202"/>
      <c r="X2251" s="202"/>
      <c r="Y2251" s="202"/>
      <c r="Z2251" s="202"/>
      <c r="AA2251" s="202"/>
      <c r="AB2251" s="202"/>
      <c r="AC2251" s="202"/>
      <c r="AD2251" s="202"/>
      <c r="AH2251">
        <v>510</v>
      </c>
      <c r="AI2251">
        <v>0</v>
      </c>
      <c r="AJ2251">
        <f>COUNTBLANK(M2201:AD2210)+COUNTBLANK(M2218:AD2227)+COUNTBLANK(P2235:AD2244)</f>
        <v>510</v>
      </c>
    </row>
    <row r="2252" spans="2:76">
      <c r="C2252" s="72" t="s">
        <v>3045</v>
      </c>
      <c r="D2252" s="301"/>
      <c r="E2252" s="301"/>
      <c r="F2252" s="301"/>
      <c r="G2252" s="301"/>
      <c r="H2252" s="301"/>
      <c r="I2252" s="301"/>
      <c r="J2252" s="301"/>
      <c r="K2252" s="301"/>
      <c r="L2252" s="301"/>
      <c r="M2252" s="301"/>
      <c r="N2252" s="301"/>
      <c r="O2252" s="301"/>
      <c r="P2252" s="301"/>
      <c r="Q2252" s="301"/>
      <c r="R2252" s="301"/>
      <c r="S2252" s="301"/>
      <c r="T2252" s="301"/>
      <c r="U2252" s="301"/>
      <c r="V2252" s="301"/>
      <c r="W2252" s="301"/>
      <c r="X2252" s="301"/>
      <c r="Y2252" s="301"/>
      <c r="Z2252" s="301"/>
      <c r="AA2252" s="301"/>
      <c r="AB2252" s="301"/>
      <c r="AC2252" s="301"/>
      <c r="AD2252" s="301"/>
      <c r="AJ2252">
        <f>IF(OR(AJ2251=AH2251,AJ2251=AI2251),0,1)</f>
        <v>0</v>
      </c>
    </row>
    <row r="2253" spans="2:76">
      <c r="C2253" s="72"/>
      <c r="D2253" s="301"/>
      <c r="E2253" s="301"/>
      <c r="F2253" s="301"/>
      <c r="G2253" s="301"/>
      <c r="H2253" s="301"/>
      <c r="I2253" s="301"/>
      <c r="J2253" s="301"/>
      <c r="K2253" s="301"/>
      <c r="L2253" s="301"/>
      <c r="M2253" s="301"/>
      <c r="N2253" s="301"/>
      <c r="O2253" s="301"/>
      <c r="P2253" s="301"/>
      <c r="Q2253" s="301"/>
      <c r="R2253" s="301"/>
      <c r="S2253" s="301"/>
      <c r="T2253" s="301"/>
      <c r="U2253" s="301"/>
      <c r="V2253" s="301"/>
      <c r="W2253" s="301"/>
      <c r="X2253" s="301"/>
      <c r="Y2253" s="301"/>
      <c r="Z2253" s="301"/>
      <c r="AA2253" s="301"/>
      <c r="AB2253" s="301"/>
      <c r="AC2253" s="301"/>
      <c r="AD2253" s="301"/>
    </row>
    <row r="2254" spans="2:76">
      <c r="C2254" s="198"/>
      <c r="D2254" s="198"/>
      <c r="E2254" s="198"/>
      <c r="F2254" s="198"/>
      <c r="G2254" s="198"/>
      <c r="H2254" s="198"/>
      <c r="I2254" s="198"/>
      <c r="J2254" s="198"/>
      <c r="K2254" s="198"/>
      <c r="L2254" s="198"/>
      <c r="M2254" s="198"/>
      <c r="N2254" s="198"/>
      <c r="O2254" s="198"/>
      <c r="P2254" s="198"/>
      <c r="Q2254" s="198"/>
      <c r="R2254" s="198"/>
      <c r="S2254" s="198"/>
      <c r="T2254" s="198"/>
      <c r="U2254" s="198"/>
      <c r="V2254" s="198"/>
      <c r="W2254" s="198"/>
      <c r="X2254" s="198"/>
      <c r="Y2254" s="198"/>
      <c r="Z2254" s="198"/>
      <c r="AA2254" s="722" t="s">
        <v>1526</v>
      </c>
      <c r="AB2254" s="722"/>
      <c r="AC2254" s="722"/>
      <c r="AD2254" s="722"/>
    </row>
    <row r="2255" spans="2:76" ht="36" customHeight="1">
      <c r="C2255" s="796" t="s">
        <v>136</v>
      </c>
      <c r="D2255" s="797"/>
      <c r="E2255" s="797"/>
      <c r="F2255" s="797"/>
      <c r="G2255" s="797"/>
      <c r="H2255" s="797"/>
      <c r="I2255" s="797"/>
      <c r="J2255" s="797"/>
      <c r="K2255" s="797"/>
      <c r="L2255" s="798"/>
      <c r="M2255" s="696" t="s">
        <v>2767</v>
      </c>
      <c r="N2255" s="697"/>
      <c r="O2255" s="697"/>
      <c r="P2255" s="697"/>
      <c r="Q2255" s="697"/>
      <c r="R2255" s="697"/>
      <c r="S2255" s="697"/>
      <c r="T2255" s="697"/>
      <c r="U2255" s="697"/>
      <c r="V2255" s="697"/>
      <c r="W2255" s="697"/>
      <c r="X2255" s="697"/>
      <c r="Y2255" s="697"/>
      <c r="Z2255" s="697"/>
      <c r="AA2255" s="697"/>
      <c r="AB2255" s="697"/>
      <c r="AC2255" s="697"/>
      <c r="AD2255" s="698"/>
    </row>
    <row r="2256" spans="2:76">
      <c r="C2256" s="799"/>
      <c r="D2256" s="800"/>
      <c r="E2256" s="800"/>
      <c r="F2256" s="800"/>
      <c r="G2256" s="800"/>
      <c r="H2256" s="800"/>
      <c r="I2256" s="800"/>
      <c r="J2256" s="800"/>
      <c r="K2256" s="800"/>
      <c r="L2256" s="801"/>
      <c r="M2256" s="793" t="s">
        <v>114</v>
      </c>
      <c r="N2256" s="727" t="s">
        <v>115</v>
      </c>
      <c r="O2256" s="727" t="s">
        <v>116</v>
      </c>
      <c r="P2256" s="721" t="s">
        <v>552</v>
      </c>
      <c r="Q2256" s="721"/>
      <c r="R2256" s="721"/>
      <c r="S2256" s="721"/>
      <c r="T2256" s="721"/>
      <c r="U2256" s="721"/>
      <c r="V2256" s="721"/>
      <c r="W2256" s="721"/>
      <c r="X2256" s="721"/>
      <c r="Y2256" s="721" t="s">
        <v>553</v>
      </c>
      <c r="Z2256" s="721"/>
      <c r="AA2256" s="721"/>
      <c r="AB2256" s="721"/>
      <c r="AC2256" s="721"/>
      <c r="AD2256" s="721"/>
      <c r="BV2256" s="793" t="s">
        <v>114</v>
      </c>
      <c r="BW2256" s="727" t="s">
        <v>115</v>
      </c>
      <c r="BX2256" s="727" t="s">
        <v>116</v>
      </c>
    </row>
    <row r="2257" spans="3:76" ht="36" customHeight="1">
      <c r="C2257" s="799"/>
      <c r="D2257" s="800"/>
      <c r="E2257" s="800"/>
      <c r="F2257" s="800"/>
      <c r="G2257" s="800"/>
      <c r="H2257" s="800"/>
      <c r="I2257" s="800"/>
      <c r="J2257" s="800"/>
      <c r="K2257" s="800"/>
      <c r="L2257" s="801"/>
      <c r="M2257" s="794"/>
      <c r="N2257" s="728"/>
      <c r="O2257" s="728"/>
      <c r="P2257" s="721" t="s">
        <v>525</v>
      </c>
      <c r="Q2257" s="721"/>
      <c r="R2257" s="721"/>
      <c r="S2257" s="721" t="s">
        <v>526</v>
      </c>
      <c r="T2257" s="721"/>
      <c r="U2257" s="721"/>
      <c r="V2257" s="721" t="s">
        <v>527</v>
      </c>
      <c r="W2257" s="721"/>
      <c r="X2257" s="721"/>
      <c r="Y2257" s="721" t="s">
        <v>529</v>
      </c>
      <c r="Z2257" s="721"/>
      <c r="AA2257" s="721"/>
      <c r="AB2257" s="721" t="s">
        <v>530</v>
      </c>
      <c r="AC2257" s="721"/>
      <c r="AD2257" s="721"/>
      <c r="AG2257" s="764" t="s">
        <v>8065</v>
      </c>
      <c r="AH2257" s="764"/>
      <c r="AI2257" s="764"/>
      <c r="AJ2257" s="764"/>
      <c r="AK2257" s="765" t="s">
        <v>8066</v>
      </c>
      <c r="AL2257" s="765"/>
      <c r="AM2257" s="765"/>
      <c r="AN2257" s="765"/>
      <c r="AO2257" s="764" t="s">
        <v>8067</v>
      </c>
      <c r="AP2257" s="764"/>
      <c r="AQ2257" s="764"/>
      <c r="AR2257" s="764"/>
      <c r="AS2257" s="766" t="s">
        <v>8068</v>
      </c>
      <c r="AT2257" s="766"/>
      <c r="AU2257" s="766"/>
      <c r="AV2257" s="766"/>
      <c r="AW2257" s="767" t="s">
        <v>525</v>
      </c>
      <c r="AX2257" s="767"/>
      <c r="AY2257" s="767"/>
      <c r="AZ2257" s="767"/>
      <c r="BA2257" s="765" t="s">
        <v>526</v>
      </c>
      <c r="BB2257" s="765"/>
      <c r="BC2257" s="765"/>
      <c r="BD2257" s="765"/>
      <c r="BE2257" s="688" t="s">
        <v>527</v>
      </c>
      <c r="BF2257" s="688"/>
      <c r="BG2257" s="688"/>
      <c r="BH2257" s="688"/>
      <c r="BI2257" s="765" t="s">
        <v>529</v>
      </c>
      <c r="BJ2257" s="765"/>
      <c r="BK2257" s="765"/>
      <c r="BL2257" s="765"/>
      <c r="BM2257" s="688" t="s">
        <v>530</v>
      </c>
      <c r="BN2257" s="688"/>
      <c r="BO2257" s="688"/>
      <c r="BP2257" s="688"/>
      <c r="BV2257" s="794"/>
      <c r="BW2257" s="728"/>
      <c r="BX2257" s="728"/>
    </row>
    <row r="2258" spans="3:76" ht="48" customHeight="1">
      <c r="C2258" s="802"/>
      <c r="D2258" s="803"/>
      <c r="E2258" s="803"/>
      <c r="F2258" s="803"/>
      <c r="G2258" s="803"/>
      <c r="H2258" s="803"/>
      <c r="I2258" s="803"/>
      <c r="J2258" s="803"/>
      <c r="K2258" s="803"/>
      <c r="L2258" s="804"/>
      <c r="M2258" s="795"/>
      <c r="N2258" s="729"/>
      <c r="O2258" s="729"/>
      <c r="P2258" s="184" t="s">
        <v>205</v>
      </c>
      <c r="Q2258" s="141" t="s">
        <v>115</v>
      </c>
      <c r="R2258" s="141" t="s">
        <v>116</v>
      </c>
      <c r="S2258" s="184" t="s">
        <v>205</v>
      </c>
      <c r="T2258" s="141" t="s">
        <v>115</v>
      </c>
      <c r="U2258" s="141" t="s">
        <v>116</v>
      </c>
      <c r="V2258" s="184" t="s">
        <v>205</v>
      </c>
      <c r="W2258" s="141" t="s">
        <v>115</v>
      </c>
      <c r="X2258" s="141" t="s">
        <v>116</v>
      </c>
      <c r="Y2258" s="184" t="s">
        <v>205</v>
      </c>
      <c r="Z2258" s="141" t="s">
        <v>115</v>
      </c>
      <c r="AA2258" s="141" t="s">
        <v>116</v>
      </c>
      <c r="AB2258" s="184" t="s">
        <v>205</v>
      </c>
      <c r="AC2258" s="141" t="s">
        <v>115</v>
      </c>
      <c r="AD2258" s="141" t="s">
        <v>116</v>
      </c>
      <c r="AG2258" s="185" t="s">
        <v>8061</v>
      </c>
      <c r="AH2258" s="185" t="s">
        <v>8062</v>
      </c>
      <c r="AI2258" s="185" t="s">
        <v>8063</v>
      </c>
      <c r="AJ2258" s="185" t="s">
        <v>8064</v>
      </c>
      <c r="AK2258" s="186" t="s">
        <v>8061</v>
      </c>
      <c r="AL2258" s="186" t="s">
        <v>8062</v>
      </c>
      <c r="AM2258" s="186" t="s">
        <v>8063</v>
      </c>
      <c r="AN2258" s="186" t="s">
        <v>8064</v>
      </c>
      <c r="AO2258" s="185" t="s">
        <v>8061</v>
      </c>
      <c r="AP2258" s="185" t="s">
        <v>8062</v>
      </c>
      <c r="AQ2258" s="185" t="s">
        <v>8063</v>
      </c>
      <c r="AR2258" s="185" t="s">
        <v>8064</v>
      </c>
      <c r="AS2258" s="186" t="s">
        <v>8061</v>
      </c>
      <c r="AT2258" s="186" t="s">
        <v>8062</v>
      </c>
      <c r="AU2258" s="186" t="s">
        <v>8063</v>
      </c>
      <c r="AV2258" s="186" t="s">
        <v>8064</v>
      </c>
      <c r="AW2258" s="185" t="s">
        <v>8061</v>
      </c>
      <c r="AX2258" s="185" t="s">
        <v>8062</v>
      </c>
      <c r="AY2258" s="185" t="s">
        <v>8063</v>
      </c>
      <c r="AZ2258" s="185" t="s">
        <v>8064</v>
      </c>
      <c r="BA2258" s="186" t="s">
        <v>8061</v>
      </c>
      <c r="BB2258" s="186" t="s">
        <v>8062</v>
      </c>
      <c r="BC2258" s="186" t="s">
        <v>8063</v>
      </c>
      <c r="BD2258" s="186" t="s">
        <v>8064</v>
      </c>
      <c r="BE2258" s="185" t="s">
        <v>8061</v>
      </c>
      <c r="BF2258" s="185" t="s">
        <v>8062</v>
      </c>
      <c r="BG2258" s="185" t="s">
        <v>8063</v>
      </c>
      <c r="BH2258" s="185" t="s">
        <v>8064</v>
      </c>
      <c r="BI2258" s="186" t="s">
        <v>8061</v>
      </c>
      <c r="BJ2258" s="186" t="s">
        <v>8062</v>
      </c>
      <c r="BK2258" s="186" t="s">
        <v>8063</v>
      </c>
      <c r="BL2258" s="186" t="s">
        <v>8064</v>
      </c>
      <c r="BM2258" s="185" t="s">
        <v>8061</v>
      </c>
      <c r="BN2258" s="185" t="s">
        <v>8062</v>
      </c>
      <c r="BO2258" s="185" t="s">
        <v>8063</v>
      </c>
      <c r="BP2258" s="185" t="s">
        <v>8064</v>
      </c>
      <c r="BV2258" s="795"/>
      <c r="BW2258" s="729"/>
      <c r="BX2258" s="729"/>
    </row>
    <row r="2259" spans="3:76">
      <c r="C2259" s="316" t="s">
        <v>23</v>
      </c>
      <c r="D2259" s="711" t="s">
        <v>137</v>
      </c>
      <c r="E2259" s="712"/>
      <c r="F2259" s="712"/>
      <c r="G2259" s="712"/>
      <c r="H2259" s="712"/>
      <c r="I2259" s="712"/>
      <c r="J2259" s="712"/>
      <c r="K2259" s="712"/>
      <c r="L2259" s="713"/>
      <c r="M2259" s="9"/>
      <c r="N2259" s="9"/>
      <c r="O2259" s="9"/>
      <c r="P2259" s="9"/>
      <c r="Q2259" s="9"/>
      <c r="R2259" s="9"/>
      <c r="S2259" s="9"/>
      <c r="T2259" s="9"/>
      <c r="U2259" s="9"/>
      <c r="V2259" s="9"/>
      <c r="W2259" s="9"/>
      <c r="X2259" s="9"/>
      <c r="Y2259" s="9"/>
      <c r="Z2259" s="9"/>
      <c r="AA2259" s="9"/>
      <c r="AB2259" s="9"/>
      <c r="AC2259" s="9"/>
      <c r="AD2259" s="9"/>
      <c r="AG2259" s="176">
        <f>M2259</f>
        <v>0</v>
      </c>
      <c r="AH2259" s="181">
        <f>IF(AND(N2259="",O2259=""),0,
IF(COUNTIF(N2259:O2259,"NS")&gt;0,COUNTIF(N2259:O2259,"NS"),
IF(AND(AG2259&gt;AI2259,COUNTIF(N2259:O2259,"NS")&lt;2),(AP2259+AT2259),0)))</f>
        <v>0</v>
      </c>
      <c r="AI2259" s="177">
        <f>IF(COUNTIF(N2259:O2259,"NA")=2,"NA",SUM(N2259:O2259))</f>
        <v>0</v>
      </c>
      <c r="AJ2259" s="187">
        <f>IF($AJ$2312=$AH$2312, 0,  IF(OR(AND(AG2259=0, AH2259&gt;0),AND(AG2259="NS", AI2259&gt;0), AND(AG2259="NS", AH2259=0, AI2259=0)), 1, IF(OR(AND(AG2259&gt;0, AH2259&gt;0), AND(AG2259="NS", AH2259=2), AND(AG2259="NS", AI2259=0, AH2259&gt;0), AG2259=AI2259), 0, 1)))</f>
        <v>0</v>
      </c>
      <c r="AK2259" s="178">
        <f>M2259</f>
        <v>0</v>
      </c>
      <c r="AL2259" s="190">
        <f>COUNTIF(P2259,"NS")+COUNTIF(S2259,"NS")+COUNTIF(V2259,"NS")+COUNTIF(Y2259,"NS")+COUNTIF(AB2259,"NS")+COUNTIF(M2276,"NS")+COUNTIF(P2276,"NS")+COUNTIF(S2276,"NS")+COUNTIF(V2276,"NS")+COUNTIF(Y2276,"NS")+COUNTIF(AB2276,"NS")+COUNTIF(P2293,"NS")+COUNTIF(S2293,"NS")+COUNTIF(V2293,"NS")+COUNTIF(Y2293,"NS")+COUNTIF(AB2293,"NS")</f>
        <v>0</v>
      </c>
      <c r="AM2259" s="190">
        <f>IF((COUNTIF(P2259,"Na")+COUNTIF(S2259,"Na")+COUNTIF(V2259,"Na")+COUNTIF(Y2259,"Na")+COUNTIF(AB2259,"Na")+COUNTIF(M2276,"Na")+COUNTIF(P2276,"Na")+COUNTIF(S2276,"Na")+COUNTIF(V2276,"Na")+COUNTIF(Y2276,"Na")+COUNTIF(AB2276,"Na")+COUNTIF(P2293,"Na")+COUNTIF(S2293,"Na")+COUNTIF(V2293,"Na")+COUNTIF(Y2293,"Na")+COUNTIF(AB2293,"Na"))=16,"NA",SUM(P2259,S2259,V2259,Y2259,AB2259,M2276,P2276,S2276,V2276,Y2276,AB2276,P2293,S2293,V2293,Y2293,AB2293))</f>
        <v>0</v>
      </c>
      <c r="AN2259" s="191">
        <f t="shared" ref="AN2259" si="3333">IF($AJ$2312=$AH$2312, 0, IF(OR(AND(AK2259=0,AL2259&gt;0), AND(AK2259="NS", AM2259&gt;0), AND(AK2259="NS", AM2259=0, AL2259=0)), 1, IF(OR(AND(AL2259&gt;=2, AM2259&lt;AK2259), AND(AK2259="NS", AM2259=0, AL2259&gt;0), AK2259=AM2259), 0, 1)))</f>
        <v>0</v>
      </c>
      <c r="AO2259" s="176">
        <f>N2259</f>
        <v>0</v>
      </c>
      <c r="AP2259" s="176">
        <f>COUNTIF(Q2259,"NS")+COUNTIF(T2259,"NS")+COUNTIF(W2259,"NS")+COUNTIF(Z2259,"NS")+COUNTIF(AC2259,"NS")+COUNTIF(N2276,"NS")+COUNTIF(Q2276,"NS")+COUNTIF(T2276,"NS")+COUNTIF(W2276,"NS")+COUNTIF(Z2276,"NS")+COUNTIF(AC2276,"NS")+COUNTIF(Q2293,"NS")+COUNTIF(T2293,"NS")+COUNTIF(W2293,"NS")+COUNTIF(Z2293,"NS")+COUNTIF(AC2293,"NS")</f>
        <v>0</v>
      </c>
      <c r="AQ2259" s="176">
        <f>IF((COUNTIF(Q2259,"Na")+COUNTIF(T2259,"Na")+COUNTIF(W2259,"Na")+COUNTIF(Z2259,"NA")+COUNTIF(AC2259,"NA")+COUNTIF(N2276,"NA")+COUNTIF(Q2276,"NA")+COUNTIF(T2276,"NA")+COUNTIF(W2276,"NA")+COUNTIF(Z2276,"NA")+COUNTIF(AC2276,"NA")+COUNTIF(Q2293,"NA")+COUNTIF(T2293,"NA")+COUNTIF(W2293,"NA")+COUNTIF(Z2293,"NA")+COUNTIF(AC2293,"NA"))=16,"NA",SUM(Q2259,T2259,W2259,Z2259,AC2259,N2276,Q2276,T2276,W2276,Z2276,AC2276,Q2293,T2293,W2293,Z2293,AC2293))</f>
        <v>0</v>
      </c>
      <c r="AR2259" s="191">
        <f t="shared" ref="AR2259" si="3334">IF($AJ$2312=$AH$2312, 0, IF(OR(AND(AO2259=0,AP2259&gt;0), AND(AO2259="NS", AQ2259&gt;0), AND(AO2259="NS", AQ2259=0, AP2259=0)), 1, IF(OR(AND(AP2259&gt;=2, AQ2259&lt;AO2259), AND(AO2259="NS", AQ2259=0, AP2259&gt;0), AO2259=AQ2259), 0, 1)))</f>
        <v>0</v>
      </c>
      <c r="AS2259" s="178">
        <f>O2259</f>
        <v>0</v>
      </c>
      <c r="AT2259" s="178">
        <f>COUNTIF(R2259,"NS")+COUNTIF(U2259,"NS")+COUNTIF(X2259,"NS")+COUNTIF(AA2259,"NS")+COUNTIF(AD2259,"NS")+COUNTIF(O2276,"NS")+COUNTIF(R2276,"NS")+COUNTIF(U2276,"NS")+COUNTIF(X2276,"NS")+COUNTIF(AA2276,"NS")+COUNTIF(AD2276,"NS")+COUNTIF(R2293,"NS")+COUNTIF(U2293,"NS")+COUNTIF(X2293,"NS")+COUNTIF(AA2293,"NS")+COUNTIF(AD2293,"NS")</f>
        <v>0</v>
      </c>
      <c r="AU2259" s="178">
        <f>IF((COUNTIF(R2259,"NA")+COUNTIF(U2259,"NA")+COUNTIF(X2259,"NA")+COUNTIF(AA2259,"NA")+COUNTIF(AD2259,"NA")+COUNTIF(O2276,"NA")+COUNTIF(R2276,"NA")+COUNTIF(U2276,"NA")+COUNTIF(X2276,"NA")+COUNTIF(AA2276,"NA")+COUNTIF(AD2276,"NA")+COUNTIF(R2293,"NA")+COUNTIF(U2293,"NA")+COUNTIF(X2293,"NA")+COUNTIF(AA2293,"NA")+COUNTIF(AD2293,"NA"))=16,"NA",SUM(R2259,U2259,X2259,AA2259,AD2259,O2276,R2276,U2276,X2276,AA2276,AD2276,R2293,U2293,X2293,AA2293,AD2293))</f>
        <v>0</v>
      </c>
      <c r="AV2259" s="191">
        <f t="shared" ref="AV2259" si="3335">IF($AJ$2312=$AH$2312, 0, IF(OR(AND(AS2259=0,AT2259&gt;0), AND(AS2259="NS", AU2259&gt;0), AND(AS2259="NS", AU2259=0, AT2259=0)), 1, IF(OR(AND(AT2259&gt;=2, AU2259&lt;AS2259), AND(AS2259="NS", AU2259=0, AT2259&gt;0), AS2259=AU2259), 0, 1)))</f>
        <v>0</v>
      </c>
      <c r="AW2259" s="176">
        <f>P2259</f>
        <v>0</v>
      </c>
      <c r="AX2259" s="176">
        <f>COUNTIF(Q2259:R2259,"NS")</f>
        <v>0</v>
      </c>
      <c r="AY2259" s="177">
        <f>IF(COUNTIF(Q2259:R2259,"Na")=2,"NA",SUM(Q2259:R2259))</f>
        <v>0</v>
      </c>
      <c r="AZ2259" s="187">
        <f t="shared" ref="AZ2259" si="3336">IF($AJ$2312=$AH$2312, 0,  IF(OR(AND(AW2259=0, AX2259&gt;0),AND(AW2259="NS", AY2259&gt;0), AND(AW2259="NS", AX2259=0, AY2259=0)), 1, IF(OR(AND(AW2259&gt;0, AX2259=2), AND(AW2259="NS", AX2259=2), AND(AW2259="NS", AY2259=0, AX2259&gt;0), AW2259=AY2259), 0, 1)))</f>
        <v>0</v>
      </c>
      <c r="BA2259" s="178">
        <f>S2259</f>
        <v>0</v>
      </c>
      <c r="BB2259" s="178">
        <f>COUNTIF(T2259:U2259,"NS")</f>
        <v>0</v>
      </c>
      <c r="BC2259" s="190">
        <f>IF(COUNTIF(T2259:U2259,"Na")=2,"NA",SUM(T2259:U2259))</f>
        <v>0</v>
      </c>
      <c r="BD2259" s="187">
        <f t="shared" ref="BD2259" si="3337">IF($AJ$2312=$AH$2312, 0,  IF(OR(AND(BA2259=0, BB2259&gt;0),AND(BA2259="NS", BC2259&gt;0), AND(BA2259="NS", BB2259=0, BC2259=0)), 1, IF(OR(AND(BA2259&gt;0, BB2259=2), AND(BA2259="NS", BB2259=2), AND(BA2259="NS", BC2259=0, BB2259&gt;0), BA2259=BC2259), 0, 1)))</f>
        <v>0</v>
      </c>
      <c r="BE2259" s="176">
        <f>V2259</f>
        <v>0</v>
      </c>
      <c r="BF2259" s="176">
        <f>COUNTIF(W2259:X2259,"NS")</f>
        <v>0</v>
      </c>
      <c r="BG2259" s="177">
        <f>IF(COUNTIF(W2259:X2259,"NA")=2,"NA",SUM(W2259:X2259))</f>
        <v>0</v>
      </c>
      <c r="BH2259" s="187">
        <f t="shared" ref="BH2259" si="3338">IF($AJ$2312=$AH$2312, 0,  IF(OR(AND(BE2259=0, BF2259&gt;0),AND(BE2259="NS", BG2259&gt;0), AND(BE2259="NS", BF2259=0, BG2259=0)), 1, IF(OR(AND(BE2259&gt;0, BF2259=2), AND(BE2259="NS", BF2259=2), AND(BE2259="NS", BG2259=0, BF2259&gt;0), BE2259=BG2259), 0, 1)))</f>
        <v>0</v>
      </c>
      <c r="BI2259" s="178">
        <f>Y2259</f>
        <v>0</v>
      </c>
      <c r="BJ2259" s="178">
        <f>COUNTIF(Z2259:AA2259,"NS")</f>
        <v>0</v>
      </c>
      <c r="BK2259" s="190">
        <f>IF(COUNTIF(Z2259:AA2259,"NA")=2,"NA",SUM(Z2259:AA2259))</f>
        <v>0</v>
      </c>
      <c r="BL2259" s="187">
        <f t="shared" ref="BL2259" si="3339">IF($AJ$2312=$AH$2312, 0,  IF(OR(AND(BI2259=0, BJ2259&gt;0),AND(BI2259="NS", BK2259&gt;0), AND(BI2259="NS", BJ2259=0, BK2259=0)), 1, IF(OR(AND(BI2259&gt;0, BJ2259=2), AND(BI2259="NS", BJ2259=2), AND(BI2259="NS", BK2259=0, BJ2259&gt;0), BI2259=BK2259), 0, 1)))</f>
        <v>0</v>
      </c>
      <c r="BM2259" s="176">
        <f>AB2259</f>
        <v>0</v>
      </c>
      <c r="BN2259" s="176">
        <f>COUNTIF(AC2259:AD2259,"NS")</f>
        <v>0</v>
      </c>
      <c r="BO2259" s="177">
        <f>IF(COUNTIF(AC2259:AD2259,"NA")=2,"NA",SUM(AC2259:AD2259))</f>
        <v>0</v>
      </c>
      <c r="BP2259" s="187">
        <f t="shared" ref="BP2259" si="3340">IF($AJ$2312=$AH$2312, 0,  IF(OR(AND(BM2259=0, BN2259&gt;0),AND(BM2259="NS", BO2259&gt;0), AND(BM2259="NS", BN2259=0, BO2259=0)), 1, IF(OR(AND(BM2259&gt;0, BN2259=2), AND(BM2259="NS", BN2259=2), AND(BM2259="NS", BO2259=0, BN2259&gt;0), BM2259=BO2259), 0, 1)))</f>
        <v>0</v>
      </c>
      <c r="BV2259" s="194">
        <f>S2180</f>
        <v>0</v>
      </c>
      <c r="BW2259" s="194">
        <f>W2180</f>
        <v>0</v>
      </c>
      <c r="BX2259" s="194">
        <f>AA2180</f>
        <v>0</v>
      </c>
    </row>
    <row r="2260" spans="3:76">
      <c r="C2260" s="316" t="s">
        <v>30</v>
      </c>
      <c r="D2260" s="711" t="s">
        <v>138</v>
      </c>
      <c r="E2260" s="712"/>
      <c r="F2260" s="712"/>
      <c r="G2260" s="712"/>
      <c r="H2260" s="712"/>
      <c r="I2260" s="712"/>
      <c r="J2260" s="712"/>
      <c r="K2260" s="712"/>
      <c r="L2260" s="713"/>
      <c r="M2260" s="9"/>
      <c r="N2260" s="9"/>
      <c r="O2260" s="9"/>
      <c r="P2260" s="9"/>
      <c r="Q2260" s="9"/>
      <c r="R2260" s="9"/>
      <c r="S2260" s="9"/>
      <c r="T2260" s="9"/>
      <c r="U2260" s="9"/>
      <c r="V2260" s="9"/>
      <c r="W2260" s="9"/>
      <c r="X2260" s="9"/>
      <c r="Y2260" s="9"/>
      <c r="Z2260" s="9"/>
      <c r="AA2260" s="9"/>
      <c r="AB2260" s="9"/>
      <c r="AC2260" s="9"/>
      <c r="AD2260" s="9"/>
      <c r="AG2260" s="176">
        <f t="shared" ref="AG2260:AG2268" si="3341">M2260</f>
        <v>0</v>
      </c>
      <c r="AH2260" s="181">
        <f t="shared" ref="AH2260:AH2268" si="3342">IF(AND(N2260="",O2260=""),0,
IF(COUNTIF(N2260:O2260,"NS")&gt;0,COUNTIF(N2260:O2260,"NS"),
IF(AND(AG2260&gt;AI2260,COUNTIF(N2260:O2260,"NS")&lt;2),(AP2260+AT2260),0)))</f>
        <v>0</v>
      </c>
      <c r="AI2260" s="177">
        <f t="shared" ref="AI2260:AI2268" si="3343">IF(COUNTIF(N2260:O2260,"NA")=2,"NA",SUM(N2260:O2260))</f>
        <v>0</v>
      </c>
      <c r="AJ2260" s="187">
        <f t="shared" ref="AJ2260:AJ2268" si="3344">IF($AJ$2312=$AH$2312, 0,  IF(OR(AND(AG2260=0, AH2260&gt;0),AND(AG2260="NS", AI2260&gt;0), AND(AG2260="NS", AH2260=0, AI2260=0)), 1, IF(OR(AND(AG2260&gt;0, AH2260&gt;0), AND(AG2260="NS", AH2260=2), AND(AG2260="NS", AI2260=0, AH2260&gt;0), AG2260=AI2260), 0, 1)))</f>
        <v>0</v>
      </c>
      <c r="AK2260" s="178">
        <f t="shared" ref="AK2260:AK2268" si="3345">M2260</f>
        <v>0</v>
      </c>
      <c r="AL2260" s="190">
        <f t="shared" ref="AL2260:AL2268" si="3346">COUNTIF(P2260,"NS")+COUNTIF(S2260,"NS")+COUNTIF(V2260,"NS")+COUNTIF(Y2260,"NS")+COUNTIF(AB2260,"NS")+COUNTIF(M2277,"NS")+COUNTIF(P2277,"NS")+COUNTIF(S2277,"NS")+COUNTIF(V2277,"NS")+COUNTIF(Y2277,"NS")+COUNTIF(AB2277,"NS")+COUNTIF(P2294,"NS")+COUNTIF(S2294,"NS")+COUNTIF(V2294,"NS")+COUNTIF(Y2294,"NS")+COUNTIF(AB2294,"NS")</f>
        <v>0</v>
      </c>
      <c r="AM2260" s="190">
        <f t="shared" ref="AM2260:AM2268" si="3347">IF((COUNTIF(P2260,"Na")+COUNTIF(S2260,"Na")+COUNTIF(V2260,"Na")+COUNTIF(Y2260,"Na")+COUNTIF(AB2260,"Na")+COUNTIF(M2277,"Na")+COUNTIF(P2277,"Na")+COUNTIF(S2277,"Na")+COUNTIF(V2277,"Na")+COUNTIF(Y2277,"Na")+COUNTIF(AB2277,"Na")+COUNTIF(P2294,"Na")+COUNTIF(S2294,"Na")+COUNTIF(V2294,"Na")+COUNTIF(Y2294,"Na")+COUNTIF(AB2294,"Na"))=16,"NA",SUM(P2260,S2260,V2260,Y2260,AB2260,M2277,P2277,S2277,V2277,Y2277,AB2277,P2294,S2294,V2294,Y2294,AB2294))</f>
        <v>0</v>
      </c>
      <c r="AN2260" s="191">
        <f t="shared" ref="AN2260:AN2268" si="3348">IF($AJ$2312=$AH$2312, 0, IF(OR(AND(AK2260=0,AL2260&gt;0), AND(AK2260="NS", AM2260&gt;0), AND(AK2260="NS", AM2260=0, AL2260=0)), 1, IF(OR(AND(AL2260&gt;=2, AM2260&lt;AK2260), AND(AK2260="NS", AM2260=0, AL2260&gt;0), AK2260=AM2260), 0, 1)))</f>
        <v>0</v>
      </c>
      <c r="AO2260" s="176">
        <f t="shared" ref="AO2260:AO2268" si="3349">N2260</f>
        <v>0</v>
      </c>
      <c r="AP2260" s="176">
        <f t="shared" ref="AP2260:AP2268" si="3350">COUNTIF(Q2260,"NS")+COUNTIF(T2260,"NS")+COUNTIF(W2260,"NS")+COUNTIF(Z2260,"NS")+COUNTIF(AC2260,"NS")+COUNTIF(N2277,"NS")+COUNTIF(Q2277,"NS")+COUNTIF(T2277,"NS")+COUNTIF(W2277,"NS")+COUNTIF(Z2277,"NS")+COUNTIF(AC2277,"NS")+COUNTIF(Q2294,"NS")+COUNTIF(T2294,"NS")+COUNTIF(W2294,"NS")+COUNTIF(Z2294,"NS")+COUNTIF(AC2294,"NS")</f>
        <v>0</v>
      </c>
      <c r="AQ2260" s="176">
        <f t="shared" ref="AQ2260:AQ2268" si="3351">IF((COUNTIF(Q2260,"Na")+COUNTIF(T2260,"Na")+COUNTIF(W2260,"Na")+COUNTIF(Z2260,"NA")+COUNTIF(AC2260,"NA")+COUNTIF(N2277,"NA")+COUNTIF(Q2277,"NA")+COUNTIF(T2277,"NA")+COUNTIF(W2277,"NA")+COUNTIF(Z2277,"NA")+COUNTIF(AC2277,"NA")+COUNTIF(Q2294,"NA")+COUNTIF(T2294,"NA")+COUNTIF(W2294,"NA")+COUNTIF(Z2294,"NA")+COUNTIF(AC2294,"NA"))=16,"NA",SUM(Q2260,T2260,W2260,Z2260,AC2260,N2277,Q2277,T2277,W2277,Z2277,AC2277,Q2294,T2294,W2294,Z2294,AC2294))</f>
        <v>0</v>
      </c>
      <c r="AR2260" s="191">
        <f t="shared" ref="AR2260:AR2268" si="3352">IF($AJ$2312=$AH$2312, 0, IF(OR(AND(AO2260=0,AP2260&gt;0), AND(AO2260="NS", AQ2260&gt;0), AND(AO2260="NS", AQ2260=0, AP2260=0)), 1, IF(OR(AND(AP2260&gt;=2, AQ2260&lt;AO2260), AND(AO2260="NS", AQ2260=0, AP2260&gt;0), AO2260=AQ2260), 0, 1)))</f>
        <v>0</v>
      </c>
      <c r="AS2260" s="178">
        <f t="shared" ref="AS2260:AS2268" si="3353">O2260</f>
        <v>0</v>
      </c>
      <c r="AT2260" s="178">
        <f t="shared" ref="AT2260:AT2268" si="3354">COUNTIF(R2260,"NS")+COUNTIF(U2260,"NS")+COUNTIF(X2260,"NS")+COUNTIF(AA2260,"NS")+COUNTIF(AD2260,"NS")+COUNTIF(O2277,"NS")+COUNTIF(R2277,"NS")+COUNTIF(U2277,"NS")+COUNTIF(X2277,"NS")+COUNTIF(AA2277,"NS")+COUNTIF(AD2277,"NS")+COUNTIF(R2294,"NS")+COUNTIF(U2294,"NS")+COUNTIF(X2294,"NS")+COUNTIF(AA2294,"NS")+COUNTIF(AD2294,"NS")</f>
        <v>0</v>
      </c>
      <c r="AU2260" s="178">
        <f t="shared" ref="AU2260:AU2268" si="3355">IF((COUNTIF(R2260,"NA")+COUNTIF(U2260,"NA")+COUNTIF(X2260,"NA")+COUNTIF(AA2260,"NA")+COUNTIF(AD2260,"NA")+COUNTIF(O2277,"NA")+COUNTIF(R2277,"NA")+COUNTIF(U2277,"NA")+COUNTIF(X2277,"NA")+COUNTIF(AA2277,"NA")+COUNTIF(AD2277,"NA")+COUNTIF(R2294,"NA")+COUNTIF(U2294,"NA")+COUNTIF(X2294,"NA")+COUNTIF(AA2294,"NA")+COUNTIF(AD2294,"NA"))=16,"NA",SUM(R2260,U2260,X2260,AA2260,AD2260,O2277,R2277,U2277,X2277,AA2277,AD2277,R2294,U2294,X2294,AA2294,AD2294))</f>
        <v>0</v>
      </c>
      <c r="AV2260" s="191">
        <f t="shared" ref="AV2260:AV2268" si="3356">IF($AJ$2312=$AH$2312, 0, IF(OR(AND(AS2260=0,AT2260&gt;0), AND(AS2260="NS", AU2260&gt;0), AND(AS2260="NS", AU2260=0, AT2260=0)), 1, IF(OR(AND(AT2260&gt;=2, AU2260&lt;AS2260), AND(AS2260="NS", AU2260=0, AT2260&gt;0), AS2260=AU2260), 0, 1)))</f>
        <v>0</v>
      </c>
      <c r="AW2260" s="176">
        <f t="shared" ref="AW2260:AW2268" si="3357">P2260</f>
        <v>0</v>
      </c>
      <c r="AX2260" s="176">
        <f t="shared" ref="AX2260:AX2268" si="3358">COUNTIF(Q2260:R2260,"NS")</f>
        <v>0</v>
      </c>
      <c r="AY2260" s="177">
        <f t="shared" ref="AY2260:AY2268" si="3359">IF(COUNTIF(Q2260:R2260,"Na")=2,"NA",SUM(Q2260:R2260))</f>
        <v>0</v>
      </c>
      <c r="AZ2260" s="187">
        <f t="shared" ref="AZ2260:AZ2268" si="3360">IF($AJ$2312=$AH$2312, 0,  IF(OR(AND(AW2260=0, AX2260&gt;0),AND(AW2260="NS", AY2260&gt;0), AND(AW2260="NS", AX2260=0, AY2260=0)), 1, IF(OR(AND(AW2260&gt;0, AX2260=2), AND(AW2260="NS", AX2260=2), AND(AW2260="NS", AY2260=0, AX2260&gt;0), AW2260=AY2260), 0, 1)))</f>
        <v>0</v>
      </c>
      <c r="BA2260" s="178">
        <f t="shared" ref="BA2260:BA2268" si="3361">S2260</f>
        <v>0</v>
      </c>
      <c r="BB2260" s="178">
        <f t="shared" ref="BB2260:BB2268" si="3362">COUNTIF(T2260:U2260,"NS")</f>
        <v>0</v>
      </c>
      <c r="BC2260" s="190">
        <f t="shared" ref="BC2260:BC2268" si="3363">IF(COUNTIF(T2260:U2260,"Na")=2,"NA",SUM(T2260:U2260))</f>
        <v>0</v>
      </c>
      <c r="BD2260" s="187">
        <f t="shared" ref="BD2260:BD2268" si="3364">IF($AJ$2312=$AH$2312, 0,  IF(OR(AND(BA2260=0, BB2260&gt;0),AND(BA2260="NS", BC2260&gt;0), AND(BA2260="NS", BB2260=0, BC2260=0)), 1, IF(OR(AND(BA2260&gt;0, BB2260=2), AND(BA2260="NS", BB2260=2), AND(BA2260="NS", BC2260=0, BB2260&gt;0), BA2260=BC2260), 0, 1)))</f>
        <v>0</v>
      </c>
      <c r="BE2260" s="176">
        <f t="shared" ref="BE2260:BE2268" si="3365">V2260</f>
        <v>0</v>
      </c>
      <c r="BF2260" s="176">
        <f t="shared" ref="BF2260:BF2268" si="3366">COUNTIF(W2260:X2260,"NS")</f>
        <v>0</v>
      </c>
      <c r="BG2260" s="177">
        <f t="shared" ref="BG2260:BG2268" si="3367">IF(COUNTIF(W2260:X2260,"NA")=2,"NA",SUM(W2260:X2260))</f>
        <v>0</v>
      </c>
      <c r="BH2260" s="187">
        <f t="shared" ref="BH2260:BH2268" si="3368">IF($AJ$2312=$AH$2312, 0,  IF(OR(AND(BE2260=0, BF2260&gt;0),AND(BE2260="NS", BG2260&gt;0), AND(BE2260="NS", BF2260=0, BG2260=0)), 1, IF(OR(AND(BE2260&gt;0, BF2260=2), AND(BE2260="NS", BF2260=2), AND(BE2260="NS", BG2260=0, BF2260&gt;0), BE2260=BG2260), 0, 1)))</f>
        <v>0</v>
      </c>
      <c r="BI2260" s="178">
        <f t="shared" ref="BI2260:BI2268" si="3369">Y2260</f>
        <v>0</v>
      </c>
      <c r="BJ2260" s="178">
        <f t="shared" ref="BJ2260:BJ2268" si="3370">COUNTIF(Z2260:AA2260,"NS")</f>
        <v>0</v>
      </c>
      <c r="BK2260" s="190">
        <f t="shared" ref="BK2260:BK2268" si="3371">IF(COUNTIF(Z2260:AA2260,"NA")=2,"NA",SUM(Z2260:AA2260))</f>
        <v>0</v>
      </c>
      <c r="BL2260" s="187">
        <f t="shared" ref="BL2260:BL2268" si="3372">IF($AJ$2312=$AH$2312, 0,  IF(OR(AND(BI2260=0, BJ2260&gt;0),AND(BI2260="NS", BK2260&gt;0), AND(BI2260="NS", BJ2260=0, BK2260=0)), 1, IF(OR(AND(BI2260&gt;0, BJ2260=2), AND(BI2260="NS", BJ2260=2), AND(BI2260="NS", BK2260=0, BJ2260&gt;0), BI2260=BK2260), 0, 1)))</f>
        <v>0</v>
      </c>
      <c r="BM2260" s="176">
        <f t="shared" ref="BM2260:BM2268" si="3373">AB2260</f>
        <v>0</v>
      </c>
      <c r="BN2260" s="176">
        <f t="shared" ref="BN2260:BN2268" si="3374">COUNTIF(AC2260:AD2260,"NS")</f>
        <v>0</v>
      </c>
      <c r="BO2260" s="177">
        <f t="shared" ref="BO2260:BO2268" si="3375">IF(COUNTIF(AC2260:AD2260,"NA")=2,"NA",SUM(AC2260:AD2260))</f>
        <v>0</v>
      </c>
      <c r="BP2260" s="187">
        <f t="shared" ref="BP2260:BP2268" si="3376">IF($AJ$2312=$AH$2312, 0,  IF(OR(AND(BM2260=0, BN2260&gt;0),AND(BM2260="NS", BO2260&gt;0), AND(BM2260="NS", BN2260=0, BO2260=0)), 1, IF(OR(AND(BM2260&gt;0, BN2260=2), AND(BM2260="NS", BN2260=2), AND(BM2260="NS", BO2260=0, BN2260&gt;0), BM2260=BO2260), 0, 1)))</f>
        <v>0</v>
      </c>
      <c r="BV2260" s="194">
        <f>M2269</f>
        <v>0</v>
      </c>
      <c r="BW2260" s="194">
        <f t="shared" ref="BW2260" si="3377">N2269</f>
        <v>0</v>
      </c>
      <c r="BX2260" s="194">
        <f t="shared" ref="BX2260" si="3378">O2269</f>
        <v>0</v>
      </c>
    </row>
    <row r="2261" spans="3:76">
      <c r="C2261" s="316" t="s">
        <v>36</v>
      </c>
      <c r="D2261" s="711" t="s">
        <v>139</v>
      </c>
      <c r="E2261" s="712"/>
      <c r="F2261" s="712"/>
      <c r="G2261" s="712"/>
      <c r="H2261" s="712"/>
      <c r="I2261" s="712"/>
      <c r="J2261" s="712"/>
      <c r="K2261" s="712"/>
      <c r="L2261" s="713"/>
      <c r="M2261" s="9"/>
      <c r="N2261" s="9"/>
      <c r="O2261" s="9"/>
      <c r="P2261" s="9"/>
      <c r="Q2261" s="9"/>
      <c r="R2261" s="9"/>
      <c r="S2261" s="9"/>
      <c r="T2261" s="9"/>
      <c r="U2261" s="9"/>
      <c r="V2261" s="9"/>
      <c r="W2261" s="9"/>
      <c r="X2261" s="9"/>
      <c r="Y2261" s="9"/>
      <c r="Z2261" s="9"/>
      <c r="AA2261" s="9"/>
      <c r="AB2261" s="9"/>
      <c r="AC2261" s="9"/>
      <c r="AD2261" s="9"/>
      <c r="AG2261" s="176">
        <f t="shared" si="3341"/>
        <v>0</v>
      </c>
      <c r="AH2261" s="181">
        <f t="shared" si="3342"/>
        <v>0</v>
      </c>
      <c r="AI2261" s="177">
        <f t="shared" si="3343"/>
        <v>0</v>
      </c>
      <c r="AJ2261" s="187">
        <f t="shared" si="3344"/>
        <v>0</v>
      </c>
      <c r="AK2261" s="178">
        <f t="shared" si="3345"/>
        <v>0</v>
      </c>
      <c r="AL2261" s="190">
        <f t="shared" si="3346"/>
        <v>0</v>
      </c>
      <c r="AM2261" s="190">
        <f t="shared" si="3347"/>
        <v>0</v>
      </c>
      <c r="AN2261" s="191">
        <f t="shared" si="3348"/>
        <v>0</v>
      </c>
      <c r="AO2261" s="176">
        <f t="shared" si="3349"/>
        <v>0</v>
      </c>
      <c r="AP2261" s="176">
        <f t="shared" si="3350"/>
        <v>0</v>
      </c>
      <c r="AQ2261" s="176">
        <f t="shared" si="3351"/>
        <v>0</v>
      </c>
      <c r="AR2261" s="191">
        <f t="shared" si="3352"/>
        <v>0</v>
      </c>
      <c r="AS2261" s="178">
        <f t="shared" si="3353"/>
        <v>0</v>
      </c>
      <c r="AT2261" s="178">
        <f t="shared" si="3354"/>
        <v>0</v>
      </c>
      <c r="AU2261" s="178">
        <f t="shared" si="3355"/>
        <v>0</v>
      </c>
      <c r="AV2261" s="191">
        <f t="shared" si="3356"/>
        <v>0</v>
      </c>
      <c r="AW2261" s="176">
        <f t="shared" si="3357"/>
        <v>0</v>
      </c>
      <c r="AX2261" s="176">
        <f t="shared" si="3358"/>
        <v>0</v>
      </c>
      <c r="AY2261" s="177">
        <f t="shared" si="3359"/>
        <v>0</v>
      </c>
      <c r="AZ2261" s="187">
        <f t="shared" si="3360"/>
        <v>0</v>
      </c>
      <c r="BA2261" s="178">
        <f t="shared" si="3361"/>
        <v>0</v>
      </c>
      <c r="BB2261" s="178">
        <f t="shared" si="3362"/>
        <v>0</v>
      </c>
      <c r="BC2261" s="190">
        <f t="shared" si="3363"/>
        <v>0</v>
      </c>
      <c r="BD2261" s="187">
        <f t="shared" si="3364"/>
        <v>0</v>
      </c>
      <c r="BE2261" s="176">
        <f t="shared" si="3365"/>
        <v>0</v>
      </c>
      <c r="BF2261" s="176">
        <f t="shared" si="3366"/>
        <v>0</v>
      </c>
      <c r="BG2261" s="177">
        <f t="shared" si="3367"/>
        <v>0</v>
      </c>
      <c r="BH2261" s="187">
        <f t="shared" si="3368"/>
        <v>0</v>
      </c>
      <c r="BI2261" s="178">
        <f t="shared" si="3369"/>
        <v>0</v>
      </c>
      <c r="BJ2261" s="178">
        <f t="shared" si="3370"/>
        <v>0</v>
      </c>
      <c r="BK2261" s="190">
        <f t="shared" si="3371"/>
        <v>0</v>
      </c>
      <c r="BL2261" s="187">
        <f t="shared" si="3372"/>
        <v>0</v>
      </c>
      <c r="BM2261" s="176">
        <f t="shared" si="3373"/>
        <v>0</v>
      </c>
      <c r="BN2261" s="176">
        <f t="shared" si="3374"/>
        <v>0</v>
      </c>
      <c r="BO2261" s="177">
        <f t="shared" si="3375"/>
        <v>0</v>
      </c>
      <c r="BP2261" s="187">
        <f t="shared" si="3376"/>
        <v>0</v>
      </c>
      <c r="BU2261" s="153">
        <f>SUM(BV2261:BX2261)</f>
        <v>0</v>
      </c>
      <c r="BV2261" s="201">
        <f>IF($AJ$2312=$AH$2312,0,
IF(BV2259=BV2260,0,1))</f>
        <v>0</v>
      </c>
      <c r="BW2261" s="201">
        <f t="shared" ref="BW2261:BX2261" si="3379">IF($AJ$2312=$AH$2312,0,
IF(BW2259=BW2260,0,1))</f>
        <v>0</v>
      </c>
      <c r="BX2261" s="201">
        <f t="shared" si="3379"/>
        <v>0</v>
      </c>
    </row>
    <row r="2262" spans="3:76">
      <c r="C2262" s="316" t="s">
        <v>40</v>
      </c>
      <c r="D2262" s="711" t="s">
        <v>140</v>
      </c>
      <c r="E2262" s="712"/>
      <c r="F2262" s="712"/>
      <c r="G2262" s="712"/>
      <c r="H2262" s="712"/>
      <c r="I2262" s="712"/>
      <c r="J2262" s="712"/>
      <c r="K2262" s="712"/>
      <c r="L2262" s="713"/>
      <c r="M2262" s="9"/>
      <c r="N2262" s="9"/>
      <c r="O2262" s="9"/>
      <c r="P2262" s="9"/>
      <c r="Q2262" s="9"/>
      <c r="R2262" s="9"/>
      <c r="S2262" s="9"/>
      <c r="T2262" s="9"/>
      <c r="U2262" s="9"/>
      <c r="V2262" s="9"/>
      <c r="W2262" s="9"/>
      <c r="X2262" s="9"/>
      <c r="Y2262" s="9"/>
      <c r="Z2262" s="9"/>
      <c r="AA2262" s="9"/>
      <c r="AB2262" s="9"/>
      <c r="AC2262" s="9"/>
      <c r="AD2262" s="9"/>
      <c r="AG2262" s="176">
        <f t="shared" si="3341"/>
        <v>0</v>
      </c>
      <c r="AH2262" s="181">
        <f t="shared" si="3342"/>
        <v>0</v>
      </c>
      <c r="AI2262" s="177">
        <f t="shared" si="3343"/>
        <v>0</v>
      </c>
      <c r="AJ2262" s="187">
        <f t="shared" si="3344"/>
        <v>0</v>
      </c>
      <c r="AK2262" s="178">
        <f t="shared" si="3345"/>
        <v>0</v>
      </c>
      <c r="AL2262" s="190">
        <f t="shared" si="3346"/>
        <v>0</v>
      </c>
      <c r="AM2262" s="190">
        <f t="shared" si="3347"/>
        <v>0</v>
      </c>
      <c r="AN2262" s="191">
        <f t="shared" si="3348"/>
        <v>0</v>
      </c>
      <c r="AO2262" s="176">
        <f t="shared" si="3349"/>
        <v>0</v>
      </c>
      <c r="AP2262" s="176">
        <f t="shared" si="3350"/>
        <v>0</v>
      </c>
      <c r="AQ2262" s="176">
        <f t="shared" si="3351"/>
        <v>0</v>
      </c>
      <c r="AR2262" s="191">
        <f t="shared" si="3352"/>
        <v>0</v>
      </c>
      <c r="AS2262" s="178">
        <f t="shared" si="3353"/>
        <v>0</v>
      </c>
      <c r="AT2262" s="178">
        <f t="shared" si="3354"/>
        <v>0</v>
      </c>
      <c r="AU2262" s="178">
        <f t="shared" si="3355"/>
        <v>0</v>
      </c>
      <c r="AV2262" s="191">
        <f t="shared" si="3356"/>
        <v>0</v>
      </c>
      <c r="AW2262" s="176">
        <f t="shared" si="3357"/>
        <v>0</v>
      </c>
      <c r="AX2262" s="176">
        <f t="shared" si="3358"/>
        <v>0</v>
      </c>
      <c r="AY2262" s="177">
        <f t="shared" si="3359"/>
        <v>0</v>
      </c>
      <c r="AZ2262" s="187">
        <f t="shared" si="3360"/>
        <v>0</v>
      </c>
      <c r="BA2262" s="178">
        <f t="shared" si="3361"/>
        <v>0</v>
      </c>
      <c r="BB2262" s="178">
        <f t="shared" si="3362"/>
        <v>0</v>
      </c>
      <c r="BC2262" s="190">
        <f t="shared" si="3363"/>
        <v>0</v>
      </c>
      <c r="BD2262" s="187">
        <f t="shared" si="3364"/>
        <v>0</v>
      </c>
      <c r="BE2262" s="176">
        <f t="shared" si="3365"/>
        <v>0</v>
      </c>
      <c r="BF2262" s="176">
        <f t="shared" si="3366"/>
        <v>0</v>
      </c>
      <c r="BG2262" s="177">
        <f t="shared" si="3367"/>
        <v>0</v>
      </c>
      <c r="BH2262" s="187">
        <f t="shared" si="3368"/>
        <v>0</v>
      </c>
      <c r="BI2262" s="178">
        <f t="shared" si="3369"/>
        <v>0</v>
      </c>
      <c r="BJ2262" s="178">
        <f t="shared" si="3370"/>
        <v>0</v>
      </c>
      <c r="BK2262" s="190">
        <f t="shared" si="3371"/>
        <v>0</v>
      </c>
      <c r="BL2262" s="187">
        <f t="shared" si="3372"/>
        <v>0</v>
      </c>
      <c r="BM2262" s="176">
        <f t="shared" si="3373"/>
        <v>0</v>
      </c>
      <c r="BN2262" s="176">
        <f t="shared" si="3374"/>
        <v>0</v>
      </c>
      <c r="BO2262" s="177">
        <f t="shared" si="3375"/>
        <v>0</v>
      </c>
      <c r="BP2262" s="187">
        <f t="shared" si="3376"/>
        <v>0</v>
      </c>
    </row>
    <row r="2263" spans="3:76">
      <c r="C2263" s="316" t="s">
        <v>43</v>
      </c>
      <c r="D2263" s="711" t="s">
        <v>141</v>
      </c>
      <c r="E2263" s="712"/>
      <c r="F2263" s="712"/>
      <c r="G2263" s="712"/>
      <c r="H2263" s="712"/>
      <c r="I2263" s="712"/>
      <c r="J2263" s="712"/>
      <c r="K2263" s="712"/>
      <c r="L2263" s="713"/>
      <c r="M2263" s="9"/>
      <c r="N2263" s="9"/>
      <c r="O2263" s="9"/>
      <c r="P2263" s="9"/>
      <c r="Q2263" s="9"/>
      <c r="R2263" s="9"/>
      <c r="S2263" s="9"/>
      <c r="T2263" s="9"/>
      <c r="U2263" s="9"/>
      <c r="V2263" s="9"/>
      <c r="W2263" s="9"/>
      <c r="X2263" s="9"/>
      <c r="Y2263" s="9"/>
      <c r="Z2263" s="9"/>
      <c r="AA2263" s="9"/>
      <c r="AB2263" s="9"/>
      <c r="AC2263" s="9"/>
      <c r="AD2263" s="9"/>
      <c r="AG2263" s="176">
        <f t="shared" si="3341"/>
        <v>0</v>
      </c>
      <c r="AH2263" s="181">
        <f t="shared" si="3342"/>
        <v>0</v>
      </c>
      <c r="AI2263" s="177">
        <f t="shared" si="3343"/>
        <v>0</v>
      </c>
      <c r="AJ2263" s="187">
        <f t="shared" si="3344"/>
        <v>0</v>
      </c>
      <c r="AK2263" s="178">
        <f t="shared" si="3345"/>
        <v>0</v>
      </c>
      <c r="AL2263" s="190">
        <f t="shared" si="3346"/>
        <v>0</v>
      </c>
      <c r="AM2263" s="190">
        <f t="shared" si="3347"/>
        <v>0</v>
      </c>
      <c r="AN2263" s="191">
        <f t="shared" si="3348"/>
        <v>0</v>
      </c>
      <c r="AO2263" s="176">
        <f t="shared" si="3349"/>
        <v>0</v>
      </c>
      <c r="AP2263" s="176">
        <f t="shared" si="3350"/>
        <v>0</v>
      </c>
      <c r="AQ2263" s="176">
        <f t="shared" si="3351"/>
        <v>0</v>
      </c>
      <c r="AR2263" s="191">
        <f t="shared" si="3352"/>
        <v>0</v>
      </c>
      <c r="AS2263" s="178">
        <f t="shared" si="3353"/>
        <v>0</v>
      </c>
      <c r="AT2263" s="178">
        <f t="shared" si="3354"/>
        <v>0</v>
      </c>
      <c r="AU2263" s="178">
        <f t="shared" si="3355"/>
        <v>0</v>
      </c>
      <c r="AV2263" s="191">
        <f t="shared" si="3356"/>
        <v>0</v>
      </c>
      <c r="AW2263" s="176">
        <f t="shared" si="3357"/>
        <v>0</v>
      </c>
      <c r="AX2263" s="176">
        <f t="shared" si="3358"/>
        <v>0</v>
      </c>
      <c r="AY2263" s="177">
        <f t="shared" si="3359"/>
        <v>0</v>
      </c>
      <c r="AZ2263" s="187">
        <f t="shared" si="3360"/>
        <v>0</v>
      </c>
      <c r="BA2263" s="178">
        <f t="shared" si="3361"/>
        <v>0</v>
      </c>
      <c r="BB2263" s="178">
        <f t="shared" si="3362"/>
        <v>0</v>
      </c>
      <c r="BC2263" s="190">
        <f t="shared" si="3363"/>
        <v>0</v>
      </c>
      <c r="BD2263" s="187">
        <f t="shared" si="3364"/>
        <v>0</v>
      </c>
      <c r="BE2263" s="176">
        <f t="shared" si="3365"/>
        <v>0</v>
      </c>
      <c r="BF2263" s="176">
        <f t="shared" si="3366"/>
        <v>0</v>
      </c>
      <c r="BG2263" s="177">
        <f t="shared" si="3367"/>
        <v>0</v>
      </c>
      <c r="BH2263" s="187">
        <f t="shared" si="3368"/>
        <v>0</v>
      </c>
      <c r="BI2263" s="178">
        <f t="shared" si="3369"/>
        <v>0</v>
      </c>
      <c r="BJ2263" s="178">
        <f t="shared" si="3370"/>
        <v>0</v>
      </c>
      <c r="BK2263" s="190">
        <f t="shared" si="3371"/>
        <v>0</v>
      </c>
      <c r="BL2263" s="187">
        <f t="shared" si="3372"/>
        <v>0</v>
      </c>
      <c r="BM2263" s="176">
        <f t="shared" si="3373"/>
        <v>0</v>
      </c>
      <c r="BN2263" s="176">
        <f t="shared" si="3374"/>
        <v>0</v>
      </c>
      <c r="BO2263" s="177">
        <f t="shared" si="3375"/>
        <v>0</v>
      </c>
      <c r="BP2263" s="187">
        <f t="shared" si="3376"/>
        <v>0</v>
      </c>
    </row>
    <row r="2264" spans="3:76">
      <c r="C2264" s="316" t="s">
        <v>47</v>
      </c>
      <c r="D2264" s="711" t="s">
        <v>142</v>
      </c>
      <c r="E2264" s="712"/>
      <c r="F2264" s="712"/>
      <c r="G2264" s="712"/>
      <c r="H2264" s="712"/>
      <c r="I2264" s="712"/>
      <c r="J2264" s="712"/>
      <c r="K2264" s="712"/>
      <c r="L2264" s="713"/>
      <c r="M2264" s="9"/>
      <c r="N2264" s="9"/>
      <c r="O2264" s="9"/>
      <c r="P2264" s="9"/>
      <c r="Q2264" s="9"/>
      <c r="R2264" s="9"/>
      <c r="S2264" s="9"/>
      <c r="T2264" s="9"/>
      <c r="U2264" s="9"/>
      <c r="V2264" s="9"/>
      <c r="W2264" s="9"/>
      <c r="X2264" s="9"/>
      <c r="Y2264" s="9"/>
      <c r="Z2264" s="9"/>
      <c r="AA2264" s="9"/>
      <c r="AB2264" s="9"/>
      <c r="AC2264" s="9"/>
      <c r="AD2264" s="9"/>
      <c r="AG2264" s="176">
        <f t="shared" si="3341"/>
        <v>0</v>
      </c>
      <c r="AH2264" s="181">
        <f t="shared" si="3342"/>
        <v>0</v>
      </c>
      <c r="AI2264" s="177">
        <f t="shared" si="3343"/>
        <v>0</v>
      </c>
      <c r="AJ2264" s="187">
        <f t="shared" si="3344"/>
        <v>0</v>
      </c>
      <c r="AK2264" s="178">
        <f t="shared" si="3345"/>
        <v>0</v>
      </c>
      <c r="AL2264" s="190">
        <f t="shared" si="3346"/>
        <v>0</v>
      </c>
      <c r="AM2264" s="190">
        <f t="shared" si="3347"/>
        <v>0</v>
      </c>
      <c r="AN2264" s="191">
        <f t="shared" si="3348"/>
        <v>0</v>
      </c>
      <c r="AO2264" s="176">
        <f t="shared" si="3349"/>
        <v>0</v>
      </c>
      <c r="AP2264" s="176">
        <f t="shared" si="3350"/>
        <v>0</v>
      </c>
      <c r="AQ2264" s="176">
        <f t="shared" si="3351"/>
        <v>0</v>
      </c>
      <c r="AR2264" s="191">
        <f t="shared" si="3352"/>
        <v>0</v>
      </c>
      <c r="AS2264" s="178">
        <f t="shared" si="3353"/>
        <v>0</v>
      </c>
      <c r="AT2264" s="178">
        <f t="shared" si="3354"/>
        <v>0</v>
      </c>
      <c r="AU2264" s="178">
        <f t="shared" si="3355"/>
        <v>0</v>
      </c>
      <c r="AV2264" s="191">
        <f t="shared" si="3356"/>
        <v>0</v>
      </c>
      <c r="AW2264" s="176">
        <f t="shared" si="3357"/>
        <v>0</v>
      </c>
      <c r="AX2264" s="176">
        <f t="shared" si="3358"/>
        <v>0</v>
      </c>
      <c r="AY2264" s="177">
        <f t="shared" si="3359"/>
        <v>0</v>
      </c>
      <c r="AZ2264" s="187">
        <f t="shared" si="3360"/>
        <v>0</v>
      </c>
      <c r="BA2264" s="178">
        <f t="shared" si="3361"/>
        <v>0</v>
      </c>
      <c r="BB2264" s="178">
        <f t="shared" si="3362"/>
        <v>0</v>
      </c>
      <c r="BC2264" s="190">
        <f t="shared" si="3363"/>
        <v>0</v>
      </c>
      <c r="BD2264" s="187">
        <f t="shared" si="3364"/>
        <v>0</v>
      </c>
      <c r="BE2264" s="176">
        <f t="shared" si="3365"/>
        <v>0</v>
      </c>
      <c r="BF2264" s="176">
        <f t="shared" si="3366"/>
        <v>0</v>
      </c>
      <c r="BG2264" s="177">
        <f t="shared" si="3367"/>
        <v>0</v>
      </c>
      <c r="BH2264" s="187">
        <f t="shared" si="3368"/>
        <v>0</v>
      </c>
      <c r="BI2264" s="178">
        <f t="shared" si="3369"/>
        <v>0</v>
      </c>
      <c r="BJ2264" s="178">
        <f t="shared" si="3370"/>
        <v>0</v>
      </c>
      <c r="BK2264" s="190">
        <f t="shared" si="3371"/>
        <v>0</v>
      </c>
      <c r="BL2264" s="187">
        <f t="shared" si="3372"/>
        <v>0</v>
      </c>
      <c r="BM2264" s="176">
        <f t="shared" si="3373"/>
        <v>0</v>
      </c>
      <c r="BN2264" s="176">
        <f t="shared" si="3374"/>
        <v>0</v>
      </c>
      <c r="BO2264" s="177">
        <f t="shared" si="3375"/>
        <v>0</v>
      </c>
      <c r="BP2264" s="187">
        <f t="shared" si="3376"/>
        <v>0</v>
      </c>
    </row>
    <row r="2265" spans="3:76">
      <c r="C2265" s="316" t="s">
        <v>51</v>
      </c>
      <c r="D2265" s="711" t="s">
        <v>143</v>
      </c>
      <c r="E2265" s="712"/>
      <c r="F2265" s="712"/>
      <c r="G2265" s="712"/>
      <c r="H2265" s="712"/>
      <c r="I2265" s="712"/>
      <c r="J2265" s="712"/>
      <c r="K2265" s="712"/>
      <c r="L2265" s="713"/>
      <c r="M2265" s="9"/>
      <c r="N2265" s="9"/>
      <c r="O2265" s="9"/>
      <c r="P2265" s="9"/>
      <c r="Q2265" s="9"/>
      <c r="R2265" s="9"/>
      <c r="S2265" s="9"/>
      <c r="T2265" s="9"/>
      <c r="U2265" s="9"/>
      <c r="V2265" s="9"/>
      <c r="W2265" s="9"/>
      <c r="X2265" s="9"/>
      <c r="Y2265" s="9"/>
      <c r="Z2265" s="9"/>
      <c r="AA2265" s="9"/>
      <c r="AB2265" s="9"/>
      <c r="AC2265" s="9"/>
      <c r="AD2265" s="9"/>
      <c r="AG2265" s="176">
        <f t="shared" si="3341"/>
        <v>0</v>
      </c>
      <c r="AH2265" s="181">
        <f t="shared" si="3342"/>
        <v>0</v>
      </c>
      <c r="AI2265" s="177">
        <f t="shared" si="3343"/>
        <v>0</v>
      </c>
      <c r="AJ2265" s="187">
        <f t="shared" si="3344"/>
        <v>0</v>
      </c>
      <c r="AK2265" s="178">
        <f t="shared" si="3345"/>
        <v>0</v>
      </c>
      <c r="AL2265" s="190">
        <f t="shared" si="3346"/>
        <v>0</v>
      </c>
      <c r="AM2265" s="190">
        <f t="shared" si="3347"/>
        <v>0</v>
      </c>
      <c r="AN2265" s="191">
        <f t="shared" si="3348"/>
        <v>0</v>
      </c>
      <c r="AO2265" s="176">
        <f t="shared" si="3349"/>
        <v>0</v>
      </c>
      <c r="AP2265" s="176">
        <f t="shared" si="3350"/>
        <v>0</v>
      </c>
      <c r="AQ2265" s="176">
        <f t="shared" si="3351"/>
        <v>0</v>
      </c>
      <c r="AR2265" s="191">
        <f t="shared" si="3352"/>
        <v>0</v>
      </c>
      <c r="AS2265" s="178">
        <f t="shared" si="3353"/>
        <v>0</v>
      </c>
      <c r="AT2265" s="178">
        <f t="shared" si="3354"/>
        <v>0</v>
      </c>
      <c r="AU2265" s="178">
        <f t="shared" si="3355"/>
        <v>0</v>
      </c>
      <c r="AV2265" s="191">
        <f t="shared" si="3356"/>
        <v>0</v>
      </c>
      <c r="AW2265" s="176">
        <f t="shared" si="3357"/>
        <v>0</v>
      </c>
      <c r="AX2265" s="176">
        <f t="shared" si="3358"/>
        <v>0</v>
      </c>
      <c r="AY2265" s="177">
        <f t="shared" si="3359"/>
        <v>0</v>
      </c>
      <c r="AZ2265" s="187">
        <f t="shared" si="3360"/>
        <v>0</v>
      </c>
      <c r="BA2265" s="178">
        <f t="shared" si="3361"/>
        <v>0</v>
      </c>
      <c r="BB2265" s="178">
        <f t="shared" si="3362"/>
        <v>0</v>
      </c>
      <c r="BC2265" s="190">
        <f t="shared" si="3363"/>
        <v>0</v>
      </c>
      <c r="BD2265" s="187">
        <f t="shared" si="3364"/>
        <v>0</v>
      </c>
      <c r="BE2265" s="176">
        <f t="shared" si="3365"/>
        <v>0</v>
      </c>
      <c r="BF2265" s="176">
        <f t="shared" si="3366"/>
        <v>0</v>
      </c>
      <c r="BG2265" s="177">
        <f t="shared" si="3367"/>
        <v>0</v>
      </c>
      <c r="BH2265" s="187">
        <f t="shared" si="3368"/>
        <v>0</v>
      </c>
      <c r="BI2265" s="178">
        <f t="shared" si="3369"/>
        <v>0</v>
      </c>
      <c r="BJ2265" s="178">
        <f t="shared" si="3370"/>
        <v>0</v>
      </c>
      <c r="BK2265" s="190">
        <f t="shared" si="3371"/>
        <v>0</v>
      </c>
      <c r="BL2265" s="187">
        <f t="shared" si="3372"/>
        <v>0</v>
      </c>
      <c r="BM2265" s="176">
        <f t="shared" si="3373"/>
        <v>0</v>
      </c>
      <c r="BN2265" s="176">
        <f t="shared" si="3374"/>
        <v>0</v>
      </c>
      <c r="BO2265" s="177">
        <f t="shared" si="3375"/>
        <v>0</v>
      </c>
      <c r="BP2265" s="187">
        <f t="shared" si="3376"/>
        <v>0</v>
      </c>
    </row>
    <row r="2266" spans="3:76">
      <c r="C2266" s="316" t="s">
        <v>34</v>
      </c>
      <c r="D2266" s="711" t="s">
        <v>144</v>
      </c>
      <c r="E2266" s="712"/>
      <c r="F2266" s="712"/>
      <c r="G2266" s="712"/>
      <c r="H2266" s="712"/>
      <c r="I2266" s="712"/>
      <c r="J2266" s="712"/>
      <c r="K2266" s="712"/>
      <c r="L2266" s="713"/>
      <c r="M2266" s="9"/>
      <c r="N2266" s="9"/>
      <c r="O2266" s="9"/>
      <c r="P2266" s="9"/>
      <c r="Q2266" s="9"/>
      <c r="R2266" s="9"/>
      <c r="S2266" s="9"/>
      <c r="T2266" s="9"/>
      <c r="U2266" s="9"/>
      <c r="V2266" s="9"/>
      <c r="W2266" s="9"/>
      <c r="X2266" s="9"/>
      <c r="Y2266" s="9"/>
      <c r="Z2266" s="9"/>
      <c r="AA2266" s="9"/>
      <c r="AB2266" s="9"/>
      <c r="AC2266" s="9"/>
      <c r="AD2266" s="9"/>
      <c r="AG2266" s="176">
        <f t="shared" si="3341"/>
        <v>0</v>
      </c>
      <c r="AH2266" s="181">
        <f t="shared" si="3342"/>
        <v>0</v>
      </c>
      <c r="AI2266" s="177">
        <f t="shared" si="3343"/>
        <v>0</v>
      </c>
      <c r="AJ2266" s="187">
        <f t="shared" si="3344"/>
        <v>0</v>
      </c>
      <c r="AK2266" s="178">
        <f t="shared" si="3345"/>
        <v>0</v>
      </c>
      <c r="AL2266" s="190">
        <f t="shared" si="3346"/>
        <v>0</v>
      </c>
      <c r="AM2266" s="190">
        <f t="shared" si="3347"/>
        <v>0</v>
      </c>
      <c r="AN2266" s="191">
        <f t="shared" si="3348"/>
        <v>0</v>
      </c>
      <c r="AO2266" s="176">
        <f t="shared" si="3349"/>
        <v>0</v>
      </c>
      <c r="AP2266" s="176">
        <f t="shared" si="3350"/>
        <v>0</v>
      </c>
      <c r="AQ2266" s="176">
        <f t="shared" si="3351"/>
        <v>0</v>
      </c>
      <c r="AR2266" s="191">
        <f t="shared" si="3352"/>
        <v>0</v>
      </c>
      <c r="AS2266" s="178">
        <f t="shared" si="3353"/>
        <v>0</v>
      </c>
      <c r="AT2266" s="178">
        <f t="shared" si="3354"/>
        <v>0</v>
      </c>
      <c r="AU2266" s="178">
        <f>IF((COUNTIF(R2266,"NA")+COUNTIF(U2266,"NA")+COUNTIF(X2266,"NA")+COUNTIF(AA2266,"NA")+COUNTIF(AD2266,"NA")+COUNTIF(O2283,"NA")+COUNTIF(R2283,"NA")+COUNTIF(U2283,"NA")+COUNTIF(X2283,"NA")+COUNTIF(AA2283,"NA")+COUNTIF(AD2283,"NA")+COUNTIF(R2300,"NA")+COUNTIF(U2300,"NA")+COUNTIF(X2300,"NA")+COUNTIF(AA2300,"NA")+COUNTIF(AD2300,"NA"))=16,"NA",SUM(R2266,U2266,X2266,AA2266,AD2266,O2283,R2283,U2283,X2283,AA2283,AD2283,R2300,U2300,X2300,AA2300,AD2300))</f>
        <v>0</v>
      </c>
      <c r="AV2266" s="191">
        <f t="shared" si="3356"/>
        <v>0</v>
      </c>
      <c r="AW2266" s="176">
        <f t="shared" si="3357"/>
        <v>0</v>
      </c>
      <c r="AX2266" s="176">
        <f t="shared" si="3358"/>
        <v>0</v>
      </c>
      <c r="AY2266" s="177">
        <f t="shared" si="3359"/>
        <v>0</v>
      </c>
      <c r="AZ2266" s="187">
        <f t="shared" si="3360"/>
        <v>0</v>
      </c>
      <c r="BA2266" s="178">
        <f t="shared" si="3361"/>
        <v>0</v>
      </c>
      <c r="BB2266" s="178">
        <f t="shared" si="3362"/>
        <v>0</v>
      </c>
      <c r="BC2266" s="190">
        <f t="shared" si="3363"/>
        <v>0</v>
      </c>
      <c r="BD2266" s="187">
        <f t="shared" si="3364"/>
        <v>0</v>
      </c>
      <c r="BE2266" s="176">
        <f t="shared" si="3365"/>
        <v>0</v>
      </c>
      <c r="BF2266" s="176">
        <f t="shared" si="3366"/>
        <v>0</v>
      </c>
      <c r="BG2266" s="177">
        <f t="shared" si="3367"/>
        <v>0</v>
      </c>
      <c r="BH2266" s="187">
        <f t="shared" si="3368"/>
        <v>0</v>
      </c>
      <c r="BI2266" s="178">
        <f t="shared" si="3369"/>
        <v>0</v>
      </c>
      <c r="BJ2266" s="178">
        <f t="shared" si="3370"/>
        <v>0</v>
      </c>
      <c r="BK2266" s="190">
        <f t="shared" si="3371"/>
        <v>0</v>
      </c>
      <c r="BL2266" s="187">
        <f t="shared" si="3372"/>
        <v>0</v>
      </c>
      <c r="BM2266" s="176">
        <f t="shared" si="3373"/>
        <v>0</v>
      </c>
      <c r="BN2266" s="176">
        <f t="shared" si="3374"/>
        <v>0</v>
      </c>
      <c r="BO2266" s="177">
        <f t="shared" si="3375"/>
        <v>0</v>
      </c>
      <c r="BP2266" s="187">
        <f t="shared" si="3376"/>
        <v>0</v>
      </c>
    </row>
    <row r="2267" spans="3:76">
      <c r="C2267" s="316" t="s">
        <v>39</v>
      </c>
      <c r="D2267" s="711" t="s">
        <v>385</v>
      </c>
      <c r="E2267" s="712"/>
      <c r="F2267" s="712"/>
      <c r="G2267" s="712"/>
      <c r="H2267" s="712"/>
      <c r="I2267" s="712"/>
      <c r="J2267" s="712"/>
      <c r="K2267" s="712"/>
      <c r="L2267" s="713"/>
      <c r="M2267" s="9"/>
      <c r="N2267" s="9"/>
      <c r="O2267" s="9"/>
      <c r="P2267" s="9"/>
      <c r="Q2267" s="9"/>
      <c r="R2267" s="9"/>
      <c r="S2267" s="9"/>
      <c r="T2267" s="9"/>
      <c r="U2267" s="9"/>
      <c r="V2267" s="9"/>
      <c r="W2267" s="9"/>
      <c r="X2267" s="9"/>
      <c r="Y2267" s="9"/>
      <c r="Z2267" s="9"/>
      <c r="AA2267" s="9"/>
      <c r="AB2267" s="9"/>
      <c r="AC2267" s="9"/>
      <c r="AD2267" s="9"/>
      <c r="AG2267" s="176">
        <f t="shared" si="3341"/>
        <v>0</v>
      </c>
      <c r="AH2267" s="181">
        <f t="shared" si="3342"/>
        <v>0</v>
      </c>
      <c r="AI2267" s="177">
        <f t="shared" si="3343"/>
        <v>0</v>
      </c>
      <c r="AJ2267" s="187">
        <f t="shared" si="3344"/>
        <v>0</v>
      </c>
      <c r="AK2267" s="178">
        <f t="shared" si="3345"/>
        <v>0</v>
      </c>
      <c r="AL2267" s="190">
        <f t="shared" si="3346"/>
        <v>0</v>
      </c>
      <c r="AM2267" s="190">
        <f t="shared" si="3347"/>
        <v>0</v>
      </c>
      <c r="AN2267" s="191">
        <f t="shared" si="3348"/>
        <v>0</v>
      </c>
      <c r="AO2267" s="176">
        <f t="shared" si="3349"/>
        <v>0</v>
      </c>
      <c r="AP2267" s="176">
        <f>COUNTIF(Q2267,"NS")+COUNTIF(T2267,"NS")+COUNTIF(W2267,"NS")+COUNTIF(Z2267,"NS")+COUNTIF(AC2267,"NS")+COUNTIF(N2284,"NS")+COUNTIF(Q2284,"NS")+COUNTIF(T2284,"NS")+COUNTIF(W2284,"NS")+COUNTIF(Z2284,"NS")+COUNTIF(AC2284,"NS")+COUNTIF(Q2301,"NS")+COUNTIF(T2301,"NS")+COUNTIF(W2301,"NS")+COUNTIF(Z2301,"NS")+COUNTIF(AC2301,"NS")</f>
        <v>0</v>
      </c>
      <c r="AQ2267" s="176">
        <f t="shared" si="3351"/>
        <v>0</v>
      </c>
      <c r="AR2267" s="191">
        <f t="shared" si="3352"/>
        <v>0</v>
      </c>
      <c r="AS2267" s="178">
        <f t="shared" si="3353"/>
        <v>0</v>
      </c>
      <c r="AT2267" s="178">
        <f t="shared" si="3354"/>
        <v>0</v>
      </c>
      <c r="AU2267" s="178">
        <f t="shared" si="3355"/>
        <v>0</v>
      </c>
      <c r="AV2267" s="191">
        <f t="shared" si="3356"/>
        <v>0</v>
      </c>
      <c r="AW2267" s="176">
        <f t="shared" si="3357"/>
        <v>0</v>
      </c>
      <c r="AX2267" s="176">
        <f t="shared" si="3358"/>
        <v>0</v>
      </c>
      <c r="AY2267" s="177">
        <f t="shared" si="3359"/>
        <v>0</v>
      </c>
      <c r="AZ2267" s="187">
        <f t="shared" si="3360"/>
        <v>0</v>
      </c>
      <c r="BA2267" s="178">
        <f t="shared" si="3361"/>
        <v>0</v>
      </c>
      <c r="BB2267" s="178">
        <f t="shared" si="3362"/>
        <v>0</v>
      </c>
      <c r="BC2267" s="190">
        <f t="shared" si="3363"/>
        <v>0</v>
      </c>
      <c r="BD2267" s="187">
        <f t="shared" si="3364"/>
        <v>0</v>
      </c>
      <c r="BE2267" s="176">
        <f t="shared" si="3365"/>
        <v>0</v>
      </c>
      <c r="BF2267" s="176">
        <f t="shared" si="3366"/>
        <v>0</v>
      </c>
      <c r="BG2267" s="177">
        <f t="shared" si="3367"/>
        <v>0</v>
      </c>
      <c r="BH2267" s="187">
        <f t="shared" si="3368"/>
        <v>0</v>
      </c>
      <c r="BI2267" s="178">
        <f t="shared" si="3369"/>
        <v>0</v>
      </c>
      <c r="BJ2267" s="178">
        <f t="shared" si="3370"/>
        <v>0</v>
      </c>
      <c r="BK2267" s="190">
        <f t="shared" si="3371"/>
        <v>0</v>
      </c>
      <c r="BL2267" s="187">
        <f t="shared" si="3372"/>
        <v>0</v>
      </c>
      <c r="BM2267" s="176">
        <f t="shared" si="3373"/>
        <v>0</v>
      </c>
      <c r="BN2267" s="176">
        <f t="shared" si="3374"/>
        <v>0</v>
      </c>
      <c r="BO2267" s="177">
        <f t="shared" si="3375"/>
        <v>0</v>
      </c>
      <c r="BP2267" s="187">
        <f t="shared" si="3376"/>
        <v>0</v>
      </c>
    </row>
    <row r="2268" spans="3:76">
      <c r="C2268" s="316" t="s">
        <v>59</v>
      </c>
      <c r="D2268" s="677" t="s">
        <v>182</v>
      </c>
      <c r="E2268" s="677"/>
      <c r="F2268" s="677"/>
      <c r="G2268" s="677"/>
      <c r="H2268" s="677"/>
      <c r="I2268" s="677"/>
      <c r="J2268" s="677"/>
      <c r="K2268" s="677"/>
      <c r="L2268" s="677"/>
      <c r="M2268" s="9"/>
      <c r="N2268" s="9"/>
      <c r="O2268" s="9"/>
      <c r="P2268" s="9"/>
      <c r="Q2268" s="9"/>
      <c r="R2268" s="9"/>
      <c r="S2268" s="9"/>
      <c r="T2268" s="9"/>
      <c r="U2268" s="9"/>
      <c r="V2268" s="9"/>
      <c r="W2268" s="9"/>
      <c r="X2268" s="9"/>
      <c r="Y2268" s="9"/>
      <c r="Z2268" s="9"/>
      <c r="AA2268" s="9"/>
      <c r="AB2268" s="9"/>
      <c r="AC2268" s="9"/>
      <c r="AD2268" s="9"/>
      <c r="AG2268" s="176">
        <f t="shared" si="3341"/>
        <v>0</v>
      </c>
      <c r="AH2268" s="181">
        <f t="shared" si="3342"/>
        <v>0</v>
      </c>
      <c r="AI2268" s="177">
        <f t="shared" si="3343"/>
        <v>0</v>
      </c>
      <c r="AJ2268" s="187">
        <f t="shared" si="3344"/>
        <v>0</v>
      </c>
      <c r="AK2268" s="178">
        <f t="shared" si="3345"/>
        <v>0</v>
      </c>
      <c r="AL2268" s="190">
        <f t="shared" si="3346"/>
        <v>0</v>
      </c>
      <c r="AM2268" s="190">
        <f t="shared" si="3347"/>
        <v>0</v>
      </c>
      <c r="AN2268" s="191">
        <f t="shared" si="3348"/>
        <v>0</v>
      </c>
      <c r="AO2268" s="176">
        <f t="shared" si="3349"/>
        <v>0</v>
      </c>
      <c r="AP2268" s="176">
        <f t="shared" si="3350"/>
        <v>0</v>
      </c>
      <c r="AQ2268" s="176">
        <f t="shared" si="3351"/>
        <v>0</v>
      </c>
      <c r="AR2268" s="191">
        <f t="shared" si="3352"/>
        <v>0</v>
      </c>
      <c r="AS2268" s="178">
        <f t="shared" si="3353"/>
        <v>0</v>
      </c>
      <c r="AT2268" s="178">
        <f t="shared" si="3354"/>
        <v>0</v>
      </c>
      <c r="AU2268" s="178">
        <f t="shared" si="3355"/>
        <v>0</v>
      </c>
      <c r="AV2268" s="191">
        <f t="shared" si="3356"/>
        <v>0</v>
      </c>
      <c r="AW2268" s="176">
        <f t="shared" si="3357"/>
        <v>0</v>
      </c>
      <c r="AX2268" s="176">
        <f t="shared" si="3358"/>
        <v>0</v>
      </c>
      <c r="AY2268" s="177">
        <f t="shared" si="3359"/>
        <v>0</v>
      </c>
      <c r="AZ2268" s="187">
        <f t="shared" si="3360"/>
        <v>0</v>
      </c>
      <c r="BA2268" s="178">
        <f t="shared" si="3361"/>
        <v>0</v>
      </c>
      <c r="BB2268" s="178">
        <f t="shared" si="3362"/>
        <v>0</v>
      </c>
      <c r="BC2268" s="190">
        <f t="shared" si="3363"/>
        <v>0</v>
      </c>
      <c r="BD2268" s="187">
        <f t="shared" si="3364"/>
        <v>0</v>
      </c>
      <c r="BE2268" s="176">
        <f t="shared" si="3365"/>
        <v>0</v>
      </c>
      <c r="BF2268" s="176">
        <f t="shared" si="3366"/>
        <v>0</v>
      </c>
      <c r="BG2268" s="177">
        <f t="shared" si="3367"/>
        <v>0</v>
      </c>
      <c r="BH2268" s="187">
        <f t="shared" si="3368"/>
        <v>0</v>
      </c>
      <c r="BI2268" s="178">
        <f t="shared" si="3369"/>
        <v>0</v>
      </c>
      <c r="BJ2268" s="178">
        <f t="shared" si="3370"/>
        <v>0</v>
      </c>
      <c r="BK2268" s="190">
        <f t="shared" si="3371"/>
        <v>0</v>
      </c>
      <c r="BL2268" s="187">
        <f t="shared" si="3372"/>
        <v>0</v>
      </c>
      <c r="BM2268" s="176">
        <f t="shared" si="3373"/>
        <v>0</v>
      </c>
      <c r="BN2268" s="176">
        <f t="shared" si="3374"/>
        <v>0</v>
      </c>
      <c r="BO2268" s="177">
        <f t="shared" si="3375"/>
        <v>0</v>
      </c>
      <c r="BP2268" s="187">
        <f t="shared" si="3376"/>
        <v>0</v>
      </c>
    </row>
    <row r="2269" spans="3:76">
      <c r="C2269" s="198"/>
      <c r="D2269" s="198"/>
      <c r="E2269" s="198"/>
      <c r="F2269" s="198"/>
      <c r="G2269" s="198"/>
      <c r="I2269" s="198"/>
      <c r="J2269" s="198"/>
      <c r="L2269" s="180" t="s">
        <v>124</v>
      </c>
      <c r="M2269" s="509">
        <f>IF(AND(SUM(M2259:M2268)=0,COUNTIF(M2259:M2268,"NS")&gt;0),"NS",
IF(AND(SUM(M2259:M2268)=0,COUNTIF(M2259:M2268,0)&gt;0),0,
IF(AND(SUM(M2259:M2268)=0,COUNTIF(M2259:M2268,"NA")&gt;0),"NA",
SUM(M2259:M2268))))</f>
        <v>0</v>
      </c>
      <c r="N2269" s="509">
        <f t="shared" ref="N2269:AD2269" si="3380">IF(AND(SUM(N2259:N2268)=0,COUNTIF(N2259:N2268,"NS")&gt;0),"NS",
IF(AND(SUM(N2259:N2268)=0,COUNTIF(N2259:N2268,0)&gt;0),0,
IF(AND(SUM(N2259:N2268)=0,COUNTIF(N2259:N2268,"NA")&gt;0),"NA",
SUM(N2259:N2268))))</f>
        <v>0</v>
      </c>
      <c r="O2269" s="509">
        <f t="shared" si="3380"/>
        <v>0</v>
      </c>
      <c r="P2269" s="509">
        <f t="shared" si="3380"/>
        <v>0</v>
      </c>
      <c r="Q2269" s="509">
        <f t="shared" si="3380"/>
        <v>0</v>
      </c>
      <c r="R2269" s="509">
        <f t="shared" si="3380"/>
        <v>0</v>
      </c>
      <c r="S2269" s="509">
        <f t="shared" si="3380"/>
        <v>0</v>
      </c>
      <c r="T2269" s="509">
        <f t="shared" si="3380"/>
        <v>0</v>
      </c>
      <c r="U2269" s="509">
        <f t="shared" si="3380"/>
        <v>0</v>
      </c>
      <c r="V2269" s="509">
        <f t="shared" si="3380"/>
        <v>0</v>
      </c>
      <c r="W2269" s="509">
        <f t="shared" si="3380"/>
        <v>0</v>
      </c>
      <c r="X2269" s="509">
        <f t="shared" si="3380"/>
        <v>0</v>
      </c>
      <c r="Y2269" s="509">
        <f t="shared" si="3380"/>
        <v>0</v>
      </c>
      <c r="Z2269" s="509">
        <f t="shared" si="3380"/>
        <v>0</v>
      </c>
      <c r="AA2269" s="509">
        <f t="shared" si="3380"/>
        <v>0</v>
      </c>
      <c r="AB2269" s="509">
        <f t="shared" si="3380"/>
        <v>0</v>
      </c>
      <c r="AC2269" s="509">
        <f t="shared" si="3380"/>
        <v>0</v>
      </c>
      <c r="AD2269" s="509">
        <f t="shared" si="3380"/>
        <v>0</v>
      </c>
      <c r="AJ2269" s="187">
        <f>SUM(AJ2259:AJ2268)</f>
        <v>0</v>
      </c>
      <c r="AN2269" s="187">
        <f>SUM(AN2259:AN2268)</f>
        <v>0</v>
      </c>
      <c r="AR2269" s="187">
        <f>SUM(AR2259:AR2268)</f>
        <v>0</v>
      </c>
      <c r="AV2269" s="187">
        <f>SUM(AV2259:AV2268)</f>
        <v>0</v>
      </c>
      <c r="AZ2269" s="187">
        <f>SUM(AZ2259:AZ2268)</f>
        <v>0</v>
      </c>
      <c r="BD2269" s="187">
        <f>SUM(BD2259:BD2268)</f>
        <v>0</v>
      </c>
      <c r="BH2269" s="187">
        <f>SUM(BH2259:BH2268)</f>
        <v>0</v>
      </c>
      <c r="BL2269" s="187">
        <f>SUM(BL2259:BL2268)</f>
        <v>0</v>
      </c>
      <c r="BP2269" s="187">
        <f>SUM(BP2259:BP2268)</f>
        <v>0</v>
      </c>
    </row>
    <row r="2270" spans="3:76">
      <c r="C2270" s="198"/>
      <c r="D2270" s="198"/>
      <c r="E2270" s="198"/>
      <c r="F2270" s="198"/>
      <c r="G2270" s="198"/>
      <c r="H2270" s="198"/>
      <c r="I2270" s="198"/>
      <c r="J2270" s="198"/>
      <c r="K2270" s="198"/>
      <c r="L2270" s="198"/>
      <c r="M2270" s="198"/>
      <c r="N2270" s="198"/>
      <c r="O2270" s="198"/>
      <c r="P2270" s="198"/>
      <c r="Q2270" s="198"/>
      <c r="R2270" s="198"/>
      <c r="S2270" s="198"/>
      <c r="T2270" s="198"/>
      <c r="U2270" s="198"/>
      <c r="V2270" s="198"/>
      <c r="W2270" s="198"/>
      <c r="X2270" s="198"/>
      <c r="Y2270" s="198"/>
      <c r="Z2270" s="198"/>
      <c r="AA2270" s="198"/>
      <c r="AB2270" s="198"/>
      <c r="AC2270" s="198"/>
      <c r="AD2270" s="198"/>
    </row>
    <row r="2271" spans="3:76">
      <c r="AA2271" s="722" t="s">
        <v>1525</v>
      </c>
      <c r="AB2271" s="722"/>
      <c r="AC2271" s="722"/>
      <c r="AD2271" s="722"/>
    </row>
    <row r="2272" spans="3:76" ht="36" customHeight="1">
      <c r="C2272" s="796" t="s">
        <v>136</v>
      </c>
      <c r="D2272" s="797"/>
      <c r="E2272" s="797"/>
      <c r="F2272" s="797"/>
      <c r="G2272" s="797"/>
      <c r="H2272" s="797"/>
      <c r="I2272" s="797"/>
      <c r="J2272" s="797"/>
      <c r="K2272" s="797"/>
      <c r="L2272" s="798"/>
      <c r="M2272" s="696" t="s">
        <v>2767</v>
      </c>
      <c r="N2272" s="697"/>
      <c r="O2272" s="697"/>
      <c r="P2272" s="697"/>
      <c r="Q2272" s="697"/>
      <c r="R2272" s="697"/>
      <c r="S2272" s="697"/>
      <c r="T2272" s="697"/>
      <c r="U2272" s="697"/>
      <c r="V2272" s="697"/>
      <c r="W2272" s="697"/>
      <c r="X2272" s="697"/>
      <c r="Y2272" s="697"/>
      <c r="Z2272" s="697"/>
      <c r="AA2272" s="697"/>
      <c r="AB2272" s="697"/>
      <c r="AC2272" s="697"/>
      <c r="AD2272" s="698"/>
    </row>
    <row r="2273" spans="3:56">
      <c r="C2273" s="799"/>
      <c r="D2273" s="800"/>
      <c r="E2273" s="800"/>
      <c r="F2273" s="800"/>
      <c r="G2273" s="800"/>
      <c r="H2273" s="800"/>
      <c r="I2273" s="800"/>
      <c r="J2273" s="800"/>
      <c r="K2273" s="800"/>
      <c r="L2273" s="801"/>
      <c r="M2273" s="721" t="s">
        <v>553</v>
      </c>
      <c r="N2273" s="721"/>
      <c r="O2273" s="721"/>
      <c r="P2273" s="584" t="s">
        <v>554</v>
      </c>
      <c r="Q2273" s="585"/>
      <c r="R2273" s="585"/>
      <c r="S2273" s="585"/>
      <c r="T2273" s="585"/>
      <c r="U2273" s="585"/>
      <c r="V2273" s="585"/>
      <c r="W2273" s="585"/>
      <c r="X2273" s="586"/>
      <c r="Y2273" s="606" t="s">
        <v>555</v>
      </c>
      <c r="Z2273" s="607"/>
      <c r="AA2273" s="607"/>
      <c r="AB2273" s="607"/>
      <c r="AC2273" s="607"/>
      <c r="AD2273" s="608"/>
    </row>
    <row r="2274" spans="3:56" ht="36" customHeight="1">
      <c r="C2274" s="799"/>
      <c r="D2274" s="800"/>
      <c r="E2274" s="800"/>
      <c r="F2274" s="800"/>
      <c r="G2274" s="800"/>
      <c r="H2274" s="800"/>
      <c r="I2274" s="800"/>
      <c r="J2274" s="800"/>
      <c r="K2274" s="800"/>
      <c r="L2274" s="801"/>
      <c r="M2274" s="721" t="s">
        <v>532</v>
      </c>
      <c r="N2274" s="721"/>
      <c r="O2274" s="721"/>
      <c r="P2274" s="721" t="s">
        <v>535</v>
      </c>
      <c r="Q2274" s="721"/>
      <c r="R2274" s="721"/>
      <c r="S2274" s="721" t="s">
        <v>537</v>
      </c>
      <c r="T2274" s="721"/>
      <c r="U2274" s="721"/>
      <c r="V2274" s="721" t="s">
        <v>539</v>
      </c>
      <c r="W2274" s="721"/>
      <c r="X2274" s="721"/>
      <c r="Y2274" s="721" t="s">
        <v>542</v>
      </c>
      <c r="Z2274" s="721"/>
      <c r="AA2274" s="721"/>
      <c r="AB2274" s="606" t="s">
        <v>544</v>
      </c>
      <c r="AC2274" s="607"/>
      <c r="AD2274" s="608"/>
      <c r="AG2274" s="766" t="s">
        <v>532</v>
      </c>
      <c r="AH2274" s="766"/>
      <c r="AI2274" s="766"/>
      <c r="AJ2274" s="766"/>
      <c r="AK2274" s="767" t="s">
        <v>535</v>
      </c>
      <c r="AL2274" s="767"/>
      <c r="AM2274" s="767"/>
      <c r="AN2274" s="767"/>
      <c r="AO2274" s="765" t="s">
        <v>537</v>
      </c>
      <c r="AP2274" s="765"/>
      <c r="AQ2274" s="765"/>
      <c r="AR2274" s="765"/>
      <c r="AS2274" s="688" t="s">
        <v>539</v>
      </c>
      <c r="AT2274" s="688"/>
      <c r="AU2274" s="688"/>
      <c r="AV2274" s="688"/>
      <c r="AW2274" s="765" t="s">
        <v>542</v>
      </c>
      <c r="AX2274" s="765"/>
      <c r="AY2274" s="765"/>
      <c r="AZ2274" s="765"/>
      <c r="BA2274" s="688" t="s">
        <v>544</v>
      </c>
      <c r="BB2274" s="688"/>
      <c r="BC2274" s="688"/>
      <c r="BD2274" s="688"/>
    </row>
    <row r="2275" spans="3:56" ht="48" customHeight="1">
      <c r="C2275" s="802"/>
      <c r="D2275" s="803"/>
      <c r="E2275" s="803"/>
      <c r="F2275" s="803"/>
      <c r="G2275" s="803"/>
      <c r="H2275" s="803"/>
      <c r="I2275" s="803"/>
      <c r="J2275" s="803"/>
      <c r="K2275" s="803"/>
      <c r="L2275" s="804"/>
      <c r="M2275" s="184" t="s">
        <v>205</v>
      </c>
      <c r="N2275" s="141" t="s">
        <v>115</v>
      </c>
      <c r="O2275" s="141" t="s">
        <v>116</v>
      </c>
      <c r="P2275" s="184" t="s">
        <v>205</v>
      </c>
      <c r="Q2275" s="141" t="s">
        <v>115</v>
      </c>
      <c r="R2275" s="141" t="s">
        <v>116</v>
      </c>
      <c r="S2275" s="184" t="s">
        <v>205</v>
      </c>
      <c r="T2275" s="141" t="s">
        <v>115</v>
      </c>
      <c r="U2275" s="141" t="s">
        <v>116</v>
      </c>
      <c r="V2275" s="184" t="s">
        <v>205</v>
      </c>
      <c r="W2275" s="141" t="s">
        <v>115</v>
      </c>
      <c r="X2275" s="141" t="s">
        <v>116</v>
      </c>
      <c r="Y2275" s="184" t="s">
        <v>205</v>
      </c>
      <c r="Z2275" s="141" t="s">
        <v>115</v>
      </c>
      <c r="AA2275" s="141" t="s">
        <v>116</v>
      </c>
      <c r="AB2275" s="184" t="s">
        <v>205</v>
      </c>
      <c r="AC2275" s="141" t="s">
        <v>115</v>
      </c>
      <c r="AD2275" s="141" t="s">
        <v>116</v>
      </c>
      <c r="AG2275" s="186" t="s">
        <v>8061</v>
      </c>
      <c r="AH2275" s="186" t="s">
        <v>8062</v>
      </c>
      <c r="AI2275" s="186" t="s">
        <v>8063</v>
      </c>
      <c r="AJ2275" s="186" t="s">
        <v>8064</v>
      </c>
      <c r="AK2275" s="185" t="s">
        <v>8061</v>
      </c>
      <c r="AL2275" s="185" t="s">
        <v>8062</v>
      </c>
      <c r="AM2275" s="185" t="s">
        <v>8063</v>
      </c>
      <c r="AN2275" s="185" t="s">
        <v>8064</v>
      </c>
      <c r="AO2275" s="186" t="s">
        <v>8061</v>
      </c>
      <c r="AP2275" s="186" t="s">
        <v>8062</v>
      </c>
      <c r="AQ2275" s="186" t="s">
        <v>8063</v>
      </c>
      <c r="AR2275" s="186" t="s">
        <v>8064</v>
      </c>
      <c r="AS2275" s="185" t="s">
        <v>8061</v>
      </c>
      <c r="AT2275" s="185" t="s">
        <v>8062</v>
      </c>
      <c r="AU2275" s="185" t="s">
        <v>8063</v>
      </c>
      <c r="AV2275" s="185" t="s">
        <v>8064</v>
      </c>
      <c r="AW2275" s="186" t="s">
        <v>8061</v>
      </c>
      <c r="AX2275" s="186" t="s">
        <v>8062</v>
      </c>
      <c r="AY2275" s="186" t="s">
        <v>8063</v>
      </c>
      <c r="AZ2275" s="186" t="s">
        <v>8064</v>
      </c>
      <c r="BA2275" s="185" t="s">
        <v>8061</v>
      </c>
      <c r="BB2275" s="185" t="s">
        <v>8062</v>
      </c>
      <c r="BC2275" s="185" t="s">
        <v>8063</v>
      </c>
      <c r="BD2275" s="185" t="s">
        <v>8064</v>
      </c>
    </row>
    <row r="2276" spans="3:56">
      <c r="C2276" s="316" t="s">
        <v>23</v>
      </c>
      <c r="D2276" s="711" t="s">
        <v>137</v>
      </c>
      <c r="E2276" s="712"/>
      <c r="F2276" s="712"/>
      <c r="G2276" s="712"/>
      <c r="H2276" s="712"/>
      <c r="I2276" s="712"/>
      <c r="J2276" s="712"/>
      <c r="K2276" s="712"/>
      <c r="L2276" s="713"/>
      <c r="M2276" s="9"/>
      <c r="N2276" s="9"/>
      <c r="O2276" s="9"/>
      <c r="P2276" s="9"/>
      <c r="Q2276" s="9"/>
      <c r="R2276" s="9"/>
      <c r="S2276" s="9"/>
      <c r="T2276" s="9"/>
      <c r="U2276" s="9"/>
      <c r="V2276" s="9"/>
      <c r="W2276" s="9"/>
      <c r="X2276" s="9"/>
      <c r="Y2276" s="9"/>
      <c r="Z2276" s="9"/>
      <c r="AA2276" s="9"/>
      <c r="AB2276" s="9"/>
      <c r="AC2276" s="9"/>
      <c r="AD2276" s="9"/>
      <c r="AG2276" s="178">
        <f>M2276</f>
        <v>0</v>
      </c>
      <c r="AH2276" s="178">
        <f>COUNTIF(N2276:O2276,"NS")</f>
        <v>0</v>
      </c>
      <c r="AI2276" s="190">
        <f>IF(COUNTIF(N2276:O2276,"NA")=2,"NA",SUM(N2276:O2276))</f>
        <v>0</v>
      </c>
      <c r="AJ2276" s="187">
        <f t="shared" ref="AJ2276" si="3381">IF($AJ$2312=$AH$2312, 0,  IF(OR(AND(AG2276=0, AH2276&gt;0),AND(AG2276="NS", AI2276&gt;0), AND(AG2276="NS", AH2276=0, AI2276=0)), 1, IF(OR(AND(AG2276&gt;0, AH2276=2), AND(AG2276="NS", AH2276=2), AND(AG2276="NS", AI2276=0, AH2276&gt;0), AG2276=AI2276), 0, 1)))</f>
        <v>0</v>
      </c>
      <c r="AK2276" s="176">
        <f>P2276</f>
        <v>0</v>
      </c>
      <c r="AL2276" s="176">
        <f>COUNTIF(Q2276:R2276,"NS")</f>
        <v>0</v>
      </c>
      <c r="AM2276" s="177">
        <f>IF(COUNTIF(Q2276:R2276,"NA")=2,"NA",SUM(Q2276:R2276))</f>
        <v>0</v>
      </c>
      <c r="AN2276" s="187">
        <f t="shared" ref="AN2276" si="3382">IF($AJ$2312=$AH$2312, 0,  IF(OR(AND(AK2276=0, AL2276&gt;0),AND(AK2276="NS", AM2276&gt;0), AND(AK2276="NS", AL2276=0, AM2276=0)), 1, IF(OR(AND(AK2276&gt;0, AL2276=2), AND(AK2276="NS", AL2276=2), AND(AK2276="NS", AM2276=0, AL2276&gt;0), AK2276=AM2276), 0, 1)))</f>
        <v>0</v>
      </c>
      <c r="AO2276" s="178">
        <f>S2276</f>
        <v>0</v>
      </c>
      <c r="AP2276" s="178">
        <f>COUNTIF(T2276:U2276,"NS")</f>
        <v>0</v>
      </c>
      <c r="AQ2276" s="190">
        <f>IF(COUNTIF(T2276:U2276,"NA")=2,"NA",SUM(T2276:U2276))</f>
        <v>0</v>
      </c>
      <c r="AR2276" s="187">
        <f t="shared" ref="AR2276" si="3383">IF($AJ$2312=$AH$2312, 0,  IF(OR(AND(AO2276=0, AP2276&gt;0),AND(AO2276="NS", AQ2276&gt;0), AND(AO2276="NS", AP2276=0, AQ2276=0)), 1, IF(OR(AND(AO2276&gt;0, AP2276=2), AND(AO2276="NS", AP2276=2), AND(AO2276="NS", AQ2276=0, AP2276&gt;0), AO2276=AQ2276), 0, 1)))</f>
        <v>0</v>
      </c>
      <c r="AS2276" s="176">
        <f>V2276</f>
        <v>0</v>
      </c>
      <c r="AT2276" s="176">
        <f>COUNTIF(W2276:X2276,"NS")</f>
        <v>0</v>
      </c>
      <c r="AU2276" s="177">
        <f>IF(COUNTIF(W2276:X2276,"NA")=2,"NA",SUM(W2276:X2276))</f>
        <v>0</v>
      </c>
      <c r="AV2276" s="187">
        <f t="shared" ref="AV2276" si="3384">IF($AJ$2312=$AH$2312, 0,  IF(OR(AND(AS2276=0, AT2276&gt;0),AND(AS2276="NS", AU2276&gt;0), AND(AS2276="NS", AT2276=0, AU2276=0)), 1, IF(OR(AND(AS2276&gt;0, AT2276=2), AND(AS2276="NS", AT2276=2), AND(AS2276="NS", AU2276=0, AT2276&gt;0), AS2276=AU2276), 0, 1)))</f>
        <v>0</v>
      </c>
      <c r="AW2276" s="178">
        <f>Y2276</f>
        <v>0</v>
      </c>
      <c r="AX2276" s="178">
        <f>COUNTIF(Z2276:AA2276,"NS")</f>
        <v>0</v>
      </c>
      <c r="AY2276" s="190">
        <f>IF(COUNTIF(Z2276:AA2276,"NA")=2,"NA",SUM(Z2276:AA2276))</f>
        <v>0</v>
      </c>
      <c r="AZ2276" s="187">
        <f t="shared" ref="AZ2276" si="3385">IF($AJ$2312=$AH$2312, 0,  IF(OR(AND(AW2276=0, AX2276&gt;0),AND(AW2276="NS", AY2276&gt;0), AND(AW2276="NS", AX2276=0, AY2276=0)), 1, IF(OR(AND(AW2276&gt;0, AX2276=2), AND(AW2276="NS", AX2276=2), AND(AW2276="NS", AY2276=0, AX2276&gt;0), AW2276=AY2276), 0, 1)))</f>
        <v>0</v>
      </c>
      <c r="BA2276" s="176">
        <f>AB2276</f>
        <v>0</v>
      </c>
      <c r="BB2276" s="176">
        <f>COUNTIF(AC2276:AD2276,"NS")</f>
        <v>0</v>
      </c>
      <c r="BC2276" s="177">
        <f>IF(COUNTIF(AC2276:AD2276,"NA")=2,"NA",SUM(AC2276:AD2276))</f>
        <v>0</v>
      </c>
      <c r="BD2276" s="187">
        <f t="shared" ref="BD2276" si="3386">IF($AJ$2312=$AH$2312, 0,  IF(OR(AND(BA2276=0, BB2276&gt;0),AND(BA2276="NS", BC2276&gt;0), AND(BA2276="NS", BB2276=0, BC2276=0)), 1, IF(OR(AND(BA2276&gt;0, BB2276=2), AND(BA2276="NS", BB2276=2), AND(BA2276="NS", BC2276=0, BB2276&gt;0), BA2276=BC2276), 0, 1)))</f>
        <v>0</v>
      </c>
    </row>
    <row r="2277" spans="3:56">
      <c r="C2277" s="316" t="s">
        <v>30</v>
      </c>
      <c r="D2277" s="711" t="s">
        <v>138</v>
      </c>
      <c r="E2277" s="712"/>
      <c r="F2277" s="712"/>
      <c r="G2277" s="712"/>
      <c r="H2277" s="712"/>
      <c r="I2277" s="712"/>
      <c r="J2277" s="712"/>
      <c r="K2277" s="712"/>
      <c r="L2277" s="713"/>
      <c r="M2277" s="9"/>
      <c r="N2277" s="9"/>
      <c r="O2277" s="9"/>
      <c r="P2277" s="9"/>
      <c r="Q2277" s="9"/>
      <c r="R2277" s="9"/>
      <c r="S2277" s="9"/>
      <c r="T2277" s="9"/>
      <c r="U2277" s="9"/>
      <c r="V2277" s="9"/>
      <c r="W2277" s="9"/>
      <c r="X2277" s="9"/>
      <c r="Y2277" s="9"/>
      <c r="Z2277" s="9"/>
      <c r="AA2277" s="9"/>
      <c r="AB2277" s="9"/>
      <c r="AC2277" s="9"/>
      <c r="AD2277" s="9"/>
      <c r="AG2277" s="178">
        <f t="shared" ref="AG2277:AG2285" si="3387">M2277</f>
        <v>0</v>
      </c>
      <c r="AH2277" s="178">
        <f t="shared" ref="AH2277:AH2285" si="3388">COUNTIF(N2277:O2277,"NS")</f>
        <v>0</v>
      </c>
      <c r="AI2277" s="190">
        <f t="shared" ref="AI2277:AI2285" si="3389">IF(COUNTIF(N2277:O2277,"NA")=2,"NA",SUM(N2277:O2277))</f>
        <v>0</v>
      </c>
      <c r="AJ2277" s="187">
        <f t="shared" ref="AJ2277:AJ2285" si="3390">IF($AJ$2312=$AH$2312, 0,  IF(OR(AND(AG2277=0, AH2277&gt;0),AND(AG2277="NS", AI2277&gt;0), AND(AG2277="NS", AH2277=0, AI2277=0)), 1, IF(OR(AND(AG2277&gt;0, AH2277=2), AND(AG2277="NS", AH2277=2), AND(AG2277="NS", AI2277=0, AH2277&gt;0), AG2277=AI2277), 0, 1)))</f>
        <v>0</v>
      </c>
      <c r="AK2277" s="176">
        <f t="shared" ref="AK2277:AK2285" si="3391">P2277</f>
        <v>0</v>
      </c>
      <c r="AL2277" s="176">
        <f t="shared" ref="AL2277:AL2285" si="3392">COUNTIF(Q2277:R2277,"NS")</f>
        <v>0</v>
      </c>
      <c r="AM2277" s="177">
        <f t="shared" ref="AM2277:AM2285" si="3393">IF(COUNTIF(Q2277:R2277,"NA")=2,"NA",SUM(Q2277:R2277))</f>
        <v>0</v>
      </c>
      <c r="AN2277" s="187">
        <f t="shared" ref="AN2277:AN2285" si="3394">IF($AJ$2312=$AH$2312, 0,  IF(OR(AND(AK2277=0, AL2277&gt;0),AND(AK2277="NS", AM2277&gt;0), AND(AK2277="NS", AL2277=0, AM2277=0)), 1, IF(OR(AND(AK2277&gt;0, AL2277=2), AND(AK2277="NS", AL2277=2), AND(AK2277="NS", AM2277=0, AL2277&gt;0), AK2277=AM2277), 0, 1)))</f>
        <v>0</v>
      </c>
      <c r="AO2277" s="178">
        <f t="shared" ref="AO2277:AO2285" si="3395">S2277</f>
        <v>0</v>
      </c>
      <c r="AP2277" s="178">
        <f t="shared" ref="AP2277:AP2285" si="3396">COUNTIF(T2277:U2277,"NS")</f>
        <v>0</v>
      </c>
      <c r="AQ2277" s="190">
        <f t="shared" ref="AQ2277:AQ2285" si="3397">IF(COUNTIF(T2277:U2277,"NA")=2,"NA",SUM(T2277:U2277))</f>
        <v>0</v>
      </c>
      <c r="AR2277" s="187">
        <f t="shared" ref="AR2277:AR2285" si="3398">IF($AJ$2312=$AH$2312, 0,  IF(OR(AND(AO2277=0, AP2277&gt;0),AND(AO2277="NS", AQ2277&gt;0), AND(AO2277="NS", AP2277=0, AQ2277=0)), 1, IF(OR(AND(AO2277&gt;0, AP2277=2), AND(AO2277="NS", AP2277=2), AND(AO2277="NS", AQ2277=0, AP2277&gt;0), AO2277=AQ2277), 0, 1)))</f>
        <v>0</v>
      </c>
      <c r="AS2277" s="176">
        <f t="shared" ref="AS2277:AS2285" si="3399">V2277</f>
        <v>0</v>
      </c>
      <c r="AT2277" s="176">
        <f t="shared" ref="AT2277:AT2285" si="3400">COUNTIF(W2277:X2277,"NS")</f>
        <v>0</v>
      </c>
      <c r="AU2277" s="177">
        <f t="shared" ref="AU2277:AU2285" si="3401">IF(COUNTIF(W2277:X2277,"NA")=2,"NA",SUM(W2277:X2277))</f>
        <v>0</v>
      </c>
      <c r="AV2277" s="187">
        <f t="shared" ref="AV2277:AV2285" si="3402">IF($AJ$2312=$AH$2312, 0,  IF(OR(AND(AS2277=0, AT2277&gt;0),AND(AS2277="NS", AU2277&gt;0), AND(AS2277="NS", AT2277=0, AU2277=0)), 1, IF(OR(AND(AS2277&gt;0, AT2277=2), AND(AS2277="NS", AT2277=2), AND(AS2277="NS", AU2277=0, AT2277&gt;0), AS2277=AU2277), 0, 1)))</f>
        <v>0</v>
      </c>
      <c r="AW2277" s="178">
        <f t="shared" ref="AW2277:AW2285" si="3403">Y2277</f>
        <v>0</v>
      </c>
      <c r="AX2277" s="178">
        <f t="shared" ref="AX2277:AX2285" si="3404">COUNTIF(Z2277:AA2277,"NS")</f>
        <v>0</v>
      </c>
      <c r="AY2277" s="190">
        <f t="shared" ref="AY2277:AY2285" si="3405">IF(COUNTIF(Z2277:AA2277,"NA")=2,"NA",SUM(Z2277:AA2277))</f>
        <v>0</v>
      </c>
      <c r="AZ2277" s="187">
        <f t="shared" ref="AZ2277:AZ2285" si="3406">IF($AJ$2312=$AH$2312, 0,  IF(OR(AND(AW2277=0, AX2277&gt;0),AND(AW2277="NS", AY2277&gt;0), AND(AW2277="NS", AX2277=0, AY2277=0)), 1, IF(OR(AND(AW2277&gt;0, AX2277=2), AND(AW2277="NS", AX2277=2), AND(AW2277="NS", AY2277=0, AX2277&gt;0), AW2277=AY2277), 0, 1)))</f>
        <v>0</v>
      </c>
      <c r="BA2277" s="176">
        <f t="shared" ref="BA2277:BA2285" si="3407">AB2277</f>
        <v>0</v>
      </c>
      <c r="BB2277" s="176">
        <f t="shared" ref="BB2277:BB2285" si="3408">COUNTIF(AC2277:AD2277,"NS")</f>
        <v>0</v>
      </c>
      <c r="BC2277" s="177">
        <f t="shared" ref="BC2277:BC2285" si="3409">IF(COUNTIF(AC2277:AD2277,"NA")=2,"NA",SUM(AC2277:AD2277))</f>
        <v>0</v>
      </c>
      <c r="BD2277" s="187">
        <f t="shared" ref="BD2277:BD2285" si="3410">IF($AJ$2312=$AH$2312, 0,  IF(OR(AND(BA2277=0, BB2277&gt;0),AND(BA2277="NS", BC2277&gt;0), AND(BA2277="NS", BB2277=0, BC2277=0)), 1, IF(OR(AND(BA2277&gt;0, BB2277=2), AND(BA2277="NS", BB2277=2), AND(BA2277="NS", BC2277=0, BB2277&gt;0), BA2277=BC2277), 0, 1)))</f>
        <v>0</v>
      </c>
    </row>
    <row r="2278" spans="3:56">
      <c r="C2278" s="316" t="s">
        <v>36</v>
      </c>
      <c r="D2278" s="711" t="s">
        <v>139</v>
      </c>
      <c r="E2278" s="712"/>
      <c r="F2278" s="712"/>
      <c r="G2278" s="712"/>
      <c r="H2278" s="712"/>
      <c r="I2278" s="712"/>
      <c r="J2278" s="712"/>
      <c r="K2278" s="712"/>
      <c r="L2278" s="713"/>
      <c r="M2278" s="9"/>
      <c r="N2278" s="9"/>
      <c r="O2278" s="9"/>
      <c r="P2278" s="9"/>
      <c r="Q2278" s="9"/>
      <c r="R2278" s="9"/>
      <c r="S2278" s="9"/>
      <c r="T2278" s="9"/>
      <c r="U2278" s="9"/>
      <c r="V2278" s="9"/>
      <c r="W2278" s="9"/>
      <c r="X2278" s="9"/>
      <c r="Y2278" s="9"/>
      <c r="Z2278" s="9"/>
      <c r="AA2278" s="9"/>
      <c r="AB2278" s="9"/>
      <c r="AC2278" s="9"/>
      <c r="AD2278" s="9"/>
      <c r="AG2278" s="178">
        <f t="shared" si="3387"/>
        <v>0</v>
      </c>
      <c r="AH2278" s="178">
        <f t="shared" si="3388"/>
        <v>0</v>
      </c>
      <c r="AI2278" s="190">
        <f t="shared" si="3389"/>
        <v>0</v>
      </c>
      <c r="AJ2278" s="187">
        <f t="shared" si="3390"/>
        <v>0</v>
      </c>
      <c r="AK2278" s="176">
        <f t="shared" si="3391"/>
        <v>0</v>
      </c>
      <c r="AL2278" s="176">
        <f t="shared" si="3392"/>
        <v>0</v>
      </c>
      <c r="AM2278" s="177">
        <f t="shared" si="3393"/>
        <v>0</v>
      </c>
      <c r="AN2278" s="187">
        <f t="shared" si="3394"/>
        <v>0</v>
      </c>
      <c r="AO2278" s="178">
        <f t="shared" si="3395"/>
        <v>0</v>
      </c>
      <c r="AP2278" s="178">
        <f t="shared" si="3396"/>
        <v>0</v>
      </c>
      <c r="AQ2278" s="190">
        <f t="shared" si="3397"/>
        <v>0</v>
      </c>
      <c r="AR2278" s="187">
        <f t="shared" si="3398"/>
        <v>0</v>
      </c>
      <c r="AS2278" s="176">
        <f t="shared" si="3399"/>
        <v>0</v>
      </c>
      <c r="AT2278" s="176">
        <f t="shared" si="3400"/>
        <v>0</v>
      </c>
      <c r="AU2278" s="177">
        <f t="shared" si="3401"/>
        <v>0</v>
      </c>
      <c r="AV2278" s="187">
        <f t="shared" si="3402"/>
        <v>0</v>
      </c>
      <c r="AW2278" s="178">
        <f t="shared" si="3403"/>
        <v>0</v>
      </c>
      <c r="AX2278" s="178">
        <f t="shared" si="3404"/>
        <v>0</v>
      </c>
      <c r="AY2278" s="190">
        <f t="shared" si="3405"/>
        <v>0</v>
      </c>
      <c r="AZ2278" s="187">
        <f t="shared" si="3406"/>
        <v>0</v>
      </c>
      <c r="BA2278" s="176">
        <f t="shared" si="3407"/>
        <v>0</v>
      </c>
      <c r="BB2278" s="176">
        <f t="shared" si="3408"/>
        <v>0</v>
      </c>
      <c r="BC2278" s="177">
        <f t="shared" si="3409"/>
        <v>0</v>
      </c>
      <c r="BD2278" s="187">
        <f t="shared" si="3410"/>
        <v>0</v>
      </c>
    </row>
    <row r="2279" spans="3:56">
      <c r="C2279" s="316" t="s">
        <v>40</v>
      </c>
      <c r="D2279" s="711" t="s">
        <v>140</v>
      </c>
      <c r="E2279" s="712"/>
      <c r="F2279" s="712"/>
      <c r="G2279" s="712"/>
      <c r="H2279" s="712"/>
      <c r="I2279" s="712"/>
      <c r="J2279" s="712"/>
      <c r="K2279" s="712"/>
      <c r="L2279" s="713"/>
      <c r="M2279" s="9"/>
      <c r="N2279" s="9"/>
      <c r="O2279" s="9"/>
      <c r="P2279" s="9"/>
      <c r="Q2279" s="9"/>
      <c r="R2279" s="9"/>
      <c r="S2279" s="9"/>
      <c r="T2279" s="9"/>
      <c r="U2279" s="9"/>
      <c r="V2279" s="9"/>
      <c r="W2279" s="9"/>
      <c r="X2279" s="9"/>
      <c r="Y2279" s="9"/>
      <c r="Z2279" s="9"/>
      <c r="AA2279" s="9"/>
      <c r="AB2279" s="9"/>
      <c r="AC2279" s="9"/>
      <c r="AD2279" s="9"/>
      <c r="AG2279" s="178">
        <f t="shared" si="3387"/>
        <v>0</v>
      </c>
      <c r="AH2279" s="178">
        <f t="shared" si="3388"/>
        <v>0</v>
      </c>
      <c r="AI2279" s="190">
        <f t="shared" si="3389"/>
        <v>0</v>
      </c>
      <c r="AJ2279" s="187">
        <f t="shared" si="3390"/>
        <v>0</v>
      </c>
      <c r="AK2279" s="176">
        <f t="shared" si="3391"/>
        <v>0</v>
      </c>
      <c r="AL2279" s="176">
        <f t="shared" si="3392"/>
        <v>0</v>
      </c>
      <c r="AM2279" s="177">
        <f t="shared" si="3393"/>
        <v>0</v>
      </c>
      <c r="AN2279" s="187">
        <f t="shared" si="3394"/>
        <v>0</v>
      </c>
      <c r="AO2279" s="178">
        <f t="shared" si="3395"/>
        <v>0</v>
      </c>
      <c r="AP2279" s="178">
        <f t="shared" si="3396"/>
        <v>0</v>
      </c>
      <c r="AQ2279" s="190">
        <f t="shared" si="3397"/>
        <v>0</v>
      </c>
      <c r="AR2279" s="187">
        <f t="shared" si="3398"/>
        <v>0</v>
      </c>
      <c r="AS2279" s="176">
        <f t="shared" si="3399"/>
        <v>0</v>
      </c>
      <c r="AT2279" s="176">
        <f t="shared" si="3400"/>
        <v>0</v>
      </c>
      <c r="AU2279" s="177">
        <f t="shared" si="3401"/>
        <v>0</v>
      </c>
      <c r="AV2279" s="187">
        <f t="shared" si="3402"/>
        <v>0</v>
      </c>
      <c r="AW2279" s="178">
        <f t="shared" si="3403"/>
        <v>0</v>
      </c>
      <c r="AX2279" s="178">
        <f t="shared" si="3404"/>
        <v>0</v>
      </c>
      <c r="AY2279" s="190">
        <f t="shared" si="3405"/>
        <v>0</v>
      </c>
      <c r="AZ2279" s="187">
        <f t="shared" si="3406"/>
        <v>0</v>
      </c>
      <c r="BA2279" s="176">
        <f t="shared" si="3407"/>
        <v>0</v>
      </c>
      <c r="BB2279" s="176">
        <f t="shared" si="3408"/>
        <v>0</v>
      </c>
      <c r="BC2279" s="177">
        <f t="shared" si="3409"/>
        <v>0</v>
      </c>
      <c r="BD2279" s="187">
        <f t="shared" si="3410"/>
        <v>0</v>
      </c>
    </row>
    <row r="2280" spans="3:56">
      <c r="C2280" s="316" t="s">
        <v>43</v>
      </c>
      <c r="D2280" s="711" t="s">
        <v>141</v>
      </c>
      <c r="E2280" s="712"/>
      <c r="F2280" s="712"/>
      <c r="G2280" s="712"/>
      <c r="H2280" s="712"/>
      <c r="I2280" s="712"/>
      <c r="J2280" s="712"/>
      <c r="K2280" s="712"/>
      <c r="L2280" s="713"/>
      <c r="M2280" s="9"/>
      <c r="N2280" s="9"/>
      <c r="O2280" s="9"/>
      <c r="P2280" s="9"/>
      <c r="Q2280" s="9"/>
      <c r="R2280" s="9"/>
      <c r="S2280" s="9"/>
      <c r="T2280" s="9"/>
      <c r="U2280" s="9"/>
      <c r="V2280" s="9"/>
      <c r="W2280" s="9"/>
      <c r="X2280" s="9"/>
      <c r="Y2280" s="9"/>
      <c r="Z2280" s="9"/>
      <c r="AA2280" s="9"/>
      <c r="AB2280" s="9"/>
      <c r="AC2280" s="9"/>
      <c r="AD2280" s="9"/>
      <c r="AG2280" s="178">
        <f t="shared" si="3387"/>
        <v>0</v>
      </c>
      <c r="AH2280" s="178">
        <f t="shared" si="3388"/>
        <v>0</v>
      </c>
      <c r="AI2280" s="190">
        <f t="shared" si="3389"/>
        <v>0</v>
      </c>
      <c r="AJ2280" s="187">
        <f t="shared" si="3390"/>
        <v>0</v>
      </c>
      <c r="AK2280" s="176">
        <f t="shared" si="3391"/>
        <v>0</v>
      </c>
      <c r="AL2280" s="176">
        <f t="shared" si="3392"/>
        <v>0</v>
      </c>
      <c r="AM2280" s="177">
        <f t="shared" si="3393"/>
        <v>0</v>
      </c>
      <c r="AN2280" s="187">
        <f t="shared" si="3394"/>
        <v>0</v>
      </c>
      <c r="AO2280" s="178">
        <f t="shared" si="3395"/>
        <v>0</v>
      </c>
      <c r="AP2280" s="178">
        <f t="shared" si="3396"/>
        <v>0</v>
      </c>
      <c r="AQ2280" s="190">
        <f t="shared" si="3397"/>
        <v>0</v>
      </c>
      <c r="AR2280" s="187">
        <f t="shared" si="3398"/>
        <v>0</v>
      </c>
      <c r="AS2280" s="176">
        <f t="shared" si="3399"/>
        <v>0</v>
      </c>
      <c r="AT2280" s="176">
        <f t="shared" si="3400"/>
        <v>0</v>
      </c>
      <c r="AU2280" s="177">
        <f t="shared" si="3401"/>
        <v>0</v>
      </c>
      <c r="AV2280" s="187">
        <f t="shared" si="3402"/>
        <v>0</v>
      </c>
      <c r="AW2280" s="178">
        <f t="shared" si="3403"/>
        <v>0</v>
      </c>
      <c r="AX2280" s="178">
        <f t="shared" si="3404"/>
        <v>0</v>
      </c>
      <c r="AY2280" s="190">
        <f t="shared" si="3405"/>
        <v>0</v>
      </c>
      <c r="AZ2280" s="187">
        <f t="shared" si="3406"/>
        <v>0</v>
      </c>
      <c r="BA2280" s="176">
        <f t="shared" si="3407"/>
        <v>0</v>
      </c>
      <c r="BB2280" s="176">
        <f t="shared" si="3408"/>
        <v>0</v>
      </c>
      <c r="BC2280" s="177">
        <f t="shared" si="3409"/>
        <v>0</v>
      </c>
      <c r="BD2280" s="187">
        <f t="shared" si="3410"/>
        <v>0</v>
      </c>
    </row>
    <row r="2281" spans="3:56">
      <c r="C2281" s="316" t="s">
        <v>47</v>
      </c>
      <c r="D2281" s="711" t="s">
        <v>142</v>
      </c>
      <c r="E2281" s="712"/>
      <c r="F2281" s="712"/>
      <c r="G2281" s="712"/>
      <c r="H2281" s="712"/>
      <c r="I2281" s="712"/>
      <c r="J2281" s="712"/>
      <c r="K2281" s="712"/>
      <c r="L2281" s="713"/>
      <c r="M2281" s="9"/>
      <c r="N2281" s="9"/>
      <c r="O2281" s="9"/>
      <c r="P2281" s="9"/>
      <c r="Q2281" s="9"/>
      <c r="R2281" s="9"/>
      <c r="S2281" s="9"/>
      <c r="T2281" s="9"/>
      <c r="U2281" s="9"/>
      <c r="V2281" s="9"/>
      <c r="W2281" s="9"/>
      <c r="X2281" s="9"/>
      <c r="Y2281" s="9"/>
      <c r="Z2281" s="9"/>
      <c r="AA2281" s="9"/>
      <c r="AB2281" s="9"/>
      <c r="AC2281" s="9"/>
      <c r="AD2281" s="9"/>
      <c r="AG2281" s="178">
        <f t="shared" si="3387"/>
        <v>0</v>
      </c>
      <c r="AH2281" s="178">
        <f t="shared" si="3388"/>
        <v>0</v>
      </c>
      <c r="AI2281" s="190">
        <f t="shared" si="3389"/>
        <v>0</v>
      </c>
      <c r="AJ2281" s="187">
        <f t="shared" si="3390"/>
        <v>0</v>
      </c>
      <c r="AK2281" s="176">
        <f t="shared" si="3391"/>
        <v>0</v>
      </c>
      <c r="AL2281" s="176">
        <f t="shared" si="3392"/>
        <v>0</v>
      </c>
      <c r="AM2281" s="177">
        <f t="shared" si="3393"/>
        <v>0</v>
      </c>
      <c r="AN2281" s="187">
        <f t="shared" si="3394"/>
        <v>0</v>
      </c>
      <c r="AO2281" s="178">
        <f t="shared" si="3395"/>
        <v>0</v>
      </c>
      <c r="AP2281" s="178">
        <f t="shared" si="3396"/>
        <v>0</v>
      </c>
      <c r="AQ2281" s="190">
        <f t="shared" si="3397"/>
        <v>0</v>
      </c>
      <c r="AR2281" s="187">
        <f t="shared" si="3398"/>
        <v>0</v>
      </c>
      <c r="AS2281" s="176">
        <f t="shared" si="3399"/>
        <v>0</v>
      </c>
      <c r="AT2281" s="176">
        <f t="shared" si="3400"/>
        <v>0</v>
      </c>
      <c r="AU2281" s="177">
        <f t="shared" si="3401"/>
        <v>0</v>
      </c>
      <c r="AV2281" s="187">
        <f t="shared" si="3402"/>
        <v>0</v>
      </c>
      <c r="AW2281" s="178">
        <f t="shared" si="3403"/>
        <v>0</v>
      </c>
      <c r="AX2281" s="178">
        <f t="shared" si="3404"/>
        <v>0</v>
      </c>
      <c r="AY2281" s="190">
        <f t="shared" si="3405"/>
        <v>0</v>
      </c>
      <c r="AZ2281" s="187">
        <f t="shared" si="3406"/>
        <v>0</v>
      </c>
      <c r="BA2281" s="176">
        <f t="shared" si="3407"/>
        <v>0</v>
      </c>
      <c r="BB2281" s="176">
        <f t="shared" si="3408"/>
        <v>0</v>
      </c>
      <c r="BC2281" s="177">
        <f t="shared" si="3409"/>
        <v>0</v>
      </c>
      <c r="BD2281" s="187">
        <f t="shared" si="3410"/>
        <v>0</v>
      </c>
    </row>
    <row r="2282" spans="3:56">
      <c r="C2282" s="316" t="s">
        <v>51</v>
      </c>
      <c r="D2282" s="711" t="s">
        <v>143</v>
      </c>
      <c r="E2282" s="712"/>
      <c r="F2282" s="712"/>
      <c r="G2282" s="712"/>
      <c r="H2282" s="712"/>
      <c r="I2282" s="712"/>
      <c r="J2282" s="712"/>
      <c r="K2282" s="712"/>
      <c r="L2282" s="713"/>
      <c r="M2282" s="9"/>
      <c r="N2282" s="9"/>
      <c r="O2282" s="9"/>
      <c r="P2282" s="9"/>
      <c r="Q2282" s="9"/>
      <c r="R2282" s="9"/>
      <c r="S2282" s="9"/>
      <c r="T2282" s="9"/>
      <c r="U2282" s="9"/>
      <c r="V2282" s="9"/>
      <c r="W2282" s="9"/>
      <c r="X2282" s="9"/>
      <c r="Y2282" s="9"/>
      <c r="Z2282" s="9"/>
      <c r="AA2282" s="9"/>
      <c r="AB2282" s="9"/>
      <c r="AC2282" s="9"/>
      <c r="AD2282" s="9"/>
      <c r="AG2282" s="178">
        <f t="shared" si="3387"/>
        <v>0</v>
      </c>
      <c r="AH2282" s="178">
        <f t="shared" si="3388"/>
        <v>0</v>
      </c>
      <c r="AI2282" s="190">
        <f t="shared" si="3389"/>
        <v>0</v>
      </c>
      <c r="AJ2282" s="187">
        <f t="shared" si="3390"/>
        <v>0</v>
      </c>
      <c r="AK2282" s="176">
        <f t="shared" si="3391"/>
        <v>0</v>
      </c>
      <c r="AL2282" s="176">
        <f t="shared" si="3392"/>
        <v>0</v>
      </c>
      <c r="AM2282" s="177">
        <f t="shared" si="3393"/>
        <v>0</v>
      </c>
      <c r="AN2282" s="187">
        <f t="shared" si="3394"/>
        <v>0</v>
      </c>
      <c r="AO2282" s="178">
        <f t="shared" si="3395"/>
        <v>0</v>
      </c>
      <c r="AP2282" s="178">
        <f t="shared" si="3396"/>
        <v>0</v>
      </c>
      <c r="AQ2282" s="190">
        <f t="shared" si="3397"/>
        <v>0</v>
      </c>
      <c r="AR2282" s="187">
        <f t="shared" si="3398"/>
        <v>0</v>
      </c>
      <c r="AS2282" s="176">
        <f t="shared" si="3399"/>
        <v>0</v>
      </c>
      <c r="AT2282" s="176">
        <f t="shared" si="3400"/>
        <v>0</v>
      </c>
      <c r="AU2282" s="177">
        <f t="shared" si="3401"/>
        <v>0</v>
      </c>
      <c r="AV2282" s="187">
        <f t="shared" si="3402"/>
        <v>0</v>
      </c>
      <c r="AW2282" s="178">
        <f t="shared" si="3403"/>
        <v>0</v>
      </c>
      <c r="AX2282" s="178">
        <f t="shared" si="3404"/>
        <v>0</v>
      </c>
      <c r="AY2282" s="190">
        <f t="shared" si="3405"/>
        <v>0</v>
      </c>
      <c r="AZ2282" s="187">
        <f t="shared" si="3406"/>
        <v>0</v>
      </c>
      <c r="BA2282" s="176">
        <f t="shared" si="3407"/>
        <v>0</v>
      </c>
      <c r="BB2282" s="176">
        <f t="shared" si="3408"/>
        <v>0</v>
      </c>
      <c r="BC2282" s="177">
        <f t="shared" si="3409"/>
        <v>0</v>
      </c>
      <c r="BD2282" s="187">
        <f t="shared" si="3410"/>
        <v>0</v>
      </c>
    </row>
    <row r="2283" spans="3:56">
      <c r="C2283" s="316" t="s">
        <v>34</v>
      </c>
      <c r="D2283" s="711" t="s">
        <v>144</v>
      </c>
      <c r="E2283" s="712"/>
      <c r="F2283" s="712"/>
      <c r="G2283" s="712"/>
      <c r="H2283" s="712"/>
      <c r="I2283" s="712"/>
      <c r="J2283" s="712"/>
      <c r="K2283" s="712"/>
      <c r="L2283" s="713"/>
      <c r="M2283" s="9"/>
      <c r="N2283" s="9"/>
      <c r="O2283" s="9"/>
      <c r="P2283" s="9"/>
      <c r="Q2283" s="9"/>
      <c r="R2283" s="9"/>
      <c r="S2283" s="9"/>
      <c r="T2283" s="9"/>
      <c r="U2283" s="9"/>
      <c r="V2283" s="9"/>
      <c r="W2283" s="9"/>
      <c r="X2283" s="9"/>
      <c r="Y2283" s="9"/>
      <c r="Z2283" s="9"/>
      <c r="AA2283" s="9"/>
      <c r="AB2283" s="9"/>
      <c r="AC2283" s="9"/>
      <c r="AD2283" s="9"/>
      <c r="AG2283" s="178">
        <f t="shared" si="3387"/>
        <v>0</v>
      </c>
      <c r="AH2283" s="178">
        <f t="shared" si="3388"/>
        <v>0</v>
      </c>
      <c r="AI2283" s="190">
        <f t="shared" si="3389"/>
        <v>0</v>
      </c>
      <c r="AJ2283" s="187">
        <f t="shared" si="3390"/>
        <v>0</v>
      </c>
      <c r="AK2283" s="176">
        <f t="shared" si="3391"/>
        <v>0</v>
      </c>
      <c r="AL2283" s="176">
        <f t="shared" si="3392"/>
        <v>0</v>
      </c>
      <c r="AM2283" s="177">
        <f t="shared" si="3393"/>
        <v>0</v>
      </c>
      <c r="AN2283" s="187">
        <f t="shared" si="3394"/>
        <v>0</v>
      </c>
      <c r="AO2283" s="178">
        <f t="shared" si="3395"/>
        <v>0</v>
      </c>
      <c r="AP2283" s="178">
        <f t="shared" si="3396"/>
        <v>0</v>
      </c>
      <c r="AQ2283" s="190">
        <f t="shared" si="3397"/>
        <v>0</v>
      </c>
      <c r="AR2283" s="187">
        <f t="shared" si="3398"/>
        <v>0</v>
      </c>
      <c r="AS2283" s="176">
        <f t="shared" si="3399"/>
        <v>0</v>
      </c>
      <c r="AT2283" s="176">
        <f t="shared" si="3400"/>
        <v>0</v>
      </c>
      <c r="AU2283" s="177">
        <f t="shared" si="3401"/>
        <v>0</v>
      </c>
      <c r="AV2283" s="187">
        <f t="shared" si="3402"/>
        <v>0</v>
      </c>
      <c r="AW2283" s="178">
        <f t="shared" si="3403"/>
        <v>0</v>
      </c>
      <c r="AX2283" s="178">
        <f t="shared" si="3404"/>
        <v>0</v>
      </c>
      <c r="AY2283" s="190">
        <f t="shared" si="3405"/>
        <v>0</v>
      </c>
      <c r="AZ2283" s="187">
        <f t="shared" si="3406"/>
        <v>0</v>
      </c>
      <c r="BA2283" s="176">
        <f t="shared" si="3407"/>
        <v>0</v>
      </c>
      <c r="BB2283" s="176">
        <f t="shared" si="3408"/>
        <v>0</v>
      </c>
      <c r="BC2283" s="177">
        <f t="shared" si="3409"/>
        <v>0</v>
      </c>
      <c r="BD2283" s="187">
        <f t="shared" si="3410"/>
        <v>0</v>
      </c>
    </row>
    <row r="2284" spans="3:56">
      <c r="C2284" s="316" t="s">
        <v>39</v>
      </c>
      <c r="D2284" s="711" t="s">
        <v>385</v>
      </c>
      <c r="E2284" s="712"/>
      <c r="F2284" s="712"/>
      <c r="G2284" s="712"/>
      <c r="H2284" s="712"/>
      <c r="I2284" s="712"/>
      <c r="J2284" s="712"/>
      <c r="K2284" s="712"/>
      <c r="L2284" s="713"/>
      <c r="M2284" s="9"/>
      <c r="N2284" s="9"/>
      <c r="O2284" s="9"/>
      <c r="P2284" s="9"/>
      <c r="Q2284" s="9"/>
      <c r="R2284" s="9"/>
      <c r="S2284" s="9"/>
      <c r="T2284" s="9"/>
      <c r="U2284" s="9"/>
      <c r="V2284" s="9"/>
      <c r="W2284" s="9"/>
      <c r="X2284" s="9"/>
      <c r="Y2284" s="9"/>
      <c r="Z2284" s="9"/>
      <c r="AA2284" s="9"/>
      <c r="AB2284" s="9"/>
      <c r="AC2284" s="9"/>
      <c r="AD2284" s="9"/>
      <c r="AG2284" s="178">
        <f t="shared" si="3387"/>
        <v>0</v>
      </c>
      <c r="AH2284" s="178">
        <f t="shared" si="3388"/>
        <v>0</v>
      </c>
      <c r="AI2284" s="190">
        <f t="shared" si="3389"/>
        <v>0</v>
      </c>
      <c r="AJ2284" s="187">
        <f t="shared" si="3390"/>
        <v>0</v>
      </c>
      <c r="AK2284" s="176">
        <f t="shared" si="3391"/>
        <v>0</v>
      </c>
      <c r="AL2284" s="176">
        <f t="shared" si="3392"/>
        <v>0</v>
      </c>
      <c r="AM2284" s="177">
        <f t="shared" si="3393"/>
        <v>0</v>
      </c>
      <c r="AN2284" s="187">
        <f t="shared" si="3394"/>
        <v>0</v>
      </c>
      <c r="AO2284" s="178">
        <f t="shared" si="3395"/>
        <v>0</v>
      </c>
      <c r="AP2284" s="178">
        <f t="shared" si="3396"/>
        <v>0</v>
      </c>
      <c r="AQ2284" s="190">
        <f t="shared" si="3397"/>
        <v>0</v>
      </c>
      <c r="AR2284" s="187">
        <f t="shared" si="3398"/>
        <v>0</v>
      </c>
      <c r="AS2284" s="176">
        <f t="shared" si="3399"/>
        <v>0</v>
      </c>
      <c r="AT2284" s="176">
        <f t="shared" si="3400"/>
        <v>0</v>
      </c>
      <c r="AU2284" s="177">
        <f t="shared" si="3401"/>
        <v>0</v>
      </c>
      <c r="AV2284" s="187">
        <f t="shared" si="3402"/>
        <v>0</v>
      </c>
      <c r="AW2284" s="178">
        <f t="shared" si="3403"/>
        <v>0</v>
      </c>
      <c r="AX2284" s="178">
        <f t="shared" si="3404"/>
        <v>0</v>
      </c>
      <c r="AY2284" s="190">
        <f t="shared" si="3405"/>
        <v>0</v>
      </c>
      <c r="AZ2284" s="187">
        <f t="shared" si="3406"/>
        <v>0</v>
      </c>
      <c r="BA2284" s="176">
        <f t="shared" si="3407"/>
        <v>0</v>
      </c>
      <c r="BB2284" s="176">
        <f t="shared" si="3408"/>
        <v>0</v>
      </c>
      <c r="BC2284" s="177">
        <f t="shared" si="3409"/>
        <v>0</v>
      </c>
      <c r="BD2284" s="187">
        <f t="shared" si="3410"/>
        <v>0</v>
      </c>
    </row>
    <row r="2285" spans="3:56">
      <c r="C2285" s="316" t="s">
        <v>59</v>
      </c>
      <c r="D2285" s="711" t="s">
        <v>182</v>
      </c>
      <c r="E2285" s="712"/>
      <c r="F2285" s="712"/>
      <c r="G2285" s="712"/>
      <c r="H2285" s="712"/>
      <c r="I2285" s="712"/>
      <c r="J2285" s="712"/>
      <c r="K2285" s="712"/>
      <c r="L2285" s="713"/>
      <c r="M2285" s="9"/>
      <c r="N2285" s="9"/>
      <c r="O2285" s="9"/>
      <c r="P2285" s="9"/>
      <c r="Q2285" s="9"/>
      <c r="R2285" s="9"/>
      <c r="S2285" s="9"/>
      <c r="T2285" s="9"/>
      <c r="U2285" s="9"/>
      <c r="V2285" s="9"/>
      <c r="W2285" s="9"/>
      <c r="X2285" s="9"/>
      <c r="Y2285" s="9"/>
      <c r="Z2285" s="9"/>
      <c r="AA2285" s="9"/>
      <c r="AB2285" s="9"/>
      <c r="AC2285" s="9"/>
      <c r="AD2285" s="9"/>
      <c r="AG2285" s="178">
        <f t="shared" si="3387"/>
        <v>0</v>
      </c>
      <c r="AH2285" s="178">
        <f t="shared" si="3388"/>
        <v>0</v>
      </c>
      <c r="AI2285" s="190">
        <f t="shared" si="3389"/>
        <v>0</v>
      </c>
      <c r="AJ2285" s="187">
        <f t="shared" si="3390"/>
        <v>0</v>
      </c>
      <c r="AK2285" s="176">
        <f t="shared" si="3391"/>
        <v>0</v>
      </c>
      <c r="AL2285" s="176">
        <f t="shared" si="3392"/>
        <v>0</v>
      </c>
      <c r="AM2285" s="177">
        <f t="shared" si="3393"/>
        <v>0</v>
      </c>
      <c r="AN2285" s="187">
        <f t="shared" si="3394"/>
        <v>0</v>
      </c>
      <c r="AO2285" s="178">
        <f t="shared" si="3395"/>
        <v>0</v>
      </c>
      <c r="AP2285" s="178">
        <f t="shared" si="3396"/>
        <v>0</v>
      </c>
      <c r="AQ2285" s="190">
        <f t="shared" si="3397"/>
        <v>0</v>
      </c>
      <c r="AR2285" s="187">
        <f t="shared" si="3398"/>
        <v>0</v>
      </c>
      <c r="AS2285" s="176">
        <f t="shared" si="3399"/>
        <v>0</v>
      </c>
      <c r="AT2285" s="176">
        <f t="shared" si="3400"/>
        <v>0</v>
      </c>
      <c r="AU2285" s="177">
        <f t="shared" si="3401"/>
        <v>0</v>
      </c>
      <c r="AV2285" s="187">
        <f t="shared" si="3402"/>
        <v>0</v>
      </c>
      <c r="AW2285" s="178">
        <f t="shared" si="3403"/>
        <v>0</v>
      </c>
      <c r="AX2285" s="178">
        <f t="shared" si="3404"/>
        <v>0</v>
      </c>
      <c r="AY2285" s="190">
        <f t="shared" si="3405"/>
        <v>0</v>
      </c>
      <c r="AZ2285" s="187">
        <f t="shared" si="3406"/>
        <v>0</v>
      </c>
      <c r="BA2285" s="176">
        <f t="shared" si="3407"/>
        <v>0</v>
      </c>
      <c r="BB2285" s="176">
        <f t="shared" si="3408"/>
        <v>0</v>
      </c>
      <c r="BC2285" s="177">
        <f t="shared" si="3409"/>
        <v>0</v>
      </c>
      <c r="BD2285" s="187">
        <f t="shared" si="3410"/>
        <v>0</v>
      </c>
    </row>
    <row r="2286" spans="3:56">
      <c r="C2286" s="198"/>
      <c r="D2286" s="198"/>
      <c r="E2286" s="198"/>
      <c r="F2286" s="198"/>
      <c r="G2286" s="198"/>
      <c r="I2286" s="198"/>
      <c r="J2286" s="198"/>
      <c r="K2286" s="180"/>
      <c r="M2286" s="509">
        <f>IF(AND(SUM(M2276:M2285)=0,COUNTIF(M2276:M2285,"NS")&gt;0),"NS",
IF(AND(SUM(M2276:M2285)=0,COUNTIF(M2276:M2285,0)&gt;0),0,
IF(AND(SUM(M2276:M2285)=0,COUNTIF(M2276:M2285,"NA")&gt;0),"NA",
SUM(M2276:M2285))))</f>
        <v>0</v>
      </c>
      <c r="N2286" s="509">
        <f t="shared" ref="N2286:AD2286" si="3411">IF(AND(SUM(N2276:N2285)=0,COUNTIF(N2276:N2285,"NS")&gt;0),"NS",
IF(AND(SUM(N2276:N2285)=0,COUNTIF(N2276:N2285,0)&gt;0),0,
IF(AND(SUM(N2276:N2285)=0,COUNTIF(N2276:N2285,"NA")&gt;0),"NA",
SUM(N2276:N2285))))</f>
        <v>0</v>
      </c>
      <c r="O2286" s="509">
        <f t="shared" si="3411"/>
        <v>0</v>
      </c>
      <c r="P2286" s="509">
        <f t="shared" si="3411"/>
        <v>0</v>
      </c>
      <c r="Q2286" s="509">
        <f t="shared" si="3411"/>
        <v>0</v>
      </c>
      <c r="R2286" s="509">
        <f t="shared" si="3411"/>
        <v>0</v>
      </c>
      <c r="S2286" s="509">
        <f t="shared" si="3411"/>
        <v>0</v>
      </c>
      <c r="T2286" s="509">
        <f t="shared" si="3411"/>
        <v>0</v>
      </c>
      <c r="U2286" s="509">
        <f t="shared" si="3411"/>
        <v>0</v>
      </c>
      <c r="V2286" s="509">
        <f t="shared" si="3411"/>
        <v>0</v>
      </c>
      <c r="W2286" s="509">
        <f t="shared" si="3411"/>
        <v>0</v>
      </c>
      <c r="X2286" s="509">
        <f t="shared" si="3411"/>
        <v>0</v>
      </c>
      <c r="Y2286" s="509">
        <f t="shared" si="3411"/>
        <v>0</v>
      </c>
      <c r="Z2286" s="509">
        <f t="shared" si="3411"/>
        <v>0</v>
      </c>
      <c r="AA2286" s="509">
        <f t="shared" si="3411"/>
        <v>0</v>
      </c>
      <c r="AB2286" s="509">
        <f t="shared" si="3411"/>
        <v>0</v>
      </c>
      <c r="AC2286" s="509">
        <f t="shared" si="3411"/>
        <v>0</v>
      </c>
      <c r="AD2286" s="509">
        <f t="shared" si="3411"/>
        <v>0</v>
      </c>
      <c r="AJ2286" s="187">
        <f>SUM(AJ2276:AJ2285)</f>
        <v>0</v>
      </c>
      <c r="AN2286" s="187">
        <f>SUM(AN2276:AN2285)</f>
        <v>0</v>
      </c>
      <c r="AR2286" s="187">
        <f>SUM(AR2276:AR2285)</f>
        <v>0</v>
      </c>
      <c r="AV2286" s="187">
        <f>SUM(AV2276:AV2285)</f>
        <v>0</v>
      </c>
      <c r="AZ2286" s="187">
        <f>SUM(AZ2276:AZ2285)</f>
        <v>0</v>
      </c>
      <c r="BD2286" s="187">
        <f>SUM(BD2276:BD2285)</f>
        <v>0</v>
      </c>
    </row>
    <row r="2287" spans="3:56"/>
    <row r="2288" spans="3:56">
      <c r="AA2288" s="722" t="s">
        <v>1524</v>
      </c>
      <c r="AB2288" s="722"/>
      <c r="AC2288" s="722"/>
      <c r="AD2288" s="722"/>
    </row>
    <row r="2289" spans="3:52" ht="36" customHeight="1">
      <c r="C2289" s="796" t="s">
        <v>136</v>
      </c>
      <c r="D2289" s="797"/>
      <c r="E2289" s="797"/>
      <c r="F2289" s="797"/>
      <c r="G2289" s="797"/>
      <c r="H2289" s="797"/>
      <c r="I2289" s="797"/>
      <c r="J2289" s="797"/>
      <c r="K2289" s="797"/>
      <c r="L2289" s="797"/>
      <c r="M2289" s="797"/>
      <c r="N2289" s="797"/>
      <c r="O2289" s="798"/>
      <c r="P2289" s="696" t="s">
        <v>2767</v>
      </c>
      <c r="Q2289" s="697"/>
      <c r="R2289" s="697"/>
      <c r="S2289" s="697"/>
      <c r="T2289" s="697"/>
      <c r="U2289" s="697"/>
      <c r="V2289" s="697"/>
      <c r="W2289" s="697"/>
      <c r="X2289" s="697"/>
      <c r="Y2289" s="697"/>
      <c r="Z2289" s="697"/>
      <c r="AA2289" s="697"/>
      <c r="AB2289" s="697"/>
      <c r="AC2289" s="697"/>
      <c r="AD2289" s="698"/>
    </row>
    <row r="2290" spans="3:52">
      <c r="C2290" s="799"/>
      <c r="D2290" s="800"/>
      <c r="E2290" s="800"/>
      <c r="F2290" s="800"/>
      <c r="G2290" s="800"/>
      <c r="H2290" s="800"/>
      <c r="I2290" s="800"/>
      <c r="J2290" s="800"/>
      <c r="K2290" s="800"/>
      <c r="L2290" s="800"/>
      <c r="M2290" s="800"/>
      <c r="N2290" s="800"/>
      <c r="O2290" s="801"/>
      <c r="P2290" s="606" t="s">
        <v>555</v>
      </c>
      <c r="Q2290" s="607"/>
      <c r="R2290" s="607"/>
      <c r="S2290" s="607"/>
      <c r="T2290" s="607"/>
      <c r="U2290" s="607"/>
      <c r="V2290" s="721" t="s">
        <v>556</v>
      </c>
      <c r="W2290" s="721"/>
      <c r="X2290" s="721"/>
      <c r="Y2290" s="721" t="s">
        <v>550</v>
      </c>
      <c r="Z2290" s="721"/>
      <c r="AA2290" s="721"/>
      <c r="AB2290" s="721" t="s">
        <v>182</v>
      </c>
      <c r="AC2290" s="721"/>
      <c r="AD2290" s="721"/>
    </row>
    <row r="2291" spans="3:52" ht="36" customHeight="1">
      <c r="C2291" s="799"/>
      <c r="D2291" s="800"/>
      <c r="E2291" s="800"/>
      <c r="F2291" s="800"/>
      <c r="G2291" s="800"/>
      <c r="H2291" s="800"/>
      <c r="I2291" s="800"/>
      <c r="J2291" s="800"/>
      <c r="K2291" s="800"/>
      <c r="L2291" s="800"/>
      <c r="M2291" s="800"/>
      <c r="N2291" s="800"/>
      <c r="O2291" s="801"/>
      <c r="P2291" s="606" t="s">
        <v>546</v>
      </c>
      <c r="Q2291" s="607"/>
      <c r="R2291" s="608"/>
      <c r="S2291" s="606" t="s">
        <v>548</v>
      </c>
      <c r="T2291" s="607"/>
      <c r="U2291" s="608"/>
      <c r="V2291" s="721"/>
      <c r="W2291" s="721"/>
      <c r="X2291" s="721"/>
      <c r="Y2291" s="721"/>
      <c r="Z2291" s="721"/>
      <c r="AA2291" s="721"/>
      <c r="AB2291" s="721"/>
      <c r="AC2291" s="721"/>
      <c r="AD2291" s="721"/>
      <c r="AG2291" s="767" t="s">
        <v>546</v>
      </c>
      <c r="AH2291" s="767"/>
      <c r="AI2291" s="767"/>
      <c r="AJ2291" s="767"/>
      <c r="AK2291" s="765" t="s">
        <v>548</v>
      </c>
      <c r="AL2291" s="765"/>
      <c r="AM2291" s="765"/>
      <c r="AN2291" s="765"/>
      <c r="AO2291" s="767" t="s">
        <v>556</v>
      </c>
      <c r="AP2291" s="767"/>
      <c r="AQ2291" s="767"/>
      <c r="AR2291" s="767"/>
      <c r="AS2291" s="718" t="s">
        <v>550</v>
      </c>
      <c r="AT2291" s="718"/>
      <c r="AU2291" s="718"/>
      <c r="AV2291" s="718"/>
      <c r="AW2291" s="688" t="s">
        <v>182</v>
      </c>
      <c r="AX2291" s="688"/>
      <c r="AY2291" s="688"/>
      <c r="AZ2291" s="688"/>
    </row>
    <row r="2292" spans="3:52" ht="48" customHeight="1">
      <c r="C2292" s="802"/>
      <c r="D2292" s="803"/>
      <c r="E2292" s="803"/>
      <c r="F2292" s="803"/>
      <c r="G2292" s="803"/>
      <c r="H2292" s="803"/>
      <c r="I2292" s="803"/>
      <c r="J2292" s="803"/>
      <c r="K2292" s="803"/>
      <c r="L2292" s="803"/>
      <c r="M2292" s="803"/>
      <c r="N2292" s="803"/>
      <c r="O2292" s="804"/>
      <c r="P2292" s="184" t="s">
        <v>205</v>
      </c>
      <c r="Q2292" s="141" t="s">
        <v>115</v>
      </c>
      <c r="R2292" s="141" t="s">
        <v>116</v>
      </c>
      <c r="S2292" s="184" t="s">
        <v>205</v>
      </c>
      <c r="T2292" s="141" t="s">
        <v>115</v>
      </c>
      <c r="U2292" s="141" t="s">
        <v>116</v>
      </c>
      <c r="V2292" s="184" t="s">
        <v>205</v>
      </c>
      <c r="W2292" s="141" t="s">
        <v>115</v>
      </c>
      <c r="X2292" s="141" t="s">
        <v>116</v>
      </c>
      <c r="Y2292" s="184" t="s">
        <v>205</v>
      </c>
      <c r="Z2292" s="141" t="s">
        <v>115</v>
      </c>
      <c r="AA2292" s="141" t="s">
        <v>116</v>
      </c>
      <c r="AB2292" s="184" t="s">
        <v>205</v>
      </c>
      <c r="AC2292" s="141" t="s">
        <v>115</v>
      </c>
      <c r="AD2292" s="141" t="s">
        <v>116</v>
      </c>
      <c r="AG2292" s="185" t="s">
        <v>8061</v>
      </c>
      <c r="AH2292" s="185" t="s">
        <v>8062</v>
      </c>
      <c r="AI2292" s="185" t="s">
        <v>8063</v>
      </c>
      <c r="AJ2292" s="185" t="s">
        <v>8064</v>
      </c>
      <c r="AK2292" s="186" t="s">
        <v>8061</v>
      </c>
      <c r="AL2292" s="186" t="s">
        <v>8062</v>
      </c>
      <c r="AM2292" s="186" t="s">
        <v>8063</v>
      </c>
      <c r="AN2292" s="186" t="s">
        <v>8064</v>
      </c>
      <c r="AO2292" s="185" t="s">
        <v>8061</v>
      </c>
      <c r="AP2292" s="185" t="s">
        <v>8062</v>
      </c>
      <c r="AQ2292" s="185" t="s">
        <v>8063</v>
      </c>
      <c r="AR2292" s="185" t="s">
        <v>8064</v>
      </c>
      <c r="AS2292" s="186" t="s">
        <v>8061</v>
      </c>
      <c r="AT2292" s="186" t="s">
        <v>8062</v>
      </c>
      <c r="AU2292" s="186" t="s">
        <v>8063</v>
      </c>
      <c r="AV2292" s="186" t="s">
        <v>8064</v>
      </c>
      <c r="AW2292" s="185" t="s">
        <v>8061</v>
      </c>
      <c r="AX2292" s="185" t="s">
        <v>8062</v>
      </c>
      <c r="AY2292" s="185" t="s">
        <v>8063</v>
      </c>
      <c r="AZ2292" s="185" t="s">
        <v>8064</v>
      </c>
    </row>
    <row r="2293" spans="3:52">
      <c r="C2293" s="316" t="s">
        <v>23</v>
      </c>
      <c r="D2293" s="711" t="s">
        <v>137</v>
      </c>
      <c r="E2293" s="712"/>
      <c r="F2293" s="712"/>
      <c r="G2293" s="712"/>
      <c r="H2293" s="712"/>
      <c r="I2293" s="712"/>
      <c r="J2293" s="712"/>
      <c r="K2293" s="712"/>
      <c r="L2293" s="712"/>
      <c r="M2293" s="712"/>
      <c r="N2293" s="712"/>
      <c r="O2293" s="713"/>
      <c r="P2293" s="9"/>
      <c r="Q2293" s="9"/>
      <c r="R2293" s="9"/>
      <c r="S2293" s="9"/>
      <c r="T2293" s="9"/>
      <c r="U2293" s="9"/>
      <c r="V2293" s="9"/>
      <c r="W2293" s="9"/>
      <c r="X2293" s="9"/>
      <c r="Y2293" s="9"/>
      <c r="Z2293" s="9"/>
      <c r="AA2293" s="9"/>
      <c r="AB2293" s="9"/>
      <c r="AC2293" s="9"/>
      <c r="AD2293" s="9"/>
      <c r="AG2293" s="176">
        <f>P2293</f>
        <v>0</v>
      </c>
      <c r="AH2293" s="176">
        <f>COUNTIF(Q2293:R2293,"NS")</f>
        <v>0</v>
      </c>
      <c r="AI2293" s="177">
        <f>IF(COUNTIF(Q2293:R2293,"NA")=2,"NA",SUM(Q2293:R2293))</f>
        <v>0</v>
      </c>
      <c r="AJ2293" s="187">
        <f t="shared" ref="AJ2293" si="3412">IF($AJ$2312=$AH$2312, 0,  IF(OR(AND(AG2293=0, AH2293&gt;0),AND(AG2293="NS", AI2293&gt;0), AND(AG2293="NS", AH2293=0, AI2293=0)), 1, IF(OR(AND(AG2293&gt;0, AH2293=2), AND(AG2293="NS", AH2293=2), AND(AG2293="NS", AI2293=0, AH2293&gt;0), AG2293=AI2293), 0, 1)))</f>
        <v>0</v>
      </c>
      <c r="AK2293" s="178">
        <f>S2293</f>
        <v>0</v>
      </c>
      <c r="AL2293" s="178">
        <f>COUNTIF(T2293:U2293,"NS")</f>
        <v>0</v>
      </c>
      <c r="AM2293" s="190">
        <f>IF(COUNTIF(T2293:U2293,"NA")=2,"NA",SUM(T2293:U2293))</f>
        <v>0</v>
      </c>
      <c r="AN2293" s="187">
        <f t="shared" ref="AN2293" si="3413">IF($AJ$2312=$AH$2312, 0,  IF(OR(AND(AK2293=0, AL2293&gt;0),AND(AK2293="NS", AM2293&gt;0), AND(AK2293="NS", AL2293=0, AM2293=0)), 1, IF(OR(AND(AK2293&gt;0, AL2293=2), AND(AK2293="NS", AL2293=2), AND(AK2293="NS", AM2293=0, AL2293&gt;0), AK2293=AM2293), 0, 1)))</f>
        <v>0</v>
      </c>
      <c r="AO2293" s="176">
        <f>V2293</f>
        <v>0</v>
      </c>
      <c r="AP2293" s="176">
        <f>COUNTIF(W2293:X2293,"NS")</f>
        <v>0</v>
      </c>
      <c r="AQ2293" s="177">
        <f>IF(COUNTIF(W2293:X2293,"NA")=2,"NA",SUM(W2293:X2293))</f>
        <v>0</v>
      </c>
      <c r="AR2293" s="187">
        <f t="shared" ref="AR2293" si="3414">IF($AJ$2312=$AH$2312, 0,  IF(OR(AND(AO2293=0, AP2293&gt;0),AND(AO2293="NS", AQ2293&gt;0), AND(AO2293="NS", AP2293=0, AQ2293=0)), 1, IF(OR(AND(AO2293&gt;0, AP2293=2), AND(AO2293="NS", AP2293=2), AND(AO2293="NS", AQ2293=0, AP2293&gt;0), AO2293=AQ2293), 0, 1)))</f>
        <v>0</v>
      </c>
      <c r="AS2293" s="178">
        <f>Y2293</f>
        <v>0</v>
      </c>
      <c r="AT2293" s="178">
        <f>COUNTIF(Z2293:AA2293,"NS")</f>
        <v>0</v>
      </c>
      <c r="AU2293" s="190">
        <f>IF(COUNTIF(Z2293:AA2293,"NA")=2,"NA",SUM(Z2293:AA2293))</f>
        <v>0</v>
      </c>
      <c r="AV2293" s="187">
        <f t="shared" ref="AV2293" si="3415">IF($AJ$2312=$AH$2312, 0,  IF(OR(AND(AS2293=0, AT2293&gt;0),AND(AS2293="NS", AU2293&gt;0), AND(AS2293="NS", AT2293=0, AU2293=0)), 1, IF(OR(AND(AS2293&gt;0, AT2293=2), AND(AS2293="NS", AT2293=2), AND(AS2293="NS", AU2293=0, AT2293&gt;0), AS2293=AU2293), 0, 1)))</f>
        <v>0</v>
      </c>
      <c r="AW2293" s="176">
        <f>AB2293</f>
        <v>0</v>
      </c>
      <c r="AX2293" s="176">
        <f>COUNTIF(AC2293:AD2293,"NS")</f>
        <v>0</v>
      </c>
      <c r="AY2293" s="177">
        <f>IF(COUNTIF(AC2293:AD2293,"NA")=2,"NA",SUM(AC2293:AD2293))</f>
        <v>0</v>
      </c>
      <c r="AZ2293" s="187">
        <f t="shared" ref="AZ2293" si="3416">IF($AJ$2312=$AH$2312, 0,  IF(OR(AND(AW2293=0, AX2293&gt;0),AND(AW2293="NS", AY2293&gt;0), AND(AW2293="NS", AX2293=0, AY2293=0)), 1, IF(OR(AND(AW2293&gt;0, AX2293=2), AND(AW2293="NS", AX2293=2), AND(AW2293="NS", AY2293=0, AX2293&gt;0), AW2293=AY2293), 0, 1)))</f>
        <v>0</v>
      </c>
    </row>
    <row r="2294" spans="3:52">
      <c r="C2294" s="316" t="s">
        <v>30</v>
      </c>
      <c r="D2294" s="711" t="s">
        <v>138</v>
      </c>
      <c r="E2294" s="712"/>
      <c r="F2294" s="712"/>
      <c r="G2294" s="712"/>
      <c r="H2294" s="712"/>
      <c r="I2294" s="712"/>
      <c r="J2294" s="712"/>
      <c r="K2294" s="712"/>
      <c r="L2294" s="712"/>
      <c r="M2294" s="712"/>
      <c r="N2294" s="712"/>
      <c r="O2294" s="713"/>
      <c r="P2294" s="9"/>
      <c r="Q2294" s="9"/>
      <c r="R2294" s="9"/>
      <c r="S2294" s="9"/>
      <c r="T2294" s="9"/>
      <c r="U2294" s="9"/>
      <c r="V2294" s="9"/>
      <c r="W2294" s="9"/>
      <c r="X2294" s="9"/>
      <c r="Y2294" s="9"/>
      <c r="Z2294" s="9"/>
      <c r="AA2294" s="9"/>
      <c r="AB2294" s="9"/>
      <c r="AC2294" s="9"/>
      <c r="AD2294" s="9"/>
      <c r="AG2294" s="176">
        <f t="shared" ref="AG2294:AG2302" si="3417">P2294</f>
        <v>0</v>
      </c>
      <c r="AH2294" s="176">
        <f t="shared" ref="AH2294:AH2302" si="3418">COUNTIF(Q2294:R2294,"NS")</f>
        <v>0</v>
      </c>
      <c r="AI2294" s="177">
        <f t="shared" ref="AI2294:AI2302" si="3419">IF(COUNTIF(Q2294:R2294,"NA")=2,"NA",SUM(Q2294:R2294))</f>
        <v>0</v>
      </c>
      <c r="AJ2294" s="187">
        <f t="shared" ref="AJ2294:AJ2302" si="3420">IF($AJ$2312=$AH$2312, 0,  IF(OR(AND(AG2294=0, AH2294&gt;0),AND(AG2294="NS", AI2294&gt;0), AND(AG2294="NS", AH2294=0, AI2294=0)), 1, IF(OR(AND(AG2294&gt;0, AH2294=2), AND(AG2294="NS", AH2294=2), AND(AG2294="NS", AI2294=0, AH2294&gt;0), AG2294=AI2294), 0, 1)))</f>
        <v>0</v>
      </c>
      <c r="AK2294" s="178">
        <f t="shared" ref="AK2294:AK2302" si="3421">S2294</f>
        <v>0</v>
      </c>
      <c r="AL2294" s="178">
        <f t="shared" ref="AL2294:AL2302" si="3422">COUNTIF(T2294:U2294,"NS")</f>
        <v>0</v>
      </c>
      <c r="AM2294" s="190">
        <f t="shared" ref="AM2294:AM2302" si="3423">IF(COUNTIF(T2294:U2294,"NA")=2,"NA",SUM(T2294:U2294))</f>
        <v>0</v>
      </c>
      <c r="AN2294" s="187">
        <f t="shared" ref="AN2294:AN2302" si="3424">IF($AJ$2312=$AH$2312, 0,  IF(OR(AND(AK2294=0, AL2294&gt;0),AND(AK2294="NS", AM2294&gt;0), AND(AK2294="NS", AL2294=0, AM2294=0)), 1, IF(OR(AND(AK2294&gt;0, AL2294=2), AND(AK2294="NS", AL2294=2), AND(AK2294="NS", AM2294=0, AL2294&gt;0), AK2294=AM2294), 0, 1)))</f>
        <v>0</v>
      </c>
      <c r="AO2294" s="176">
        <f t="shared" ref="AO2294:AO2302" si="3425">V2294</f>
        <v>0</v>
      </c>
      <c r="AP2294" s="176">
        <f t="shared" ref="AP2294:AP2302" si="3426">COUNTIF(W2294:X2294,"NS")</f>
        <v>0</v>
      </c>
      <c r="AQ2294" s="177">
        <f t="shared" ref="AQ2294:AQ2302" si="3427">IF(COUNTIF(W2294:X2294,"NA")=2,"NA",SUM(W2294:X2294))</f>
        <v>0</v>
      </c>
      <c r="AR2294" s="187">
        <f t="shared" ref="AR2294:AR2302" si="3428">IF($AJ$2312=$AH$2312, 0,  IF(OR(AND(AO2294=0, AP2294&gt;0),AND(AO2294="NS", AQ2294&gt;0), AND(AO2294="NS", AP2294=0, AQ2294=0)), 1, IF(OR(AND(AO2294&gt;0, AP2294=2), AND(AO2294="NS", AP2294=2), AND(AO2294="NS", AQ2294=0, AP2294&gt;0), AO2294=AQ2294), 0, 1)))</f>
        <v>0</v>
      </c>
      <c r="AS2294" s="178">
        <f t="shared" ref="AS2294:AS2302" si="3429">Y2294</f>
        <v>0</v>
      </c>
      <c r="AT2294" s="178">
        <f t="shared" ref="AT2294:AT2302" si="3430">COUNTIF(Z2294:AA2294,"NS")</f>
        <v>0</v>
      </c>
      <c r="AU2294" s="190">
        <f t="shared" ref="AU2294:AU2302" si="3431">IF(COUNTIF(Z2294:AA2294,"NA")=2,"NA",SUM(Z2294:AA2294))</f>
        <v>0</v>
      </c>
      <c r="AV2294" s="187">
        <f t="shared" ref="AV2294:AV2302" si="3432">IF($AJ$2312=$AH$2312, 0,  IF(OR(AND(AS2294=0, AT2294&gt;0),AND(AS2294="NS", AU2294&gt;0), AND(AS2294="NS", AT2294=0, AU2294=0)), 1, IF(OR(AND(AS2294&gt;0, AT2294=2), AND(AS2294="NS", AT2294=2), AND(AS2294="NS", AU2294=0, AT2294&gt;0), AS2294=AU2294), 0, 1)))</f>
        <v>0</v>
      </c>
      <c r="AW2294" s="176">
        <f t="shared" ref="AW2294:AW2302" si="3433">AB2294</f>
        <v>0</v>
      </c>
      <c r="AX2294" s="176">
        <f t="shared" ref="AX2294:AX2302" si="3434">COUNTIF(AC2294:AD2294,"NS")</f>
        <v>0</v>
      </c>
      <c r="AY2294" s="177">
        <f t="shared" ref="AY2294:AY2302" si="3435">IF(COUNTIF(AC2294:AD2294,"NA")=2,"NA",SUM(AC2294:AD2294))</f>
        <v>0</v>
      </c>
      <c r="AZ2294" s="187">
        <f t="shared" ref="AZ2294:AZ2302" si="3436">IF($AJ$2312=$AH$2312, 0,  IF(OR(AND(AW2294=0, AX2294&gt;0),AND(AW2294="NS", AY2294&gt;0), AND(AW2294="NS", AX2294=0, AY2294=0)), 1, IF(OR(AND(AW2294&gt;0, AX2294=2), AND(AW2294="NS", AX2294=2), AND(AW2294="NS", AY2294=0, AX2294&gt;0), AW2294=AY2294), 0, 1)))</f>
        <v>0</v>
      </c>
    </row>
    <row r="2295" spans="3:52">
      <c r="C2295" s="316" t="s">
        <v>36</v>
      </c>
      <c r="D2295" s="711" t="s">
        <v>139</v>
      </c>
      <c r="E2295" s="712"/>
      <c r="F2295" s="712"/>
      <c r="G2295" s="712"/>
      <c r="H2295" s="712"/>
      <c r="I2295" s="712"/>
      <c r="J2295" s="712"/>
      <c r="K2295" s="712"/>
      <c r="L2295" s="712"/>
      <c r="M2295" s="712"/>
      <c r="N2295" s="712"/>
      <c r="O2295" s="713"/>
      <c r="P2295" s="9"/>
      <c r="Q2295" s="9"/>
      <c r="R2295" s="9"/>
      <c r="S2295" s="9"/>
      <c r="T2295" s="9"/>
      <c r="U2295" s="9"/>
      <c r="V2295" s="9"/>
      <c r="W2295" s="9"/>
      <c r="X2295" s="9"/>
      <c r="Y2295" s="9"/>
      <c r="Z2295" s="9"/>
      <c r="AA2295" s="9"/>
      <c r="AB2295" s="9"/>
      <c r="AC2295" s="9"/>
      <c r="AD2295" s="9"/>
      <c r="AG2295" s="176">
        <f t="shared" si="3417"/>
        <v>0</v>
      </c>
      <c r="AH2295" s="176">
        <f t="shared" si="3418"/>
        <v>0</v>
      </c>
      <c r="AI2295" s="177">
        <f t="shared" si="3419"/>
        <v>0</v>
      </c>
      <c r="AJ2295" s="187">
        <f t="shared" si="3420"/>
        <v>0</v>
      </c>
      <c r="AK2295" s="178">
        <f t="shared" si="3421"/>
        <v>0</v>
      </c>
      <c r="AL2295" s="178">
        <f t="shared" si="3422"/>
        <v>0</v>
      </c>
      <c r="AM2295" s="190">
        <f t="shared" si="3423"/>
        <v>0</v>
      </c>
      <c r="AN2295" s="187">
        <f t="shared" si="3424"/>
        <v>0</v>
      </c>
      <c r="AO2295" s="176">
        <f t="shared" si="3425"/>
        <v>0</v>
      </c>
      <c r="AP2295" s="176">
        <f t="shared" si="3426"/>
        <v>0</v>
      </c>
      <c r="AQ2295" s="177">
        <f t="shared" si="3427"/>
        <v>0</v>
      </c>
      <c r="AR2295" s="187">
        <f t="shared" si="3428"/>
        <v>0</v>
      </c>
      <c r="AS2295" s="178">
        <f t="shared" si="3429"/>
        <v>0</v>
      </c>
      <c r="AT2295" s="178">
        <f t="shared" si="3430"/>
        <v>0</v>
      </c>
      <c r="AU2295" s="190">
        <f t="shared" si="3431"/>
        <v>0</v>
      </c>
      <c r="AV2295" s="187">
        <f t="shared" si="3432"/>
        <v>0</v>
      </c>
      <c r="AW2295" s="176">
        <f t="shared" si="3433"/>
        <v>0</v>
      </c>
      <c r="AX2295" s="176">
        <f t="shared" si="3434"/>
        <v>0</v>
      </c>
      <c r="AY2295" s="177">
        <f t="shared" si="3435"/>
        <v>0</v>
      </c>
      <c r="AZ2295" s="187">
        <f t="shared" si="3436"/>
        <v>0</v>
      </c>
    </row>
    <row r="2296" spans="3:52">
      <c r="C2296" s="316" t="s">
        <v>40</v>
      </c>
      <c r="D2296" s="711" t="s">
        <v>140</v>
      </c>
      <c r="E2296" s="712"/>
      <c r="F2296" s="712"/>
      <c r="G2296" s="712"/>
      <c r="H2296" s="712"/>
      <c r="I2296" s="712"/>
      <c r="J2296" s="712"/>
      <c r="K2296" s="712"/>
      <c r="L2296" s="712"/>
      <c r="M2296" s="712"/>
      <c r="N2296" s="712"/>
      <c r="O2296" s="713"/>
      <c r="P2296" s="9"/>
      <c r="Q2296" s="9"/>
      <c r="R2296" s="9"/>
      <c r="S2296" s="9"/>
      <c r="T2296" s="9"/>
      <c r="U2296" s="9"/>
      <c r="V2296" s="9"/>
      <c r="W2296" s="9"/>
      <c r="X2296" s="9"/>
      <c r="Y2296" s="9"/>
      <c r="Z2296" s="9"/>
      <c r="AA2296" s="9"/>
      <c r="AB2296" s="9"/>
      <c r="AC2296" s="9"/>
      <c r="AD2296" s="9"/>
      <c r="AG2296" s="176">
        <f t="shared" si="3417"/>
        <v>0</v>
      </c>
      <c r="AH2296" s="176">
        <f t="shared" si="3418"/>
        <v>0</v>
      </c>
      <c r="AI2296" s="177">
        <f t="shared" si="3419"/>
        <v>0</v>
      </c>
      <c r="AJ2296" s="187">
        <f t="shared" si="3420"/>
        <v>0</v>
      </c>
      <c r="AK2296" s="178">
        <f t="shared" si="3421"/>
        <v>0</v>
      </c>
      <c r="AL2296" s="178">
        <f t="shared" si="3422"/>
        <v>0</v>
      </c>
      <c r="AM2296" s="190">
        <f t="shared" si="3423"/>
        <v>0</v>
      </c>
      <c r="AN2296" s="187">
        <f t="shared" si="3424"/>
        <v>0</v>
      </c>
      <c r="AO2296" s="176">
        <f t="shared" si="3425"/>
        <v>0</v>
      </c>
      <c r="AP2296" s="176">
        <f t="shared" si="3426"/>
        <v>0</v>
      </c>
      <c r="AQ2296" s="177">
        <f t="shared" si="3427"/>
        <v>0</v>
      </c>
      <c r="AR2296" s="187">
        <f t="shared" si="3428"/>
        <v>0</v>
      </c>
      <c r="AS2296" s="178">
        <f t="shared" si="3429"/>
        <v>0</v>
      </c>
      <c r="AT2296" s="178">
        <f t="shared" si="3430"/>
        <v>0</v>
      </c>
      <c r="AU2296" s="190">
        <f t="shared" si="3431"/>
        <v>0</v>
      </c>
      <c r="AV2296" s="187">
        <f t="shared" si="3432"/>
        <v>0</v>
      </c>
      <c r="AW2296" s="176">
        <f t="shared" si="3433"/>
        <v>0</v>
      </c>
      <c r="AX2296" s="176">
        <f t="shared" si="3434"/>
        <v>0</v>
      </c>
      <c r="AY2296" s="177">
        <f t="shared" si="3435"/>
        <v>0</v>
      </c>
      <c r="AZ2296" s="187">
        <f t="shared" si="3436"/>
        <v>0</v>
      </c>
    </row>
    <row r="2297" spans="3:52">
      <c r="C2297" s="316" t="s">
        <v>43</v>
      </c>
      <c r="D2297" s="711" t="s">
        <v>141</v>
      </c>
      <c r="E2297" s="712"/>
      <c r="F2297" s="712"/>
      <c r="G2297" s="712"/>
      <c r="H2297" s="712"/>
      <c r="I2297" s="712"/>
      <c r="J2297" s="712"/>
      <c r="K2297" s="712"/>
      <c r="L2297" s="712"/>
      <c r="M2297" s="712"/>
      <c r="N2297" s="712"/>
      <c r="O2297" s="713"/>
      <c r="P2297" s="9"/>
      <c r="Q2297" s="9"/>
      <c r="R2297" s="9"/>
      <c r="S2297" s="9"/>
      <c r="T2297" s="9"/>
      <c r="U2297" s="9"/>
      <c r="V2297" s="9"/>
      <c r="W2297" s="9"/>
      <c r="X2297" s="9"/>
      <c r="Y2297" s="9"/>
      <c r="Z2297" s="9"/>
      <c r="AA2297" s="9"/>
      <c r="AB2297" s="9"/>
      <c r="AC2297" s="9"/>
      <c r="AD2297" s="9"/>
      <c r="AG2297" s="176">
        <f t="shared" si="3417"/>
        <v>0</v>
      </c>
      <c r="AH2297" s="176">
        <f t="shared" si="3418"/>
        <v>0</v>
      </c>
      <c r="AI2297" s="177">
        <f t="shared" si="3419"/>
        <v>0</v>
      </c>
      <c r="AJ2297" s="187">
        <f t="shared" si="3420"/>
        <v>0</v>
      </c>
      <c r="AK2297" s="178">
        <f t="shared" si="3421"/>
        <v>0</v>
      </c>
      <c r="AL2297" s="178">
        <f t="shared" si="3422"/>
        <v>0</v>
      </c>
      <c r="AM2297" s="190">
        <f t="shared" si="3423"/>
        <v>0</v>
      </c>
      <c r="AN2297" s="187">
        <f t="shared" si="3424"/>
        <v>0</v>
      </c>
      <c r="AO2297" s="176">
        <f t="shared" si="3425"/>
        <v>0</v>
      </c>
      <c r="AP2297" s="176">
        <f t="shared" si="3426"/>
        <v>0</v>
      </c>
      <c r="AQ2297" s="177">
        <f t="shared" si="3427"/>
        <v>0</v>
      </c>
      <c r="AR2297" s="187">
        <f t="shared" si="3428"/>
        <v>0</v>
      </c>
      <c r="AS2297" s="178">
        <f t="shared" si="3429"/>
        <v>0</v>
      </c>
      <c r="AT2297" s="178">
        <f t="shared" si="3430"/>
        <v>0</v>
      </c>
      <c r="AU2297" s="190">
        <f t="shared" si="3431"/>
        <v>0</v>
      </c>
      <c r="AV2297" s="187">
        <f t="shared" si="3432"/>
        <v>0</v>
      </c>
      <c r="AW2297" s="176">
        <f t="shared" si="3433"/>
        <v>0</v>
      </c>
      <c r="AX2297" s="176">
        <f t="shared" si="3434"/>
        <v>0</v>
      </c>
      <c r="AY2297" s="177">
        <f t="shared" si="3435"/>
        <v>0</v>
      </c>
      <c r="AZ2297" s="187">
        <f t="shared" si="3436"/>
        <v>0</v>
      </c>
    </row>
    <row r="2298" spans="3:52">
      <c r="C2298" s="316" t="s">
        <v>47</v>
      </c>
      <c r="D2298" s="711" t="s">
        <v>142</v>
      </c>
      <c r="E2298" s="712"/>
      <c r="F2298" s="712"/>
      <c r="G2298" s="712"/>
      <c r="H2298" s="712"/>
      <c r="I2298" s="712"/>
      <c r="J2298" s="712"/>
      <c r="K2298" s="712"/>
      <c r="L2298" s="712"/>
      <c r="M2298" s="712"/>
      <c r="N2298" s="712"/>
      <c r="O2298" s="713"/>
      <c r="P2298" s="9"/>
      <c r="Q2298" s="9"/>
      <c r="R2298" s="9"/>
      <c r="S2298" s="9"/>
      <c r="T2298" s="9"/>
      <c r="U2298" s="9"/>
      <c r="V2298" s="9"/>
      <c r="W2298" s="9"/>
      <c r="X2298" s="9"/>
      <c r="Y2298" s="9"/>
      <c r="Z2298" s="9"/>
      <c r="AA2298" s="9"/>
      <c r="AB2298" s="9"/>
      <c r="AC2298" s="9"/>
      <c r="AD2298" s="9"/>
      <c r="AG2298" s="176">
        <f t="shared" si="3417"/>
        <v>0</v>
      </c>
      <c r="AH2298" s="176">
        <f t="shared" si="3418"/>
        <v>0</v>
      </c>
      <c r="AI2298" s="177">
        <f t="shared" si="3419"/>
        <v>0</v>
      </c>
      <c r="AJ2298" s="187">
        <f t="shared" si="3420"/>
        <v>0</v>
      </c>
      <c r="AK2298" s="178">
        <f t="shared" si="3421"/>
        <v>0</v>
      </c>
      <c r="AL2298" s="178">
        <f t="shared" si="3422"/>
        <v>0</v>
      </c>
      <c r="AM2298" s="190">
        <f t="shared" si="3423"/>
        <v>0</v>
      </c>
      <c r="AN2298" s="187">
        <f t="shared" si="3424"/>
        <v>0</v>
      </c>
      <c r="AO2298" s="176">
        <f t="shared" si="3425"/>
        <v>0</v>
      </c>
      <c r="AP2298" s="176">
        <f t="shared" si="3426"/>
        <v>0</v>
      </c>
      <c r="AQ2298" s="177">
        <f t="shared" si="3427"/>
        <v>0</v>
      </c>
      <c r="AR2298" s="187">
        <f t="shared" si="3428"/>
        <v>0</v>
      </c>
      <c r="AS2298" s="178">
        <f t="shared" si="3429"/>
        <v>0</v>
      </c>
      <c r="AT2298" s="178">
        <f t="shared" si="3430"/>
        <v>0</v>
      </c>
      <c r="AU2298" s="190">
        <f t="shared" si="3431"/>
        <v>0</v>
      </c>
      <c r="AV2298" s="187">
        <f t="shared" si="3432"/>
        <v>0</v>
      </c>
      <c r="AW2298" s="176">
        <f t="shared" si="3433"/>
        <v>0</v>
      </c>
      <c r="AX2298" s="176">
        <f t="shared" si="3434"/>
        <v>0</v>
      </c>
      <c r="AY2298" s="177">
        <f t="shared" si="3435"/>
        <v>0</v>
      </c>
      <c r="AZ2298" s="187">
        <f t="shared" si="3436"/>
        <v>0</v>
      </c>
    </row>
    <row r="2299" spans="3:52">
      <c r="C2299" s="316" t="s">
        <v>51</v>
      </c>
      <c r="D2299" s="711" t="s">
        <v>143</v>
      </c>
      <c r="E2299" s="712"/>
      <c r="F2299" s="712"/>
      <c r="G2299" s="712"/>
      <c r="H2299" s="712"/>
      <c r="I2299" s="712"/>
      <c r="J2299" s="712"/>
      <c r="K2299" s="712"/>
      <c r="L2299" s="712"/>
      <c r="M2299" s="712"/>
      <c r="N2299" s="712"/>
      <c r="O2299" s="713"/>
      <c r="P2299" s="9"/>
      <c r="Q2299" s="9"/>
      <c r="R2299" s="9"/>
      <c r="S2299" s="9"/>
      <c r="T2299" s="9"/>
      <c r="U2299" s="9"/>
      <c r="V2299" s="9"/>
      <c r="W2299" s="9"/>
      <c r="X2299" s="9"/>
      <c r="Y2299" s="9"/>
      <c r="Z2299" s="9"/>
      <c r="AA2299" s="9"/>
      <c r="AB2299" s="9"/>
      <c r="AC2299" s="9"/>
      <c r="AD2299" s="9"/>
      <c r="AG2299" s="176">
        <f t="shared" si="3417"/>
        <v>0</v>
      </c>
      <c r="AH2299" s="176">
        <f t="shared" si="3418"/>
        <v>0</v>
      </c>
      <c r="AI2299" s="177">
        <f t="shared" si="3419"/>
        <v>0</v>
      </c>
      <c r="AJ2299" s="187">
        <f t="shared" si="3420"/>
        <v>0</v>
      </c>
      <c r="AK2299" s="178">
        <f t="shared" si="3421"/>
        <v>0</v>
      </c>
      <c r="AL2299" s="178">
        <f t="shared" si="3422"/>
        <v>0</v>
      </c>
      <c r="AM2299" s="190">
        <f t="shared" si="3423"/>
        <v>0</v>
      </c>
      <c r="AN2299" s="187">
        <f t="shared" si="3424"/>
        <v>0</v>
      </c>
      <c r="AO2299" s="176">
        <f t="shared" si="3425"/>
        <v>0</v>
      </c>
      <c r="AP2299" s="176">
        <f t="shared" si="3426"/>
        <v>0</v>
      </c>
      <c r="AQ2299" s="177">
        <f t="shared" si="3427"/>
        <v>0</v>
      </c>
      <c r="AR2299" s="187">
        <f t="shared" si="3428"/>
        <v>0</v>
      </c>
      <c r="AS2299" s="178">
        <f t="shared" si="3429"/>
        <v>0</v>
      </c>
      <c r="AT2299" s="178">
        <f t="shared" si="3430"/>
        <v>0</v>
      </c>
      <c r="AU2299" s="190">
        <f t="shared" si="3431"/>
        <v>0</v>
      </c>
      <c r="AV2299" s="187">
        <f t="shared" si="3432"/>
        <v>0</v>
      </c>
      <c r="AW2299" s="176">
        <f t="shared" si="3433"/>
        <v>0</v>
      </c>
      <c r="AX2299" s="176">
        <f t="shared" si="3434"/>
        <v>0</v>
      </c>
      <c r="AY2299" s="177">
        <f t="shared" si="3435"/>
        <v>0</v>
      </c>
      <c r="AZ2299" s="187">
        <f t="shared" si="3436"/>
        <v>0</v>
      </c>
    </row>
    <row r="2300" spans="3:52">
      <c r="C2300" s="316" t="s">
        <v>34</v>
      </c>
      <c r="D2300" s="711" t="s">
        <v>144</v>
      </c>
      <c r="E2300" s="712"/>
      <c r="F2300" s="712"/>
      <c r="G2300" s="712"/>
      <c r="H2300" s="712"/>
      <c r="I2300" s="712"/>
      <c r="J2300" s="712"/>
      <c r="K2300" s="712"/>
      <c r="L2300" s="712"/>
      <c r="M2300" s="712"/>
      <c r="N2300" s="712"/>
      <c r="O2300" s="713"/>
      <c r="P2300" s="9"/>
      <c r="Q2300" s="9"/>
      <c r="R2300" s="9"/>
      <c r="S2300" s="9"/>
      <c r="T2300" s="9"/>
      <c r="U2300" s="9"/>
      <c r="V2300" s="9"/>
      <c r="W2300" s="9"/>
      <c r="X2300" s="9"/>
      <c r="Y2300" s="9"/>
      <c r="Z2300" s="9"/>
      <c r="AA2300" s="9"/>
      <c r="AB2300" s="9"/>
      <c r="AC2300" s="9"/>
      <c r="AD2300" s="9"/>
      <c r="AG2300" s="176">
        <f t="shared" si="3417"/>
        <v>0</v>
      </c>
      <c r="AH2300" s="176">
        <f t="shared" si="3418"/>
        <v>0</v>
      </c>
      <c r="AI2300" s="177">
        <f t="shared" si="3419"/>
        <v>0</v>
      </c>
      <c r="AJ2300" s="187">
        <f t="shared" si="3420"/>
        <v>0</v>
      </c>
      <c r="AK2300" s="178">
        <f t="shared" si="3421"/>
        <v>0</v>
      </c>
      <c r="AL2300" s="178">
        <f t="shared" si="3422"/>
        <v>0</v>
      </c>
      <c r="AM2300" s="190">
        <f t="shared" si="3423"/>
        <v>0</v>
      </c>
      <c r="AN2300" s="187">
        <f t="shared" si="3424"/>
        <v>0</v>
      </c>
      <c r="AO2300" s="176">
        <f t="shared" si="3425"/>
        <v>0</v>
      </c>
      <c r="AP2300" s="176">
        <f t="shared" si="3426"/>
        <v>0</v>
      </c>
      <c r="AQ2300" s="177">
        <f t="shared" si="3427"/>
        <v>0</v>
      </c>
      <c r="AR2300" s="187">
        <f t="shared" si="3428"/>
        <v>0</v>
      </c>
      <c r="AS2300" s="178">
        <f t="shared" si="3429"/>
        <v>0</v>
      </c>
      <c r="AT2300" s="178">
        <f t="shared" si="3430"/>
        <v>0</v>
      </c>
      <c r="AU2300" s="190">
        <f t="shared" si="3431"/>
        <v>0</v>
      </c>
      <c r="AV2300" s="187">
        <f t="shared" si="3432"/>
        <v>0</v>
      </c>
      <c r="AW2300" s="176">
        <f t="shared" si="3433"/>
        <v>0</v>
      </c>
      <c r="AX2300" s="176">
        <f t="shared" si="3434"/>
        <v>0</v>
      </c>
      <c r="AY2300" s="177">
        <f t="shared" si="3435"/>
        <v>0</v>
      </c>
      <c r="AZ2300" s="187">
        <f t="shared" si="3436"/>
        <v>0</v>
      </c>
    </row>
    <row r="2301" spans="3:52">
      <c r="C2301" s="316" t="s">
        <v>39</v>
      </c>
      <c r="D2301" s="711" t="s">
        <v>385</v>
      </c>
      <c r="E2301" s="712"/>
      <c r="F2301" s="712"/>
      <c r="G2301" s="712"/>
      <c r="H2301" s="712"/>
      <c r="I2301" s="712"/>
      <c r="J2301" s="712"/>
      <c r="K2301" s="712"/>
      <c r="L2301" s="712"/>
      <c r="M2301" s="712"/>
      <c r="N2301" s="712"/>
      <c r="O2301" s="713"/>
      <c r="P2301" s="9"/>
      <c r="Q2301" s="9"/>
      <c r="R2301" s="9"/>
      <c r="S2301" s="9"/>
      <c r="T2301" s="9"/>
      <c r="U2301" s="9"/>
      <c r="V2301" s="9"/>
      <c r="W2301" s="9"/>
      <c r="X2301" s="9"/>
      <c r="Y2301" s="9"/>
      <c r="Z2301" s="9"/>
      <c r="AA2301" s="9"/>
      <c r="AB2301" s="9"/>
      <c r="AC2301" s="9"/>
      <c r="AD2301" s="9"/>
      <c r="AG2301" s="176">
        <f t="shared" si="3417"/>
        <v>0</v>
      </c>
      <c r="AH2301" s="176">
        <f t="shared" si="3418"/>
        <v>0</v>
      </c>
      <c r="AI2301" s="177">
        <f t="shared" si="3419"/>
        <v>0</v>
      </c>
      <c r="AJ2301" s="187">
        <f t="shared" si="3420"/>
        <v>0</v>
      </c>
      <c r="AK2301" s="178">
        <f t="shared" si="3421"/>
        <v>0</v>
      </c>
      <c r="AL2301" s="178">
        <f t="shared" si="3422"/>
        <v>0</v>
      </c>
      <c r="AM2301" s="190">
        <f t="shared" si="3423"/>
        <v>0</v>
      </c>
      <c r="AN2301" s="187">
        <f t="shared" si="3424"/>
        <v>0</v>
      </c>
      <c r="AO2301" s="176">
        <f t="shared" si="3425"/>
        <v>0</v>
      </c>
      <c r="AP2301" s="176">
        <f t="shared" si="3426"/>
        <v>0</v>
      </c>
      <c r="AQ2301" s="177">
        <f t="shared" si="3427"/>
        <v>0</v>
      </c>
      <c r="AR2301" s="187">
        <f t="shared" si="3428"/>
        <v>0</v>
      </c>
      <c r="AS2301" s="178">
        <f t="shared" si="3429"/>
        <v>0</v>
      </c>
      <c r="AT2301" s="178">
        <f t="shared" si="3430"/>
        <v>0</v>
      </c>
      <c r="AU2301" s="190">
        <f t="shared" si="3431"/>
        <v>0</v>
      </c>
      <c r="AV2301" s="187">
        <f t="shared" si="3432"/>
        <v>0</v>
      </c>
      <c r="AW2301" s="176">
        <f t="shared" si="3433"/>
        <v>0</v>
      </c>
      <c r="AX2301" s="176">
        <f t="shared" si="3434"/>
        <v>0</v>
      </c>
      <c r="AY2301" s="177">
        <f t="shared" si="3435"/>
        <v>0</v>
      </c>
      <c r="AZ2301" s="187">
        <f t="shared" si="3436"/>
        <v>0</v>
      </c>
    </row>
    <row r="2302" spans="3:52">
      <c r="C2302" s="316" t="s">
        <v>59</v>
      </c>
      <c r="D2302" s="711" t="s">
        <v>182</v>
      </c>
      <c r="E2302" s="712"/>
      <c r="F2302" s="712"/>
      <c r="G2302" s="712"/>
      <c r="H2302" s="712"/>
      <c r="I2302" s="712"/>
      <c r="J2302" s="712"/>
      <c r="K2302" s="712"/>
      <c r="L2302" s="712"/>
      <c r="M2302" s="712"/>
      <c r="N2302" s="712"/>
      <c r="O2302" s="713"/>
      <c r="P2302" s="9"/>
      <c r="Q2302" s="9"/>
      <c r="R2302" s="9"/>
      <c r="S2302" s="9"/>
      <c r="T2302" s="9"/>
      <c r="U2302" s="9"/>
      <c r="V2302" s="9"/>
      <c r="W2302" s="9"/>
      <c r="X2302" s="9"/>
      <c r="Y2302" s="9"/>
      <c r="Z2302" s="9"/>
      <c r="AA2302" s="9"/>
      <c r="AB2302" s="9"/>
      <c r="AC2302" s="9"/>
      <c r="AD2302" s="9"/>
      <c r="AG2302" s="176">
        <f t="shared" si="3417"/>
        <v>0</v>
      </c>
      <c r="AH2302" s="176">
        <f t="shared" si="3418"/>
        <v>0</v>
      </c>
      <c r="AI2302" s="177">
        <f t="shared" si="3419"/>
        <v>0</v>
      </c>
      <c r="AJ2302" s="187">
        <f t="shared" si="3420"/>
        <v>0</v>
      </c>
      <c r="AK2302" s="178">
        <f t="shared" si="3421"/>
        <v>0</v>
      </c>
      <c r="AL2302" s="178">
        <f t="shared" si="3422"/>
        <v>0</v>
      </c>
      <c r="AM2302" s="190">
        <f t="shared" si="3423"/>
        <v>0</v>
      </c>
      <c r="AN2302" s="187">
        <f t="shared" si="3424"/>
        <v>0</v>
      </c>
      <c r="AO2302" s="176">
        <f t="shared" si="3425"/>
        <v>0</v>
      </c>
      <c r="AP2302" s="176">
        <f t="shared" si="3426"/>
        <v>0</v>
      </c>
      <c r="AQ2302" s="177">
        <f t="shared" si="3427"/>
        <v>0</v>
      </c>
      <c r="AR2302" s="187">
        <f t="shared" si="3428"/>
        <v>0</v>
      </c>
      <c r="AS2302" s="178">
        <f t="shared" si="3429"/>
        <v>0</v>
      </c>
      <c r="AT2302" s="178">
        <f t="shared" si="3430"/>
        <v>0</v>
      </c>
      <c r="AU2302" s="190">
        <f t="shared" si="3431"/>
        <v>0</v>
      </c>
      <c r="AV2302" s="187">
        <f t="shared" si="3432"/>
        <v>0</v>
      </c>
      <c r="AW2302" s="176">
        <f t="shared" si="3433"/>
        <v>0</v>
      </c>
      <c r="AX2302" s="176">
        <f t="shared" si="3434"/>
        <v>0</v>
      </c>
      <c r="AY2302" s="177">
        <f t="shared" si="3435"/>
        <v>0</v>
      </c>
      <c r="AZ2302" s="187">
        <f t="shared" si="3436"/>
        <v>0</v>
      </c>
    </row>
    <row r="2303" spans="3:52">
      <c r="C2303" s="198"/>
      <c r="D2303" s="198"/>
      <c r="E2303" s="198"/>
      <c r="F2303" s="198"/>
      <c r="G2303" s="198"/>
      <c r="I2303" s="198"/>
      <c r="J2303" s="198"/>
      <c r="K2303" s="180"/>
      <c r="P2303" s="509">
        <f>IF(AND(SUM(P2293:P2302)=0,COUNTIF(P2293:P2302,"NS")&gt;0),"NS",
IF(AND(SUM(P2293:P2302)=0,COUNTIF(P2293:P2302,0)&gt;0),0,
IF(AND(SUM(P2293:P2302)=0,COUNTIF(P2293:P2302,"NA")&gt;0),"NA",
SUM(P2293:P2302))))</f>
        <v>0</v>
      </c>
      <c r="Q2303" s="509">
        <f t="shared" ref="Q2303:AD2303" si="3437">IF(AND(SUM(Q2293:Q2302)=0,COUNTIF(Q2293:Q2302,"NS")&gt;0),"NS",
IF(AND(SUM(Q2293:Q2302)=0,COUNTIF(Q2293:Q2302,0)&gt;0),0,
IF(AND(SUM(Q2293:Q2302)=0,COUNTIF(Q2293:Q2302,"NA")&gt;0),"NA",
SUM(Q2293:Q2302))))</f>
        <v>0</v>
      </c>
      <c r="R2303" s="509">
        <f t="shared" si="3437"/>
        <v>0</v>
      </c>
      <c r="S2303" s="509">
        <f t="shared" si="3437"/>
        <v>0</v>
      </c>
      <c r="T2303" s="509">
        <f t="shared" si="3437"/>
        <v>0</v>
      </c>
      <c r="U2303" s="509">
        <f t="shared" si="3437"/>
        <v>0</v>
      </c>
      <c r="V2303" s="509">
        <f t="shared" si="3437"/>
        <v>0</v>
      </c>
      <c r="W2303" s="509">
        <f t="shared" si="3437"/>
        <v>0</v>
      </c>
      <c r="X2303" s="509">
        <f t="shared" si="3437"/>
        <v>0</v>
      </c>
      <c r="Y2303" s="509">
        <f t="shared" si="3437"/>
        <v>0</v>
      </c>
      <c r="Z2303" s="509">
        <f t="shared" si="3437"/>
        <v>0</v>
      </c>
      <c r="AA2303" s="509">
        <f t="shared" si="3437"/>
        <v>0</v>
      </c>
      <c r="AB2303" s="509">
        <f t="shared" si="3437"/>
        <v>0</v>
      </c>
      <c r="AC2303" s="509">
        <f t="shared" si="3437"/>
        <v>0</v>
      </c>
      <c r="AD2303" s="509">
        <f t="shared" si="3437"/>
        <v>0</v>
      </c>
      <c r="AJ2303" s="187">
        <f>SUM(AJ2293:AJ2302)</f>
        <v>0</v>
      </c>
      <c r="AN2303" s="187">
        <f>SUM(AN2293:AN2302)</f>
        <v>0</v>
      </c>
      <c r="AR2303" s="187">
        <f>SUM(AR2293:AR2302)</f>
        <v>0</v>
      </c>
      <c r="AV2303" s="187">
        <f>SUM(AV2293:AV2302)</f>
        <v>0</v>
      </c>
      <c r="AZ2303" s="187">
        <f>SUM(AZ2293:AZ2302)</f>
        <v>0</v>
      </c>
    </row>
    <row r="2304" spans="3:52">
      <c r="C2304" s="198"/>
      <c r="D2304" s="198"/>
      <c r="E2304" s="198"/>
      <c r="F2304" s="198"/>
      <c r="G2304" s="198"/>
      <c r="I2304" s="198"/>
      <c r="J2304" s="198"/>
      <c r="K2304" s="180"/>
      <c r="P2304" s="202"/>
      <c r="Q2304" s="202"/>
      <c r="R2304" s="202"/>
      <c r="S2304" s="202"/>
      <c r="T2304" s="202"/>
      <c r="U2304" s="202"/>
      <c r="V2304" s="202"/>
      <c r="W2304" s="202"/>
      <c r="X2304" s="202"/>
      <c r="Y2304" s="202"/>
      <c r="Z2304" s="202"/>
      <c r="AA2304" s="202"/>
      <c r="AB2304" s="202"/>
      <c r="AC2304" s="202"/>
      <c r="AD2304" s="202"/>
      <c r="AJ2304" s="187">
        <f>SUM(AJ2303:AZ2303,AJ2286:BD2286,AJ2269:BP2269)</f>
        <v>0</v>
      </c>
    </row>
    <row r="2305" spans="1:36" ht="24" customHeight="1">
      <c r="C2305" s="678" t="s">
        <v>109</v>
      </c>
      <c r="D2305" s="678"/>
      <c r="E2305" s="678"/>
      <c r="F2305" s="678"/>
      <c r="G2305" s="678"/>
      <c r="H2305" s="678"/>
      <c r="I2305" s="678"/>
      <c r="J2305" s="678"/>
      <c r="K2305" s="678"/>
      <c r="L2305" s="678"/>
      <c r="M2305" s="678"/>
      <c r="N2305" s="678"/>
      <c r="O2305" s="678"/>
      <c r="P2305" s="678"/>
      <c r="Q2305" s="678"/>
      <c r="R2305" s="678"/>
      <c r="S2305" s="678"/>
      <c r="T2305" s="678"/>
      <c r="U2305" s="678"/>
      <c r="V2305" s="678"/>
      <c r="W2305" s="678"/>
      <c r="X2305" s="678"/>
      <c r="Y2305" s="678"/>
      <c r="Z2305" s="678"/>
      <c r="AA2305" s="678"/>
      <c r="AB2305" s="678"/>
      <c r="AC2305" s="678"/>
      <c r="AD2305" s="678"/>
    </row>
    <row r="2306" spans="1:36" ht="60" customHeight="1">
      <c r="C2306" s="679"/>
      <c r="D2306" s="680"/>
      <c r="E2306" s="680"/>
      <c r="F2306" s="680"/>
      <c r="G2306" s="680"/>
      <c r="H2306" s="680"/>
      <c r="I2306" s="680"/>
      <c r="J2306" s="680"/>
      <c r="K2306" s="680"/>
      <c r="L2306" s="680"/>
      <c r="M2306" s="680"/>
      <c r="N2306" s="680"/>
      <c r="O2306" s="680"/>
      <c r="P2306" s="680"/>
      <c r="Q2306" s="680"/>
      <c r="R2306" s="680"/>
      <c r="S2306" s="680"/>
      <c r="T2306" s="680"/>
      <c r="U2306" s="680"/>
      <c r="V2306" s="680"/>
      <c r="W2306" s="680"/>
      <c r="X2306" s="680"/>
      <c r="Y2306" s="680"/>
      <c r="Z2306" s="680"/>
      <c r="AA2306" s="680"/>
      <c r="AB2306" s="680"/>
      <c r="AC2306" s="680"/>
      <c r="AD2306" s="681"/>
    </row>
    <row r="2307" spans="1:36">
      <c r="B2307" s="661" t="str">
        <f>IF(OR(AH2307=0,AND(AH2307&gt;0,C2306&lt;&gt;"")),"","Si registró NS favor de emitir un comentario que explique su uso en la casilla al final de la pregunta")</f>
        <v/>
      </c>
      <c r="C2307" s="661"/>
      <c r="D2307" s="661"/>
      <c r="E2307" s="661"/>
      <c r="F2307" s="661"/>
      <c r="G2307" s="661"/>
      <c r="H2307" s="661"/>
      <c r="I2307" s="661"/>
      <c r="J2307" s="661"/>
      <c r="K2307" s="661"/>
      <c r="L2307" s="661"/>
      <c r="M2307" s="661"/>
      <c r="N2307" s="661"/>
      <c r="O2307" s="661"/>
      <c r="P2307" s="661"/>
      <c r="Q2307" s="661"/>
      <c r="R2307" s="661"/>
      <c r="S2307" s="661"/>
      <c r="T2307" s="661"/>
      <c r="U2307" s="661"/>
      <c r="V2307" s="661"/>
      <c r="W2307" s="661"/>
      <c r="X2307" s="661"/>
      <c r="Y2307" s="661"/>
      <c r="Z2307" s="661"/>
      <c r="AA2307" s="661"/>
      <c r="AB2307" s="661"/>
      <c r="AC2307" s="661"/>
      <c r="AD2307" s="661"/>
      <c r="AG2307" t="s">
        <v>8062</v>
      </c>
      <c r="AH2307">
        <f>COUNTIF(P2293:AD2302,"NS")+COUNTIF(M2276:AD2285,"NS")+COUNTIF(M2259:AD2268,"NS")+COUNTIF(P2235:AD2244,"NS")+COUNTIF(M2218:AD2227,"NS")+COUNTIF(M2201:AD2210,"NS")</f>
        <v>0</v>
      </c>
    </row>
    <row r="2308" spans="1:36">
      <c r="B2308" s="715" t="str">
        <f>IF(AJ2304=0,"","Error: verificar sumas por fila")</f>
        <v/>
      </c>
      <c r="C2308" s="715"/>
      <c r="D2308" s="715"/>
      <c r="E2308" s="715"/>
      <c r="F2308" s="715"/>
      <c r="G2308" s="715"/>
      <c r="H2308" s="715"/>
      <c r="I2308" s="715"/>
      <c r="J2308" s="715"/>
      <c r="K2308" s="715"/>
      <c r="L2308" s="715"/>
      <c r="M2308" s="715"/>
      <c r="N2308" s="715"/>
      <c r="O2308" s="715"/>
      <c r="P2308" s="715"/>
      <c r="Q2308" s="715"/>
      <c r="R2308" s="715"/>
      <c r="S2308" s="715"/>
      <c r="T2308" s="715"/>
      <c r="U2308" s="715"/>
      <c r="V2308" s="715"/>
      <c r="W2308" s="715"/>
      <c r="X2308" s="715"/>
      <c r="Y2308" s="715"/>
      <c r="Z2308" s="715"/>
      <c r="AA2308" s="715"/>
      <c r="AB2308" s="715"/>
      <c r="AC2308" s="715"/>
      <c r="AD2308" s="715"/>
    </row>
    <row r="2309" spans="1:36">
      <c r="B2309" s="715" t="str">
        <f>IF(BU2261=0,"","Error: verificar la consistencia con el numeral 2 de la pregunta 1.47")</f>
        <v/>
      </c>
      <c r="C2309" s="715"/>
      <c r="D2309" s="715"/>
      <c r="E2309" s="715"/>
      <c r="F2309" s="715"/>
      <c r="G2309" s="715"/>
      <c r="H2309" s="715"/>
      <c r="I2309" s="715"/>
      <c r="J2309" s="715"/>
      <c r="K2309" s="715"/>
      <c r="L2309" s="715"/>
      <c r="M2309" s="715"/>
      <c r="N2309" s="715"/>
      <c r="O2309" s="715"/>
      <c r="P2309" s="715"/>
      <c r="Q2309" s="715"/>
      <c r="R2309" s="715"/>
      <c r="S2309" s="715"/>
      <c r="T2309" s="715"/>
      <c r="U2309" s="715"/>
      <c r="V2309" s="715"/>
      <c r="W2309" s="715"/>
      <c r="X2309" s="715"/>
      <c r="Y2309" s="715"/>
      <c r="Z2309" s="715"/>
      <c r="AA2309" s="715"/>
      <c r="AB2309" s="715"/>
      <c r="AC2309" s="715"/>
      <c r="AD2309" s="715"/>
    </row>
    <row r="2310" spans="1:36">
      <c r="B2310" s="715" t="str">
        <f>IF(AND(M2180&gt;1,OR(COUNTA(M2259:AD2268)&gt;0,COUNTA(M2276:AD2285)&gt;0,COUNTA(P2293:AD2302)&gt;0)),"Error: no puede registrar información en la presente tabla","")</f>
        <v/>
      </c>
      <c r="C2310" s="715"/>
      <c r="D2310" s="715"/>
      <c r="E2310" s="715"/>
      <c r="F2310" s="715"/>
      <c r="G2310" s="715"/>
      <c r="H2310" s="715"/>
      <c r="I2310" s="715"/>
      <c r="J2310" s="715"/>
      <c r="K2310" s="715"/>
      <c r="L2310" s="715"/>
      <c r="M2310" s="715"/>
      <c r="N2310" s="715"/>
      <c r="O2310" s="715"/>
      <c r="P2310" s="715"/>
      <c r="Q2310" s="715"/>
      <c r="R2310" s="715"/>
      <c r="S2310" s="715"/>
      <c r="T2310" s="715"/>
      <c r="U2310" s="715"/>
      <c r="V2310" s="715"/>
      <c r="W2310" s="715"/>
      <c r="X2310" s="715"/>
      <c r="Y2310" s="715"/>
      <c r="Z2310" s="715"/>
      <c r="AA2310" s="715"/>
      <c r="AB2310" s="715"/>
      <c r="AC2310" s="715"/>
      <c r="AD2310" s="715"/>
    </row>
    <row r="2311" spans="1:36">
      <c r="B2311" s="816" t="str">
        <f>IF(AJ2313=0,"","Error: debe completar toda la información requerida")</f>
        <v/>
      </c>
      <c r="C2311" s="816"/>
      <c r="D2311" s="816"/>
      <c r="E2311" s="816"/>
      <c r="F2311" s="816"/>
      <c r="G2311" s="816"/>
      <c r="H2311" s="816"/>
      <c r="I2311" s="816"/>
      <c r="J2311" s="816"/>
      <c r="K2311" s="816"/>
      <c r="L2311" s="816"/>
      <c r="M2311" s="816"/>
      <c r="N2311" s="816"/>
      <c r="O2311" s="816"/>
      <c r="P2311" s="816"/>
      <c r="Q2311" s="816"/>
      <c r="R2311" s="816"/>
      <c r="S2311" s="816"/>
      <c r="T2311" s="816"/>
      <c r="U2311" s="816"/>
      <c r="V2311" s="816"/>
      <c r="W2311" s="816"/>
      <c r="X2311" s="816"/>
      <c r="Y2311" s="816"/>
      <c r="Z2311" s="816"/>
      <c r="AA2311" s="816"/>
      <c r="AB2311" s="816"/>
      <c r="AC2311" s="816"/>
      <c r="AD2311" s="816"/>
      <c r="AE2311" s="146"/>
      <c r="AH2311" t="s">
        <v>8023</v>
      </c>
      <c r="AI2311" t="s">
        <v>8024</v>
      </c>
      <c r="AJ2311" t="s">
        <v>8025</v>
      </c>
    </row>
    <row r="2312" spans="1:36">
      <c r="AH2312">
        <v>510</v>
      </c>
      <c r="AI2312">
        <v>0</v>
      </c>
      <c r="AJ2312">
        <f>COUNTBLANK(M2259:AD2268)+COUNTBLANK(M2276:AD2285)+COUNTBLANK(P2293:AD2302)</f>
        <v>510</v>
      </c>
    </row>
    <row r="2313" spans="1:36" ht="24" customHeight="1">
      <c r="A2313" s="157" t="s">
        <v>403</v>
      </c>
      <c r="B2313" s="684" t="s">
        <v>2232</v>
      </c>
      <c r="C2313" s="720"/>
      <c r="D2313" s="720"/>
      <c r="E2313" s="720"/>
      <c r="F2313" s="720"/>
      <c r="G2313" s="720"/>
      <c r="H2313" s="720"/>
      <c r="I2313" s="720"/>
      <c r="J2313" s="720"/>
      <c r="K2313" s="720"/>
      <c r="L2313" s="720"/>
      <c r="M2313" s="720"/>
      <c r="N2313" s="720"/>
      <c r="O2313" s="720"/>
      <c r="P2313" s="720"/>
      <c r="Q2313" s="720"/>
      <c r="R2313" s="720"/>
      <c r="S2313" s="720"/>
      <c r="T2313" s="720"/>
      <c r="U2313" s="720"/>
      <c r="V2313" s="720"/>
      <c r="W2313" s="720"/>
      <c r="X2313" s="720"/>
      <c r="Y2313" s="720"/>
      <c r="Z2313" s="720"/>
      <c r="AA2313" s="720"/>
      <c r="AB2313" s="720"/>
      <c r="AC2313" s="720"/>
      <c r="AD2313" s="720"/>
      <c r="AJ2313">
        <f>IF(OR(AJ2312=AH2312,AJ2312=AI2312),0,1)</f>
        <v>0</v>
      </c>
    </row>
    <row r="2314" spans="1:36" ht="36" customHeight="1">
      <c r="B2314" s="198"/>
      <c r="C2314" s="667" t="s">
        <v>2255</v>
      </c>
      <c r="D2314" s="667"/>
      <c r="E2314" s="667"/>
      <c r="F2314" s="667"/>
      <c r="G2314" s="667"/>
      <c r="H2314" s="667"/>
      <c r="I2314" s="667"/>
      <c r="J2314" s="667"/>
      <c r="K2314" s="667"/>
      <c r="L2314" s="667"/>
      <c r="M2314" s="667"/>
      <c r="N2314" s="667"/>
      <c r="O2314" s="667"/>
      <c r="P2314" s="667"/>
      <c r="Q2314" s="667"/>
      <c r="R2314" s="667"/>
      <c r="S2314" s="667"/>
      <c r="T2314" s="667"/>
      <c r="U2314" s="667"/>
      <c r="V2314" s="667"/>
      <c r="W2314" s="667"/>
      <c r="X2314" s="667"/>
      <c r="Y2314" s="667"/>
      <c r="Z2314" s="667"/>
      <c r="AA2314" s="667"/>
      <c r="AB2314" s="667"/>
      <c r="AC2314" s="667"/>
      <c r="AD2314" s="667"/>
    </row>
    <row r="2315" spans="1:36">
      <c r="B2315" s="198"/>
      <c r="C2315" s="198"/>
      <c r="D2315" s="198"/>
      <c r="E2315" s="198"/>
      <c r="F2315" s="198"/>
      <c r="G2315" s="198"/>
      <c r="H2315" s="198"/>
      <c r="I2315" s="198"/>
      <c r="J2315" s="198"/>
      <c r="K2315" s="198"/>
      <c r="L2315" s="198"/>
      <c r="M2315" s="198"/>
      <c r="N2315" s="198"/>
      <c r="O2315" s="198"/>
      <c r="P2315" s="198"/>
      <c r="Q2315" s="198"/>
      <c r="R2315" s="198"/>
      <c r="S2315" s="198"/>
      <c r="T2315" s="198"/>
      <c r="U2315" s="198"/>
      <c r="V2315" s="198"/>
      <c r="W2315" s="198"/>
      <c r="X2315" s="198"/>
      <c r="Y2315" s="198"/>
      <c r="Z2315" s="198"/>
      <c r="AA2315" s="198"/>
      <c r="AB2315" s="198"/>
      <c r="AC2315" s="198"/>
      <c r="AD2315" s="198"/>
    </row>
    <row r="2316" spans="1:36">
      <c r="B2316" s="198"/>
      <c r="C2316" s="72" t="s">
        <v>3046</v>
      </c>
      <c r="D2316" s="301"/>
      <c r="E2316" s="301"/>
      <c r="F2316" s="301"/>
      <c r="G2316" s="301"/>
      <c r="H2316" s="301"/>
      <c r="I2316" s="301"/>
      <c r="J2316" s="301"/>
      <c r="K2316" s="301"/>
      <c r="L2316" s="301"/>
      <c r="M2316" s="198"/>
      <c r="N2316" s="198"/>
      <c r="O2316" s="198"/>
      <c r="P2316" s="198"/>
      <c r="Q2316" s="198"/>
      <c r="R2316" s="198"/>
      <c r="S2316" s="198"/>
      <c r="T2316" s="198"/>
      <c r="U2316" s="198"/>
      <c r="V2316" s="198"/>
      <c r="W2316" s="198"/>
      <c r="X2316" s="198"/>
      <c r="Y2316" s="198"/>
      <c r="Z2316" s="198"/>
      <c r="AA2316" s="198"/>
      <c r="AB2316" s="198"/>
      <c r="AC2316" s="198"/>
      <c r="AD2316" s="198"/>
    </row>
    <row r="2317" spans="1:36">
      <c r="B2317" s="198"/>
      <c r="C2317" s="198"/>
      <c r="D2317" s="198"/>
      <c r="E2317" s="198"/>
      <c r="F2317" s="198"/>
      <c r="G2317" s="198"/>
      <c r="H2317" s="198"/>
      <c r="I2317" s="198"/>
      <c r="J2317" s="198"/>
      <c r="K2317" s="198"/>
      <c r="L2317" s="198"/>
      <c r="M2317" s="198"/>
      <c r="N2317" s="198"/>
      <c r="O2317" s="198"/>
      <c r="P2317" s="198"/>
      <c r="Q2317" s="198"/>
      <c r="R2317" s="198"/>
      <c r="S2317" s="198"/>
      <c r="T2317" s="198"/>
      <c r="U2317" s="198"/>
      <c r="V2317" s="198"/>
      <c r="W2317" s="198"/>
      <c r="X2317" s="198"/>
      <c r="Y2317" s="198"/>
      <c r="Z2317" s="198"/>
      <c r="AA2317" s="198"/>
      <c r="AB2317" s="198"/>
      <c r="AC2317" s="198"/>
      <c r="AD2317" s="198"/>
    </row>
    <row r="2318" spans="1:36">
      <c r="B2318" s="198"/>
      <c r="C2318" s="198"/>
      <c r="D2318" s="198"/>
      <c r="E2318" s="198"/>
      <c r="F2318" s="198"/>
      <c r="G2318" s="198"/>
      <c r="H2318" s="198"/>
      <c r="I2318" s="198"/>
      <c r="J2318" s="198"/>
      <c r="K2318" s="198"/>
      <c r="L2318" s="198"/>
      <c r="M2318" s="198"/>
      <c r="N2318" s="198"/>
      <c r="O2318" s="198"/>
      <c r="P2318" s="198"/>
      <c r="Q2318" s="198"/>
      <c r="R2318" s="198"/>
      <c r="S2318" s="198"/>
      <c r="T2318" s="198"/>
      <c r="U2318" s="198"/>
      <c r="V2318" s="198"/>
      <c r="W2318" s="198"/>
      <c r="X2318" s="198"/>
      <c r="Y2318" s="198"/>
      <c r="Z2318" s="198"/>
      <c r="AA2318" s="722" t="s">
        <v>1526</v>
      </c>
      <c r="AB2318" s="722"/>
      <c r="AC2318" s="722"/>
      <c r="AD2318" s="722"/>
    </row>
    <row r="2319" spans="1:36" ht="36" customHeight="1">
      <c r="B2319" s="198"/>
      <c r="C2319" s="796" t="s">
        <v>387</v>
      </c>
      <c r="D2319" s="797"/>
      <c r="E2319" s="797"/>
      <c r="F2319" s="797"/>
      <c r="G2319" s="797"/>
      <c r="H2319" s="797"/>
      <c r="I2319" s="797"/>
      <c r="J2319" s="797"/>
      <c r="K2319" s="797"/>
      <c r="L2319" s="798"/>
      <c r="M2319" s="696" t="s">
        <v>2767</v>
      </c>
      <c r="N2319" s="697"/>
      <c r="O2319" s="697"/>
      <c r="P2319" s="697"/>
      <c r="Q2319" s="697"/>
      <c r="R2319" s="697"/>
      <c r="S2319" s="697"/>
      <c r="T2319" s="697"/>
      <c r="U2319" s="697"/>
      <c r="V2319" s="697"/>
      <c r="W2319" s="697"/>
      <c r="X2319" s="697"/>
      <c r="Y2319" s="697"/>
      <c r="Z2319" s="697"/>
      <c r="AA2319" s="697"/>
      <c r="AB2319" s="697"/>
      <c r="AC2319" s="697"/>
      <c r="AD2319" s="698"/>
    </row>
    <row r="2320" spans="1:36">
      <c r="B2320" s="198"/>
      <c r="C2320" s="799"/>
      <c r="D2320" s="800"/>
      <c r="E2320" s="800"/>
      <c r="F2320" s="800"/>
      <c r="G2320" s="800"/>
      <c r="H2320" s="800"/>
      <c r="I2320" s="800"/>
      <c r="J2320" s="800"/>
      <c r="K2320" s="800"/>
      <c r="L2320" s="801"/>
      <c r="M2320" s="793" t="s">
        <v>114</v>
      </c>
      <c r="N2320" s="727" t="s">
        <v>115</v>
      </c>
      <c r="O2320" s="727" t="s">
        <v>116</v>
      </c>
      <c r="P2320" s="721" t="s">
        <v>552</v>
      </c>
      <c r="Q2320" s="721"/>
      <c r="R2320" s="721"/>
      <c r="S2320" s="721"/>
      <c r="T2320" s="721"/>
      <c r="U2320" s="721"/>
      <c r="V2320" s="721"/>
      <c r="W2320" s="721"/>
      <c r="X2320" s="721"/>
      <c r="Y2320" s="721" t="s">
        <v>553</v>
      </c>
      <c r="Z2320" s="721"/>
      <c r="AA2320" s="721"/>
      <c r="AB2320" s="721"/>
      <c r="AC2320" s="721"/>
      <c r="AD2320" s="721"/>
    </row>
    <row r="2321" spans="2:90" ht="36" customHeight="1">
      <c r="B2321" s="198"/>
      <c r="C2321" s="799"/>
      <c r="D2321" s="800"/>
      <c r="E2321" s="800"/>
      <c r="F2321" s="800"/>
      <c r="G2321" s="800"/>
      <c r="H2321" s="800"/>
      <c r="I2321" s="800"/>
      <c r="J2321" s="800"/>
      <c r="K2321" s="800"/>
      <c r="L2321" s="801"/>
      <c r="M2321" s="794"/>
      <c r="N2321" s="728"/>
      <c r="O2321" s="728"/>
      <c r="P2321" s="721" t="s">
        <v>525</v>
      </c>
      <c r="Q2321" s="721"/>
      <c r="R2321" s="721"/>
      <c r="S2321" s="721" t="s">
        <v>526</v>
      </c>
      <c r="T2321" s="721"/>
      <c r="U2321" s="721"/>
      <c r="V2321" s="721" t="s">
        <v>527</v>
      </c>
      <c r="W2321" s="721"/>
      <c r="X2321" s="721"/>
      <c r="Y2321" s="721" t="s">
        <v>529</v>
      </c>
      <c r="Z2321" s="721"/>
      <c r="AA2321" s="721"/>
      <c r="AB2321" s="721" t="s">
        <v>530</v>
      </c>
      <c r="AC2321" s="721"/>
      <c r="AD2321" s="721"/>
      <c r="AG2321" s="764" t="s">
        <v>8065</v>
      </c>
      <c r="AH2321" s="764"/>
      <c r="AI2321" s="764"/>
      <c r="AJ2321" s="764"/>
      <c r="AK2321" s="765" t="s">
        <v>8066</v>
      </c>
      <c r="AL2321" s="765"/>
      <c r="AM2321" s="765"/>
      <c r="AN2321" s="765"/>
      <c r="AO2321" s="764" t="s">
        <v>8067</v>
      </c>
      <c r="AP2321" s="764"/>
      <c r="AQ2321" s="764"/>
      <c r="AR2321" s="764"/>
      <c r="AS2321" s="766" t="s">
        <v>8068</v>
      </c>
      <c r="AT2321" s="766"/>
      <c r="AU2321" s="766"/>
      <c r="AV2321" s="766"/>
      <c r="AW2321" s="767" t="s">
        <v>525</v>
      </c>
      <c r="AX2321" s="767"/>
      <c r="AY2321" s="767"/>
      <c r="AZ2321" s="767"/>
      <c r="BA2321" s="765" t="s">
        <v>526</v>
      </c>
      <c r="BB2321" s="765"/>
      <c r="BC2321" s="765"/>
      <c r="BD2321" s="765"/>
      <c r="BE2321" s="688" t="s">
        <v>527</v>
      </c>
      <c r="BF2321" s="688"/>
      <c r="BG2321" s="688"/>
      <c r="BH2321" s="688"/>
      <c r="BI2321" s="765" t="s">
        <v>529</v>
      </c>
      <c r="BJ2321" s="765"/>
      <c r="BK2321" s="765"/>
      <c r="BL2321" s="765"/>
      <c r="BM2321" s="688" t="s">
        <v>530</v>
      </c>
      <c r="BN2321" s="688"/>
      <c r="BO2321" s="688"/>
      <c r="BP2321" s="688"/>
      <c r="BU2321" s="153" t="s">
        <v>114</v>
      </c>
      <c r="BV2321" t="s">
        <v>115</v>
      </c>
      <c r="BW2321" t="s">
        <v>116</v>
      </c>
      <c r="BX2321" t="s">
        <v>552</v>
      </c>
      <c r="CG2321" t="s">
        <v>553</v>
      </c>
    </row>
    <row r="2322" spans="2:90" ht="48" customHeight="1">
      <c r="B2322" s="198"/>
      <c r="C2322" s="802"/>
      <c r="D2322" s="803"/>
      <c r="E2322" s="803"/>
      <c r="F2322" s="803"/>
      <c r="G2322" s="803"/>
      <c r="H2322" s="803"/>
      <c r="I2322" s="803"/>
      <c r="J2322" s="803"/>
      <c r="K2322" s="803"/>
      <c r="L2322" s="804"/>
      <c r="M2322" s="795"/>
      <c r="N2322" s="729"/>
      <c r="O2322" s="729"/>
      <c r="P2322" s="184" t="s">
        <v>205</v>
      </c>
      <c r="Q2322" s="141" t="s">
        <v>115</v>
      </c>
      <c r="R2322" s="141" t="s">
        <v>116</v>
      </c>
      <c r="S2322" s="184" t="s">
        <v>205</v>
      </c>
      <c r="T2322" s="141" t="s">
        <v>115</v>
      </c>
      <c r="U2322" s="141" t="s">
        <v>116</v>
      </c>
      <c r="V2322" s="184" t="s">
        <v>205</v>
      </c>
      <c r="W2322" s="141" t="s">
        <v>115</v>
      </c>
      <c r="X2322" s="141" t="s">
        <v>116</v>
      </c>
      <c r="Y2322" s="184" t="s">
        <v>205</v>
      </c>
      <c r="Z2322" s="141" t="s">
        <v>115</v>
      </c>
      <c r="AA2322" s="141" t="s">
        <v>116</v>
      </c>
      <c r="AB2322" s="184" t="s">
        <v>205</v>
      </c>
      <c r="AC2322" s="141" t="s">
        <v>115</v>
      </c>
      <c r="AD2322" s="141" t="s">
        <v>116</v>
      </c>
      <c r="AG2322" s="185" t="s">
        <v>8061</v>
      </c>
      <c r="AH2322" s="185" t="s">
        <v>8062</v>
      </c>
      <c r="AI2322" s="185" t="s">
        <v>8063</v>
      </c>
      <c r="AJ2322" s="185" t="s">
        <v>8064</v>
      </c>
      <c r="AK2322" s="186" t="s">
        <v>8061</v>
      </c>
      <c r="AL2322" s="186" t="s">
        <v>8062</v>
      </c>
      <c r="AM2322" s="186" t="s">
        <v>8063</v>
      </c>
      <c r="AN2322" s="186" t="s">
        <v>8064</v>
      </c>
      <c r="AO2322" s="185" t="s">
        <v>8061</v>
      </c>
      <c r="AP2322" s="185" t="s">
        <v>8062</v>
      </c>
      <c r="AQ2322" s="185" t="s">
        <v>8063</v>
      </c>
      <c r="AR2322" s="185" t="s">
        <v>8064</v>
      </c>
      <c r="AS2322" s="186" t="s">
        <v>8061</v>
      </c>
      <c r="AT2322" s="186" t="s">
        <v>8062</v>
      </c>
      <c r="AU2322" s="186" t="s">
        <v>8063</v>
      </c>
      <c r="AV2322" s="186" t="s">
        <v>8064</v>
      </c>
      <c r="AW2322" s="185" t="s">
        <v>8061</v>
      </c>
      <c r="AX2322" s="185" t="s">
        <v>8062</v>
      </c>
      <c r="AY2322" s="185" t="s">
        <v>8063</v>
      </c>
      <c r="AZ2322" s="185" t="s">
        <v>8064</v>
      </c>
      <c r="BA2322" s="186" t="s">
        <v>8061</v>
      </c>
      <c r="BB2322" s="186" t="s">
        <v>8062</v>
      </c>
      <c r="BC2322" s="186" t="s">
        <v>8063</v>
      </c>
      <c r="BD2322" s="186" t="s">
        <v>8064</v>
      </c>
      <c r="BE2322" s="185" t="s">
        <v>8061</v>
      </c>
      <c r="BF2322" s="185" t="s">
        <v>8062</v>
      </c>
      <c r="BG2322" s="185" t="s">
        <v>8063</v>
      </c>
      <c r="BH2322" s="185" t="s">
        <v>8064</v>
      </c>
      <c r="BI2322" s="186" t="s">
        <v>8061</v>
      </c>
      <c r="BJ2322" s="186" t="s">
        <v>8062</v>
      </c>
      <c r="BK2322" s="186" t="s">
        <v>8063</v>
      </c>
      <c r="BL2322" s="186" t="s">
        <v>8064</v>
      </c>
      <c r="BM2322" s="185" t="s">
        <v>8061</v>
      </c>
      <c r="BN2322" s="185" t="s">
        <v>8062</v>
      </c>
      <c r="BO2322" s="185" t="s">
        <v>8063</v>
      </c>
      <c r="BP2322" s="185" t="s">
        <v>8064</v>
      </c>
      <c r="BX2322" t="s">
        <v>525</v>
      </c>
      <c r="CA2322" t="s">
        <v>526</v>
      </c>
      <c r="CD2322" t="s">
        <v>527</v>
      </c>
      <c r="CG2322" t="s">
        <v>529</v>
      </c>
      <c r="CJ2322" t="s">
        <v>530</v>
      </c>
    </row>
    <row r="2323" spans="2:90">
      <c r="B2323" s="198"/>
      <c r="C2323" s="316" t="s">
        <v>23</v>
      </c>
      <c r="D2323" s="711" t="s">
        <v>388</v>
      </c>
      <c r="E2323" s="712"/>
      <c r="F2323" s="712"/>
      <c r="G2323" s="712"/>
      <c r="H2323" s="712"/>
      <c r="I2323" s="712"/>
      <c r="J2323" s="712"/>
      <c r="K2323" s="712"/>
      <c r="L2323" s="713"/>
      <c r="M2323" s="9"/>
      <c r="N2323" s="9"/>
      <c r="O2323" s="9"/>
      <c r="P2323" s="9"/>
      <c r="Q2323" s="9"/>
      <c r="R2323" s="9"/>
      <c r="S2323" s="9"/>
      <c r="T2323" s="9"/>
      <c r="U2323" s="9"/>
      <c r="V2323" s="9"/>
      <c r="W2323" s="9"/>
      <c r="X2323" s="9"/>
      <c r="Y2323" s="9"/>
      <c r="Z2323" s="9"/>
      <c r="AA2323" s="9"/>
      <c r="AB2323" s="9"/>
      <c r="AC2323" s="9"/>
      <c r="AD2323" s="9"/>
      <c r="AG2323" s="176">
        <f>M2323</f>
        <v>0</v>
      </c>
      <c r="AH2323" s="181">
        <f>IF(AND(N2323="",O2323=""),0,
IF(COUNTIF(N2323:O2323,"NS")&gt;0,COUNTIF(N2323:O2323,"NS"),
IF(AND(AG2323&gt;AI2323,COUNTIF(N2323:O2323,"NS")&lt;2),(AP2323+AT2323),0)))</f>
        <v>0</v>
      </c>
      <c r="AI2323" s="177">
        <f>IF(COUNTIF(N2323:O2323,"NA")=2,"NA",SUM(N2323:O2323))</f>
        <v>0</v>
      </c>
      <c r="AJ2323" s="187">
        <f>IF($AJ$2352=$AH$2352, 0,  IF(OR(AND(AG2323=0, AH2323&gt;0),AND(AG2323="NS", AI2323&gt;0), AND(AG2323="NS", AH2323=0, AI2323=0)), 1, IF(OR(AND(AG2323&gt;0, AH2323&gt;0), AND(AG2323="NS", AH2323=2), AND(AG2323="NS", AI2323=0, AH2323&gt;0), AG2323=AI2323), 0, 1)))</f>
        <v>0</v>
      </c>
      <c r="AK2323" s="188">
        <f t="shared" ref="AK2323" si="3438">M2323</f>
        <v>0</v>
      </c>
      <c r="AL2323" s="189">
        <f>COUNTIF(P2323,"NS")+COUNTIF(S2323,"NS")+COUNTIF(V2323,"NS")+COUNTIF(Y2323,"NS")+COUNTIF(AB2323,"NS")+COUNTIF(M2333,"NS")+COUNTIF(P2333,"NS")+COUNTIF(S2333,"NS")+COUNTIF(V2333,"NS")+COUNTIF(Y2333,"NS")+COUNTIF(AB2333,"NS")+COUNTIF(P2343,"NS")+COUNTIF(S2343,"NS")+COUNTIF(V2343,"NS")+COUNTIF(Y2343,"NS")+COUNTIF(AB2343,"NS")</f>
        <v>0</v>
      </c>
      <c r="AM2323" s="190">
        <f>IF((COUNTIF(P2323,"NA")+COUNTIF(S2323,"NA")+COUNTIF(V2323,"NA")+COUNTIF(Y2323,"NA")+COUNTIF(AB2323,"NA")+COUNTIF(M2333,"NA")+COUNTIF(P2333,"NA")+COUNTIF(S2333,"NA")+COUNTIF(V2333,"NA")+COUNTIF(Y2333,"NA")+COUNTIF(AB2333,"NA")+COUNTIF(P2343,"NA")+COUNTIF(S2343,"NA")+COUNTIF(V2343,"NA")+COUNTIF(Y2343,"NA")+COUNTIF(AB2343,"NA"))=16,"NA",SUM(P2323,S2323,V2323,Y2323,AB2323,M2333,P2333,S2333,V2333,Y2333,AB2333,P2343,S2343,V2343,Y2343,AB2343))</f>
        <v>0</v>
      </c>
      <c r="AN2323" s="191">
        <f t="shared" ref="AN2323" si="3439">IF($AJ$2352=$AH$2352, 0, IF(OR(AND(AK2323=0,AL2323&gt;0), AND(AK2323="NS", AM2323&gt;0), AND(AK2323="NS", AM2323=0, AL2323=0)), 1, IF(OR(AND(AL2323&gt;=2, AM2323&lt;AK2323), AND(AK2323="NS", AM2323=0, AL2323&gt;0), AK2323=AM2323), 0, 1)))</f>
        <v>0</v>
      </c>
      <c r="AO2323" s="66">
        <f t="shared" ref="AO2323" si="3440">N2323</f>
        <v>0</v>
      </c>
      <c r="AP2323">
        <f t="shared" ref="AP2323" si="3441">COUNTIF(Q2323,"NS")+COUNTIF(T2323,"NS")+COUNTIF(W2323,"NS")+COUNTIF(Z2323,"NS")+COUNTIF(AC2323,"NS")+COUNTIF(N2333,"NS")+COUNTIF(Q2333,"NS")+COUNTIF(T2333,"NS")+COUNTIF(W2333,"NS")+COUNTIF(Z2333,"NS")+COUNTIF(AC2333,"NS")+COUNTIF(Q2343,"NS")+COUNTIF(T2343,"NS")+COUNTIF(W2343,"NS")+COUNTIF(Z2343,"NS")+COUNTIF(AC2343,"NS")</f>
        <v>0</v>
      </c>
      <c r="AQ2323">
        <f>IF((COUNTIF(Q2323,"NA")+COUNTIF(T2323,"NA")+COUNTIF(W2323,"NA")+COUNTIF(Z2323,"NA")+COUNTIF(AC2323,"NA")+COUNTIF(N2333,"NA")+COUNTIF(Q2333,"NA")+COUNTIF(T2333,"NA")+COUNTIF(W2333,"NA")+COUNTIF(Z2333,"NA")+COUNTIF(AC2333,"NA")+COUNTIF(Q2343,"NA")+COUNTIF(T2343,"NA")+COUNTIF(W2343,"NA")+COUNTIF(Z2343,"NA")+COUNTIF(AC2343,"NA"))=16,"NA",SUM(Q2323,T2323,W2323,Z2323,AC2323,N2333,Q2333,T2333,W2333,Z2333,AC2333,Q2343,T2343,W2343,Z2343,AC2343))</f>
        <v>0</v>
      </c>
      <c r="AR2323" s="191">
        <f t="shared" ref="AR2323" si="3442">IF($AJ$2352=$AH$2352, 0, IF(OR(AND(AO2323=0,AP2323&gt;0), AND(AO2323="NS", AQ2323&gt;0), AND(AO2323="NS", AQ2323=0, AP2323=0)), 1, IF(OR(AND(AP2323&gt;=2, AQ2323&lt;AO2323), AND(AO2323="NS", AQ2323=0, AP2323&gt;0), AO2323=AQ2323), 0, 1)))</f>
        <v>0</v>
      </c>
      <c r="AS2323" s="188">
        <f t="shared" ref="AS2323" si="3443">O2323</f>
        <v>0</v>
      </c>
      <c r="AT2323" s="192">
        <f t="shared" ref="AT2323" si="3444">COUNTIF(R2323,"NS")+COUNTIF(U2323,"NS")+COUNTIF(X2323,"NS")+COUNTIF(AA2323,"NS")+COUNTIF(AD2323,"NS")+COUNTIF(O2333,"NS")+COUNTIF(R2333,"NS")+COUNTIF(U2333,"NS")+COUNTIF(X2333,"NS")+COUNTIF(AA2333,"NS")+COUNTIF(AD2333,"NS")+COUNTIF(R2343,"NS")+COUNTIF(U2343,"NS")+COUNTIF(X2343,"NS")+COUNTIF(AA2343,"NS")+COUNTIF(AD2343,"NS")</f>
        <v>0</v>
      </c>
      <c r="AU2323" s="192">
        <f>IF((COUNTIF(R2323,"NA")+COUNTIF(U2323,"NA")+COUNTIF(X2323,"NA")+COUNTIF(AA2323,"NA")+COUNTIF(AD2323,"NA")+COUNTIF(O2333,"NA")+COUNTIF(R2333,"NA")+COUNTIF(U2333,"NA")+COUNTIF(X2333,"NA")+COUNTIF(AA2333,"NA")+COUNTIF(AD2333,"NA")+COUNTIF(R2343,"NA")+COUNTIF(U2343,"NA")+COUNTIF(X2343,"NA")+COUNTIF(AA2343,"NA")+COUNTIF(AD2343,"NA"))=16,"NA",SUM(R2323,U2323,X2323,AA2323,AD2323,O2333,R2333,U2333,X2333,AA2333,AD2333,R2343,U2343,X2343,AA2343,AD2343))</f>
        <v>0</v>
      </c>
      <c r="AV2323" s="191">
        <f t="shared" ref="AV2323" si="3445">IF($AJ$2352=$AH$2352, 0, IF(OR(AND(AS2323=0,AT2323&gt;0), AND(AS2323="NS", AU2323&gt;0), AND(AS2323="NS", AU2323=0, AT2323=0)), 1, IF(OR(AND(AT2323&gt;=2, AU2323&lt;AS2323), AND(AS2323="NS", AU2323=0, AT2323&gt;0), AS2323=AU2323), 0, 1)))</f>
        <v>0</v>
      </c>
      <c r="AW2323" s="176">
        <f>P2323</f>
        <v>0</v>
      </c>
      <c r="AX2323" s="176">
        <f>COUNTIF(Q2323:R2323,"NS")</f>
        <v>0</v>
      </c>
      <c r="AY2323" s="177">
        <f>IF(COUNTIF(Q2323:R2323,"Na")=2,"NA",SUM(Q2323:R2323))</f>
        <v>0</v>
      </c>
      <c r="AZ2323" s="187">
        <f t="shared" ref="AZ2323" si="3446">IF($AJ$2352=$AH$2352, 0,  IF(OR(AND(AW2323=0, AX2323&gt;0),AND(AW2323="NS", AY2323&gt;0), AND(AW2323="NS", AX2323=0, AY2323=0)), 1, IF(OR(AND(AW2323&gt;0, AX2323=2), AND(AW2323="NS", AX2323=2), AND(AW2323="NS", AY2323=0, AX2323&gt;0), AW2323=AY2323), 0, 1)))</f>
        <v>0</v>
      </c>
      <c r="BA2323" s="178">
        <f>S2323</f>
        <v>0</v>
      </c>
      <c r="BB2323" s="178">
        <f>COUNTIF(T2323:U2323,"NS")</f>
        <v>0</v>
      </c>
      <c r="BC2323" s="190">
        <f>IF(COUNTIF(T2323:U2323,"Na")=2,"NA",SUM(T2323:U2323))</f>
        <v>0</v>
      </c>
      <c r="BD2323" s="187">
        <f t="shared" ref="BD2323" si="3447">IF($AJ$2352=$AH$2352, 0,  IF(OR(AND(BA2323=0, BB2323&gt;0),AND(BA2323="NS", BC2323&gt;0), AND(BA2323="NS", BB2323=0, BC2323=0)), 1, IF(OR(AND(BA2323&gt;0, BB2323=2), AND(BA2323="NS", BB2323=2), AND(BA2323="NS", BC2323=0, BB2323&gt;0), BA2323=BC2323), 0, 1)))</f>
        <v>0</v>
      </c>
      <c r="BE2323" s="176">
        <f>V2323</f>
        <v>0</v>
      </c>
      <c r="BF2323" s="176">
        <f>COUNTIF(W2323:X2323,"NS")</f>
        <v>0</v>
      </c>
      <c r="BG2323" s="177">
        <f>IF(COUNTIF(W2323:X2323,"NA")=2,"NA",SUM(W2323:X2323))</f>
        <v>0</v>
      </c>
      <c r="BH2323" s="187">
        <f t="shared" ref="BH2323" si="3448">IF($AJ$2352=$AH$2352, 0,  IF(OR(AND(BE2323=0, BF2323&gt;0),AND(BE2323="NS", BG2323&gt;0), AND(BE2323="NS", BF2323=0, BG2323=0)), 1, IF(OR(AND(BE2323&gt;0, BF2323=2), AND(BE2323="NS", BF2323=2), AND(BE2323="NS", BG2323=0, BF2323&gt;0), BE2323=BG2323), 0, 1)))</f>
        <v>0</v>
      </c>
      <c r="BI2323" s="178">
        <f>Y2323</f>
        <v>0</v>
      </c>
      <c r="BJ2323" s="178">
        <f>COUNTIF(Z2323:AA2323,"NS")</f>
        <v>0</v>
      </c>
      <c r="BK2323" s="190">
        <f>IF(COUNTIF(Z2323:AA2323,"NA")=2,"NA",SUM(Z2323:AA2323))</f>
        <v>0</v>
      </c>
      <c r="BL2323" s="187">
        <f t="shared" ref="BL2323" si="3449">IF($AJ$2352=$AH$2352, 0,  IF(OR(AND(BI2323=0, BJ2323&gt;0),AND(BI2323="NS", BK2323&gt;0), AND(BI2323="NS", BJ2323=0, BK2323=0)), 1, IF(OR(AND(BI2323&gt;0, BJ2323=2), AND(BI2323="NS", BJ2323=2), AND(BI2323="NS", BK2323=0, BJ2323&gt;0), BI2323=BK2323), 0, 1)))</f>
        <v>0</v>
      </c>
      <c r="BM2323" s="176">
        <f>AB2323</f>
        <v>0</v>
      </c>
      <c r="BN2323" s="176">
        <f>COUNTIF(AC2323:AD2323,"NS")</f>
        <v>0</v>
      </c>
      <c r="BO2323" s="177">
        <f>IF(COUNTIF(AC2323:AD2323,"NA")=2,"NA",SUM(AC2323:AD2323))</f>
        <v>0</v>
      </c>
      <c r="BP2323" s="187">
        <f t="shared" ref="BP2323" si="3450">IF($AJ$2352=$AH$2352, 0,  IF(OR(AND(BM2323=0, BN2323&gt;0),AND(BM2323="NS", BO2323&gt;0), AND(BM2323="NS", BN2323=0, BO2323=0)), 1, IF(OR(AND(BM2323&gt;0, BN2323=2), AND(BM2323="NS", BN2323=2), AND(BM2323="NS", BO2323=0, BN2323&gt;0), BM2323=BO2323), 0, 1)))</f>
        <v>0</v>
      </c>
      <c r="BX2323" t="s">
        <v>8092</v>
      </c>
      <c r="BY2323" t="s">
        <v>8071</v>
      </c>
      <c r="BZ2323" t="s">
        <v>8072</v>
      </c>
      <c r="CA2323" t="s">
        <v>8092</v>
      </c>
      <c r="CB2323" t="s">
        <v>8071</v>
      </c>
      <c r="CC2323" t="s">
        <v>8072</v>
      </c>
      <c r="CD2323" t="s">
        <v>8092</v>
      </c>
      <c r="CE2323" t="s">
        <v>8071</v>
      </c>
      <c r="CF2323" t="s">
        <v>8072</v>
      </c>
      <c r="CG2323" t="s">
        <v>8092</v>
      </c>
      <c r="CH2323" t="s">
        <v>8071</v>
      </c>
      <c r="CI2323" t="s">
        <v>8072</v>
      </c>
      <c r="CJ2323" t="s">
        <v>8092</v>
      </c>
      <c r="CK2323" t="s">
        <v>8071</v>
      </c>
      <c r="CL2323" t="s">
        <v>8072</v>
      </c>
    </row>
    <row r="2324" spans="2:90">
      <c r="B2324" s="198"/>
      <c r="C2324" s="316" t="s">
        <v>30</v>
      </c>
      <c r="D2324" s="711" t="s">
        <v>389</v>
      </c>
      <c r="E2324" s="712"/>
      <c r="F2324" s="712"/>
      <c r="G2324" s="712"/>
      <c r="H2324" s="712"/>
      <c r="I2324" s="712"/>
      <c r="J2324" s="712"/>
      <c r="K2324" s="712"/>
      <c r="L2324" s="713"/>
      <c r="M2324" s="9"/>
      <c r="N2324" s="9"/>
      <c r="O2324" s="9"/>
      <c r="P2324" s="9"/>
      <c r="Q2324" s="9"/>
      <c r="R2324" s="9"/>
      <c r="S2324" s="9"/>
      <c r="T2324" s="9"/>
      <c r="U2324" s="9"/>
      <c r="V2324" s="9"/>
      <c r="W2324" s="9"/>
      <c r="X2324" s="9"/>
      <c r="Y2324" s="9"/>
      <c r="Z2324" s="9"/>
      <c r="AA2324" s="9"/>
      <c r="AB2324" s="9"/>
      <c r="AC2324" s="9"/>
      <c r="AD2324" s="9"/>
      <c r="AG2324" s="176">
        <f t="shared" ref="AG2324:AG2325" si="3451">M2324</f>
        <v>0</v>
      </c>
      <c r="AH2324" s="181">
        <f t="shared" ref="AH2324:AH2325" si="3452">IF(AND(N2324="",O2324=""),0,
IF(COUNTIF(N2324:O2324,"NS")&gt;0,COUNTIF(N2324:O2324,"NS"),
IF(AND(AG2324&gt;AI2324,COUNTIF(N2324:O2324,"NS")&lt;2),(AP2324+AT2324),0)))</f>
        <v>0</v>
      </c>
      <c r="AI2324" s="177">
        <f t="shared" ref="AI2324:AI2325" si="3453">IF(COUNTIF(N2324:O2324,"NA")=2,"NA",SUM(N2324:O2324))</f>
        <v>0</v>
      </c>
      <c r="AJ2324" s="187">
        <f t="shared" ref="AJ2324:AJ2325" si="3454">IF($AJ$2352=$AH$2352, 0,  IF(OR(AND(AG2324=0, AH2324&gt;0),AND(AG2324="NS", AI2324&gt;0), AND(AG2324="NS", AH2324=0, AI2324=0)), 1, IF(OR(AND(AG2324&gt;0, AH2324&gt;0), AND(AG2324="NS", AH2324=2), AND(AG2324="NS", AI2324=0, AH2324&gt;0), AG2324=AI2324), 0, 1)))</f>
        <v>0</v>
      </c>
      <c r="AK2324" s="188">
        <f t="shared" ref="AK2324:AK2325" si="3455">M2324</f>
        <v>0</v>
      </c>
      <c r="AL2324" s="189">
        <f t="shared" ref="AL2324:AL2325" si="3456">COUNTIF(P2324,"NS")+COUNTIF(S2324,"NS")+COUNTIF(V2324,"NS")+COUNTIF(Y2324,"NS")+COUNTIF(AB2324,"NS")+COUNTIF(M2334,"NS")+COUNTIF(P2334,"NS")+COUNTIF(S2334,"NS")+COUNTIF(V2334,"NS")+COUNTIF(Y2334,"NS")+COUNTIF(AB2334,"NS")+COUNTIF(P2344,"NS")+COUNTIF(S2344,"NS")+COUNTIF(V2344,"NS")+COUNTIF(Y2344,"NS")+COUNTIF(AB2344,"NS")</f>
        <v>0</v>
      </c>
      <c r="AM2324" s="190">
        <f>IF((COUNTIF(P2324,"NA")+COUNTIF(S2324,"NA")+COUNTIF(V2324,"NA")+COUNTIF(Y2324,"NA")+COUNTIF(AB2324,"NA")+COUNTIF(M2334,"NA")+COUNTIF(P2334,"NA")+COUNTIF(S2334,"NA")+COUNTIF(V2334,"NA")+COUNTIF(Y2334,"NA")+COUNTIF(AB2334,"NA")+COUNTIF(P2344,"NA")+COUNTIF(S2344,"NA")+COUNTIF(V2344,"NA")+COUNTIF(Y2344,"NA")+COUNTIF(AB2344,"NA"))=16,"NA",SUM(P2324,S2324,V2324,Y2324,AB2324,M2334,P2334,S2334,V2334,Y2334,AB2334,P2344,S2344,V2344,Y2344,AB2344))</f>
        <v>0</v>
      </c>
      <c r="AN2324" s="191">
        <f t="shared" ref="AN2324:AN2325" si="3457">IF($AJ$2352=$AH$2352, 0, IF(OR(AND(AK2324=0,AL2324&gt;0), AND(AK2324="NS", AM2324&gt;0), AND(AK2324="NS", AM2324=0, AL2324=0)), 1, IF(OR(AND(AL2324&gt;=2, AM2324&lt;AK2324), AND(AK2324="NS", AM2324=0, AL2324&gt;0), AK2324=AM2324), 0, 1)))</f>
        <v>0</v>
      </c>
      <c r="AO2324" s="66">
        <f t="shared" ref="AO2324:AO2325" si="3458">N2324</f>
        <v>0</v>
      </c>
      <c r="AP2324">
        <f t="shared" ref="AP2324:AP2325" si="3459">COUNTIF(Q2324,"NS")+COUNTIF(T2324,"NS")+COUNTIF(W2324,"NS")+COUNTIF(Z2324,"NS")+COUNTIF(AC2324,"NS")+COUNTIF(N2334,"NS")+COUNTIF(Q2334,"NS")+COUNTIF(T2334,"NS")+COUNTIF(W2334,"NS")+COUNTIF(Z2334,"NS")+COUNTIF(AC2334,"NS")+COUNTIF(Q2344,"NS")+COUNTIF(T2344,"NS")+COUNTIF(W2344,"NS")+COUNTIF(Z2344,"NS")+COUNTIF(AC2344,"NS")</f>
        <v>0</v>
      </c>
      <c r="AQ2324">
        <f t="shared" ref="AQ2324:AQ2325" si="3460">IF((COUNTIF(Q2324,"NA")+COUNTIF(T2324,"NA")+COUNTIF(W2324,"NA")+COUNTIF(Z2324,"NA")+COUNTIF(AC2324,"NA")+COUNTIF(N2334,"NA")+COUNTIF(Q2334,"NA")+COUNTIF(T2334,"NA")+COUNTIF(W2334,"NA")+COUNTIF(Z2334,"NA")+COUNTIF(AC2334,"NA")+COUNTIF(Q2344,"NA")+COUNTIF(T2344,"NA")+COUNTIF(W2344,"NA")+COUNTIF(Z2344,"NA")+COUNTIF(AC2344,"NA"))=16,"NA",SUM(Q2324,T2324,W2324,Z2324,AC2324,N2334,Q2334,T2334,W2334,Z2334,AC2334,Q2344,T2344,W2344,Z2344,AC2344))</f>
        <v>0</v>
      </c>
      <c r="AR2324" s="191">
        <f t="shared" ref="AR2324:AR2325" si="3461">IF($AJ$2352=$AH$2352, 0, IF(OR(AND(AO2324=0,AP2324&gt;0), AND(AO2324="NS", AQ2324&gt;0), AND(AO2324="NS", AQ2324=0, AP2324=0)), 1, IF(OR(AND(AP2324&gt;=2, AQ2324&lt;AO2324), AND(AO2324="NS", AQ2324=0, AP2324&gt;0), AO2324=AQ2324), 0, 1)))</f>
        <v>0</v>
      </c>
      <c r="AS2324" s="188">
        <f t="shared" ref="AS2324:AS2325" si="3462">O2324</f>
        <v>0</v>
      </c>
      <c r="AT2324" s="192">
        <f t="shared" ref="AT2324:AT2325" si="3463">COUNTIF(R2324,"NS")+COUNTIF(U2324,"NS")+COUNTIF(X2324,"NS")+COUNTIF(AA2324,"NS")+COUNTIF(AD2324,"NS")+COUNTIF(O2334,"NS")+COUNTIF(R2334,"NS")+COUNTIF(U2334,"NS")+COUNTIF(X2334,"NS")+COUNTIF(AA2334,"NS")+COUNTIF(AD2334,"NS")+COUNTIF(R2344,"NS")+COUNTIF(U2344,"NS")+COUNTIF(X2344,"NS")+COUNTIF(AA2344,"NS")+COUNTIF(AD2344,"NS")</f>
        <v>0</v>
      </c>
      <c r="AU2324" s="192">
        <f t="shared" ref="AU2324:AU2325" si="3464">IF((COUNTIF(R2324,"NA")+COUNTIF(U2324,"NA")+COUNTIF(X2324,"NA")+COUNTIF(AA2324,"NA")+COUNTIF(AD2324,"NA")+COUNTIF(O2334,"NA")+COUNTIF(R2334,"NA")+COUNTIF(U2334,"NA")+COUNTIF(X2334,"NA")+COUNTIF(AA2334,"NA")+COUNTIF(AD2334,"NA")+COUNTIF(R2344,"NA")+COUNTIF(U2344,"NA")+COUNTIF(X2344,"NA")+COUNTIF(AA2344,"NA")+COUNTIF(AD2344,"NA"))=16,"NA",SUM(R2324,U2324,X2324,AA2324,AD2324,O2334,R2334,U2334,X2334,AA2334,AD2334,R2344,U2344,X2344,AA2344,AD2344))</f>
        <v>0</v>
      </c>
      <c r="AV2324" s="191">
        <f t="shared" ref="AV2324:AV2325" si="3465">IF($AJ$2352=$AH$2352, 0, IF(OR(AND(AS2324=0,AT2324&gt;0), AND(AS2324="NS", AU2324&gt;0), AND(AS2324="NS", AU2324=0, AT2324=0)), 1, IF(OR(AND(AT2324&gt;=2, AU2324&lt;AS2324), AND(AS2324="NS", AU2324=0, AT2324&gt;0), AS2324=AU2324), 0, 1)))</f>
        <v>0</v>
      </c>
      <c r="AW2324" s="176">
        <f t="shared" ref="AW2324:AW2325" si="3466">P2324</f>
        <v>0</v>
      </c>
      <c r="AX2324" s="176">
        <f t="shared" ref="AX2324:AX2325" si="3467">COUNTIF(Q2324:R2324,"NS")</f>
        <v>0</v>
      </c>
      <c r="AY2324" s="177">
        <f t="shared" ref="AY2324:AY2325" si="3468">IF(COUNTIF(Q2324:R2324,"Na")=2,"NA",SUM(Q2324:R2324))</f>
        <v>0</v>
      </c>
      <c r="AZ2324" s="187">
        <f t="shared" ref="AZ2324:AZ2325" si="3469">IF($AJ$2352=$AH$2352, 0,  IF(OR(AND(AW2324=0, AX2324&gt;0),AND(AW2324="NS", AY2324&gt;0), AND(AW2324="NS", AX2324=0, AY2324=0)), 1, IF(OR(AND(AW2324&gt;0, AX2324=2), AND(AW2324="NS", AX2324=2), AND(AW2324="NS", AY2324=0, AX2324&gt;0), AW2324=AY2324), 0, 1)))</f>
        <v>0</v>
      </c>
      <c r="BA2324" s="178">
        <f t="shared" ref="BA2324:BA2325" si="3470">S2324</f>
        <v>0</v>
      </c>
      <c r="BB2324" s="178">
        <f t="shared" ref="BB2324:BB2325" si="3471">COUNTIF(T2324:U2324,"NS")</f>
        <v>0</v>
      </c>
      <c r="BC2324" s="190">
        <f t="shared" ref="BC2324:BC2325" si="3472">IF(COUNTIF(T2324:U2324,"Na")=2,"NA",SUM(T2324:U2324))</f>
        <v>0</v>
      </c>
      <c r="BD2324" s="187">
        <f t="shared" ref="BD2324:BD2325" si="3473">IF($AJ$2352=$AH$2352, 0,  IF(OR(AND(BA2324=0, BB2324&gt;0),AND(BA2324="NS", BC2324&gt;0), AND(BA2324="NS", BB2324=0, BC2324=0)), 1, IF(OR(AND(BA2324&gt;0, BB2324=2), AND(BA2324="NS", BB2324=2), AND(BA2324="NS", BC2324=0, BB2324&gt;0), BA2324=BC2324), 0, 1)))</f>
        <v>0</v>
      </c>
      <c r="BE2324" s="176">
        <f t="shared" ref="BE2324:BE2325" si="3474">V2324</f>
        <v>0</v>
      </c>
      <c r="BF2324" s="176">
        <f t="shared" ref="BF2324:BF2325" si="3475">COUNTIF(W2324:X2324,"NS")</f>
        <v>0</v>
      </c>
      <c r="BG2324" s="177">
        <f t="shared" ref="BG2324:BG2325" si="3476">IF(COUNTIF(W2324:X2324,"NA")=2,"NA",SUM(W2324:X2324))</f>
        <v>0</v>
      </c>
      <c r="BH2324" s="187">
        <f t="shared" ref="BH2324:BH2325" si="3477">IF($AJ$2352=$AH$2352, 0,  IF(OR(AND(BE2324=0, BF2324&gt;0),AND(BE2324="NS", BG2324&gt;0), AND(BE2324="NS", BF2324=0, BG2324=0)), 1, IF(OR(AND(BE2324&gt;0, BF2324=2), AND(BE2324="NS", BF2324=2), AND(BE2324="NS", BG2324=0, BF2324&gt;0), BE2324=BG2324), 0, 1)))</f>
        <v>0</v>
      </c>
      <c r="BI2324" s="178">
        <f t="shared" ref="BI2324:BI2325" si="3478">Y2324</f>
        <v>0</v>
      </c>
      <c r="BJ2324" s="178">
        <f t="shared" ref="BJ2324:BJ2325" si="3479">COUNTIF(Z2324:AA2324,"NS")</f>
        <v>0</v>
      </c>
      <c r="BK2324" s="190">
        <f t="shared" ref="BK2324:BK2325" si="3480">IF(COUNTIF(Z2324:AA2324,"NA")=2,"NA",SUM(Z2324:AA2324))</f>
        <v>0</v>
      </c>
      <c r="BL2324" s="187">
        <f t="shared" ref="BL2324:BL2325" si="3481">IF($AJ$2352=$AH$2352, 0,  IF(OR(AND(BI2324=0, BJ2324&gt;0),AND(BI2324="NS", BK2324&gt;0), AND(BI2324="NS", BJ2324=0, BK2324=0)), 1, IF(OR(AND(BI2324&gt;0, BJ2324=2), AND(BI2324="NS", BJ2324=2), AND(BI2324="NS", BK2324=0, BJ2324&gt;0), BI2324=BK2324), 0, 1)))</f>
        <v>0</v>
      </c>
      <c r="BM2324" s="176">
        <f t="shared" ref="BM2324:BM2325" si="3482">AB2324</f>
        <v>0</v>
      </c>
      <c r="BN2324" s="176">
        <f t="shared" ref="BN2324:BN2325" si="3483">COUNTIF(AC2324:AD2324,"NS")</f>
        <v>0</v>
      </c>
      <c r="BO2324" s="177">
        <f t="shared" ref="BO2324:BO2325" si="3484">IF(COUNTIF(AC2324:AD2324,"NA")=2,"NA",SUM(AC2324:AD2324))</f>
        <v>0</v>
      </c>
      <c r="BP2324" s="187">
        <f t="shared" ref="BP2324:BP2325" si="3485">IF($AJ$2352=$AH$2352, 0,  IF(OR(AND(BM2324=0, BN2324&gt;0),AND(BM2324="NS", BO2324&gt;0), AND(BM2324="NS", BN2324=0, BO2324=0)), 1, IF(OR(AND(BM2324&gt;0, BN2324=2), AND(BM2324="NS", BN2324=2), AND(BM2324="NS", BO2324=0, BN2324&gt;0), BM2324=BO2324), 0, 1)))</f>
        <v>0</v>
      </c>
      <c r="BU2324">
        <f>$M$2211</f>
        <v>0</v>
      </c>
      <c r="BV2324">
        <f>$N$2211</f>
        <v>0</v>
      </c>
      <c r="BW2324">
        <f>$O$2211</f>
        <v>0</v>
      </c>
      <c r="BX2324">
        <f>$P$2211</f>
        <v>0</v>
      </c>
      <c r="BY2324">
        <f>$Q$2211</f>
        <v>0</v>
      </c>
      <c r="BZ2324">
        <f>$R$2211</f>
        <v>0</v>
      </c>
      <c r="CA2324">
        <f>$S$2211</f>
        <v>0</v>
      </c>
      <c r="CB2324">
        <f>$T$2211</f>
        <v>0</v>
      </c>
      <c r="CC2324">
        <f>$U$2211</f>
        <v>0</v>
      </c>
      <c r="CD2324">
        <f>$V$2211</f>
        <v>0</v>
      </c>
      <c r="CE2324">
        <f>$W$2211</f>
        <v>0</v>
      </c>
      <c r="CF2324">
        <f>$X$2211</f>
        <v>0</v>
      </c>
      <c r="CG2324">
        <f>$Y$2211</f>
        <v>0</v>
      </c>
      <c r="CH2324">
        <f>$Z$2211</f>
        <v>0</v>
      </c>
      <c r="CI2324">
        <f>$AA$2211</f>
        <v>0</v>
      </c>
      <c r="CJ2324">
        <f>$AB$2211</f>
        <v>0</v>
      </c>
      <c r="CK2324">
        <f>$AC$2211</f>
        <v>0</v>
      </c>
      <c r="CL2324">
        <f>$AD$2211</f>
        <v>0</v>
      </c>
    </row>
    <row r="2325" spans="2:90">
      <c r="B2325" s="198"/>
      <c r="C2325" s="316" t="s">
        <v>36</v>
      </c>
      <c r="D2325" s="711" t="s">
        <v>182</v>
      </c>
      <c r="E2325" s="712"/>
      <c r="F2325" s="712"/>
      <c r="G2325" s="712"/>
      <c r="H2325" s="712"/>
      <c r="I2325" s="712"/>
      <c r="J2325" s="712"/>
      <c r="K2325" s="712"/>
      <c r="L2325" s="713"/>
      <c r="M2325" s="9"/>
      <c r="N2325" s="9"/>
      <c r="O2325" s="9"/>
      <c r="P2325" s="9"/>
      <c r="Q2325" s="9"/>
      <c r="R2325" s="9"/>
      <c r="S2325" s="9"/>
      <c r="T2325" s="9"/>
      <c r="U2325" s="9"/>
      <c r="V2325" s="9"/>
      <c r="W2325" s="9"/>
      <c r="X2325" s="9"/>
      <c r="Y2325" s="9"/>
      <c r="Z2325" s="9"/>
      <c r="AA2325" s="9"/>
      <c r="AB2325" s="9"/>
      <c r="AC2325" s="9"/>
      <c r="AD2325" s="9"/>
      <c r="AG2325" s="176">
        <f t="shared" si="3451"/>
        <v>0</v>
      </c>
      <c r="AH2325" s="181">
        <f t="shared" si="3452"/>
        <v>0</v>
      </c>
      <c r="AI2325" s="177">
        <f t="shared" si="3453"/>
        <v>0</v>
      </c>
      <c r="AJ2325" s="187">
        <f t="shared" si="3454"/>
        <v>0</v>
      </c>
      <c r="AK2325" s="188">
        <f t="shared" si="3455"/>
        <v>0</v>
      </c>
      <c r="AL2325" s="189">
        <f t="shared" si="3456"/>
        <v>0</v>
      </c>
      <c r="AM2325" s="190">
        <f t="shared" ref="AM2325" si="3486">IF((COUNTIF(P2325,"NA")+COUNTIF(S2325,"NA")+COUNTIF(V2325,"NA")+COUNTIF(Y2325,"NA")+COUNTIF(AB2325,"NA")+COUNTIF(M2335,"NA")+COUNTIF(P2335,"NA")+COUNTIF(S2335,"NA")+COUNTIF(V2335,"NA")+COUNTIF(Y2335,"NA")+COUNTIF(AB2335,"NA")+COUNTIF(P2345,"NA")+COUNTIF(S2345,"NA")+COUNTIF(V2345,"NA")+COUNTIF(Y2345,"NA")+COUNTIF(AB2345,"NA"))=16,"NA",SUM(P2325,S2325,V2325,Y2325,AB2325,M2335,P2335,S2335,V2335,Y2335,AB2335,P2345,S2345,V2345,Y2345,AB2345))</f>
        <v>0</v>
      </c>
      <c r="AN2325" s="191">
        <f t="shared" si="3457"/>
        <v>0</v>
      </c>
      <c r="AO2325" s="66">
        <f t="shared" si="3458"/>
        <v>0</v>
      </c>
      <c r="AP2325">
        <f t="shared" si="3459"/>
        <v>0</v>
      </c>
      <c r="AQ2325">
        <f t="shared" si="3460"/>
        <v>0</v>
      </c>
      <c r="AR2325" s="191">
        <f t="shared" si="3461"/>
        <v>0</v>
      </c>
      <c r="AS2325" s="188">
        <f t="shared" si="3462"/>
        <v>0</v>
      </c>
      <c r="AT2325" s="192">
        <f t="shared" si="3463"/>
        <v>0</v>
      </c>
      <c r="AU2325" s="192">
        <f t="shared" si="3464"/>
        <v>0</v>
      </c>
      <c r="AV2325" s="191">
        <f t="shared" si="3465"/>
        <v>0</v>
      </c>
      <c r="AW2325" s="176">
        <f t="shared" si="3466"/>
        <v>0</v>
      </c>
      <c r="AX2325" s="176">
        <f t="shared" si="3467"/>
        <v>0</v>
      </c>
      <c r="AY2325" s="177">
        <f t="shared" si="3468"/>
        <v>0</v>
      </c>
      <c r="AZ2325" s="187">
        <f t="shared" si="3469"/>
        <v>0</v>
      </c>
      <c r="BA2325" s="178">
        <f t="shared" si="3470"/>
        <v>0</v>
      </c>
      <c r="BB2325" s="178">
        <f t="shared" si="3471"/>
        <v>0</v>
      </c>
      <c r="BC2325" s="190">
        <f t="shared" si="3472"/>
        <v>0</v>
      </c>
      <c r="BD2325" s="187">
        <f t="shared" si="3473"/>
        <v>0</v>
      </c>
      <c r="BE2325" s="176">
        <f t="shared" si="3474"/>
        <v>0</v>
      </c>
      <c r="BF2325" s="176">
        <f t="shared" si="3475"/>
        <v>0</v>
      </c>
      <c r="BG2325" s="177">
        <f t="shared" si="3476"/>
        <v>0</v>
      </c>
      <c r="BH2325" s="187">
        <f t="shared" si="3477"/>
        <v>0</v>
      </c>
      <c r="BI2325" s="178">
        <f t="shared" si="3478"/>
        <v>0</v>
      </c>
      <c r="BJ2325" s="178">
        <f t="shared" si="3479"/>
        <v>0</v>
      </c>
      <c r="BK2325" s="190">
        <f t="shared" si="3480"/>
        <v>0</v>
      </c>
      <c r="BL2325" s="187">
        <f t="shared" si="3481"/>
        <v>0</v>
      </c>
      <c r="BM2325" s="176">
        <f t="shared" si="3482"/>
        <v>0</v>
      </c>
      <c r="BN2325" s="176">
        <f t="shared" si="3483"/>
        <v>0</v>
      </c>
      <c r="BO2325" s="177">
        <f t="shared" si="3484"/>
        <v>0</v>
      </c>
      <c r="BP2325" s="187">
        <f t="shared" si="3485"/>
        <v>0</v>
      </c>
      <c r="BU2325" s="153">
        <f>M2326</f>
        <v>0</v>
      </c>
      <c r="BV2325">
        <f t="shared" ref="BV2325" si="3487">N2326</f>
        <v>0</v>
      </c>
      <c r="BW2325">
        <f t="shared" ref="BW2325" si="3488">O2326</f>
        <v>0</v>
      </c>
      <c r="BX2325">
        <f t="shared" ref="BX2325" si="3489">P2326</f>
        <v>0</v>
      </c>
      <c r="BY2325">
        <f t="shared" ref="BY2325" si="3490">Q2326</f>
        <v>0</v>
      </c>
      <c r="BZ2325">
        <f t="shared" ref="BZ2325" si="3491">R2326</f>
        <v>0</v>
      </c>
      <c r="CA2325">
        <f t="shared" ref="CA2325" si="3492">S2326</f>
        <v>0</v>
      </c>
      <c r="CB2325">
        <f t="shared" ref="CB2325" si="3493">T2326</f>
        <v>0</v>
      </c>
      <c r="CC2325">
        <f t="shared" ref="CC2325" si="3494">U2326</f>
        <v>0</v>
      </c>
      <c r="CD2325">
        <f t="shared" ref="CD2325" si="3495">V2326</f>
        <v>0</v>
      </c>
      <c r="CE2325">
        <f t="shared" ref="CE2325" si="3496">W2326</f>
        <v>0</v>
      </c>
      <c r="CF2325">
        <f t="shared" ref="CF2325" si="3497">X2326</f>
        <v>0</v>
      </c>
      <c r="CG2325">
        <f t="shared" ref="CG2325" si="3498">Y2326</f>
        <v>0</v>
      </c>
      <c r="CH2325">
        <f t="shared" ref="CH2325" si="3499">Z2326</f>
        <v>0</v>
      </c>
      <c r="CI2325">
        <f t="shared" ref="CI2325" si="3500">AA2326</f>
        <v>0</v>
      </c>
      <c r="CJ2325">
        <f t="shared" ref="CJ2325" si="3501">AB2326</f>
        <v>0</v>
      </c>
      <c r="CK2325">
        <f t="shared" ref="CK2325" si="3502">AC2326</f>
        <v>0</v>
      </c>
      <c r="CL2325">
        <f t="shared" ref="CL2325" si="3503">AD2326</f>
        <v>0</v>
      </c>
    </row>
    <row r="2326" spans="2:90">
      <c r="B2326" s="198"/>
      <c r="C2326" s="169"/>
      <c r="D2326" s="165"/>
      <c r="E2326" s="165"/>
      <c r="F2326" s="165"/>
      <c r="G2326" s="165"/>
      <c r="I2326" s="144"/>
      <c r="J2326" s="144"/>
      <c r="L2326" s="180" t="s">
        <v>124</v>
      </c>
      <c r="M2326" s="509">
        <f>IF(AND(SUM(M2323:M2325)=0,COUNTIF(M2323:M2325,"NS")&gt;0),"NS",
IF(AND(SUM(M2323:M2325)=0,COUNTIF(M2323:M2325,0)&gt;0),0,
IF(AND(SUM(M2323:M2325)=0,COUNTIF(M2323:M2325,"NA")&gt;0),"NA",
SUM(M2323:M2325))))</f>
        <v>0</v>
      </c>
      <c r="N2326" s="509">
        <f t="shared" ref="N2326:AD2326" si="3504">IF(AND(SUM(N2323:N2325)=0,COUNTIF(N2323:N2325,"NS")&gt;0),"NS",
IF(AND(SUM(N2323:N2325)=0,COUNTIF(N2323:N2325,0)&gt;0),0,
IF(AND(SUM(N2323:N2325)=0,COUNTIF(N2323:N2325,"NA")&gt;0),"NA",
SUM(N2323:N2325))))</f>
        <v>0</v>
      </c>
      <c r="O2326" s="509">
        <f t="shared" si="3504"/>
        <v>0</v>
      </c>
      <c r="P2326" s="509">
        <f t="shared" si="3504"/>
        <v>0</v>
      </c>
      <c r="Q2326" s="509">
        <f t="shared" si="3504"/>
        <v>0</v>
      </c>
      <c r="R2326" s="509">
        <f t="shared" si="3504"/>
        <v>0</v>
      </c>
      <c r="S2326" s="509">
        <f t="shared" si="3504"/>
        <v>0</v>
      </c>
      <c r="T2326" s="509">
        <f t="shared" si="3504"/>
        <v>0</v>
      </c>
      <c r="U2326" s="509">
        <f t="shared" si="3504"/>
        <v>0</v>
      </c>
      <c r="V2326" s="509">
        <f t="shared" si="3504"/>
        <v>0</v>
      </c>
      <c r="W2326" s="509">
        <f t="shared" si="3504"/>
        <v>0</v>
      </c>
      <c r="X2326" s="509">
        <f t="shared" si="3504"/>
        <v>0</v>
      </c>
      <c r="Y2326" s="509">
        <f t="shared" si="3504"/>
        <v>0</v>
      </c>
      <c r="Z2326" s="509">
        <f t="shared" si="3504"/>
        <v>0</v>
      </c>
      <c r="AA2326" s="509">
        <f t="shared" si="3504"/>
        <v>0</v>
      </c>
      <c r="AB2326" s="509">
        <f t="shared" si="3504"/>
        <v>0</v>
      </c>
      <c r="AC2326" s="509">
        <f t="shared" si="3504"/>
        <v>0</v>
      </c>
      <c r="AD2326" s="509">
        <f t="shared" si="3504"/>
        <v>0</v>
      </c>
      <c r="AJ2326" s="279">
        <f>SUM(AJ2323:AJ2325)</f>
        <v>0</v>
      </c>
      <c r="AN2326" s="279">
        <f>SUM(AN2323:AN2325)</f>
        <v>0</v>
      </c>
      <c r="AR2326" s="279">
        <f>SUM(AR2323:AR2325)</f>
        <v>0</v>
      </c>
      <c r="AV2326" s="279">
        <f>SUM(AV2323:AV2325)</f>
        <v>0</v>
      </c>
      <c r="AZ2326" s="279">
        <f>SUM(AZ2323:AZ2325)</f>
        <v>0</v>
      </c>
      <c r="BD2326" s="279">
        <f>SUM(BD2323:BD2325)</f>
        <v>0</v>
      </c>
      <c r="BH2326" s="279">
        <f>SUM(BH2323:BH2325)</f>
        <v>0</v>
      </c>
      <c r="BL2326" s="279">
        <f>SUM(BL2323:BL2325)</f>
        <v>0</v>
      </c>
      <c r="BP2326" s="279">
        <f>SUM(BP2323:BP2325)</f>
        <v>0</v>
      </c>
      <c r="BU2326">
        <f>IF($AJ$2352=$AH$2352,0,
IF(BU2324=BU2325,0,1))</f>
        <v>0</v>
      </c>
      <c r="BV2326">
        <f t="shared" ref="BV2326:CL2326" si="3505">IF($AJ$2352=$AH$2352,0,
IF(BV2324=BV2325,0,1))</f>
        <v>0</v>
      </c>
      <c r="BW2326">
        <f t="shared" si="3505"/>
        <v>0</v>
      </c>
      <c r="BX2326">
        <f t="shared" si="3505"/>
        <v>0</v>
      </c>
      <c r="BY2326">
        <f t="shared" si="3505"/>
        <v>0</v>
      </c>
      <c r="BZ2326">
        <f t="shared" si="3505"/>
        <v>0</v>
      </c>
      <c r="CA2326">
        <f t="shared" si="3505"/>
        <v>0</v>
      </c>
      <c r="CB2326">
        <f t="shared" si="3505"/>
        <v>0</v>
      </c>
      <c r="CC2326">
        <f t="shared" si="3505"/>
        <v>0</v>
      </c>
      <c r="CD2326">
        <f t="shared" si="3505"/>
        <v>0</v>
      </c>
      <c r="CE2326">
        <f t="shared" si="3505"/>
        <v>0</v>
      </c>
      <c r="CF2326">
        <f t="shared" si="3505"/>
        <v>0</v>
      </c>
      <c r="CG2326">
        <f t="shared" si="3505"/>
        <v>0</v>
      </c>
      <c r="CH2326">
        <f t="shared" si="3505"/>
        <v>0</v>
      </c>
      <c r="CI2326">
        <f t="shared" si="3505"/>
        <v>0</v>
      </c>
      <c r="CJ2326">
        <f t="shared" si="3505"/>
        <v>0</v>
      </c>
      <c r="CK2326">
        <f t="shared" si="3505"/>
        <v>0</v>
      </c>
      <c r="CL2326">
        <f t="shared" si="3505"/>
        <v>0</v>
      </c>
    </row>
    <row r="2327" spans="2:90"/>
    <row r="2328" spans="2:90">
      <c r="AA2328" s="722" t="s">
        <v>1525</v>
      </c>
      <c r="AB2328" s="722"/>
      <c r="AC2328" s="722"/>
      <c r="AD2328" s="722"/>
    </row>
    <row r="2329" spans="2:90" ht="36" customHeight="1">
      <c r="C2329" s="760" t="s">
        <v>387</v>
      </c>
      <c r="D2329" s="760"/>
      <c r="E2329" s="760"/>
      <c r="F2329" s="760"/>
      <c r="G2329" s="760"/>
      <c r="H2329" s="760"/>
      <c r="I2329" s="760"/>
      <c r="J2329" s="760"/>
      <c r="K2329" s="760"/>
      <c r="L2329" s="760"/>
      <c r="M2329" s="696" t="s">
        <v>2767</v>
      </c>
      <c r="N2329" s="697"/>
      <c r="O2329" s="697"/>
      <c r="P2329" s="697"/>
      <c r="Q2329" s="697"/>
      <c r="R2329" s="697"/>
      <c r="S2329" s="697"/>
      <c r="T2329" s="697"/>
      <c r="U2329" s="697"/>
      <c r="V2329" s="697"/>
      <c r="W2329" s="697"/>
      <c r="X2329" s="697"/>
      <c r="Y2329" s="697"/>
      <c r="Z2329" s="697"/>
      <c r="AA2329" s="697"/>
      <c r="AB2329" s="697"/>
      <c r="AC2329" s="697"/>
      <c r="AD2329" s="698"/>
    </row>
    <row r="2330" spans="2:90">
      <c r="C2330" s="760"/>
      <c r="D2330" s="760"/>
      <c r="E2330" s="760"/>
      <c r="F2330" s="760"/>
      <c r="G2330" s="760"/>
      <c r="H2330" s="760"/>
      <c r="I2330" s="760"/>
      <c r="J2330" s="760"/>
      <c r="K2330" s="760"/>
      <c r="L2330" s="760"/>
      <c r="M2330" s="721" t="s">
        <v>553</v>
      </c>
      <c r="N2330" s="721"/>
      <c r="O2330" s="721"/>
      <c r="P2330" s="606" t="s">
        <v>554</v>
      </c>
      <c r="Q2330" s="607"/>
      <c r="R2330" s="607"/>
      <c r="S2330" s="607"/>
      <c r="T2330" s="607"/>
      <c r="U2330" s="607"/>
      <c r="V2330" s="607"/>
      <c r="W2330" s="607"/>
      <c r="X2330" s="608"/>
      <c r="Y2330" s="606" t="s">
        <v>555</v>
      </c>
      <c r="Z2330" s="607"/>
      <c r="AA2330" s="607"/>
      <c r="AB2330" s="607"/>
      <c r="AC2330" s="607"/>
      <c r="AD2330" s="608"/>
    </row>
    <row r="2331" spans="2:90" ht="36" customHeight="1">
      <c r="C2331" s="760"/>
      <c r="D2331" s="760"/>
      <c r="E2331" s="760"/>
      <c r="F2331" s="760"/>
      <c r="G2331" s="760"/>
      <c r="H2331" s="760"/>
      <c r="I2331" s="760"/>
      <c r="J2331" s="760"/>
      <c r="K2331" s="760"/>
      <c r="L2331" s="760"/>
      <c r="M2331" s="721" t="s">
        <v>532</v>
      </c>
      <c r="N2331" s="721"/>
      <c r="O2331" s="721"/>
      <c r="P2331" s="721" t="s">
        <v>535</v>
      </c>
      <c r="Q2331" s="721"/>
      <c r="R2331" s="721"/>
      <c r="S2331" s="721" t="s">
        <v>537</v>
      </c>
      <c r="T2331" s="721"/>
      <c r="U2331" s="721"/>
      <c r="V2331" s="721" t="s">
        <v>539</v>
      </c>
      <c r="W2331" s="721"/>
      <c r="X2331" s="721"/>
      <c r="Y2331" s="721" t="s">
        <v>542</v>
      </c>
      <c r="Z2331" s="721"/>
      <c r="AA2331" s="721"/>
      <c r="AB2331" s="606" t="s">
        <v>544</v>
      </c>
      <c r="AC2331" s="607"/>
      <c r="AD2331" s="608"/>
      <c r="AG2331" s="766" t="s">
        <v>532</v>
      </c>
      <c r="AH2331" s="766"/>
      <c r="AI2331" s="766"/>
      <c r="AJ2331" s="766"/>
      <c r="AK2331" s="767" t="s">
        <v>535</v>
      </c>
      <c r="AL2331" s="767"/>
      <c r="AM2331" s="767"/>
      <c r="AN2331" s="767"/>
      <c r="AO2331" s="765" t="s">
        <v>537</v>
      </c>
      <c r="AP2331" s="765"/>
      <c r="AQ2331" s="765"/>
      <c r="AR2331" s="765"/>
      <c r="AS2331" s="688" t="s">
        <v>539</v>
      </c>
      <c r="AT2331" s="688"/>
      <c r="AU2331" s="688"/>
      <c r="AV2331" s="688"/>
      <c r="AW2331" s="765" t="s">
        <v>542</v>
      </c>
      <c r="AX2331" s="765"/>
      <c r="AY2331" s="765"/>
      <c r="AZ2331" s="765"/>
      <c r="BA2331" s="688" t="s">
        <v>544</v>
      </c>
      <c r="BB2331" s="688"/>
      <c r="BC2331" s="688"/>
      <c r="BD2331" s="688"/>
      <c r="BU2331" s="153" t="s">
        <v>553</v>
      </c>
      <c r="BX2331" t="s">
        <v>554</v>
      </c>
      <c r="CG2331" t="s">
        <v>555</v>
      </c>
    </row>
    <row r="2332" spans="2:90" ht="48" customHeight="1">
      <c r="C2332" s="760"/>
      <c r="D2332" s="760"/>
      <c r="E2332" s="760"/>
      <c r="F2332" s="760"/>
      <c r="G2332" s="760"/>
      <c r="H2332" s="760"/>
      <c r="I2332" s="760"/>
      <c r="J2332" s="760"/>
      <c r="K2332" s="760"/>
      <c r="L2332" s="760"/>
      <c r="M2332" s="184" t="s">
        <v>205</v>
      </c>
      <c r="N2332" s="141" t="s">
        <v>115</v>
      </c>
      <c r="O2332" s="141" t="s">
        <v>116</v>
      </c>
      <c r="P2332" s="184" t="s">
        <v>205</v>
      </c>
      <c r="Q2332" s="141" t="s">
        <v>115</v>
      </c>
      <c r="R2332" s="141" t="s">
        <v>116</v>
      </c>
      <c r="S2332" s="184" t="s">
        <v>205</v>
      </c>
      <c r="T2332" s="141" t="s">
        <v>115</v>
      </c>
      <c r="U2332" s="141" t="s">
        <v>116</v>
      </c>
      <c r="V2332" s="184" t="s">
        <v>205</v>
      </c>
      <c r="W2332" s="141" t="s">
        <v>115</v>
      </c>
      <c r="X2332" s="141" t="s">
        <v>116</v>
      </c>
      <c r="Y2332" s="184" t="s">
        <v>205</v>
      </c>
      <c r="Z2332" s="141" t="s">
        <v>115</v>
      </c>
      <c r="AA2332" s="141" t="s">
        <v>116</v>
      </c>
      <c r="AB2332" s="184" t="s">
        <v>205</v>
      </c>
      <c r="AC2332" s="141" t="s">
        <v>115</v>
      </c>
      <c r="AD2332" s="141" t="s">
        <v>116</v>
      </c>
      <c r="AG2332" s="186" t="s">
        <v>8061</v>
      </c>
      <c r="AH2332" s="186" t="s">
        <v>8062</v>
      </c>
      <c r="AI2332" s="186" t="s">
        <v>8063</v>
      </c>
      <c r="AJ2332" s="186" t="s">
        <v>8064</v>
      </c>
      <c r="AK2332" s="185" t="s">
        <v>8061</v>
      </c>
      <c r="AL2332" s="185" t="s">
        <v>8062</v>
      </c>
      <c r="AM2332" s="185" t="s">
        <v>8063</v>
      </c>
      <c r="AN2332" s="185" t="s">
        <v>8064</v>
      </c>
      <c r="AO2332" s="186" t="s">
        <v>8061</v>
      </c>
      <c r="AP2332" s="186" t="s">
        <v>8062</v>
      </c>
      <c r="AQ2332" s="186" t="s">
        <v>8063</v>
      </c>
      <c r="AR2332" s="186" t="s">
        <v>8064</v>
      </c>
      <c r="AS2332" s="185" t="s">
        <v>8061</v>
      </c>
      <c r="AT2332" s="185" t="s">
        <v>8062</v>
      </c>
      <c r="AU2332" s="185" t="s">
        <v>8063</v>
      </c>
      <c r="AV2332" s="185" t="s">
        <v>8064</v>
      </c>
      <c r="AW2332" s="186" t="s">
        <v>8061</v>
      </c>
      <c r="AX2332" s="186" t="s">
        <v>8062</v>
      </c>
      <c r="AY2332" s="186" t="s">
        <v>8063</v>
      </c>
      <c r="AZ2332" s="186" t="s">
        <v>8064</v>
      </c>
      <c r="BA2332" s="185" t="s">
        <v>8061</v>
      </c>
      <c r="BB2332" s="185" t="s">
        <v>8062</v>
      </c>
      <c r="BC2332" s="185" t="s">
        <v>8063</v>
      </c>
      <c r="BD2332" s="185" t="s">
        <v>8064</v>
      </c>
      <c r="BU2332" s="153" t="s">
        <v>532</v>
      </c>
      <c r="BX2332" t="s">
        <v>535</v>
      </c>
      <c r="CA2332" t="s">
        <v>537</v>
      </c>
      <c r="CD2332" t="s">
        <v>539</v>
      </c>
      <c r="CG2332" t="s">
        <v>542</v>
      </c>
      <c r="CJ2332" t="s">
        <v>544</v>
      </c>
    </row>
    <row r="2333" spans="2:90">
      <c r="C2333" s="316" t="s">
        <v>23</v>
      </c>
      <c r="D2333" s="711" t="s">
        <v>388</v>
      </c>
      <c r="E2333" s="712"/>
      <c r="F2333" s="712"/>
      <c r="G2333" s="712"/>
      <c r="H2333" s="712"/>
      <c r="I2333" s="712"/>
      <c r="J2333" s="712"/>
      <c r="K2333" s="712"/>
      <c r="L2333" s="713"/>
      <c r="M2333" s="9"/>
      <c r="N2333" s="9"/>
      <c r="O2333" s="9"/>
      <c r="P2333" s="9"/>
      <c r="Q2333" s="9"/>
      <c r="R2333" s="9"/>
      <c r="S2333" s="9"/>
      <c r="T2333" s="9"/>
      <c r="U2333" s="9"/>
      <c r="V2333" s="9"/>
      <c r="W2333" s="9"/>
      <c r="X2333" s="9"/>
      <c r="Y2333" s="9"/>
      <c r="Z2333" s="9"/>
      <c r="AA2333" s="9"/>
      <c r="AB2333" s="9"/>
      <c r="AC2333" s="9"/>
      <c r="AD2333" s="9"/>
      <c r="AG2333" s="178">
        <f>M2333</f>
        <v>0</v>
      </c>
      <c r="AH2333" s="178">
        <f>COUNTIF(N2333:O2333,"NS")</f>
        <v>0</v>
      </c>
      <c r="AI2333" s="190">
        <f>IF(COUNTIF(N2333:O2333,"NA")=2,"NA",SUM(N2333:O2333))</f>
        <v>0</v>
      </c>
      <c r="AJ2333" s="187">
        <f t="shared" ref="AJ2333" si="3506">IF($AJ$2352=$AH$2352, 0,  IF(OR(AND(AG2333=0, AH2333&gt;0),AND(AG2333="NS", AI2333&gt;0), AND(AG2333="NS", AH2333=0, AI2333=0)), 1, IF(OR(AND(AG2333&gt;0, AH2333=2), AND(AG2333="NS", AH2333=2), AND(AG2333="NS", AI2333=0, AH2333&gt;0), AG2333=AI2333), 0, 1)))</f>
        <v>0</v>
      </c>
      <c r="AK2333" s="176">
        <f>P2333</f>
        <v>0</v>
      </c>
      <c r="AL2333" s="176">
        <f>COUNTIF(Q2333:R2333,"NS")</f>
        <v>0</v>
      </c>
      <c r="AM2333" s="177">
        <f>IF(COUNTIF(Q2333:R2333,"NA")=2,"NA",SUM(Q2333:R2333))</f>
        <v>0</v>
      </c>
      <c r="AN2333" s="187">
        <f t="shared" ref="AN2333" si="3507">IF($AJ$2352=$AH$2352, 0,  IF(OR(AND(AK2333=0, AL2333&gt;0),AND(AK2333="NS", AM2333&gt;0), AND(AK2333="NS", AL2333=0, AM2333=0)), 1, IF(OR(AND(AK2333&gt;0, AL2333=2), AND(AK2333="NS", AL2333=2), AND(AK2333="NS", AM2333=0, AL2333&gt;0), AK2333=AM2333), 0, 1)))</f>
        <v>0</v>
      </c>
      <c r="AO2333" s="178">
        <f>S2333</f>
        <v>0</v>
      </c>
      <c r="AP2333" s="178">
        <f>COUNTIF(T2333:U2333,"NS")</f>
        <v>0</v>
      </c>
      <c r="AQ2333" s="190">
        <f>IF(COUNTIF(T2333:U2333,"NA")=2,"NA",SUM(T2333:U2333))</f>
        <v>0</v>
      </c>
      <c r="AR2333" s="187">
        <f t="shared" ref="AR2333" si="3508">IF($AJ$2352=$AH$2352, 0,  IF(OR(AND(AO2333=0, AP2333&gt;0),AND(AO2333="NS", AQ2333&gt;0), AND(AO2333="NS", AP2333=0, AQ2333=0)), 1, IF(OR(AND(AO2333&gt;0, AP2333=2), AND(AO2333="NS", AP2333=2), AND(AO2333="NS", AQ2333=0, AP2333&gt;0), AO2333=AQ2333), 0, 1)))</f>
        <v>0</v>
      </c>
      <c r="AS2333" s="176">
        <f>V2333</f>
        <v>0</v>
      </c>
      <c r="AT2333" s="176">
        <f>COUNTIF(W2333:X2333,"NS")</f>
        <v>0</v>
      </c>
      <c r="AU2333" s="177">
        <f>IF(COUNTIF(W2333:X2333,"NA")=2,"NA",SUM(W2333:X2333))</f>
        <v>0</v>
      </c>
      <c r="AV2333" s="187">
        <f t="shared" ref="AV2333" si="3509">IF($AJ$2352=$AH$2352, 0,  IF(OR(AND(AS2333=0, AT2333&gt;0),AND(AS2333="NS", AU2333&gt;0), AND(AS2333="NS", AT2333=0, AU2333=0)), 1, IF(OR(AND(AS2333&gt;0, AT2333=2), AND(AS2333="NS", AT2333=2), AND(AS2333="NS", AU2333=0, AT2333&gt;0), AS2333=AU2333), 0, 1)))</f>
        <v>0</v>
      </c>
      <c r="AW2333" s="178">
        <f>Y2333</f>
        <v>0</v>
      </c>
      <c r="AX2333" s="178">
        <f>COUNTIF(Z2333:AA2333,"NS")</f>
        <v>0</v>
      </c>
      <c r="AY2333" s="190">
        <f>IF(COUNTIF(Z2333:AA2333,"NA")=2,"NA",SUM(Z2333:AA2333))</f>
        <v>0</v>
      </c>
      <c r="AZ2333" s="187">
        <f t="shared" ref="AZ2333" si="3510">IF($AJ$2352=$AH$2352, 0,  IF(OR(AND(AW2333=0, AX2333&gt;0),AND(AW2333="NS", AY2333&gt;0), AND(AW2333="NS", AX2333=0, AY2333=0)), 1, IF(OR(AND(AW2333&gt;0, AX2333=2), AND(AW2333="NS", AX2333=2), AND(AW2333="NS", AY2333=0, AX2333&gt;0), AW2333=AY2333), 0, 1)))</f>
        <v>0</v>
      </c>
      <c r="BA2333" s="176">
        <f>AB2333</f>
        <v>0</v>
      </c>
      <c r="BB2333" s="176">
        <f>COUNTIF(AC2333:AD2333,"NS")</f>
        <v>0</v>
      </c>
      <c r="BC2333" s="177">
        <f>IF(COUNTIF(AC2333:AD2333,"NA")=2,"NA",SUM(AC2333:AD2333))</f>
        <v>0</v>
      </c>
      <c r="BD2333" s="187">
        <f t="shared" ref="BD2333" si="3511">IF($AJ$2352=$AH$2352, 0,  IF(OR(AND(BA2333=0, BB2333&gt;0),AND(BA2333="NS", BC2333&gt;0), AND(BA2333="NS", BB2333=0, BC2333=0)), 1, IF(OR(AND(BA2333&gt;0, BB2333=2), AND(BA2333="NS", BB2333=2), AND(BA2333="NS", BC2333=0, BB2333&gt;0), BA2333=BC2333), 0, 1)))</f>
        <v>0</v>
      </c>
      <c r="BU2333" s="153" t="s">
        <v>8092</v>
      </c>
      <c r="BV2333" t="s">
        <v>8071</v>
      </c>
      <c r="BW2333" t="s">
        <v>8072</v>
      </c>
      <c r="BX2333" t="s">
        <v>8092</v>
      </c>
      <c r="BY2333" t="s">
        <v>8071</v>
      </c>
      <c r="BZ2333" t="s">
        <v>8072</v>
      </c>
      <c r="CA2333" t="s">
        <v>8092</v>
      </c>
      <c r="CB2333" t="s">
        <v>8071</v>
      </c>
      <c r="CC2333" t="s">
        <v>8072</v>
      </c>
      <c r="CD2333" t="s">
        <v>8092</v>
      </c>
      <c r="CE2333" t="s">
        <v>8071</v>
      </c>
      <c r="CF2333" t="s">
        <v>8072</v>
      </c>
      <c r="CG2333" t="s">
        <v>8092</v>
      </c>
      <c r="CH2333" t="s">
        <v>8071</v>
      </c>
      <c r="CI2333" t="s">
        <v>8072</v>
      </c>
      <c r="CJ2333" t="s">
        <v>8092</v>
      </c>
      <c r="CK2333" t="s">
        <v>8071</v>
      </c>
      <c r="CL2333" t="s">
        <v>8072</v>
      </c>
    </row>
    <row r="2334" spans="2:90">
      <c r="C2334" s="316" t="s">
        <v>30</v>
      </c>
      <c r="D2334" s="711" t="s">
        <v>389</v>
      </c>
      <c r="E2334" s="712"/>
      <c r="F2334" s="712"/>
      <c r="G2334" s="712"/>
      <c r="H2334" s="712"/>
      <c r="I2334" s="712"/>
      <c r="J2334" s="712"/>
      <c r="K2334" s="712"/>
      <c r="L2334" s="713"/>
      <c r="M2334" s="9"/>
      <c r="N2334" s="9"/>
      <c r="O2334" s="9"/>
      <c r="P2334" s="9"/>
      <c r="Q2334" s="9"/>
      <c r="R2334" s="9"/>
      <c r="S2334" s="9"/>
      <c r="T2334" s="9"/>
      <c r="U2334" s="9"/>
      <c r="V2334" s="9"/>
      <c r="W2334" s="9"/>
      <c r="X2334" s="9"/>
      <c r="Y2334" s="9"/>
      <c r="Z2334" s="9"/>
      <c r="AA2334" s="9"/>
      <c r="AB2334" s="9"/>
      <c r="AC2334" s="9"/>
      <c r="AD2334" s="9"/>
      <c r="AG2334" s="178">
        <f t="shared" ref="AG2334:AG2335" si="3512">M2334</f>
        <v>0</v>
      </c>
      <c r="AH2334" s="178">
        <f t="shared" ref="AH2334:AH2335" si="3513">COUNTIF(N2334:O2334,"NS")</f>
        <v>0</v>
      </c>
      <c r="AI2334" s="190">
        <f t="shared" ref="AI2334:AI2335" si="3514">IF(COUNTIF(N2334:O2334,"NA")=2,"NA",SUM(N2334:O2334))</f>
        <v>0</v>
      </c>
      <c r="AJ2334" s="187">
        <f t="shared" ref="AJ2334:AJ2335" si="3515">IF($AJ$2352=$AH$2352, 0,  IF(OR(AND(AG2334=0, AH2334&gt;0),AND(AG2334="NS", AI2334&gt;0), AND(AG2334="NS", AH2334=0, AI2334=0)), 1, IF(OR(AND(AG2334&gt;0, AH2334=2), AND(AG2334="NS", AH2334=2), AND(AG2334="NS", AI2334=0, AH2334&gt;0), AG2334=AI2334), 0, 1)))</f>
        <v>0</v>
      </c>
      <c r="AK2334" s="176">
        <f t="shared" ref="AK2334:AK2335" si="3516">P2334</f>
        <v>0</v>
      </c>
      <c r="AL2334" s="176">
        <f t="shared" ref="AL2334:AL2335" si="3517">COUNTIF(Q2334:R2334,"NS")</f>
        <v>0</v>
      </c>
      <c r="AM2334" s="177">
        <f t="shared" ref="AM2334:AM2335" si="3518">IF(COUNTIF(Q2334:R2334,"NA")=2,"NA",SUM(Q2334:R2334))</f>
        <v>0</v>
      </c>
      <c r="AN2334" s="187">
        <f t="shared" ref="AN2334:AN2335" si="3519">IF($AJ$2352=$AH$2352, 0,  IF(OR(AND(AK2334=0, AL2334&gt;0),AND(AK2334="NS", AM2334&gt;0), AND(AK2334="NS", AL2334=0, AM2334=0)), 1, IF(OR(AND(AK2334&gt;0, AL2334=2), AND(AK2334="NS", AL2334=2), AND(AK2334="NS", AM2334=0, AL2334&gt;0), AK2334=AM2334), 0, 1)))</f>
        <v>0</v>
      </c>
      <c r="AO2334" s="178">
        <f t="shared" ref="AO2334:AO2335" si="3520">S2334</f>
        <v>0</v>
      </c>
      <c r="AP2334" s="178">
        <f t="shared" ref="AP2334:AP2335" si="3521">COUNTIF(T2334:U2334,"NS")</f>
        <v>0</v>
      </c>
      <c r="AQ2334" s="190">
        <f t="shared" ref="AQ2334:AQ2335" si="3522">IF(COUNTIF(T2334:U2334,"NA")=2,"NA",SUM(T2334:U2334))</f>
        <v>0</v>
      </c>
      <c r="AR2334" s="187">
        <f t="shared" ref="AR2334:AR2335" si="3523">IF($AJ$2352=$AH$2352, 0,  IF(OR(AND(AO2334=0, AP2334&gt;0),AND(AO2334="NS", AQ2334&gt;0), AND(AO2334="NS", AP2334=0, AQ2334=0)), 1, IF(OR(AND(AO2334&gt;0, AP2334=2), AND(AO2334="NS", AP2334=2), AND(AO2334="NS", AQ2334=0, AP2334&gt;0), AO2334=AQ2334), 0, 1)))</f>
        <v>0</v>
      </c>
      <c r="AS2334" s="176">
        <f t="shared" ref="AS2334:AS2335" si="3524">V2334</f>
        <v>0</v>
      </c>
      <c r="AT2334" s="176">
        <f t="shared" ref="AT2334:AT2335" si="3525">COUNTIF(W2334:X2334,"NS")</f>
        <v>0</v>
      </c>
      <c r="AU2334" s="177">
        <f t="shared" ref="AU2334:AU2335" si="3526">IF(COUNTIF(W2334:X2334,"NA")=2,"NA",SUM(W2334:X2334))</f>
        <v>0</v>
      </c>
      <c r="AV2334" s="187">
        <f t="shared" ref="AV2334:AV2335" si="3527">IF($AJ$2352=$AH$2352, 0,  IF(OR(AND(AS2334=0, AT2334&gt;0),AND(AS2334="NS", AU2334&gt;0), AND(AS2334="NS", AT2334=0, AU2334=0)), 1, IF(OR(AND(AS2334&gt;0, AT2334=2), AND(AS2334="NS", AT2334=2), AND(AS2334="NS", AU2334=0, AT2334&gt;0), AS2334=AU2334), 0, 1)))</f>
        <v>0</v>
      </c>
      <c r="AW2334" s="178">
        <f t="shared" ref="AW2334:AW2335" si="3528">Y2334</f>
        <v>0</v>
      </c>
      <c r="AX2334" s="178">
        <f t="shared" ref="AX2334:AX2335" si="3529">COUNTIF(Z2334:AA2334,"NS")</f>
        <v>0</v>
      </c>
      <c r="AY2334" s="190">
        <f t="shared" ref="AY2334:AY2335" si="3530">IF(COUNTIF(Z2334:AA2334,"NA")=2,"NA",SUM(Z2334:AA2334))</f>
        <v>0</v>
      </c>
      <c r="AZ2334" s="187">
        <f t="shared" ref="AZ2334:AZ2335" si="3531">IF($AJ$2352=$AH$2352, 0,  IF(OR(AND(AW2334=0, AX2334&gt;0),AND(AW2334="NS", AY2334&gt;0), AND(AW2334="NS", AX2334=0, AY2334=0)), 1, IF(OR(AND(AW2334&gt;0, AX2334=2), AND(AW2334="NS", AX2334=2), AND(AW2334="NS", AY2334=0, AX2334&gt;0), AW2334=AY2334), 0, 1)))</f>
        <v>0</v>
      </c>
      <c r="BA2334" s="176">
        <f t="shared" ref="BA2334:BA2335" si="3532">AB2334</f>
        <v>0</v>
      </c>
      <c r="BB2334" s="176">
        <f t="shared" ref="BB2334:BB2335" si="3533">COUNTIF(AC2334:AD2334,"NS")</f>
        <v>0</v>
      </c>
      <c r="BC2334" s="177">
        <f t="shared" ref="BC2334:BC2335" si="3534">IF(COUNTIF(AC2334:AD2334,"NA")=2,"NA",SUM(AC2334:AD2334))</f>
        <v>0</v>
      </c>
      <c r="BD2334" s="187">
        <f t="shared" ref="BD2334:BD2335" si="3535">IF($AJ$2352=$AH$2352, 0,  IF(OR(AND(BA2334=0, BB2334&gt;0),AND(BA2334="NS", BC2334&gt;0), AND(BA2334="NS", BB2334=0, BC2334=0)), 1, IF(OR(AND(BA2334&gt;0, BB2334=2), AND(BA2334="NS", BB2334=2), AND(BA2334="NS", BC2334=0, BB2334&gt;0), BA2334=BC2334), 0, 1)))</f>
        <v>0</v>
      </c>
      <c r="BU2334">
        <f>$M$2228</f>
        <v>0</v>
      </c>
      <c r="BV2334">
        <f>$N$2228</f>
        <v>0</v>
      </c>
      <c r="BW2334">
        <f>$O$2228</f>
        <v>0</v>
      </c>
      <c r="BX2334">
        <f>$P$2228</f>
        <v>0</v>
      </c>
      <c r="BY2334">
        <f>$Q$2228</f>
        <v>0</v>
      </c>
      <c r="BZ2334">
        <f>$R$2228</f>
        <v>0</v>
      </c>
      <c r="CA2334">
        <f>$S$2228</f>
        <v>0</v>
      </c>
      <c r="CB2334">
        <f>$T$2228</f>
        <v>0</v>
      </c>
      <c r="CC2334">
        <f>$U$2228</f>
        <v>0</v>
      </c>
      <c r="CD2334">
        <f>$V$2228</f>
        <v>0</v>
      </c>
      <c r="CE2334">
        <f>$W$2228</f>
        <v>0</v>
      </c>
      <c r="CF2334">
        <f>$X$2228</f>
        <v>0</v>
      </c>
      <c r="CG2334">
        <f>$Y$2228</f>
        <v>0</v>
      </c>
      <c r="CH2334">
        <f>$Z$2228</f>
        <v>0</v>
      </c>
      <c r="CI2334">
        <f>$AA$2228</f>
        <v>0</v>
      </c>
      <c r="CJ2334">
        <f>$AB$2228</f>
        <v>0</v>
      </c>
      <c r="CK2334">
        <f>$AC$2228</f>
        <v>0</v>
      </c>
      <c r="CL2334">
        <f>$AD$2228</f>
        <v>0</v>
      </c>
    </row>
    <row r="2335" spans="2:90">
      <c r="C2335" s="316" t="s">
        <v>36</v>
      </c>
      <c r="D2335" s="711" t="s">
        <v>182</v>
      </c>
      <c r="E2335" s="712"/>
      <c r="F2335" s="712"/>
      <c r="G2335" s="712"/>
      <c r="H2335" s="712"/>
      <c r="I2335" s="712"/>
      <c r="J2335" s="712"/>
      <c r="K2335" s="712"/>
      <c r="L2335" s="713"/>
      <c r="M2335" s="9"/>
      <c r="N2335" s="9"/>
      <c r="O2335" s="9"/>
      <c r="P2335" s="9"/>
      <c r="Q2335" s="9"/>
      <c r="R2335" s="9"/>
      <c r="S2335" s="9"/>
      <c r="T2335" s="9"/>
      <c r="U2335" s="9"/>
      <c r="V2335" s="9"/>
      <c r="W2335" s="9"/>
      <c r="X2335" s="9"/>
      <c r="Y2335" s="9"/>
      <c r="Z2335" s="9"/>
      <c r="AA2335" s="9"/>
      <c r="AB2335" s="9"/>
      <c r="AC2335" s="9"/>
      <c r="AD2335" s="9"/>
      <c r="AG2335" s="178">
        <f t="shared" si="3512"/>
        <v>0</v>
      </c>
      <c r="AH2335" s="178">
        <f t="shared" si="3513"/>
        <v>0</v>
      </c>
      <c r="AI2335" s="190">
        <f t="shared" si="3514"/>
        <v>0</v>
      </c>
      <c r="AJ2335" s="187">
        <f t="shared" si="3515"/>
        <v>0</v>
      </c>
      <c r="AK2335" s="176">
        <f t="shared" si="3516"/>
        <v>0</v>
      </c>
      <c r="AL2335" s="176">
        <f t="shared" si="3517"/>
        <v>0</v>
      </c>
      <c r="AM2335" s="177">
        <f t="shared" si="3518"/>
        <v>0</v>
      </c>
      <c r="AN2335" s="187">
        <f t="shared" si="3519"/>
        <v>0</v>
      </c>
      <c r="AO2335" s="178">
        <f t="shared" si="3520"/>
        <v>0</v>
      </c>
      <c r="AP2335" s="178">
        <f t="shared" si="3521"/>
        <v>0</v>
      </c>
      <c r="AQ2335" s="190">
        <f t="shared" si="3522"/>
        <v>0</v>
      </c>
      <c r="AR2335" s="187">
        <f t="shared" si="3523"/>
        <v>0</v>
      </c>
      <c r="AS2335" s="176">
        <f t="shared" si="3524"/>
        <v>0</v>
      </c>
      <c r="AT2335" s="176">
        <f t="shared" si="3525"/>
        <v>0</v>
      </c>
      <c r="AU2335" s="177">
        <f t="shared" si="3526"/>
        <v>0</v>
      </c>
      <c r="AV2335" s="187">
        <f t="shared" si="3527"/>
        <v>0</v>
      </c>
      <c r="AW2335" s="178">
        <f t="shared" si="3528"/>
        <v>0</v>
      </c>
      <c r="AX2335" s="178">
        <f t="shared" si="3529"/>
        <v>0</v>
      </c>
      <c r="AY2335" s="190">
        <f t="shared" si="3530"/>
        <v>0</v>
      </c>
      <c r="AZ2335" s="187">
        <f t="shared" si="3531"/>
        <v>0</v>
      </c>
      <c r="BA2335" s="176">
        <f t="shared" si="3532"/>
        <v>0</v>
      </c>
      <c r="BB2335" s="176">
        <f t="shared" si="3533"/>
        <v>0</v>
      </c>
      <c r="BC2335" s="177">
        <f t="shared" si="3534"/>
        <v>0</v>
      </c>
      <c r="BD2335" s="187">
        <f t="shared" si="3535"/>
        <v>0</v>
      </c>
      <c r="BU2335">
        <f>M2336</f>
        <v>0</v>
      </c>
      <c r="BV2335">
        <f t="shared" ref="BV2335:CL2335" si="3536">N2336</f>
        <v>0</v>
      </c>
      <c r="BW2335">
        <f t="shared" si="3536"/>
        <v>0</v>
      </c>
      <c r="BX2335">
        <f t="shared" si="3536"/>
        <v>0</v>
      </c>
      <c r="BY2335">
        <f t="shared" si="3536"/>
        <v>0</v>
      </c>
      <c r="BZ2335">
        <f t="shared" si="3536"/>
        <v>0</v>
      </c>
      <c r="CA2335">
        <f t="shared" si="3536"/>
        <v>0</v>
      </c>
      <c r="CB2335">
        <f t="shared" si="3536"/>
        <v>0</v>
      </c>
      <c r="CC2335">
        <f t="shared" si="3536"/>
        <v>0</v>
      </c>
      <c r="CD2335">
        <f t="shared" si="3536"/>
        <v>0</v>
      </c>
      <c r="CE2335">
        <f t="shared" si="3536"/>
        <v>0</v>
      </c>
      <c r="CF2335">
        <f t="shared" si="3536"/>
        <v>0</v>
      </c>
      <c r="CG2335">
        <f t="shared" si="3536"/>
        <v>0</v>
      </c>
      <c r="CH2335">
        <f t="shared" si="3536"/>
        <v>0</v>
      </c>
      <c r="CI2335">
        <f t="shared" si="3536"/>
        <v>0</v>
      </c>
      <c r="CJ2335">
        <f t="shared" si="3536"/>
        <v>0</v>
      </c>
      <c r="CK2335">
        <f t="shared" si="3536"/>
        <v>0</v>
      </c>
      <c r="CL2335">
        <f t="shared" si="3536"/>
        <v>0</v>
      </c>
    </row>
    <row r="2336" spans="2:90">
      <c r="C2336" s="169"/>
      <c r="D2336" s="165"/>
      <c r="E2336" s="165"/>
      <c r="F2336" s="165"/>
      <c r="G2336" s="165"/>
      <c r="I2336" s="144"/>
      <c r="J2336" s="144"/>
      <c r="K2336" s="180"/>
      <c r="L2336" s="202"/>
      <c r="M2336" s="509">
        <f>IF(AND(SUM(M2333:M2335)=0,COUNTIF(M2333:M2335,"NS")&gt;0),"NS",
IF(AND(SUM(M2333:M2335)=0,COUNTIF(M2333:M2335,0)&gt;0),0,
IF(AND(SUM(M2333:M2335)=0,COUNTIF(M2333:M2335,"NA")&gt;0),"NA",
SUM(M2333:M2335))))</f>
        <v>0</v>
      </c>
      <c r="N2336" s="509">
        <f t="shared" ref="N2336:AD2336" si="3537">IF(AND(SUM(N2333:N2335)=0,COUNTIF(N2333:N2335,"NS")&gt;0),"NS",
IF(AND(SUM(N2333:N2335)=0,COUNTIF(N2333:N2335,0)&gt;0),0,
IF(AND(SUM(N2333:N2335)=0,COUNTIF(N2333:N2335,"NA")&gt;0),"NA",
SUM(N2333:N2335))))</f>
        <v>0</v>
      </c>
      <c r="O2336" s="509">
        <f t="shared" si="3537"/>
        <v>0</v>
      </c>
      <c r="P2336" s="509">
        <f t="shared" si="3537"/>
        <v>0</v>
      </c>
      <c r="Q2336" s="509">
        <f t="shared" si="3537"/>
        <v>0</v>
      </c>
      <c r="R2336" s="509">
        <f t="shared" si="3537"/>
        <v>0</v>
      </c>
      <c r="S2336" s="509">
        <f t="shared" si="3537"/>
        <v>0</v>
      </c>
      <c r="T2336" s="509">
        <f t="shared" si="3537"/>
        <v>0</v>
      </c>
      <c r="U2336" s="509">
        <f t="shared" si="3537"/>
        <v>0</v>
      </c>
      <c r="V2336" s="509">
        <f t="shared" si="3537"/>
        <v>0</v>
      </c>
      <c r="W2336" s="509">
        <f t="shared" si="3537"/>
        <v>0</v>
      </c>
      <c r="X2336" s="509">
        <f t="shared" si="3537"/>
        <v>0</v>
      </c>
      <c r="Y2336" s="509">
        <f t="shared" si="3537"/>
        <v>0</v>
      </c>
      <c r="Z2336" s="509">
        <f t="shared" si="3537"/>
        <v>0</v>
      </c>
      <c r="AA2336" s="509">
        <f t="shared" si="3537"/>
        <v>0</v>
      </c>
      <c r="AB2336" s="509">
        <f t="shared" si="3537"/>
        <v>0</v>
      </c>
      <c r="AC2336" s="509">
        <f t="shared" si="3537"/>
        <v>0</v>
      </c>
      <c r="AD2336" s="509">
        <f t="shared" si="3537"/>
        <v>0</v>
      </c>
      <c r="AJ2336" s="279">
        <f>SUM(AJ2333:AJ2335)</f>
        <v>0</v>
      </c>
      <c r="AN2336" s="279">
        <f>SUM(AN2333:AN2335)</f>
        <v>0</v>
      </c>
      <c r="AR2336" s="279">
        <f>SUM(AR2333:AR2335)</f>
        <v>0</v>
      </c>
      <c r="AV2336" s="279">
        <f>SUM(AV2333:AV2335)</f>
        <v>0</v>
      </c>
      <c r="AZ2336" s="279">
        <f>SUM(AZ2333:AZ2335)</f>
        <v>0</v>
      </c>
      <c r="BD2336" s="279">
        <f>SUM(BD2333:BD2335)</f>
        <v>0</v>
      </c>
      <c r="BU2336">
        <f>IF($AJ$2352=$AH$2352,0,
IF(BU2334=BU2335,0,1))</f>
        <v>0</v>
      </c>
      <c r="BV2336">
        <f t="shared" ref="BV2336:CK2336" si="3538">IF($AJ$2352=$AH$2352,0,
IF(BV2334=BV2335,0,1))</f>
        <v>0</v>
      </c>
      <c r="BW2336">
        <f t="shared" si="3538"/>
        <v>0</v>
      </c>
      <c r="BX2336">
        <f t="shared" si="3538"/>
        <v>0</v>
      </c>
      <c r="BY2336">
        <f t="shared" si="3538"/>
        <v>0</v>
      </c>
      <c r="BZ2336">
        <f t="shared" si="3538"/>
        <v>0</v>
      </c>
      <c r="CA2336">
        <f t="shared" si="3538"/>
        <v>0</v>
      </c>
      <c r="CB2336">
        <f t="shared" si="3538"/>
        <v>0</v>
      </c>
      <c r="CC2336">
        <f t="shared" si="3538"/>
        <v>0</v>
      </c>
      <c r="CD2336">
        <f t="shared" si="3538"/>
        <v>0</v>
      </c>
      <c r="CE2336">
        <f t="shared" si="3538"/>
        <v>0</v>
      </c>
      <c r="CF2336">
        <f t="shared" si="3538"/>
        <v>0</v>
      </c>
      <c r="CG2336">
        <f t="shared" si="3538"/>
        <v>0</v>
      </c>
      <c r="CH2336">
        <f t="shared" si="3538"/>
        <v>0</v>
      </c>
      <c r="CI2336">
        <f t="shared" si="3538"/>
        <v>0</v>
      </c>
      <c r="CJ2336">
        <f t="shared" si="3538"/>
        <v>0</v>
      </c>
      <c r="CK2336">
        <f t="shared" si="3538"/>
        <v>0</v>
      </c>
      <c r="CL2336">
        <f>IF($AJ$2352=$AH$2352,0,
IF(CL2334=CL2335,0,1))</f>
        <v>0</v>
      </c>
    </row>
    <row r="2337" spans="2:87"/>
    <row r="2338" spans="2:87">
      <c r="AA2338" s="722" t="s">
        <v>1524</v>
      </c>
      <c r="AB2338" s="722"/>
      <c r="AC2338" s="722"/>
      <c r="AD2338" s="722"/>
    </row>
    <row r="2339" spans="2:87" ht="36" customHeight="1">
      <c r="C2339" s="796" t="s">
        <v>387</v>
      </c>
      <c r="D2339" s="797"/>
      <c r="E2339" s="797"/>
      <c r="F2339" s="797"/>
      <c r="G2339" s="797"/>
      <c r="H2339" s="797"/>
      <c r="I2339" s="797"/>
      <c r="J2339" s="797"/>
      <c r="K2339" s="797"/>
      <c r="L2339" s="797"/>
      <c r="M2339" s="797"/>
      <c r="N2339" s="797"/>
      <c r="O2339" s="798"/>
      <c r="P2339" s="696" t="s">
        <v>2767</v>
      </c>
      <c r="Q2339" s="697"/>
      <c r="R2339" s="697"/>
      <c r="S2339" s="697"/>
      <c r="T2339" s="697"/>
      <c r="U2339" s="697"/>
      <c r="V2339" s="697"/>
      <c r="W2339" s="697"/>
      <c r="X2339" s="697"/>
      <c r="Y2339" s="697"/>
      <c r="Z2339" s="697"/>
      <c r="AA2339" s="697"/>
      <c r="AB2339" s="697"/>
      <c r="AC2339" s="697"/>
      <c r="AD2339" s="698"/>
    </row>
    <row r="2340" spans="2:87">
      <c r="C2340" s="799"/>
      <c r="D2340" s="800"/>
      <c r="E2340" s="800"/>
      <c r="F2340" s="800"/>
      <c r="G2340" s="800"/>
      <c r="H2340" s="800"/>
      <c r="I2340" s="800"/>
      <c r="J2340" s="800"/>
      <c r="K2340" s="800"/>
      <c r="L2340" s="800"/>
      <c r="M2340" s="800"/>
      <c r="N2340" s="800"/>
      <c r="O2340" s="801"/>
      <c r="P2340" s="606" t="s">
        <v>555</v>
      </c>
      <c r="Q2340" s="607"/>
      <c r="R2340" s="607"/>
      <c r="S2340" s="607"/>
      <c r="T2340" s="607"/>
      <c r="U2340" s="607"/>
      <c r="V2340" s="721" t="s">
        <v>556</v>
      </c>
      <c r="W2340" s="721"/>
      <c r="X2340" s="721"/>
      <c r="Y2340" s="721" t="s">
        <v>550</v>
      </c>
      <c r="Z2340" s="721"/>
      <c r="AA2340" s="721"/>
      <c r="AB2340" s="721" t="s">
        <v>182</v>
      </c>
      <c r="AC2340" s="721"/>
      <c r="AD2340" s="721"/>
    </row>
    <row r="2341" spans="2:87" ht="36" customHeight="1">
      <c r="C2341" s="799"/>
      <c r="D2341" s="800"/>
      <c r="E2341" s="800"/>
      <c r="F2341" s="800"/>
      <c r="G2341" s="800"/>
      <c r="H2341" s="800"/>
      <c r="I2341" s="800"/>
      <c r="J2341" s="800"/>
      <c r="K2341" s="800"/>
      <c r="L2341" s="800"/>
      <c r="M2341" s="800"/>
      <c r="N2341" s="800"/>
      <c r="O2341" s="801"/>
      <c r="P2341" s="606" t="s">
        <v>546</v>
      </c>
      <c r="Q2341" s="607"/>
      <c r="R2341" s="608"/>
      <c r="S2341" s="606" t="s">
        <v>548</v>
      </c>
      <c r="T2341" s="607"/>
      <c r="U2341" s="608"/>
      <c r="V2341" s="721"/>
      <c r="W2341" s="721"/>
      <c r="X2341" s="721"/>
      <c r="Y2341" s="721"/>
      <c r="Z2341" s="721"/>
      <c r="AA2341" s="721"/>
      <c r="AB2341" s="721"/>
      <c r="AC2341" s="721"/>
      <c r="AD2341" s="721"/>
      <c r="AG2341" s="767" t="s">
        <v>546</v>
      </c>
      <c r="AH2341" s="767"/>
      <c r="AI2341" s="767"/>
      <c r="AJ2341" s="767"/>
      <c r="AK2341" s="765" t="s">
        <v>548</v>
      </c>
      <c r="AL2341" s="765"/>
      <c r="AM2341" s="765"/>
      <c r="AN2341" s="765"/>
      <c r="AO2341" s="767" t="s">
        <v>556</v>
      </c>
      <c r="AP2341" s="767"/>
      <c r="AQ2341" s="767"/>
      <c r="AR2341" s="767"/>
      <c r="AS2341" s="718" t="s">
        <v>550</v>
      </c>
      <c r="AT2341" s="718"/>
      <c r="AU2341" s="718"/>
      <c r="AV2341" s="718"/>
      <c r="AW2341" s="688" t="s">
        <v>182</v>
      </c>
      <c r="AX2341" s="688"/>
      <c r="AY2341" s="688"/>
      <c r="AZ2341" s="688"/>
      <c r="BU2341" s="942" t="s">
        <v>555</v>
      </c>
      <c r="BV2341" s="942"/>
      <c r="BW2341" s="942"/>
      <c r="BX2341" s="942"/>
      <c r="BY2341" s="942"/>
      <c r="BZ2341" s="942"/>
      <c r="CA2341" t="s">
        <v>556</v>
      </c>
      <c r="CD2341" t="s">
        <v>550</v>
      </c>
      <c r="CG2341" t="s">
        <v>182</v>
      </c>
    </row>
    <row r="2342" spans="2:87" ht="48" customHeight="1">
      <c r="C2342" s="802"/>
      <c r="D2342" s="803"/>
      <c r="E2342" s="803"/>
      <c r="F2342" s="803"/>
      <c r="G2342" s="803"/>
      <c r="H2342" s="803"/>
      <c r="I2342" s="803"/>
      <c r="J2342" s="803"/>
      <c r="K2342" s="803"/>
      <c r="L2342" s="803"/>
      <c r="M2342" s="803"/>
      <c r="N2342" s="803"/>
      <c r="O2342" s="804"/>
      <c r="P2342" s="184" t="s">
        <v>205</v>
      </c>
      <c r="Q2342" s="141" t="s">
        <v>115</v>
      </c>
      <c r="R2342" s="141" t="s">
        <v>116</v>
      </c>
      <c r="S2342" s="184" t="s">
        <v>205</v>
      </c>
      <c r="T2342" s="141" t="s">
        <v>115</v>
      </c>
      <c r="U2342" s="141" t="s">
        <v>116</v>
      </c>
      <c r="V2342" s="184" t="s">
        <v>205</v>
      </c>
      <c r="W2342" s="141" t="s">
        <v>115</v>
      </c>
      <c r="X2342" s="141" t="s">
        <v>116</v>
      </c>
      <c r="Y2342" s="184" t="s">
        <v>205</v>
      </c>
      <c r="Z2342" s="141" t="s">
        <v>115</v>
      </c>
      <c r="AA2342" s="141" t="s">
        <v>116</v>
      </c>
      <c r="AB2342" s="184" t="s">
        <v>205</v>
      </c>
      <c r="AC2342" s="141" t="s">
        <v>115</v>
      </c>
      <c r="AD2342" s="141" t="s">
        <v>116</v>
      </c>
      <c r="AG2342" s="185" t="s">
        <v>8061</v>
      </c>
      <c r="AH2342" s="185" t="s">
        <v>8062</v>
      </c>
      <c r="AI2342" s="185" t="s">
        <v>8063</v>
      </c>
      <c r="AJ2342" s="185" t="s">
        <v>8064</v>
      </c>
      <c r="AK2342" s="186" t="s">
        <v>8061</v>
      </c>
      <c r="AL2342" s="186" t="s">
        <v>8062</v>
      </c>
      <c r="AM2342" s="186" t="s">
        <v>8063</v>
      </c>
      <c r="AN2342" s="186" t="s">
        <v>8064</v>
      </c>
      <c r="AO2342" s="185" t="s">
        <v>8061</v>
      </c>
      <c r="AP2342" s="185" t="s">
        <v>8062</v>
      </c>
      <c r="AQ2342" s="185" t="s">
        <v>8063</v>
      </c>
      <c r="AR2342" s="185" t="s">
        <v>8064</v>
      </c>
      <c r="AS2342" s="186" t="s">
        <v>8061</v>
      </c>
      <c r="AT2342" s="186" t="s">
        <v>8062</v>
      </c>
      <c r="AU2342" s="186" t="s">
        <v>8063</v>
      </c>
      <c r="AV2342" s="186" t="s">
        <v>8064</v>
      </c>
      <c r="AW2342" s="185" t="s">
        <v>8061</v>
      </c>
      <c r="AX2342" s="185" t="s">
        <v>8062</v>
      </c>
      <c r="AY2342" s="185" t="s">
        <v>8063</v>
      </c>
      <c r="AZ2342" s="185" t="s">
        <v>8064</v>
      </c>
      <c r="BU2342" s="153" t="s">
        <v>546</v>
      </c>
      <c r="BX2342" t="s">
        <v>548</v>
      </c>
    </row>
    <row r="2343" spans="2:87">
      <c r="C2343" s="316" t="s">
        <v>23</v>
      </c>
      <c r="D2343" s="711" t="s">
        <v>388</v>
      </c>
      <c r="E2343" s="712"/>
      <c r="F2343" s="712"/>
      <c r="G2343" s="712"/>
      <c r="H2343" s="712"/>
      <c r="I2343" s="712"/>
      <c r="J2343" s="712"/>
      <c r="K2343" s="712"/>
      <c r="L2343" s="712"/>
      <c r="M2343" s="712"/>
      <c r="N2343" s="712"/>
      <c r="O2343" s="713"/>
      <c r="P2343" s="9"/>
      <c r="Q2343" s="9"/>
      <c r="R2343" s="9"/>
      <c r="S2343" s="9"/>
      <c r="T2343" s="9"/>
      <c r="U2343" s="9"/>
      <c r="V2343" s="9"/>
      <c r="W2343" s="9"/>
      <c r="X2343" s="9"/>
      <c r="Y2343" s="9"/>
      <c r="Z2343" s="9"/>
      <c r="AA2343" s="9"/>
      <c r="AB2343" s="9"/>
      <c r="AC2343" s="9"/>
      <c r="AD2343" s="9"/>
      <c r="AG2343" s="176">
        <f>P2343</f>
        <v>0</v>
      </c>
      <c r="AH2343" s="176">
        <f>COUNTIF(Q2343:R2343,"NS")</f>
        <v>0</v>
      </c>
      <c r="AI2343" s="177">
        <f>IF(COUNTIF(Q2343:R2343,"NA")=2,"NA",SUM(Q2343:R2343))</f>
        <v>0</v>
      </c>
      <c r="AJ2343" s="187">
        <f t="shared" ref="AJ2343" si="3539">IF($AJ$2352=$AH$2352, 0,  IF(OR(AND(AG2343=0, AH2343&gt;0),AND(AG2343="NS", AI2343&gt;0), AND(AG2343="NS", AH2343=0, AI2343=0)), 1, IF(OR(AND(AG2343&gt;0, AH2343=2), AND(AG2343="NS", AH2343=2), AND(AG2343="NS", AI2343=0, AH2343&gt;0), AG2343=AI2343), 0, 1)))</f>
        <v>0</v>
      </c>
      <c r="AK2343" s="178">
        <f>S2343</f>
        <v>0</v>
      </c>
      <c r="AL2343" s="178">
        <f>COUNTIF(T2343:U2343,"NS")</f>
        <v>0</v>
      </c>
      <c r="AM2343" s="190">
        <f>IF(COUNTIF(T2343:U2343,"NA")=2,"NA",SUM(T2343:U2343))</f>
        <v>0</v>
      </c>
      <c r="AN2343" s="187">
        <f t="shared" ref="AN2343" si="3540">IF($AJ$2352=$AH$2352, 0,  IF(OR(AND(AK2343=0, AL2343&gt;0),AND(AK2343="NS", AM2343&gt;0), AND(AK2343="NS", AL2343=0, AM2343=0)), 1, IF(OR(AND(AK2343&gt;0, AL2343=2), AND(AK2343="NS", AL2343=2), AND(AK2343="NS", AM2343=0, AL2343&gt;0), AK2343=AM2343), 0, 1)))</f>
        <v>0</v>
      </c>
      <c r="AO2343" s="176">
        <f>V2343</f>
        <v>0</v>
      </c>
      <c r="AP2343" s="176">
        <f>COUNTIF(W2343:X2343,"NS")</f>
        <v>0</v>
      </c>
      <c r="AQ2343" s="177">
        <f>IF(COUNTIF(W2343:X2343,"NA")=2,"NA",SUM(W2343:X2343))</f>
        <v>0</v>
      </c>
      <c r="AR2343" s="187">
        <f t="shared" ref="AR2343" si="3541">IF($AJ$2352=$AH$2352, 0,  IF(OR(AND(AO2343=0, AP2343&gt;0),AND(AO2343="NS", AQ2343&gt;0), AND(AO2343="NS", AP2343=0, AQ2343=0)), 1, IF(OR(AND(AO2343&gt;0, AP2343=2), AND(AO2343="NS", AP2343=2), AND(AO2343="NS", AQ2343=0, AP2343&gt;0), AO2343=AQ2343), 0, 1)))</f>
        <v>0</v>
      </c>
      <c r="AS2343" s="178">
        <f>Y2343</f>
        <v>0</v>
      </c>
      <c r="AT2343" s="178">
        <f>COUNTIF(Z2343:AA2343,"NS")</f>
        <v>0</v>
      </c>
      <c r="AU2343" s="190">
        <f>IF(COUNTIF(Z2343:AA2343,"NA")=2,"NA",SUM(Z2343:AA2343))</f>
        <v>0</v>
      </c>
      <c r="AV2343" s="187">
        <f t="shared" ref="AV2343" si="3542">IF($AJ$2352=$AH$2352, 0,  IF(OR(AND(AS2343=0, AT2343&gt;0),AND(AS2343="NS", AU2343&gt;0), AND(AS2343="NS", AT2343=0, AU2343=0)), 1, IF(OR(AND(AS2343&gt;0, AT2343=2), AND(AS2343="NS", AT2343=2), AND(AS2343="NS", AU2343=0, AT2343&gt;0), AS2343=AU2343), 0, 1)))</f>
        <v>0</v>
      </c>
      <c r="AW2343" s="176">
        <f>AB2343</f>
        <v>0</v>
      </c>
      <c r="AX2343" s="176">
        <f>COUNTIF(AC2343:AD2343,"NS")</f>
        <v>0</v>
      </c>
      <c r="AY2343" s="177">
        <f>IF(COUNTIF(AC2343:AD2343,"NA")=2,"NA",SUM(AC2343:AD2343))</f>
        <v>0</v>
      </c>
      <c r="AZ2343" s="187">
        <f t="shared" ref="AZ2343" si="3543">IF($AJ$2352=$AH$2352, 0,  IF(OR(AND(AW2343=0, AX2343&gt;0),AND(AW2343="NS", AY2343&gt;0), AND(AW2343="NS", AX2343=0, AY2343=0)), 1, IF(OR(AND(AW2343&gt;0, AX2343=2), AND(AW2343="NS", AX2343=2), AND(AW2343="NS", AY2343=0, AX2343&gt;0), AW2343=AY2343), 0, 1)))</f>
        <v>0</v>
      </c>
      <c r="BU2343" s="153" t="s">
        <v>8092</v>
      </c>
      <c r="BV2343" t="s">
        <v>8071</v>
      </c>
      <c r="BW2343" t="s">
        <v>8072</v>
      </c>
      <c r="BX2343" t="s">
        <v>8092</v>
      </c>
      <c r="BY2343" t="s">
        <v>8071</v>
      </c>
      <c r="BZ2343" t="s">
        <v>8072</v>
      </c>
      <c r="CA2343" t="s">
        <v>8092</v>
      </c>
      <c r="CB2343" t="s">
        <v>8071</v>
      </c>
      <c r="CC2343" t="s">
        <v>8072</v>
      </c>
      <c r="CD2343" t="s">
        <v>8092</v>
      </c>
      <c r="CE2343" t="s">
        <v>8071</v>
      </c>
      <c r="CF2343" t="s">
        <v>8072</v>
      </c>
      <c r="CG2343" t="s">
        <v>8092</v>
      </c>
      <c r="CH2343" t="s">
        <v>8071</v>
      </c>
      <c r="CI2343" t="s">
        <v>8072</v>
      </c>
    </row>
    <row r="2344" spans="2:87">
      <c r="C2344" s="316" t="s">
        <v>30</v>
      </c>
      <c r="D2344" s="711" t="s">
        <v>389</v>
      </c>
      <c r="E2344" s="712"/>
      <c r="F2344" s="712"/>
      <c r="G2344" s="712"/>
      <c r="H2344" s="712"/>
      <c r="I2344" s="712"/>
      <c r="J2344" s="712"/>
      <c r="K2344" s="712"/>
      <c r="L2344" s="712"/>
      <c r="M2344" s="712"/>
      <c r="N2344" s="712"/>
      <c r="O2344" s="713"/>
      <c r="P2344" s="9"/>
      <c r="Q2344" s="9"/>
      <c r="R2344" s="9"/>
      <c r="S2344" s="9"/>
      <c r="T2344" s="9"/>
      <c r="U2344" s="9"/>
      <c r="V2344" s="9"/>
      <c r="W2344" s="9"/>
      <c r="X2344" s="9"/>
      <c r="Y2344" s="9"/>
      <c r="Z2344" s="9"/>
      <c r="AA2344" s="9"/>
      <c r="AB2344" s="9"/>
      <c r="AC2344" s="9"/>
      <c r="AD2344" s="9"/>
      <c r="AG2344" s="176">
        <f t="shared" ref="AG2344:AG2345" si="3544">P2344</f>
        <v>0</v>
      </c>
      <c r="AH2344" s="176">
        <f t="shared" ref="AH2344:AH2345" si="3545">COUNTIF(Q2344:R2344,"NS")</f>
        <v>0</v>
      </c>
      <c r="AI2344" s="177">
        <f t="shared" ref="AI2344:AI2345" si="3546">IF(COUNTIF(Q2344:R2344,"NA")=2,"NA",SUM(Q2344:R2344))</f>
        <v>0</v>
      </c>
      <c r="AJ2344" s="187">
        <f t="shared" ref="AJ2344:AJ2345" si="3547">IF($AJ$2352=$AH$2352, 0,  IF(OR(AND(AG2344=0, AH2344&gt;0),AND(AG2344="NS", AI2344&gt;0), AND(AG2344="NS", AH2344=0, AI2344=0)), 1, IF(OR(AND(AG2344&gt;0, AH2344=2), AND(AG2344="NS", AH2344=2), AND(AG2344="NS", AI2344=0, AH2344&gt;0), AG2344=AI2344), 0, 1)))</f>
        <v>0</v>
      </c>
      <c r="AK2344" s="178">
        <f t="shared" ref="AK2344:AK2345" si="3548">S2344</f>
        <v>0</v>
      </c>
      <c r="AL2344" s="178">
        <f t="shared" ref="AL2344:AL2345" si="3549">COUNTIF(T2344:U2344,"NS")</f>
        <v>0</v>
      </c>
      <c r="AM2344" s="190">
        <f t="shared" ref="AM2344:AM2345" si="3550">IF(COUNTIF(T2344:U2344,"NA")=2,"NA",SUM(T2344:U2344))</f>
        <v>0</v>
      </c>
      <c r="AN2344" s="187">
        <f t="shared" ref="AN2344:AN2345" si="3551">IF($AJ$2352=$AH$2352, 0,  IF(OR(AND(AK2344=0, AL2344&gt;0),AND(AK2344="NS", AM2344&gt;0), AND(AK2344="NS", AL2344=0, AM2344=0)), 1, IF(OR(AND(AK2344&gt;0, AL2344=2), AND(AK2344="NS", AL2344=2), AND(AK2344="NS", AM2344=0, AL2344&gt;0), AK2344=AM2344), 0, 1)))</f>
        <v>0</v>
      </c>
      <c r="AO2344" s="176">
        <f t="shared" ref="AO2344:AO2345" si="3552">V2344</f>
        <v>0</v>
      </c>
      <c r="AP2344" s="176">
        <f t="shared" ref="AP2344:AP2345" si="3553">COUNTIF(W2344:X2344,"NS")</f>
        <v>0</v>
      </c>
      <c r="AQ2344" s="177">
        <f t="shared" ref="AQ2344:AQ2345" si="3554">IF(COUNTIF(W2344:X2344,"NA")=2,"NA",SUM(W2344:X2344))</f>
        <v>0</v>
      </c>
      <c r="AR2344" s="187">
        <f t="shared" ref="AR2344:AR2345" si="3555">IF($AJ$2352=$AH$2352, 0,  IF(OR(AND(AO2344=0, AP2344&gt;0),AND(AO2344="NS", AQ2344&gt;0), AND(AO2344="NS", AP2344=0, AQ2344=0)), 1, IF(OR(AND(AO2344&gt;0, AP2344=2), AND(AO2344="NS", AP2344=2), AND(AO2344="NS", AQ2344=0, AP2344&gt;0), AO2344=AQ2344), 0, 1)))</f>
        <v>0</v>
      </c>
      <c r="AS2344" s="178">
        <f t="shared" ref="AS2344:AS2345" si="3556">Y2344</f>
        <v>0</v>
      </c>
      <c r="AT2344" s="178">
        <f t="shared" ref="AT2344:AT2345" si="3557">COUNTIF(Z2344:AA2344,"NS")</f>
        <v>0</v>
      </c>
      <c r="AU2344" s="190">
        <f t="shared" ref="AU2344:AU2345" si="3558">IF(COUNTIF(Z2344:AA2344,"NA")=2,"NA",SUM(Z2344:AA2344))</f>
        <v>0</v>
      </c>
      <c r="AV2344" s="187">
        <f t="shared" ref="AV2344:AV2345" si="3559">IF($AJ$2352=$AH$2352, 0,  IF(OR(AND(AS2344=0, AT2344&gt;0),AND(AS2344="NS", AU2344&gt;0), AND(AS2344="NS", AT2344=0, AU2344=0)), 1, IF(OR(AND(AS2344&gt;0, AT2344=2), AND(AS2344="NS", AT2344=2), AND(AS2344="NS", AU2344=0, AT2344&gt;0), AS2344=AU2344), 0, 1)))</f>
        <v>0</v>
      </c>
      <c r="AW2344" s="176">
        <f t="shared" ref="AW2344:AW2345" si="3560">AB2344</f>
        <v>0</v>
      </c>
      <c r="AX2344" s="176">
        <f t="shared" ref="AX2344:AX2345" si="3561">COUNTIF(AC2344:AD2344,"NS")</f>
        <v>0</v>
      </c>
      <c r="AY2344" s="177">
        <f t="shared" ref="AY2344:AY2345" si="3562">IF(COUNTIF(AC2344:AD2344,"NA")=2,"NA",SUM(AC2344:AD2344))</f>
        <v>0</v>
      </c>
      <c r="AZ2344" s="187">
        <f t="shared" ref="AZ2344:AZ2345" si="3563">IF($AJ$2352=$AH$2352, 0,  IF(OR(AND(AW2344=0, AX2344&gt;0),AND(AW2344="NS", AY2344&gt;0), AND(AW2344="NS", AX2344=0, AY2344=0)), 1, IF(OR(AND(AW2344&gt;0, AX2344=2), AND(AW2344="NS", AX2344=2), AND(AW2344="NS", AY2344=0, AX2344&gt;0), AW2344=AY2344), 0, 1)))</f>
        <v>0</v>
      </c>
      <c r="BU2344">
        <f>$P$2245</f>
        <v>0</v>
      </c>
      <c r="BV2344">
        <f>$Q$2245</f>
        <v>0</v>
      </c>
      <c r="BW2344">
        <f>$R$2245</f>
        <v>0</v>
      </c>
      <c r="BX2344">
        <f>$S$2245</f>
        <v>0</v>
      </c>
      <c r="BY2344">
        <f>$T$2245</f>
        <v>0</v>
      </c>
      <c r="BZ2344">
        <f>$U$2245</f>
        <v>0</v>
      </c>
      <c r="CA2344">
        <f>$V$2245</f>
        <v>0</v>
      </c>
      <c r="CB2344">
        <f>$W$2245</f>
        <v>0</v>
      </c>
      <c r="CC2344">
        <f>$X$2245</f>
        <v>0</v>
      </c>
      <c r="CD2344">
        <f>$Y$2245</f>
        <v>0</v>
      </c>
      <c r="CE2344">
        <f>$Z$2245</f>
        <v>0</v>
      </c>
      <c r="CF2344">
        <f>$AA$2245</f>
        <v>0</v>
      </c>
      <c r="CG2344">
        <f>$AB$2245</f>
        <v>0</v>
      </c>
      <c r="CH2344">
        <f>$AC$2245</f>
        <v>0</v>
      </c>
      <c r="CI2344">
        <f>$AD$2245</f>
        <v>0</v>
      </c>
    </row>
    <row r="2345" spans="2:87">
      <c r="C2345" s="316" t="s">
        <v>36</v>
      </c>
      <c r="D2345" s="711" t="s">
        <v>182</v>
      </c>
      <c r="E2345" s="712"/>
      <c r="F2345" s="712"/>
      <c r="G2345" s="712"/>
      <c r="H2345" s="712"/>
      <c r="I2345" s="712"/>
      <c r="J2345" s="712"/>
      <c r="K2345" s="712"/>
      <c r="L2345" s="712"/>
      <c r="M2345" s="712"/>
      <c r="N2345" s="712"/>
      <c r="O2345" s="713"/>
      <c r="P2345" s="9"/>
      <c r="Q2345" s="9"/>
      <c r="R2345" s="9"/>
      <c r="S2345" s="9"/>
      <c r="T2345" s="9"/>
      <c r="U2345" s="9"/>
      <c r="V2345" s="9"/>
      <c r="W2345" s="9"/>
      <c r="X2345" s="9"/>
      <c r="Y2345" s="9"/>
      <c r="Z2345" s="9"/>
      <c r="AA2345" s="9"/>
      <c r="AB2345" s="9"/>
      <c r="AC2345" s="9"/>
      <c r="AD2345" s="9"/>
      <c r="AG2345" s="176">
        <f t="shared" si="3544"/>
        <v>0</v>
      </c>
      <c r="AH2345" s="176">
        <f t="shared" si="3545"/>
        <v>0</v>
      </c>
      <c r="AI2345" s="177">
        <f t="shared" si="3546"/>
        <v>0</v>
      </c>
      <c r="AJ2345" s="187">
        <f t="shared" si="3547"/>
        <v>0</v>
      </c>
      <c r="AK2345" s="178">
        <f t="shared" si="3548"/>
        <v>0</v>
      </c>
      <c r="AL2345" s="178">
        <f t="shared" si="3549"/>
        <v>0</v>
      </c>
      <c r="AM2345" s="190">
        <f t="shared" si="3550"/>
        <v>0</v>
      </c>
      <c r="AN2345" s="187">
        <f t="shared" si="3551"/>
        <v>0</v>
      </c>
      <c r="AO2345" s="176">
        <f t="shared" si="3552"/>
        <v>0</v>
      </c>
      <c r="AP2345" s="176">
        <f t="shared" si="3553"/>
        <v>0</v>
      </c>
      <c r="AQ2345" s="177">
        <f t="shared" si="3554"/>
        <v>0</v>
      </c>
      <c r="AR2345" s="187">
        <f t="shared" si="3555"/>
        <v>0</v>
      </c>
      <c r="AS2345" s="178">
        <f t="shared" si="3556"/>
        <v>0</v>
      </c>
      <c r="AT2345" s="178">
        <f t="shared" si="3557"/>
        <v>0</v>
      </c>
      <c r="AU2345" s="190">
        <f t="shared" si="3558"/>
        <v>0</v>
      </c>
      <c r="AV2345" s="187">
        <f t="shared" si="3559"/>
        <v>0</v>
      </c>
      <c r="AW2345" s="176">
        <f t="shared" si="3560"/>
        <v>0</v>
      </c>
      <c r="AX2345" s="176">
        <f t="shared" si="3561"/>
        <v>0</v>
      </c>
      <c r="AY2345" s="177">
        <f t="shared" si="3562"/>
        <v>0</v>
      </c>
      <c r="AZ2345" s="187">
        <f t="shared" si="3563"/>
        <v>0</v>
      </c>
      <c r="BU2345" s="153">
        <f>P2346</f>
        <v>0</v>
      </c>
      <c r="BV2345">
        <f>Q2346</f>
        <v>0</v>
      </c>
      <c r="BW2345">
        <f t="shared" ref="BW2345" si="3564">R2346</f>
        <v>0</v>
      </c>
      <c r="BX2345">
        <f t="shared" ref="BX2345" si="3565">S2346</f>
        <v>0</v>
      </c>
      <c r="BY2345">
        <f t="shared" ref="BY2345" si="3566">T2346</f>
        <v>0</v>
      </c>
      <c r="BZ2345">
        <f t="shared" ref="BZ2345" si="3567">U2346</f>
        <v>0</v>
      </c>
      <c r="CA2345">
        <f t="shared" ref="CA2345" si="3568">V2346</f>
        <v>0</v>
      </c>
      <c r="CB2345">
        <f t="shared" ref="CB2345" si="3569">W2346</f>
        <v>0</v>
      </c>
      <c r="CC2345">
        <f t="shared" ref="CC2345" si="3570">X2346</f>
        <v>0</v>
      </c>
      <c r="CD2345">
        <f t="shared" ref="CD2345" si="3571">Y2346</f>
        <v>0</v>
      </c>
      <c r="CE2345">
        <f t="shared" ref="CE2345" si="3572">Z2346</f>
        <v>0</v>
      </c>
      <c r="CF2345">
        <f t="shared" ref="CF2345" si="3573">AA2346</f>
        <v>0</v>
      </c>
      <c r="CG2345">
        <f t="shared" ref="CG2345" si="3574">AB2346</f>
        <v>0</v>
      </c>
      <c r="CH2345">
        <f t="shared" ref="CH2345" si="3575">AC2346</f>
        <v>0</v>
      </c>
      <c r="CI2345">
        <f>AD2346</f>
        <v>0</v>
      </c>
    </row>
    <row r="2346" spans="2:87">
      <c r="C2346" s="169"/>
      <c r="D2346" s="165"/>
      <c r="E2346" s="165"/>
      <c r="F2346" s="165"/>
      <c r="G2346" s="165"/>
      <c r="I2346" s="144"/>
      <c r="J2346" s="144"/>
      <c r="K2346" s="180"/>
      <c r="P2346" s="509">
        <f>IF(AND(SUM(P2343:P2345)=0,COUNTIF(P2343:P2345,"NS")&gt;0),"NS",
IF(AND(SUM(P2343:P2345)=0,COUNTIF(P2343:P2345,0)&gt;0),0,
IF(AND(SUM(P2343:P2345)=0,COUNTIF(P2343:P2345,"NA")&gt;0),"NA",
SUM(P2343:P2345))))</f>
        <v>0</v>
      </c>
      <c r="Q2346" s="509">
        <f t="shared" ref="Q2346:AD2346" si="3576">IF(AND(SUM(Q2343:Q2345)=0,COUNTIF(Q2343:Q2345,"NS")&gt;0),"NS",
IF(AND(SUM(Q2343:Q2345)=0,COUNTIF(Q2343:Q2345,0)&gt;0),0,
IF(AND(SUM(Q2343:Q2345)=0,COUNTIF(Q2343:Q2345,"NA")&gt;0),"NA",
SUM(Q2343:Q2345))))</f>
        <v>0</v>
      </c>
      <c r="R2346" s="509">
        <f t="shared" si="3576"/>
        <v>0</v>
      </c>
      <c r="S2346" s="509">
        <f t="shared" si="3576"/>
        <v>0</v>
      </c>
      <c r="T2346" s="509">
        <f t="shared" si="3576"/>
        <v>0</v>
      </c>
      <c r="U2346" s="509">
        <f t="shared" si="3576"/>
        <v>0</v>
      </c>
      <c r="V2346" s="509">
        <f t="shared" si="3576"/>
        <v>0</v>
      </c>
      <c r="W2346" s="509">
        <f t="shared" si="3576"/>
        <v>0</v>
      </c>
      <c r="X2346" s="509">
        <f t="shared" si="3576"/>
        <v>0</v>
      </c>
      <c r="Y2346" s="509">
        <f t="shared" si="3576"/>
        <v>0</v>
      </c>
      <c r="Z2346" s="509">
        <f t="shared" si="3576"/>
        <v>0</v>
      </c>
      <c r="AA2346" s="509">
        <f t="shared" si="3576"/>
        <v>0</v>
      </c>
      <c r="AB2346" s="509">
        <f t="shared" si="3576"/>
        <v>0</v>
      </c>
      <c r="AC2346" s="509">
        <f t="shared" si="3576"/>
        <v>0</v>
      </c>
      <c r="AD2346" s="509">
        <f t="shared" si="3576"/>
        <v>0</v>
      </c>
      <c r="AJ2346" s="279">
        <f>SUM(AJ2343:AJ2345)</f>
        <v>0</v>
      </c>
      <c r="AN2346" s="279">
        <f>SUM(AN2343:AN2345)</f>
        <v>0</v>
      </c>
      <c r="AR2346" s="279">
        <f>SUM(AR2343:AR2345)</f>
        <v>0</v>
      </c>
      <c r="AV2346" s="279">
        <f>SUM(AV2343:AV2345)</f>
        <v>0</v>
      </c>
      <c r="AZ2346" s="279">
        <f>SUM(AZ2343:AZ2345)</f>
        <v>0</v>
      </c>
      <c r="BU2346">
        <f>IF($AJ$2352=$AH$2352,0,
IF(BU2344=BU2345,0,1))</f>
        <v>0</v>
      </c>
      <c r="BV2346">
        <f t="shared" ref="BV2346:CH2346" si="3577">IF($AJ$2352=$AH$2352,0,
IF(BV2344=BV2345,0,1))</f>
        <v>0</v>
      </c>
      <c r="BW2346">
        <f t="shared" si="3577"/>
        <v>0</v>
      </c>
      <c r="BX2346">
        <f t="shared" si="3577"/>
        <v>0</v>
      </c>
      <c r="BY2346">
        <f t="shared" si="3577"/>
        <v>0</v>
      </c>
      <c r="BZ2346">
        <f t="shared" si="3577"/>
        <v>0</v>
      </c>
      <c r="CA2346">
        <f t="shared" si="3577"/>
        <v>0</v>
      </c>
      <c r="CB2346">
        <f t="shared" si="3577"/>
        <v>0</v>
      </c>
      <c r="CC2346">
        <f t="shared" si="3577"/>
        <v>0</v>
      </c>
      <c r="CD2346">
        <f t="shared" si="3577"/>
        <v>0</v>
      </c>
      <c r="CE2346">
        <f t="shared" si="3577"/>
        <v>0</v>
      </c>
      <c r="CF2346">
        <f t="shared" si="3577"/>
        <v>0</v>
      </c>
      <c r="CG2346">
        <f t="shared" si="3577"/>
        <v>0</v>
      </c>
      <c r="CH2346">
        <f t="shared" si="3577"/>
        <v>0</v>
      </c>
      <c r="CI2346">
        <f>IF($AJ$2352=$AH$2352,0,
IF(CI2344=CI2345,0,1))</f>
        <v>0</v>
      </c>
    </row>
    <row r="2347" spans="2:87">
      <c r="AJ2347">
        <f>SUM(AJ2346:AZ2346,AJ2336:BD2336,AJ2326:BP2326)</f>
        <v>0</v>
      </c>
      <c r="BU2347" s="142">
        <f>SUM(BU2346:CI2346,BU2336:CL2336,BU2326:CL2326)</f>
        <v>0</v>
      </c>
    </row>
    <row r="2348" spans="2:87">
      <c r="B2348" s="715" t="str">
        <f>IF(AJ2347=0,"","Error: verificar sumas por fila")</f>
        <v/>
      </c>
      <c r="C2348" s="715"/>
      <c r="D2348" s="715"/>
      <c r="E2348" s="715"/>
      <c r="F2348" s="715"/>
      <c r="G2348" s="715"/>
      <c r="H2348" s="715"/>
      <c r="I2348" s="715"/>
      <c r="J2348" s="715"/>
      <c r="K2348" s="715"/>
      <c r="L2348" s="715"/>
      <c r="M2348" s="715"/>
      <c r="N2348" s="715"/>
      <c r="O2348" s="715"/>
      <c r="P2348" s="715"/>
      <c r="Q2348" s="715"/>
      <c r="R2348" s="715"/>
      <c r="S2348" s="715"/>
      <c r="T2348" s="715"/>
      <c r="U2348" s="715"/>
      <c r="V2348" s="715"/>
      <c r="W2348" s="715"/>
      <c r="X2348" s="715"/>
      <c r="Y2348" s="715"/>
      <c r="Z2348" s="715"/>
      <c r="AA2348" s="715"/>
      <c r="AB2348" s="715"/>
      <c r="AC2348" s="715"/>
      <c r="AD2348" s="715"/>
    </row>
    <row r="2349" spans="2:87">
      <c r="B2349" s="715" t="str">
        <f>IF(BU2347=0,"","Error: verificar la consistencia con la tabla I de la pregunta 1.48")</f>
        <v/>
      </c>
      <c r="C2349" s="715"/>
      <c r="D2349" s="715"/>
      <c r="E2349" s="715"/>
      <c r="F2349" s="715"/>
      <c r="G2349" s="715"/>
      <c r="H2349" s="715"/>
      <c r="I2349" s="715"/>
      <c r="J2349" s="715"/>
      <c r="K2349" s="715"/>
      <c r="L2349" s="715"/>
      <c r="M2349" s="715"/>
      <c r="N2349" s="715"/>
      <c r="O2349" s="715"/>
      <c r="P2349" s="715"/>
      <c r="Q2349" s="715"/>
      <c r="R2349" s="715"/>
      <c r="S2349" s="715"/>
      <c r="T2349" s="715"/>
      <c r="U2349" s="715"/>
      <c r="V2349" s="715"/>
      <c r="W2349" s="715"/>
      <c r="X2349" s="715"/>
      <c r="Y2349" s="715"/>
      <c r="Z2349" s="715"/>
      <c r="AA2349" s="715"/>
      <c r="AB2349" s="715"/>
      <c r="AC2349" s="715"/>
      <c r="AD2349" s="715"/>
    </row>
    <row r="2350" spans="2:87">
      <c r="B2350" s="715" t="str">
        <f>IF(AND(M2179&gt;1,OR(COUNTA(M2323:AD2325)&gt;0,COUNTA(M2333:AD2335)&gt;0,COUNTA(P2343:AD2345)&gt;0)),"Error: no puede registrar información en la presente tabla","")</f>
        <v/>
      </c>
      <c r="C2350" s="715"/>
      <c r="D2350" s="715"/>
      <c r="E2350" s="715"/>
      <c r="F2350" s="715"/>
      <c r="G2350" s="715"/>
      <c r="H2350" s="715"/>
      <c r="I2350" s="715"/>
      <c r="J2350" s="715"/>
      <c r="K2350" s="715"/>
      <c r="L2350" s="715"/>
      <c r="M2350" s="715"/>
      <c r="N2350" s="715"/>
      <c r="O2350" s="715"/>
      <c r="P2350" s="715"/>
      <c r="Q2350" s="715"/>
      <c r="R2350" s="715"/>
      <c r="S2350" s="715"/>
      <c r="T2350" s="715"/>
      <c r="U2350" s="715"/>
      <c r="V2350" s="715"/>
      <c r="W2350" s="715"/>
      <c r="X2350" s="715"/>
      <c r="Y2350" s="715"/>
      <c r="Z2350" s="715"/>
      <c r="AA2350" s="715"/>
      <c r="AB2350" s="715"/>
      <c r="AC2350" s="715"/>
      <c r="AD2350" s="715"/>
    </row>
    <row r="2351" spans="2:87">
      <c r="B2351" s="816" t="str">
        <f>IF(AJ2353=0,"","Error: debe completar toda la información requerida")</f>
        <v/>
      </c>
      <c r="C2351" s="816"/>
      <c r="D2351" s="816"/>
      <c r="E2351" s="816"/>
      <c r="F2351" s="816"/>
      <c r="G2351" s="816"/>
      <c r="H2351" s="816"/>
      <c r="I2351" s="816"/>
      <c r="J2351" s="816"/>
      <c r="K2351" s="816"/>
      <c r="L2351" s="816"/>
      <c r="M2351" s="816"/>
      <c r="N2351" s="816"/>
      <c r="O2351" s="816"/>
      <c r="P2351" s="816"/>
      <c r="Q2351" s="816"/>
      <c r="R2351" s="816"/>
      <c r="S2351" s="816"/>
      <c r="T2351" s="816"/>
      <c r="U2351" s="816"/>
      <c r="V2351" s="816"/>
      <c r="W2351" s="816"/>
      <c r="X2351" s="816"/>
      <c r="Y2351" s="816"/>
      <c r="Z2351" s="816"/>
      <c r="AA2351" s="816"/>
      <c r="AB2351" s="816"/>
      <c r="AC2351" s="816"/>
      <c r="AD2351" s="816"/>
      <c r="AE2351" s="146"/>
      <c r="AH2351" t="s">
        <v>8023</v>
      </c>
      <c r="AI2351" t="s">
        <v>8024</v>
      </c>
      <c r="AJ2351" t="s">
        <v>8025</v>
      </c>
    </row>
    <row r="2352" spans="2:87">
      <c r="AH2352">
        <v>153</v>
      </c>
      <c r="AI2352">
        <v>0</v>
      </c>
      <c r="AJ2352">
        <f>COUNTBLANK(M2323:AD2325)+COUNTBLANK(M2333:AD2335)+COUNTBLANK(P2343:AD2345)</f>
        <v>153</v>
      </c>
    </row>
    <row r="2353" spans="3:90">
      <c r="C2353" s="72" t="s">
        <v>3045</v>
      </c>
      <c r="D2353" s="301"/>
      <c r="E2353" s="301"/>
      <c r="F2353" s="301"/>
      <c r="G2353" s="301"/>
      <c r="H2353" s="301"/>
      <c r="I2353" s="301"/>
      <c r="J2353" s="301"/>
      <c r="K2353" s="301"/>
      <c r="L2353" s="301"/>
      <c r="M2353" s="198"/>
      <c r="N2353" s="198"/>
      <c r="O2353" s="198"/>
      <c r="P2353" s="198"/>
      <c r="Q2353" s="198"/>
      <c r="R2353" s="198"/>
      <c r="S2353" s="198"/>
      <c r="T2353" s="198"/>
      <c r="U2353" s="198"/>
      <c r="V2353" s="198"/>
      <c r="W2353" s="198"/>
      <c r="X2353" s="198"/>
      <c r="Y2353" s="198"/>
      <c r="Z2353" s="198"/>
      <c r="AA2353" s="198"/>
      <c r="AB2353" s="198"/>
      <c r="AC2353" s="198"/>
      <c r="AD2353" s="198"/>
      <c r="AJ2353">
        <f>IF(OR(AJ2352=AH2352,AJ2352=AI2352),0,1)</f>
        <v>0</v>
      </c>
    </row>
    <row r="2354" spans="3:90">
      <c r="C2354" s="198"/>
      <c r="D2354" s="198"/>
      <c r="E2354" s="198"/>
      <c r="F2354" s="198"/>
      <c r="G2354" s="198"/>
      <c r="H2354" s="198"/>
      <c r="I2354" s="198"/>
      <c r="J2354" s="198"/>
      <c r="K2354" s="198"/>
      <c r="L2354" s="198"/>
      <c r="M2354" s="198"/>
      <c r="N2354" s="198"/>
      <c r="O2354" s="198"/>
      <c r="P2354" s="198"/>
      <c r="Q2354" s="198"/>
      <c r="R2354" s="198"/>
      <c r="S2354" s="198"/>
      <c r="T2354" s="198"/>
      <c r="U2354" s="198"/>
      <c r="V2354" s="198"/>
      <c r="W2354" s="198"/>
      <c r="X2354" s="198"/>
      <c r="Y2354" s="198"/>
      <c r="Z2354" s="198"/>
      <c r="AA2354" s="198"/>
      <c r="AB2354" s="198"/>
      <c r="AC2354" s="198"/>
      <c r="AD2354" s="198"/>
    </row>
    <row r="2355" spans="3:90">
      <c r="C2355" s="198"/>
      <c r="D2355" s="198"/>
      <c r="E2355" s="198"/>
      <c r="F2355" s="198"/>
      <c r="G2355" s="198"/>
      <c r="H2355" s="198"/>
      <c r="I2355" s="198"/>
      <c r="J2355" s="198"/>
      <c r="K2355" s="198"/>
      <c r="L2355" s="198"/>
      <c r="M2355" s="198"/>
      <c r="N2355" s="198"/>
      <c r="O2355" s="198"/>
      <c r="P2355" s="198"/>
      <c r="Q2355" s="198"/>
      <c r="R2355" s="198"/>
      <c r="S2355" s="198"/>
      <c r="T2355" s="198"/>
      <c r="U2355" s="198"/>
      <c r="V2355" s="198"/>
      <c r="W2355" s="198"/>
      <c r="X2355" s="198"/>
      <c r="Y2355" s="198"/>
      <c r="Z2355" s="198"/>
      <c r="AA2355" s="722" t="s">
        <v>1526</v>
      </c>
      <c r="AB2355" s="722"/>
      <c r="AC2355" s="722"/>
      <c r="AD2355" s="722"/>
    </row>
    <row r="2356" spans="3:90" ht="36" customHeight="1">
      <c r="C2356" s="796" t="s">
        <v>387</v>
      </c>
      <c r="D2356" s="797"/>
      <c r="E2356" s="797"/>
      <c r="F2356" s="797"/>
      <c r="G2356" s="797"/>
      <c r="H2356" s="797"/>
      <c r="I2356" s="797"/>
      <c r="J2356" s="797"/>
      <c r="K2356" s="797"/>
      <c r="L2356" s="798"/>
      <c r="M2356" s="696" t="s">
        <v>2767</v>
      </c>
      <c r="N2356" s="697"/>
      <c r="O2356" s="697"/>
      <c r="P2356" s="697"/>
      <c r="Q2356" s="697"/>
      <c r="R2356" s="697"/>
      <c r="S2356" s="697"/>
      <c r="T2356" s="697"/>
      <c r="U2356" s="697"/>
      <c r="V2356" s="697"/>
      <c r="W2356" s="697"/>
      <c r="X2356" s="697"/>
      <c r="Y2356" s="697"/>
      <c r="Z2356" s="697"/>
      <c r="AA2356" s="697"/>
      <c r="AB2356" s="697"/>
      <c r="AC2356" s="697"/>
      <c r="AD2356" s="698"/>
    </row>
    <row r="2357" spans="3:90">
      <c r="C2357" s="799"/>
      <c r="D2357" s="800"/>
      <c r="E2357" s="800"/>
      <c r="F2357" s="800"/>
      <c r="G2357" s="800"/>
      <c r="H2357" s="800"/>
      <c r="I2357" s="800"/>
      <c r="J2357" s="800"/>
      <c r="K2357" s="800"/>
      <c r="L2357" s="801"/>
      <c r="M2357" s="793" t="s">
        <v>114</v>
      </c>
      <c r="N2357" s="727" t="s">
        <v>115</v>
      </c>
      <c r="O2357" s="727" t="s">
        <v>116</v>
      </c>
      <c r="P2357" s="721" t="s">
        <v>552</v>
      </c>
      <c r="Q2357" s="721"/>
      <c r="R2357" s="721"/>
      <c r="S2357" s="721"/>
      <c r="T2357" s="721"/>
      <c r="U2357" s="721"/>
      <c r="V2357" s="721"/>
      <c r="W2357" s="721"/>
      <c r="X2357" s="721"/>
      <c r="Y2357" s="721" t="s">
        <v>553</v>
      </c>
      <c r="Z2357" s="721"/>
      <c r="AA2357" s="721"/>
      <c r="AB2357" s="721"/>
      <c r="AC2357" s="721"/>
      <c r="AD2357" s="721"/>
    </row>
    <row r="2358" spans="3:90" ht="36" customHeight="1">
      <c r="C2358" s="799"/>
      <c r="D2358" s="800"/>
      <c r="E2358" s="800"/>
      <c r="F2358" s="800"/>
      <c r="G2358" s="800"/>
      <c r="H2358" s="800"/>
      <c r="I2358" s="800"/>
      <c r="J2358" s="800"/>
      <c r="K2358" s="800"/>
      <c r="L2358" s="801"/>
      <c r="M2358" s="794"/>
      <c r="N2358" s="728"/>
      <c r="O2358" s="728"/>
      <c r="P2358" s="721" t="s">
        <v>525</v>
      </c>
      <c r="Q2358" s="721"/>
      <c r="R2358" s="721"/>
      <c r="S2358" s="721" t="s">
        <v>526</v>
      </c>
      <c r="T2358" s="721"/>
      <c r="U2358" s="721"/>
      <c r="V2358" s="721" t="s">
        <v>527</v>
      </c>
      <c r="W2358" s="721"/>
      <c r="X2358" s="721"/>
      <c r="Y2358" s="721" t="s">
        <v>529</v>
      </c>
      <c r="Z2358" s="721"/>
      <c r="AA2358" s="721"/>
      <c r="AB2358" s="721" t="s">
        <v>530</v>
      </c>
      <c r="AC2358" s="721"/>
      <c r="AD2358" s="721"/>
      <c r="AG2358" s="764" t="s">
        <v>8065</v>
      </c>
      <c r="AH2358" s="764"/>
      <c r="AI2358" s="764"/>
      <c r="AJ2358" s="764"/>
      <c r="AK2358" s="765" t="s">
        <v>8066</v>
      </c>
      <c r="AL2358" s="765"/>
      <c r="AM2358" s="765"/>
      <c r="AN2358" s="765"/>
      <c r="AO2358" s="764" t="s">
        <v>8067</v>
      </c>
      <c r="AP2358" s="764"/>
      <c r="AQ2358" s="764"/>
      <c r="AR2358" s="764"/>
      <c r="AS2358" s="766" t="s">
        <v>8068</v>
      </c>
      <c r="AT2358" s="766"/>
      <c r="AU2358" s="766"/>
      <c r="AV2358" s="766"/>
      <c r="AW2358" s="767" t="s">
        <v>525</v>
      </c>
      <c r="AX2358" s="767"/>
      <c r="AY2358" s="767"/>
      <c r="AZ2358" s="767"/>
      <c r="BA2358" s="765" t="s">
        <v>526</v>
      </c>
      <c r="BB2358" s="765"/>
      <c r="BC2358" s="765"/>
      <c r="BD2358" s="765"/>
      <c r="BE2358" s="688" t="s">
        <v>527</v>
      </c>
      <c r="BF2358" s="688"/>
      <c r="BG2358" s="688"/>
      <c r="BH2358" s="688"/>
      <c r="BI2358" s="765" t="s">
        <v>529</v>
      </c>
      <c r="BJ2358" s="765"/>
      <c r="BK2358" s="765"/>
      <c r="BL2358" s="765"/>
      <c r="BM2358" s="688" t="s">
        <v>530</v>
      </c>
      <c r="BN2358" s="688"/>
      <c r="BO2358" s="688"/>
      <c r="BP2358" s="688"/>
      <c r="BU2358" s="153" t="s">
        <v>114</v>
      </c>
      <c r="BV2358" t="s">
        <v>115</v>
      </c>
      <c r="BW2358" t="s">
        <v>116</v>
      </c>
      <c r="BX2358" t="s">
        <v>552</v>
      </c>
      <c r="CG2358" t="s">
        <v>553</v>
      </c>
    </row>
    <row r="2359" spans="3:90" ht="48" customHeight="1">
      <c r="C2359" s="802"/>
      <c r="D2359" s="803"/>
      <c r="E2359" s="803"/>
      <c r="F2359" s="803"/>
      <c r="G2359" s="803"/>
      <c r="H2359" s="803"/>
      <c r="I2359" s="803"/>
      <c r="J2359" s="803"/>
      <c r="K2359" s="803"/>
      <c r="L2359" s="804"/>
      <c r="M2359" s="795"/>
      <c r="N2359" s="729"/>
      <c r="O2359" s="729"/>
      <c r="P2359" s="184" t="s">
        <v>205</v>
      </c>
      <c r="Q2359" s="141" t="s">
        <v>115</v>
      </c>
      <c r="R2359" s="141" t="s">
        <v>116</v>
      </c>
      <c r="S2359" s="184" t="s">
        <v>205</v>
      </c>
      <c r="T2359" s="141" t="s">
        <v>115</v>
      </c>
      <c r="U2359" s="141" t="s">
        <v>116</v>
      </c>
      <c r="V2359" s="184" t="s">
        <v>205</v>
      </c>
      <c r="W2359" s="141" t="s">
        <v>115</v>
      </c>
      <c r="X2359" s="141" t="s">
        <v>116</v>
      </c>
      <c r="Y2359" s="184" t="s">
        <v>205</v>
      </c>
      <c r="Z2359" s="141" t="s">
        <v>115</v>
      </c>
      <c r="AA2359" s="141" t="s">
        <v>116</v>
      </c>
      <c r="AB2359" s="184" t="s">
        <v>205</v>
      </c>
      <c r="AC2359" s="141" t="s">
        <v>115</v>
      </c>
      <c r="AD2359" s="141" t="s">
        <v>116</v>
      </c>
      <c r="AG2359" s="185" t="s">
        <v>8061</v>
      </c>
      <c r="AH2359" s="185" t="s">
        <v>8062</v>
      </c>
      <c r="AI2359" s="185" t="s">
        <v>8063</v>
      </c>
      <c r="AJ2359" s="185" t="s">
        <v>8064</v>
      </c>
      <c r="AK2359" s="186" t="s">
        <v>8061</v>
      </c>
      <c r="AL2359" s="186" t="s">
        <v>8062</v>
      </c>
      <c r="AM2359" s="186" t="s">
        <v>8063</v>
      </c>
      <c r="AN2359" s="186" t="s">
        <v>8064</v>
      </c>
      <c r="AO2359" s="185" t="s">
        <v>8061</v>
      </c>
      <c r="AP2359" s="185" t="s">
        <v>8062</v>
      </c>
      <c r="AQ2359" s="185" t="s">
        <v>8063</v>
      </c>
      <c r="AR2359" s="185" t="s">
        <v>8064</v>
      </c>
      <c r="AS2359" s="186" t="s">
        <v>8061</v>
      </c>
      <c r="AT2359" s="186" t="s">
        <v>8062</v>
      </c>
      <c r="AU2359" s="186" t="s">
        <v>8063</v>
      </c>
      <c r="AV2359" s="186" t="s">
        <v>8064</v>
      </c>
      <c r="AW2359" s="185" t="s">
        <v>8061</v>
      </c>
      <c r="AX2359" s="185" t="s">
        <v>8062</v>
      </c>
      <c r="AY2359" s="185" t="s">
        <v>8063</v>
      </c>
      <c r="AZ2359" s="185" t="s">
        <v>8064</v>
      </c>
      <c r="BA2359" s="186" t="s">
        <v>8061</v>
      </c>
      <c r="BB2359" s="186" t="s">
        <v>8062</v>
      </c>
      <c r="BC2359" s="186" t="s">
        <v>8063</v>
      </c>
      <c r="BD2359" s="186" t="s">
        <v>8064</v>
      </c>
      <c r="BE2359" s="185" t="s">
        <v>8061</v>
      </c>
      <c r="BF2359" s="185" t="s">
        <v>8062</v>
      </c>
      <c r="BG2359" s="185" t="s">
        <v>8063</v>
      </c>
      <c r="BH2359" s="185" t="s">
        <v>8064</v>
      </c>
      <c r="BI2359" s="186" t="s">
        <v>8061</v>
      </c>
      <c r="BJ2359" s="186" t="s">
        <v>8062</v>
      </c>
      <c r="BK2359" s="186" t="s">
        <v>8063</v>
      </c>
      <c r="BL2359" s="186" t="s">
        <v>8064</v>
      </c>
      <c r="BM2359" s="185" t="s">
        <v>8061</v>
      </c>
      <c r="BN2359" s="185" t="s">
        <v>8062</v>
      </c>
      <c r="BO2359" s="185" t="s">
        <v>8063</v>
      </c>
      <c r="BP2359" s="185" t="s">
        <v>8064</v>
      </c>
      <c r="BX2359" t="s">
        <v>525</v>
      </c>
      <c r="CA2359" t="s">
        <v>526</v>
      </c>
      <c r="CD2359" t="s">
        <v>527</v>
      </c>
      <c r="CG2359" t="s">
        <v>529</v>
      </c>
      <c r="CJ2359" t="s">
        <v>530</v>
      </c>
    </row>
    <row r="2360" spans="3:90">
      <c r="C2360" s="316" t="s">
        <v>23</v>
      </c>
      <c r="D2360" s="711" t="s">
        <v>388</v>
      </c>
      <c r="E2360" s="712"/>
      <c r="F2360" s="712"/>
      <c r="G2360" s="712"/>
      <c r="H2360" s="712"/>
      <c r="I2360" s="712"/>
      <c r="J2360" s="712"/>
      <c r="K2360" s="712"/>
      <c r="L2360" s="713"/>
      <c r="M2360" s="9"/>
      <c r="N2360" s="9"/>
      <c r="O2360" s="9"/>
      <c r="P2360" s="9"/>
      <c r="Q2360" s="9"/>
      <c r="R2360" s="9"/>
      <c r="S2360" s="9"/>
      <c r="T2360" s="9"/>
      <c r="U2360" s="9"/>
      <c r="V2360" s="9"/>
      <c r="W2360" s="9"/>
      <c r="X2360" s="9"/>
      <c r="Y2360" s="9"/>
      <c r="Z2360" s="9"/>
      <c r="AA2360" s="9"/>
      <c r="AB2360" s="9"/>
      <c r="AC2360" s="9"/>
      <c r="AD2360" s="9"/>
      <c r="AG2360" s="176">
        <f>M2360</f>
        <v>0</v>
      </c>
      <c r="AH2360" s="181">
        <f t="shared" ref="AH2360:AH2361" si="3578">IF(AND(N2360="",O2360=""),0,
IF(COUNTIF(N2360:O2360,"NS")&gt;0,COUNTIF(N2360:O2360,"NS"),
IF(AND(AG2360&gt;AI2360,COUNTIF(N2360:O2360,"NS")&lt;2),(AP2360+AT2360),0)))</f>
        <v>0</v>
      </c>
      <c r="AI2360" s="177">
        <f>IF(COUNTIF(N2360:O2360,"NA")=2,"NA",SUM(N2360:O2360))</f>
        <v>0</v>
      </c>
      <c r="AJ2360" s="187">
        <f>IF($AJ$2392=$AH$2392, 0,  IF(OR(AND(AG2360=0, AH2360&gt;0),AND(AG2360="NS", AI2360&gt;0), AND(AG2360="NS", AH2360=0, AI2360=0)), 1, IF(OR(AND(AG2360&gt;0, AH2360&gt;0), AND(AG2360="NS", AH2360=2), AND(AG2360="NS", AI2360=0, AH2360&gt;0), AG2360=AI2360), 0, 1)))</f>
        <v>0</v>
      </c>
      <c r="AK2360" s="188">
        <f t="shared" ref="AK2360" si="3579">M2360</f>
        <v>0</v>
      </c>
      <c r="AL2360" s="189">
        <f>COUNTIF(P2360,"NS")+COUNTIF(S2360,"NS")+COUNTIF(V2360,"NS")+COUNTIF(Y2360,"NS")+COUNTIF(AB2360,"NS")+COUNTIF(M2370,"NS")+COUNTIF(P2370,"NS")+COUNTIF(S2370,"NS")+COUNTIF(V2370,"NS")+COUNTIF(Y2370,"NS")+COUNTIF(AB2370,"NS")+COUNTIF(P2380,"NS")+COUNTIF(S2380,"NS")+COUNTIF(V2380,"NS")+COUNTIF(Y2380,"NS")+COUNTIF(AB2380,"NS")</f>
        <v>0</v>
      </c>
      <c r="AM2360" s="190">
        <f>IF((COUNTIF(P2360,"NA")+COUNTIF(S2360,"NA")+COUNTIF(V2360,"NA")+COUNTIF(Y2360,"NA")+COUNTIF(AB2360,"NA")+COUNTIF(M2370,"NA")+COUNTIF(P2370,"NA")+COUNTIF(S2370,"NA")+COUNTIF(V2370,"NA")+COUNTIF(Y2370,"NA")+COUNTIF(AB2370,"NA")+COUNTIF(P2380,"NA")+COUNTIF(S2380,"NA")+COUNTIF(V2380,"NA")+COUNTIF(Y2380,"NA")+COUNTIF(AB2380,"NA"))=16,"NA",SUM(P2360,S2360,V2360,Y2360,AB2360,M2370,P2370,S2370,V2370,Y2370,AB2370,P2380,S2380,V2380,Y2380,AB2380))</f>
        <v>0</v>
      </c>
      <c r="AN2360" s="191">
        <f t="shared" ref="AN2360" si="3580">IF($AJ$2392=$AH$2392, 0, IF(OR(AND(AK2360=0,AL2360&gt;0), AND(AK2360="NS", AM2360&gt;0), AND(AK2360="NS", AM2360=0, AL2360=0)), 1, IF(OR(AND(AL2360&gt;=2, AM2360&lt;AK2360), AND(AK2360="NS", AM2360=0, AL2360&gt;0), AK2360=AM2360), 0, 1)))</f>
        <v>0</v>
      </c>
      <c r="AO2360" s="66">
        <f t="shared" ref="AO2360" si="3581">N2360</f>
        <v>0</v>
      </c>
      <c r="AP2360">
        <f t="shared" ref="AP2360" si="3582">COUNTIF(Q2360,"NS")+COUNTIF(T2360,"NS")+COUNTIF(W2360,"NS")+COUNTIF(Z2360,"NS")+COUNTIF(AC2360,"NS")+COUNTIF(N2370,"NS")+COUNTIF(Q2370,"NS")+COUNTIF(T2370,"NS")+COUNTIF(W2370,"NS")+COUNTIF(Z2370,"NS")+COUNTIF(AC2370,"NS")+COUNTIF(Q2380,"NS")+COUNTIF(T2380,"NS")+COUNTIF(W2380,"NS")+COUNTIF(Z2380,"NS")+COUNTIF(AC2380,"NS")</f>
        <v>0</v>
      </c>
      <c r="AQ2360">
        <f>IF((COUNTIF(Q2360,"NA")+COUNTIF(T2360,"NA")+COUNTIF(W2360,"NA")+COUNTIF(Z2360,"NA")+COUNTIF(AC2360,"NA")+COUNTIF(N2370,"NA")+COUNTIF(Q2370,"NA")+COUNTIF(T2370,"NA")+COUNTIF(W2370,"NA")+COUNTIF(Z2370,"NA")+COUNTIF(AC2370,"NA")+COUNTIF(Q2380,"NA")+COUNTIF(T2380,"NA")+COUNTIF(W2380,"NA")+COUNTIF(Z2380,"NA")+COUNTIF(AC2380,"NA"))=16,"NA",SUM(Q2360,T2360,W2360,Z2360,AC2360,N2370,Q2370,T2370,W2370,Z2370,AC2370,Q2380,T2380,W2380,Z2380,AC2380))</f>
        <v>0</v>
      </c>
      <c r="AR2360" s="191">
        <f t="shared" ref="AR2360" si="3583">IF($AJ$2392=$AH$2392, 0, IF(OR(AND(AO2360=0,AP2360&gt;0), AND(AO2360="NS", AQ2360&gt;0), AND(AO2360="NS", AQ2360=0, AP2360=0)), 1, IF(OR(AND(AP2360&gt;=2, AQ2360&lt;AO2360), AND(AO2360="NS", AQ2360=0, AP2360&gt;0), AO2360=AQ2360), 0, 1)))</f>
        <v>0</v>
      </c>
      <c r="AS2360" s="188">
        <f t="shared" ref="AS2360" si="3584">O2360</f>
        <v>0</v>
      </c>
      <c r="AT2360" s="192">
        <f t="shared" ref="AT2360" si="3585">COUNTIF(R2360,"NS")+COUNTIF(U2360,"NS")+COUNTIF(X2360,"NS")+COUNTIF(AA2360,"NS")+COUNTIF(AD2360,"NS")+COUNTIF(O2370,"NS")+COUNTIF(R2370,"NS")+COUNTIF(U2370,"NS")+COUNTIF(X2370,"NS")+COUNTIF(AA2370,"NS")+COUNTIF(AD2370,"NS")+COUNTIF(R2380,"NS")+COUNTIF(U2380,"NS")+COUNTIF(X2380,"NS")+COUNTIF(AA2380,"NS")+COUNTIF(AD2380,"NS")</f>
        <v>0</v>
      </c>
      <c r="AU2360" s="192">
        <f>IF((COUNTIF(R2360,"NA")+COUNTIF(U2360,"NA")+COUNTIF(X2360,"NA")+COUNTIF(AA2360,"NA")+COUNTIF(AD2360,"NA")+COUNTIF(O2370,"NA")+COUNTIF(R2370,"NA")+COUNTIF(U2370,"NA")+COUNTIF(X2370,"NA")+COUNTIF(AA2370,"NA")+COUNTIF(AD2370,"NA")+COUNTIF(R2380,"NA")+COUNTIF(U2380,"NA")+COUNTIF(X2380,"NA")+COUNTIF(AA2380,"NA")+COUNTIF(AD2380,"NA"))=16,"NA",SUM(R2360,U2360,X2360,AA2360,AD2360,O2370,R2370,U2370,X2370,AA2370,AD2370,R2380,U2380,X2380,AA2380,AD2380))</f>
        <v>0</v>
      </c>
      <c r="AV2360" s="191">
        <f t="shared" ref="AV2360" si="3586">IF($AJ$2392=$AH$2392, 0, IF(OR(AND(AS2360=0,AT2360&gt;0), AND(AS2360="NS", AU2360&gt;0), AND(AS2360="NS", AU2360=0, AT2360=0)), 1, IF(OR(AND(AT2360&gt;=2, AU2360&lt;AS2360), AND(AS2360="NS", AU2360=0, AT2360&gt;0), AS2360=AU2360), 0, 1)))</f>
        <v>0</v>
      </c>
      <c r="AW2360" s="176">
        <f>P2360</f>
        <v>0</v>
      </c>
      <c r="AX2360" s="176">
        <f>COUNTIF(Q2360:R2360,"NS")</f>
        <v>0</v>
      </c>
      <c r="AY2360" s="177">
        <f>IF(COUNTIF(Q2360:R2360,"Na")=2,"NA",SUM(Q2360:R2360))</f>
        <v>0</v>
      </c>
      <c r="AZ2360" s="187">
        <f t="shared" ref="AZ2360" si="3587">IF($AJ$2392=$AH$2392, 0,  IF(OR(AND(AW2360=0, AX2360&gt;0),AND(AW2360="NS", AY2360&gt;0), AND(AW2360="NS", AX2360=0, AY2360=0)), 1, IF(OR(AND(AW2360&gt;0, AX2360=2), AND(AW2360="NS", AX2360=2), AND(AW2360="NS", AY2360=0, AX2360&gt;0), AW2360=AY2360), 0, 1)))</f>
        <v>0</v>
      </c>
      <c r="BA2360" s="178">
        <f>S2360</f>
        <v>0</v>
      </c>
      <c r="BB2360" s="178">
        <f>COUNTIF(T2360:U2360,"NS")</f>
        <v>0</v>
      </c>
      <c r="BC2360" s="190">
        <f>IF(COUNTIF(T2360:U2360,"Na")=2,"NA",SUM(T2360:U2360))</f>
        <v>0</v>
      </c>
      <c r="BD2360" s="187">
        <f t="shared" ref="BD2360" si="3588">IF($AJ$2392=$AH$2392, 0,  IF(OR(AND(BA2360=0, BB2360&gt;0),AND(BA2360="NS", BC2360&gt;0), AND(BA2360="NS", BB2360=0, BC2360=0)), 1, IF(OR(AND(BA2360&gt;0, BB2360=2), AND(BA2360="NS", BB2360=2), AND(BA2360="NS", BC2360=0, BB2360&gt;0), BA2360=BC2360), 0, 1)))</f>
        <v>0</v>
      </c>
      <c r="BE2360" s="176">
        <f>V2360</f>
        <v>0</v>
      </c>
      <c r="BF2360" s="176">
        <f>COUNTIF(W2360:X2360,"NS")</f>
        <v>0</v>
      </c>
      <c r="BG2360" s="177">
        <f>IF(COUNTIF(W2360:X2360,"NA")=2,"NA",SUM(W2360:X2360))</f>
        <v>0</v>
      </c>
      <c r="BH2360" s="187">
        <f t="shared" ref="BH2360" si="3589">IF($AJ$2392=$AH$2392, 0,  IF(OR(AND(BE2360=0, BF2360&gt;0),AND(BE2360="NS", BG2360&gt;0), AND(BE2360="NS", BF2360=0, BG2360=0)), 1, IF(OR(AND(BE2360&gt;0, BF2360=2), AND(BE2360="NS", BF2360=2), AND(BE2360="NS", BG2360=0, BF2360&gt;0), BE2360=BG2360), 0, 1)))</f>
        <v>0</v>
      </c>
      <c r="BI2360" s="178">
        <f>Y2360</f>
        <v>0</v>
      </c>
      <c r="BJ2360" s="178">
        <f>COUNTIF(Z2360:AA2360,"NS")</f>
        <v>0</v>
      </c>
      <c r="BK2360" s="190">
        <f>IF(COUNTIF(Z2360:AA2360,"NA")=2,"NA",SUM(Z2360:AA2360))</f>
        <v>0</v>
      </c>
      <c r="BL2360" s="187">
        <f>IF($AJ$2392=$AH$2392, 0,  IF(OR(AND(BI2360=0, BJ2360&gt;0),AND(BI2360="NS", BK2360&gt;0), AND(BI2360="NS", BJ2360=0, BK2360=0)), 1, IF(OR(AND(BI2360&gt;0, BJ2360=2), AND(BI2360="NS", BJ2360=2), AND(BI2360="NS", BK2360=0, BJ2360&gt;0), BI2360=BK2360), 0, 1)))</f>
        <v>0</v>
      </c>
      <c r="BM2360" s="176">
        <f>AB2360</f>
        <v>0</v>
      </c>
      <c r="BN2360" s="176">
        <f>COUNTIF(AC2360:AD2360,"NS")</f>
        <v>0</v>
      </c>
      <c r="BO2360" s="177">
        <f>IF(COUNTIF(AC2360:AD2360,"NA")=2,"NA",SUM(AC2360:AD2360))</f>
        <v>0</v>
      </c>
      <c r="BP2360" s="187">
        <f>IF($AJ$2392=$AH$2392, 0,  IF(OR(AND(BM2360=0, BN2360&gt;0),AND(BM2360="NS", BO2360&gt;0), AND(BM2360="NS", BN2360=0, BO2360=0)), 1, IF(OR(AND(BM2360&gt;0, BN2360=2), AND(BM2360="NS", BN2360=2), AND(BM2360="NS", BO2360=0, BN2360&gt;0), BM2360=BO2360), 0, 1)))</f>
        <v>0</v>
      </c>
      <c r="BX2360" t="s">
        <v>8092</v>
      </c>
      <c r="BY2360" t="s">
        <v>8071</v>
      </c>
      <c r="BZ2360" t="s">
        <v>8072</v>
      </c>
      <c r="CA2360" t="s">
        <v>8092</v>
      </c>
      <c r="CB2360" t="s">
        <v>8071</v>
      </c>
      <c r="CC2360" t="s">
        <v>8072</v>
      </c>
      <c r="CD2360" t="s">
        <v>8092</v>
      </c>
      <c r="CE2360" t="s">
        <v>8071</v>
      </c>
      <c r="CF2360" t="s">
        <v>8072</v>
      </c>
      <c r="CG2360" t="s">
        <v>8092</v>
      </c>
      <c r="CH2360" t="s">
        <v>8071</v>
      </c>
      <c r="CI2360" t="s">
        <v>8072</v>
      </c>
      <c r="CJ2360" t="s">
        <v>8092</v>
      </c>
      <c r="CK2360" t="s">
        <v>8071</v>
      </c>
      <c r="CL2360" t="s">
        <v>8072</v>
      </c>
    </row>
    <row r="2361" spans="3:90">
      <c r="C2361" s="316" t="s">
        <v>30</v>
      </c>
      <c r="D2361" s="711" t="s">
        <v>389</v>
      </c>
      <c r="E2361" s="712"/>
      <c r="F2361" s="712"/>
      <c r="G2361" s="712"/>
      <c r="H2361" s="712"/>
      <c r="I2361" s="712"/>
      <c r="J2361" s="712"/>
      <c r="K2361" s="712"/>
      <c r="L2361" s="713"/>
      <c r="M2361" s="9"/>
      <c r="N2361" s="9"/>
      <c r="O2361" s="9"/>
      <c r="P2361" s="9"/>
      <c r="Q2361" s="9"/>
      <c r="R2361" s="9"/>
      <c r="S2361" s="9"/>
      <c r="T2361" s="9"/>
      <c r="U2361" s="9"/>
      <c r="V2361" s="9"/>
      <c r="W2361" s="9"/>
      <c r="X2361" s="9"/>
      <c r="Y2361" s="9"/>
      <c r="Z2361" s="9"/>
      <c r="AA2361" s="9"/>
      <c r="AB2361" s="9"/>
      <c r="AC2361" s="9"/>
      <c r="AD2361" s="9"/>
      <c r="AG2361" s="176">
        <f t="shared" ref="AG2361:AG2362" si="3590">M2361</f>
        <v>0</v>
      </c>
      <c r="AH2361" s="181">
        <f t="shared" si="3578"/>
        <v>0</v>
      </c>
      <c r="AI2361" s="177">
        <f t="shared" ref="AI2361:AI2362" si="3591">IF(COUNTIF(N2361:O2361,"NA")=2,"NA",SUM(N2361:O2361))</f>
        <v>0</v>
      </c>
      <c r="AJ2361" s="187">
        <f t="shared" ref="AJ2361:AJ2362" si="3592">IF($AJ$2392=$AH$2392, 0,  IF(OR(AND(AG2361=0, AH2361&gt;0),AND(AG2361="NS", AI2361&gt;0), AND(AG2361="NS", AH2361=0, AI2361=0)), 1, IF(OR(AND(AG2361&gt;0, AH2361&gt;0), AND(AG2361="NS", AH2361=2), AND(AG2361="NS", AI2361=0, AH2361&gt;0), AG2361=AI2361), 0, 1)))</f>
        <v>0</v>
      </c>
      <c r="AK2361" s="188">
        <f t="shared" ref="AK2361:AK2362" si="3593">M2361</f>
        <v>0</v>
      </c>
      <c r="AL2361" s="189">
        <f t="shared" ref="AL2361:AL2362" si="3594">COUNTIF(P2361,"NS")+COUNTIF(S2361,"NS")+COUNTIF(V2361,"NS")+COUNTIF(Y2361,"NS")+COUNTIF(AB2361,"NS")+COUNTIF(M2371,"NS")+COUNTIF(P2371,"NS")+COUNTIF(S2371,"NS")+COUNTIF(V2371,"NS")+COUNTIF(Y2371,"NS")+COUNTIF(AB2371,"NS")+COUNTIF(P2381,"NS")+COUNTIF(S2381,"NS")+COUNTIF(V2381,"NS")+COUNTIF(Y2381,"NS")+COUNTIF(AB2381,"NS")</f>
        <v>0</v>
      </c>
      <c r="AM2361" s="190">
        <f t="shared" ref="AM2361:AM2362" si="3595">IF((COUNTIF(P2361,"NA")+COUNTIF(S2361,"NA")+COUNTIF(V2361,"NA")+COUNTIF(Y2361,"NA")+COUNTIF(AB2361,"NA")+COUNTIF(M2371,"NA")+COUNTIF(P2371,"NA")+COUNTIF(S2371,"NA")+COUNTIF(V2371,"NA")+COUNTIF(Y2371,"NA")+COUNTIF(AB2371,"NA")+COUNTIF(P2381,"NA")+COUNTIF(S2381,"NA")+COUNTIF(V2381,"NA")+COUNTIF(Y2381,"NA")+COUNTIF(AB2381,"NA"))=16,"NA",SUM(P2361,S2361,V2361,Y2361,AB2361,M2371,P2371,S2371,V2371,Y2371,AB2371,P2381,S2381,V2381,Y2381,AB2381))</f>
        <v>0</v>
      </c>
      <c r="AN2361" s="191">
        <f t="shared" ref="AN2361:AN2362" si="3596">IF($AJ$2392=$AH$2392, 0, IF(OR(AND(AK2361=0,AL2361&gt;0), AND(AK2361="NS", AM2361&gt;0), AND(AK2361="NS", AM2361=0, AL2361=0)), 1, IF(OR(AND(AL2361&gt;=2, AM2361&lt;AK2361), AND(AK2361="NS", AM2361=0, AL2361&gt;0), AK2361=AM2361), 0, 1)))</f>
        <v>0</v>
      </c>
      <c r="AO2361" s="66">
        <f t="shared" ref="AO2361:AO2362" si="3597">N2361</f>
        <v>0</v>
      </c>
      <c r="AP2361">
        <f t="shared" ref="AP2361:AP2362" si="3598">COUNTIF(Q2361,"NS")+COUNTIF(T2361,"NS")+COUNTIF(W2361,"NS")+COUNTIF(Z2361,"NS")+COUNTIF(AC2361,"NS")+COUNTIF(N2371,"NS")+COUNTIF(Q2371,"NS")+COUNTIF(T2371,"NS")+COUNTIF(W2371,"NS")+COUNTIF(Z2371,"NS")+COUNTIF(AC2371,"NS")+COUNTIF(Q2381,"NS")+COUNTIF(T2381,"NS")+COUNTIF(W2381,"NS")+COUNTIF(Z2381,"NS")+COUNTIF(AC2381,"NS")</f>
        <v>0</v>
      </c>
      <c r="AQ2361">
        <f t="shared" ref="AQ2361:AQ2362" si="3599">IF((COUNTIF(Q2361,"NA")+COUNTIF(T2361,"NA")+COUNTIF(W2361,"NA")+COUNTIF(Z2361,"NA")+COUNTIF(AC2361,"NA")+COUNTIF(N2371,"NA")+COUNTIF(Q2371,"NA")+COUNTIF(T2371,"NA")+COUNTIF(W2371,"NA")+COUNTIF(Z2371,"NA")+COUNTIF(AC2371,"NA")+COUNTIF(Q2381,"NA")+COUNTIF(T2381,"NA")+COUNTIF(W2381,"NA")+COUNTIF(Z2381,"NA")+COUNTIF(AC2381,"NA"))=16,"NA",SUM(Q2361,T2361,W2361,Z2361,AC2361,N2371,Q2371,T2371,W2371,Z2371,AC2371,Q2381,T2381,W2381,Z2381,AC2381))</f>
        <v>0</v>
      </c>
      <c r="AR2361" s="191">
        <f t="shared" ref="AR2361:AR2362" si="3600">IF($AJ$2392=$AH$2392, 0, IF(OR(AND(AO2361=0,AP2361&gt;0), AND(AO2361="NS", AQ2361&gt;0), AND(AO2361="NS", AQ2361=0, AP2361=0)), 1, IF(OR(AND(AP2361&gt;=2, AQ2361&lt;AO2361), AND(AO2361="NS", AQ2361=0, AP2361&gt;0), AO2361=AQ2361), 0, 1)))</f>
        <v>0</v>
      </c>
      <c r="AS2361" s="188">
        <f t="shared" ref="AS2361:AS2362" si="3601">O2361</f>
        <v>0</v>
      </c>
      <c r="AT2361" s="192">
        <f t="shared" ref="AT2361:AT2362" si="3602">COUNTIF(R2361,"NS")+COUNTIF(U2361,"NS")+COUNTIF(X2361,"NS")+COUNTIF(AA2361,"NS")+COUNTIF(AD2361,"NS")+COUNTIF(O2371,"NS")+COUNTIF(R2371,"NS")+COUNTIF(U2371,"NS")+COUNTIF(X2371,"NS")+COUNTIF(AA2371,"NS")+COUNTIF(AD2371,"NS")+COUNTIF(R2381,"NS")+COUNTIF(U2381,"NS")+COUNTIF(X2381,"NS")+COUNTIF(AA2381,"NS")+COUNTIF(AD2381,"NS")</f>
        <v>0</v>
      </c>
      <c r="AU2361" s="192">
        <f>IF((COUNTIF(R2361,"NA")+COUNTIF(U2361,"NA")+COUNTIF(X2361,"NA")+COUNTIF(AA2361,"NA")+COUNTIF(AD2361,"NA")+COUNTIF(O2371,"NA")+COUNTIF(R2371,"NA")+COUNTIF(U2371,"NA")+COUNTIF(X2371,"NA")+COUNTIF(AA2371,"NA")+COUNTIF(AD2371,"NA")+COUNTIF(R2381,"NA")+COUNTIF(U2381,"NA")+COUNTIF(X2381,"NA")+COUNTIF(AA2381,"NA")+COUNTIF(AD2381,"NA"))=16,"NA",SUM(R2361,U2361,X2361,AA2361,AD2361,O2371,R2371,U2371,X2371,AA2371,AD2371,R2381,U2381,X2381,AA2381,AD2381))</f>
        <v>0</v>
      </c>
      <c r="AV2361" s="191">
        <f t="shared" ref="AV2361:AV2362" si="3603">IF($AJ$2392=$AH$2392, 0, IF(OR(AND(AS2361=0,AT2361&gt;0), AND(AS2361="NS", AU2361&gt;0), AND(AS2361="NS", AU2361=0, AT2361=0)), 1, IF(OR(AND(AT2361&gt;=2, AU2361&lt;AS2361), AND(AS2361="NS", AU2361=0, AT2361&gt;0), AS2361=AU2361), 0, 1)))</f>
        <v>0</v>
      </c>
      <c r="AW2361" s="176">
        <f t="shared" ref="AW2361:AW2362" si="3604">P2361</f>
        <v>0</v>
      </c>
      <c r="AX2361" s="176">
        <f t="shared" ref="AX2361:AX2362" si="3605">COUNTIF(Q2361:R2361,"NS")</f>
        <v>0</v>
      </c>
      <c r="AY2361" s="177">
        <f t="shared" ref="AY2361:AY2362" si="3606">IF(COUNTIF(Q2361:R2361,"Na")=2,"NA",SUM(Q2361:R2361))</f>
        <v>0</v>
      </c>
      <c r="AZ2361" s="187">
        <f t="shared" ref="AZ2361:AZ2362" si="3607">IF($AJ$2392=$AH$2392, 0,  IF(OR(AND(AW2361=0, AX2361&gt;0),AND(AW2361="NS", AY2361&gt;0), AND(AW2361="NS", AX2361=0, AY2361=0)), 1, IF(OR(AND(AW2361&gt;0, AX2361=2), AND(AW2361="NS", AX2361=2), AND(AW2361="NS", AY2361=0, AX2361&gt;0), AW2361=AY2361), 0, 1)))</f>
        <v>0</v>
      </c>
      <c r="BA2361" s="178">
        <f t="shared" ref="BA2361:BA2362" si="3608">S2361</f>
        <v>0</v>
      </c>
      <c r="BB2361" s="178">
        <f t="shared" ref="BB2361:BB2362" si="3609">COUNTIF(T2361:U2361,"NS")</f>
        <v>0</v>
      </c>
      <c r="BC2361" s="190">
        <f t="shared" ref="BC2361:BC2362" si="3610">IF(COUNTIF(T2361:U2361,"Na")=2,"NA",SUM(T2361:U2361))</f>
        <v>0</v>
      </c>
      <c r="BD2361" s="187">
        <f t="shared" ref="BD2361:BD2362" si="3611">IF($AJ$2392=$AH$2392, 0,  IF(OR(AND(BA2361=0, BB2361&gt;0),AND(BA2361="NS", BC2361&gt;0), AND(BA2361="NS", BB2361=0, BC2361=0)), 1, IF(OR(AND(BA2361&gt;0, BB2361=2), AND(BA2361="NS", BB2361=2), AND(BA2361="NS", BC2361=0, BB2361&gt;0), BA2361=BC2361), 0, 1)))</f>
        <v>0</v>
      </c>
      <c r="BE2361" s="176">
        <f t="shared" ref="BE2361:BE2362" si="3612">V2361</f>
        <v>0</v>
      </c>
      <c r="BF2361" s="176">
        <f t="shared" ref="BF2361:BF2362" si="3613">COUNTIF(W2361:X2361,"NS")</f>
        <v>0</v>
      </c>
      <c r="BG2361" s="177">
        <f t="shared" ref="BG2361:BG2362" si="3614">IF(COUNTIF(W2361:X2361,"NA")=2,"NA",SUM(W2361:X2361))</f>
        <v>0</v>
      </c>
      <c r="BH2361" s="187">
        <f t="shared" ref="BH2361:BH2362" si="3615">IF($AJ$2392=$AH$2392, 0,  IF(OR(AND(BE2361=0, BF2361&gt;0),AND(BE2361="NS", BG2361&gt;0), AND(BE2361="NS", BF2361=0, BG2361=0)), 1, IF(OR(AND(BE2361&gt;0, BF2361=2), AND(BE2361="NS", BF2361=2), AND(BE2361="NS", BG2361=0, BF2361&gt;0), BE2361=BG2361), 0, 1)))</f>
        <v>0</v>
      </c>
      <c r="BI2361" s="178">
        <f t="shared" ref="BI2361:BI2362" si="3616">Y2361</f>
        <v>0</v>
      </c>
      <c r="BJ2361" s="178">
        <f t="shared" ref="BJ2361:BJ2362" si="3617">COUNTIF(Z2361:AA2361,"NS")</f>
        <v>0</v>
      </c>
      <c r="BK2361" s="190">
        <f t="shared" ref="BK2361:BK2362" si="3618">IF(COUNTIF(Z2361:AA2361,"NA")=2,"NA",SUM(Z2361:AA2361))</f>
        <v>0</v>
      </c>
      <c r="BL2361" s="187">
        <f t="shared" ref="BL2361:BL2362" si="3619">IF($AJ$2392=$AH$2392, 0,  IF(OR(AND(BI2361=0, BJ2361&gt;0),AND(BI2361="NS", BK2361&gt;0), AND(BI2361="NS", BJ2361=0, BK2361=0)), 1, IF(OR(AND(BI2361&gt;0, BJ2361=2), AND(BI2361="NS", BJ2361=2), AND(BI2361="NS", BK2361=0, BJ2361&gt;0), BI2361=BK2361), 0, 1)))</f>
        <v>0</v>
      </c>
      <c r="BM2361" s="176">
        <f t="shared" ref="BM2361:BM2362" si="3620">AB2361</f>
        <v>0</v>
      </c>
      <c r="BN2361" s="176">
        <f t="shared" ref="BN2361:BN2362" si="3621">COUNTIF(AC2361:AD2361,"NS")</f>
        <v>0</v>
      </c>
      <c r="BO2361" s="177">
        <f t="shared" ref="BO2361:BO2362" si="3622">IF(COUNTIF(AC2361:AD2361,"NA")=2,"NA",SUM(AC2361:AD2361))</f>
        <v>0</v>
      </c>
      <c r="BP2361" s="187">
        <f t="shared" ref="BP2361:BP2362" si="3623">IF($AJ$2392=$AH$2392, 0,  IF(OR(AND(BM2361=0, BN2361&gt;0),AND(BM2361="NS", BO2361&gt;0), AND(BM2361="NS", BN2361=0, BO2361=0)), 1, IF(OR(AND(BM2361&gt;0, BN2361=2), AND(BM2361="NS", BN2361=2), AND(BM2361="NS", BO2361=0, BN2361&gt;0), BM2361=BO2361), 0, 1)))</f>
        <v>0</v>
      </c>
      <c r="BU2361">
        <f>$M$2269</f>
        <v>0</v>
      </c>
      <c r="BV2361">
        <f>$N$2269</f>
        <v>0</v>
      </c>
      <c r="BW2361">
        <f>$O$2269</f>
        <v>0</v>
      </c>
      <c r="BX2361">
        <f>$P$2269</f>
        <v>0</v>
      </c>
      <c r="BY2361">
        <f>$Q$2269</f>
        <v>0</v>
      </c>
      <c r="BZ2361">
        <f>$R$2269</f>
        <v>0</v>
      </c>
      <c r="CA2361">
        <f>$S$2269</f>
        <v>0</v>
      </c>
      <c r="CB2361">
        <f>$T$2269</f>
        <v>0</v>
      </c>
      <c r="CC2361">
        <f>$U$2269</f>
        <v>0</v>
      </c>
      <c r="CD2361">
        <f>$V$2269</f>
        <v>0</v>
      </c>
      <c r="CE2361">
        <f>$W$2269</f>
        <v>0</v>
      </c>
      <c r="CF2361">
        <f>$X$2269</f>
        <v>0</v>
      </c>
      <c r="CG2361">
        <f>$Y$2269</f>
        <v>0</v>
      </c>
      <c r="CH2361">
        <f>$Z$2269</f>
        <v>0</v>
      </c>
      <c r="CI2361">
        <f>$AA$2269</f>
        <v>0</v>
      </c>
      <c r="CJ2361">
        <f>$AB$2269</f>
        <v>0</v>
      </c>
      <c r="CK2361">
        <f>$AC$2269</f>
        <v>0</v>
      </c>
      <c r="CL2361">
        <f>$AD$2269</f>
        <v>0</v>
      </c>
    </row>
    <row r="2362" spans="3:90">
      <c r="C2362" s="316" t="s">
        <v>36</v>
      </c>
      <c r="D2362" s="711" t="s">
        <v>182</v>
      </c>
      <c r="E2362" s="712"/>
      <c r="F2362" s="712"/>
      <c r="G2362" s="712"/>
      <c r="H2362" s="712"/>
      <c r="I2362" s="712"/>
      <c r="J2362" s="712"/>
      <c r="K2362" s="712"/>
      <c r="L2362" s="713"/>
      <c r="M2362" s="9"/>
      <c r="N2362" s="9"/>
      <c r="O2362" s="9"/>
      <c r="P2362" s="9"/>
      <c r="Q2362" s="9"/>
      <c r="R2362" s="9"/>
      <c r="S2362" s="9"/>
      <c r="T2362" s="9"/>
      <c r="U2362" s="9"/>
      <c r="V2362" s="9"/>
      <c r="W2362" s="9"/>
      <c r="X2362" s="9"/>
      <c r="Y2362" s="9"/>
      <c r="Z2362" s="9"/>
      <c r="AA2362" s="9"/>
      <c r="AB2362" s="9"/>
      <c r="AC2362" s="9"/>
      <c r="AD2362" s="9"/>
      <c r="AG2362" s="176">
        <f t="shared" si="3590"/>
        <v>0</v>
      </c>
      <c r="AH2362" s="181">
        <f>IF(AND(N2362="",O2362=""),0,
IF(COUNTIF(N2362:O2362,"NS")&gt;0,COUNTIF(N2362:O2362,"NS"),
IF(AND(AG2362&gt;AI2362,COUNTIF(N2362:O2362,"NS")&lt;2),(AP2362+AT2362),0)))</f>
        <v>0</v>
      </c>
      <c r="AI2362" s="177">
        <f t="shared" si="3591"/>
        <v>0</v>
      </c>
      <c r="AJ2362" s="187">
        <f t="shared" si="3592"/>
        <v>0</v>
      </c>
      <c r="AK2362" s="188">
        <f t="shared" si="3593"/>
        <v>0</v>
      </c>
      <c r="AL2362" s="189">
        <f t="shared" si="3594"/>
        <v>0</v>
      </c>
      <c r="AM2362" s="190">
        <f t="shared" si="3595"/>
        <v>0</v>
      </c>
      <c r="AN2362" s="191">
        <f t="shared" si="3596"/>
        <v>0</v>
      </c>
      <c r="AO2362" s="66">
        <f t="shared" si="3597"/>
        <v>0</v>
      </c>
      <c r="AP2362">
        <f t="shared" si="3598"/>
        <v>0</v>
      </c>
      <c r="AQ2362">
        <f t="shared" si="3599"/>
        <v>0</v>
      </c>
      <c r="AR2362" s="191">
        <f t="shared" si="3600"/>
        <v>0</v>
      </c>
      <c r="AS2362" s="188">
        <f t="shared" si="3601"/>
        <v>0</v>
      </c>
      <c r="AT2362" s="192">
        <f t="shared" si="3602"/>
        <v>0</v>
      </c>
      <c r="AU2362" s="192">
        <f t="shared" ref="AU2362" si="3624">IF((COUNTIF(R2362,"NA")+COUNTIF(U2362,"NA")+COUNTIF(X2362,"NA")+COUNTIF(AA2362,"NA")+COUNTIF(AD2362,"NA")+COUNTIF(O2372,"NA")+COUNTIF(R2372,"NA")+COUNTIF(U2372,"NA")+COUNTIF(X2372,"NA")+COUNTIF(AA2372,"NA")+COUNTIF(AD2372,"NA")+COUNTIF(R2382,"NA")+COUNTIF(U2382,"NA")+COUNTIF(X2382,"NA")+COUNTIF(AA2382,"NA")+COUNTIF(AD2382,"NA"))=16,"NA",SUM(R2362,U2362,X2362,AA2362,AD2362,O2372,R2372,U2372,X2372,AA2372,AD2372,R2382,U2382,X2382,AA2382,AD2382))</f>
        <v>0</v>
      </c>
      <c r="AV2362" s="191">
        <f t="shared" si="3603"/>
        <v>0</v>
      </c>
      <c r="AW2362" s="176">
        <f t="shared" si="3604"/>
        <v>0</v>
      </c>
      <c r="AX2362" s="176">
        <f t="shared" si="3605"/>
        <v>0</v>
      </c>
      <c r="AY2362" s="177">
        <f t="shared" si="3606"/>
        <v>0</v>
      </c>
      <c r="AZ2362" s="187">
        <f t="shared" si="3607"/>
        <v>0</v>
      </c>
      <c r="BA2362" s="178">
        <f t="shared" si="3608"/>
        <v>0</v>
      </c>
      <c r="BB2362" s="178">
        <f t="shared" si="3609"/>
        <v>0</v>
      </c>
      <c r="BC2362" s="190">
        <f t="shared" si="3610"/>
        <v>0</v>
      </c>
      <c r="BD2362" s="187">
        <f t="shared" si="3611"/>
        <v>0</v>
      </c>
      <c r="BE2362" s="176">
        <f t="shared" si="3612"/>
        <v>0</v>
      </c>
      <c r="BF2362" s="176">
        <f t="shared" si="3613"/>
        <v>0</v>
      </c>
      <c r="BG2362" s="177">
        <f t="shared" si="3614"/>
        <v>0</v>
      </c>
      <c r="BH2362" s="187">
        <f t="shared" si="3615"/>
        <v>0</v>
      </c>
      <c r="BI2362" s="178">
        <f t="shared" si="3616"/>
        <v>0</v>
      </c>
      <c r="BJ2362" s="178">
        <f t="shared" si="3617"/>
        <v>0</v>
      </c>
      <c r="BK2362" s="190">
        <f t="shared" si="3618"/>
        <v>0</v>
      </c>
      <c r="BL2362" s="187">
        <f t="shared" si="3619"/>
        <v>0</v>
      </c>
      <c r="BM2362" s="176">
        <f t="shared" si="3620"/>
        <v>0</v>
      </c>
      <c r="BN2362" s="176">
        <f t="shared" si="3621"/>
        <v>0</v>
      </c>
      <c r="BO2362" s="177">
        <f t="shared" si="3622"/>
        <v>0</v>
      </c>
      <c r="BP2362" s="187">
        <f t="shared" si="3623"/>
        <v>0</v>
      </c>
      <c r="BU2362" s="153">
        <f>M2363</f>
        <v>0</v>
      </c>
      <c r="BV2362">
        <f t="shared" ref="BV2362" si="3625">N2363</f>
        <v>0</v>
      </c>
      <c r="BW2362">
        <f t="shared" ref="BW2362" si="3626">O2363</f>
        <v>0</v>
      </c>
      <c r="BX2362">
        <f t="shared" ref="BX2362" si="3627">P2363</f>
        <v>0</v>
      </c>
      <c r="BY2362">
        <f t="shared" ref="BY2362" si="3628">Q2363</f>
        <v>0</v>
      </c>
      <c r="BZ2362">
        <f t="shared" ref="BZ2362" si="3629">R2363</f>
        <v>0</v>
      </c>
      <c r="CA2362">
        <f t="shared" ref="CA2362" si="3630">S2363</f>
        <v>0</v>
      </c>
      <c r="CB2362">
        <f t="shared" ref="CB2362" si="3631">T2363</f>
        <v>0</v>
      </c>
      <c r="CC2362">
        <f t="shared" ref="CC2362" si="3632">U2363</f>
        <v>0</v>
      </c>
      <c r="CD2362">
        <f t="shared" ref="CD2362" si="3633">V2363</f>
        <v>0</v>
      </c>
      <c r="CE2362">
        <f t="shared" ref="CE2362" si="3634">W2363</f>
        <v>0</v>
      </c>
      <c r="CF2362">
        <f t="shared" ref="CF2362" si="3635">X2363</f>
        <v>0</v>
      </c>
      <c r="CG2362">
        <f t="shared" ref="CG2362" si="3636">Y2363</f>
        <v>0</v>
      </c>
      <c r="CH2362">
        <f t="shared" ref="CH2362" si="3637">Z2363</f>
        <v>0</v>
      </c>
      <c r="CI2362">
        <f t="shared" ref="CI2362" si="3638">AA2363</f>
        <v>0</v>
      </c>
      <c r="CJ2362">
        <f t="shared" ref="CJ2362" si="3639">AB2363</f>
        <v>0</v>
      </c>
      <c r="CK2362">
        <f t="shared" ref="CK2362" si="3640">AC2363</f>
        <v>0</v>
      </c>
      <c r="CL2362">
        <f t="shared" ref="CL2362" si="3641">AD2363</f>
        <v>0</v>
      </c>
    </row>
    <row r="2363" spans="3:90">
      <c r="C2363" s="169"/>
      <c r="D2363" s="165"/>
      <c r="E2363" s="165"/>
      <c r="F2363" s="165"/>
      <c r="G2363" s="165"/>
      <c r="I2363" s="144"/>
      <c r="J2363" s="144"/>
      <c r="L2363" s="180" t="s">
        <v>124</v>
      </c>
      <c r="M2363" s="509">
        <f>IF(AND(SUM(M2360:M2362)=0,COUNTIF(M2360:M2362,"NS")&gt;0),"NS",
IF(AND(SUM(M2360:M2362)=0,COUNTIF(M2360:M2362,0)&gt;0),0,
IF(AND(SUM(M2360:M2362)=0,COUNTIF(M2360:M2362,"NA")&gt;0),"NA",
SUM(M2360:M2362))))</f>
        <v>0</v>
      </c>
      <c r="N2363" s="509">
        <f t="shared" ref="N2363:AD2363" si="3642">IF(AND(SUM(N2360:N2362)=0,COUNTIF(N2360:N2362,"NS")&gt;0),"NS",
IF(AND(SUM(N2360:N2362)=0,COUNTIF(N2360:N2362,0)&gt;0),0,
IF(AND(SUM(N2360:N2362)=0,COUNTIF(N2360:N2362,"NA")&gt;0),"NA",
SUM(N2360:N2362))))</f>
        <v>0</v>
      </c>
      <c r="O2363" s="509">
        <f t="shared" si="3642"/>
        <v>0</v>
      </c>
      <c r="P2363" s="509">
        <f t="shared" si="3642"/>
        <v>0</v>
      </c>
      <c r="Q2363" s="509">
        <f t="shared" si="3642"/>
        <v>0</v>
      </c>
      <c r="R2363" s="509">
        <f t="shared" si="3642"/>
        <v>0</v>
      </c>
      <c r="S2363" s="509">
        <f t="shared" si="3642"/>
        <v>0</v>
      </c>
      <c r="T2363" s="509">
        <f t="shared" si="3642"/>
        <v>0</v>
      </c>
      <c r="U2363" s="509">
        <f t="shared" si="3642"/>
        <v>0</v>
      </c>
      <c r="V2363" s="509">
        <f t="shared" si="3642"/>
        <v>0</v>
      </c>
      <c r="W2363" s="509">
        <f t="shared" si="3642"/>
        <v>0</v>
      </c>
      <c r="X2363" s="509">
        <f t="shared" si="3642"/>
        <v>0</v>
      </c>
      <c r="Y2363" s="509">
        <f t="shared" si="3642"/>
        <v>0</v>
      </c>
      <c r="Z2363" s="509">
        <f t="shared" si="3642"/>
        <v>0</v>
      </c>
      <c r="AA2363" s="509">
        <f t="shared" si="3642"/>
        <v>0</v>
      </c>
      <c r="AB2363" s="509">
        <f t="shared" si="3642"/>
        <v>0</v>
      </c>
      <c r="AC2363" s="509">
        <f t="shared" si="3642"/>
        <v>0</v>
      </c>
      <c r="AD2363" s="509">
        <f t="shared" si="3642"/>
        <v>0</v>
      </c>
      <c r="AJ2363" s="279">
        <f>SUM(AJ2360:AJ2362)</f>
        <v>0</v>
      </c>
      <c r="AN2363" s="279">
        <f>SUM(AN2360:AN2362)</f>
        <v>0</v>
      </c>
      <c r="AR2363" s="279">
        <f>SUM(AR2360:AR2362)</f>
        <v>0</v>
      </c>
      <c r="AV2363" s="279">
        <f>SUM(AV2360:AV2362)</f>
        <v>0</v>
      </c>
      <c r="AZ2363" s="279">
        <f>SUM(AZ2360:AZ2362)</f>
        <v>0</v>
      </c>
      <c r="BD2363" s="279">
        <f>SUM(BD2360:BD2362)</f>
        <v>0</v>
      </c>
      <c r="BH2363" s="279">
        <f>SUM(BH2360:BH2362)</f>
        <v>0</v>
      </c>
      <c r="BL2363" s="279">
        <f>SUM(BL2360:BL2362)</f>
        <v>0</v>
      </c>
      <c r="BP2363" s="279">
        <f>SUM(BP2360:BP2362)</f>
        <v>0</v>
      </c>
      <c r="BU2363">
        <f>IF($AJ$2391=$AH$2391,0,
IF(BU2361=BU2362,0,1))</f>
        <v>0</v>
      </c>
      <c r="BV2363">
        <f t="shared" ref="BV2363:CL2363" si="3643">IF($AJ$2391=$AH$2391,0,
IF(BV2361=BV2362,0,1))</f>
        <v>0</v>
      </c>
      <c r="BW2363">
        <f t="shared" si="3643"/>
        <v>0</v>
      </c>
      <c r="BX2363">
        <f t="shared" si="3643"/>
        <v>0</v>
      </c>
      <c r="BY2363">
        <f t="shared" si="3643"/>
        <v>0</v>
      </c>
      <c r="BZ2363">
        <f t="shared" si="3643"/>
        <v>0</v>
      </c>
      <c r="CA2363">
        <f t="shared" si="3643"/>
        <v>0</v>
      </c>
      <c r="CB2363">
        <f t="shared" si="3643"/>
        <v>0</v>
      </c>
      <c r="CC2363">
        <f t="shared" si="3643"/>
        <v>0</v>
      </c>
      <c r="CD2363">
        <f t="shared" si="3643"/>
        <v>0</v>
      </c>
      <c r="CE2363">
        <f t="shared" si="3643"/>
        <v>0</v>
      </c>
      <c r="CF2363">
        <f t="shared" si="3643"/>
        <v>0</v>
      </c>
      <c r="CG2363">
        <f t="shared" si="3643"/>
        <v>0</v>
      </c>
      <c r="CH2363">
        <f t="shared" si="3643"/>
        <v>0</v>
      </c>
      <c r="CI2363">
        <f t="shared" si="3643"/>
        <v>0</v>
      </c>
      <c r="CJ2363">
        <f t="shared" si="3643"/>
        <v>0</v>
      </c>
      <c r="CK2363">
        <f t="shared" si="3643"/>
        <v>0</v>
      </c>
      <c r="CL2363">
        <f t="shared" si="3643"/>
        <v>0</v>
      </c>
    </row>
    <row r="2364" spans="3:90"/>
    <row r="2365" spans="3:90">
      <c r="AA2365" s="722" t="s">
        <v>1525</v>
      </c>
      <c r="AB2365" s="722"/>
      <c r="AC2365" s="722"/>
      <c r="AD2365" s="722"/>
    </row>
    <row r="2366" spans="3:90" ht="36" customHeight="1">
      <c r="C2366" s="760" t="s">
        <v>387</v>
      </c>
      <c r="D2366" s="760"/>
      <c r="E2366" s="760"/>
      <c r="F2366" s="760"/>
      <c r="G2366" s="760"/>
      <c r="H2366" s="760"/>
      <c r="I2366" s="760"/>
      <c r="J2366" s="760"/>
      <c r="K2366" s="760"/>
      <c r="L2366" s="760"/>
      <c r="M2366" s="696" t="s">
        <v>2767</v>
      </c>
      <c r="N2366" s="697"/>
      <c r="O2366" s="697"/>
      <c r="P2366" s="697"/>
      <c r="Q2366" s="697"/>
      <c r="R2366" s="697"/>
      <c r="S2366" s="697"/>
      <c r="T2366" s="697"/>
      <c r="U2366" s="697"/>
      <c r="V2366" s="697"/>
      <c r="W2366" s="697"/>
      <c r="X2366" s="697"/>
      <c r="Y2366" s="697"/>
      <c r="Z2366" s="697"/>
      <c r="AA2366" s="697"/>
      <c r="AB2366" s="697"/>
      <c r="AC2366" s="697"/>
      <c r="AD2366" s="698"/>
    </row>
    <row r="2367" spans="3:90">
      <c r="C2367" s="760"/>
      <c r="D2367" s="760"/>
      <c r="E2367" s="760"/>
      <c r="F2367" s="760"/>
      <c r="G2367" s="760"/>
      <c r="H2367" s="760"/>
      <c r="I2367" s="760"/>
      <c r="J2367" s="760"/>
      <c r="K2367" s="760"/>
      <c r="L2367" s="760"/>
      <c r="M2367" s="721" t="s">
        <v>553</v>
      </c>
      <c r="N2367" s="721"/>
      <c r="O2367" s="721"/>
      <c r="P2367" s="606" t="s">
        <v>554</v>
      </c>
      <c r="Q2367" s="607"/>
      <c r="R2367" s="607"/>
      <c r="S2367" s="607"/>
      <c r="T2367" s="607"/>
      <c r="U2367" s="607"/>
      <c r="V2367" s="607"/>
      <c r="W2367" s="607"/>
      <c r="X2367" s="608"/>
      <c r="Y2367" s="606" t="s">
        <v>555</v>
      </c>
      <c r="Z2367" s="607"/>
      <c r="AA2367" s="607"/>
      <c r="AB2367" s="607"/>
      <c r="AC2367" s="607"/>
      <c r="AD2367" s="608"/>
    </row>
    <row r="2368" spans="3:90" ht="36" customHeight="1">
      <c r="C2368" s="760"/>
      <c r="D2368" s="760"/>
      <c r="E2368" s="760"/>
      <c r="F2368" s="760"/>
      <c r="G2368" s="760"/>
      <c r="H2368" s="760"/>
      <c r="I2368" s="760"/>
      <c r="J2368" s="760"/>
      <c r="K2368" s="760"/>
      <c r="L2368" s="760"/>
      <c r="M2368" s="721" t="s">
        <v>532</v>
      </c>
      <c r="N2368" s="721"/>
      <c r="O2368" s="721"/>
      <c r="P2368" s="721" t="s">
        <v>535</v>
      </c>
      <c r="Q2368" s="721"/>
      <c r="R2368" s="721"/>
      <c r="S2368" s="721" t="s">
        <v>537</v>
      </c>
      <c r="T2368" s="721"/>
      <c r="U2368" s="721"/>
      <c r="V2368" s="721" t="s">
        <v>539</v>
      </c>
      <c r="W2368" s="721"/>
      <c r="X2368" s="721"/>
      <c r="Y2368" s="721" t="s">
        <v>542</v>
      </c>
      <c r="Z2368" s="721"/>
      <c r="AA2368" s="721"/>
      <c r="AB2368" s="606" t="s">
        <v>544</v>
      </c>
      <c r="AC2368" s="607"/>
      <c r="AD2368" s="608"/>
      <c r="AG2368" s="766" t="s">
        <v>532</v>
      </c>
      <c r="AH2368" s="766"/>
      <c r="AI2368" s="766"/>
      <c r="AJ2368" s="766"/>
      <c r="AK2368" s="767" t="s">
        <v>535</v>
      </c>
      <c r="AL2368" s="767"/>
      <c r="AM2368" s="767"/>
      <c r="AN2368" s="767"/>
      <c r="AO2368" s="765" t="s">
        <v>537</v>
      </c>
      <c r="AP2368" s="765"/>
      <c r="AQ2368" s="765"/>
      <c r="AR2368" s="765"/>
      <c r="AS2368" s="688" t="s">
        <v>539</v>
      </c>
      <c r="AT2368" s="688"/>
      <c r="AU2368" s="688"/>
      <c r="AV2368" s="688"/>
      <c r="AW2368" s="765" t="s">
        <v>542</v>
      </c>
      <c r="AX2368" s="765"/>
      <c r="AY2368" s="765"/>
      <c r="AZ2368" s="765"/>
      <c r="BA2368" s="688" t="s">
        <v>544</v>
      </c>
      <c r="BB2368" s="688"/>
      <c r="BC2368" s="688"/>
      <c r="BD2368" s="688"/>
      <c r="BU2368" s="153" t="s">
        <v>553</v>
      </c>
      <c r="BX2368" t="s">
        <v>554</v>
      </c>
      <c r="CG2368" t="s">
        <v>555</v>
      </c>
    </row>
    <row r="2369" spans="3:90" ht="48" customHeight="1">
      <c r="C2369" s="760"/>
      <c r="D2369" s="760"/>
      <c r="E2369" s="760"/>
      <c r="F2369" s="760"/>
      <c r="G2369" s="760"/>
      <c r="H2369" s="760"/>
      <c r="I2369" s="760"/>
      <c r="J2369" s="760"/>
      <c r="K2369" s="760"/>
      <c r="L2369" s="760"/>
      <c r="M2369" s="184" t="s">
        <v>205</v>
      </c>
      <c r="N2369" s="141" t="s">
        <v>115</v>
      </c>
      <c r="O2369" s="141" t="s">
        <v>116</v>
      </c>
      <c r="P2369" s="184" t="s">
        <v>205</v>
      </c>
      <c r="Q2369" s="141" t="s">
        <v>115</v>
      </c>
      <c r="R2369" s="141" t="s">
        <v>116</v>
      </c>
      <c r="S2369" s="184" t="s">
        <v>205</v>
      </c>
      <c r="T2369" s="141" t="s">
        <v>115</v>
      </c>
      <c r="U2369" s="141" t="s">
        <v>116</v>
      </c>
      <c r="V2369" s="184" t="s">
        <v>205</v>
      </c>
      <c r="W2369" s="141" t="s">
        <v>115</v>
      </c>
      <c r="X2369" s="141" t="s">
        <v>116</v>
      </c>
      <c r="Y2369" s="184" t="s">
        <v>205</v>
      </c>
      <c r="Z2369" s="141" t="s">
        <v>115</v>
      </c>
      <c r="AA2369" s="141" t="s">
        <v>116</v>
      </c>
      <c r="AB2369" s="184" t="s">
        <v>205</v>
      </c>
      <c r="AC2369" s="141" t="s">
        <v>115</v>
      </c>
      <c r="AD2369" s="141" t="s">
        <v>116</v>
      </c>
      <c r="AG2369" s="186" t="s">
        <v>8061</v>
      </c>
      <c r="AH2369" s="186" t="s">
        <v>8062</v>
      </c>
      <c r="AI2369" s="186" t="s">
        <v>8063</v>
      </c>
      <c r="AJ2369" s="186" t="s">
        <v>8064</v>
      </c>
      <c r="AK2369" s="185" t="s">
        <v>8061</v>
      </c>
      <c r="AL2369" s="185" t="s">
        <v>8062</v>
      </c>
      <c r="AM2369" s="185" t="s">
        <v>8063</v>
      </c>
      <c r="AN2369" s="185" t="s">
        <v>8064</v>
      </c>
      <c r="AO2369" s="186" t="s">
        <v>8061</v>
      </c>
      <c r="AP2369" s="186" t="s">
        <v>8062</v>
      </c>
      <c r="AQ2369" s="186" t="s">
        <v>8063</v>
      </c>
      <c r="AR2369" s="186" t="s">
        <v>8064</v>
      </c>
      <c r="AS2369" s="185" t="s">
        <v>8061</v>
      </c>
      <c r="AT2369" s="185" t="s">
        <v>8062</v>
      </c>
      <c r="AU2369" s="185" t="s">
        <v>8063</v>
      </c>
      <c r="AV2369" s="185" t="s">
        <v>8064</v>
      </c>
      <c r="AW2369" s="186" t="s">
        <v>8061</v>
      </c>
      <c r="AX2369" s="186" t="s">
        <v>8062</v>
      </c>
      <c r="AY2369" s="186" t="s">
        <v>8063</v>
      </c>
      <c r="AZ2369" s="186" t="s">
        <v>8064</v>
      </c>
      <c r="BA2369" s="185" t="s">
        <v>8061</v>
      </c>
      <c r="BB2369" s="185" t="s">
        <v>8062</v>
      </c>
      <c r="BC2369" s="185" t="s">
        <v>8063</v>
      </c>
      <c r="BD2369" s="185" t="s">
        <v>8064</v>
      </c>
      <c r="BU2369" s="153" t="s">
        <v>532</v>
      </c>
      <c r="BX2369" t="s">
        <v>535</v>
      </c>
      <c r="CA2369" t="s">
        <v>537</v>
      </c>
      <c r="CD2369" t="s">
        <v>539</v>
      </c>
      <c r="CG2369" t="s">
        <v>542</v>
      </c>
      <c r="CJ2369" t="s">
        <v>544</v>
      </c>
    </row>
    <row r="2370" spans="3:90">
      <c r="C2370" s="316" t="s">
        <v>23</v>
      </c>
      <c r="D2370" s="711" t="s">
        <v>388</v>
      </c>
      <c r="E2370" s="712"/>
      <c r="F2370" s="712"/>
      <c r="G2370" s="712"/>
      <c r="H2370" s="712"/>
      <c r="I2370" s="712"/>
      <c r="J2370" s="712"/>
      <c r="K2370" s="712"/>
      <c r="L2370" s="713"/>
      <c r="M2370" s="9"/>
      <c r="N2370" s="9"/>
      <c r="O2370" s="9"/>
      <c r="P2370" s="9"/>
      <c r="Q2370" s="9"/>
      <c r="R2370" s="9"/>
      <c r="S2370" s="9"/>
      <c r="T2370" s="9"/>
      <c r="U2370" s="9"/>
      <c r="V2370" s="9"/>
      <c r="W2370" s="9"/>
      <c r="X2370" s="9"/>
      <c r="Y2370" s="9"/>
      <c r="Z2370" s="9"/>
      <c r="AA2370" s="9"/>
      <c r="AB2370" s="9"/>
      <c r="AC2370" s="9"/>
      <c r="AD2370" s="9"/>
      <c r="AG2370" s="178">
        <f>M2370</f>
        <v>0</v>
      </c>
      <c r="AH2370" s="178">
        <f>COUNTIF(N2370:O2370,"NS")</f>
        <v>0</v>
      </c>
      <c r="AI2370" s="190">
        <f>IF(COUNTIF(N2370:O2370,"NA")=2,"NA",SUM(N2370:O2370))</f>
        <v>0</v>
      </c>
      <c r="AJ2370" s="187">
        <f t="shared" ref="AJ2370" si="3644">IF($AJ$2392=$AH$2392, 0,  IF(OR(AND(AG2370=0, AH2370&gt;0),AND(AG2370="NS", AI2370&gt;0), AND(AG2370="NS", AH2370=0, AI2370=0)), 1, IF(OR(AND(AG2370&gt;0, AH2370=2), AND(AG2370="NS", AH2370=2), AND(AG2370="NS", AI2370=0, AH2370&gt;0), AG2370=AI2370), 0, 1)))</f>
        <v>0</v>
      </c>
      <c r="AK2370" s="176">
        <f>P2370</f>
        <v>0</v>
      </c>
      <c r="AL2370" s="176">
        <f>COUNTIF(Q2370:R2370,"NS")</f>
        <v>0</v>
      </c>
      <c r="AM2370" s="177">
        <f>IF(COUNTIF(Q2370:R2370,"NA")=2,"NA",SUM(Q2370:R2370))</f>
        <v>0</v>
      </c>
      <c r="AN2370" s="187">
        <f t="shared" ref="AN2370" si="3645">IF($AJ$2392=$AH$2392, 0,  IF(OR(AND(AK2370=0, AL2370&gt;0),AND(AK2370="NS", AM2370&gt;0), AND(AK2370="NS", AL2370=0, AM2370=0)), 1, IF(OR(AND(AK2370&gt;0, AL2370=2), AND(AK2370="NS", AL2370=2), AND(AK2370="NS", AM2370=0, AL2370&gt;0), AK2370=AM2370), 0, 1)))</f>
        <v>0</v>
      </c>
      <c r="AO2370" s="178">
        <f>S2370</f>
        <v>0</v>
      </c>
      <c r="AP2370" s="178">
        <f>COUNTIF(T2370:U2370,"NS")</f>
        <v>0</v>
      </c>
      <c r="AQ2370" s="190">
        <f>IF(COUNTIF(T2370:U2370,"NA")=2,"NA",SUM(T2370:U2370))</f>
        <v>0</v>
      </c>
      <c r="AR2370" s="187">
        <f t="shared" ref="AR2370" si="3646">IF($AJ$2392=$AH$2392, 0,  IF(OR(AND(AO2370=0, AP2370&gt;0),AND(AO2370="NS", AQ2370&gt;0), AND(AO2370="NS", AP2370=0, AQ2370=0)), 1, IF(OR(AND(AO2370&gt;0, AP2370=2), AND(AO2370="NS", AP2370=2), AND(AO2370="NS", AQ2370=0, AP2370&gt;0), AO2370=AQ2370), 0, 1)))</f>
        <v>0</v>
      </c>
      <c r="AS2370" s="176">
        <f>V2370</f>
        <v>0</v>
      </c>
      <c r="AT2370" s="176">
        <f>COUNTIF(W2370:X2370,"NS")</f>
        <v>0</v>
      </c>
      <c r="AU2370" s="177">
        <f>IF(COUNTIF(W2370:X2370,"NA")=2,"NA",SUM(W2370:X2370))</f>
        <v>0</v>
      </c>
      <c r="AV2370" s="187">
        <f t="shared" ref="AV2370" si="3647">IF($AJ$2392=$AH$2392, 0,  IF(OR(AND(AS2370=0, AT2370&gt;0),AND(AS2370="NS", AU2370&gt;0), AND(AS2370="NS", AT2370=0, AU2370=0)), 1, IF(OR(AND(AS2370&gt;0, AT2370=2), AND(AS2370="NS", AT2370=2), AND(AS2370="NS", AU2370=0, AT2370&gt;0), AS2370=AU2370), 0, 1)))</f>
        <v>0</v>
      </c>
      <c r="AW2370" s="178">
        <f>Y2370</f>
        <v>0</v>
      </c>
      <c r="AX2370" s="178">
        <f>COUNTIF(Z2370:AA2370,"NS")</f>
        <v>0</v>
      </c>
      <c r="AY2370" s="190">
        <f>IF(COUNTIF(Z2370:AA2370,"NA")=2,"NA",SUM(Z2370:AA2370))</f>
        <v>0</v>
      </c>
      <c r="AZ2370" s="187">
        <f t="shared" ref="AZ2370" si="3648">IF($AJ$2392=$AH$2392, 0,  IF(OR(AND(AW2370=0, AX2370&gt;0),AND(AW2370="NS", AY2370&gt;0), AND(AW2370="NS", AX2370=0, AY2370=0)), 1, IF(OR(AND(AW2370&gt;0, AX2370=2), AND(AW2370="NS", AX2370=2), AND(AW2370="NS", AY2370=0, AX2370&gt;0), AW2370=AY2370), 0, 1)))</f>
        <v>0</v>
      </c>
      <c r="BA2370" s="176">
        <f>AB2370</f>
        <v>0</v>
      </c>
      <c r="BB2370" s="176">
        <f>COUNTIF(AC2370:AD2370,"NS")</f>
        <v>0</v>
      </c>
      <c r="BC2370" s="177">
        <f>IF(COUNTIF(AC2370:AD2370,"NA")=2,"NA",SUM(AC2370:AD2370))</f>
        <v>0</v>
      </c>
      <c r="BD2370" s="187">
        <f t="shared" ref="BD2370" si="3649">IF($AJ$2392=$AH$2392, 0,  IF(OR(AND(BA2370=0, BB2370&gt;0),AND(BA2370="NS", BC2370&gt;0), AND(BA2370="NS", BB2370=0, BC2370=0)), 1, IF(OR(AND(BA2370&gt;0, BB2370=2), AND(BA2370="NS", BB2370=2), AND(BA2370="NS", BC2370=0, BB2370&gt;0), BA2370=BC2370), 0, 1)))</f>
        <v>0</v>
      </c>
      <c r="BU2370" s="153" t="s">
        <v>8092</v>
      </c>
      <c r="BV2370" t="s">
        <v>8071</v>
      </c>
      <c r="BW2370" t="s">
        <v>8072</v>
      </c>
      <c r="BX2370" t="s">
        <v>8092</v>
      </c>
      <c r="BY2370" t="s">
        <v>8071</v>
      </c>
      <c r="BZ2370" t="s">
        <v>8072</v>
      </c>
      <c r="CA2370" t="s">
        <v>8092</v>
      </c>
      <c r="CB2370" t="s">
        <v>8071</v>
      </c>
      <c r="CC2370" t="s">
        <v>8072</v>
      </c>
      <c r="CD2370" t="s">
        <v>8092</v>
      </c>
      <c r="CE2370" t="s">
        <v>8071</v>
      </c>
      <c r="CF2370" t="s">
        <v>8072</v>
      </c>
      <c r="CG2370" t="s">
        <v>8092</v>
      </c>
      <c r="CH2370" t="s">
        <v>8071</v>
      </c>
      <c r="CI2370" t="s">
        <v>8072</v>
      </c>
      <c r="CJ2370" t="s">
        <v>8092</v>
      </c>
      <c r="CK2370" t="s">
        <v>8071</v>
      </c>
      <c r="CL2370" t="s">
        <v>8072</v>
      </c>
    </row>
    <row r="2371" spans="3:90">
      <c r="C2371" s="316" t="s">
        <v>30</v>
      </c>
      <c r="D2371" s="711" t="s">
        <v>389</v>
      </c>
      <c r="E2371" s="712"/>
      <c r="F2371" s="712"/>
      <c r="G2371" s="712"/>
      <c r="H2371" s="712"/>
      <c r="I2371" s="712"/>
      <c r="J2371" s="712"/>
      <c r="K2371" s="712"/>
      <c r="L2371" s="713"/>
      <c r="M2371" s="9"/>
      <c r="N2371" s="9"/>
      <c r="O2371" s="9"/>
      <c r="P2371" s="9"/>
      <c r="Q2371" s="9"/>
      <c r="R2371" s="9"/>
      <c r="S2371" s="9"/>
      <c r="T2371" s="9"/>
      <c r="U2371" s="9"/>
      <c r="V2371" s="9"/>
      <c r="W2371" s="9"/>
      <c r="X2371" s="9"/>
      <c r="Y2371" s="9"/>
      <c r="Z2371" s="9"/>
      <c r="AA2371" s="9"/>
      <c r="AB2371" s="9"/>
      <c r="AC2371" s="9"/>
      <c r="AD2371" s="9"/>
      <c r="AG2371" s="178">
        <f t="shared" ref="AG2371:AG2372" si="3650">M2371</f>
        <v>0</v>
      </c>
      <c r="AH2371" s="178">
        <f t="shared" ref="AH2371:AH2372" si="3651">COUNTIF(N2371:O2371,"NS")</f>
        <v>0</v>
      </c>
      <c r="AI2371" s="190">
        <f t="shared" ref="AI2371:AI2372" si="3652">IF(COUNTIF(N2371:O2371,"NA")=2,"NA",SUM(N2371:O2371))</f>
        <v>0</v>
      </c>
      <c r="AJ2371" s="187">
        <f t="shared" ref="AJ2371:AJ2372" si="3653">IF($AJ$2392=$AH$2392, 0,  IF(OR(AND(AG2371=0, AH2371&gt;0),AND(AG2371="NS", AI2371&gt;0), AND(AG2371="NS", AH2371=0, AI2371=0)), 1, IF(OR(AND(AG2371&gt;0, AH2371=2), AND(AG2371="NS", AH2371=2), AND(AG2371="NS", AI2371=0, AH2371&gt;0), AG2371=AI2371), 0, 1)))</f>
        <v>0</v>
      </c>
      <c r="AK2371" s="176">
        <f t="shared" ref="AK2371:AK2372" si="3654">P2371</f>
        <v>0</v>
      </c>
      <c r="AL2371" s="176">
        <f t="shared" ref="AL2371:AL2372" si="3655">COUNTIF(Q2371:R2371,"NS")</f>
        <v>0</v>
      </c>
      <c r="AM2371" s="177">
        <f t="shared" ref="AM2371:AM2372" si="3656">IF(COUNTIF(Q2371:R2371,"NA")=2,"NA",SUM(Q2371:R2371))</f>
        <v>0</v>
      </c>
      <c r="AN2371" s="187">
        <f t="shared" ref="AN2371:AN2372" si="3657">IF($AJ$2392=$AH$2392, 0,  IF(OR(AND(AK2371=0, AL2371&gt;0),AND(AK2371="NS", AM2371&gt;0), AND(AK2371="NS", AL2371=0, AM2371=0)), 1, IF(OR(AND(AK2371&gt;0, AL2371=2), AND(AK2371="NS", AL2371=2), AND(AK2371="NS", AM2371=0, AL2371&gt;0), AK2371=AM2371), 0, 1)))</f>
        <v>0</v>
      </c>
      <c r="AO2371" s="178">
        <f t="shared" ref="AO2371:AO2372" si="3658">S2371</f>
        <v>0</v>
      </c>
      <c r="AP2371" s="178">
        <f t="shared" ref="AP2371:AP2372" si="3659">COUNTIF(T2371:U2371,"NS")</f>
        <v>0</v>
      </c>
      <c r="AQ2371" s="190">
        <f t="shared" ref="AQ2371:AQ2372" si="3660">IF(COUNTIF(T2371:U2371,"NA")=2,"NA",SUM(T2371:U2371))</f>
        <v>0</v>
      </c>
      <c r="AR2371" s="187">
        <f t="shared" ref="AR2371:AR2372" si="3661">IF($AJ$2392=$AH$2392, 0,  IF(OR(AND(AO2371=0, AP2371&gt;0),AND(AO2371="NS", AQ2371&gt;0), AND(AO2371="NS", AP2371=0, AQ2371=0)), 1, IF(OR(AND(AO2371&gt;0, AP2371=2), AND(AO2371="NS", AP2371=2), AND(AO2371="NS", AQ2371=0, AP2371&gt;0), AO2371=AQ2371), 0, 1)))</f>
        <v>0</v>
      </c>
      <c r="AS2371" s="176">
        <f t="shared" ref="AS2371:AS2372" si="3662">V2371</f>
        <v>0</v>
      </c>
      <c r="AT2371" s="176">
        <f t="shared" ref="AT2371:AT2372" si="3663">COUNTIF(W2371:X2371,"NS")</f>
        <v>0</v>
      </c>
      <c r="AU2371" s="177">
        <f t="shared" ref="AU2371:AU2372" si="3664">IF(COUNTIF(W2371:X2371,"NA")=2,"NA",SUM(W2371:X2371))</f>
        <v>0</v>
      </c>
      <c r="AV2371" s="187">
        <f t="shared" ref="AV2371:AV2372" si="3665">IF($AJ$2392=$AH$2392, 0,  IF(OR(AND(AS2371=0, AT2371&gt;0),AND(AS2371="NS", AU2371&gt;0), AND(AS2371="NS", AT2371=0, AU2371=0)), 1, IF(OR(AND(AS2371&gt;0, AT2371=2), AND(AS2371="NS", AT2371=2), AND(AS2371="NS", AU2371=0, AT2371&gt;0), AS2371=AU2371), 0, 1)))</f>
        <v>0</v>
      </c>
      <c r="AW2371" s="178">
        <f t="shared" ref="AW2371:AW2372" si="3666">Y2371</f>
        <v>0</v>
      </c>
      <c r="AX2371" s="178">
        <f t="shared" ref="AX2371:AX2372" si="3667">COUNTIF(Z2371:AA2371,"NS")</f>
        <v>0</v>
      </c>
      <c r="AY2371" s="190">
        <f t="shared" ref="AY2371:AY2372" si="3668">IF(COUNTIF(Z2371:AA2371,"NA")=2,"NA",SUM(Z2371:AA2371))</f>
        <v>0</v>
      </c>
      <c r="AZ2371" s="187">
        <f t="shared" ref="AZ2371:AZ2372" si="3669">IF($AJ$2392=$AH$2392, 0,  IF(OR(AND(AW2371=0, AX2371&gt;0),AND(AW2371="NS", AY2371&gt;0), AND(AW2371="NS", AX2371=0, AY2371=0)), 1, IF(OR(AND(AW2371&gt;0, AX2371=2), AND(AW2371="NS", AX2371=2), AND(AW2371="NS", AY2371=0, AX2371&gt;0), AW2371=AY2371), 0, 1)))</f>
        <v>0</v>
      </c>
      <c r="BA2371" s="176">
        <f t="shared" ref="BA2371:BA2372" si="3670">AB2371</f>
        <v>0</v>
      </c>
      <c r="BB2371" s="176">
        <f t="shared" ref="BB2371:BB2372" si="3671">COUNTIF(AC2371:AD2371,"NS")</f>
        <v>0</v>
      </c>
      <c r="BC2371" s="177">
        <f t="shared" ref="BC2371:BC2372" si="3672">IF(COUNTIF(AC2371:AD2371,"NA")=2,"NA",SUM(AC2371:AD2371))</f>
        <v>0</v>
      </c>
      <c r="BD2371" s="187">
        <f t="shared" ref="BD2371:BD2372" si="3673">IF($AJ$2392=$AH$2392, 0,  IF(OR(AND(BA2371=0, BB2371&gt;0),AND(BA2371="NS", BC2371&gt;0), AND(BA2371="NS", BB2371=0, BC2371=0)), 1, IF(OR(AND(BA2371&gt;0, BB2371=2), AND(BA2371="NS", BB2371=2), AND(BA2371="NS", BC2371=0, BB2371&gt;0), BA2371=BC2371), 0, 1)))</f>
        <v>0</v>
      </c>
      <c r="BU2371">
        <f>M$2286</f>
        <v>0</v>
      </c>
      <c r="BV2371">
        <f t="shared" ref="BV2371:CL2371" si="3674">N$2286</f>
        <v>0</v>
      </c>
      <c r="BW2371">
        <f t="shared" si="3674"/>
        <v>0</v>
      </c>
      <c r="BX2371">
        <f t="shared" si="3674"/>
        <v>0</v>
      </c>
      <c r="BY2371">
        <f t="shared" si="3674"/>
        <v>0</v>
      </c>
      <c r="BZ2371">
        <f t="shared" si="3674"/>
        <v>0</v>
      </c>
      <c r="CA2371">
        <f t="shared" si="3674"/>
        <v>0</v>
      </c>
      <c r="CB2371">
        <f t="shared" si="3674"/>
        <v>0</v>
      </c>
      <c r="CC2371">
        <f t="shared" si="3674"/>
        <v>0</v>
      </c>
      <c r="CD2371">
        <f t="shared" si="3674"/>
        <v>0</v>
      </c>
      <c r="CE2371">
        <f t="shared" si="3674"/>
        <v>0</v>
      </c>
      <c r="CF2371">
        <f t="shared" si="3674"/>
        <v>0</v>
      </c>
      <c r="CG2371">
        <f t="shared" si="3674"/>
        <v>0</v>
      </c>
      <c r="CH2371">
        <f t="shared" si="3674"/>
        <v>0</v>
      </c>
      <c r="CI2371">
        <f t="shared" si="3674"/>
        <v>0</v>
      </c>
      <c r="CJ2371">
        <f t="shared" si="3674"/>
        <v>0</v>
      </c>
      <c r="CK2371">
        <f t="shared" si="3674"/>
        <v>0</v>
      </c>
      <c r="CL2371">
        <f t="shared" si="3674"/>
        <v>0</v>
      </c>
    </row>
    <row r="2372" spans="3:90">
      <c r="C2372" s="316" t="s">
        <v>36</v>
      </c>
      <c r="D2372" s="711" t="s">
        <v>182</v>
      </c>
      <c r="E2372" s="712"/>
      <c r="F2372" s="712"/>
      <c r="G2372" s="712"/>
      <c r="H2372" s="712"/>
      <c r="I2372" s="712"/>
      <c r="J2372" s="712"/>
      <c r="K2372" s="712"/>
      <c r="L2372" s="713"/>
      <c r="M2372" s="9"/>
      <c r="N2372" s="9"/>
      <c r="O2372" s="9"/>
      <c r="P2372" s="9"/>
      <c r="Q2372" s="9"/>
      <c r="R2372" s="9"/>
      <c r="S2372" s="9"/>
      <c r="T2372" s="9"/>
      <c r="U2372" s="9"/>
      <c r="V2372" s="9"/>
      <c r="W2372" s="9"/>
      <c r="X2372" s="9"/>
      <c r="Y2372" s="9"/>
      <c r="Z2372" s="9"/>
      <c r="AA2372" s="9"/>
      <c r="AB2372" s="9"/>
      <c r="AC2372" s="9"/>
      <c r="AD2372" s="9"/>
      <c r="AG2372" s="178">
        <f t="shared" si="3650"/>
        <v>0</v>
      </c>
      <c r="AH2372" s="178">
        <f t="shared" si="3651"/>
        <v>0</v>
      </c>
      <c r="AI2372" s="190">
        <f t="shared" si="3652"/>
        <v>0</v>
      </c>
      <c r="AJ2372" s="187">
        <f t="shared" si="3653"/>
        <v>0</v>
      </c>
      <c r="AK2372" s="176">
        <f t="shared" si="3654"/>
        <v>0</v>
      </c>
      <c r="AL2372" s="176">
        <f t="shared" si="3655"/>
        <v>0</v>
      </c>
      <c r="AM2372" s="177">
        <f t="shared" si="3656"/>
        <v>0</v>
      </c>
      <c r="AN2372" s="187">
        <f t="shared" si="3657"/>
        <v>0</v>
      </c>
      <c r="AO2372" s="178">
        <f t="shared" si="3658"/>
        <v>0</v>
      </c>
      <c r="AP2372" s="178">
        <f t="shared" si="3659"/>
        <v>0</v>
      </c>
      <c r="AQ2372" s="190">
        <f t="shared" si="3660"/>
        <v>0</v>
      </c>
      <c r="AR2372" s="187">
        <f t="shared" si="3661"/>
        <v>0</v>
      </c>
      <c r="AS2372" s="176">
        <f t="shared" si="3662"/>
        <v>0</v>
      </c>
      <c r="AT2372" s="176">
        <f t="shared" si="3663"/>
        <v>0</v>
      </c>
      <c r="AU2372" s="177">
        <f t="shared" si="3664"/>
        <v>0</v>
      </c>
      <c r="AV2372" s="187">
        <f t="shared" si="3665"/>
        <v>0</v>
      </c>
      <c r="AW2372" s="178">
        <f t="shared" si="3666"/>
        <v>0</v>
      </c>
      <c r="AX2372" s="178">
        <f t="shared" si="3667"/>
        <v>0</v>
      </c>
      <c r="AY2372" s="190">
        <f t="shared" si="3668"/>
        <v>0</v>
      </c>
      <c r="AZ2372" s="187">
        <f t="shared" si="3669"/>
        <v>0</v>
      </c>
      <c r="BA2372" s="176">
        <f t="shared" si="3670"/>
        <v>0</v>
      </c>
      <c r="BB2372" s="176">
        <f t="shared" si="3671"/>
        <v>0</v>
      </c>
      <c r="BC2372" s="177">
        <f t="shared" si="3672"/>
        <v>0</v>
      </c>
      <c r="BD2372" s="187">
        <f t="shared" si="3673"/>
        <v>0</v>
      </c>
      <c r="BU2372" s="153">
        <f>M2373</f>
        <v>0</v>
      </c>
      <c r="BV2372" s="153">
        <f t="shared" ref="BV2372:CL2372" si="3675">N2373</f>
        <v>0</v>
      </c>
      <c r="BW2372" s="153">
        <f t="shared" si="3675"/>
        <v>0</v>
      </c>
      <c r="BX2372" s="153">
        <f t="shared" si="3675"/>
        <v>0</v>
      </c>
      <c r="BY2372" s="153">
        <f t="shared" si="3675"/>
        <v>0</v>
      </c>
      <c r="BZ2372" s="153">
        <f t="shared" si="3675"/>
        <v>0</v>
      </c>
      <c r="CA2372" s="153">
        <f t="shared" si="3675"/>
        <v>0</v>
      </c>
      <c r="CB2372" s="153">
        <f t="shared" si="3675"/>
        <v>0</v>
      </c>
      <c r="CC2372" s="153">
        <f t="shared" si="3675"/>
        <v>0</v>
      </c>
      <c r="CD2372" s="153">
        <f t="shared" si="3675"/>
        <v>0</v>
      </c>
      <c r="CE2372" s="153">
        <f t="shared" si="3675"/>
        <v>0</v>
      </c>
      <c r="CF2372" s="153">
        <f t="shared" si="3675"/>
        <v>0</v>
      </c>
      <c r="CG2372" s="153">
        <f t="shared" si="3675"/>
        <v>0</v>
      </c>
      <c r="CH2372" s="153">
        <f t="shared" si="3675"/>
        <v>0</v>
      </c>
      <c r="CI2372" s="153">
        <f t="shared" si="3675"/>
        <v>0</v>
      </c>
      <c r="CJ2372" s="153">
        <f t="shared" si="3675"/>
        <v>0</v>
      </c>
      <c r="CK2372" s="153">
        <f t="shared" si="3675"/>
        <v>0</v>
      </c>
      <c r="CL2372" s="153">
        <f t="shared" si="3675"/>
        <v>0</v>
      </c>
    </row>
    <row r="2373" spans="3:90">
      <c r="C2373" s="169"/>
      <c r="D2373" s="165"/>
      <c r="E2373" s="165"/>
      <c r="F2373" s="165"/>
      <c r="G2373" s="165"/>
      <c r="I2373" s="144"/>
      <c r="J2373" s="144"/>
      <c r="K2373" s="180"/>
      <c r="L2373" s="202"/>
      <c r="M2373" s="509">
        <f>IF(AND(SUM(M2370:M2372)=0,COUNTIF(M2370:M2372,"NS")&gt;0),"NS",
IF(AND(SUM(M2370:M2372)=0,COUNTIF(M2370:M2372,0)&gt;0),0,
IF(AND(SUM(M2370:M2372)=0,COUNTIF(M2370:M2372,"NA")&gt;0),"NA",
SUM(M2370:M2372))))</f>
        <v>0</v>
      </c>
      <c r="N2373" s="509">
        <f t="shared" ref="N2373:AD2373" si="3676">IF(AND(SUM(N2370:N2372)=0,COUNTIF(N2370:N2372,"NS")&gt;0),"NS",
IF(AND(SUM(N2370:N2372)=0,COUNTIF(N2370:N2372,0)&gt;0),0,
IF(AND(SUM(N2370:N2372)=0,COUNTIF(N2370:N2372,"NA")&gt;0),"NA",
SUM(N2370:N2372))))</f>
        <v>0</v>
      </c>
      <c r="O2373" s="509">
        <f t="shared" si="3676"/>
        <v>0</v>
      </c>
      <c r="P2373" s="509">
        <f t="shared" si="3676"/>
        <v>0</v>
      </c>
      <c r="Q2373" s="509">
        <f t="shared" si="3676"/>
        <v>0</v>
      </c>
      <c r="R2373" s="509">
        <f t="shared" si="3676"/>
        <v>0</v>
      </c>
      <c r="S2373" s="509">
        <f t="shared" si="3676"/>
        <v>0</v>
      </c>
      <c r="T2373" s="509">
        <f t="shared" si="3676"/>
        <v>0</v>
      </c>
      <c r="U2373" s="509">
        <f t="shared" si="3676"/>
        <v>0</v>
      </c>
      <c r="V2373" s="509">
        <f t="shared" si="3676"/>
        <v>0</v>
      </c>
      <c r="W2373" s="509">
        <f t="shared" si="3676"/>
        <v>0</v>
      </c>
      <c r="X2373" s="509">
        <f t="shared" si="3676"/>
        <v>0</v>
      </c>
      <c r="Y2373" s="509">
        <f t="shared" si="3676"/>
        <v>0</v>
      </c>
      <c r="Z2373" s="509">
        <f t="shared" si="3676"/>
        <v>0</v>
      </c>
      <c r="AA2373" s="509">
        <f t="shared" si="3676"/>
        <v>0</v>
      </c>
      <c r="AB2373" s="509">
        <f t="shared" si="3676"/>
        <v>0</v>
      </c>
      <c r="AC2373" s="509">
        <f t="shared" si="3676"/>
        <v>0</v>
      </c>
      <c r="AD2373" s="509">
        <f t="shared" si="3676"/>
        <v>0</v>
      </c>
      <c r="AJ2373" s="279">
        <f>SUM(AJ2370:AJ2372)</f>
        <v>0</v>
      </c>
      <c r="AN2373" s="279">
        <f>SUM(AN2370:AN2372)</f>
        <v>0</v>
      </c>
      <c r="AR2373" s="279">
        <f>SUM(AR2370:AR2372)</f>
        <v>0</v>
      </c>
      <c r="AV2373" s="279">
        <f>SUM(AV2370:AV2372)</f>
        <v>0</v>
      </c>
      <c r="AZ2373" s="279">
        <f>SUM(AZ2370:AZ2372)</f>
        <v>0</v>
      </c>
      <c r="BD2373" s="279">
        <f>SUM(BD2370:BD2372)</f>
        <v>0</v>
      </c>
      <c r="BU2373">
        <f>IF($AJ$2391=$AH$2391,0,
IF(BU2371=BU2372,0,1))</f>
        <v>0</v>
      </c>
      <c r="BV2373">
        <f t="shared" ref="BV2373:CL2373" si="3677">IF($AJ$2391=$AH$2391,0,
IF(BV2371=BV2372,0,1))</f>
        <v>0</v>
      </c>
      <c r="BW2373">
        <f t="shared" si="3677"/>
        <v>0</v>
      </c>
      <c r="BX2373">
        <f t="shared" si="3677"/>
        <v>0</v>
      </c>
      <c r="BY2373">
        <f t="shared" si="3677"/>
        <v>0</v>
      </c>
      <c r="BZ2373">
        <f t="shared" si="3677"/>
        <v>0</v>
      </c>
      <c r="CA2373">
        <f t="shared" si="3677"/>
        <v>0</v>
      </c>
      <c r="CB2373">
        <f t="shared" si="3677"/>
        <v>0</v>
      </c>
      <c r="CC2373">
        <f t="shared" si="3677"/>
        <v>0</v>
      </c>
      <c r="CD2373">
        <f t="shared" si="3677"/>
        <v>0</v>
      </c>
      <c r="CE2373">
        <f t="shared" si="3677"/>
        <v>0</v>
      </c>
      <c r="CF2373">
        <f t="shared" si="3677"/>
        <v>0</v>
      </c>
      <c r="CG2373">
        <f t="shared" si="3677"/>
        <v>0</v>
      </c>
      <c r="CH2373">
        <f t="shared" si="3677"/>
        <v>0</v>
      </c>
      <c r="CI2373">
        <f t="shared" si="3677"/>
        <v>0</v>
      </c>
      <c r="CJ2373">
        <f t="shared" si="3677"/>
        <v>0</v>
      </c>
      <c r="CK2373">
        <f t="shared" si="3677"/>
        <v>0</v>
      </c>
      <c r="CL2373">
        <f t="shared" si="3677"/>
        <v>0</v>
      </c>
    </row>
    <row r="2374" spans="3:90"/>
    <row r="2375" spans="3:90">
      <c r="AA2375" s="722" t="s">
        <v>1524</v>
      </c>
      <c r="AB2375" s="722"/>
      <c r="AC2375" s="722"/>
      <c r="AD2375" s="722"/>
    </row>
    <row r="2376" spans="3:90" ht="36" customHeight="1">
      <c r="C2376" s="796" t="s">
        <v>387</v>
      </c>
      <c r="D2376" s="797"/>
      <c r="E2376" s="797"/>
      <c r="F2376" s="797"/>
      <c r="G2376" s="797"/>
      <c r="H2376" s="797"/>
      <c r="I2376" s="797"/>
      <c r="J2376" s="797"/>
      <c r="K2376" s="797"/>
      <c r="L2376" s="797"/>
      <c r="M2376" s="797"/>
      <c r="N2376" s="797"/>
      <c r="O2376" s="798"/>
      <c r="P2376" s="696" t="s">
        <v>2767</v>
      </c>
      <c r="Q2376" s="697"/>
      <c r="R2376" s="697"/>
      <c r="S2376" s="697"/>
      <c r="T2376" s="697"/>
      <c r="U2376" s="697"/>
      <c r="V2376" s="697"/>
      <c r="W2376" s="697"/>
      <c r="X2376" s="697"/>
      <c r="Y2376" s="697"/>
      <c r="Z2376" s="697"/>
      <c r="AA2376" s="697"/>
      <c r="AB2376" s="697"/>
      <c r="AC2376" s="697"/>
      <c r="AD2376" s="698"/>
    </row>
    <row r="2377" spans="3:90">
      <c r="C2377" s="799"/>
      <c r="D2377" s="800"/>
      <c r="E2377" s="800"/>
      <c r="F2377" s="800"/>
      <c r="G2377" s="800"/>
      <c r="H2377" s="800"/>
      <c r="I2377" s="800"/>
      <c r="J2377" s="800"/>
      <c r="K2377" s="800"/>
      <c r="L2377" s="800"/>
      <c r="M2377" s="800"/>
      <c r="N2377" s="800"/>
      <c r="O2377" s="801"/>
      <c r="P2377" s="606" t="s">
        <v>555</v>
      </c>
      <c r="Q2377" s="607"/>
      <c r="R2377" s="607"/>
      <c r="S2377" s="607"/>
      <c r="T2377" s="607"/>
      <c r="U2377" s="607"/>
      <c r="V2377" s="721" t="s">
        <v>556</v>
      </c>
      <c r="W2377" s="721"/>
      <c r="X2377" s="721"/>
      <c r="Y2377" s="721" t="s">
        <v>550</v>
      </c>
      <c r="Z2377" s="721"/>
      <c r="AA2377" s="721"/>
      <c r="AB2377" s="721" t="s">
        <v>182</v>
      </c>
      <c r="AC2377" s="721"/>
      <c r="AD2377" s="721"/>
    </row>
    <row r="2378" spans="3:90" ht="36" customHeight="1">
      <c r="C2378" s="799"/>
      <c r="D2378" s="800"/>
      <c r="E2378" s="800"/>
      <c r="F2378" s="800"/>
      <c r="G2378" s="800"/>
      <c r="H2378" s="800"/>
      <c r="I2378" s="800"/>
      <c r="J2378" s="800"/>
      <c r="K2378" s="800"/>
      <c r="L2378" s="800"/>
      <c r="M2378" s="800"/>
      <c r="N2378" s="800"/>
      <c r="O2378" s="801"/>
      <c r="P2378" s="606" t="s">
        <v>546</v>
      </c>
      <c r="Q2378" s="607"/>
      <c r="R2378" s="608"/>
      <c r="S2378" s="606" t="s">
        <v>548</v>
      </c>
      <c r="T2378" s="607"/>
      <c r="U2378" s="608"/>
      <c r="V2378" s="721"/>
      <c r="W2378" s="721"/>
      <c r="X2378" s="721"/>
      <c r="Y2378" s="721"/>
      <c r="Z2378" s="721"/>
      <c r="AA2378" s="721"/>
      <c r="AB2378" s="721"/>
      <c r="AC2378" s="721"/>
      <c r="AD2378" s="721"/>
      <c r="AG2378" s="767" t="s">
        <v>546</v>
      </c>
      <c r="AH2378" s="767"/>
      <c r="AI2378" s="767"/>
      <c r="AJ2378" s="767"/>
      <c r="AK2378" s="765" t="s">
        <v>548</v>
      </c>
      <c r="AL2378" s="765"/>
      <c r="AM2378" s="765"/>
      <c r="AN2378" s="765"/>
      <c r="AO2378" s="767" t="s">
        <v>556</v>
      </c>
      <c r="AP2378" s="767"/>
      <c r="AQ2378" s="767"/>
      <c r="AR2378" s="767"/>
      <c r="AS2378" s="718" t="s">
        <v>550</v>
      </c>
      <c r="AT2378" s="718"/>
      <c r="AU2378" s="718"/>
      <c r="AV2378" s="718"/>
      <c r="AW2378" s="688" t="s">
        <v>182</v>
      </c>
      <c r="AX2378" s="688"/>
      <c r="AY2378" s="688"/>
      <c r="AZ2378" s="688"/>
      <c r="BU2378" s="942" t="s">
        <v>555</v>
      </c>
      <c r="BV2378" s="942"/>
      <c r="BW2378" s="942"/>
      <c r="BX2378" s="942"/>
      <c r="BY2378" s="942"/>
      <c r="BZ2378" s="942"/>
      <c r="CA2378" t="s">
        <v>556</v>
      </c>
      <c r="CD2378" t="s">
        <v>550</v>
      </c>
      <c r="CG2378" t="s">
        <v>182</v>
      </c>
    </row>
    <row r="2379" spans="3:90" ht="48" customHeight="1">
      <c r="C2379" s="802"/>
      <c r="D2379" s="803"/>
      <c r="E2379" s="803"/>
      <c r="F2379" s="803"/>
      <c r="G2379" s="803"/>
      <c r="H2379" s="803"/>
      <c r="I2379" s="803"/>
      <c r="J2379" s="803"/>
      <c r="K2379" s="803"/>
      <c r="L2379" s="803"/>
      <c r="M2379" s="803"/>
      <c r="N2379" s="803"/>
      <c r="O2379" s="804"/>
      <c r="P2379" s="184" t="s">
        <v>205</v>
      </c>
      <c r="Q2379" s="141" t="s">
        <v>115</v>
      </c>
      <c r="R2379" s="141" t="s">
        <v>116</v>
      </c>
      <c r="S2379" s="184" t="s">
        <v>205</v>
      </c>
      <c r="T2379" s="141" t="s">
        <v>115</v>
      </c>
      <c r="U2379" s="141" t="s">
        <v>116</v>
      </c>
      <c r="V2379" s="184" t="s">
        <v>205</v>
      </c>
      <c r="W2379" s="141" t="s">
        <v>115</v>
      </c>
      <c r="X2379" s="141" t="s">
        <v>116</v>
      </c>
      <c r="Y2379" s="184" t="s">
        <v>205</v>
      </c>
      <c r="Z2379" s="141" t="s">
        <v>115</v>
      </c>
      <c r="AA2379" s="141" t="s">
        <v>116</v>
      </c>
      <c r="AB2379" s="184" t="s">
        <v>205</v>
      </c>
      <c r="AC2379" s="141" t="s">
        <v>115</v>
      </c>
      <c r="AD2379" s="141" t="s">
        <v>116</v>
      </c>
      <c r="AG2379" s="185" t="s">
        <v>8061</v>
      </c>
      <c r="AH2379" s="185" t="s">
        <v>8062</v>
      </c>
      <c r="AI2379" s="185" t="s">
        <v>8063</v>
      </c>
      <c r="AJ2379" s="185" t="s">
        <v>8064</v>
      </c>
      <c r="AK2379" s="186" t="s">
        <v>8061</v>
      </c>
      <c r="AL2379" s="186" t="s">
        <v>8062</v>
      </c>
      <c r="AM2379" s="186" t="s">
        <v>8063</v>
      </c>
      <c r="AN2379" s="186" t="s">
        <v>8064</v>
      </c>
      <c r="AO2379" s="185" t="s">
        <v>8061</v>
      </c>
      <c r="AP2379" s="185" t="s">
        <v>8062</v>
      </c>
      <c r="AQ2379" s="185" t="s">
        <v>8063</v>
      </c>
      <c r="AR2379" s="185" t="s">
        <v>8064</v>
      </c>
      <c r="AS2379" s="186" t="s">
        <v>8061</v>
      </c>
      <c r="AT2379" s="186" t="s">
        <v>8062</v>
      </c>
      <c r="AU2379" s="186" t="s">
        <v>8063</v>
      </c>
      <c r="AV2379" s="186" t="s">
        <v>8064</v>
      </c>
      <c r="AW2379" s="185" t="s">
        <v>8061</v>
      </c>
      <c r="AX2379" s="185" t="s">
        <v>8062</v>
      </c>
      <c r="AY2379" s="185" t="s">
        <v>8063</v>
      </c>
      <c r="AZ2379" s="185" t="s">
        <v>8064</v>
      </c>
      <c r="BU2379" s="153" t="s">
        <v>546</v>
      </c>
      <c r="BX2379" t="s">
        <v>548</v>
      </c>
    </row>
    <row r="2380" spans="3:90">
      <c r="C2380" s="316" t="s">
        <v>23</v>
      </c>
      <c r="D2380" s="711" t="s">
        <v>388</v>
      </c>
      <c r="E2380" s="712"/>
      <c r="F2380" s="712"/>
      <c r="G2380" s="712"/>
      <c r="H2380" s="712"/>
      <c r="I2380" s="712"/>
      <c r="J2380" s="712"/>
      <c r="K2380" s="712"/>
      <c r="L2380" s="712"/>
      <c r="M2380" s="712"/>
      <c r="N2380" s="712"/>
      <c r="O2380" s="713"/>
      <c r="P2380" s="9"/>
      <c r="Q2380" s="9"/>
      <c r="R2380" s="9"/>
      <c r="S2380" s="9"/>
      <c r="T2380" s="9"/>
      <c r="U2380" s="9"/>
      <c r="V2380" s="9"/>
      <c r="W2380" s="9"/>
      <c r="X2380" s="9"/>
      <c r="Y2380" s="9"/>
      <c r="Z2380" s="9"/>
      <c r="AA2380" s="9"/>
      <c r="AB2380" s="9"/>
      <c r="AC2380" s="9"/>
      <c r="AD2380" s="9"/>
      <c r="AG2380" s="176">
        <f>P2380</f>
        <v>0</v>
      </c>
      <c r="AH2380" s="176">
        <f>COUNTIF(Q2380:R2380,"NS")</f>
        <v>0</v>
      </c>
      <c r="AI2380" s="177">
        <f>IF(COUNTIF(Q2380:R2380,"NA")=2,"NA",SUM(Q2380:R2380))</f>
        <v>0</v>
      </c>
      <c r="AJ2380" s="187">
        <f t="shared" ref="AJ2380" si="3678">IF($AJ$2392=$AH$2392, 0,  IF(OR(AND(AG2380=0, AH2380&gt;0),AND(AG2380="NS", AI2380&gt;0), AND(AG2380="NS", AH2380=0, AI2380=0)), 1, IF(OR(AND(AG2380&gt;0, AH2380=2), AND(AG2380="NS", AH2380=2), AND(AG2380="NS", AI2380=0, AH2380&gt;0), AG2380=AI2380), 0, 1)))</f>
        <v>0</v>
      </c>
      <c r="AK2380" s="178">
        <f>S2380</f>
        <v>0</v>
      </c>
      <c r="AL2380" s="178">
        <f>COUNTIF(T2380:U2380,"NS")</f>
        <v>0</v>
      </c>
      <c r="AM2380" s="190">
        <f>IF(COUNTIF(T2380:U2380,"NA")=2,"NA",SUM(T2380:U2380))</f>
        <v>0</v>
      </c>
      <c r="AN2380" s="187">
        <f t="shared" ref="AN2380" si="3679">IF($AJ$2392=$AH$2392, 0,  IF(OR(AND(AK2380=0, AL2380&gt;0),AND(AK2380="NS", AM2380&gt;0), AND(AK2380="NS", AL2380=0, AM2380=0)), 1, IF(OR(AND(AK2380&gt;0, AL2380=2), AND(AK2380="NS", AL2380=2), AND(AK2380="NS", AM2380=0, AL2380&gt;0), AK2380=AM2380), 0, 1)))</f>
        <v>0</v>
      </c>
      <c r="AO2380" s="176">
        <f>V2380</f>
        <v>0</v>
      </c>
      <c r="AP2380" s="176">
        <f>COUNTIF(W2380:X2380,"NS")</f>
        <v>0</v>
      </c>
      <c r="AQ2380" s="177">
        <f>IF(COUNTIF(W2380:X2380,"NA")=2,"NA",SUM(W2380:X2380))</f>
        <v>0</v>
      </c>
      <c r="AR2380" s="187">
        <f t="shared" ref="AR2380" si="3680">IF($AJ$2392=$AH$2392, 0,  IF(OR(AND(AO2380=0, AP2380&gt;0),AND(AO2380="NS", AQ2380&gt;0), AND(AO2380="NS", AP2380=0, AQ2380=0)), 1, IF(OR(AND(AO2380&gt;0, AP2380=2), AND(AO2380="NS", AP2380=2), AND(AO2380="NS", AQ2380=0, AP2380&gt;0), AO2380=AQ2380), 0, 1)))</f>
        <v>0</v>
      </c>
      <c r="AS2380" s="178">
        <f>Y2380</f>
        <v>0</v>
      </c>
      <c r="AT2380" s="178">
        <f>COUNTIF(Z2380:AA2380,"NS")</f>
        <v>0</v>
      </c>
      <c r="AU2380" s="190">
        <f>IF(COUNTIF(Z2380:AA2380,"NA")=2,"NA",SUM(Z2380:AA2380))</f>
        <v>0</v>
      </c>
      <c r="AV2380" s="187">
        <f t="shared" ref="AV2380" si="3681">IF($AJ$2392=$AH$2392, 0,  IF(OR(AND(AS2380=0, AT2380&gt;0),AND(AS2380="NS", AU2380&gt;0), AND(AS2380="NS", AT2380=0, AU2380=0)), 1, IF(OR(AND(AS2380&gt;0, AT2380=2), AND(AS2380="NS", AT2380=2), AND(AS2380="NS", AU2380=0, AT2380&gt;0), AS2380=AU2380), 0, 1)))</f>
        <v>0</v>
      </c>
      <c r="AW2380" s="176">
        <f>AB2380</f>
        <v>0</v>
      </c>
      <c r="AX2380" s="176">
        <f>COUNTIF(AC2380:AD2380,"NS")</f>
        <v>0</v>
      </c>
      <c r="AY2380" s="177">
        <f>IF(COUNTIF(AC2380:AD2380,"NA")=2,"NA",SUM(AC2380:AD2380))</f>
        <v>0</v>
      </c>
      <c r="AZ2380" s="187">
        <f t="shared" ref="AZ2380" si="3682">IF($AJ$2392=$AH$2392, 0,  IF(OR(AND(AW2380=0, AX2380&gt;0),AND(AW2380="NS", AY2380&gt;0), AND(AW2380="NS", AX2380=0, AY2380=0)), 1, IF(OR(AND(AW2380&gt;0, AX2380=2), AND(AW2380="NS", AX2380=2), AND(AW2380="NS", AY2380=0, AX2380&gt;0), AW2380=AY2380), 0, 1)))</f>
        <v>0</v>
      </c>
      <c r="BU2380" s="153" t="s">
        <v>8092</v>
      </c>
      <c r="BV2380" t="s">
        <v>8071</v>
      </c>
      <c r="BW2380" t="s">
        <v>8072</v>
      </c>
      <c r="BX2380" t="s">
        <v>8092</v>
      </c>
      <c r="BY2380" t="s">
        <v>8071</v>
      </c>
      <c r="BZ2380" t="s">
        <v>8072</v>
      </c>
      <c r="CA2380" t="s">
        <v>8092</v>
      </c>
      <c r="CB2380" t="s">
        <v>8071</v>
      </c>
      <c r="CC2380" t="s">
        <v>8072</v>
      </c>
      <c r="CD2380" t="s">
        <v>8092</v>
      </c>
      <c r="CE2380" t="s">
        <v>8071</v>
      </c>
      <c r="CF2380" t="s">
        <v>8072</v>
      </c>
      <c r="CG2380" t="s">
        <v>8092</v>
      </c>
      <c r="CH2380" t="s">
        <v>8071</v>
      </c>
      <c r="CI2380" t="s">
        <v>8072</v>
      </c>
    </row>
    <row r="2381" spans="3:90">
      <c r="C2381" s="316" t="s">
        <v>30</v>
      </c>
      <c r="D2381" s="711" t="s">
        <v>389</v>
      </c>
      <c r="E2381" s="712"/>
      <c r="F2381" s="712"/>
      <c r="G2381" s="712"/>
      <c r="H2381" s="712"/>
      <c r="I2381" s="712"/>
      <c r="J2381" s="712"/>
      <c r="K2381" s="712"/>
      <c r="L2381" s="712"/>
      <c r="M2381" s="712"/>
      <c r="N2381" s="712"/>
      <c r="O2381" s="713"/>
      <c r="P2381" s="9"/>
      <c r="Q2381" s="9"/>
      <c r="R2381" s="9"/>
      <c r="S2381" s="9"/>
      <c r="T2381" s="9"/>
      <c r="U2381" s="9"/>
      <c r="V2381" s="9"/>
      <c r="W2381" s="9"/>
      <c r="X2381" s="9"/>
      <c r="Y2381" s="9"/>
      <c r="Z2381" s="9"/>
      <c r="AA2381" s="9"/>
      <c r="AB2381" s="9"/>
      <c r="AC2381" s="9"/>
      <c r="AD2381" s="9"/>
      <c r="AG2381" s="176">
        <f t="shared" ref="AG2381:AG2382" si="3683">P2381</f>
        <v>0</v>
      </c>
      <c r="AH2381" s="176">
        <f t="shared" ref="AH2381:AH2382" si="3684">COUNTIF(Q2381:R2381,"NS")</f>
        <v>0</v>
      </c>
      <c r="AI2381" s="177">
        <f t="shared" ref="AI2381:AI2382" si="3685">IF(COUNTIF(Q2381:R2381,"NA")=2,"NA",SUM(Q2381:R2381))</f>
        <v>0</v>
      </c>
      <c r="AJ2381" s="187">
        <f t="shared" ref="AJ2381:AJ2382" si="3686">IF($AJ$2392=$AH$2392, 0,  IF(OR(AND(AG2381=0, AH2381&gt;0),AND(AG2381="NS", AI2381&gt;0), AND(AG2381="NS", AH2381=0, AI2381=0)), 1, IF(OR(AND(AG2381&gt;0, AH2381=2), AND(AG2381="NS", AH2381=2), AND(AG2381="NS", AI2381=0, AH2381&gt;0), AG2381=AI2381), 0, 1)))</f>
        <v>0</v>
      </c>
      <c r="AK2381" s="178">
        <f t="shared" ref="AK2381:AK2382" si="3687">S2381</f>
        <v>0</v>
      </c>
      <c r="AL2381" s="178">
        <f t="shared" ref="AL2381:AL2382" si="3688">COUNTIF(T2381:U2381,"NS")</f>
        <v>0</v>
      </c>
      <c r="AM2381" s="190">
        <f t="shared" ref="AM2381:AM2382" si="3689">IF(COUNTIF(T2381:U2381,"NA")=2,"NA",SUM(T2381:U2381))</f>
        <v>0</v>
      </c>
      <c r="AN2381" s="187">
        <f t="shared" ref="AN2381:AN2382" si="3690">IF($AJ$2392=$AH$2392, 0,  IF(OR(AND(AK2381=0, AL2381&gt;0),AND(AK2381="NS", AM2381&gt;0), AND(AK2381="NS", AL2381=0, AM2381=0)), 1, IF(OR(AND(AK2381&gt;0, AL2381=2), AND(AK2381="NS", AL2381=2), AND(AK2381="NS", AM2381=0, AL2381&gt;0), AK2381=AM2381), 0, 1)))</f>
        <v>0</v>
      </c>
      <c r="AO2381" s="176">
        <f t="shared" ref="AO2381:AO2382" si="3691">V2381</f>
        <v>0</v>
      </c>
      <c r="AP2381" s="176">
        <f t="shared" ref="AP2381:AP2382" si="3692">COUNTIF(W2381:X2381,"NS")</f>
        <v>0</v>
      </c>
      <c r="AQ2381" s="177">
        <f t="shared" ref="AQ2381:AQ2382" si="3693">IF(COUNTIF(W2381:X2381,"NA")=2,"NA",SUM(W2381:X2381))</f>
        <v>0</v>
      </c>
      <c r="AR2381" s="187">
        <f t="shared" ref="AR2381:AR2382" si="3694">IF($AJ$2392=$AH$2392, 0,  IF(OR(AND(AO2381=0, AP2381&gt;0),AND(AO2381="NS", AQ2381&gt;0), AND(AO2381="NS", AP2381=0, AQ2381=0)), 1, IF(OR(AND(AO2381&gt;0, AP2381=2), AND(AO2381="NS", AP2381=2), AND(AO2381="NS", AQ2381=0, AP2381&gt;0), AO2381=AQ2381), 0, 1)))</f>
        <v>0</v>
      </c>
      <c r="AS2381" s="178">
        <f t="shared" ref="AS2381:AS2382" si="3695">Y2381</f>
        <v>0</v>
      </c>
      <c r="AT2381" s="178">
        <f t="shared" ref="AT2381:AT2382" si="3696">COUNTIF(Z2381:AA2381,"NS")</f>
        <v>0</v>
      </c>
      <c r="AU2381" s="190">
        <f t="shared" ref="AU2381:AU2382" si="3697">IF(COUNTIF(Z2381:AA2381,"NA")=2,"NA",SUM(Z2381:AA2381))</f>
        <v>0</v>
      </c>
      <c r="AV2381" s="187">
        <f t="shared" ref="AV2381:AV2382" si="3698">IF($AJ$2392=$AH$2392, 0,  IF(OR(AND(AS2381=0, AT2381&gt;0),AND(AS2381="NS", AU2381&gt;0), AND(AS2381="NS", AT2381=0, AU2381=0)), 1, IF(OR(AND(AS2381&gt;0, AT2381=2), AND(AS2381="NS", AT2381=2), AND(AS2381="NS", AU2381=0, AT2381&gt;0), AS2381=AU2381), 0, 1)))</f>
        <v>0</v>
      </c>
      <c r="AW2381" s="176">
        <f t="shared" ref="AW2381:AW2382" si="3699">AB2381</f>
        <v>0</v>
      </c>
      <c r="AX2381" s="176">
        <f t="shared" ref="AX2381:AX2382" si="3700">COUNTIF(AC2381:AD2381,"NS")</f>
        <v>0</v>
      </c>
      <c r="AY2381" s="177">
        <f t="shared" ref="AY2381:AY2382" si="3701">IF(COUNTIF(AC2381:AD2381,"NA")=2,"NA",SUM(AC2381:AD2381))</f>
        <v>0</v>
      </c>
      <c r="AZ2381" s="187">
        <f t="shared" ref="AZ2381:AZ2382" si="3702">IF($AJ$2392=$AH$2392, 0,  IF(OR(AND(AW2381=0, AX2381&gt;0),AND(AW2381="NS", AY2381&gt;0), AND(AW2381="NS", AX2381=0, AY2381=0)), 1, IF(OR(AND(AW2381&gt;0, AX2381=2), AND(AW2381="NS", AX2381=2), AND(AW2381="NS", AY2381=0, AX2381&gt;0), AW2381=AY2381), 0, 1)))</f>
        <v>0</v>
      </c>
      <c r="BU2381">
        <f>$P$2303</f>
        <v>0</v>
      </c>
      <c r="BV2381">
        <f>$Q$2303</f>
        <v>0</v>
      </c>
      <c r="BW2381">
        <f>$R$2303</f>
        <v>0</v>
      </c>
      <c r="BX2381">
        <f>$S$2303</f>
        <v>0</v>
      </c>
      <c r="BY2381">
        <f>$T$2303</f>
        <v>0</v>
      </c>
      <c r="BZ2381">
        <f>$U$2303</f>
        <v>0</v>
      </c>
      <c r="CA2381">
        <f>$V$2303</f>
        <v>0</v>
      </c>
      <c r="CB2381">
        <f>$W$2303</f>
        <v>0</v>
      </c>
      <c r="CC2381">
        <f>$X$2303</f>
        <v>0</v>
      </c>
      <c r="CD2381">
        <f>$Y$2303</f>
        <v>0</v>
      </c>
      <c r="CE2381">
        <f>$Z$2303</f>
        <v>0</v>
      </c>
      <c r="CF2381">
        <f>$AA$2303</f>
        <v>0</v>
      </c>
      <c r="CG2381">
        <f>$AB$2303</f>
        <v>0</v>
      </c>
      <c r="CH2381">
        <f>$AC$2303</f>
        <v>0</v>
      </c>
      <c r="CI2381">
        <f>$AD$2303</f>
        <v>0</v>
      </c>
    </row>
    <row r="2382" spans="3:90">
      <c r="C2382" s="316" t="s">
        <v>36</v>
      </c>
      <c r="D2382" s="711" t="s">
        <v>182</v>
      </c>
      <c r="E2382" s="712"/>
      <c r="F2382" s="712"/>
      <c r="G2382" s="712"/>
      <c r="H2382" s="712"/>
      <c r="I2382" s="712"/>
      <c r="J2382" s="712"/>
      <c r="K2382" s="712"/>
      <c r="L2382" s="712"/>
      <c r="M2382" s="712"/>
      <c r="N2382" s="712"/>
      <c r="O2382" s="713"/>
      <c r="P2382" s="9"/>
      <c r="Q2382" s="9"/>
      <c r="R2382" s="9"/>
      <c r="S2382" s="9"/>
      <c r="T2382" s="9"/>
      <c r="U2382" s="9"/>
      <c r="V2382" s="9"/>
      <c r="W2382" s="9"/>
      <c r="X2382" s="9"/>
      <c r="Y2382" s="9"/>
      <c r="Z2382" s="9"/>
      <c r="AA2382" s="9"/>
      <c r="AB2382" s="9"/>
      <c r="AC2382" s="9"/>
      <c r="AD2382" s="9"/>
      <c r="AG2382" s="176">
        <f t="shared" si="3683"/>
        <v>0</v>
      </c>
      <c r="AH2382" s="176">
        <f t="shared" si="3684"/>
        <v>0</v>
      </c>
      <c r="AI2382" s="177">
        <f t="shared" si="3685"/>
        <v>0</v>
      </c>
      <c r="AJ2382" s="187">
        <f t="shared" si="3686"/>
        <v>0</v>
      </c>
      <c r="AK2382" s="178">
        <f t="shared" si="3687"/>
        <v>0</v>
      </c>
      <c r="AL2382" s="178">
        <f t="shared" si="3688"/>
        <v>0</v>
      </c>
      <c r="AM2382" s="190">
        <f t="shared" si="3689"/>
        <v>0</v>
      </c>
      <c r="AN2382" s="187">
        <f t="shared" si="3690"/>
        <v>0</v>
      </c>
      <c r="AO2382" s="176">
        <f t="shared" si="3691"/>
        <v>0</v>
      </c>
      <c r="AP2382" s="176">
        <f t="shared" si="3692"/>
        <v>0</v>
      </c>
      <c r="AQ2382" s="177">
        <f t="shared" si="3693"/>
        <v>0</v>
      </c>
      <c r="AR2382" s="187">
        <f t="shared" si="3694"/>
        <v>0</v>
      </c>
      <c r="AS2382" s="178">
        <f t="shared" si="3695"/>
        <v>0</v>
      </c>
      <c r="AT2382" s="178">
        <f t="shared" si="3696"/>
        <v>0</v>
      </c>
      <c r="AU2382" s="190">
        <f t="shared" si="3697"/>
        <v>0</v>
      </c>
      <c r="AV2382" s="187">
        <f t="shared" si="3698"/>
        <v>0</v>
      </c>
      <c r="AW2382" s="176">
        <f t="shared" si="3699"/>
        <v>0</v>
      </c>
      <c r="AX2382" s="176">
        <f t="shared" si="3700"/>
        <v>0</v>
      </c>
      <c r="AY2382" s="177">
        <f t="shared" si="3701"/>
        <v>0</v>
      </c>
      <c r="AZ2382" s="187">
        <f t="shared" si="3702"/>
        <v>0</v>
      </c>
      <c r="BU2382" s="153">
        <f>P2383</f>
        <v>0</v>
      </c>
      <c r="BV2382">
        <f>Q2383</f>
        <v>0</v>
      </c>
      <c r="BW2382">
        <f t="shared" ref="BW2382" si="3703">R2383</f>
        <v>0</v>
      </c>
      <c r="BX2382">
        <f t="shared" ref="BX2382" si="3704">S2383</f>
        <v>0</v>
      </c>
      <c r="BY2382">
        <f t="shared" ref="BY2382" si="3705">T2383</f>
        <v>0</v>
      </c>
      <c r="BZ2382">
        <f t="shared" ref="BZ2382" si="3706">U2383</f>
        <v>0</v>
      </c>
      <c r="CA2382">
        <f t="shared" ref="CA2382" si="3707">V2383</f>
        <v>0</v>
      </c>
      <c r="CB2382">
        <f t="shared" ref="CB2382" si="3708">W2383</f>
        <v>0</v>
      </c>
      <c r="CC2382">
        <f t="shared" ref="CC2382" si="3709">X2383</f>
        <v>0</v>
      </c>
      <c r="CD2382">
        <f t="shared" ref="CD2382" si="3710">Y2383</f>
        <v>0</v>
      </c>
      <c r="CE2382">
        <f t="shared" ref="CE2382" si="3711">Z2383</f>
        <v>0</v>
      </c>
      <c r="CF2382">
        <f t="shared" ref="CF2382" si="3712">AA2383</f>
        <v>0</v>
      </c>
      <c r="CG2382">
        <f t="shared" ref="CG2382" si="3713">AB2383</f>
        <v>0</v>
      </c>
      <c r="CH2382">
        <f t="shared" ref="CH2382" si="3714">AC2383</f>
        <v>0</v>
      </c>
      <c r="CI2382">
        <f>AD2383</f>
        <v>0</v>
      </c>
    </row>
    <row r="2383" spans="3:90">
      <c r="C2383" s="169"/>
      <c r="D2383" s="165"/>
      <c r="E2383" s="165"/>
      <c r="F2383" s="165"/>
      <c r="G2383" s="165"/>
      <c r="I2383" s="144"/>
      <c r="J2383" s="144"/>
      <c r="K2383" s="180"/>
      <c r="P2383" s="509">
        <f>IF(AND(SUM(P2380:P2382)=0,COUNTIF(P2380:P2382,"NS")&gt;0),"NS",
IF(AND(SUM(P2380:P2382)=0,COUNTIF(P2380:P2382,0)&gt;0),0,
IF(AND(SUM(P2380:P2382)=0,COUNTIF(P2380:P2382,"NA")&gt;0),"NA",
SUM(P2380:P2382))))</f>
        <v>0</v>
      </c>
      <c r="Q2383" s="509">
        <f t="shared" ref="Q2383:AD2383" si="3715">IF(AND(SUM(Q2380:Q2382)=0,COUNTIF(Q2380:Q2382,"NS")&gt;0),"NS",
IF(AND(SUM(Q2380:Q2382)=0,COUNTIF(Q2380:Q2382,0)&gt;0),0,
IF(AND(SUM(Q2380:Q2382)=0,COUNTIF(Q2380:Q2382,"NA")&gt;0),"NA",
SUM(Q2380:Q2382))))</f>
        <v>0</v>
      </c>
      <c r="R2383" s="509">
        <f t="shared" si="3715"/>
        <v>0</v>
      </c>
      <c r="S2383" s="509">
        <f t="shared" si="3715"/>
        <v>0</v>
      </c>
      <c r="T2383" s="509">
        <f t="shared" si="3715"/>
        <v>0</v>
      </c>
      <c r="U2383" s="509">
        <f t="shared" si="3715"/>
        <v>0</v>
      </c>
      <c r="V2383" s="509">
        <f t="shared" si="3715"/>
        <v>0</v>
      </c>
      <c r="W2383" s="509">
        <f t="shared" si="3715"/>
        <v>0</v>
      </c>
      <c r="X2383" s="509">
        <f t="shared" si="3715"/>
        <v>0</v>
      </c>
      <c r="Y2383" s="509">
        <f t="shared" si="3715"/>
        <v>0</v>
      </c>
      <c r="Z2383" s="509">
        <f t="shared" si="3715"/>
        <v>0</v>
      </c>
      <c r="AA2383" s="509">
        <f t="shared" si="3715"/>
        <v>0</v>
      </c>
      <c r="AB2383" s="509">
        <f t="shared" si="3715"/>
        <v>0</v>
      </c>
      <c r="AC2383" s="509">
        <f t="shared" si="3715"/>
        <v>0</v>
      </c>
      <c r="AD2383" s="509">
        <f t="shared" si="3715"/>
        <v>0</v>
      </c>
      <c r="AJ2383" s="279">
        <f>SUM(AJ2380:AJ2382)</f>
        <v>0</v>
      </c>
      <c r="AN2383" s="279">
        <f>SUM(AN2380:AN2382)</f>
        <v>0</v>
      </c>
      <c r="AR2383" s="279">
        <f>SUM(AR2380:AR2382)</f>
        <v>0</v>
      </c>
      <c r="AV2383" s="279">
        <f>SUM(AV2380:AV2382)</f>
        <v>0</v>
      </c>
      <c r="AZ2383" s="279">
        <f>SUM(AZ2380:AZ2382)</f>
        <v>0</v>
      </c>
      <c r="BU2383">
        <f>IF($AJ$2391=$AH$2391,0,
IF(BU2381=BU2382,0,1))</f>
        <v>0</v>
      </c>
      <c r="BV2383">
        <f t="shared" ref="BV2383:CI2383" si="3716">IF($AJ$2391=$AH$2391,0,
IF(BV2381=BV2382,0,1))</f>
        <v>0</v>
      </c>
      <c r="BW2383">
        <f t="shared" si="3716"/>
        <v>0</v>
      </c>
      <c r="BX2383">
        <f t="shared" si="3716"/>
        <v>0</v>
      </c>
      <c r="BY2383">
        <f t="shared" si="3716"/>
        <v>0</v>
      </c>
      <c r="BZ2383">
        <f t="shared" si="3716"/>
        <v>0</v>
      </c>
      <c r="CA2383">
        <f t="shared" si="3716"/>
        <v>0</v>
      </c>
      <c r="CB2383">
        <f t="shared" si="3716"/>
        <v>0</v>
      </c>
      <c r="CC2383">
        <f t="shared" si="3716"/>
        <v>0</v>
      </c>
      <c r="CD2383">
        <f t="shared" si="3716"/>
        <v>0</v>
      </c>
      <c r="CE2383">
        <f t="shared" si="3716"/>
        <v>0</v>
      </c>
      <c r="CF2383">
        <f t="shared" si="3716"/>
        <v>0</v>
      </c>
      <c r="CG2383">
        <f t="shared" si="3716"/>
        <v>0</v>
      </c>
      <c r="CH2383">
        <f t="shared" si="3716"/>
        <v>0</v>
      </c>
      <c r="CI2383">
        <f t="shared" si="3716"/>
        <v>0</v>
      </c>
    </row>
    <row r="2384" spans="3:90">
      <c r="AJ2384">
        <f>SUM(AJ2383:AZ2383,AJ2373:BD2373,AJ2363:BP2363)</f>
        <v>0</v>
      </c>
      <c r="BU2384" s="142">
        <f>SUM(BU2383:CI2383,BU2373:CL2373,BU2363:CL2363)</f>
        <v>0</v>
      </c>
    </row>
    <row r="2385" spans="1:36" ht="24" customHeight="1">
      <c r="C2385" s="678" t="s">
        <v>109</v>
      </c>
      <c r="D2385" s="678"/>
      <c r="E2385" s="678"/>
      <c r="F2385" s="678"/>
      <c r="G2385" s="678"/>
      <c r="H2385" s="678"/>
      <c r="I2385" s="678"/>
      <c r="J2385" s="678"/>
      <c r="K2385" s="678"/>
      <c r="L2385" s="678"/>
      <c r="M2385" s="678"/>
      <c r="N2385" s="678"/>
      <c r="O2385" s="678"/>
      <c r="P2385" s="678"/>
      <c r="Q2385" s="678"/>
      <c r="R2385" s="678"/>
      <c r="S2385" s="678"/>
      <c r="T2385" s="678"/>
      <c r="U2385" s="678"/>
      <c r="V2385" s="678"/>
      <c r="W2385" s="678"/>
      <c r="X2385" s="678"/>
      <c r="Y2385" s="678"/>
      <c r="Z2385" s="678"/>
      <c r="AA2385" s="678"/>
      <c r="AB2385" s="678"/>
      <c r="AC2385" s="678"/>
      <c r="AD2385" s="678"/>
    </row>
    <row r="2386" spans="1:36" ht="60" customHeight="1">
      <c r="C2386" s="679"/>
      <c r="D2386" s="680"/>
      <c r="E2386" s="680"/>
      <c r="F2386" s="680"/>
      <c r="G2386" s="680"/>
      <c r="H2386" s="680"/>
      <c r="I2386" s="680"/>
      <c r="J2386" s="680"/>
      <c r="K2386" s="680"/>
      <c r="L2386" s="680"/>
      <c r="M2386" s="680"/>
      <c r="N2386" s="680"/>
      <c r="O2386" s="680"/>
      <c r="P2386" s="680"/>
      <c r="Q2386" s="680"/>
      <c r="R2386" s="680"/>
      <c r="S2386" s="680"/>
      <c r="T2386" s="680"/>
      <c r="U2386" s="680"/>
      <c r="V2386" s="680"/>
      <c r="W2386" s="680"/>
      <c r="X2386" s="680"/>
      <c r="Y2386" s="680"/>
      <c r="Z2386" s="680"/>
      <c r="AA2386" s="680"/>
      <c r="AB2386" s="680"/>
      <c r="AC2386" s="680"/>
      <c r="AD2386" s="681"/>
    </row>
    <row r="2387" spans="1:36">
      <c r="B2387" s="661" t="str">
        <f>IF(OR(AH2387=0,AND(AH2387&gt;0,C2386&lt;&gt;"")),"","Si registró NS favor de emitir un comentario que explique su uso en la casilla al final de la pregunta")</f>
        <v/>
      </c>
      <c r="C2387" s="661"/>
      <c r="D2387" s="661"/>
      <c r="E2387" s="661"/>
      <c r="F2387" s="661"/>
      <c r="G2387" s="661"/>
      <c r="H2387" s="661"/>
      <c r="I2387" s="661"/>
      <c r="J2387" s="661"/>
      <c r="K2387" s="661"/>
      <c r="L2387" s="661"/>
      <c r="M2387" s="661"/>
      <c r="N2387" s="661"/>
      <c r="O2387" s="661"/>
      <c r="P2387" s="661"/>
      <c r="Q2387" s="661"/>
      <c r="R2387" s="661"/>
      <c r="S2387" s="661"/>
      <c r="T2387" s="661"/>
      <c r="U2387" s="661"/>
      <c r="V2387" s="661"/>
      <c r="W2387" s="661"/>
      <c r="X2387" s="661"/>
      <c r="Y2387" s="661"/>
      <c r="Z2387" s="661"/>
      <c r="AA2387" s="661"/>
      <c r="AB2387" s="661"/>
      <c r="AC2387" s="661"/>
      <c r="AD2387" s="661"/>
      <c r="AG2387" t="s">
        <v>8062</v>
      </c>
      <c r="AH2387">
        <f>COUNTIF(P2380:AD2382,"NS")+COUNTIF(M2370:AD2372,"NS")+COUNTIF(M2360:AD2362,"NS")+COUNTIF(P2343:AD2345,"NS")+COUNTIF(M2333:AD2335,"NS")+COUNTIF(M2323:AD2325,"NS")</f>
        <v>0</v>
      </c>
    </row>
    <row r="2388" spans="1:36">
      <c r="B2388" s="715" t="str">
        <f>IF(AJ2384=0,"","Error: verificar sumas por fila")</f>
        <v/>
      </c>
      <c r="C2388" s="715"/>
      <c r="D2388" s="715"/>
      <c r="E2388" s="715"/>
      <c r="F2388" s="715"/>
      <c r="G2388" s="715"/>
      <c r="H2388" s="715"/>
      <c r="I2388" s="715"/>
      <c r="J2388" s="715"/>
      <c r="K2388" s="715"/>
      <c r="L2388" s="715"/>
      <c r="M2388" s="715"/>
      <c r="N2388" s="715"/>
      <c r="O2388" s="715"/>
      <c r="P2388" s="715"/>
      <c r="Q2388" s="715"/>
      <c r="R2388" s="715"/>
      <c r="S2388" s="715"/>
      <c r="T2388" s="715"/>
      <c r="U2388" s="715"/>
      <c r="V2388" s="715"/>
      <c r="W2388" s="715"/>
      <c r="X2388" s="715"/>
      <c r="Y2388" s="715"/>
      <c r="Z2388" s="715"/>
      <c r="AA2388" s="715"/>
      <c r="AB2388" s="715"/>
      <c r="AC2388" s="715"/>
      <c r="AD2388" s="715"/>
    </row>
    <row r="2389" spans="1:36">
      <c r="B2389" s="715" t="str">
        <f>IF(BU2384=0,"","Error: verificar la consistencia con la tabla II de la pregunta 1.48")</f>
        <v/>
      </c>
      <c r="C2389" s="715"/>
      <c r="D2389" s="715"/>
      <c r="E2389" s="715"/>
      <c r="F2389" s="715"/>
      <c r="G2389" s="715"/>
      <c r="H2389" s="715"/>
      <c r="I2389" s="715"/>
      <c r="J2389" s="715"/>
      <c r="K2389" s="715"/>
      <c r="L2389" s="715"/>
      <c r="M2389" s="715"/>
      <c r="N2389" s="715"/>
      <c r="O2389" s="715"/>
      <c r="P2389" s="715"/>
      <c r="Q2389" s="715"/>
      <c r="R2389" s="715"/>
      <c r="S2389" s="715"/>
      <c r="T2389" s="715"/>
      <c r="U2389" s="715"/>
      <c r="V2389" s="715"/>
      <c r="W2389" s="715"/>
      <c r="X2389" s="715"/>
      <c r="Y2389" s="715"/>
      <c r="Z2389" s="715"/>
      <c r="AA2389" s="715"/>
      <c r="AB2389" s="715"/>
      <c r="AC2389" s="715"/>
      <c r="AD2389" s="715"/>
    </row>
    <row r="2390" spans="1:36">
      <c r="B2390" s="715" t="str">
        <f>IF(AND(M2180&gt;1,OR(COUNTA(M2360:AD2362)&gt;0,COUNTA(M2370:AD2372)&gt;0,COUNTA(P2380:AD2382)&gt;0)),"Error: no puede registrar información en la presente tabla","")</f>
        <v/>
      </c>
      <c r="C2390" s="715"/>
      <c r="D2390" s="715"/>
      <c r="E2390" s="715"/>
      <c r="F2390" s="715"/>
      <c r="G2390" s="715"/>
      <c r="H2390" s="715"/>
      <c r="I2390" s="715"/>
      <c r="J2390" s="715"/>
      <c r="K2390" s="715"/>
      <c r="L2390" s="715"/>
      <c r="M2390" s="715"/>
      <c r="N2390" s="715"/>
      <c r="O2390" s="715"/>
      <c r="P2390" s="715"/>
      <c r="Q2390" s="715"/>
      <c r="R2390" s="715"/>
      <c r="S2390" s="715"/>
      <c r="T2390" s="715"/>
      <c r="U2390" s="715"/>
      <c r="V2390" s="715"/>
      <c r="W2390" s="715"/>
      <c r="X2390" s="715"/>
      <c r="Y2390" s="715"/>
      <c r="Z2390" s="715"/>
      <c r="AA2390" s="715"/>
      <c r="AB2390" s="715"/>
      <c r="AC2390" s="715"/>
      <c r="AD2390" s="715"/>
    </row>
    <row r="2391" spans="1:36">
      <c r="B2391" s="816" t="str">
        <f>IF(AJ2393=0,"","Error: debe completar toda la información requerida")</f>
        <v/>
      </c>
      <c r="C2391" s="816"/>
      <c r="D2391" s="816"/>
      <c r="E2391" s="816"/>
      <c r="F2391" s="816"/>
      <c r="G2391" s="816"/>
      <c r="H2391" s="816"/>
      <c r="I2391" s="816"/>
      <c r="J2391" s="816"/>
      <c r="K2391" s="816"/>
      <c r="L2391" s="816"/>
      <c r="M2391" s="816"/>
      <c r="N2391" s="816"/>
      <c r="O2391" s="816"/>
      <c r="P2391" s="816"/>
      <c r="Q2391" s="816"/>
      <c r="R2391" s="816"/>
      <c r="S2391" s="816"/>
      <c r="T2391" s="816"/>
      <c r="U2391" s="816"/>
      <c r="V2391" s="816"/>
      <c r="W2391" s="816"/>
      <c r="X2391" s="816"/>
      <c r="Y2391" s="816"/>
      <c r="Z2391" s="816"/>
      <c r="AA2391" s="816"/>
      <c r="AB2391" s="816"/>
      <c r="AC2391" s="816"/>
      <c r="AD2391" s="816"/>
      <c r="AE2391" s="146"/>
      <c r="AH2391">
        <v>153</v>
      </c>
      <c r="AI2391">
        <v>0</v>
      </c>
      <c r="AJ2391">
        <f>COUNTBLANK(M2360:AD2362)+COUNTBLANK(M2370:AD2372)+COUNTBLANK(P2380:AD2382)</f>
        <v>153</v>
      </c>
    </row>
    <row r="2392" spans="1:36">
      <c r="AJ2392">
        <f>IF(OR(AJ2391=AH2391,AJ2391=AI2391),0,1)</f>
        <v>0</v>
      </c>
    </row>
    <row r="2393" spans="1:36" ht="24" customHeight="1">
      <c r="A2393" s="157" t="s">
        <v>1537</v>
      </c>
      <c r="B2393" s="684" t="s">
        <v>2254</v>
      </c>
      <c r="C2393" s="720"/>
      <c r="D2393" s="720"/>
      <c r="E2393" s="720"/>
      <c r="F2393" s="720"/>
      <c r="G2393" s="720"/>
      <c r="H2393" s="720"/>
      <c r="I2393" s="720"/>
      <c r="J2393" s="720"/>
      <c r="K2393" s="720"/>
      <c r="L2393" s="720"/>
      <c r="M2393" s="720"/>
      <c r="N2393" s="720"/>
      <c r="O2393" s="720"/>
      <c r="P2393" s="720"/>
      <c r="Q2393" s="720"/>
      <c r="R2393" s="720"/>
      <c r="S2393" s="720"/>
      <c r="T2393" s="720"/>
      <c r="U2393" s="720"/>
      <c r="V2393" s="720"/>
      <c r="W2393" s="720"/>
      <c r="X2393" s="720"/>
      <c r="Y2393" s="720"/>
      <c r="Z2393" s="720"/>
      <c r="AA2393" s="720"/>
      <c r="AB2393" s="720"/>
      <c r="AC2393" s="720"/>
      <c r="AD2393" s="720"/>
    </row>
    <row r="2394" spans="1:36" ht="36" customHeight="1">
      <c r="A2394" s="136"/>
      <c r="B2394" s="127"/>
      <c r="C2394" s="667" t="s">
        <v>2256</v>
      </c>
      <c r="D2394" s="667"/>
      <c r="E2394" s="667"/>
      <c r="F2394" s="667"/>
      <c r="G2394" s="667"/>
      <c r="H2394" s="667"/>
      <c r="I2394" s="667"/>
      <c r="J2394" s="667"/>
      <c r="K2394" s="667"/>
      <c r="L2394" s="667"/>
      <c r="M2394" s="667"/>
      <c r="N2394" s="667"/>
      <c r="O2394" s="667"/>
      <c r="P2394" s="667"/>
      <c r="Q2394" s="667"/>
      <c r="R2394" s="667"/>
      <c r="S2394" s="667"/>
      <c r="T2394" s="667"/>
      <c r="U2394" s="667"/>
      <c r="V2394" s="667"/>
      <c r="W2394" s="667"/>
      <c r="X2394" s="667"/>
      <c r="Y2394" s="667"/>
      <c r="Z2394" s="667"/>
      <c r="AA2394" s="667"/>
      <c r="AB2394" s="667"/>
      <c r="AC2394" s="667"/>
      <c r="AD2394" s="667"/>
    </row>
    <row r="2395" spans="1:36" ht="15" customHeight="1">
      <c r="A2395" s="136"/>
      <c r="B2395" s="198"/>
      <c r="C2395" s="235"/>
      <c r="D2395" s="235"/>
      <c r="E2395" s="235"/>
      <c r="F2395" s="235"/>
      <c r="G2395" s="235"/>
      <c r="H2395" s="235"/>
      <c r="I2395" s="235"/>
      <c r="J2395" s="235"/>
      <c r="K2395" s="235"/>
      <c r="L2395" s="235"/>
      <c r="M2395" s="235"/>
      <c r="N2395" s="235"/>
      <c r="O2395" s="235"/>
      <c r="P2395" s="235"/>
      <c r="Q2395" s="235"/>
      <c r="R2395" s="235"/>
      <c r="S2395" s="235"/>
      <c r="T2395" s="235"/>
      <c r="U2395" s="235"/>
      <c r="V2395" s="235"/>
      <c r="W2395" s="235"/>
      <c r="X2395" s="235"/>
      <c r="Y2395" s="235"/>
      <c r="Z2395" s="235"/>
      <c r="AA2395" s="235"/>
      <c r="AB2395" s="235"/>
      <c r="AC2395" s="235"/>
      <c r="AD2395" s="235"/>
    </row>
    <row r="2396" spans="1:36" ht="15" customHeight="1">
      <c r="A2396" s="136"/>
      <c r="B2396" s="198"/>
      <c r="C2396" s="72" t="s">
        <v>3046</v>
      </c>
      <c r="D2396" s="301"/>
      <c r="E2396" s="301"/>
      <c r="F2396" s="301"/>
      <c r="G2396" s="301"/>
      <c r="H2396" s="301"/>
      <c r="I2396" s="301"/>
      <c r="J2396" s="301"/>
      <c r="K2396" s="301"/>
      <c r="L2396" s="301"/>
      <c r="M2396" s="198"/>
      <c r="N2396" s="198"/>
      <c r="O2396" s="198"/>
      <c r="P2396" s="198"/>
      <c r="Q2396" s="198"/>
      <c r="R2396" s="198"/>
      <c r="S2396" s="198"/>
      <c r="T2396" s="198"/>
      <c r="U2396" s="198"/>
      <c r="V2396" s="198"/>
      <c r="W2396" s="198"/>
      <c r="X2396" s="198"/>
      <c r="Y2396" s="198"/>
      <c r="Z2396" s="198"/>
      <c r="AA2396" s="198"/>
      <c r="AB2396" s="198"/>
      <c r="AC2396" s="198"/>
      <c r="AD2396" s="198"/>
    </row>
    <row r="2397" spans="1:36" ht="15" customHeight="1">
      <c r="A2397" s="136"/>
      <c r="B2397" s="198"/>
      <c r="C2397" s="280"/>
      <c r="D2397" s="280"/>
      <c r="E2397" s="280"/>
      <c r="F2397" s="280"/>
      <c r="G2397" s="280"/>
      <c r="H2397" s="280"/>
      <c r="I2397" s="280"/>
      <c r="J2397" s="280"/>
      <c r="K2397" s="280"/>
      <c r="L2397" s="280"/>
      <c r="M2397" s="280"/>
      <c r="N2397" s="280"/>
      <c r="O2397" s="280"/>
      <c r="P2397" s="280"/>
      <c r="Q2397" s="280"/>
      <c r="R2397" s="280"/>
      <c r="S2397" s="280"/>
      <c r="T2397" s="280"/>
      <c r="U2397" s="280"/>
      <c r="V2397" s="280"/>
      <c r="W2397" s="280"/>
      <c r="X2397" s="280"/>
      <c r="Y2397" s="280"/>
      <c r="Z2397" s="280"/>
      <c r="AA2397" s="280"/>
      <c r="AB2397" s="280"/>
      <c r="AC2397" s="280"/>
      <c r="AD2397" s="280"/>
    </row>
    <row r="2398" spans="1:36" ht="15" customHeight="1">
      <c r="AA2398" s="722" t="s">
        <v>1526</v>
      </c>
      <c r="AB2398" s="722"/>
      <c r="AC2398" s="722"/>
      <c r="AD2398" s="722"/>
    </row>
    <row r="2399" spans="1:36" ht="36" customHeight="1">
      <c r="C2399" s="796" t="s">
        <v>366</v>
      </c>
      <c r="D2399" s="797"/>
      <c r="E2399" s="797"/>
      <c r="F2399" s="797"/>
      <c r="G2399" s="797"/>
      <c r="H2399" s="797"/>
      <c r="I2399" s="797"/>
      <c r="J2399" s="797"/>
      <c r="K2399" s="797"/>
      <c r="L2399" s="798"/>
      <c r="M2399" s="696" t="s">
        <v>2767</v>
      </c>
      <c r="N2399" s="697"/>
      <c r="O2399" s="697"/>
      <c r="P2399" s="697"/>
      <c r="Q2399" s="697"/>
      <c r="R2399" s="697"/>
      <c r="S2399" s="697"/>
      <c r="T2399" s="697"/>
      <c r="U2399" s="697"/>
      <c r="V2399" s="697"/>
      <c r="W2399" s="697"/>
      <c r="X2399" s="697"/>
      <c r="Y2399" s="697"/>
      <c r="Z2399" s="697"/>
      <c r="AA2399" s="697"/>
      <c r="AB2399" s="697"/>
      <c r="AC2399" s="697"/>
      <c r="AD2399" s="698"/>
    </row>
    <row r="2400" spans="1:36" ht="15" customHeight="1">
      <c r="C2400" s="799"/>
      <c r="D2400" s="800"/>
      <c r="E2400" s="800"/>
      <c r="F2400" s="800"/>
      <c r="G2400" s="800"/>
      <c r="H2400" s="800"/>
      <c r="I2400" s="800"/>
      <c r="J2400" s="800"/>
      <c r="K2400" s="800"/>
      <c r="L2400" s="801"/>
      <c r="M2400" s="793" t="s">
        <v>114</v>
      </c>
      <c r="N2400" s="727" t="s">
        <v>115</v>
      </c>
      <c r="O2400" s="727" t="s">
        <v>116</v>
      </c>
      <c r="P2400" s="721" t="s">
        <v>552</v>
      </c>
      <c r="Q2400" s="721"/>
      <c r="R2400" s="721"/>
      <c r="S2400" s="721"/>
      <c r="T2400" s="721"/>
      <c r="U2400" s="721"/>
      <c r="V2400" s="721"/>
      <c r="W2400" s="721"/>
      <c r="X2400" s="721"/>
      <c r="Y2400" s="721" t="s">
        <v>553</v>
      </c>
      <c r="Z2400" s="721"/>
      <c r="AA2400" s="721"/>
      <c r="AB2400" s="721"/>
      <c r="AC2400" s="721"/>
      <c r="AD2400" s="721"/>
    </row>
    <row r="2401" spans="3:90" ht="36" customHeight="1">
      <c r="C2401" s="799"/>
      <c r="D2401" s="800"/>
      <c r="E2401" s="800"/>
      <c r="F2401" s="800"/>
      <c r="G2401" s="800"/>
      <c r="H2401" s="800"/>
      <c r="I2401" s="800"/>
      <c r="J2401" s="800"/>
      <c r="K2401" s="800"/>
      <c r="L2401" s="801"/>
      <c r="M2401" s="794"/>
      <c r="N2401" s="728"/>
      <c r="O2401" s="728"/>
      <c r="P2401" s="721" t="s">
        <v>525</v>
      </c>
      <c r="Q2401" s="721"/>
      <c r="R2401" s="721"/>
      <c r="S2401" s="721" t="s">
        <v>526</v>
      </c>
      <c r="T2401" s="721"/>
      <c r="U2401" s="721"/>
      <c r="V2401" s="721" t="s">
        <v>527</v>
      </c>
      <c r="W2401" s="721"/>
      <c r="X2401" s="721"/>
      <c r="Y2401" s="721" t="s">
        <v>529</v>
      </c>
      <c r="Z2401" s="721"/>
      <c r="AA2401" s="721"/>
      <c r="AB2401" s="721" t="s">
        <v>530</v>
      </c>
      <c r="AC2401" s="721"/>
      <c r="AD2401" s="721"/>
      <c r="AG2401" s="764" t="s">
        <v>8065</v>
      </c>
      <c r="AH2401" s="764"/>
      <c r="AI2401" s="764"/>
      <c r="AJ2401" s="764"/>
      <c r="AK2401" s="765" t="s">
        <v>8066</v>
      </c>
      <c r="AL2401" s="765"/>
      <c r="AM2401" s="765"/>
      <c r="AN2401" s="765"/>
      <c r="AO2401" s="764" t="s">
        <v>8067</v>
      </c>
      <c r="AP2401" s="764"/>
      <c r="AQ2401" s="764"/>
      <c r="AR2401" s="764"/>
      <c r="AS2401" s="766" t="s">
        <v>8068</v>
      </c>
      <c r="AT2401" s="766"/>
      <c r="AU2401" s="766"/>
      <c r="AV2401" s="766"/>
      <c r="AW2401" s="767" t="s">
        <v>525</v>
      </c>
      <c r="AX2401" s="767"/>
      <c r="AY2401" s="767"/>
      <c r="AZ2401" s="767"/>
      <c r="BA2401" s="765" t="s">
        <v>526</v>
      </c>
      <c r="BB2401" s="765"/>
      <c r="BC2401" s="765"/>
      <c r="BD2401" s="765"/>
      <c r="BE2401" s="688" t="s">
        <v>527</v>
      </c>
      <c r="BF2401" s="688"/>
      <c r="BG2401" s="688"/>
      <c r="BH2401" s="688"/>
      <c r="BI2401" s="765" t="s">
        <v>529</v>
      </c>
      <c r="BJ2401" s="765"/>
      <c r="BK2401" s="765"/>
      <c r="BL2401" s="765"/>
      <c r="BM2401" s="688" t="s">
        <v>530</v>
      </c>
      <c r="BN2401" s="688"/>
      <c r="BO2401" s="688"/>
      <c r="BP2401" s="688"/>
    </row>
    <row r="2402" spans="3:90" ht="48" customHeight="1">
      <c r="C2402" s="802"/>
      <c r="D2402" s="803"/>
      <c r="E2402" s="803"/>
      <c r="F2402" s="803"/>
      <c r="G2402" s="803"/>
      <c r="H2402" s="803"/>
      <c r="I2402" s="803"/>
      <c r="J2402" s="803"/>
      <c r="K2402" s="803"/>
      <c r="L2402" s="804"/>
      <c r="M2402" s="795"/>
      <c r="N2402" s="729"/>
      <c r="O2402" s="729"/>
      <c r="P2402" s="184" t="s">
        <v>205</v>
      </c>
      <c r="Q2402" s="141" t="s">
        <v>115</v>
      </c>
      <c r="R2402" s="141" t="s">
        <v>116</v>
      </c>
      <c r="S2402" s="184" t="s">
        <v>205</v>
      </c>
      <c r="T2402" s="141" t="s">
        <v>115</v>
      </c>
      <c r="U2402" s="141" t="s">
        <v>116</v>
      </c>
      <c r="V2402" s="184" t="s">
        <v>205</v>
      </c>
      <c r="W2402" s="141" t="s">
        <v>115</v>
      </c>
      <c r="X2402" s="141" t="s">
        <v>116</v>
      </c>
      <c r="Y2402" s="184" t="s">
        <v>205</v>
      </c>
      <c r="Z2402" s="141" t="s">
        <v>115</v>
      </c>
      <c r="AA2402" s="141" t="s">
        <v>116</v>
      </c>
      <c r="AB2402" s="184" t="s">
        <v>205</v>
      </c>
      <c r="AC2402" s="141" t="s">
        <v>115</v>
      </c>
      <c r="AD2402" s="141" t="s">
        <v>116</v>
      </c>
      <c r="AG2402" s="185" t="s">
        <v>8061</v>
      </c>
      <c r="AH2402" s="185" t="s">
        <v>8062</v>
      </c>
      <c r="AI2402" s="185" t="s">
        <v>8063</v>
      </c>
      <c r="AJ2402" s="185" t="s">
        <v>8064</v>
      </c>
      <c r="AK2402" s="186" t="s">
        <v>8061</v>
      </c>
      <c r="AL2402" s="186" t="s">
        <v>8062</v>
      </c>
      <c r="AM2402" s="186" t="s">
        <v>8063</v>
      </c>
      <c r="AN2402" s="186" t="s">
        <v>8064</v>
      </c>
      <c r="AO2402" s="185" t="s">
        <v>8061</v>
      </c>
      <c r="AP2402" s="185" t="s">
        <v>8062</v>
      </c>
      <c r="AQ2402" s="185" t="s">
        <v>8063</v>
      </c>
      <c r="AR2402" s="185" t="s">
        <v>8064</v>
      </c>
      <c r="AS2402" s="186" t="s">
        <v>8061</v>
      </c>
      <c r="AT2402" s="186" t="s">
        <v>8062</v>
      </c>
      <c r="AU2402" s="186" t="s">
        <v>8063</v>
      </c>
      <c r="AV2402" s="186" t="s">
        <v>8064</v>
      </c>
      <c r="AW2402" s="185" t="s">
        <v>8061</v>
      </c>
      <c r="AX2402" s="185" t="s">
        <v>8062</v>
      </c>
      <c r="AY2402" s="185" t="s">
        <v>8063</v>
      </c>
      <c r="AZ2402" s="185" t="s">
        <v>8064</v>
      </c>
      <c r="BA2402" s="186" t="s">
        <v>8061</v>
      </c>
      <c r="BB2402" s="186" t="s">
        <v>8062</v>
      </c>
      <c r="BC2402" s="186" t="s">
        <v>8063</v>
      </c>
      <c r="BD2402" s="186" t="s">
        <v>8064</v>
      </c>
      <c r="BE2402" s="185" t="s">
        <v>8061</v>
      </c>
      <c r="BF2402" s="185" t="s">
        <v>8062</v>
      </c>
      <c r="BG2402" s="185" t="s">
        <v>8063</v>
      </c>
      <c r="BH2402" s="185" t="s">
        <v>8064</v>
      </c>
      <c r="BI2402" s="186" t="s">
        <v>8061</v>
      </c>
      <c r="BJ2402" s="186" t="s">
        <v>8062</v>
      </c>
      <c r="BK2402" s="186" t="s">
        <v>8063</v>
      </c>
      <c r="BL2402" s="186" t="s">
        <v>8064</v>
      </c>
      <c r="BM2402" s="185" t="s">
        <v>8061</v>
      </c>
      <c r="BN2402" s="185" t="s">
        <v>8062</v>
      </c>
      <c r="BO2402" s="185" t="s">
        <v>8063</v>
      </c>
      <c r="BP2402" s="185" t="s">
        <v>8064</v>
      </c>
    </row>
    <row r="2403" spans="3:90" ht="20.100000000000001" customHeight="1">
      <c r="C2403" s="738" t="s">
        <v>647</v>
      </c>
      <c r="D2403" s="139" t="s">
        <v>512</v>
      </c>
      <c r="E2403" s="677" t="s">
        <v>367</v>
      </c>
      <c r="F2403" s="677"/>
      <c r="G2403" s="677"/>
      <c r="H2403" s="677"/>
      <c r="I2403" s="677"/>
      <c r="J2403" s="677"/>
      <c r="K2403" s="677"/>
      <c r="L2403" s="677"/>
      <c r="M2403" s="9"/>
      <c r="N2403" s="9"/>
      <c r="O2403" s="9"/>
      <c r="P2403" s="9"/>
      <c r="Q2403" s="9"/>
      <c r="R2403" s="9"/>
      <c r="S2403" s="9"/>
      <c r="T2403" s="9"/>
      <c r="U2403" s="9"/>
      <c r="V2403" s="9"/>
      <c r="W2403" s="9"/>
      <c r="X2403" s="9"/>
      <c r="Y2403" s="9"/>
      <c r="Z2403" s="9"/>
      <c r="AA2403" s="9"/>
      <c r="AB2403" s="9"/>
      <c r="AC2403" s="9"/>
      <c r="AD2403" s="9"/>
      <c r="AG2403" s="176">
        <f>M2403</f>
        <v>0</v>
      </c>
      <c r="AH2403" s="181">
        <f>IF(AND(N2403="",O2403=""),0,
IF(COUNTIF(N2403:O2403,"NS")&gt;0,COUNTIF(N2403:O2403,"NS"),
IF(AND(AG2403&gt;AI2403,COUNTIF(N2403:O2403,"NS")&lt;2),(AP2403+AT2403),0)))</f>
        <v>0</v>
      </c>
      <c r="AI2403" s="177">
        <f>IF(COUNTIF(N2403:O2403,"NA")=2,"NA",SUM(N2403:O2403))</f>
        <v>0</v>
      </c>
      <c r="AJ2403" s="187">
        <f>IF($AJ$2447=$AH$2447, 0,  IF(OR(AND(AG2403=0, AH2403&gt;0),AND(AG2403="NS", AI2403&gt;0), AND(AG2403="NS", AH2403=0, AI2403=0)), 1, IF(OR(AND(AG2403&gt;0, AH2403&gt;0), AND(AG2403="NS", AH2403=2), AND(AG2403="NS", AI2403=0, AH2403&gt;0), AG2403=AI2403), 0, 1)))</f>
        <v>0</v>
      </c>
      <c r="AK2403" s="178">
        <f>M2403</f>
        <v>0</v>
      </c>
      <c r="AL2403" s="190">
        <f>COUNTIF(P2403,"NS")+COUNTIF(S2403,"NS")+COUNTIF(V2403,"NS")+COUNTIF(Y2403,"NS")+COUNTIF(AB2403,"NS")+COUNTIF(M2418,"NS")+COUNTIF(P2418,"NS")+COUNTIF(S2418,"NS")+COUNTIF(V2418,"NS")+COUNTIF(Y2418,"NS")+COUNTIF(AB2418,"NS")+COUNTIF(P2433,"NS")+COUNTIF(S2433,"NS")+COUNTIF(V2433,"NS")+COUNTIF(Y2433,"NS")+COUNTIF(AB2433,"NS")</f>
        <v>0</v>
      </c>
      <c r="AM2403" s="190">
        <f>IF((COUNTIF(P2403,"NA")+COUNTIF(S2403,"NA")+COUNTIF(V2403,"NA")+COUNTIF(Y2403,"NA")+COUNTIF(AB2403,"NA")+COUNTIF(M2418,"NA")+COUNTIF(P2418,"NA")+COUNTIF(S2418,"NA")+COUNTIF(V2418,"NA")+COUNTIF(Y2418,"NA")+COUNTIF(AB2418,"NA")+COUNTIF(P2433,"NA")+COUNTIF(S2433,"NA")+COUNTIF(V2433,"NA")+COUNTIF(Y2433,"NA")+COUNTIF(AB2433,"NA"))=16,"na",SUM(P2403,S2403,V2403,Y2403,AB2403,M2418,P2418,S2418,V2418,Y2418,AB2418,P2433,S2433,V2433,Y2433,AB2433))</f>
        <v>0</v>
      </c>
      <c r="AN2403" s="191">
        <f t="shared" ref="AN2403" si="3717">IF($AJ$2447=$AH$2447, 0, IF(OR(AND(AK2403=0,AL2403&gt;0), AND(AK2403="NS", AM2403&gt;0), AND(AK2403="NS", AM2403=0, AL2403=0)), 1, IF(OR(AND(AL2403&gt;=2, AM2403&lt;AK2403), AND(AK2403="NS", AM2403=0, AL2403&gt;0), AK2403=AM2403), 0, 1)))</f>
        <v>0</v>
      </c>
      <c r="AO2403" s="176">
        <f>N2403</f>
        <v>0</v>
      </c>
      <c r="AP2403" s="176">
        <f>COUNTIF(Q2403,"NS")+COUNTIF(T2403,"NS")+COUNTIF(W2403,"NS")+COUNTIF(Z2403,"NS")+COUNTIF(AC2403,"NS")+COUNTIF(N2419,"NS")+COUNTIF(Q2419,"NS")+COUNTIF(T2419,"NS")+COUNTIF(W2419,"NS")+COUNTIF(Z2419,"NS")+COUNTIF(AC2419,"NS")+COUNTIF(Q2435,"NS")+COUNTIF(T2435,"NS")+COUNTIF(W2435,"NS")+COUNTIF(Z2435,"NS")+COUNTIF(AC2435,"NS")</f>
        <v>0</v>
      </c>
      <c r="AQ2403" s="176">
        <f>IF((COUNTIF(Q2403,"NA")+COUNTIF(T2403,"NA")+COUNTIF(W2403,"NA")+COUNTIF(Z2403,"NA")+COUNTIF(AC2403,"NA")+COUNTIF(N2418,"NA")+COUNTIF(Q2418,"NA")+COUNTIF(T2418,"NA")+COUNTIF(W2418,"NA")+COUNTIF(Z2418,"NA")+COUNTIF(AC2418,"NA")+COUNTIF(Q2433,"NA")+COUNTIF(T2433,"NA")+COUNTIF(W2433,"NA")+COUNTIF(Z2433,"NA")+COUNTIF(AC2433,"NA"))=16,"na",SUM(Q2403,T2403,W2403,Z2403,AC2403,N2418,Q2418,T2418,W2418,Z2418,AC2418,Q2433,T2433,W2433,Z2433,AC2433))</f>
        <v>0</v>
      </c>
      <c r="AR2403" s="191">
        <f t="shared" ref="AR2403" si="3718">IF($AJ$2447=$AH$2447, 0, IF(OR(AND(AO2403=0,AP2403&gt;0), AND(AO2403="NS", AQ2403&gt;0), AND(AO2403="NS", AQ2403=0, AP2403=0)), 1, IF(OR(AND(AP2403&gt;=2, AQ2403&lt;AO2403), AND(AO2403="NS", AQ2403=0, AP2403&gt;0), AO2403=AQ2403), 0, 1)))</f>
        <v>0</v>
      </c>
      <c r="AS2403" s="178">
        <f>O2403</f>
        <v>0</v>
      </c>
      <c r="AT2403" s="178">
        <f>COUNTIF(R2403,"NS")+COUNTIF(U2403,"NS")+COUNTIF(X2403,"NS")+COUNTIF(AA2403,"NS")+COUNTIF(AD2403,"NS")+COUNTIF(O2419,"NS")+COUNTIF(R2419,"NS")+COUNTIF(U2419,"NS")+COUNTIF(X2419,"NS")+COUNTIF(AA2419,"NS")+COUNTIF(AD2419,"NS")+COUNTIF(R2435,"NS")+COUNTIF(U2435,"NS")+COUNTIF(X2435,"NS")+COUNTIF(AA2435,"NS")+COUNTIF(AD2435,"NS")</f>
        <v>0</v>
      </c>
      <c r="AU2403" s="178">
        <f>IF((COUNTIF(R2403,"NA")+COUNTIF(U2403,"NA")+COUNTIF(X2403,"NA")+COUNTIF(AA2403,"NA")+COUNTIF(AD2403,"NA")+COUNTIF(O2418,"NA")+COUNTIF(R2418,"NA")+COUNTIF(U2418,"NA")+COUNTIF(X2418,"NA")+COUNTIF(AA2418,"NA")+COUNTIF(AD2418,"NA")+COUNTIF(R2433,"NA")+COUNTIF(U2433,"NA")+COUNTIF(X2433,"NA")+COUNTIF(AA2433,"NA")+COUNTIF(AD2433,"NA"))=16,"na",SUM(R2403,U2403,X2403,AA2403,AD2403,O2418,R2418,U2418,X2418,AA2418,AD2418,R2433,U2433,X2433,AA2433,AD2433))</f>
        <v>0</v>
      </c>
      <c r="AV2403" s="191">
        <f t="shared" ref="AV2403" si="3719">IF($AJ$2447=$AH$2447, 0, IF(OR(AND(AS2403=0,AT2403&gt;0), AND(AS2403="NS", AU2403&gt;0), AND(AS2403="NS", AU2403=0, AT2403=0)), 1, IF(OR(AND(AT2403&gt;=2, AU2403&lt;AS2403), AND(AS2403="NS", AU2403=0, AT2403&gt;0), AS2403=AU2403), 0, 1)))</f>
        <v>0</v>
      </c>
      <c r="AW2403" s="176">
        <f>P2403</f>
        <v>0</v>
      </c>
      <c r="AX2403" s="176">
        <f>COUNTIF(Q2403:R2403,"NS")</f>
        <v>0</v>
      </c>
      <c r="AY2403" s="177">
        <f>IF(COUNTIF(Q2403:R2403,"Na")=2,"NA",SUM(Q2403:R2403))</f>
        <v>0</v>
      </c>
      <c r="AZ2403" s="187">
        <f t="shared" ref="AZ2403" si="3720">IF($AJ$2447=$AH$2447, 0,  IF(OR(AND(AW2403=0, AX2403&gt;0),AND(AW2403="NS", AY2403&gt;0), AND(AW2403="NS", AX2403=0, AY2403=0)), 1, IF(OR(AND(AW2403&gt;0, AX2403=2), AND(AW2403="NS", AX2403=2), AND(AW2403="NS", AY2403=0, AX2403&gt;0), AW2403=AY2403), 0, 1)))</f>
        <v>0</v>
      </c>
      <c r="BA2403" s="178">
        <f>S2403</f>
        <v>0</v>
      </c>
      <c r="BB2403" s="178">
        <f>COUNTIF(T2403:U2403,"NS")</f>
        <v>0</v>
      </c>
      <c r="BC2403" s="190">
        <f>IF(COUNTIF(T2403:U2403,"Na")=2,"NA",SUM(T2403:U2403))</f>
        <v>0</v>
      </c>
      <c r="BD2403" s="187">
        <f t="shared" ref="BD2403" si="3721">IF($AJ$2447=$AH$2447, 0,  IF(OR(AND(BA2403=0, BB2403&gt;0),AND(BA2403="NS", BC2403&gt;0), AND(BA2403="NS", BB2403=0, BC2403=0)), 1, IF(OR(AND(BA2403&gt;0, BB2403=2), AND(BA2403="NS", BB2403=2), AND(BA2403="NS", BC2403=0, BB2403&gt;0), BA2403=BC2403), 0, 1)))</f>
        <v>0</v>
      </c>
      <c r="BE2403" s="176">
        <f>V2403</f>
        <v>0</v>
      </c>
      <c r="BF2403" s="176">
        <f>COUNTIF(W2403:X2403,"NS")</f>
        <v>0</v>
      </c>
      <c r="BG2403" s="177">
        <f>IF(COUNTIF(W2403:X2403,"NA")=2,"NA",SUM(W2403:X2403))</f>
        <v>0</v>
      </c>
      <c r="BH2403" s="187">
        <f t="shared" ref="BH2403" si="3722">IF($AJ$2447=$AH$2447, 0,  IF(OR(AND(BE2403=0, BF2403&gt;0),AND(BE2403="NS", BG2403&gt;0), AND(BE2403="NS", BF2403=0, BG2403=0)), 1, IF(OR(AND(BE2403&gt;0, BF2403=2), AND(BE2403="NS", BF2403=2), AND(BE2403="NS", BG2403=0, BF2403&gt;0), BE2403=BG2403), 0, 1)))</f>
        <v>0</v>
      </c>
      <c r="BI2403" s="178">
        <f>Y2403</f>
        <v>0</v>
      </c>
      <c r="BJ2403" s="178">
        <f>COUNTIF(Z2403:AA2403,"NS")</f>
        <v>0</v>
      </c>
      <c r="BK2403" s="190">
        <f>IF(COUNTIF(Z2403:AA2403,"NA")=2,"NA",SUM(Z2403:AA2403))</f>
        <v>0</v>
      </c>
      <c r="BL2403" s="187">
        <f t="shared" ref="BL2403" si="3723">IF($AJ$2447=$AH$2447, 0,  IF(OR(AND(BI2403=0, BJ2403&gt;0),AND(BI2403="NS", BK2403&gt;0), AND(BI2403="NS", BJ2403=0, BK2403=0)), 1, IF(OR(AND(BI2403&gt;0, BJ2403=2), AND(BI2403="NS", BJ2403=2), AND(BI2403="NS", BK2403=0, BJ2403&gt;0), BI2403=BK2403), 0, 1)))</f>
        <v>0</v>
      </c>
      <c r="BM2403" s="176">
        <f>AB2403</f>
        <v>0</v>
      </c>
      <c r="BN2403" s="176">
        <f>COUNTIF(AC2403:AD2403,"NS")</f>
        <v>0</v>
      </c>
      <c r="BO2403" s="177">
        <f>IF(COUNTIF(AC2403:AD2403,"NA")=2,"NA",SUM(AC2403:AD2403))</f>
        <v>0</v>
      </c>
      <c r="BP2403" s="187">
        <f t="shared" ref="BP2403" si="3724">IF($AJ$2447=$AH$2447, 0,  IF(OR(AND(BM2403=0, BN2403&gt;0),AND(BM2403="NS", BO2403&gt;0), AND(BM2403="NS", BN2403=0, BO2403=0)), 1, IF(OR(AND(BM2403&gt;0, BN2403=2), AND(BM2403="NS", BN2403=2), AND(BM2403="NS", BO2403=0, BN2403&gt;0), BM2403=BO2403), 0, 1)))</f>
        <v>0</v>
      </c>
    </row>
    <row r="2404" spans="3:90" ht="20.100000000000001" customHeight="1">
      <c r="C2404" s="738"/>
      <c r="D2404" s="139" t="s">
        <v>513</v>
      </c>
      <c r="E2404" s="677" t="s">
        <v>368</v>
      </c>
      <c r="F2404" s="677"/>
      <c r="G2404" s="677"/>
      <c r="H2404" s="677"/>
      <c r="I2404" s="677"/>
      <c r="J2404" s="677"/>
      <c r="K2404" s="677"/>
      <c r="L2404" s="677"/>
      <c r="M2404" s="9"/>
      <c r="N2404" s="9"/>
      <c r="O2404" s="9"/>
      <c r="P2404" s="9"/>
      <c r="Q2404" s="9"/>
      <c r="R2404" s="9"/>
      <c r="S2404" s="9"/>
      <c r="T2404" s="9"/>
      <c r="U2404" s="9"/>
      <c r="V2404" s="9"/>
      <c r="W2404" s="9"/>
      <c r="X2404" s="9"/>
      <c r="Y2404" s="9"/>
      <c r="Z2404" s="9"/>
      <c r="AA2404" s="9"/>
      <c r="AB2404" s="9"/>
      <c r="AC2404" s="9"/>
      <c r="AD2404" s="9"/>
      <c r="AG2404" s="176">
        <f t="shared" ref="AG2404:AG2410" si="3725">M2404</f>
        <v>0</v>
      </c>
      <c r="AH2404" s="181">
        <f t="shared" ref="AH2404:AH2410" si="3726">IF(AND(N2404="",O2404=""),0,
IF(COUNTIF(N2404:O2404,"NS")&gt;0,COUNTIF(N2404:O2404,"NS"),
IF(AND(AG2404&gt;AI2404,COUNTIF(N2404:O2404,"NS")&lt;2),(AP2404+AT2404),0)))</f>
        <v>0</v>
      </c>
      <c r="AI2404" s="177">
        <f t="shared" ref="AI2404:AI2410" si="3727">IF(COUNTIF(N2404:O2404,"NA")=2,"NA",SUM(N2404:O2404))</f>
        <v>0</v>
      </c>
      <c r="AJ2404" s="187">
        <f t="shared" ref="AJ2404:AJ2410" si="3728">IF($AJ$2447=$AH$2447, 0,  IF(OR(AND(AG2404=0, AH2404&gt;0),AND(AG2404="NS", AI2404&gt;0), AND(AG2404="NS", AH2404=0, AI2404=0)), 1, IF(OR(AND(AG2404&gt;0, AH2404&gt;0), AND(AG2404="NS", AH2404=2), AND(AG2404="NS", AI2404=0, AH2404&gt;0), AG2404=AI2404), 0, 1)))</f>
        <v>0</v>
      </c>
      <c r="AK2404" s="178">
        <f t="shared" ref="AK2404:AK2410" si="3729">M2404</f>
        <v>0</v>
      </c>
      <c r="AL2404" s="190">
        <f t="shared" ref="AL2404:AL2410" si="3730">COUNTIF(P2404,"NS")+COUNTIF(S2404,"NS")+COUNTIF(V2404,"NS")+COUNTIF(Y2404,"NS")+COUNTIF(AB2404,"NS")+COUNTIF(M2419,"NS")+COUNTIF(P2419,"NS")+COUNTIF(S2419,"NS")+COUNTIF(V2419,"NS")+COUNTIF(Y2419,"NS")+COUNTIF(AB2419,"NS")+COUNTIF(P2434,"NS")+COUNTIF(S2434,"NS")+COUNTIF(V2434,"NS")+COUNTIF(Y2434,"NS")+COUNTIF(AB2434,"NS")</f>
        <v>0</v>
      </c>
      <c r="AM2404" s="190">
        <f t="shared" ref="AM2404:AM2410" si="3731">IF((COUNTIF(P2404,"NA")+COUNTIF(S2404,"NA")+COUNTIF(V2404,"NA")+COUNTIF(Y2404,"NA")+COUNTIF(AB2404,"NA")+COUNTIF(M2419,"NA")+COUNTIF(P2419,"NA")+COUNTIF(S2419,"NA")+COUNTIF(V2419,"NA")+COUNTIF(Y2419,"NA")+COUNTIF(AB2419,"NA")+COUNTIF(P2434,"NA")+COUNTIF(S2434,"NA")+COUNTIF(V2434,"NA")+COUNTIF(Y2434,"NA")+COUNTIF(AB2434,"NA"))=16,"na",SUM(P2404,S2404,V2404,Y2404,AB2404,M2419,P2419,S2419,V2419,Y2419,AB2419,P2434,S2434,V2434,Y2434,AB2434))</f>
        <v>0</v>
      </c>
      <c r="AN2404" s="191">
        <f t="shared" ref="AN2404:AN2410" si="3732">IF($AJ$2447=$AH$2447, 0, IF(OR(AND(AK2404=0,AL2404&gt;0), AND(AK2404="NS", AM2404&gt;0), AND(AK2404="NS", AM2404=0, AL2404=0)), 1, IF(OR(AND(AL2404&gt;=2, AM2404&lt;AK2404), AND(AK2404="NS", AM2404=0, AL2404&gt;0), AK2404=AM2404), 0, 1)))</f>
        <v>0</v>
      </c>
      <c r="AO2404" s="176">
        <f t="shared" ref="AO2404:AO2410" si="3733">N2404</f>
        <v>0</v>
      </c>
      <c r="AP2404" s="176">
        <f t="shared" ref="AP2404:AP2410" si="3734">COUNTIF(Q2404,"NS")+COUNTIF(T2404,"NS")+COUNTIF(W2404,"NS")+COUNTIF(Z2404,"NS")+COUNTIF(AC2404,"NS")+COUNTIF(N2420,"NS")+COUNTIF(Q2420,"NS")+COUNTIF(T2420,"NS")+COUNTIF(W2420,"NS")+COUNTIF(Z2420,"NS")+COUNTIF(AC2420,"NS")+COUNTIF(Q2436,"NS")+COUNTIF(T2436,"NS")+COUNTIF(W2436,"NS")+COUNTIF(Z2436,"NS")+COUNTIF(AC2436,"NS")</f>
        <v>0</v>
      </c>
      <c r="AQ2404" s="176">
        <f t="shared" ref="AQ2404:AQ2410" si="3735">IF((COUNTIF(Q2404,"NA")+COUNTIF(T2404,"NA")+COUNTIF(W2404,"NA")+COUNTIF(Z2404,"NA")+COUNTIF(AC2404,"NA")+COUNTIF(N2419,"NA")+COUNTIF(Q2419,"NA")+COUNTIF(T2419,"NA")+COUNTIF(W2419,"NA")+COUNTIF(Z2419,"NA")+COUNTIF(AC2419,"NA")+COUNTIF(Q2434,"NA")+COUNTIF(T2434,"NA")+COUNTIF(W2434,"NA")+COUNTIF(Z2434,"NA")+COUNTIF(AC2434,"NA"))=16,"na",SUM(Q2404,T2404,W2404,Z2404,AC2404,N2419,Q2419,T2419,W2419,Z2419,AC2419,Q2434,T2434,W2434,Z2434,AC2434))</f>
        <v>0</v>
      </c>
      <c r="AR2404" s="191">
        <f t="shared" ref="AR2404:AR2410" si="3736">IF($AJ$2447=$AH$2447, 0, IF(OR(AND(AO2404=0,AP2404&gt;0), AND(AO2404="NS", AQ2404&gt;0), AND(AO2404="NS", AQ2404=0, AP2404=0)), 1, IF(OR(AND(AP2404&gt;=2, AQ2404&lt;AO2404), AND(AO2404="NS", AQ2404=0, AP2404&gt;0), AO2404=AQ2404), 0, 1)))</f>
        <v>0</v>
      </c>
      <c r="AS2404" s="178">
        <f t="shared" ref="AS2404:AS2410" si="3737">O2404</f>
        <v>0</v>
      </c>
      <c r="AT2404" s="178">
        <f t="shared" ref="AT2404:AT2410" si="3738">COUNTIF(R2404,"NS")+COUNTIF(U2404,"NS")+COUNTIF(X2404,"NS")+COUNTIF(AA2404,"NS")+COUNTIF(AD2404,"NS")+COUNTIF(O2420,"NS")+COUNTIF(R2420,"NS")+COUNTIF(U2420,"NS")+COUNTIF(X2420,"NS")+COUNTIF(AA2420,"NS")+COUNTIF(AD2420,"NS")+COUNTIF(R2436,"NS")+COUNTIF(U2436,"NS")+COUNTIF(X2436,"NS")+COUNTIF(AA2436,"NS")+COUNTIF(AD2436,"NS")</f>
        <v>0</v>
      </c>
      <c r="AU2404" s="178">
        <f t="shared" ref="AU2404:AU2410" si="3739">IF((COUNTIF(R2404,"NA")+COUNTIF(U2404,"NA")+COUNTIF(X2404,"NA")+COUNTIF(AA2404,"NA")+COUNTIF(AD2404,"NA")+COUNTIF(O2419,"NA")+COUNTIF(R2419,"NA")+COUNTIF(U2419,"NA")+COUNTIF(X2419,"NA")+COUNTIF(AA2419,"NA")+COUNTIF(AD2419,"NA")+COUNTIF(R2434,"NA")+COUNTIF(U2434,"NA")+COUNTIF(X2434,"NA")+COUNTIF(AA2434,"NA")+COUNTIF(AD2434,"NA"))=16,"na",SUM(R2404,U2404,X2404,AA2404,AD2404,O2419,R2419,U2419,X2419,AA2419,AD2419,R2434,U2434,X2434,AA2434,AD2434))</f>
        <v>0</v>
      </c>
      <c r="AV2404" s="191">
        <f t="shared" ref="AV2404:AV2410" si="3740">IF($AJ$2447=$AH$2447, 0, IF(OR(AND(AS2404=0,AT2404&gt;0), AND(AS2404="NS", AU2404&gt;0), AND(AS2404="NS", AU2404=0, AT2404=0)), 1, IF(OR(AND(AT2404&gt;=2, AU2404&lt;AS2404), AND(AS2404="NS", AU2404=0, AT2404&gt;0), AS2404=AU2404), 0, 1)))</f>
        <v>0</v>
      </c>
      <c r="AW2404" s="176">
        <f t="shared" ref="AW2404:AW2410" si="3741">P2404</f>
        <v>0</v>
      </c>
      <c r="AX2404" s="176">
        <f t="shared" ref="AX2404:AX2410" si="3742">COUNTIF(Q2404:R2404,"NS")</f>
        <v>0</v>
      </c>
      <c r="AY2404" s="177">
        <f t="shared" ref="AY2404:AY2410" si="3743">IF(COUNTIF(Q2404:R2404,"Na")=2,"NA",SUM(Q2404:R2404))</f>
        <v>0</v>
      </c>
      <c r="AZ2404" s="187">
        <f t="shared" ref="AZ2404:AZ2410" si="3744">IF($AJ$2447=$AH$2447, 0,  IF(OR(AND(AW2404=0, AX2404&gt;0),AND(AW2404="NS", AY2404&gt;0), AND(AW2404="NS", AX2404=0, AY2404=0)), 1, IF(OR(AND(AW2404&gt;0, AX2404=2), AND(AW2404="NS", AX2404=2), AND(AW2404="NS", AY2404=0, AX2404&gt;0), AW2404=AY2404), 0, 1)))</f>
        <v>0</v>
      </c>
      <c r="BA2404" s="178">
        <f t="shared" ref="BA2404:BA2410" si="3745">S2404</f>
        <v>0</v>
      </c>
      <c r="BB2404" s="178">
        <f t="shared" ref="BB2404:BB2410" si="3746">COUNTIF(T2404:U2404,"NS")</f>
        <v>0</v>
      </c>
      <c r="BC2404" s="190">
        <f t="shared" ref="BC2404:BC2410" si="3747">IF(COUNTIF(T2404:U2404,"Na")=2,"NA",SUM(T2404:U2404))</f>
        <v>0</v>
      </c>
      <c r="BD2404" s="187">
        <f t="shared" ref="BD2404:BD2410" si="3748">IF($AJ$2447=$AH$2447, 0,  IF(OR(AND(BA2404=0, BB2404&gt;0),AND(BA2404="NS", BC2404&gt;0), AND(BA2404="NS", BB2404=0, BC2404=0)), 1, IF(OR(AND(BA2404&gt;0, BB2404=2), AND(BA2404="NS", BB2404=2), AND(BA2404="NS", BC2404=0, BB2404&gt;0), BA2404=BC2404), 0, 1)))</f>
        <v>0</v>
      </c>
      <c r="BE2404" s="176">
        <f t="shared" ref="BE2404:BE2410" si="3749">V2404</f>
        <v>0</v>
      </c>
      <c r="BF2404" s="176">
        <f t="shared" ref="BF2404:BF2410" si="3750">COUNTIF(W2404:X2404,"NS")</f>
        <v>0</v>
      </c>
      <c r="BG2404" s="177">
        <f t="shared" ref="BG2404:BG2410" si="3751">IF(COUNTIF(W2404:X2404,"NA")=2,"NA",SUM(W2404:X2404))</f>
        <v>0</v>
      </c>
      <c r="BH2404" s="187">
        <f t="shared" ref="BH2404:BH2410" si="3752">IF($AJ$2447=$AH$2447, 0,  IF(OR(AND(BE2404=0, BF2404&gt;0),AND(BE2404="NS", BG2404&gt;0), AND(BE2404="NS", BF2404=0, BG2404=0)), 1, IF(OR(AND(BE2404&gt;0, BF2404=2), AND(BE2404="NS", BF2404=2), AND(BE2404="NS", BG2404=0, BF2404&gt;0), BE2404=BG2404), 0, 1)))</f>
        <v>0</v>
      </c>
      <c r="BI2404" s="178">
        <f t="shared" ref="BI2404:BI2410" si="3753">Y2404</f>
        <v>0</v>
      </c>
      <c r="BJ2404" s="178">
        <f t="shared" ref="BJ2404:BJ2410" si="3754">COUNTIF(Z2404:AA2404,"NS")</f>
        <v>0</v>
      </c>
      <c r="BK2404" s="190">
        <f t="shared" ref="BK2404:BK2410" si="3755">IF(COUNTIF(Z2404:AA2404,"NA")=2,"NA",SUM(Z2404:AA2404))</f>
        <v>0</v>
      </c>
      <c r="BL2404" s="187">
        <f t="shared" ref="BL2404:BL2410" si="3756">IF($AJ$2447=$AH$2447, 0,  IF(OR(AND(BI2404=0, BJ2404&gt;0),AND(BI2404="NS", BK2404&gt;0), AND(BI2404="NS", BJ2404=0, BK2404=0)), 1, IF(OR(AND(BI2404&gt;0, BJ2404=2), AND(BI2404="NS", BJ2404=2), AND(BI2404="NS", BK2404=0, BJ2404&gt;0), BI2404=BK2404), 0, 1)))</f>
        <v>0</v>
      </c>
      <c r="BM2404" s="176">
        <f t="shared" ref="BM2404:BM2410" si="3757">AB2404</f>
        <v>0</v>
      </c>
      <c r="BN2404" s="176">
        <f t="shared" ref="BN2404:BN2410" si="3758">COUNTIF(AC2404:AD2404,"NS")</f>
        <v>0</v>
      </c>
      <c r="BO2404" s="177">
        <f t="shared" ref="BO2404:BO2410" si="3759">IF(COUNTIF(AC2404:AD2404,"NA")=2,"NA",SUM(AC2404:AD2404))</f>
        <v>0</v>
      </c>
      <c r="BP2404" s="187">
        <f t="shared" ref="BP2404:BP2410" si="3760">IF($AJ$2447=$AH$2447, 0,  IF(OR(AND(BM2404=0, BN2404&gt;0),AND(BM2404="NS", BO2404&gt;0), AND(BM2404="NS", BN2404=0, BO2404=0)), 1, IF(OR(AND(BM2404&gt;0, BN2404=2), AND(BM2404="NS", BN2404=2), AND(BM2404="NS", BO2404=0, BN2404&gt;0), BM2404=BO2404), 0, 1)))</f>
        <v>0</v>
      </c>
    </row>
    <row r="2405" spans="3:90" ht="20.100000000000001" customHeight="1">
      <c r="C2405" s="738"/>
      <c r="D2405" s="139" t="s">
        <v>514</v>
      </c>
      <c r="E2405" s="677" t="s">
        <v>1535</v>
      </c>
      <c r="F2405" s="677"/>
      <c r="G2405" s="677"/>
      <c r="H2405" s="677"/>
      <c r="I2405" s="677"/>
      <c r="J2405" s="677"/>
      <c r="K2405" s="677"/>
      <c r="L2405" s="677"/>
      <c r="M2405" s="9"/>
      <c r="N2405" s="9"/>
      <c r="O2405" s="9"/>
      <c r="P2405" s="9"/>
      <c r="Q2405" s="9"/>
      <c r="R2405" s="9"/>
      <c r="S2405" s="9"/>
      <c r="T2405" s="9"/>
      <c r="U2405" s="9"/>
      <c r="V2405" s="9"/>
      <c r="W2405" s="9"/>
      <c r="X2405" s="9"/>
      <c r="Y2405" s="9"/>
      <c r="Z2405" s="9"/>
      <c r="AA2405" s="9"/>
      <c r="AB2405" s="9"/>
      <c r="AC2405" s="9"/>
      <c r="AD2405" s="9"/>
      <c r="AG2405" s="176">
        <f t="shared" si="3725"/>
        <v>0</v>
      </c>
      <c r="AH2405" s="181">
        <f t="shared" si="3726"/>
        <v>0</v>
      </c>
      <c r="AI2405" s="177">
        <f t="shared" si="3727"/>
        <v>0</v>
      </c>
      <c r="AJ2405" s="187">
        <f t="shared" si="3728"/>
        <v>0</v>
      </c>
      <c r="AK2405" s="178">
        <f t="shared" si="3729"/>
        <v>0</v>
      </c>
      <c r="AL2405" s="190">
        <f t="shared" si="3730"/>
        <v>0</v>
      </c>
      <c r="AM2405" s="190">
        <f>IF((COUNTIF(P2405,"NA")+COUNTIF(S2405,"NA")+COUNTIF(V2405,"NA")+COUNTIF(Y2405,"NA")+COUNTIF(AB2405,"NA")+COUNTIF(M2420,"NA")+COUNTIF(P2420,"NA")+COUNTIF(S2420,"NA")+COUNTIF(V2420,"NA")+COUNTIF(Y2420,"NA")+COUNTIF(AB2420,"NA")+COUNTIF(P2435,"NA")+COUNTIF(S2435,"NA")+COUNTIF(V2435,"NA")+COUNTIF(Y2435,"NA")+COUNTIF(AB2435,"NA"))=16,"na",SUM(P2405,S2405,V2405,Y2405,AB2405,M2420,P2420,S2420,V2420,Y2420,AB2420,P2435,S2435,V2435,Y2435,AB2435))</f>
        <v>0</v>
      </c>
      <c r="AN2405" s="191">
        <f t="shared" si="3732"/>
        <v>0</v>
      </c>
      <c r="AO2405" s="176">
        <f t="shared" si="3733"/>
        <v>0</v>
      </c>
      <c r="AP2405" s="176">
        <f t="shared" si="3734"/>
        <v>0</v>
      </c>
      <c r="AQ2405" s="176">
        <f t="shared" si="3735"/>
        <v>0</v>
      </c>
      <c r="AR2405" s="191">
        <f t="shared" si="3736"/>
        <v>0</v>
      </c>
      <c r="AS2405" s="178">
        <f t="shared" si="3737"/>
        <v>0</v>
      </c>
      <c r="AT2405" s="178">
        <f t="shared" si="3738"/>
        <v>0</v>
      </c>
      <c r="AU2405" s="178">
        <f t="shared" si="3739"/>
        <v>0</v>
      </c>
      <c r="AV2405" s="191">
        <f t="shared" si="3740"/>
        <v>0</v>
      </c>
      <c r="AW2405" s="176">
        <f t="shared" si="3741"/>
        <v>0</v>
      </c>
      <c r="AX2405" s="176">
        <f t="shared" si="3742"/>
        <v>0</v>
      </c>
      <c r="AY2405" s="177">
        <f t="shared" si="3743"/>
        <v>0</v>
      </c>
      <c r="AZ2405" s="187">
        <f t="shared" si="3744"/>
        <v>0</v>
      </c>
      <c r="BA2405" s="178">
        <f t="shared" si="3745"/>
        <v>0</v>
      </c>
      <c r="BB2405" s="178">
        <f t="shared" si="3746"/>
        <v>0</v>
      </c>
      <c r="BC2405" s="190">
        <f t="shared" si="3747"/>
        <v>0</v>
      </c>
      <c r="BD2405" s="187">
        <f t="shared" si="3748"/>
        <v>0</v>
      </c>
      <c r="BE2405" s="176">
        <f t="shared" si="3749"/>
        <v>0</v>
      </c>
      <c r="BF2405" s="176">
        <f t="shared" si="3750"/>
        <v>0</v>
      </c>
      <c r="BG2405" s="177">
        <f t="shared" si="3751"/>
        <v>0</v>
      </c>
      <c r="BH2405" s="187">
        <f t="shared" si="3752"/>
        <v>0</v>
      </c>
      <c r="BI2405" s="178">
        <f t="shared" si="3753"/>
        <v>0</v>
      </c>
      <c r="BJ2405" s="178">
        <f t="shared" si="3754"/>
        <v>0</v>
      </c>
      <c r="BK2405" s="190">
        <f t="shared" si="3755"/>
        <v>0</v>
      </c>
      <c r="BL2405" s="187">
        <f t="shared" si="3756"/>
        <v>0</v>
      </c>
      <c r="BM2405" s="176">
        <f t="shared" si="3757"/>
        <v>0</v>
      </c>
      <c r="BN2405" s="176">
        <f t="shared" si="3758"/>
        <v>0</v>
      </c>
      <c r="BO2405" s="177">
        <f t="shared" si="3759"/>
        <v>0</v>
      </c>
      <c r="BP2405" s="187">
        <f t="shared" si="3760"/>
        <v>0</v>
      </c>
    </row>
    <row r="2406" spans="3:90" ht="15" customHeight="1">
      <c r="C2406" s="761" t="s">
        <v>30</v>
      </c>
      <c r="D2406" s="761"/>
      <c r="E2406" s="677" t="s">
        <v>369</v>
      </c>
      <c r="F2406" s="677"/>
      <c r="G2406" s="677"/>
      <c r="H2406" s="677"/>
      <c r="I2406" s="677"/>
      <c r="J2406" s="677"/>
      <c r="K2406" s="677"/>
      <c r="L2406" s="677"/>
      <c r="M2406" s="9"/>
      <c r="N2406" s="9"/>
      <c r="O2406" s="9"/>
      <c r="P2406" s="9"/>
      <c r="Q2406" s="9"/>
      <c r="R2406" s="9"/>
      <c r="S2406" s="9"/>
      <c r="T2406" s="9"/>
      <c r="U2406" s="9"/>
      <c r="V2406" s="9"/>
      <c r="W2406" s="9"/>
      <c r="X2406" s="9"/>
      <c r="Y2406" s="9"/>
      <c r="Z2406" s="9"/>
      <c r="AA2406" s="9"/>
      <c r="AB2406" s="9"/>
      <c r="AC2406" s="9"/>
      <c r="AD2406" s="9"/>
      <c r="AG2406" s="176">
        <f t="shared" si="3725"/>
        <v>0</v>
      </c>
      <c r="AH2406" s="181">
        <f t="shared" si="3726"/>
        <v>0</v>
      </c>
      <c r="AI2406" s="177">
        <f t="shared" si="3727"/>
        <v>0</v>
      </c>
      <c r="AJ2406" s="187">
        <f t="shared" si="3728"/>
        <v>0</v>
      </c>
      <c r="AK2406" s="178">
        <f t="shared" si="3729"/>
        <v>0</v>
      </c>
      <c r="AL2406" s="190">
        <f t="shared" si="3730"/>
        <v>0</v>
      </c>
      <c r="AM2406" s="190">
        <f t="shared" si="3731"/>
        <v>0</v>
      </c>
      <c r="AN2406" s="191">
        <f t="shared" si="3732"/>
        <v>0</v>
      </c>
      <c r="AO2406" s="176">
        <f t="shared" si="3733"/>
        <v>0</v>
      </c>
      <c r="AP2406" s="176">
        <f t="shared" si="3734"/>
        <v>0</v>
      </c>
      <c r="AQ2406" s="176">
        <f t="shared" si="3735"/>
        <v>0</v>
      </c>
      <c r="AR2406" s="191">
        <f t="shared" si="3736"/>
        <v>0</v>
      </c>
      <c r="AS2406" s="178">
        <f t="shared" si="3737"/>
        <v>0</v>
      </c>
      <c r="AT2406" s="178">
        <f t="shared" si="3738"/>
        <v>0</v>
      </c>
      <c r="AU2406" s="178">
        <f t="shared" si="3739"/>
        <v>0</v>
      </c>
      <c r="AV2406" s="191">
        <f t="shared" si="3740"/>
        <v>0</v>
      </c>
      <c r="AW2406" s="176">
        <f t="shared" si="3741"/>
        <v>0</v>
      </c>
      <c r="AX2406" s="176">
        <f t="shared" si="3742"/>
        <v>0</v>
      </c>
      <c r="AY2406" s="177">
        <f t="shared" si="3743"/>
        <v>0</v>
      </c>
      <c r="AZ2406" s="187">
        <f t="shared" si="3744"/>
        <v>0</v>
      </c>
      <c r="BA2406" s="178">
        <f t="shared" si="3745"/>
        <v>0</v>
      </c>
      <c r="BB2406" s="178">
        <f t="shared" si="3746"/>
        <v>0</v>
      </c>
      <c r="BC2406" s="190">
        <f t="shared" si="3747"/>
        <v>0</v>
      </c>
      <c r="BD2406" s="187">
        <f t="shared" si="3748"/>
        <v>0</v>
      </c>
      <c r="BE2406" s="176">
        <f t="shared" si="3749"/>
        <v>0</v>
      </c>
      <c r="BF2406" s="176">
        <f t="shared" si="3750"/>
        <v>0</v>
      </c>
      <c r="BG2406" s="177">
        <f t="shared" si="3751"/>
        <v>0</v>
      </c>
      <c r="BH2406" s="187">
        <f t="shared" si="3752"/>
        <v>0</v>
      </c>
      <c r="BI2406" s="178">
        <f t="shared" si="3753"/>
        <v>0</v>
      </c>
      <c r="BJ2406" s="178">
        <f t="shared" si="3754"/>
        <v>0</v>
      </c>
      <c r="BK2406" s="190">
        <f t="shared" si="3755"/>
        <v>0</v>
      </c>
      <c r="BL2406" s="187">
        <f t="shared" si="3756"/>
        <v>0</v>
      </c>
      <c r="BM2406" s="176">
        <f t="shared" si="3757"/>
        <v>0</v>
      </c>
      <c r="BN2406" s="176">
        <f t="shared" si="3758"/>
        <v>0</v>
      </c>
      <c r="BO2406" s="177">
        <f t="shared" si="3759"/>
        <v>0</v>
      </c>
      <c r="BP2406" s="187">
        <f t="shared" si="3760"/>
        <v>0</v>
      </c>
      <c r="BU2406" s="153" t="s">
        <v>114</v>
      </c>
      <c r="BV2406" t="s">
        <v>115</v>
      </c>
      <c r="BW2406" t="s">
        <v>116</v>
      </c>
      <c r="BX2406" t="s">
        <v>552</v>
      </c>
      <c r="CG2406" t="s">
        <v>553</v>
      </c>
    </row>
    <row r="2407" spans="3:90" ht="15" customHeight="1">
      <c r="C2407" s="761" t="s">
        <v>36</v>
      </c>
      <c r="D2407" s="761"/>
      <c r="E2407" s="677" t="s">
        <v>370</v>
      </c>
      <c r="F2407" s="677"/>
      <c r="G2407" s="677"/>
      <c r="H2407" s="677"/>
      <c r="I2407" s="677"/>
      <c r="J2407" s="677"/>
      <c r="K2407" s="677"/>
      <c r="L2407" s="677"/>
      <c r="M2407" s="9"/>
      <c r="N2407" s="9"/>
      <c r="O2407" s="9"/>
      <c r="P2407" s="9"/>
      <c r="Q2407" s="9"/>
      <c r="R2407" s="9"/>
      <c r="S2407" s="9"/>
      <c r="T2407" s="9"/>
      <c r="U2407" s="9"/>
      <c r="V2407" s="9"/>
      <c r="W2407" s="9"/>
      <c r="X2407" s="9"/>
      <c r="Y2407" s="9"/>
      <c r="Z2407" s="9"/>
      <c r="AA2407" s="9"/>
      <c r="AB2407" s="9"/>
      <c r="AC2407" s="9"/>
      <c r="AD2407" s="9"/>
      <c r="AG2407" s="176">
        <f t="shared" si="3725"/>
        <v>0</v>
      </c>
      <c r="AH2407" s="181">
        <f t="shared" si="3726"/>
        <v>0</v>
      </c>
      <c r="AI2407" s="177">
        <f t="shared" si="3727"/>
        <v>0</v>
      </c>
      <c r="AJ2407" s="187">
        <f t="shared" si="3728"/>
        <v>0</v>
      </c>
      <c r="AK2407" s="178">
        <f t="shared" si="3729"/>
        <v>0</v>
      </c>
      <c r="AL2407" s="190">
        <f t="shared" si="3730"/>
        <v>0</v>
      </c>
      <c r="AM2407" s="190">
        <f t="shared" si="3731"/>
        <v>0</v>
      </c>
      <c r="AN2407" s="191">
        <f t="shared" si="3732"/>
        <v>0</v>
      </c>
      <c r="AO2407" s="176">
        <f t="shared" si="3733"/>
        <v>0</v>
      </c>
      <c r="AP2407" s="176">
        <f t="shared" si="3734"/>
        <v>0</v>
      </c>
      <c r="AQ2407" s="176">
        <f t="shared" si="3735"/>
        <v>0</v>
      </c>
      <c r="AR2407" s="191">
        <f t="shared" si="3736"/>
        <v>0</v>
      </c>
      <c r="AS2407" s="178">
        <f t="shared" si="3737"/>
        <v>0</v>
      </c>
      <c r="AT2407" s="178">
        <f t="shared" si="3738"/>
        <v>0</v>
      </c>
      <c r="AU2407" s="178">
        <f t="shared" si="3739"/>
        <v>0</v>
      </c>
      <c r="AV2407" s="191">
        <f t="shared" si="3740"/>
        <v>0</v>
      </c>
      <c r="AW2407" s="176">
        <f t="shared" si="3741"/>
        <v>0</v>
      </c>
      <c r="AX2407" s="176">
        <f t="shared" si="3742"/>
        <v>0</v>
      </c>
      <c r="AY2407" s="177">
        <f t="shared" si="3743"/>
        <v>0</v>
      </c>
      <c r="AZ2407" s="187">
        <f t="shared" si="3744"/>
        <v>0</v>
      </c>
      <c r="BA2407" s="178">
        <f t="shared" si="3745"/>
        <v>0</v>
      </c>
      <c r="BB2407" s="178">
        <f t="shared" si="3746"/>
        <v>0</v>
      </c>
      <c r="BC2407" s="190">
        <f t="shared" si="3747"/>
        <v>0</v>
      </c>
      <c r="BD2407" s="187">
        <f t="shared" si="3748"/>
        <v>0</v>
      </c>
      <c r="BE2407" s="176">
        <f t="shared" si="3749"/>
        <v>0</v>
      </c>
      <c r="BF2407" s="176">
        <f t="shared" si="3750"/>
        <v>0</v>
      </c>
      <c r="BG2407" s="177">
        <f t="shared" si="3751"/>
        <v>0</v>
      </c>
      <c r="BH2407" s="187">
        <f t="shared" si="3752"/>
        <v>0</v>
      </c>
      <c r="BI2407" s="178">
        <f t="shared" si="3753"/>
        <v>0</v>
      </c>
      <c r="BJ2407" s="178">
        <f t="shared" si="3754"/>
        <v>0</v>
      </c>
      <c r="BK2407" s="190">
        <f t="shared" si="3755"/>
        <v>0</v>
      </c>
      <c r="BL2407" s="187">
        <f t="shared" si="3756"/>
        <v>0</v>
      </c>
      <c r="BM2407" s="176">
        <f t="shared" si="3757"/>
        <v>0</v>
      </c>
      <c r="BN2407" s="176">
        <f t="shared" si="3758"/>
        <v>0</v>
      </c>
      <c r="BO2407" s="177">
        <f t="shared" si="3759"/>
        <v>0</v>
      </c>
      <c r="BP2407" s="187">
        <f t="shared" si="3760"/>
        <v>0</v>
      </c>
      <c r="BX2407" t="s">
        <v>525</v>
      </c>
      <c r="CA2407" t="s">
        <v>526</v>
      </c>
      <c r="CD2407" t="s">
        <v>527</v>
      </c>
      <c r="CG2407" t="s">
        <v>529</v>
      </c>
      <c r="CJ2407" t="s">
        <v>530</v>
      </c>
    </row>
    <row r="2408" spans="3:90" ht="15" customHeight="1">
      <c r="C2408" s="761" t="s">
        <v>40</v>
      </c>
      <c r="D2408" s="761"/>
      <c r="E2408" s="677" t="s">
        <v>371</v>
      </c>
      <c r="F2408" s="677"/>
      <c r="G2408" s="677"/>
      <c r="H2408" s="677"/>
      <c r="I2408" s="677"/>
      <c r="J2408" s="677"/>
      <c r="K2408" s="677"/>
      <c r="L2408" s="677"/>
      <c r="M2408" s="9"/>
      <c r="N2408" s="9"/>
      <c r="O2408" s="9"/>
      <c r="P2408" s="9"/>
      <c r="Q2408" s="9"/>
      <c r="R2408" s="9"/>
      <c r="S2408" s="9"/>
      <c r="T2408" s="9"/>
      <c r="U2408" s="9"/>
      <c r="V2408" s="9"/>
      <c r="W2408" s="9"/>
      <c r="X2408" s="9"/>
      <c r="Y2408" s="9"/>
      <c r="Z2408" s="9"/>
      <c r="AA2408" s="9"/>
      <c r="AB2408" s="9"/>
      <c r="AC2408" s="9"/>
      <c r="AD2408" s="9"/>
      <c r="AG2408" s="176">
        <f t="shared" si="3725"/>
        <v>0</v>
      </c>
      <c r="AH2408" s="181">
        <f t="shared" si="3726"/>
        <v>0</v>
      </c>
      <c r="AI2408" s="177">
        <f t="shared" si="3727"/>
        <v>0</v>
      </c>
      <c r="AJ2408" s="187">
        <f t="shared" si="3728"/>
        <v>0</v>
      </c>
      <c r="AK2408" s="178">
        <f t="shared" si="3729"/>
        <v>0</v>
      </c>
      <c r="AL2408" s="190">
        <f t="shared" si="3730"/>
        <v>0</v>
      </c>
      <c r="AM2408" s="190">
        <f t="shared" si="3731"/>
        <v>0</v>
      </c>
      <c r="AN2408" s="191">
        <f t="shared" si="3732"/>
        <v>0</v>
      </c>
      <c r="AO2408" s="176">
        <f t="shared" si="3733"/>
        <v>0</v>
      </c>
      <c r="AP2408" s="176">
        <f t="shared" si="3734"/>
        <v>0</v>
      </c>
      <c r="AQ2408" s="176">
        <f t="shared" si="3735"/>
        <v>0</v>
      </c>
      <c r="AR2408" s="191">
        <f t="shared" si="3736"/>
        <v>0</v>
      </c>
      <c r="AS2408" s="178">
        <f t="shared" si="3737"/>
        <v>0</v>
      </c>
      <c r="AT2408" s="178">
        <f t="shared" si="3738"/>
        <v>0</v>
      </c>
      <c r="AU2408" s="178">
        <f t="shared" si="3739"/>
        <v>0</v>
      </c>
      <c r="AV2408" s="191">
        <f t="shared" si="3740"/>
        <v>0</v>
      </c>
      <c r="AW2408" s="176">
        <f t="shared" si="3741"/>
        <v>0</v>
      </c>
      <c r="AX2408" s="176">
        <f t="shared" si="3742"/>
        <v>0</v>
      </c>
      <c r="AY2408" s="177">
        <f t="shared" si="3743"/>
        <v>0</v>
      </c>
      <c r="AZ2408" s="187">
        <f t="shared" si="3744"/>
        <v>0</v>
      </c>
      <c r="BA2408" s="178">
        <f t="shared" si="3745"/>
        <v>0</v>
      </c>
      <c r="BB2408" s="178">
        <f t="shared" si="3746"/>
        <v>0</v>
      </c>
      <c r="BC2408" s="190">
        <f t="shared" si="3747"/>
        <v>0</v>
      </c>
      <c r="BD2408" s="187">
        <f t="shared" si="3748"/>
        <v>0</v>
      </c>
      <c r="BE2408" s="176">
        <f t="shared" si="3749"/>
        <v>0</v>
      </c>
      <c r="BF2408" s="176">
        <f t="shared" si="3750"/>
        <v>0</v>
      </c>
      <c r="BG2408" s="177">
        <f t="shared" si="3751"/>
        <v>0</v>
      </c>
      <c r="BH2408" s="187">
        <f t="shared" si="3752"/>
        <v>0</v>
      </c>
      <c r="BI2408" s="178">
        <f t="shared" si="3753"/>
        <v>0</v>
      </c>
      <c r="BJ2408" s="178">
        <f t="shared" si="3754"/>
        <v>0</v>
      </c>
      <c r="BK2408" s="190">
        <f t="shared" si="3755"/>
        <v>0</v>
      </c>
      <c r="BL2408" s="187">
        <f t="shared" si="3756"/>
        <v>0</v>
      </c>
      <c r="BM2408" s="176">
        <f t="shared" si="3757"/>
        <v>0</v>
      </c>
      <c r="BN2408" s="176">
        <f t="shared" si="3758"/>
        <v>0</v>
      </c>
      <c r="BO2408" s="177">
        <f t="shared" si="3759"/>
        <v>0</v>
      </c>
      <c r="BP2408" s="187">
        <f t="shared" si="3760"/>
        <v>0</v>
      </c>
      <c r="BX2408" t="s">
        <v>8092</v>
      </c>
      <c r="BY2408" t="s">
        <v>8071</v>
      </c>
      <c r="BZ2408" t="s">
        <v>8072</v>
      </c>
      <c r="CA2408" t="s">
        <v>8092</v>
      </c>
      <c r="CB2408" t="s">
        <v>8071</v>
      </c>
      <c r="CC2408" t="s">
        <v>8072</v>
      </c>
      <c r="CD2408" t="s">
        <v>8092</v>
      </c>
      <c r="CE2408" t="s">
        <v>8071</v>
      </c>
      <c r="CF2408" t="s">
        <v>8072</v>
      </c>
      <c r="CG2408" t="s">
        <v>8092</v>
      </c>
      <c r="CH2408" t="s">
        <v>8071</v>
      </c>
      <c r="CI2408" t="s">
        <v>8072</v>
      </c>
      <c r="CJ2408" t="s">
        <v>8092</v>
      </c>
      <c r="CK2408" t="s">
        <v>8071</v>
      </c>
      <c r="CL2408" t="s">
        <v>8072</v>
      </c>
    </row>
    <row r="2409" spans="3:90" ht="15" customHeight="1">
      <c r="C2409" s="761" t="s">
        <v>43</v>
      </c>
      <c r="D2409" s="761"/>
      <c r="E2409" s="677" t="s">
        <v>372</v>
      </c>
      <c r="F2409" s="677"/>
      <c r="G2409" s="677"/>
      <c r="H2409" s="677"/>
      <c r="I2409" s="677"/>
      <c r="J2409" s="677"/>
      <c r="K2409" s="677"/>
      <c r="L2409" s="677"/>
      <c r="M2409" s="9"/>
      <c r="N2409" s="9"/>
      <c r="O2409" s="9"/>
      <c r="P2409" s="9"/>
      <c r="Q2409" s="9"/>
      <c r="R2409" s="9"/>
      <c r="S2409" s="9"/>
      <c r="T2409" s="9"/>
      <c r="U2409" s="9"/>
      <c r="V2409" s="9"/>
      <c r="W2409" s="9"/>
      <c r="X2409" s="9"/>
      <c r="Y2409" s="9"/>
      <c r="Z2409" s="9"/>
      <c r="AA2409" s="9"/>
      <c r="AB2409" s="9"/>
      <c r="AC2409" s="9"/>
      <c r="AD2409" s="9"/>
      <c r="AG2409" s="176">
        <f t="shared" si="3725"/>
        <v>0</v>
      </c>
      <c r="AH2409" s="181">
        <f t="shared" si="3726"/>
        <v>0</v>
      </c>
      <c r="AI2409" s="177">
        <f t="shared" si="3727"/>
        <v>0</v>
      </c>
      <c r="AJ2409" s="187">
        <f t="shared" si="3728"/>
        <v>0</v>
      </c>
      <c r="AK2409" s="178">
        <f t="shared" si="3729"/>
        <v>0</v>
      </c>
      <c r="AL2409" s="190">
        <f t="shared" si="3730"/>
        <v>0</v>
      </c>
      <c r="AM2409" s="190">
        <f t="shared" si="3731"/>
        <v>0</v>
      </c>
      <c r="AN2409" s="191">
        <f t="shared" si="3732"/>
        <v>0</v>
      </c>
      <c r="AO2409" s="176">
        <f t="shared" si="3733"/>
        <v>0</v>
      </c>
      <c r="AP2409" s="176">
        <f t="shared" si="3734"/>
        <v>0</v>
      </c>
      <c r="AQ2409" s="176">
        <f t="shared" si="3735"/>
        <v>0</v>
      </c>
      <c r="AR2409" s="191">
        <f t="shared" si="3736"/>
        <v>0</v>
      </c>
      <c r="AS2409" s="178">
        <f t="shared" si="3737"/>
        <v>0</v>
      </c>
      <c r="AT2409" s="178">
        <f t="shared" si="3738"/>
        <v>0</v>
      </c>
      <c r="AU2409" s="178">
        <f t="shared" si="3739"/>
        <v>0</v>
      </c>
      <c r="AV2409" s="191">
        <f t="shared" si="3740"/>
        <v>0</v>
      </c>
      <c r="AW2409" s="176">
        <f t="shared" si="3741"/>
        <v>0</v>
      </c>
      <c r="AX2409" s="176">
        <f t="shared" si="3742"/>
        <v>0</v>
      </c>
      <c r="AY2409" s="177">
        <f t="shared" si="3743"/>
        <v>0</v>
      </c>
      <c r="AZ2409" s="187">
        <f t="shared" si="3744"/>
        <v>0</v>
      </c>
      <c r="BA2409" s="178">
        <f t="shared" si="3745"/>
        <v>0</v>
      </c>
      <c r="BB2409" s="178">
        <f t="shared" si="3746"/>
        <v>0</v>
      </c>
      <c r="BC2409" s="190">
        <f t="shared" si="3747"/>
        <v>0</v>
      </c>
      <c r="BD2409" s="187">
        <f t="shared" si="3748"/>
        <v>0</v>
      </c>
      <c r="BE2409" s="176">
        <f t="shared" si="3749"/>
        <v>0</v>
      </c>
      <c r="BF2409" s="176">
        <f t="shared" si="3750"/>
        <v>0</v>
      </c>
      <c r="BG2409" s="177">
        <f t="shared" si="3751"/>
        <v>0</v>
      </c>
      <c r="BH2409" s="187">
        <f t="shared" si="3752"/>
        <v>0</v>
      </c>
      <c r="BI2409" s="178">
        <f t="shared" si="3753"/>
        <v>0</v>
      </c>
      <c r="BJ2409" s="178">
        <f t="shared" si="3754"/>
        <v>0</v>
      </c>
      <c r="BK2409" s="190">
        <f t="shared" si="3755"/>
        <v>0</v>
      </c>
      <c r="BL2409" s="187">
        <f t="shared" si="3756"/>
        <v>0</v>
      </c>
      <c r="BM2409" s="176">
        <f t="shared" si="3757"/>
        <v>0</v>
      </c>
      <c r="BN2409" s="176">
        <f t="shared" si="3758"/>
        <v>0</v>
      </c>
      <c r="BO2409" s="177">
        <f t="shared" si="3759"/>
        <v>0</v>
      </c>
      <c r="BP2409" s="187">
        <f t="shared" si="3760"/>
        <v>0</v>
      </c>
      <c r="BU2409">
        <f>$M$2211</f>
        <v>0</v>
      </c>
      <c r="BV2409">
        <f>$N$2211</f>
        <v>0</v>
      </c>
      <c r="BW2409">
        <f>$O$2211</f>
        <v>0</v>
      </c>
      <c r="BX2409">
        <f>$P$2211</f>
        <v>0</v>
      </c>
      <c r="BY2409">
        <f>$Q$2211</f>
        <v>0</v>
      </c>
      <c r="BZ2409">
        <f>$R$2211</f>
        <v>0</v>
      </c>
      <c r="CA2409">
        <f>$S$2211</f>
        <v>0</v>
      </c>
      <c r="CB2409">
        <f>$T$2211</f>
        <v>0</v>
      </c>
      <c r="CC2409">
        <f>$U$2211</f>
        <v>0</v>
      </c>
      <c r="CD2409">
        <f>$V$2211</f>
        <v>0</v>
      </c>
      <c r="CE2409">
        <f>$W$2211</f>
        <v>0</v>
      </c>
      <c r="CF2409">
        <f>$X$2211</f>
        <v>0</v>
      </c>
      <c r="CG2409">
        <f>$Y$2211</f>
        <v>0</v>
      </c>
      <c r="CH2409">
        <f>$Z$2211</f>
        <v>0</v>
      </c>
      <c r="CI2409">
        <f>$AA$2211</f>
        <v>0</v>
      </c>
      <c r="CJ2409">
        <f>$AB$2211</f>
        <v>0</v>
      </c>
      <c r="CK2409">
        <f>$AC$2211</f>
        <v>0</v>
      </c>
      <c r="CL2409">
        <f>$AD$2211</f>
        <v>0</v>
      </c>
    </row>
    <row r="2410" spans="3:90" ht="15" customHeight="1">
      <c r="C2410" s="761" t="s">
        <v>47</v>
      </c>
      <c r="D2410" s="761"/>
      <c r="E2410" s="677" t="s">
        <v>182</v>
      </c>
      <c r="F2410" s="677"/>
      <c r="G2410" s="677"/>
      <c r="H2410" s="677"/>
      <c r="I2410" s="677"/>
      <c r="J2410" s="677"/>
      <c r="K2410" s="677"/>
      <c r="L2410" s="677"/>
      <c r="M2410" s="9"/>
      <c r="N2410" s="9"/>
      <c r="O2410" s="9"/>
      <c r="P2410" s="9"/>
      <c r="Q2410" s="9"/>
      <c r="R2410" s="9"/>
      <c r="S2410" s="9"/>
      <c r="T2410" s="9"/>
      <c r="U2410" s="9"/>
      <c r="V2410" s="9"/>
      <c r="W2410" s="9"/>
      <c r="X2410" s="9"/>
      <c r="Y2410" s="9"/>
      <c r="Z2410" s="9"/>
      <c r="AA2410" s="9"/>
      <c r="AB2410" s="9"/>
      <c r="AC2410" s="9"/>
      <c r="AD2410" s="9"/>
      <c r="AG2410" s="176">
        <f t="shared" si="3725"/>
        <v>0</v>
      </c>
      <c r="AH2410" s="181">
        <f t="shared" si="3726"/>
        <v>0</v>
      </c>
      <c r="AI2410" s="177">
        <f t="shared" si="3727"/>
        <v>0</v>
      </c>
      <c r="AJ2410" s="187">
        <f t="shared" si="3728"/>
        <v>0</v>
      </c>
      <c r="AK2410" s="178">
        <f t="shared" si="3729"/>
        <v>0</v>
      </c>
      <c r="AL2410" s="190">
        <f t="shared" si="3730"/>
        <v>0</v>
      </c>
      <c r="AM2410" s="190">
        <f t="shared" si="3731"/>
        <v>0</v>
      </c>
      <c r="AN2410" s="191">
        <f t="shared" si="3732"/>
        <v>0</v>
      </c>
      <c r="AO2410" s="176">
        <f t="shared" si="3733"/>
        <v>0</v>
      </c>
      <c r="AP2410" s="176">
        <f t="shared" si="3734"/>
        <v>0</v>
      </c>
      <c r="AQ2410" s="176">
        <f t="shared" si="3735"/>
        <v>0</v>
      </c>
      <c r="AR2410" s="191">
        <f t="shared" si="3736"/>
        <v>0</v>
      </c>
      <c r="AS2410" s="178">
        <f t="shared" si="3737"/>
        <v>0</v>
      </c>
      <c r="AT2410" s="178">
        <f t="shared" si="3738"/>
        <v>0</v>
      </c>
      <c r="AU2410" s="178">
        <f t="shared" si="3739"/>
        <v>0</v>
      </c>
      <c r="AV2410" s="191">
        <f t="shared" si="3740"/>
        <v>0</v>
      </c>
      <c r="AW2410" s="176">
        <f t="shared" si="3741"/>
        <v>0</v>
      </c>
      <c r="AX2410" s="176">
        <f t="shared" si="3742"/>
        <v>0</v>
      </c>
      <c r="AY2410" s="177">
        <f t="shared" si="3743"/>
        <v>0</v>
      </c>
      <c r="AZ2410" s="187">
        <f t="shared" si="3744"/>
        <v>0</v>
      </c>
      <c r="BA2410" s="178">
        <f t="shared" si="3745"/>
        <v>0</v>
      </c>
      <c r="BB2410" s="178">
        <f t="shared" si="3746"/>
        <v>0</v>
      </c>
      <c r="BC2410" s="190">
        <f t="shared" si="3747"/>
        <v>0</v>
      </c>
      <c r="BD2410" s="187">
        <f t="shared" si="3748"/>
        <v>0</v>
      </c>
      <c r="BE2410" s="176">
        <f t="shared" si="3749"/>
        <v>0</v>
      </c>
      <c r="BF2410" s="176">
        <f t="shared" si="3750"/>
        <v>0</v>
      </c>
      <c r="BG2410" s="177">
        <f t="shared" si="3751"/>
        <v>0</v>
      </c>
      <c r="BH2410" s="187">
        <f t="shared" si="3752"/>
        <v>0</v>
      </c>
      <c r="BI2410" s="178">
        <f t="shared" si="3753"/>
        <v>0</v>
      </c>
      <c r="BJ2410" s="178">
        <f t="shared" si="3754"/>
        <v>0</v>
      </c>
      <c r="BK2410" s="190">
        <f t="shared" si="3755"/>
        <v>0</v>
      </c>
      <c r="BL2410" s="187">
        <f t="shared" si="3756"/>
        <v>0</v>
      </c>
      <c r="BM2410" s="176">
        <f t="shared" si="3757"/>
        <v>0</v>
      </c>
      <c r="BN2410" s="176">
        <f t="shared" si="3758"/>
        <v>0</v>
      </c>
      <c r="BO2410" s="177">
        <f t="shared" si="3759"/>
        <v>0</v>
      </c>
      <c r="BP2410" s="187">
        <f t="shared" si="3760"/>
        <v>0</v>
      </c>
      <c r="BU2410" s="153">
        <f>M2411</f>
        <v>0</v>
      </c>
      <c r="BV2410">
        <f t="shared" ref="BV2410" si="3761">N2411</f>
        <v>0</v>
      </c>
      <c r="BW2410">
        <f t="shared" ref="BW2410" si="3762">O2411</f>
        <v>0</v>
      </c>
      <c r="BX2410">
        <f t="shared" ref="BX2410" si="3763">P2411</f>
        <v>0</v>
      </c>
      <c r="BY2410">
        <f t="shared" ref="BY2410" si="3764">Q2411</f>
        <v>0</v>
      </c>
      <c r="BZ2410">
        <f t="shared" ref="BZ2410" si="3765">R2411</f>
        <v>0</v>
      </c>
      <c r="CA2410">
        <f t="shared" ref="CA2410" si="3766">S2411</f>
        <v>0</v>
      </c>
      <c r="CB2410">
        <f t="shared" ref="CB2410" si="3767">T2411</f>
        <v>0</v>
      </c>
      <c r="CC2410">
        <f t="shared" ref="CC2410" si="3768">U2411</f>
        <v>0</v>
      </c>
      <c r="CD2410">
        <f t="shared" ref="CD2410" si="3769">V2411</f>
        <v>0</v>
      </c>
      <c r="CE2410">
        <f t="shared" ref="CE2410" si="3770">W2411</f>
        <v>0</v>
      </c>
      <c r="CF2410">
        <f t="shared" ref="CF2410" si="3771">X2411</f>
        <v>0</v>
      </c>
      <c r="CG2410">
        <f t="shared" ref="CG2410" si="3772">Y2411</f>
        <v>0</v>
      </c>
      <c r="CH2410">
        <f t="shared" ref="CH2410" si="3773">Z2411</f>
        <v>0</v>
      </c>
      <c r="CI2410">
        <f t="shared" ref="CI2410" si="3774">AA2411</f>
        <v>0</v>
      </c>
      <c r="CJ2410">
        <f t="shared" ref="CJ2410" si="3775">AB2411</f>
        <v>0</v>
      </c>
      <c r="CK2410">
        <f t="shared" ref="CK2410" si="3776">AC2411</f>
        <v>0</v>
      </c>
      <c r="CL2410">
        <f t="shared" ref="CL2410" si="3777">AD2411</f>
        <v>0</v>
      </c>
    </row>
    <row r="2411" spans="3:90">
      <c r="C2411" s="198"/>
      <c r="D2411" s="198"/>
      <c r="E2411" s="198"/>
      <c r="F2411" s="198"/>
      <c r="G2411" s="198"/>
      <c r="L2411" s="180" t="s">
        <v>124</v>
      </c>
      <c r="M2411" s="509">
        <f>IF(AND(SUM(M2403:M2410)=0,COUNTIF(M2403:M2410,"NS")&gt;0),"NS",
IF(AND(SUM(M2403:M2410)=0,COUNTIF(M2403:M2410,0)&gt;0),0,
IF(AND(SUM(M2403:M2410)=0,COUNTIF(M2403:M2410,"NA")&gt;0),"NA",
SUM(M2403:M2410))))</f>
        <v>0</v>
      </c>
      <c r="N2411" s="509">
        <f t="shared" ref="N2411:AD2411" si="3778">IF(AND(SUM(N2403:N2410)=0,COUNTIF(N2403:N2410,"NS")&gt;0),"NS",
IF(AND(SUM(N2403:N2410)=0,COUNTIF(N2403:N2410,0)&gt;0),0,
IF(AND(SUM(N2403:N2410)=0,COUNTIF(N2403:N2410,"NA")&gt;0),"NA",
SUM(N2403:N2410))))</f>
        <v>0</v>
      </c>
      <c r="O2411" s="509">
        <f t="shared" si="3778"/>
        <v>0</v>
      </c>
      <c r="P2411" s="509">
        <f t="shared" si="3778"/>
        <v>0</v>
      </c>
      <c r="Q2411" s="509">
        <f t="shared" si="3778"/>
        <v>0</v>
      </c>
      <c r="R2411" s="509">
        <f t="shared" si="3778"/>
        <v>0</v>
      </c>
      <c r="S2411" s="509">
        <f t="shared" si="3778"/>
        <v>0</v>
      </c>
      <c r="T2411" s="509">
        <f t="shared" si="3778"/>
        <v>0</v>
      </c>
      <c r="U2411" s="509">
        <f t="shared" si="3778"/>
        <v>0</v>
      </c>
      <c r="V2411" s="509">
        <f t="shared" si="3778"/>
        <v>0</v>
      </c>
      <c r="W2411" s="509">
        <f t="shared" si="3778"/>
        <v>0</v>
      </c>
      <c r="X2411" s="509">
        <f t="shared" si="3778"/>
        <v>0</v>
      </c>
      <c r="Y2411" s="509">
        <f t="shared" si="3778"/>
        <v>0</v>
      </c>
      <c r="Z2411" s="509">
        <f t="shared" si="3778"/>
        <v>0</v>
      </c>
      <c r="AA2411" s="509">
        <f t="shared" si="3778"/>
        <v>0</v>
      </c>
      <c r="AB2411" s="509">
        <f t="shared" si="3778"/>
        <v>0</v>
      </c>
      <c r="AC2411" s="509">
        <f t="shared" si="3778"/>
        <v>0</v>
      </c>
      <c r="AD2411" s="509">
        <f t="shared" si="3778"/>
        <v>0</v>
      </c>
      <c r="AJ2411" s="187">
        <f>SUM(AJ2403:AJ2410)</f>
        <v>0</v>
      </c>
      <c r="AN2411" s="187">
        <f>SUM(AN2403:AN2410)</f>
        <v>0</v>
      </c>
      <c r="AR2411" s="187">
        <f>SUM(AR2403:AR2410)</f>
        <v>0</v>
      </c>
      <c r="AV2411" s="187">
        <f>SUM(AV2403:AV2410)</f>
        <v>0</v>
      </c>
      <c r="AZ2411" s="187">
        <f>SUM(AZ2403:AZ2410)</f>
        <v>0</v>
      </c>
      <c r="BD2411" s="187">
        <f>SUM(BD2403:BD2410)</f>
        <v>0</v>
      </c>
      <c r="BH2411" s="187">
        <f>SUM(BH2403:BH2410)</f>
        <v>0</v>
      </c>
      <c r="BL2411" s="187">
        <f>SUM(BL2403:BL2410)</f>
        <v>0</v>
      </c>
      <c r="BP2411" s="187">
        <f>SUM(BP2403:BP2410)</f>
        <v>0</v>
      </c>
      <c r="BU2411">
        <f>IF($AJ$2446=$AH$2446,0,
IF(BU2409=BU2410,0,1))</f>
        <v>0</v>
      </c>
      <c r="BV2411">
        <f t="shared" ref="BV2411:CL2411" si="3779">IF($AJ$2446=$AH$2446,0,
IF(BV2409=BV2410,0,1))</f>
        <v>0</v>
      </c>
      <c r="BW2411">
        <f t="shared" si="3779"/>
        <v>0</v>
      </c>
      <c r="BX2411">
        <f t="shared" si="3779"/>
        <v>0</v>
      </c>
      <c r="BY2411">
        <f t="shared" si="3779"/>
        <v>0</v>
      </c>
      <c r="BZ2411">
        <f t="shared" si="3779"/>
        <v>0</v>
      </c>
      <c r="CA2411">
        <f t="shared" si="3779"/>
        <v>0</v>
      </c>
      <c r="CB2411">
        <f t="shared" si="3779"/>
        <v>0</v>
      </c>
      <c r="CC2411">
        <f t="shared" si="3779"/>
        <v>0</v>
      </c>
      <c r="CD2411">
        <f t="shared" si="3779"/>
        <v>0</v>
      </c>
      <c r="CE2411">
        <f t="shared" si="3779"/>
        <v>0</v>
      </c>
      <c r="CF2411">
        <f t="shared" si="3779"/>
        <v>0</v>
      </c>
      <c r="CG2411">
        <f t="shared" si="3779"/>
        <v>0</v>
      </c>
      <c r="CH2411">
        <f t="shared" si="3779"/>
        <v>0</v>
      </c>
      <c r="CI2411">
        <f t="shared" si="3779"/>
        <v>0</v>
      </c>
      <c r="CJ2411">
        <f t="shared" si="3779"/>
        <v>0</v>
      </c>
      <c r="CK2411">
        <f t="shared" si="3779"/>
        <v>0</v>
      </c>
      <c r="CL2411">
        <f t="shared" si="3779"/>
        <v>0</v>
      </c>
    </row>
    <row r="2412" spans="3:90"/>
    <row r="2413" spans="3:90">
      <c r="AA2413" s="722" t="s">
        <v>1525</v>
      </c>
      <c r="AB2413" s="722"/>
      <c r="AC2413" s="722"/>
      <c r="AD2413" s="722"/>
    </row>
    <row r="2414" spans="3:90" ht="36" customHeight="1">
      <c r="C2414" s="760" t="s">
        <v>366</v>
      </c>
      <c r="D2414" s="760"/>
      <c r="E2414" s="760"/>
      <c r="F2414" s="760"/>
      <c r="G2414" s="760"/>
      <c r="H2414" s="760"/>
      <c r="I2414" s="760"/>
      <c r="J2414" s="760"/>
      <c r="K2414" s="760"/>
      <c r="L2414" s="760"/>
      <c r="M2414" s="696" t="s">
        <v>2767</v>
      </c>
      <c r="N2414" s="697"/>
      <c r="O2414" s="697"/>
      <c r="P2414" s="697"/>
      <c r="Q2414" s="697"/>
      <c r="R2414" s="697"/>
      <c r="S2414" s="697"/>
      <c r="T2414" s="697"/>
      <c r="U2414" s="697"/>
      <c r="V2414" s="697"/>
      <c r="W2414" s="697"/>
      <c r="X2414" s="697"/>
      <c r="Y2414" s="697"/>
      <c r="Z2414" s="697"/>
      <c r="AA2414" s="697"/>
      <c r="AB2414" s="697"/>
      <c r="AC2414" s="697"/>
      <c r="AD2414" s="698"/>
    </row>
    <row r="2415" spans="3:90" ht="15" customHeight="1">
      <c r="C2415" s="760"/>
      <c r="D2415" s="760"/>
      <c r="E2415" s="760"/>
      <c r="F2415" s="760"/>
      <c r="G2415" s="760"/>
      <c r="H2415" s="760"/>
      <c r="I2415" s="760"/>
      <c r="J2415" s="760"/>
      <c r="K2415" s="760"/>
      <c r="L2415" s="760"/>
      <c r="M2415" s="721" t="s">
        <v>553</v>
      </c>
      <c r="N2415" s="721"/>
      <c r="O2415" s="721"/>
      <c r="P2415" s="721" t="s">
        <v>554</v>
      </c>
      <c r="Q2415" s="721"/>
      <c r="R2415" s="721"/>
      <c r="S2415" s="721"/>
      <c r="T2415" s="721"/>
      <c r="U2415" s="721"/>
      <c r="V2415" s="721"/>
      <c r="W2415" s="721"/>
      <c r="X2415" s="721"/>
      <c r="Y2415" s="606" t="s">
        <v>555</v>
      </c>
      <c r="Z2415" s="607"/>
      <c r="AA2415" s="607"/>
      <c r="AB2415" s="607"/>
      <c r="AC2415" s="607"/>
      <c r="AD2415" s="608"/>
    </row>
    <row r="2416" spans="3:90" ht="36" customHeight="1">
      <c r="C2416" s="760"/>
      <c r="D2416" s="760"/>
      <c r="E2416" s="760"/>
      <c r="F2416" s="760"/>
      <c r="G2416" s="760"/>
      <c r="H2416" s="760"/>
      <c r="I2416" s="760"/>
      <c r="J2416" s="760"/>
      <c r="K2416" s="760"/>
      <c r="L2416" s="760"/>
      <c r="M2416" s="721" t="s">
        <v>532</v>
      </c>
      <c r="N2416" s="721"/>
      <c r="O2416" s="721"/>
      <c r="P2416" s="721" t="s">
        <v>535</v>
      </c>
      <c r="Q2416" s="721"/>
      <c r="R2416" s="721"/>
      <c r="S2416" s="721" t="s">
        <v>537</v>
      </c>
      <c r="T2416" s="721"/>
      <c r="U2416" s="721"/>
      <c r="V2416" s="721" t="s">
        <v>539</v>
      </c>
      <c r="W2416" s="721"/>
      <c r="X2416" s="721"/>
      <c r="Y2416" s="721" t="s">
        <v>542</v>
      </c>
      <c r="Z2416" s="721"/>
      <c r="AA2416" s="721"/>
      <c r="AB2416" s="606" t="s">
        <v>544</v>
      </c>
      <c r="AC2416" s="607"/>
      <c r="AD2416" s="608"/>
      <c r="AG2416" s="766" t="s">
        <v>532</v>
      </c>
      <c r="AH2416" s="766"/>
      <c r="AI2416" s="766"/>
      <c r="AJ2416" s="766"/>
      <c r="AK2416" s="767" t="s">
        <v>535</v>
      </c>
      <c r="AL2416" s="767"/>
      <c r="AM2416" s="767"/>
      <c r="AN2416" s="767"/>
      <c r="AO2416" s="765" t="s">
        <v>537</v>
      </c>
      <c r="AP2416" s="765"/>
      <c r="AQ2416" s="765"/>
      <c r="AR2416" s="765"/>
      <c r="AS2416" s="688" t="s">
        <v>539</v>
      </c>
      <c r="AT2416" s="688"/>
      <c r="AU2416" s="688"/>
      <c r="AV2416" s="688"/>
      <c r="AW2416" s="765" t="s">
        <v>542</v>
      </c>
      <c r="AX2416" s="765"/>
      <c r="AY2416" s="765"/>
      <c r="AZ2416" s="765"/>
      <c r="BA2416" s="688" t="s">
        <v>544</v>
      </c>
      <c r="BB2416" s="688"/>
      <c r="BC2416" s="688"/>
      <c r="BD2416" s="688"/>
    </row>
    <row r="2417" spans="3:90" ht="48" customHeight="1">
      <c r="C2417" s="760"/>
      <c r="D2417" s="760"/>
      <c r="E2417" s="760"/>
      <c r="F2417" s="760"/>
      <c r="G2417" s="760"/>
      <c r="H2417" s="760"/>
      <c r="I2417" s="760"/>
      <c r="J2417" s="760"/>
      <c r="K2417" s="760"/>
      <c r="L2417" s="760"/>
      <c r="M2417" s="184" t="s">
        <v>205</v>
      </c>
      <c r="N2417" s="141" t="s">
        <v>115</v>
      </c>
      <c r="O2417" s="141" t="s">
        <v>116</v>
      </c>
      <c r="P2417" s="184" t="s">
        <v>205</v>
      </c>
      <c r="Q2417" s="141" t="s">
        <v>115</v>
      </c>
      <c r="R2417" s="141" t="s">
        <v>116</v>
      </c>
      <c r="S2417" s="184" t="s">
        <v>205</v>
      </c>
      <c r="T2417" s="141" t="s">
        <v>115</v>
      </c>
      <c r="U2417" s="141" t="s">
        <v>116</v>
      </c>
      <c r="V2417" s="184" t="s">
        <v>205</v>
      </c>
      <c r="W2417" s="141" t="s">
        <v>115</v>
      </c>
      <c r="X2417" s="141" t="s">
        <v>116</v>
      </c>
      <c r="Y2417" s="184" t="s">
        <v>205</v>
      </c>
      <c r="Z2417" s="141" t="s">
        <v>115</v>
      </c>
      <c r="AA2417" s="141" t="s">
        <v>116</v>
      </c>
      <c r="AB2417" s="184" t="s">
        <v>205</v>
      </c>
      <c r="AC2417" s="141" t="s">
        <v>115</v>
      </c>
      <c r="AD2417" s="141" t="s">
        <v>116</v>
      </c>
      <c r="AG2417" s="186" t="s">
        <v>8061</v>
      </c>
      <c r="AH2417" s="186" t="s">
        <v>8062</v>
      </c>
      <c r="AI2417" s="186" t="s">
        <v>8063</v>
      </c>
      <c r="AJ2417" s="186" t="s">
        <v>8064</v>
      </c>
      <c r="AK2417" s="185" t="s">
        <v>8061</v>
      </c>
      <c r="AL2417" s="185" t="s">
        <v>8062</v>
      </c>
      <c r="AM2417" s="185" t="s">
        <v>8063</v>
      </c>
      <c r="AN2417" s="185" t="s">
        <v>8064</v>
      </c>
      <c r="AO2417" s="186" t="s">
        <v>8061</v>
      </c>
      <c r="AP2417" s="186" t="s">
        <v>8062</v>
      </c>
      <c r="AQ2417" s="186" t="s">
        <v>8063</v>
      </c>
      <c r="AR2417" s="186" t="s">
        <v>8064</v>
      </c>
      <c r="AS2417" s="185" t="s">
        <v>8061</v>
      </c>
      <c r="AT2417" s="185" t="s">
        <v>8062</v>
      </c>
      <c r="AU2417" s="185" t="s">
        <v>8063</v>
      </c>
      <c r="AV2417" s="185" t="s">
        <v>8064</v>
      </c>
      <c r="AW2417" s="186" t="s">
        <v>8061</v>
      </c>
      <c r="AX2417" s="186" t="s">
        <v>8062</v>
      </c>
      <c r="AY2417" s="186" t="s">
        <v>8063</v>
      </c>
      <c r="AZ2417" s="186" t="s">
        <v>8064</v>
      </c>
      <c r="BA2417" s="185" t="s">
        <v>8061</v>
      </c>
      <c r="BB2417" s="185" t="s">
        <v>8062</v>
      </c>
      <c r="BC2417" s="185" t="s">
        <v>8063</v>
      </c>
      <c r="BD2417" s="185" t="s">
        <v>8064</v>
      </c>
    </row>
    <row r="2418" spans="3:90" ht="20.100000000000001" customHeight="1">
      <c r="C2418" s="738" t="s">
        <v>647</v>
      </c>
      <c r="D2418" s="139" t="s">
        <v>512</v>
      </c>
      <c r="E2418" s="677" t="s">
        <v>367</v>
      </c>
      <c r="F2418" s="677"/>
      <c r="G2418" s="677"/>
      <c r="H2418" s="677"/>
      <c r="I2418" s="677"/>
      <c r="J2418" s="677"/>
      <c r="K2418" s="677"/>
      <c r="L2418" s="677"/>
      <c r="M2418" s="9"/>
      <c r="N2418" s="9"/>
      <c r="O2418" s="9"/>
      <c r="P2418" s="9"/>
      <c r="Q2418" s="9"/>
      <c r="R2418" s="9"/>
      <c r="S2418" s="9"/>
      <c r="T2418" s="9"/>
      <c r="U2418" s="9"/>
      <c r="V2418" s="9"/>
      <c r="W2418" s="9"/>
      <c r="X2418" s="9"/>
      <c r="Y2418" s="9"/>
      <c r="Z2418" s="9"/>
      <c r="AA2418" s="9"/>
      <c r="AB2418" s="9"/>
      <c r="AC2418" s="9"/>
      <c r="AD2418" s="9"/>
      <c r="AG2418" s="178">
        <f>M2418</f>
        <v>0</v>
      </c>
      <c r="AH2418" s="178">
        <f>COUNTIF(N2418:O2418,"NS")</f>
        <v>0</v>
      </c>
      <c r="AI2418" s="190">
        <f>IF(COUNTIF(N2418:O2418,"NA")=2,"NA",SUM(N2418:O2418))</f>
        <v>0</v>
      </c>
      <c r="AJ2418" s="187">
        <f t="shared" ref="AJ2418" si="3780">IF($AJ$2447=$AH$2447, 0,  IF(OR(AND(AG2418=0, AH2418&gt;0),AND(AG2418="NS", AI2418&gt;0), AND(AG2418="NS", AH2418=0, AI2418=0)), 1, IF(OR(AND(AG2418&gt;0, AH2418=2), AND(AG2418="NS", AH2418=2), AND(AG2418="NS", AI2418=0, AH2418&gt;0), AG2418=AI2418), 0, 1)))</f>
        <v>0</v>
      </c>
      <c r="AK2418" s="176">
        <f>P2418</f>
        <v>0</v>
      </c>
      <c r="AL2418" s="176">
        <f>COUNTIF(Q2418:R2418,"NS")</f>
        <v>0</v>
      </c>
      <c r="AM2418" s="177">
        <f>IF(COUNTIF(Q2418:R2418,"NA")=2,"NA",SUM(Q2418:R2418))</f>
        <v>0</v>
      </c>
      <c r="AN2418" s="187">
        <f t="shared" ref="AN2418" si="3781">IF($AJ$2447=$AH$2447, 0,  IF(OR(AND(AK2418=0, AL2418&gt;0),AND(AK2418="NS", AM2418&gt;0), AND(AK2418="NS", AL2418=0, AM2418=0)), 1, IF(OR(AND(AK2418&gt;0, AL2418=2), AND(AK2418="NS", AL2418=2), AND(AK2418="NS", AM2418=0, AL2418&gt;0), AK2418=AM2418), 0, 1)))</f>
        <v>0</v>
      </c>
      <c r="AO2418" s="178">
        <f>S2418</f>
        <v>0</v>
      </c>
      <c r="AP2418" s="178">
        <f>COUNTIF(T2418:U2418,"NS")</f>
        <v>0</v>
      </c>
      <c r="AQ2418" s="190">
        <f>IF(COUNTIF(T2418:U2418,"NA")=2,"NA",SUM(T2418:U2418))</f>
        <v>0</v>
      </c>
      <c r="AR2418" s="187">
        <f t="shared" ref="AR2418" si="3782">IF($AJ$2447=$AH$2447, 0,  IF(OR(AND(AO2418=0, AP2418&gt;0),AND(AO2418="NS", AQ2418&gt;0), AND(AO2418="NS", AP2418=0, AQ2418=0)), 1, IF(OR(AND(AO2418&gt;0, AP2418=2), AND(AO2418="NS", AP2418=2), AND(AO2418="NS", AQ2418=0, AP2418&gt;0), AO2418=AQ2418), 0, 1)))</f>
        <v>0</v>
      </c>
      <c r="AS2418" s="176">
        <f>V2418</f>
        <v>0</v>
      </c>
      <c r="AT2418" s="176">
        <f>COUNTIF(W2418:X2418,"NS")</f>
        <v>0</v>
      </c>
      <c r="AU2418" s="177">
        <f>IF(COUNTIF(W2418:X2418,"NA")=2,"NA",SUM(W2418:X2418))</f>
        <v>0</v>
      </c>
      <c r="AV2418" s="187">
        <f t="shared" ref="AV2418" si="3783">IF($AJ$2447=$AH$2447, 0,  IF(OR(AND(AS2418=0, AT2418&gt;0),AND(AS2418="NS", AU2418&gt;0), AND(AS2418="NS", AT2418=0, AU2418=0)), 1, IF(OR(AND(AS2418&gt;0, AT2418=2), AND(AS2418="NS", AT2418=2), AND(AS2418="NS", AU2418=0, AT2418&gt;0), AS2418=AU2418), 0, 1)))</f>
        <v>0</v>
      </c>
      <c r="AW2418" s="178">
        <f>Y2418</f>
        <v>0</v>
      </c>
      <c r="AX2418" s="178">
        <f>COUNTIF(Z2418:AA2418,"NS")</f>
        <v>0</v>
      </c>
      <c r="AY2418" s="190">
        <f>IF(COUNTIF(Z2418:AA2418,"NA")=2,"NA",SUM(Z2418:AA2418))</f>
        <v>0</v>
      </c>
      <c r="AZ2418" s="187">
        <f t="shared" ref="AZ2418" si="3784">IF($AJ$2447=$AH$2447, 0,  IF(OR(AND(AW2418=0, AX2418&gt;0),AND(AW2418="NS", AY2418&gt;0), AND(AW2418="NS", AX2418=0, AY2418=0)), 1, IF(OR(AND(AW2418&gt;0, AX2418=2), AND(AW2418="NS", AX2418=2), AND(AW2418="NS", AY2418=0, AX2418&gt;0), AW2418=AY2418), 0, 1)))</f>
        <v>0</v>
      </c>
      <c r="BA2418" s="176">
        <f>AB2418</f>
        <v>0</v>
      </c>
      <c r="BB2418" s="176">
        <f>COUNTIF(AC2418:AD2418,"NS")</f>
        <v>0</v>
      </c>
      <c r="BC2418" s="177">
        <f>IF(COUNTIF(AC2418:AD2418,"NA")=2,"NA",SUM(AC2418:AD2418))</f>
        <v>0</v>
      </c>
      <c r="BD2418" s="187">
        <f t="shared" ref="BD2418" si="3785">IF($AJ$2447=$AH$2447, 0,  IF(OR(AND(BA2418=0, BB2418&gt;0),AND(BA2418="NS", BC2418&gt;0), AND(BA2418="NS", BB2418=0, BC2418=0)), 1, IF(OR(AND(BA2418&gt;0, BB2418=2), AND(BA2418="NS", BB2418=2), AND(BA2418="NS", BC2418=0, BB2418&gt;0), BA2418=BC2418), 0, 1)))</f>
        <v>0</v>
      </c>
    </row>
    <row r="2419" spans="3:90" ht="20.100000000000001" customHeight="1">
      <c r="C2419" s="738"/>
      <c r="D2419" s="139" t="s">
        <v>513</v>
      </c>
      <c r="E2419" s="677" t="s">
        <v>368</v>
      </c>
      <c r="F2419" s="677"/>
      <c r="G2419" s="677"/>
      <c r="H2419" s="677"/>
      <c r="I2419" s="677"/>
      <c r="J2419" s="677"/>
      <c r="K2419" s="677"/>
      <c r="L2419" s="677"/>
      <c r="M2419" s="9"/>
      <c r="N2419" s="9"/>
      <c r="O2419" s="9"/>
      <c r="P2419" s="9"/>
      <c r="Q2419" s="9"/>
      <c r="R2419" s="9"/>
      <c r="S2419" s="9"/>
      <c r="T2419" s="9"/>
      <c r="U2419" s="9"/>
      <c r="V2419" s="9"/>
      <c r="W2419" s="9"/>
      <c r="X2419" s="9"/>
      <c r="Y2419" s="9"/>
      <c r="Z2419" s="9"/>
      <c r="AA2419" s="9"/>
      <c r="AB2419" s="9"/>
      <c r="AC2419" s="9"/>
      <c r="AD2419" s="9"/>
      <c r="AG2419" s="178">
        <f t="shared" ref="AG2419:AG2425" si="3786">M2419</f>
        <v>0</v>
      </c>
      <c r="AH2419" s="178">
        <f t="shared" ref="AH2419:AH2425" si="3787">COUNTIF(N2419:O2419,"NS")</f>
        <v>0</v>
      </c>
      <c r="AI2419" s="190">
        <f t="shared" ref="AI2419:AI2425" si="3788">IF(COUNTIF(N2419:O2419,"NA")=2,"NA",SUM(N2419:O2419))</f>
        <v>0</v>
      </c>
      <c r="AJ2419" s="187">
        <f t="shared" ref="AJ2419:AJ2425" si="3789">IF($AJ$2447=$AH$2447, 0,  IF(OR(AND(AG2419=0, AH2419&gt;0),AND(AG2419="NS", AI2419&gt;0), AND(AG2419="NS", AH2419=0, AI2419=0)), 1, IF(OR(AND(AG2419&gt;0, AH2419=2), AND(AG2419="NS", AH2419=2), AND(AG2419="NS", AI2419=0, AH2419&gt;0), AG2419=AI2419), 0, 1)))</f>
        <v>0</v>
      </c>
      <c r="AK2419" s="176">
        <f t="shared" ref="AK2419:AK2425" si="3790">P2419</f>
        <v>0</v>
      </c>
      <c r="AL2419" s="176">
        <f t="shared" ref="AL2419:AL2425" si="3791">COUNTIF(Q2419:R2419,"NS")</f>
        <v>0</v>
      </c>
      <c r="AM2419" s="177">
        <f t="shared" ref="AM2419:AM2425" si="3792">IF(COUNTIF(Q2419:R2419,"NA")=2,"NA",SUM(Q2419:R2419))</f>
        <v>0</v>
      </c>
      <c r="AN2419" s="187">
        <f t="shared" ref="AN2419:AN2425" si="3793">IF($AJ$2447=$AH$2447, 0,  IF(OR(AND(AK2419=0, AL2419&gt;0),AND(AK2419="NS", AM2419&gt;0), AND(AK2419="NS", AL2419=0, AM2419=0)), 1, IF(OR(AND(AK2419&gt;0, AL2419=2), AND(AK2419="NS", AL2419=2), AND(AK2419="NS", AM2419=0, AL2419&gt;0), AK2419=AM2419), 0, 1)))</f>
        <v>0</v>
      </c>
      <c r="AO2419" s="178">
        <f t="shared" ref="AO2419:AO2425" si="3794">S2419</f>
        <v>0</v>
      </c>
      <c r="AP2419" s="178">
        <f t="shared" ref="AP2419:AP2425" si="3795">COUNTIF(T2419:U2419,"NS")</f>
        <v>0</v>
      </c>
      <c r="AQ2419" s="190">
        <f t="shared" ref="AQ2419:AQ2425" si="3796">IF(COUNTIF(T2419:U2419,"NA")=2,"NA",SUM(T2419:U2419))</f>
        <v>0</v>
      </c>
      <c r="AR2419" s="187">
        <f t="shared" ref="AR2419:AR2425" si="3797">IF($AJ$2447=$AH$2447, 0,  IF(OR(AND(AO2419=0, AP2419&gt;0),AND(AO2419="NS", AQ2419&gt;0), AND(AO2419="NS", AP2419=0, AQ2419=0)), 1, IF(OR(AND(AO2419&gt;0, AP2419=2), AND(AO2419="NS", AP2419=2), AND(AO2419="NS", AQ2419=0, AP2419&gt;0), AO2419=AQ2419), 0, 1)))</f>
        <v>0</v>
      </c>
      <c r="AS2419" s="176">
        <f t="shared" ref="AS2419:AS2425" si="3798">V2419</f>
        <v>0</v>
      </c>
      <c r="AT2419" s="176">
        <f t="shared" ref="AT2419:AT2425" si="3799">COUNTIF(W2419:X2419,"NS")</f>
        <v>0</v>
      </c>
      <c r="AU2419" s="177">
        <f t="shared" ref="AU2419:AU2425" si="3800">IF(COUNTIF(W2419:X2419,"NA")=2,"NA",SUM(W2419:X2419))</f>
        <v>0</v>
      </c>
      <c r="AV2419" s="187">
        <f t="shared" ref="AV2419:AV2425" si="3801">IF($AJ$2447=$AH$2447, 0,  IF(OR(AND(AS2419=0, AT2419&gt;0),AND(AS2419="NS", AU2419&gt;0), AND(AS2419="NS", AT2419=0, AU2419=0)), 1, IF(OR(AND(AS2419&gt;0, AT2419=2), AND(AS2419="NS", AT2419=2), AND(AS2419="NS", AU2419=0, AT2419&gt;0), AS2419=AU2419), 0, 1)))</f>
        <v>0</v>
      </c>
      <c r="AW2419" s="178">
        <f t="shared" ref="AW2419:AW2425" si="3802">Y2419</f>
        <v>0</v>
      </c>
      <c r="AX2419" s="178">
        <f t="shared" ref="AX2419:AX2425" si="3803">COUNTIF(Z2419:AA2419,"NS")</f>
        <v>0</v>
      </c>
      <c r="AY2419" s="190">
        <f t="shared" ref="AY2419:AY2425" si="3804">IF(COUNTIF(Z2419:AA2419,"NA")=2,"NA",SUM(Z2419:AA2419))</f>
        <v>0</v>
      </c>
      <c r="AZ2419" s="187">
        <f t="shared" ref="AZ2419:AZ2425" si="3805">IF($AJ$2447=$AH$2447, 0,  IF(OR(AND(AW2419=0, AX2419&gt;0),AND(AW2419="NS", AY2419&gt;0), AND(AW2419="NS", AX2419=0, AY2419=0)), 1, IF(OR(AND(AW2419&gt;0, AX2419=2), AND(AW2419="NS", AX2419=2), AND(AW2419="NS", AY2419=0, AX2419&gt;0), AW2419=AY2419), 0, 1)))</f>
        <v>0</v>
      </c>
      <c r="BA2419" s="176">
        <f t="shared" ref="BA2419:BA2425" si="3806">AB2419</f>
        <v>0</v>
      </c>
      <c r="BB2419" s="176">
        <f t="shared" ref="BB2419:BB2425" si="3807">COUNTIF(AC2419:AD2419,"NS")</f>
        <v>0</v>
      </c>
      <c r="BC2419" s="177">
        <f t="shared" ref="BC2419:BC2425" si="3808">IF(COUNTIF(AC2419:AD2419,"NA")=2,"NA",SUM(AC2419:AD2419))</f>
        <v>0</v>
      </c>
      <c r="BD2419" s="187">
        <f t="shared" ref="BD2419:BD2425" si="3809">IF($AJ$2447=$AH$2447, 0,  IF(OR(AND(BA2419=0, BB2419&gt;0),AND(BA2419="NS", BC2419&gt;0), AND(BA2419="NS", BB2419=0, BC2419=0)), 1, IF(OR(AND(BA2419&gt;0, BB2419=2), AND(BA2419="NS", BB2419=2), AND(BA2419="NS", BC2419=0, BB2419&gt;0), BA2419=BC2419), 0, 1)))</f>
        <v>0</v>
      </c>
    </row>
    <row r="2420" spans="3:90" ht="20.100000000000001" customHeight="1">
      <c r="C2420" s="738"/>
      <c r="D2420" s="139" t="s">
        <v>514</v>
      </c>
      <c r="E2420" s="677" t="s">
        <v>1535</v>
      </c>
      <c r="F2420" s="677"/>
      <c r="G2420" s="677"/>
      <c r="H2420" s="677"/>
      <c r="I2420" s="677"/>
      <c r="J2420" s="677"/>
      <c r="K2420" s="677"/>
      <c r="L2420" s="677"/>
      <c r="M2420" s="9"/>
      <c r="N2420" s="9"/>
      <c r="O2420" s="9"/>
      <c r="P2420" s="9"/>
      <c r="Q2420" s="9"/>
      <c r="R2420" s="9"/>
      <c r="S2420" s="9"/>
      <c r="T2420" s="9"/>
      <c r="U2420" s="9"/>
      <c r="V2420" s="9"/>
      <c r="W2420" s="9"/>
      <c r="X2420" s="9"/>
      <c r="Y2420" s="9"/>
      <c r="Z2420" s="9"/>
      <c r="AA2420" s="9"/>
      <c r="AB2420" s="9"/>
      <c r="AC2420" s="9"/>
      <c r="AD2420" s="9"/>
      <c r="AG2420" s="178">
        <f t="shared" si="3786"/>
        <v>0</v>
      </c>
      <c r="AH2420" s="178">
        <f t="shared" si="3787"/>
        <v>0</v>
      </c>
      <c r="AI2420" s="190">
        <f t="shared" si="3788"/>
        <v>0</v>
      </c>
      <c r="AJ2420" s="187">
        <f t="shared" si="3789"/>
        <v>0</v>
      </c>
      <c r="AK2420" s="176">
        <f t="shared" si="3790"/>
        <v>0</v>
      </c>
      <c r="AL2420" s="176">
        <f t="shared" si="3791"/>
        <v>0</v>
      </c>
      <c r="AM2420" s="177">
        <f t="shared" si="3792"/>
        <v>0</v>
      </c>
      <c r="AN2420" s="187">
        <f t="shared" si="3793"/>
        <v>0</v>
      </c>
      <c r="AO2420" s="178">
        <f t="shared" si="3794"/>
        <v>0</v>
      </c>
      <c r="AP2420" s="178">
        <f t="shared" si="3795"/>
        <v>0</v>
      </c>
      <c r="AQ2420" s="190">
        <f t="shared" si="3796"/>
        <v>0</v>
      </c>
      <c r="AR2420" s="187">
        <f t="shared" si="3797"/>
        <v>0</v>
      </c>
      <c r="AS2420" s="176">
        <f t="shared" si="3798"/>
        <v>0</v>
      </c>
      <c r="AT2420" s="176">
        <f t="shared" si="3799"/>
        <v>0</v>
      </c>
      <c r="AU2420" s="177">
        <f t="shared" si="3800"/>
        <v>0</v>
      </c>
      <c r="AV2420" s="187">
        <f t="shared" si="3801"/>
        <v>0</v>
      </c>
      <c r="AW2420" s="178">
        <f t="shared" si="3802"/>
        <v>0</v>
      </c>
      <c r="AX2420" s="178">
        <f t="shared" si="3803"/>
        <v>0</v>
      </c>
      <c r="AY2420" s="190">
        <f t="shared" si="3804"/>
        <v>0</v>
      </c>
      <c r="AZ2420" s="187">
        <f t="shared" si="3805"/>
        <v>0</v>
      </c>
      <c r="BA2420" s="176">
        <f t="shared" si="3806"/>
        <v>0</v>
      </c>
      <c r="BB2420" s="176">
        <f t="shared" si="3807"/>
        <v>0</v>
      </c>
      <c r="BC2420" s="177">
        <f t="shared" si="3808"/>
        <v>0</v>
      </c>
      <c r="BD2420" s="187">
        <f t="shared" si="3809"/>
        <v>0</v>
      </c>
    </row>
    <row r="2421" spans="3:90" ht="15" customHeight="1">
      <c r="C2421" s="805" t="s">
        <v>30</v>
      </c>
      <c r="D2421" s="806"/>
      <c r="E2421" s="677" t="s">
        <v>369</v>
      </c>
      <c r="F2421" s="677"/>
      <c r="G2421" s="677"/>
      <c r="H2421" s="677"/>
      <c r="I2421" s="677"/>
      <c r="J2421" s="677"/>
      <c r="K2421" s="677"/>
      <c r="L2421" s="677"/>
      <c r="M2421" s="9"/>
      <c r="N2421" s="9"/>
      <c r="O2421" s="9"/>
      <c r="P2421" s="9"/>
      <c r="Q2421" s="9"/>
      <c r="R2421" s="9"/>
      <c r="S2421" s="9"/>
      <c r="T2421" s="9"/>
      <c r="U2421" s="9"/>
      <c r="V2421" s="9"/>
      <c r="W2421" s="9"/>
      <c r="X2421" s="9"/>
      <c r="Y2421" s="9"/>
      <c r="Z2421" s="9"/>
      <c r="AA2421" s="9"/>
      <c r="AB2421" s="9"/>
      <c r="AC2421" s="9"/>
      <c r="AD2421" s="9"/>
      <c r="AG2421" s="178">
        <f t="shared" si="3786"/>
        <v>0</v>
      </c>
      <c r="AH2421" s="178">
        <f t="shared" si="3787"/>
        <v>0</v>
      </c>
      <c r="AI2421" s="190">
        <f t="shared" si="3788"/>
        <v>0</v>
      </c>
      <c r="AJ2421" s="187">
        <f t="shared" si="3789"/>
        <v>0</v>
      </c>
      <c r="AK2421" s="176">
        <f t="shared" si="3790"/>
        <v>0</v>
      </c>
      <c r="AL2421" s="176">
        <f t="shared" si="3791"/>
        <v>0</v>
      </c>
      <c r="AM2421" s="177">
        <f t="shared" si="3792"/>
        <v>0</v>
      </c>
      <c r="AN2421" s="187">
        <f t="shared" si="3793"/>
        <v>0</v>
      </c>
      <c r="AO2421" s="178">
        <f t="shared" si="3794"/>
        <v>0</v>
      </c>
      <c r="AP2421" s="178">
        <f t="shared" si="3795"/>
        <v>0</v>
      </c>
      <c r="AQ2421" s="190">
        <f t="shared" si="3796"/>
        <v>0</v>
      </c>
      <c r="AR2421" s="187">
        <f t="shared" si="3797"/>
        <v>0</v>
      </c>
      <c r="AS2421" s="176">
        <f t="shared" si="3798"/>
        <v>0</v>
      </c>
      <c r="AT2421" s="176">
        <f t="shared" si="3799"/>
        <v>0</v>
      </c>
      <c r="AU2421" s="177">
        <f t="shared" si="3800"/>
        <v>0</v>
      </c>
      <c r="AV2421" s="187">
        <f t="shared" si="3801"/>
        <v>0</v>
      </c>
      <c r="AW2421" s="178">
        <f t="shared" si="3802"/>
        <v>0</v>
      </c>
      <c r="AX2421" s="178">
        <f t="shared" si="3803"/>
        <v>0</v>
      </c>
      <c r="AY2421" s="190">
        <f t="shared" si="3804"/>
        <v>0</v>
      </c>
      <c r="AZ2421" s="187">
        <f t="shared" si="3805"/>
        <v>0</v>
      </c>
      <c r="BA2421" s="176">
        <f t="shared" si="3806"/>
        <v>0</v>
      </c>
      <c r="BB2421" s="176">
        <f t="shared" si="3807"/>
        <v>0</v>
      </c>
      <c r="BC2421" s="177">
        <f t="shared" si="3808"/>
        <v>0</v>
      </c>
      <c r="BD2421" s="187">
        <f t="shared" si="3809"/>
        <v>0</v>
      </c>
      <c r="BU2421" s="153" t="s">
        <v>553</v>
      </c>
      <c r="BX2421" t="s">
        <v>554</v>
      </c>
      <c r="CG2421" t="s">
        <v>555</v>
      </c>
    </row>
    <row r="2422" spans="3:90" ht="15" customHeight="1">
      <c r="C2422" s="805" t="s">
        <v>36</v>
      </c>
      <c r="D2422" s="806"/>
      <c r="E2422" s="677" t="s">
        <v>370</v>
      </c>
      <c r="F2422" s="677"/>
      <c r="G2422" s="677"/>
      <c r="H2422" s="677"/>
      <c r="I2422" s="677"/>
      <c r="J2422" s="677"/>
      <c r="K2422" s="677"/>
      <c r="L2422" s="677"/>
      <c r="M2422" s="9"/>
      <c r="N2422" s="9"/>
      <c r="O2422" s="9"/>
      <c r="P2422" s="9"/>
      <c r="Q2422" s="9"/>
      <c r="R2422" s="9"/>
      <c r="S2422" s="9"/>
      <c r="T2422" s="9"/>
      <c r="U2422" s="9"/>
      <c r="V2422" s="9"/>
      <c r="W2422" s="9"/>
      <c r="X2422" s="9"/>
      <c r="Y2422" s="9"/>
      <c r="Z2422" s="9"/>
      <c r="AA2422" s="9"/>
      <c r="AB2422" s="9"/>
      <c r="AC2422" s="9"/>
      <c r="AD2422" s="9"/>
      <c r="AG2422" s="178">
        <f t="shared" si="3786"/>
        <v>0</v>
      </c>
      <c r="AH2422" s="178">
        <f t="shared" si="3787"/>
        <v>0</v>
      </c>
      <c r="AI2422" s="190">
        <f t="shared" si="3788"/>
        <v>0</v>
      </c>
      <c r="AJ2422" s="187">
        <f t="shared" si="3789"/>
        <v>0</v>
      </c>
      <c r="AK2422" s="176">
        <f t="shared" si="3790"/>
        <v>0</v>
      </c>
      <c r="AL2422" s="176">
        <f t="shared" si="3791"/>
        <v>0</v>
      </c>
      <c r="AM2422" s="177">
        <f t="shared" si="3792"/>
        <v>0</v>
      </c>
      <c r="AN2422" s="187">
        <f t="shared" si="3793"/>
        <v>0</v>
      </c>
      <c r="AO2422" s="178">
        <f t="shared" si="3794"/>
        <v>0</v>
      </c>
      <c r="AP2422" s="178">
        <f t="shared" si="3795"/>
        <v>0</v>
      </c>
      <c r="AQ2422" s="190">
        <f t="shared" si="3796"/>
        <v>0</v>
      </c>
      <c r="AR2422" s="187">
        <f t="shared" si="3797"/>
        <v>0</v>
      </c>
      <c r="AS2422" s="176">
        <f t="shared" si="3798"/>
        <v>0</v>
      </c>
      <c r="AT2422" s="176">
        <f t="shared" si="3799"/>
        <v>0</v>
      </c>
      <c r="AU2422" s="177">
        <f t="shared" si="3800"/>
        <v>0</v>
      </c>
      <c r="AV2422" s="187">
        <f t="shared" si="3801"/>
        <v>0</v>
      </c>
      <c r="AW2422" s="178">
        <f t="shared" si="3802"/>
        <v>0</v>
      </c>
      <c r="AX2422" s="178">
        <f t="shared" si="3803"/>
        <v>0</v>
      </c>
      <c r="AY2422" s="190">
        <f t="shared" si="3804"/>
        <v>0</v>
      </c>
      <c r="AZ2422" s="187">
        <f t="shared" si="3805"/>
        <v>0</v>
      </c>
      <c r="BA2422" s="176">
        <f t="shared" si="3806"/>
        <v>0</v>
      </c>
      <c r="BB2422" s="176">
        <f t="shared" si="3807"/>
        <v>0</v>
      </c>
      <c r="BC2422" s="177">
        <f t="shared" si="3808"/>
        <v>0</v>
      </c>
      <c r="BD2422" s="187">
        <f t="shared" si="3809"/>
        <v>0</v>
      </c>
      <c r="BU2422" s="153" t="s">
        <v>532</v>
      </c>
      <c r="BX2422" t="s">
        <v>535</v>
      </c>
      <c r="CA2422" t="s">
        <v>537</v>
      </c>
      <c r="CD2422" t="s">
        <v>539</v>
      </c>
      <c r="CG2422" t="s">
        <v>542</v>
      </c>
      <c r="CJ2422" t="s">
        <v>544</v>
      </c>
    </row>
    <row r="2423" spans="3:90" ht="15" customHeight="1">
      <c r="C2423" s="805" t="s">
        <v>40</v>
      </c>
      <c r="D2423" s="806"/>
      <c r="E2423" s="677" t="s">
        <v>371</v>
      </c>
      <c r="F2423" s="677"/>
      <c r="G2423" s="677"/>
      <c r="H2423" s="677"/>
      <c r="I2423" s="677"/>
      <c r="J2423" s="677"/>
      <c r="K2423" s="677"/>
      <c r="L2423" s="677"/>
      <c r="M2423" s="9"/>
      <c r="N2423" s="9"/>
      <c r="O2423" s="9"/>
      <c r="P2423" s="9"/>
      <c r="Q2423" s="9"/>
      <c r="R2423" s="9"/>
      <c r="S2423" s="9"/>
      <c r="T2423" s="9"/>
      <c r="U2423" s="9"/>
      <c r="V2423" s="9"/>
      <c r="W2423" s="9"/>
      <c r="X2423" s="9"/>
      <c r="Y2423" s="9"/>
      <c r="Z2423" s="9"/>
      <c r="AA2423" s="9"/>
      <c r="AB2423" s="9"/>
      <c r="AC2423" s="9"/>
      <c r="AD2423" s="9"/>
      <c r="AG2423" s="178">
        <f t="shared" si="3786"/>
        <v>0</v>
      </c>
      <c r="AH2423" s="178">
        <f t="shared" si="3787"/>
        <v>0</v>
      </c>
      <c r="AI2423" s="190">
        <f t="shared" si="3788"/>
        <v>0</v>
      </c>
      <c r="AJ2423" s="187">
        <f t="shared" si="3789"/>
        <v>0</v>
      </c>
      <c r="AK2423" s="176">
        <f t="shared" si="3790"/>
        <v>0</v>
      </c>
      <c r="AL2423" s="176">
        <f t="shared" si="3791"/>
        <v>0</v>
      </c>
      <c r="AM2423" s="177">
        <f t="shared" si="3792"/>
        <v>0</v>
      </c>
      <c r="AN2423" s="187">
        <f t="shared" si="3793"/>
        <v>0</v>
      </c>
      <c r="AO2423" s="178">
        <f t="shared" si="3794"/>
        <v>0</v>
      </c>
      <c r="AP2423" s="178">
        <f t="shared" si="3795"/>
        <v>0</v>
      </c>
      <c r="AQ2423" s="190">
        <f t="shared" si="3796"/>
        <v>0</v>
      </c>
      <c r="AR2423" s="187">
        <f t="shared" si="3797"/>
        <v>0</v>
      </c>
      <c r="AS2423" s="176">
        <f t="shared" si="3798"/>
        <v>0</v>
      </c>
      <c r="AT2423" s="176">
        <f t="shared" si="3799"/>
        <v>0</v>
      </c>
      <c r="AU2423" s="177">
        <f t="shared" si="3800"/>
        <v>0</v>
      </c>
      <c r="AV2423" s="187">
        <f t="shared" si="3801"/>
        <v>0</v>
      </c>
      <c r="AW2423" s="178">
        <f t="shared" si="3802"/>
        <v>0</v>
      </c>
      <c r="AX2423" s="178">
        <f t="shared" si="3803"/>
        <v>0</v>
      </c>
      <c r="AY2423" s="190">
        <f t="shared" si="3804"/>
        <v>0</v>
      </c>
      <c r="AZ2423" s="187">
        <f t="shared" si="3805"/>
        <v>0</v>
      </c>
      <c r="BA2423" s="176">
        <f t="shared" si="3806"/>
        <v>0</v>
      </c>
      <c r="BB2423" s="176">
        <f t="shared" si="3807"/>
        <v>0</v>
      </c>
      <c r="BC2423" s="177">
        <f t="shared" si="3808"/>
        <v>0</v>
      </c>
      <c r="BD2423" s="187">
        <f t="shared" si="3809"/>
        <v>0</v>
      </c>
      <c r="BU2423" s="153" t="s">
        <v>8092</v>
      </c>
      <c r="BV2423" t="s">
        <v>8071</v>
      </c>
      <c r="BW2423" t="s">
        <v>8072</v>
      </c>
      <c r="BX2423" t="s">
        <v>8092</v>
      </c>
      <c r="BY2423" t="s">
        <v>8071</v>
      </c>
      <c r="BZ2423" t="s">
        <v>8072</v>
      </c>
      <c r="CA2423" t="s">
        <v>8092</v>
      </c>
      <c r="CB2423" t="s">
        <v>8071</v>
      </c>
      <c r="CC2423" t="s">
        <v>8072</v>
      </c>
      <c r="CD2423" t="s">
        <v>8092</v>
      </c>
      <c r="CE2423" t="s">
        <v>8071</v>
      </c>
      <c r="CF2423" t="s">
        <v>8072</v>
      </c>
      <c r="CG2423" t="s">
        <v>8092</v>
      </c>
      <c r="CH2423" t="s">
        <v>8071</v>
      </c>
      <c r="CI2423" t="s">
        <v>8072</v>
      </c>
      <c r="CJ2423" t="s">
        <v>8092</v>
      </c>
      <c r="CK2423" t="s">
        <v>8071</v>
      </c>
      <c r="CL2423" t="s">
        <v>8072</v>
      </c>
    </row>
    <row r="2424" spans="3:90" ht="15" customHeight="1">
      <c r="C2424" s="805" t="s">
        <v>43</v>
      </c>
      <c r="D2424" s="806"/>
      <c r="E2424" s="677" t="s">
        <v>372</v>
      </c>
      <c r="F2424" s="677"/>
      <c r="G2424" s="677"/>
      <c r="H2424" s="677"/>
      <c r="I2424" s="677"/>
      <c r="J2424" s="677"/>
      <c r="K2424" s="677"/>
      <c r="L2424" s="677"/>
      <c r="M2424" s="9"/>
      <c r="N2424" s="9"/>
      <c r="O2424" s="9"/>
      <c r="P2424" s="9"/>
      <c r="Q2424" s="9"/>
      <c r="R2424" s="9"/>
      <c r="S2424" s="9"/>
      <c r="T2424" s="9"/>
      <c r="U2424" s="9"/>
      <c r="V2424" s="9"/>
      <c r="W2424" s="9"/>
      <c r="X2424" s="9"/>
      <c r="Y2424" s="9"/>
      <c r="Z2424" s="9"/>
      <c r="AA2424" s="9"/>
      <c r="AB2424" s="9"/>
      <c r="AC2424" s="9"/>
      <c r="AD2424" s="9"/>
      <c r="AG2424" s="178">
        <f t="shared" si="3786"/>
        <v>0</v>
      </c>
      <c r="AH2424" s="178">
        <f t="shared" si="3787"/>
        <v>0</v>
      </c>
      <c r="AI2424" s="190">
        <f t="shared" si="3788"/>
        <v>0</v>
      </c>
      <c r="AJ2424" s="187">
        <f t="shared" si="3789"/>
        <v>0</v>
      </c>
      <c r="AK2424" s="176">
        <f t="shared" si="3790"/>
        <v>0</v>
      </c>
      <c r="AL2424" s="176">
        <f t="shared" si="3791"/>
        <v>0</v>
      </c>
      <c r="AM2424" s="177">
        <f t="shared" si="3792"/>
        <v>0</v>
      </c>
      <c r="AN2424" s="187">
        <f t="shared" si="3793"/>
        <v>0</v>
      </c>
      <c r="AO2424" s="178">
        <f t="shared" si="3794"/>
        <v>0</v>
      </c>
      <c r="AP2424" s="178">
        <f t="shared" si="3795"/>
        <v>0</v>
      </c>
      <c r="AQ2424" s="190">
        <f t="shared" si="3796"/>
        <v>0</v>
      </c>
      <c r="AR2424" s="187">
        <f t="shared" si="3797"/>
        <v>0</v>
      </c>
      <c r="AS2424" s="176">
        <f t="shared" si="3798"/>
        <v>0</v>
      </c>
      <c r="AT2424" s="176">
        <f t="shared" si="3799"/>
        <v>0</v>
      </c>
      <c r="AU2424" s="177">
        <f t="shared" si="3800"/>
        <v>0</v>
      </c>
      <c r="AV2424" s="187">
        <f t="shared" si="3801"/>
        <v>0</v>
      </c>
      <c r="AW2424" s="178">
        <f t="shared" si="3802"/>
        <v>0</v>
      </c>
      <c r="AX2424" s="178">
        <f t="shared" si="3803"/>
        <v>0</v>
      </c>
      <c r="AY2424" s="190">
        <f t="shared" si="3804"/>
        <v>0</v>
      </c>
      <c r="AZ2424" s="187">
        <f t="shared" si="3805"/>
        <v>0</v>
      </c>
      <c r="BA2424" s="176">
        <f t="shared" si="3806"/>
        <v>0</v>
      </c>
      <c r="BB2424" s="176">
        <f t="shared" si="3807"/>
        <v>0</v>
      </c>
      <c r="BC2424" s="177">
        <f t="shared" si="3808"/>
        <v>0</v>
      </c>
      <c r="BD2424" s="187">
        <f t="shared" si="3809"/>
        <v>0</v>
      </c>
      <c r="BU2424">
        <f>$M$2228</f>
        <v>0</v>
      </c>
      <c r="BV2424">
        <f>$N$2228</f>
        <v>0</v>
      </c>
      <c r="BW2424">
        <f>$O$2228</f>
        <v>0</v>
      </c>
      <c r="BX2424">
        <f>$P$2228</f>
        <v>0</v>
      </c>
      <c r="BY2424">
        <f>$Q$2228</f>
        <v>0</v>
      </c>
      <c r="BZ2424">
        <f>$R$2228</f>
        <v>0</v>
      </c>
      <c r="CA2424">
        <f>$S$2228</f>
        <v>0</v>
      </c>
      <c r="CB2424">
        <f>$T$2228</f>
        <v>0</v>
      </c>
      <c r="CC2424">
        <f>$U$2228</f>
        <v>0</v>
      </c>
      <c r="CD2424">
        <f>$V$2228</f>
        <v>0</v>
      </c>
      <c r="CE2424">
        <f>$W$2228</f>
        <v>0</v>
      </c>
      <c r="CF2424">
        <f>$X$2228</f>
        <v>0</v>
      </c>
      <c r="CG2424">
        <f>$Y$2228</f>
        <v>0</v>
      </c>
      <c r="CH2424">
        <f>$Z$2228</f>
        <v>0</v>
      </c>
      <c r="CI2424">
        <f>$AA$2228</f>
        <v>0</v>
      </c>
      <c r="CJ2424">
        <f>$AB$2228</f>
        <v>0</v>
      </c>
      <c r="CK2424">
        <f>$AC$2228</f>
        <v>0</v>
      </c>
      <c r="CL2424">
        <f>$AD$2228</f>
        <v>0</v>
      </c>
    </row>
    <row r="2425" spans="3:90" ht="15" customHeight="1">
      <c r="C2425" s="761" t="s">
        <v>47</v>
      </c>
      <c r="D2425" s="761"/>
      <c r="E2425" s="677" t="s">
        <v>182</v>
      </c>
      <c r="F2425" s="677"/>
      <c r="G2425" s="677"/>
      <c r="H2425" s="677"/>
      <c r="I2425" s="677"/>
      <c r="J2425" s="677"/>
      <c r="K2425" s="677"/>
      <c r="L2425" s="677"/>
      <c r="M2425" s="9"/>
      <c r="N2425" s="9"/>
      <c r="O2425" s="9"/>
      <c r="P2425" s="9"/>
      <c r="Q2425" s="9"/>
      <c r="R2425" s="9"/>
      <c r="S2425" s="9"/>
      <c r="T2425" s="9"/>
      <c r="U2425" s="9"/>
      <c r="V2425" s="9"/>
      <c r="W2425" s="9"/>
      <c r="X2425" s="9"/>
      <c r="Y2425" s="9"/>
      <c r="Z2425" s="9"/>
      <c r="AA2425" s="9"/>
      <c r="AB2425" s="9"/>
      <c r="AC2425" s="9"/>
      <c r="AD2425" s="9"/>
      <c r="AG2425" s="178">
        <f t="shared" si="3786"/>
        <v>0</v>
      </c>
      <c r="AH2425" s="178">
        <f t="shared" si="3787"/>
        <v>0</v>
      </c>
      <c r="AI2425" s="190">
        <f t="shared" si="3788"/>
        <v>0</v>
      </c>
      <c r="AJ2425" s="187">
        <f t="shared" si="3789"/>
        <v>0</v>
      </c>
      <c r="AK2425" s="176">
        <f t="shared" si="3790"/>
        <v>0</v>
      </c>
      <c r="AL2425" s="176">
        <f t="shared" si="3791"/>
        <v>0</v>
      </c>
      <c r="AM2425" s="177">
        <f t="shared" si="3792"/>
        <v>0</v>
      </c>
      <c r="AN2425" s="187">
        <f t="shared" si="3793"/>
        <v>0</v>
      </c>
      <c r="AO2425" s="178">
        <f t="shared" si="3794"/>
        <v>0</v>
      </c>
      <c r="AP2425" s="178">
        <f t="shared" si="3795"/>
        <v>0</v>
      </c>
      <c r="AQ2425" s="190">
        <f t="shared" si="3796"/>
        <v>0</v>
      </c>
      <c r="AR2425" s="187">
        <f t="shared" si="3797"/>
        <v>0</v>
      </c>
      <c r="AS2425" s="176">
        <f t="shared" si="3798"/>
        <v>0</v>
      </c>
      <c r="AT2425" s="176">
        <f t="shared" si="3799"/>
        <v>0</v>
      </c>
      <c r="AU2425" s="177">
        <f t="shared" si="3800"/>
        <v>0</v>
      </c>
      <c r="AV2425" s="187">
        <f t="shared" si="3801"/>
        <v>0</v>
      </c>
      <c r="AW2425" s="178">
        <f t="shared" si="3802"/>
        <v>0</v>
      </c>
      <c r="AX2425" s="178">
        <f t="shared" si="3803"/>
        <v>0</v>
      </c>
      <c r="AY2425" s="190">
        <f t="shared" si="3804"/>
        <v>0</v>
      </c>
      <c r="AZ2425" s="187">
        <f t="shared" si="3805"/>
        <v>0</v>
      </c>
      <c r="BA2425" s="176">
        <f t="shared" si="3806"/>
        <v>0</v>
      </c>
      <c r="BB2425" s="176">
        <f t="shared" si="3807"/>
        <v>0</v>
      </c>
      <c r="BC2425" s="177">
        <f t="shared" si="3808"/>
        <v>0</v>
      </c>
      <c r="BD2425" s="187">
        <f t="shared" si="3809"/>
        <v>0</v>
      </c>
      <c r="BU2425" s="153">
        <f>M2426</f>
        <v>0</v>
      </c>
      <c r="BV2425">
        <f>N2426</f>
        <v>0</v>
      </c>
      <c r="BW2425">
        <f t="shared" ref="BW2425" si="3810">O2426</f>
        <v>0</v>
      </c>
      <c r="BX2425">
        <f t="shared" ref="BX2425" si="3811">P2426</f>
        <v>0</v>
      </c>
      <c r="BY2425">
        <f t="shared" ref="BY2425" si="3812">Q2426</f>
        <v>0</v>
      </c>
      <c r="BZ2425">
        <f t="shared" ref="BZ2425" si="3813">R2426</f>
        <v>0</v>
      </c>
      <c r="CA2425">
        <f t="shared" ref="CA2425" si="3814">S2426</f>
        <v>0</v>
      </c>
      <c r="CB2425">
        <f t="shared" ref="CB2425" si="3815">T2426</f>
        <v>0</v>
      </c>
      <c r="CC2425">
        <f t="shared" ref="CC2425" si="3816">U2426</f>
        <v>0</v>
      </c>
      <c r="CD2425">
        <f t="shared" ref="CD2425" si="3817">V2426</f>
        <v>0</v>
      </c>
      <c r="CE2425">
        <f t="shared" ref="CE2425" si="3818">W2426</f>
        <v>0</v>
      </c>
      <c r="CF2425">
        <f t="shared" ref="CF2425" si="3819">X2426</f>
        <v>0</v>
      </c>
      <c r="CG2425">
        <f t="shared" ref="CG2425" si="3820">Y2426</f>
        <v>0</v>
      </c>
      <c r="CH2425">
        <f t="shared" ref="CH2425" si="3821">Z2426</f>
        <v>0</v>
      </c>
      <c r="CI2425">
        <f t="shared" ref="CI2425" si="3822">AA2426</f>
        <v>0</v>
      </c>
      <c r="CJ2425">
        <f t="shared" ref="CJ2425" si="3823">AB2426</f>
        <v>0</v>
      </c>
      <c r="CK2425">
        <f t="shared" ref="CK2425" si="3824">AC2426</f>
        <v>0</v>
      </c>
      <c r="CL2425">
        <f>AD2426</f>
        <v>0</v>
      </c>
    </row>
    <row r="2426" spans="3:90">
      <c r="C2426" s="198"/>
      <c r="D2426" s="198"/>
      <c r="E2426" s="198"/>
      <c r="F2426" s="198"/>
      <c r="G2426" s="198"/>
      <c r="L2426" s="202"/>
      <c r="M2426" s="509">
        <f>IF(AND(SUM(M2418:M2425)=0,COUNTIF(M2418:M2425,"NS")&gt;0),"NS",
IF(AND(SUM(M2418:M2425)=0,COUNTIF(M2418:M2425,0)&gt;0),0,
IF(AND(SUM(M2418:M2425)=0,COUNTIF(M2418:M2425,"NA")&gt;0),"NA",
SUM(M2418:M2425))))</f>
        <v>0</v>
      </c>
      <c r="N2426" s="509">
        <f t="shared" ref="N2426:AD2426" si="3825">IF(AND(SUM(N2418:N2425)=0,COUNTIF(N2418:N2425,"NS")&gt;0),"NS",
IF(AND(SUM(N2418:N2425)=0,COUNTIF(N2418:N2425,0)&gt;0),0,
IF(AND(SUM(N2418:N2425)=0,COUNTIF(N2418:N2425,"NA")&gt;0),"NA",
SUM(N2418:N2425))))</f>
        <v>0</v>
      </c>
      <c r="O2426" s="509">
        <f t="shared" si="3825"/>
        <v>0</v>
      </c>
      <c r="P2426" s="509">
        <f t="shared" si="3825"/>
        <v>0</v>
      </c>
      <c r="Q2426" s="509">
        <f t="shared" si="3825"/>
        <v>0</v>
      </c>
      <c r="R2426" s="509">
        <f t="shared" si="3825"/>
        <v>0</v>
      </c>
      <c r="S2426" s="509">
        <f t="shared" si="3825"/>
        <v>0</v>
      </c>
      <c r="T2426" s="509">
        <f t="shared" si="3825"/>
        <v>0</v>
      </c>
      <c r="U2426" s="509">
        <f t="shared" si="3825"/>
        <v>0</v>
      </c>
      <c r="V2426" s="509">
        <f t="shared" si="3825"/>
        <v>0</v>
      </c>
      <c r="W2426" s="509">
        <f t="shared" si="3825"/>
        <v>0</v>
      </c>
      <c r="X2426" s="509">
        <f t="shared" si="3825"/>
        <v>0</v>
      </c>
      <c r="Y2426" s="509">
        <f t="shared" si="3825"/>
        <v>0</v>
      </c>
      <c r="Z2426" s="509">
        <f t="shared" si="3825"/>
        <v>0</v>
      </c>
      <c r="AA2426" s="509">
        <f t="shared" si="3825"/>
        <v>0</v>
      </c>
      <c r="AB2426" s="509">
        <f t="shared" si="3825"/>
        <v>0</v>
      </c>
      <c r="AC2426" s="509">
        <f t="shared" si="3825"/>
        <v>0</v>
      </c>
      <c r="AD2426" s="509">
        <f t="shared" si="3825"/>
        <v>0</v>
      </c>
      <c r="AJ2426" s="187">
        <f>SUM(AJ2418:AJ2425)</f>
        <v>0</v>
      </c>
      <c r="AN2426" s="187">
        <f>SUM(AN2418:AN2425)</f>
        <v>0</v>
      </c>
      <c r="AR2426" s="187">
        <f>SUM(AR2418:AR2425)</f>
        <v>0</v>
      </c>
      <c r="AV2426" s="187">
        <f>SUM(AV2418:AV2425)</f>
        <v>0</v>
      </c>
      <c r="AZ2426" s="187">
        <f>SUM(AZ2418:AZ2425)</f>
        <v>0</v>
      </c>
      <c r="BD2426" s="187">
        <f>SUM(BD2418:BD2425)</f>
        <v>0</v>
      </c>
      <c r="BU2426">
        <f>IF($AJ$2446=$AH$2446,0,
IF(BU2424=BU2425,0,1))</f>
        <v>0</v>
      </c>
      <c r="BV2426">
        <f t="shared" ref="BV2426:CL2426" si="3826">IF($AJ$2446=$AH$2446,0,
IF(BV2424=BV2425,0,1))</f>
        <v>0</v>
      </c>
      <c r="BW2426">
        <f t="shared" si="3826"/>
        <v>0</v>
      </c>
      <c r="BX2426">
        <f t="shared" si="3826"/>
        <v>0</v>
      </c>
      <c r="BY2426">
        <f t="shared" si="3826"/>
        <v>0</v>
      </c>
      <c r="BZ2426">
        <f t="shared" si="3826"/>
        <v>0</v>
      </c>
      <c r="CA2426">
        <f t="shared" si="3826"/>
        <v>0</v>
      </c>
      <c r="CB2426">
        <f t="shared" si="3826"/>
        <v>0</v>
      </c>
      <c r="CC2426">
        <f t="shared" si="3826"/>
        <v>0</v>
      </c>
      <c r="CD2426">
        <f t="shared" si="3826"/>
        <v>0</v>
      </c>
      <c r="CE2426">
        <f t="shared" si="3826"/>
        <v>0</v>
      </c>
      <c r="CF2426">
        <f t="shared" si="3826"/>
        <v>0</v>
      </c>
      <c r="CG2426">
        <f t="shared" si="3826"/>
        <v>0</v>
      </c>
      <c r="CH2426">
        <f t="shared" si="3826"/>
        <v>0</v>
      </c>
      <c r="CI2426">
        <f t="shared" si="3826"/>
        <v>0</v>
      </c>
      <c r="CJ2426">
        <f t="shared" si="3826"/>
        <v>0</v>
      </c>
      <c r="CK2426">
        <f t="shared" si="3826"/>
        <v>0</v>
      </c>
      <c r="CL2426">
        <f t="shared" si="3826"/>
        <v>0</v>
      </c>
    </row>
    <row r="2427" spans="3:90"/>
    <row r="2428" spans="3:90">
      <c r="AA2428" s="722" t="s">
        <v>1524</v>
      </c>
      <c r="AB2428" s="722"/>
      <c r="AC2428" s="722"/>
      <c r="AD2428" s="722"/>
    </row>
    <row r="2429" spans="3:90" ht="36" customHeight="1">
      <c r="C2429" s="796" t="s">
        <v>366</v>
      </c>
      <c r="D2429" s="797"/>
      <c r="E2429" s="797"/>
      <c r="F2429" s="797"/>
      <c r="G2429" s="797"/>
      <c r="H2429" s="797"/>
      <c r="I2429" s="797"/>
      <c r="J2429" s="797"/>
      <c r="K2429" s="797"/>
      <c r="L2429" s="797"/>
      <c r="M2429" s="797"/>
      <c r="N2429" s="797"/>
      <c r="O2429" s="798"/>
      <c r="P2429" s="696" t="s">
        <v>2767</v>
      </c>
      <c r="Q2429" s="697"/>
      <c r="R2429" s="697"/>
      <c r="S2429" s="697"/>
      <c r="T2429" s="697"/>
      <c r="U2429" s="697"/>
      <c r="V2429" s="697"/>
      <c r="W2429" s="697"/>
      <c r="X2429" s="697"/>
      <c r="Y2429" s="697"/>
      <c r="Z2429" s="697"/>
      <c r="AA2429" s="697"/>
      <c r="AB2429" s="697"/>
      <c r="AC2429" s="697"/>
      <c r="AD2429" s="698"/>
    </row>
    <row r="2430" spans="3:90" ht="15" customHeight="1">
      <c r="C2430" s="799"/>
      <c r="D2430" s="800"/>
      <c r="E2430" s="800"/>
      <c r="F2430" s="800"/>
      <c r="G2430" s="800"/>
      <c r="H2430" s="800"/>
      <c r="I2430" s="800"/>
      <c r="J2430" s="800"/>
      <c r="K2430" s="800"/>
      <c r="L2430" s="800"/>
      <c r="M2430" s="800"/>
      <c r="N2430" s="800"/>
      <c r="O2430" s="801"/>
      <c r="P2430" s="606" t="s">
        <v>555</v>
      </c>
      <c r="Q2430" s="607"/>
      <c r="R2430" s="607"/>
      <c r="S2430" s="607"/>
      <c r="T2430" s="607"/>
      <c r="U2430" s="607"/>
      <c r="V2430" s="721" t="s">
        <v>556</v>
      </c>
      <c r="W2430" s="721"/>
      <c r="X2430" s="721"/>
      <c r="Y2430" s="721" t="s">
        <v>550</v>
      </c>
      <c r="Z2430" s="721"/>
      <c r="AA2430" s="721"/>
      <c r="AB2430" s="721" t="s">
        <v>182</v>
      </c>
      <c r="AC2430" s="721"/>
      <c r="AD2430" s="721"/>
    </row>
    <row r="2431" spans="3:90" ht="36" customHeight="1">
      <c r="C2431" s="799"/>
      <c r="D2431" s="800"/>
      <c r="E2431" s="800"/>
      <c r="F2431" s="800"/>
      <c r="G2431" s="800"/>
      <c r="H2431" s="800"/>
      <c r="I2431" s="800"/>
      <c r="J2431" s="800"/>
      <c r="K2431" s="800"/>
      <c r="L2431" s="800"/>
      <c r="M2431" s="800"/>
      <c r="N2431" s="800"/>
      <c r="O2431" s="801"/>
      <c r="P2431" s="606" t="s">
        <v>546</v>
      </c>
      <c r="Q2431" s="607"/>
      <c r="R2431" s="608"/>
      <c r="S2431" s="606" t="s">
        <v>548</v>
      </c>
      <c r="T2431" s="607"/>
      <c r="U2431" s="608"/>
      <c r="V2431" s="721"/>
      <c r="W2431" s="721"/>
      <c r="X2431" s="721"/>
      <c r="Y2431" s="721"/>
      <c r="Z2431" s="721"/>
      <c r="AA2431" s="721"/>
      <c r="AB2431" s="721"/>
      <c r="AC2431" s="721"/>
      <c r="AD2431" s="721"/>
      <c r="AG2431" s="767" t="s">
        <v>546</v>
      </c>
      <c r="AH2431" s="767"/>
      <c r="AI2431" s="767"/>
      <c r="AJ2431" s="767"/>
      <c r="AK2431" s="765" t="s">
        <v>548</v>
      </c>
      <c r="AL2431" s="765"/>
      <c r="AM2431" s="765"/>
      <c r="AN2431" s="765"/>
      <c r="AO2431" s="767" t="s">
        <v>556</v>
      </c>
      <c r="AP2431" s="767"/>
      <c r="AQ2431" s="767"/>
      <c r="AR2431" s="767"/>
      <c r="AS2431" s="718" t="s">
        <v>550</v>
      </c>
      <c r="AT2431" s="718"/>
      <c r="AU2431" s="718"/>
      <c r="AV2431" s="718"/>
      <c r="AW2431" s="688" t="s">
        <v>182</v>
      </c>
      <c r="AX2431" s="688"/>
      <c r="AY2431" s="688"/>
      <c r="AZ2431" s="688"/>
    </row>
    <row r="2432" spans="3:90" ht="48" customHeight="1">
      <c r="C2432" s="802"/>
      <c r="D2432" s="803"/>
      <c r="E2432" s="803"/>
      <c r="F2432" s="803"/>
      <c r="G2432" s="803"/>
      <c r="H2432" s="803"/>
      <c r="I2432" s="803"/>
      <c r="J2432" s="803"/>
      <c r="K2432" s="803"/>
      <c r="L2432" s="803"/>
      <c r="M2432" s="803"/>
      <c r="N2432" s="803"/>
      <c r="O2432" s="804"/>
      <c r="P2432" s="184" t="s">
        <v>205</v>
      </c>
      <c r="Q2432" s="141" t="s">
        <v>115</v>
      </c>
      <c r="R2432" s="141" t="s">
        <v>116</v>
      </c>
      <c r="S2432" s="184" t="s">
        <v>205</v>
      </c>
      <c r="T2432" s="141" t="s">
        <v>115</v>
      </c>
      <c r="U2432" s="141" t="s">
        <v>116</v>
      </c>
      <c r="V2432" s="184" t="s">
        <v>205</v>
      </c>
      <c r="W2432" s="141" t="s">
        <v>115</v>
      </c>
      <c r="X2432" s="141" t="s">
        <v>116</v>
      </c>
      <c r="Y2432" s="184" t="s">
        <v>205</v>
      </c>
      <c r="Z2432" s="141" t="s">
        <v>115</v>
      </c>
      <c r="AA2432" s="141" t="s">
        <v>116</v>
      </c>
      <c r="AB2432" s="184" t="s">
        <v>205</v>
      </c>
      <c r="AC2432" s="141" t="s">
        <v>115</v>
      </c>
      <c r="AD2432" s="141" t="s">
        <v>116</v>
      </c>
      <c r="AG2432" s="185" t="s">
        <v>8061</v>
      </c>
      <c r="AH2432" s="185" t="s">
        <v>8062</v>
      </c>
      <c r="AI2432" s="185" t="s">
        <v>8063</v>
      </c>
      <c r="AJ2432" s="185" t="s">
        <v>8064</v>
      </c>
      <c r="AK2432" s="186" t="s">
        <v>8061</v>
      </c>
      <c r="AL2432" s="186" t="s">
        <v>8062</v>
      </c>
      <c r="AM2432" s="186" t="s">
        <v>8063</v>
      </c>
      <c r="AN2432" s="186" t="s">
        <v>8064</v>
      </c>
      <c r="AO2432" s="185" t="s">
        <v>8061</v>
      </c>
      <c r="AP2432" s="185" t="s">
        <v>8062</v>
      </c>
      <c r="AQ2432" s="185" t="s">
        <v>8063</v>
      </c>
      <c r="AR2432" s="185" t="s">
        <v>8064</v>
      </c>
      <c r="AS2432" s="186" t="s">
        <v>8061</v>
      </c>
      <c r="AT2432" s="186" t="s">
        <v>8062</v>
      </c>
      <c r="AU2432" s="186" t="s">
        <v>8063</v>
      </c>
      <c r="AV2432" s="186" t="s">
        <v>8064</v>
      </c>
      <c r="AW2432" s="185" t="s">
        <v>8061</v>
      </c>
      <c r="AX2432" s="185" t="s">
        <v>8062</v>
      </c>
      <c r="AY2432" s="185" t="s">
        <v>8063</v>
      </c>
      <c r="AZ2432" s="185" t="s">
        <v>8064</v>
      </c>
    </row>
    <row r="2433" spans="2:87" ht="20.100000000000001" customHeight="1">
      <c r="C2433" s="738" t="s">
        <v>647</v>
      </c>
      <c r="D2433" s="140" t="s">
        <v>512</v>
      </c>
      <c r="E2433" s="677" t="s">
        <v>367</v>
      </c>
      <c r="F2433" s="677"/>
      <c r="G2433" s="677"/>
      <c r="H2433" s="677"/>
      <c r="I2433" s="677"/>
      <c r="J2433" s="677"/>
      <c r="K2433" s="677"/>
      <c r="L2433" s="677"/>
      <c r="M2433" s="677"/>
      <c r="N2433" s="677"/>
      <c r="O2433" s="677"/>
      <c r="P2433" s="9"/>
      <c r="Q2433" s="9"/>
      <c r="R2433" s="9"/>
      <c r="S2433" s="9"/>
      <c r="T2433" s="9"/>
      <c r="U2433" s="9"/>
      <c r="V2433" s="9"/>
      <c r="W2433" s="9"/>
      <c r="X2433" s="9"/>
      <c r="Y2433" s="9"/>
      <c r="Z2433" s="9"/>
      <c r="AA2433" s="9"/>
      <c r="AB2433" s="9"/>
      <c r="AC2433" s="9"/>
      <c r="AD2433" s="9"/>
      <c r="AG2433" s="176">
        <f>P2433</f>
        <v>0</v>
      </c>
      <c r="AH2433" s="176">
        <f>COUNTIF(Q2433:R2433,"NS")</f>
        <v>0</v>
      </c>
      <c r="AI2433" s="177">
        <f>IF(COUNTIF(Q2433:R2433,"NA")=2,"NA",SUM(Q2433:R2433))</f>
        <v>0</v>
      </c>
      <c r="AJ2433" s="187">
        <f t="shared" ref="AJ2433" si="3827">IF($AJ$2447=$AH$2447, 0,  IF(OR(AND(AG2433=0, AH2433&gt;0),AND(AG2433="NS", AI2433&gt;0), AND(AG2433="NS", AH2433=0, AI2433=0)), 1, IF(OR(AND(AG2433&gt;0, AH2433=2), AND(AG2433="NS", AH2433=2), AND(AG2433="NS", AI2433=0, AH2433&gt;0), AG2433=AI2433), 0, 1)))</f>
        <v>0</v>
      </c>
      <c r="AK2433" s="178">
        <f>S2433</f>
        <v>0</v>
      </c>
      <c r="AL2433" s="178">
        <f>COUNTIF(T2433:U2433,"NS")</f>
        <v>0</v>
      </c>
      <c r="AM2433" s="190">
        <f>IF(COUNTIF(T2433:U2433,"NA")=2,"NA",SUM(T2433:U2433))</f>
        <v>0</v>
      </c>
      <c r="AN2433" s="187">
        <f t="shared" ref="AN2433" si="3828">IF($AJ$2447=$AH$2447, 0,  IF(OR(AND(AK2433=0, AL2433&gt;0),AND(AK2433="NS", AM2433&gt;0), AND(AK2433="NS", AL2433=0, AM2433=0)), 1, IF(OR(AND(AK2433&gt;0, AL2433=2), AND(AK2433="NS", AL2433=2), AND(AK2433="NS", AM2433=0, AL2433&gt;0), AK2433=AM2433), 0, 1)))</f>
        <v>0</v>
      </c>
      <c r="AO2433" s="176">
        <f>V2433</f>
        <v>0</v>
      </c>
      <c r="AP2433" s="176">
        <f>COUNTIF(W2433:X2433,"NS")</f>
        <v>0</v>
      </c>
      <c r="AQ2433" s="177">
        <f>IF(COUNTIF(W2433:X2433,"NA")=2,"NA",SUM(W2433:X2433))</f>
        <v>0</v>
      </c>
      <c r="AR2433" s="187">
        <f t="shared" ref="AR2433" si="3829">IF($AJ$2447=$AH$2447, 0,  IF(OR(AND(AO2433=0, AP2433&gt;0),AND(AO2433="NS", AQ2433&gt;0), AND(AO2433="NS", AP2433=0, AQ2433=0)), 1, IF(OR(AND(AO2433&gt;0, AP2433=2), AND(AO2433="NS", AP2433=2), AND(AO2433="NS", AQ2433=0, AP2433&gt;0), AO2433=AQ2433), 0, 1)))</f>
        <v>0</v>
      </c>
      <c r="AS2433" s="178">
        <f>Y2433</f>
        <v>0</v>
      </c>
      <c r="AT2433" s="178">
        <f>COUNTIF(Z2433:AA2433,"NS")</f>
        <v>0</v>
      </c>
      <c r="AU2433" s="190">
        <f>IF(COUNTIF(Z2433:AA2433,"NA")=2,"NA",SUM(Z2433:AA2433))</f>
        <v>0</v>
      </c>
      <c r="AV2433" s="187">
        <f t="shared" ref="AV2433" si="3830">IF($AJ$2447=$AH$2447, 0,  IF(OR(AND(AS2433=0, AT2433&gt;0),AND(AS2433="NS", AU2433&gt;0), AND(AS2433="NS", AT2433=0, AU2433=0)), 1, IF(OR(AND(AS2433&gt;0, AT2433=2), AND(AS2433="NS", AT2433=2), AND(AS2433="NS", AU2433=0, AT2433&gt;0), AS2433=AU2433), 0, 1)))</f>
        <v>0</v>
      </c>
      <c r="AW2433" s="176">
        <f>AB2433</f>
        <v>0</v>
      </c>
      <c r="AX2433" s="176">
        <f>COUNTIF(AC2433:AD2433,"NS")</f>
        <v>0</v>
      </c>
      <c r="AY2433" s="177">
        <f>IF(COUNTIF(AC2433:AD2433,"NA")=2,"NA",SUM(AC2433:AD2433))</f>
        <v>0</v>
      </c>
      <c r="AZ2433" s="187">
        <f t="shared" ref="AZ2433" si="3831">IF($AJ$2447=$AH$2447, 0,  IF(OR(AND(AW2433=0, AX2433&gt;0),AND(AW2433="NS", AY2433&gt;0), AND(AW2433="NS", AX2433=0, AY2433=0)), 1, IF(OR(AND(AW2433&gt;0, AX2433=2), AND(AW2433="NS", AX2433=2), AND(AW2433="NS", AY2433=0, AX2433&gt;0), AW2433=AY2433), 0, 1)))</f>
        <v>0</v>
      </c>
    </row>
    <row r="2434" spans="2:87" ht="20.100000000000001" customHeight="1">
      <c r="C2434" s="738"/>
      <c r="D2434" s="140" t="s">
        <v>513</v>
      </c>
      <c r="E2434" s="677" t="s">
        <v>368</v>
      </c>
      <c r="F2434" s="677"/>
      <c r="G2434" s="677"/>
      <c r="H2434" s="677"/>
      <c r="I2434" s="677"/>
      <c r="J2434" s="677"/>
      <c r="K2434" s="677"/>
      <c r="L2434" s="677"/>
      <c r="M2434" s="677"/>
      <c r="N2434" s="677"/>
      <c r="O2434" s="677"/>
      <c r="P2434" s="9"/>
      <c r="Q2434" s="9"/>
      <c r="R2434" s="9"/>
      <c r="S2434" s="9"/>
      <c r="T2434" s="9"/>
      <c r="U2434" s="9"/>
      <c r="V2434" s="9"/>
      <c r="W2434" s="9"/>
      <c r="X2434" s="9"/>
      <c r="Y2434" s="9"/>
      <c r="Z2434" s="9"/>
      <c r="AA2434" s="9"/>
      <c r="AB2434" s="9"/>
      <c r="AC2434" s="9"/>
      <c r="AD2434" s="9"/>
      <c r="AG2434" s="176">
        <f t="shared" ref="AG2434:AG2440" si="3832">P2434</f>
        <v>0</v>
      </c>
      <c r="AH2434" s="176">
        <f t="shared" ref="AH2434:AH2440" si="3833">COUNTIF(Q2434:R2434,"NS")</f>
        <v>0</v>
      </c>
      <c r="AI2434" s="177">
        <f t="shared" ref="AI2434:AI2440" si="3834">IF(COUNTIF(Q2434:R2434,"NA")=2,"NA",SUM(Q2434:R2434))</f>
        <v>0</v>
      </c>
      <c r="AJ2434" s="187">
        <f t="shared" ref="AJ2434:AJ2440" si="3835">IF($AJ$2447=$AH$2447, 0,  IF(OR(AND(AG2434=0, AH2434&gt;0),AND(AG2434="NS", AI2434&gt;0), AND(AG2434="NS", AH2434=0, AI2434=0)), 1, IF(OR(AND(AG2434&gt;0, AH2434=2), AND(AG2434="NS", AH2434=2), AND(AG2434="NS", AI2434=0, AH2434&gt;0), AG2434=AI2434), 0, 1)))</f>
        <v>0</v>
      </c>
      <c r="AK2434" s="178">
        <f t="shared" ref="AK2434:AK2440" si="3836">S2434</f>
        <v>0</v>
      </c>
      <c r="AL2434" s="178">
        <f t="shared" ref="AL2434:AL2440" si="3837">COUNTIF(T2434:U2434,"NS")</f>
        <v>0</v>
      </c>
      <c r="AM2434" s="190">
        <f t="shared" ref="AM2434:AM2440" si="3838">IF(COUNTIF(T2434:U2434,"NA")=2,"NA",SUM(T2434:U2434))</f>
        <v>0</v>
      </c>
      <c r="AN2434" s="187">
        <f t="shared" ref="AN2434:AN2440" si="3839">IF($AJ$2447=$AH$2447, 0,  IF(OR(AND(AK2434=0, AL2434&gt;0),AND(AK2434="NS", AM2434&gt;0), AND(AK2434="NS", AL2434=0, AM2434=0)), 1, IF(OR(AND(AK2434&gt;0, AL2434=2), AND(AK2434="NS", AL2434=2), AND(AK2434="NS", AM2434=0, AL2434&gt;0), AK2434=AM2434), 0, 1)))</f>
        <v>0</v>
      </c>
      <c r="AO2434" s="176">
        <f t="shared" ref="AO2434:AO2440" si="3840">V2434</f>
        <v>0</v>
      </c>
      <c r="AP2434" s="176">
        <f t="shared" ref="AP2434:AP2440" si="3841">COUNTIF(W2434:X2434,"NS")</f>
        <v>0</v>
      </c>
      <c r="AQ2434" s="177">
        <f t="shared" ref="AQ2434:AQ2440" si="3842">IF(COUNTIF(W2434:X2434,"NA")=2,"NA",SUM(W2434:X2434))</f>
        <v>0</v>
      </c>
      <c r="AR2434" s="187">
        <f t="shared" ref="AR2434:AR2440" si="3843">IF($AJ$2447=$AH$2447, 0,  IF(OR(AND(AO2434=0, AP2434&gt;0),AND(AO2434="NS", AQ2434&gt;0), AND(AO2434="NS", AP2434=0, AQ2434=0)), 1, IF(OR(AND(AO2434&gt;0, AP2434=2), AND(AO2434="NS", AP2434=2), AND(AO2434="NS", AQ2434=0, AP2434&gt;0), AO2434=AQ2434), 0, 1)))</f>
        <v>0</v>
      </c>
      <c r="AS2434" s="178">
        <f t="shared" ref="AS2434:AS2440" si="3844">Y2434</f>
        <v>0</v>
      </c>
      <c r="AT2434" s="178">
        <f t="shared" ref="AT2434:AT2440" si="3845">COUNTIF(Z2434:AA2434,"NS")</f>
        <v>0</v>
      </c>
      <c r="AU2434" s="190">
        <f t="shared" ref="AU2434:AU2440" si="3846">IF(COUNTIF(Z2434:AA2434,"NA")=2,"NA",SUM(Z2434:AA2434))</f>
        <v>0</v>
      </c>
      <c r="AV2434" s="187">
        <f t="shared" ref="AV2434:AV2440" si="3847">IF($AJ$2447=$AH$2447, 0,  IF(OR(AND(AS2434=0, AT2434&gt;0),AND(AS2434="NS", AU2434&gt;0), AND(AS2434="NS", AT2434=0, AU2434=0)), 1, IF(OR(AND(AS2434&gt;0, AT2434=2), AND(AS2434="NS", AT2434=2), AND(AS2434="NS", AU2434=0, AT2434&gt;0), AS2434=AU2434), 0, 1)))</f>
        <v>0</v>
      </c>
      <c r="AW2434" s="176">
        <f t="shared" ref="AW2434:AW2440" si="3848">AB2434</f>
        <v>0</v>
      </c>
      <c r="AX2434" s="176">
        <f t="shared" ref="AX2434:AX2440" si="3849">COUNTIF(AC2434:AD2434,"NS")</f>
        <v>0</v>
      </c>
      <c r="AY2434" s="177">
        <f t="shared" ref="AY2434:AY2440" si="3850">IF(COUNTIF(AC2434:AD2434,"NA")=2,"NA",SUM(AC2434:AD2434))</f>
        <v>0</v>
      </c>
      <c r="AZ2434" s="187">
        <f t="shared" ref="AZ2434:AZ2440" si="3851">IF($AJ$2447=$AH$2447, 0,  IF(OR(AND(AW2434=0, AX2434&gt;0),AND(AW2434="NS", AY2434&gt;0), AND(AW2434="NS", AX2434=0, AY2434=0)), 1, IF(OR(AND(AW2434&gt;0, AX2434=2), AND(AW2434="NS", AX2434=2), AND(AW2434="NS", AY2434=0, AX2434&gt;0), AW2434=AY2434), 0, 1)))</f>
        <v>0</v>
      </c>
    </row>
    <row r="2435" spans="2:87" ht="20.100000000000001" customHeight="1">
      <c r="C2435" s="738"/>
      <c r="D2435" s="140" t="s">
        <v>514</v>
      </c>
      <c r="E2435" s="677" t="s">
        <v>1535</v>
      </c>
      <c r="F2435" s="677"/>
      <c r="G2435" s="677"/>
      <c r="H2435" s="677"/>
      <c r="I2435" s="677"/>
      <c r="J2435" s="677"/>
      <c r="K2435" s="677"/>
      <c r="L2435" s="677"/>
      <c r="M2435" s="677"/>
      <c r="N2435" s="677"/>
      <c r="O2435" s="677"/>
      <c r="P2435" s="9"/>
      <c r="Q2435" s="9"/>
      <c r="R2435" s="9"/>
      <c r="S2435" s="9"/>
      <c r="T2435" s="9"/>
      <c r="U2435" s="9"/>
      <c r="V2435" s="9"/>
      <c r="W2435" s="9"/>
      <c r="X2435" s="9"/>
      <c r="Y2435" s="9"/>
      <c r="Z2435" s="9"/>
      <c r="AA2435" s="9"/>
      <c r="AB2435" s="9"/>
      <c r="AC2435" s="9"/>
      <c r="AD2435" s="9"/>
      <c r="AG2435" s="176">
        <f t="shared" si="3832"/>
        <v>0</v>
      </c>
      <c r="AH2435" s="176">
        <f t="shared" si="3833"/>
        <v>0</v>
      </c>
      <c r="AI2435" s="177">
        <f t="shared" si="3834"/>
        <v>0</v>
      </c>
      <c r="AJ2435" s="187">
        <f t="shared" si="3835"/>
        <v>0</v>
      </c>
      <c r="AK2435" s="178">
        <f t="shared" si="3836"/>
        <v>0</v>
      </c>
      <c r="AL2435" s="178">
        <f t="shared" si="3837"/>
        <v>0</v>
      </c>
      <c r="AM2435" s="190">
        <f t="shared" si="3838"/>
        <v>0</v>
      </c>
      <c r="AN2435" s="187">
        <f t="shared" si="3839"/>
        <v>0</v>
      </c>
      <c r="AO2435" s="176">
        <f t="shared" si="3840"/>
        <v>0</v>
      </c>
      <c r="AP2435" s="176">
        <f t="shared" si="3841"/>
        <v>0</v>
      </c>
      <c r="AQ2435" s="177">
        <f t="shared" si="3842"/>
        <v>0</v>
      </c>
      <c r="AR2435" s="187">
        <f t="shared" si="3843"/>
        <v>0</v>
      </c>
      <c r="AS2435" s="178">
        <f t="shared" si="3844"/>
        <v>0</v>
      </c>
      <c r="AT2435" s="178">
        <f t="shared" si="3845"/>
        <v>0</v>
      </c>
      <c r="AU2435" s="190">
        <f t="shared" si="3846"/>
        <v>0</v>
      </c>
      <c r="AV2435" s="187">
        <f t="shared" si="3847"/>
        <v>0</v>
      </c>
      <c r="AW2435" s="176">
        <f t="shared" si="3848"/>
        <v>0</v>
      </c>
      <c r="AX2435" s="176">
        <f t="shared" si="3849"/>
        <v>0</v>
      </c>
      <c r="AY2435" s="177">
        <f t="shared" si="3850"/>
        <v>0</v>
      </c>
      <c r="AZ2435" s="187">
        <f t="shared" si="3851"/>
        <v>0</v>
      </c>
    </row>
    <row r="2436" spans="2:87" ht="15" customHeight="1">
      <c r="C2436" s="761" t="s">
        <v>30</v>
      </c>
      <c r="D2436" s="761"/>
      <c r="E2436" s="677" t="s">
        <v>369</v>
      </c>
      <c r="F2436" s="677"/>
      <c r="G2436" s="677"/>
      <c r="H2436" s="677"/>
      <c r="I2436" s="677"/>
      <c r="J2436" s="677"/>
      <c r="K2436" s="677"/>
      <c r="L2436" s="677"/>
      <c r="M2436" s="677"/>
      <c r="N2436" s="677"/>
      <c r="O2436" s="677"/>
      <c r="P2436" s="9"/>
      <c r="Q2436" s="9"/>
      <c r="R2436" s="9"/>
      <c r="S2436" s="9"/>
      <c r="T2436" s="9"/>
      <c r="U2436" s="9"/>
      <c r="V2436" s="9"/>
      <c r="W2436" s="9"/>
      <c r="X2436" s="9"/>
      <c r="Y2436" s="9"/>
      <c r="Z2436" s="9"/>
      <c r="AA2436" s="9"/>
      <c r="AB2436" s="9"/>
      <c r="AC2436" s="9"/>
      <c r="AD2436" s="9"/>
      <c r="AG2436" s="176">
        <f t="shared" si="3832"/>
        <v>0</v>
      </c>
      <c r="AH2436" s="176">
        <f t="shared" si="3833"/>
        <v>0</v>
      </c>
      <c r="AI2436" s="177">
        <f t="shared" si="3834"/>
        <v>0</v>
      </c>
      <c r="AJ2436" s="187">
        <f t="shared" si="3835"/>
        <v>0</v>
      </c>
      <c r="AK2436" s="178">
        <f t="shared" si="3836"/>
        <v>0</v>
      </c>
      <c r="AL2436" s="178">
        <f t="shared" si="3837"/>
        <v>0</v>
      </c>
      <c r="AM2436" s="190">
        <f t="shared" si="3838"/>
        <v>0</v>
      </c>
      <c r="AN2436" s="187">
        <f t="shared" si="3839"/>
        <v>0</v>
      </c>
      <c r="AO2436" s="176">
        <f t="shared" si="3840"/>
        <v>0</v>
      </c>
      <c r="AP2436" s="176">
        <f t="shared" si="3841"/>
        <v>0</v>
      </c>
      <c r="AQ2436" s="177">
        <f t="shared" si="3842"/>
        <v>0</v>
      </c>
      <c r="AR2436" s="187">
        <f t="shared" si="3843"/>
        <v>0</v>
      </c>
      <c r="AS2436" s="178">
        <f t="shared" si="3844"/>
        <v>0</v>
      </c>
      <c r="AT2436" s="178">
        <f t="shared" si="3845"/>
        <v>0</v>
      </c>
      <c r="AU2436" s="190">
        <f t="shared" si="3846"/>
        <v>0</v>
      </c>
      <c r="AV2436" s="187">
        <f t="shared" si="3847"/>
        <v>0</v>
      </c>
      <c r="AW2436" s="176">
        <f t="shared" si="3848"/>
        <v>0</v>
      </c>
      <c r="AX2436" s="176">
        <f t="shared" si="3849"/>
        <v>0</v>
      </c>
      <c r="AY2436" s="177">
        <f t="shared" si="3850"/>
        <v>0</v>
      </c>
      <c r="AZ2436" s="187">
        <f t="shared" si="3851"/>
        <v>0</v>
      </c>
      <c r="BU2436" s="942" t="s">
        <v>555</v>
      </c>
      <c r="BV2436" s="942"/>
      <c r="BW2436" s="942"/>
      <c r="BX2436" s="942"/>
      <c r="BY2436" s="942"/>
      <c r="BZ2436" s="942"/>
      <c r="CA2436" t="s">
        <v>556</v>
      </c>
      <c r="CD2436" t="s">
        <v>550</v>
      </c>
      <c r="CG2436" t="s">
        <v>182</v>
      </c>
    </row>
    <row r="2437" spans="2:87" ht="15" customHeight="1">
      <c r="C2437" s="761" t="s">
        <v>36</v>
      </c>
      <c r="D2437" s="761"/>
      <c r="E2437" s="677" t="s">
        <v>370</v>
      </c>
      <c r="F2437" s="677"/>
      <c r="G2437" s="677"/>
      <c r="H2437" s="677"/>
      <c r="I2437" s="677"/>
      <c r="J2437" s="677"/>
      <c r="K2437" s="677"/>
      <c r="L2437" s="677"/>
      <c r="M2437" s="677"/>
      <c r="N2437" s="677"/>
      <c r="O2437" s="677"/>
      <c r="P2437" s="9"/>
      <c r="Q2437" s="9"/>
      <c r="R2437" s="9"/>
      <c r="S2437" s="9"/>
      <c r="T2437" s="9"/>
      <c r="U2437" s="9"/>
      <c r="V2437" s="9"/>
      <c r="W2437" s="9"/>
      <c r="X2437" s="9"/>
      <c r="Y2437" s="9"/>
      <c r="Z2437" s="9"/>
      <c r="AA2437" s="9"/>
      <c r="AB2437" s="9"/>
      <c r="AC2437" s="9"/>
      <c r="AD2437" s="9"/>
      <c r="AG2437" s="176">
        <f t="shared" si="3832"/>
        <v>0</v>
      </c>
      <c r="AH2437" s="176">
        <f t="shared" si="3833"/>
        <v>0</v>
      </c>
      <c r="AI2437" s="177">
        <f t="shared" si="3834"/>
        <v>0</v>
      </c>
      <c r="AJ2437" s="187">
        <f t="shared" si="3835"/>
        <v>0</v>
      </c>
      <c r="AK2437" s="178">
        <f t="shared" si="3836"/>
        <v>0</v>
      </c>
      <c r="AL2437" s="178">
        <f t="shared" si="3837"/>
        <v>0</v>
      </c>
      <c r="AM2437" s="190">
        <f t="shared" si="3838"/>
        <v>0</v>
      </c>
      <c r="AN2437" s="187">
        <f t="shared" si="3839"/>
        <v>0</v>
      </c>
      <c r="AO2437" s="176">
        <f t="shared" si="3840"/>
        <v>0</v>
      </c>
      <c r="AP2437" s="176">
        <f t="shared" si="3841"/>
        <v>0</v>
      </c>
      <c r="AQ2437" s="177">
        <f t="shared" si="3842"/>
        <v>0</v>
      </c>
      <c r="AR2437" s="187">
        <f t="shared" si="3843"/>
        <v>0</v>
      </c>
      <c r="AS2437" s="178">
        <f t="shared" si="3844"/>
        <v>0</v>
      </c>
      <c r="AT2437" s="178">
        <f t="shared" si="3845"/>
        <v>0</v>
      </c>
      <c r="AU2437" s="190">
        <f t="shared" si="3846"/>
        <v>0</v>
      </c>
      <c r="AV2437" s="187">
        <f t="shared" si="3847"/>
        <v>0</v>
      </c>
      <c r="AW2437" s="176">
        <f t="shared" si="3848"/>
        <v>0</v>
      </c>
      <c r="AX2437" s="176">
        <f t="shared" si="3849"/>
        <v>0</v>
      </c>
      <c r="AY2437" s="177">
        <f t="shared" si="3850"/>
        <v>0</v>
      </c>
      <c r="AZ2437" s="187">
        <f t="shared" si="3851"/>
        <v>0</v>
      </c>
      <c r="BU2437" s="153" t="s">
        <v>546</v>
      </c>
      <c r="BX2437" t="s">
        <v>548</v>
      </c>
    </row>
    <row r="2438" spans="2:87" ht="15" customHeight="1">
      <c r="C2438" s="761" t="s">
        <v>40</v>
      </c>
      <c r="D2438" s="761"/>
      <c r="E2438" s="677" t="s">
        <v>371</v>
      </c>
      <c r="F2438" s="677"/>
      <c r="G2438" s="677"/>
      <c r="H2438" s="677"/>
      <c r="I2438" s="677"/>
      <c r="J2438" s="677"/>
      <c r="K2438" s="677"/>
      <c r="L2438" s="677"/>
      <c r="M2438" s="677"/>
      <c r="N2438" s="677"/>
      <c r="O2438" s="677"/>
      <c r="P2438" s="9"/>
      <c r="Q2438" s="9"/>
      <c r="R2438" s="9"/>
      <c r="S2438" s="9"/>
      <c r="T2438" s="9"/>
      <c r="U2438" s="9"/>
      <c r="V2438" s="9"/>
      <c r="W2438" s="9"/>
      <c r="X2438" s="9"/>
      <c r="Y2438" s="9"/>
      <c r="Z2438" s="9"/>
      <c r="AA2438" s="9"/>
      <c r="AB2438" s="9"/>
      <c r="AC2438" s="9"/>
      <c r="AD2438" s="9"/>
      <c r="AG2438" s="176">
        <f t="shared" si="3832"/>
        <v>0</v>
      </c>
      <c r="AH2438" s="176">
        <f t="shared" si="3833"/>
        <v>0</v>
      </c>
      <c r="AI2438" s="177">
        <f t="shared" si="3834"/>
        <v>0</v>
      </c>
      <c r="AJ2438" s="187">
        <f t="shared" si="3835"/>
        <v>0</v>
      </c>
      <c r="AK2438" s="178">
        <f t="shared" si="3836"/>
        <v>0</v>
      </c>
      <c r="AL2438" s="178">
        <f t="shared" si="3837"/>
        <v>0</v>
      </c>
      <c r="AM2438" s="190">
        <f t="shared" si="3838"/>
        <v>0</v>
      </c>
      <c r="AN2438" s="187">
        <f t="shared" si="3839"/>
        <v>0</v>
      </c>
      <c r="AO2438" s="176">
        <f t="shared" si="3840"/>
        <v>0</v>
      </c>
      <c r="AP2438" s="176">
        <f t="shared" si="3841"/>
        <v>0</v>
      </c>
      <c r="AQ2438" s="177">
        <f t="shared" si="3842"/>
        <v>0</v>
      </c>
      <c r="AR2438" s="187">
        <f t="shared" si="3843"/>
        <v>0</v>
      </c>
      <c r="AS2438" s="178">
        <f t="shared" si="3844"/>
        <v>0</v>
      </c>
      <c r="AT2438" s="178">
        <f t="shared" si="3845"/>
        <v>0</v>
      </c>
      <c r="AU2438" s="190">
        <f t="shared" si="3846"/>
        <v>0</v>
      </c>
      <c r="AV2438" s="187">
        <f t="shared" si="3847"/>
        <v>0</v>
      </c>
      <c r="AW2438" s="176">
        <f t="shared" si="3848"/>
        <v>0</v>
      </c>
      <c r="AX2438" s="176">
        <f t="shared" si="3849"/>
        <v>0</v>
      </c>
      <c r="AY2438" s="177">
        <f t="shared" si="3850"/>
        <v>0</v>
      </c>
      <c r="AZ2438" s="187">
        <f t="shared" si="3851"/>
        <v>0</v>
      </c>
      <c r="BU2438" s="153" t="s">
        <v>8092</v>
      </c>
      <c r="BV2438" t="s">
        <v>8071</v>
      </c>
      <c r="BW2438" t="s">
        <v>8072</v>
      </c>
      <c r="BX2438" t="s">
        <v>8092</v>
      </c>
      <c r="BY2438" t="s">
        <v>8071</v>
      </c>
      <c r="BZ2438" t="s">
        <v>8072</v>
      </c>
      <c r="CA2438" t="s">
        <v>8092</v>
      </c>
      <c r="CB2438" t="s">
        <v>8071</v>
      </c>
      <c r="CC2438" t="s">
        <v>8072</v>
      </c>
      <c r="CD2438" t="s">
        <v>8092</v>
      </c>
      <c r="CE2438" t="s">
        <v>8071</v>
      </c>
      <c r="CF2438" t="s">
        <v>8072</v>
      </c>
      <c r="CG2438" t="s">
        <v>8092</v>
      </c>
      <c r="CH2438" t="s">
        <v>8071</v>
      </c>
      <c r="CI2438" t="s">
        <v>8072</v>
      </c>
    </row>
    <row r="2439" spans="2:87" ht="15" customHeight="1">
      <c r="C2439" s="761" t="s">
        <v>43</v>
      </c>
      <c r="D2439" s="761"/>
      <c r="E2439" s="677" t="s">
        <v>372</v>
      </c>
      <c r="F2439" s="677"/>
      <c r="G2439" s="677"/>
      <c r="H2439" s="677"/>
      <c r="I2439" s="677"/>
      <c r="J2439" s="677"/>
      <c r="K2439" s="677"/>
      <c r="L2439" s="677"/>
      <c r="M2439" s="677"/>
      <c r="N2439" s="677"/>
      <c r="O2439" s="677"/>
      <c r="P2439" s="9"/>
      <c r="Q2439" s="9"/>
      <c r="R2439" s="9"/>
      <c r="S2439" s="9"/>
      <c r="T2439" s="9"/>
      <c r="U2439" s="9"/>
      <c r="V2439" s="9"/>
      <c r="W2439" s="9"/>
      <c r="X2439" s="9"/>
      <c r="Y2439" s="9"/>
      <c r="Z2439" s="9"/>
      <c r="AA2439" s="9"/>
      <c r="AB2439" s="9"/>
      <c r="AC2439" s="9"/>
      <c r="AD2439" s="9"/>
      <c r="AG2439" s="176">
        <f t="shared" si="3832"/>
        <v>0</v>
      </c>
      <c r="AH2439" s="176">
        <f t="shared" si="3833"/>
        <v>0</v>
      </c>
      <c r="AI2439" s="177">
        <f t="shared" si="3834"/>
        <v>0</v>
      </c>
      <c r="AJ2439" s="187">
        <f t="shared" si="3835"/>
        <v>0</v>
      </c>
      <c r="AK2439" s="178">
        <f t="shared" si="3836"/>
        <v>0</v>
      </c>
      <c r="AL2439" s="178">
        <f t="shared" si="3837"/>
        <v>0</v>
      </c>
      <c r="AM2439" s="190">
        <f t="shared" si="3838"/>
        <v>0</v>
      </c>
      <c r="AN2439" s="187">
        <f t="shared" si="3839"/>
        <v>0</v>
      </c>
      <c r="AO2439" s="176">
        <f t="shared" si="3840"/>
        <v>0</v>
      </c>
      <c r="AP2439" s="176">
        <f t="shared" si="3841"/>
        <v>0</v>
      </c>
      <c r="AQ2439" s="177">
        <f t="shared" si="3842"/>
        <v>0</v>
      </c>
      <c r="AR2439" s="187">
        <f t="shared" si="3843"/>
        <v>0</v>
      </c>
      <c r="AS2439" s="178">
        <f t="shared" si="3844"/>
        <v>0</v>
      </c>
      <c r="AT2439" s="178">
        <f t="shared" si="3845"/>
        <v>0</v>
      </c>
      <c r="AU2439" s="190">
        <f t="shared" si="3846"/>
        <v>0</v>
      </c>
      <c r="AV2439" s="187">
        <f t="shared" si="3847"/>
        <v>0</v>
      </c>
      <c r="AW2439" s="176">
        <f t="shared" si="3848"/>
        <v>0</v>
      </c>
      <c r="AX2439" s="176">
        <f t="shared" si="3849"/>
        <v>0</v>
      </c>
      <c r="AY2439" s="177">
        <f t="shared" si="3850"/>
        <v>0</v>
      </c>
      <c r="AZ2439" s="187">
        <f t="shared" si="3851"/>
        <v>0</v>
      </c>
      <c r="BU2439">
        <f>$P$2245</f>
        <v>0</v>
      </c>
      <c r="BV2439">
        <f>$Q$2245</f>
        <v>0</v>
      </c>
      <c r="BW2439">
        <f>$R$2245</f>
        <v>0</v>
      </c>
      <c r="BX2439">
        <f>$S$2245</f>
        <v>0</v>
      </c>
      <c r="BY2439">
        <f>$T$2245</f>
        <v>0</v>
      </c>
      <c r="BZ2439">
        <f>$U$2245</f>
        <v>0</v>
      </c>
      <c r="CA2439">
        <f>$V$2245</f>
        <v>0</v>
      </c>
      <c r="CB2439">
        <f>$W$2245</f>
        <v>0</v>
      </c>
      <c r="CC2439">
        <f>$X$2245</f>
        <v>0</v>
      </c>
      <c r="CD2439">
        <f>$Y$2245</f>
        <v>0</v>
      </c>
      <c r="CE2439">
        <f>$Z$2245</f>
        <v>0</v>
      </c>
      <c r="CF2439">
        <f>$AA$2245</f>
        <v>0</v>
      </c>
      <c r="CG2439">
        <f>$AB$2245</f>
        <v>0</v>
      </c>
      <c r="CH2439">
        <f>$AC$2245</f>
        <v>0</v>
      </c>
      <c r="CI2439">
        <f>$AD$2245</f>
        <v>0</v>
      </c>
    </row>
    <row r="2440" spans="2:87" ht="15" customHeight="1">
      <c r="C2440" s="761" t="s">
        <v>47</v>
      </c>
      <c r="D2440" s="761"/>
      <c r="E2440" s="677" t="s">
        <v>182</v>
      </c>
      <c r="F2440" s="677"/>
      <c r="G2440" s="677"/>
      <c r="H2440" s="677"/>
      <c r="I2440" s="677"/>
      <c r="J2440" s="677"/>
      <c r="K2440" s="677"/>
      <c r="L2440" s="677"/>
      <c r="M2440" s="677"/>
      <c r="N2440" s="677"/>
      <c r="O2440" s="677"/>
      <c r="P2440" s="9"/>
      <c r="Q2440" s="9"/>
      <c r="R2440" s="9"/>
      <c r="S2440" s="9"/>
      <c r="T2440" s="9"/>
      <c r="U2440" s="9"/>
      <c r="V2440" s="9"/>
      <c r="W2440" s="9"/>
      <c r="X2440" s="9"/>
      <c r="Y2440" s="9"/>
      <c r="Z2440" s="9"/>
      <c r="AA2440" s="9"/>
      <c r="AB2440" s="9"/>
      <c r="AC2440" s="9"/>
      <c r="AD2440" s="9"/>
      <c r="AG2440" s="176">
        <f t="shared" si="3832"/>
        <v>0</v>
      </c>
      <c r="AH2440" s="176">
        <f t="shared" si="3833"/>
        <v>0</v>
      </c>
      <c r="AI2440" s="177">
        <f t="shared" si="3834"/>
        <v>0</v>
      </c>
      <c r="AJ2440" s="187">
        <f t="shared" si="3835"/>
        <v>0</v>
      </c>
      <c r="AK2440" s="178">
        <f t="shared" si="3836"/>
        <v>0</v>
      </c>
      <c r="AL2440" s="178">
        <f t="shared" si="3837"/>
        <v>0</v>
      </c>
      <c r="AM2440" s="190">
        <f t="shared" si="3838"/>
        <v>0</v>
      </c>
      <c r="AN2440" s="187">
        <f t="shared" si="3839"/>
        <v>0</v>
      </c>
      <c r="AO2440" s="176">
        <f t="shared" si="3840"/>
        <v>0</v>
      </c>
      <c r="AP2440" s="176">
        <f t="shared" si="3841"/>
        <v>0</v>
      </c>
      <c r="AQ2440" s="177">
        <f t="shared" si="3842"/>
        <v>0</v>
      </c>
      <c r="AR2440" s="187">
        <f t="shared" si="3843"/>
        <v>0</v>
      </c>
      <c r="AS2440" s="178">
        <f t="shared" si="3844"/>
        <v>0</v>
      </c>
      <c r="AT2440" s="178">
        <f t="shared" si="3845"/>
        <v>0</v>
      </c>
      <c r="AU2440" s="190">
        <f t="shared" si="3846"/>
        <v>0</v>
      </c>
      <c r="AV2440" s="187">
        <f t="shared" si="3847"/>
        <v>0</v>
      </c>
      <c r="AW2440" s="176">
        <f t="shared" si="3848"/>
        <v>0</v>
      </c>
      <c r="AX2440" s="176">
        <f t="shared" si="3849"/>
        <v>0</v>
      </c>
      <c r="AY2440" s="177">
        <f t="shared" si="3850"/>
        <v>0</v>
      </c>
      <c r="AZ2440" s="187">
        <f t="shared" si="3851"/>
        <v>0</v>
      </c>
      <c r="BU2440" s="153">
        <f>P2441</f>
        <v>0</v>
      </c>
      <c r="BV2440">
        <f>Q2441</f>
        <v>0</v>
      </c>
      <c r="BW2440">
        <f t="shared" ref="BW2440" si="3852">R2441</f>
        <v>0</v>
      </c>
      <c r="BX2440">
        <f t="shared" ref="BX2440" si="3853">S2441</f>
        <v>0</v>
      </c>
      <c r="BY2440">
        <f t="shared" ref="BY2440" si="3854">T2441</f>
        <v>0</v>
      </c>
      <c r="BZ2440">
        <f t="shared" ref="BZ2440" si="3855">U2441</f>
        <v>0</v>
      </c>
      <c r="CA2440">
        <f t="shared" ref="CA2440" si="3856">V2441</f>
        <v>0</v>
      </c>
      <c r="CB2440">
        <f t="shared" ref="CB2440" si="3857">W2441</f>
        <v>0</v>
      </c>
      <c r="CC2440">
        <f t="shared" ref="CC2440" si="3858">X2441</f>
        <v>0</v>
      </c>
      <c r="CD2440">
        <f t="shared" ref="CD2440" si="3859">Y2441</f>
        <v>0</v>
      </c>
      <c r="CE2440">
        <f t="shared" ref="CE2440" si="3860">Z2441</f>
        <v>0</v>
      </c>
      <c r="CF2440">
        <f t="shared" ref="CF2440" si="3861">AA2441</f>
        <v>0</v>
      </c>
      <c r="CG2440">
        <f t="shared" ref="CG2440" si="3862">AB2441</f>
        <v>0</v>
      </c>
      <c r="CH2440">
        <f t="shared" ref="CH2440" si="3863">AC2441</f>
        <v>0</v>
      </c>
      <c r="CI2440">
        <f>AD2441</f>
        <v>0</v>
      </c>
    </row>
    <row r="2441" spans="2:87">
      <c r="C2441" s="198"/>
      <c r="D2441" s="198"/>
      <c r="E2441" s="198"/>
      <c r="F2441" s="198"/>
      <c r="G2441" s="198"/>
      <c r="K2441" s="180"/>
      <c r="L2441" s="266"/>
      <c r="M2441" s="266"/>
      <c r="N2441" s="266"/>
      <c r="O2441" s="266"/>
      <c r="P2441" s="509">
        <f>IF(AND(SUM(P2433:P2440)=0,COUNTIF(P2433:P2440,"NS")&gt;0),"NS",
IF(AND(SUM(P2433:P2440)=0,COUNTIF(P2433:P2440,0)&gt;0),0,
IF(AND(SUM(P2433:P2440)=0,COUNTIF(P2433:P2440,"NA")&gt;0),"NA",
SUM(P2433:P2440))))</f>
        <v>0</v>
      </c>
      <c r="Q2441" s="509">
        <f t="shared" ref="Q2441:AD2441" si="3864">IF(AND(SUM(Q2433:Q2440)=0,COUNTIF(Q2433:Q2440,"NS")&gt;0),"NS",
IF(AND(SUM(Q2433:Q2440)=0,COUNTIF(Q2433:Q2440,0)&gt;0),0,
IF(AND(SUM(Q2433:Q2440)=0,COUNTIF(Q2433:Q2440,"NA")&gt;0),"NA",
SUM(Q2433:Q2440))))</f>
        <v>0</v>
      </c>
      <c r="R2441" s="509">
        <f t="shared" si="3864"/>
        <v>0</v>
      </c>
      <c r="S2441" s="509">
        <f t="shared" si="3864"/>
        <v>0</v>
      </c>
      <c r="T2441" s="509">
        <f t="shared" si="3864"/>
        <v>0</v>
      </c>
      <c r="U2441" s="509">
        <f t="shared" si="3864"/>
        <v>0</v>
      </c>
      <c r="V2441" s="509">
        <f t="shared" si="3864"/>
        <v>0</v>
      </c>
      <c r="W2441" s="509">
        <f t="shared" si="3864"/>
        <v>0</v>
      </c>
      <c r="X2441" s="509">
        <f t="shared" si="3864"/>
        <v>0</v>
      </c>
      <c r="Y2441" s="509">
        <f t="shared" si="3864"/>
        <v>0</v>
      </c>
      <c r="Z2441" s="509">
        <f t="shared" si="3864"/>
        <v>0</v>
      </c>
      <c r="AA2441" s="509">
        <f t="shared" si="3864"/>
        <v>0</v>
      </c>
      <c r="AB2441" s="509">
        <f t="shared" si="3864"/>
        <v>0</v>
      </c>
      <c r="AC2441" s="509">
        <f t="shared" si="3864"/>
        <v>0</v>
      </c>
      <c r="AD2441" s="509">
        <f t="shared" si="3864"/>
        <v>0</v>
      </c>
      <c r="AJ2441" s="187">
        <f>SUM(AJ2433:AJ2440)</f>
        <v>0</v>
      </c>
      <c r="AN2441" s="187">
        <f>SUM(AN2433:AN2440)</f>
        <v>0</v>
      </c>
      <c r="AR2441" s="187">
        <f>SUM(AR2433:AR2440)</f>
        <v>0</v>
      </c>
      <c r="AV2441" s="187">
        <f>SUM(AV2433:AV2440)</f>
        <v>0</v>
      </c>
      <c r="AZ2441" s="187">
        <f>SUM(AZ2433:AZ2440)</f>
        <v>0</v>
      </c>
      <c r="BU2441">
        <f>IF($AJ$2446=$AH$2446,0,
IF(BU2439=BU2440,0,1))</f>
        <v>0</v>
      </c>
      <c r="BV2441">
        <f t="shared" ref="BV2441:CI2441" si="3865">IF($AJ$2446=$AH$2446,0,
IF(BV2439=BV2440,0,1))</f>
        <v>0</v>
      </c>
      <c r="BW2441">
        <f t="shared" si="3865"/>
        <v>0</v>
      </c>
      <c r="BX2441">
        <f t="shared" si="3865"/>
        <v>0</v>
      </c>
      <c r="BY2441">
        <f t="shared" si="3865"/>
        <v>0</v>
      </c>
      <c r="BZ2441">
        <f t="shared" si="3865"/>
        <v>0</v>
      </c>
      <c r="CA2441">
        <f t="shared" si="3865"/>
        <v>0</v>
      </c>
      <c r="CB2441">
        <f t="shared" si="3865"/>
        <v>0</v>
      </c>
      <c r="CC2441">
        <f t="shared" si="3865"/>
        <v>0</v>
      </c>
      <c r="CD2441">
        <f t="shared" si="3865"/>
        <v>0</v>
      </c>
      <c r="CE2441">
        <f t="shared" si="3865"/>
        <v>0</v>
      </c>
      <c r="CF2441">
        <f t="shared" si="3865"/>
        <v>0</v>
      </c>
      <c r="CG2441">
        <f t="shared" si="3865"/>
        <v>0</v>
      </c>
      <c r="CH2441">
        <f t="shared" si="3865"/>
        <v>0</v>
      </c>
      <c r="CI2441">
        <f t="shared" si="3865"/>
        <v>0</v>
      </c>
    </row>
    <row r="2442" spans="2:87">
      <c r="AJ2442" s="187">
        <f>SUM(AJ2441:AZ2441,AJ2426:BD2426,AJ2411:BP2411)</f>
        <v>0</v>
      </c>
      <c r="BU2442" s="142">
        <f>SUM(BU2441:CI2441,BU2426:CL2426,BU2411:CL2411)</f>
        <v>0</v>
      </c>
    </row>
    <row r="2443" spans="2:87">
      <c r="B2443" s="715" t="str">
        <f>IF(AJ2442=0,"","Error: verificar sumas por fila")</f>
        <v/>
      </c>
      <c r="C2443" s="715"/>
      <c r="D2443" s="715"/>
      <c r="E2443" s="715"/>
      <c r="F2443" s="715"/>
      <c r="G2443" s="715"/>
      <c r="H2443" s="715"/>
      <c r="I2443" s="715"/>
      <c r="J2443" s="715"/>
      <c r="K2443" s="715"/>
      <c r="L2443" s="715"/>
      <c r="M2443" s="715"/>
      <c r="N2443" s="715"/>
      <c r="O2443" s="715"/>
      <c r="P2443" s="715"/>
      <c r="Q2443" s="715"/>
      <c r="R2443" s="715"/>
      <c r="S2443" s="715"/>
      <c r="T2443" s="715"/>
      <c r="U2443" s="715"/>
      <c r="V2443" s="715"/>
      <c r="W2443" s="715"/>
      <c r="X2443" s="715"/>
      <c r="Y2443" s="715"/>
      <c r="Z2443" s="715"/>
      <c r="AA2443" s="715"/>
      <c r="AB2443" s="715"/>
      <c r="AC2443" s="715"/>
      <c r="AD2443" s="715"/>
    </row>
    <row r="2444" spans="2:87">
      <c r="B2444" s="715" t="str">
        <f>IF(BU2442=0,"","Error: verificar la consistencia con la tabla I de la pregunta 1.48")</f>
        <v/>
      </c>
      <c r="C2444" s="715"/>
      <c r="D2444" s="715"/>
      <c r="E2444" s="715"/>
      <c r="F2444" s="715"/>
      <c r="G2444" s="715"/>
      <c r="H2444" s="715"/>
      <c r="I2444" s="715"/>
      <c r="J2444" s="715"/>
      <c r="K2444" s="715"/>
      <c r="L2444" s="715"/>
      <c r="M2444" s="715"/>
      <c r="N2444" s="715"/>
      <c r="O2444" s="715"/>
      <c r="P2444" s="715"/>
      <c r="Q2444" s="715"/>
      <c r="R2444" s="715"/>
      <c r="S2444" s="715"/>
      <c r="T2444" s="715"/>
      <c r="U2444" s="715"/>
      <c r="V2444" s="715"/>
      <c r="W2444" s="715"/>
      <c r="X2444" s="715"/>
      <c r="Y2444" s="715"/>
      <c r="Z2444" s="715"/>
      <c r="AA2444" s="715"/>
      <c r="AB2444" s="715"/>
      <c r="AC2444" s="715"/>
      <c r="AD2444" s="715"/>
    </row>
    <row r="2445" spans="2:87">
      <c r="B2445" s="715" t="str">
        <f>IF(AND(M2179&gt;1,OR(COUNTA(M2403:AD2410)&gt;0,COUNTA(M2418:AD2425)&gt;0,COUNTA(P2433:AD2440)&gt;0)),"Error: no puede registrar información en la presente tabla","")</f>
        <v/>
      </c>
      <c r="C2445" s="715"/>
      <c r="D2445" s="715"/>
      <c r="E2445" s="715"/>
      <c r="F2445" s="715"/>
      <c r="G2445" s="715"/>
      <c r="H2445" s="715"/>
      <c r="I2445" s="715"/>
      <c r="J2445" s="715"/>
      <c r="K2445" s="715"/>
      <c r="L2445" s="715"/>
      <c r="M2445" s="715"/>
      <c r="N2445" s="715"/>
      <c r="O2445" s="715"/>
      <c r="P2445" s="715"/>
      <c r="Q2445" s="715"/>
      <c r="R2445" s="715"/>
      <c r="S2445" s="715"/>
      <c r="T2445" s="715"/>
      <c r="U2445" s="715"/>
      <c r="V2445" s="715"/>
      <c r="W2445" s="715"/>
      <c r="X2445" s="715"/>
      <c r="Y2445" s="715"/>
      <c r="Z2445" s="715"/>
      <c r="AA2445" s="715"/>
      <c r="AB2445" s="715"/>
      <c r="AC2445" s="715"/>
      <c r="AD2445" s="715"/>
      <c r="AH2445" t="s">
        <v>8023</v>
      </c>
      <c r="AI2445" t="s">
        <v>8024</v>
      </c>
      <c r="AJ2445" t="s">
        <v>8025</v>
      </c>
    </row>
    <row r="2446" spans="2:87">
      <c r="B2446" s="816" t="str">
        <f>IF(AJ2447=0,"","Error: debe completar toda la información requerida")</f>
        <v/>
      </c>
      <c r="C2446" s="816"/>
      <c r="D2446" s="816"/>
      <c r="E2446" s="816"/>
      <c r="F2446" s="816"/>
      <c r="G2446" s="816"/>
      <c r="H2446" s="816"/>
      <c r="I2446" s="816"/>
      <c r="J2446" s="816"/>
      <c r="K2446" s="816"/>
      <c r="L2446" s="816"/>
      <c r="M2446" s="816"/>
      <c r="N2446" s="816"/>
      <c r="O2446" s="816"/>
      <c r="P2446" s="816"/>
      <c r="Q2446" s="816"/>
      <c r="R2446" s="816"/>
      <c r="S2446" s="816"/>
      <c r="T2446" s="816"/>
      <c r="U2446" s="816"/>
      <c r="V2446" s="816"/>
      <c r="W2446" s="816"/>
      <c r="X2446" s="816"/>
      <c r="Y2446" s="816"/>
      <c r="Z2446" s="816"/>
      <c r="AA2446" s="816"/>
      <c r="AB2446" s="816"/>
      <c r="AC2446" s="816"/>
      <c r="AD2446" s="816"/>
      <c r="AE2446" s="146"/>
      <c r="AH2446">
        <v>408</v>
      </c>
      <c r="AI2446">
        <v>0</v>
      </c>
      <c r="AJ2446">
        <f>COUNTBLANK(M2403:AD2410)+COUNTBLANK(M2418:AD2425)+COUNTBLANK(P2433:AD2440)</f>
        <v>408</v>
      </c>
    </row>
    <row r="2447" spans="2:87">
      <c r="AJ2447">
        <f>IF(OR(AJ2446=AH2446,AJ2446=AI2446),0,1)</f>
        <v>0</v>
      </c>
    </row>
    <row r="2448" spans="2:87">
      <c r="C2448" s="72" t="s">
        <v>3045</v>
      </c>
      <c r="D2448" s="301"/>
      <c r="E2448" s="301"/>
      <c r="F2448" s="301"/>
      <c r="G2448" s="301"/>
      <c r="H2448" s="301"/>
      <c r="I2448" s="301"/>
      <c r="J2448" s="301"/>
      <c r="K2448" s="301"/>
      <c r="L2448" s="301"/>
      <c r="M2448" s="198"/>
      <c r="N2448" s="198"/>
      <c r="O2448" s="198"/>
      <c r="P2448" s="198"/>
      <c r="Q2448" s="198"/>
      <c r="R2448" s="198"/>
      <c r="S2448" s="198"/>
      <c r="T2448" s="198"/>
      <c r="U2448" s="198"/>
      <c r="V2448" s="198"/>
      <c r="W2448" s="198"/>
      <c r="X2448" s="198"/>
      <c r="Y2448" s="198"/>
      <c r="Z2448" s="198"/>
      <c r="AA2448" s="198"/>
      <c r="AB2448" s="198"/>
      <c r="AC2448" s="198"/>
      <c r="AD2448" s="198"/>
    </row>
    <row r="2449" spans="3:90">
      <c r="C2449" s="72"/>
      <c r="D2449" s="204"/>
      <c r="E2449" s="204"/>
      <c r="F2449" s="204"/>
      <c r="G2449" s="204"/>
      <c r="H2449" s="204"/>
      <c r="I2449" s="204"/>
      <c r="J2449" s="204"/>
      <c r="K2449" s="204"/>
      <c r="L2449" s="204"/>
      <c r="M2449" s="204"/>
      <c r="N2449" s="204"/>
      <c r="O2449" s="204"/>
      <c r="P2449" s="204"/>
      <c r="Q2449" s="204"/>
      <c r="R2449" s="204"/>
      <c r="S2449" s="204"/>
      <c r="T2449" s="204"/>
      <c r="U2449" s="204"/>
      <c r="V2449" s="204"/>
      <c r="W2449" s="204"/>
      <c r="X2449" s="204"/>
      <c r="Y2449" s="204"/>
      <c r="Z2449" s="204"/>
      <c r="AA2449" s="204"/>
      <c r="AB2449" s="204"/>
      <c r="AC2449" s="198"/>
      <c r="AD2449" s="198"/>
    </row>
    <row r="2450" spans="3:90">
      <c r="AA2450" s="722" t="s">
        <v>1526</v>
      </c>
      <c r="AB2450" s="722"/>
      <c r="AC2450" s="722"/>
      <c r="AD2450" s="722"/>
    </row>
    <row r="2451" spans="3:90" ht="36" customHeight="1">
      <c r="C2451" s="796" t="s">
        <v>366</v>
      </c>
      <c r="D2451" s="797"/>
      <c r="E2451" s="797"/>
      <c r="F2451" s="797"/>
      <c r="G2451" s="797"/>
      <c r="H2451" s="797"/>
      <c r="I2451" s="797"/>
      <c r="J2451" s="797"/>
      <c r="K2451" s="797"/>
      <c r="L2451" s="798"/>
      <c r="M2451" s="696" t="s">
        <v>2767</v>
      </c>
      <c r="N2451" s="697"/>
      <c r="O2451" s="697"/>
      <c r="P2451" s="697"/>
      <c r="Q2451" s="697"/>
      <c r="R2451" s="697"/>
      <c r="S2451" s="697"/>
      <c r="T2451" s="697"/>
      <c r="U2451" s="697"/>
      <c r="V2451" s="697"/>
      <c r="W2451" s="697"/>
      <c r="X2451" s="697"/>
      <c r="Y2451" s="697"/>
      <c r="Z2451" s="697"/>
      <c r="AA2451" s="697"/>
      <c r="AB2451" s="697"/>
      <c r="AC2451" s="697"/>
      <c r="AD2451" s="698"/>
    </row>
    <row r="2452" spans="3:90">
      <c r="C2452" s="799"/>
      <c r="D2452" s="800"/>
      <c r="E2452" s="800"/>
      <c r="F2452" s="800"/>
      <c r="G2452" s="800"/>
      <c r="H2452" s="800"/>
      <c r="I2452" s="800"/>
      <c r="J2452" s="800"/>
      <c r="K2452" s="800"/>
      <c r="L2452" s="801"/>
      <c r="M2452" s="793" t="s">
        <v>114</v>
      </c>
      <c r="N2452" s="727" t="s">
        <v>115</v>
      </c>
      <c r="O2452" s="727" t="s">
        <v>116</v>
      </c>
      <c r="P2452" s="721" t="s">
        <v>552</v>
      </c>
      <c r="Q2452" s="721"/>
      <c r="R2452" s="721"/>
      <c r="S2452" s="721"/>
      <c r="T2452" s="721"/>
      <c r="U2452" s="721"/>
      <c r="V2452" s="721"/>
      <c r="W2452" s="721"/>
      <c r="X2452" s="721"/>
      <c r="Y2452" s="721" t="s">
        <v>553</v>
      </c>
      <c r="Z2452" s="721"/>
      <c r="AA2452" s="721"/>
      <c r="AB2452" s="721"/>
      <c r="AC2452" s="721"/>
      <c r="AD2452" s="721"/>
    </row>
    <row r="2453" spans="3:90" ht="36" customHeight="1">
      <c r="C2453" s="799"/>
      <c r="D2453" s="800"/>
      <c r="E2453" s="800"/>
      <c r="F2453" s="800"/>
      <c r="G2453" s="800"/>
      <c r="H2453" s="800"/>
      <c r="I2453" s="800"/>
      <c r="J2453" s="800"/>
      <c r="K2453" s="800"/>
      <c r="L2453" s="801"/>
      <c r="M2453" s="794"/>
      <c r="N2453" s="728"/>
      <c r="O2453" s="728"/>
      <c r="P2453" s="721" t="s">
        <v>525</v>
      </c>
      <c r="Q2453" s="721"/>
      <c r="R2453" s="721"/>
      <c r="S2453" s="721" t="s">
        <v>526</v>
      </c>
      <c r="T2453" s="721"/>
      <c r="U2453" s="721"/>
      <c r="V2453" s="721" t="s">
        <v>527</v>
      </c>
      <c r="W2453" s="721"/>
      <c r="X2453" s="721"/>
      <c r="Y2453" s="721" t="s">
        <v>529</v>
      </c>
      <c r="Z2453" s="721"/>
      <c r="AA2453" s="721"/>
      <c r="AB2453" s="721" t="s">
        <v>530</v>
      </c>
      <c r="AC2453" s="721"/>
      <c r="AD2453" s="721"/>
      <c r="AG2453" s="764" t="s">
        <v>8065</v>
      </c>
      <c r="AH2453" s="764"/>
      <c r="AI2453" s="764"/>
      <c r="AJ2453" s="764"/>
      <c r="AK2453" s="765" t="s">
        <v>8066</v>
      </c>
      <c r="AL2453" s="765"/>
      <c r="AM2453" s="765"/>
      <c r="AN2453" s="765"/>
      <c r="AO2453" s="764" t="s">
        <v>8067</v>
      </c>
      <c r="AP2453" s="764"/>
      <c r="AQ2453" s="764"/>
      <c r="AR2453" s="764"/>
      <c r="AS2453" s="766" t="s">
        <v>8068</v>
      </c>
      <c r="AT2453" s="766"/>
      <c r="AU2453" s="766"/>
      <c r="AV2453" s="766"/>
      <c r="AW2453" s="767" t="s">
        <v>525</v>
      </c>
      <c r="AX2453" s="767"/>
      <c r="AY2453" s="767"/>
      <c r="AZ2453" s="767"/>
      <c r="BA2453" s="765" t="s">
        <v>526</v>
      </c>
      <c r="BB2453" s="765"/>
      <c r="BC2453" s="765"/>
      <c r="BD2453" s="765"/>
      <c r="BE2453" s="688" t="s">
        <v>527</v>
      </c>
      <c r="BF2453" s="688"/>
      <c r="BG2453" s="688"/>
      <c r="BH2453" s="688"/>
      <c r="BI2453" s="765" t="s">
        <v>529</v>
      </c>
      <c r="BJ2453" s="765"/>
      <c r="BK2453" s="765"/>
      <c r="BL2453" s="765"/>
      <c r="BM2453" s="688" t="s">
        <v>530</v>
      </c>
      <c r="BN2453" s="688"/>
      <c r="BO2453" s="688"/>
      <c r="BP2453" s="688"/>
    </row>
    <row r="2454" spans="3:90" ht="48" customHeight="1">
      <c r="C2454" s="802"/>
      <c r="D2454" s="803"/>
      <c r="E2454" s="803"/>
      <c r="F2454" s="803"/>
      <c r="G2454" s="803"/>
      <c r="H2454" s="803"/>
      <c r="I2454" s="803"/>
      <c r="J2454" s="803"/>
      <c r="K2454" s="803"/>
      <c r="L2454" s="804"/>
      <c r="M2454" s="795"/>
      <c r="N2454" s="729"/>
      <c r="O2454" s="729"/>
      <c r="P2454" s="184" t="s">
        <v>205</v>
      </c>
      <c r="Q2454" s="141" t="s">
        <v>115</v>
      </c>
      <c r="R2454" s="141" t="s">
        <v>116</v>
      </c>
      <c r="S2454" s="184" t="s">
        <v>205</v>
      </c>
      <c r="T2454" s="141" t="s">
        <v>115</v>
      </c>
      <c r="U2454" s="141" t="s">
        <v>116</v>
      </c>
      <c r="V2454" s="184" t="s">
        <v>205</v>
      </c>
      <c r="W2454" s="141" t="s">
        <v>115</v>
      </c>
      <c r="X2454" s="141" t="s">
        <v>116</v>
      </c>
      <c r="Y2454" s="184" t="s">
        <v>205</v>
      </c>
      <c r="Z2454" s="141" t="s">
        <v>115</v>
      </c>
      <c r="AA2454" s="141" t="s">
        <v>116</v>
      </c>
      <c r="AB2454" s="184" t="s">
        <v>205</v>
      </c>
      <c r="AC2454" s="141" t="s">
        <v>115</v>
      </c>
      <c r="AD2454" s="141" t="s">
        <v>116</v>
      </c>
      <c r="AG2454" s="185" t="s">
        <v>8061</v>
      </c>
      <c r="AH2454" s="185" t="s">
        <v>8062</v>
      </c>
      <c r="AI2454" s="185" t="s">
        <v>8063</v>
      </c>
      <c r="AJ2454" s="185" t="s">
        <v>8064</v>
      </c>
      <c r="AK2454" s="186" t="s">
        <v>8061</v>
      </c>
      <c r="AL2454" s="186" t="s">
        <v>8062</v>
      </c>
      <c r="AM2454" s="186" t="s">
        <v>8063</v>
      </c>
      <c r="AN2454" s="186" t="s">
        <v>8064</v>
      </c>
      <c r="AO2454" s="185" t="s">
        <v>8061</v>
      </c>
      <c r="AP2454" s="185" t="s">
        <v>8062</v>
      </c>
      <c r="AQ2454" s="185" t="s">
        <v>8063</v>
      </c>
      <c r="AR2454" s="185" t="s">
        <v>8064</v>
      </c>
      <c r="AS2454" s="186" t="s">
        <v>8061</v>
      </c>
      <c r="AT2454" s="186" t="s">
        <v>8062</v>
      </c>
      <c r="AU2454" s="186" t="s">
        <v>8063</v>
      </c>
      <c r="AV2454" s="186" t="s">
        <v>8064</v>
      </c>
      <c r="AW2454" s="185" t="s">
        <v>8061</v>
      </c>
      <c r="AX2454" s="185" t="s">
        <v>8062</v>
      </c>
      <c r="AY2454" s="185" t="s">
        <v>8063</v>
      </c>
      <c r="AZ2454" s="185" t="s">
        <v>8064</v>
      </c>
      <c r="BA2454" s="186" t="s">
        <v>8061</v>
      </c>
      <c r="BB2454" s="186" t="s">
        <v>8062</v>
      </c>
      <c r="BC2454" s="186" t="s">
        <v>8063</v>
      </c>
      <c r="BD2454" s="186" t="s">
        <v>8064</v>
      </c>
      <c r="BE2454" s="185" t="s">
        <v>8061</v>
      </c>
      <c r="BF2454" s="185" t="s">
        <v>8062</v>
      </c>
      <c r="BG2454" s="185" t="s">
        <v>8063</v>
      </c>
      <c r="BH2454" s="185" t="s">
        <v>8064</v>
      </c>
      <c r="BI2454" s="186" t="s">
        <v>8061</v>
      </c>
      <c r="BJ2454" s="186" t="s">
        <v>8062</v>
      </c>
      <c r="BK2454" s="186" t="s">
        <v>8063</v>
      </c>
      <c r="BL2454" s="186" t="s">
        <v>8064</v>
      </c>
      <c r="BM2454" s="185" t="s">
        <v>8061</v>
      </c>
      <c r="BN2454" s="185" t="s">
        <v>8062</v>
      </c>
      <c r="BO2454" s="185" t="s">
        <v>8063</v>
      </c>
      <c r="BP2454" s="185" t="s">
        <v>8064</v>
      </c>
    </row>
    <row r="2455" spans="3:90" ht="20.100000000000001" customHeight="1">
      <c r="C2455" s="738" t="s">
        <v>647</v>
      </c>
      <c r="D2455" s="139" t="s">
        <v>512</v>
      </c>
      <c r="E2455" s="711" t="s">
        <v>367</v>
      </c>
      <c r="F2455" s="712"/>
      <c r="G2455" s="712"/>
      <c r="H2455" s="712"/>
      <c r="I2455" s="712"/>
      <c r="J2455" s="712"/>
      <c r="K2455" s="712"/>
      <c r="L2455" s="713"/>
      <c r="M2455" s="9"/>
      <c r="N2455" s="9"/>
      <c r="O2455" s="9"/>
      <c r="P2455" s="9"/>
      <c r="Q2455" s="9"/>
      <c r="R2455" s="9"/>
      <c r="S2455" s="9"/>
      <c r="T2455" s="9"/>
      <c r="U2455" s="9"/>
      <c r="V2455" s="9"/>
      <c r="W2455" s="9"/>
      <c r="X2455" s="9"/>
      <c r="Y2455" s="9"/>
      <c r="Z2455" s="9"/>
      <c r="AA2455" s="9"/>
      <c r="AB2455" s="9"/>
      <c r="AC2455" s="9"/>
      <c r="AD2455" s="9"/>
      <c r="AG2455" s="176">
        <f>M2455</f>
        <v>0</v>
      </c>
      <c r="AH2455" s="181">
        <f t="shared" ref="AH2455:AH2461" si="3866">IF(AND(N2455="",O2455=""),0,
IF(COUNTIF(N2455:O2455,"NS")&gt;0,COUNTIF(N2455:O2455,"NS"),
IF(AND(AG2455&gt;AI2455,COUNTIF(N2455:O2455,"NS")&lt;2),(AP2455+AT2455),0)))</f>
        <v>0</v>
      </c>
      <c r="AI2455" s="177">
        <f>IF(COUNTIF(N2455:O2455,"NA")=2,"NA",SUM(N2455:O2455))</f>
        <v>0</v>
      </c>
      <c r="AJ2455" s="187">
        <f>IF($AJ$2502=$AH$2502, 0,  IF(OR(AND(AG2455=0, AH2455&gt;0),AND(AG2455="NS", AI2455&gt;0), AND(AG2455="NS", AH2455=0, AI2455=0)), 1, IF(OR(AND(AG2455&gt;0, AH2455&gt;0), AND(AG2455="NS", AH2455=2), AND(AG2455="NS", AI2455=0, AH2455&gt;0), AG2455=AI2455), 0, 1)))</f>
        <v>0</v>
      </c>
      <c r="AK2455" s="178">
        <f>M2455</f>
        <v>0</v>
      </c>
      <c r="AL2455" s="190">
        <f>COUNTIF(P2455,"NS")+COUNTIF(S2455,"NS")+COUNTIF(V2455,"NS")+COUNTIF(Y2455,"NS")+COUNTIF(AB2455,"NS")+COUNTIF(M2470,"NS")+COUNTIF(P2470,"NS")+COUNTIF(S2470,"NS")+COUNTIF(V2470,"NS")+COUNTIF(Y2470,"NS")+COUNTIF(AB2470,"NS")+COUNTIF(P2485,"NS")+COUNTIF(S2485,"NS")+COUNTIF(V2485,"NS")+COUNTIF(Y2485,"NS")+COUNTIF(AB2485,"NS")</f>
        <v>0</v>
      </c>
      <c r="AM2455" s="190">
        <f>IF((COUNTIF(P2455,"NA")+COUNTIF(S2455,"NA")+COUNTIF(V2455,"NA")+COUNTIF(Y2455,"NA")+COUNTIF(AB2455,"NA")+COUNTIF(M2470,"NA")+COUNTIF(P2470,"NA")+COUNTIF(S2470,"NA")+COUNTIF(V2470,"NA")+COUNTIF(Y2470,"NA")+COUNTIF(AB2470,"NA")+COUNTIF(P2485,"NA")+COUNTIF(S2485,"NA")+COUNTIF(V2485,"NA")+COUNTIF(Y2485,"NA")+COUNTIF(AB2485,"NA"))=16,"na",SUM(P2455,S2455,V2455,Y2455,AB2455,M2470,P2470,S2470,V2470,Y2470,AB2470,P2485,S2485,V2485,Y2485,AB2485))</f>
        <v>0</v>
      </c>
      <c r="AN2455" s="191">
        <f t="shared" ref="AN2455" si="3867">IF($AJ$2502=$AH$2502, 0, IF(OR(AND(AK2455=0,AL2455&gt;0), AND(AK2455="NS", AM2455&gt;0), AND(AK2455="NS", AM2455=0, AL2455=0)), 1, IF(OR(AND(AL2455&gt;=2, AM2455&lt;AK2455), AND(AK2455="NS", AM2455=0, AL2455&gt;0), AK2455=AM2455), 0, 1)))</f>
        <v>0</v>
      </c>
      <c r="AO2455" s="176">
        <f>N2455</f>
        <v>0</v>
      </c>
      <c r="AP2455" s="176">
        <f>COUNTIF(Q2455,"NS")+COUNTIF(T2455,"NS")+COUNTIF(W2455,"NS")+COUNTIF(Z2455,"NS")+COUNTIF(AC2455,"NS")+COUNTIF(N2471,"NS")+COUNTIF(Q2471,"NS")+COUNTIF(T2471,"NS")+COUNTIF(W2471,"NS")+COUNTIF(Z2471,"NS")+COUNTIF(AC2471,"NS")+COUNTIF(Q2487,"NS")+COUNTIF(T2487,"NS")+COUNTIF(W2487,"NS")+COUNTIF(Z2487,"NS")+COUNTIF(AC2487,"NS")</f>
        <v>0</v>
      </c>
      <c r="AQ2455" s="176">
        <f>IF((COUNTIF(Q2455,"NA")+COUNTIF(T2455,"NA")+COUNTIF(W2455,"NA")+COUNTIF(Z2455,"NA")+COUNTIF(AC2455,"NA")+COUNTIF(N2470,"NA")+COUNTIF(Q2470,"NA")+COUNTIF(T2470,"NA")+COUNTIF(W2470,"NA")+COUNTIF(Z2470,"NA")+COUNTIF(AC2470,"NA")+COUNTIF(Q2485,"NA")+COUNTIF(T2485,"NA")+COUNTIF(W2485,"NA")+COUNTIF(Z2485,"NA")+COUNTIF(AC2485,"NA"))=16,"na",SUM(Q2455,T2455,W2455,Z2455,AC2455,N2470,Q2470,T2470,W2470,Z2470,AC2470,Q2485,T2485,W2485,Z2485,AC2485))</f>
        <v>0</v>
      </c>
      <c r="AR2455" s="191">
        <f t="shared" ref="AR2455" si="3868">IF($AJ$2502=$AH$2502, 0, IF(OR(AND(AO2455=0,AP2455&gt;0), AND(AO2455="NS", AQ2455&gt;0), AND(AO2455="NS", AQ2455=0, AP2455=0)), 1, IF(OR(AND(AP2455&gt;=2, AQ2455&lt;AO2455), AND(AO2455="NS", AQ2455=0, AP2455&gt;0), AO2455=AQ2455), 0, 1)))</f>
        <v>0</v>
      </c>
      <c r="AS2455" s="178">
        <f>O2455</f>
        <v>0</v>
      </c>
      <c r="AT2455" s="178">
        <f>COUNTIF(R2455,"NS")+COUNTIF(U2455,"NS")+COUNTIF(X2455,"NS")+COUNTIF(AA2455,"NS")+COUNTIF(AD2455,"NS")+COUNTIF(O2471,"NS")+COUNTIF(R2471,"NS")+COUNTIF(U2471,"NS")+COUNTIF(X2471,"NS")+COUNTIF(AA2471,"NS")+COUNTIF(AD2471,"NS")+COUNTIF(R2487,"NS")+COUNTIF(U2487,"NS")+COUNTIF(X2487,"NS")+COUNTIF(AA2487,"NS")+COUNTIF(AD2487,"NS")</f>
        <v>0</v>
      </c>
      <c r="AU2455" s="178">
        <f>IF((COUNTIF(R2455,"NA")+COUNTIF(U2455,"NA")+COUNTIF(X2455,"NA")+COUNTIF(AA2455,"NA")+COUNTIF(AD2455,"NA")+COUNTIF(O2470,"NA")+COUNTIF(R2470,"NA")+COUNTIF(U2470,"NA")+COUNTIF(X2470,"NA")+COUNTIF(AA2470,"NA")+COUNTIF(AD2470,"NA")+COUNTIF(R2485,"NA")+COUNTIF(U2485,"NA")+COUNTIF(X2485,"NA")+COUNTIF(AA2485,"NA")+COUNTIF(AD2485,"NA"))=16,"na",SUM(R2455,U2455,X2455,AA2455,AD2455,O2470,R2470,U2470,X2470,AA2470,AD2470,R2485,U2485,X2485,AA2485,AD2485))</f>
        <v>0</v>
      </c>
      <c r="AV2455" s="191">
        <f t="shared" ref="AV2455" si="3869">IF($AJ$2502=$AH$2502, 0, IF(OR(AND(AS2455=0,AT2455&gt;0), AND(AS2455="NS", AU2455&gt;0), AND(AS2455="NS", AU2455=0, AT2455=0)), 1, IF(OR(AND(AT2455&gt;=2, AU2455&lt;AS2455), AND(AS2455="NS", AU2455=0, AT2455&gt;0), AS2455=AU2455), 0, 1)))</f>
        <v>0</v>
      </c>
      <c r="AW2455" s="176">
        <f>P2455</f>
        <v>0</v>
      </c>
      <c r="AX2455" s="176">
        <f>COUNTIF(Q2455:R2455,"NS")</f>
        <v>0</v>
      </c>
      <c r="AY2455" s="177">
        <f>IF(COUNTIF(Q2455:R2455,"Na")=2,"NA",SUM(Q2455:R2455))</f>
        <v>0</v>
      </c>
      <c r="AZ2455" s="187">
        <f t="shared" ref="AZ2455" si="3870">IF($AJ$2502=$AH$2502, 0,  IF(OR(AND(AW2455=0, AX2455&gt;0),AND(AW2455="NS", AY2455&gt;0), AND(AW2455="NS", AX2455=0, AY2455=0)), 1, IF(OR(AND(AW2455&gt;0, AX2455=2), AND(AW2455="NS", AX2455=2), AND(AW2455="NS", AY2455=0, AX2455&gt;0), AW2455=AY2455), 0, 1)))</f>
        <v>0</v>
      </c>
      <c r="BA2455" s="178">
        <f>S2455</f>
        <v>0</v>
      </c>
      <c r="BB2455" s="178">
        <f>COUNTIF(T2455:U2455,"NS")</f>
        <v>0</v>
      </c>
      <c r="BC2455" s="190">
        <f>IF(COUNTIF(T2455:U2455,"Na")=2,"NA",SUM(T2455:U2455))</f>
        <v>0</v>
      </c>
      <c r="BD2455" s="187">
        <f t="shared" ref="BD2455" si="3871">IF($AJ$2502=$AH$2502, 0,  IF(OR(AND(BA2455=0, BB2455&gt;0),AND(BA2455="NS", BC2455&gt;0), AND(BA2455="NS", BB2455=0, BC2455=0)), 1, IF(OR(AND(BA2455&gt;0, BB2455=2), AND(BA2455="NS", BB2455=2), AND(BA2455="NS", BC2455=0, BB2455&gt;0), BA2455=BC2455), 0, 1)))</f>
        <v>0</v>
      </c>
      <c r="BE2455" s="176">
        <f>V2455</f>
        <v>0</v>
      </c>
      <c r="BF2455" s="176">
        <f>COUNTIF(W2455:X2455,"NS")</f>
        <v>0</v>
      </c>
      <c r="BG2455" s="177">
        <f>IF(COUNTIF(W2455:X2455,"NA")=2,"NA",SUM(W2455:X2455))</f>
        <v>0</v>
      </c>
      <c r="BH2455" s="187">
        <f t="shared" ref="BH2455" si="3872">IF($AJ$2502=$AH$2502, 0,  IF(OR(AND(BE2455=0, BF2455&gt;0),AND(BE2455="NS", BG2455&gt;0), AND(BE2455="NS", BF2455=0, BG2455=0)), 1, IF(OR(AND(BE2455&gt;0, BF2455=2), AND(BE2455="NS", BF2455=2), AND(BE2455="NS", BG2455=0, BF2455&gt;0), BE2455=BG2455), 0, 1)))</f>
        <v>0</v>
      </c>
      <c r="BI2455" s="178">
        <f>Y2455</f>
        <v>0</v>
      </c>
      <c r="BJ2455" s="178">
        <f>COUNTIF(Z2455:AA2455,"NS")</f>
        <v>0</v>
      </c>
      <c r="BK2455" s="190">
        <f>IF(COUNTIF(Z2455:AA2455,"NA")=2,"NA",SUM(Z2455:AA2455))</f>
        <v>0</v>
      </c>
      <c r="BL2455" s="187">
        <f t="shared" ref="BL2455" si="3873">IF($AJ$2502=$AH$2502, 0,  IF(OR(AND(BI2455=0, BJ2455&gt;0),AND(BI2455="NS", BK2455&gt;0), AND(BI2455="NS", BJ2455=0, BK2455=0)), 1, IF(OR(AND(BI2455&gt;0, BJ2455=2), AND(BI2455="NS", BJ2455=2), AND(BI2455="NS", BK2455=0, BJ2455&gt;0), BI2455=BK2455), 0, 1)))</f>
        <v>0</v>
      </c>
      <c r="BM2455" s="176">
        <f>AB2455</f>
        <v>0</v>
      </c>
      <c r="BN2455" s="176">
        <f>COUNTIF(AC2455:AD2455,"NS")</f>
        <v>0</v>
      </c>
      <c r="BO2455" s="177">
        <f>IF(COUNTIF(AC2455:AD2455,"NA")=2,"NA",SUM(AC2455:AD2455))</f>
        <v>0</v>
      </c>
      <c r="BP2455" s="187">
        <f t="shared" ref="BP2455" si="3874">IF($AJ$2502=$AH$2502, 0,  IF(OR(AND(BM2455=0, BN2455&gt;0),AND(BM2455="NS", BO2455&gt;0), AND(BM2455="NS", BN2455=0, BO2455=0)), 1, IF(OR(AND(BM2455&gt;0, BN2455=2), AND(BM2455="NS", BN2455=2), AND(BM2455="NS", BO2455=0, BN2455&gt;0), BM2455=BO2455), 0, 1)))</f>
        <v>0</v>
      </c>
    </row>
    <row r="2456" spans="3:90" ht="20.100000000000001" customHeight="1">
      <c r="C2456" s="738"/>
      <c r="D2456" s="139" t="s">
        <v>513</v>
      </c>
      <c r="E2456" s="711" t="s">
        <v>368</v>
      </c>
      <c r="F2456" s="712"/>
      <c r="G2456" s="712"/>
      <c r="H2456" s="712"/>
      <c r="I2456" s="712"/>
      <c r="J2456" s="712"/>
      <c r="K2456" s="712"/>
      <c r="L2456" s="713"/>
      <c r="M2456" s="9"/>
      <c r="N2456" s="9"/>
      <c r="O2456" s="9"/>
      <c r="P2456" s="9"/>
      <c r="Q2456" s="9"/>
      <c r="R2456" s="9"/>
      <c r="S2456" s="9"/>
      <c r="T2456" s="9"/>
      <c r="U2456" s="9"/>
      <c r="V2456" s="9"/>
      <c r="W2456" s="9"/>
      <c r="X2456" s="9"/>
      <c r="Y2456" s="9"/>
      <c r="Z2456" s="9"/>
      <c r="AA2456" s="9"/>
      <c r="AB2456" s="9"/>
      <c r="AC2456" s="9"/>
      <c r="AD2456" s="9"/>
      <c r="AG2456" s="176">
        <f t="shared" ref="AG2456:AG2462" si="3875">M2456</f>
        <v>0</v>
      </c>
      <c r="AH2456" s="181">
        <f t="shared" si="3866"/>
        <v>0</v>
      </c>
      <c r="AI2456" s="177">
        <f t="shared" ref="AI2456:AI2462" si="3876">IF(COUNTIF(N2456:O2456,"NA")=2,"NA",SUM(N2456:O2456))</f>
        <v>0</v>
      </c>
      <c r="AJ2456" s="187">
        <f t="shared" ref="AJ2456:AJ2462" si="3877">IF($AJ$2502=$AH$2502, 0,  IF(OR(AND(AG2456=0, AH2456&gt;0),AND(AG2456="NS", AI2456&gt;0), AND(AG2456="NS", AH2456=0, AI2456=0)), 1, IF(OR(AND(AG2456&gt;0, AH2456&gt;0), AND(AG2456="NS", AH2456=2), AND(AG2456="NS", AI2456=0, AH2456&gt;0), AG2456=AI2456), 0, 1)))</f>
        <v>0</v>
      </c>
      <c r="AK2456" s="178">
        <f t="shared" ref="AK2456:AK2462" si="3878">M2456</f>
        <v>0</v>
      </c>
      <c r="AL2456" s="190">
        <f t="shared" ref="AL2456:AL2462" si="3879">COUNTIF(P2456,"NS")+COUNTIF(S2456,"NS")+COUNTIF(V2456,"NS")+COUNTIF(Y2456,"NS")+COUNTIF(AB2456,"NS")+COUNTIF(M2471,"NS")+COUNTIF(P2471,"NS")+COUNTIF(S2471,"NS")+COUNTIF(V2471,"NS")+COUNTIF(Y2471,"NS")+COUNTIF(AB2471,"NS")+COUNTIF(P2486,"NS")+COUNTIF(S2486,"NS")+COUNTIF(V2486,"NS")+COUNTIF(Y2486,"NS")+COUNTIF(AB2486,"NS")</f>
        <v>0</v>
      </c>
      <c r="AM2456" s="190">
        <f t="shared" ref="AM2456:AM2462" si="3880">IF((COUNTIF(P2456,"NA")+COUNTIF(S2456,"NA")+COUNTIF(V2456,"NA")+COUNTIF(Y2456,"NA")+COUNTIF(AB2456,"NA")+COUNTIF(M2471,"NA")+COUNTIF(P2471,"NA")+COUNTIF(S2471,"NA")+COUNTIF(V2471,"NA")+COUNTIF(Y2471,"NA")+COUNTIF(AB2471,"NA")+COUNTIF(P2486,"NA")+COUNTIF(S2486,"NA")+COUNTIF(V2486,"NA")+COUNTIF(Y2486,"NA")+COUNTIF(AB2486,"NA"))=16,"na",SUM(P2456,S2456,V2456,Y2456,AB2456,M2471,P2471,S2471,V2471,Y2471,AB2471,P2486,S2486,V2486,Y2486,AB2486))</f>
        <v>0</v>
      </c>
      <c r="AN2456" s="191">
        <f t="shared" ref="AN2456:AN2462" si="3881">IF($AJ$2502=$AH$2502, 0, IF(OR(AND(AK2456=0,AL2456&gt;0), AND(AK2456="NS", AM2456&gt;0), AND(AK2456="NS", AM2456=0, AL2456=0)), 1, IF(OR(AND(AL2456&gt;=2, AM2456&lt;AK2456), AND(AK2456="NS", AM2456=0, AL2456&gt;0), AK2456=AM2456), 0, 1)))</f>
        <v>0</v>
      </c>
      <c r="AO2456" s="176">
        <f t="shared" ref="AO2456:AO2462" si="3882">N2456</f>
        <v>0</v>
      </c>
      <c r="AP2456" s="176">
        <f t="shared" ref="AP2456:AP2462" si="3883">COUNTIF(Q2456,"NS")+COUNTIF(T2456,"NS")+COUNTIF(W2456,"NS")+COUNTIF(Z2456,"NS")+COUNTIF(AC2456,"NS")+COUNTIF(N2472,"NS")+COUNTIF(Q2472,"NS")+COUNTIF(T2472,"NS")+COUNTIF(W2472,"NS")+COUNTIF(Z2472,"NS")+COUNTIF(AC2472,"NS")+COUNTIF(Q2488,"NS")+COUNTIF(T2488,"NS")+COUNTIF(W2488,"NS")+COUNTIF(Z2488,"NS")+COUNTIF(AC2488,"NS")</f>
        <v>0</v>
      </c>
      <c r="AQ2456" s="176">
        <f t="shared" ref="AQ2456:AQ2462" si="3884">IF((COUNTIF(Q2456,"NA")+COUNTIF(T2456,"NA")+COUNTIF(W2456,"NA")+COUNTIF(Z2456,"NA")+COUNTIF(AC2456,"NA")+COUNTIF(N2471,"NA")+COUNTIF(Q2471,"NA")+COUNTIF(T2471,"NA")+COUNTIF(W2471,"NA")+COUNTIF(Z2471,"NA")+COUNTIF(AC2471,"NA")+COUNTIF(Q2486,"NA")+COUNTIF(T2486,"NA")+COUNTIF(W2486,"NA")+COUNTIF(Z2486,"NA")+COUNTIF(AC2486,"NA"))=16,"na",SUM(Q2456,T2456,W2456,Z2456,AC2456,N2471,Q2471,T2471,W2471,Z2471,AC2471,Q2486,T2486,W2486,Z2486,AC2486))</f>
        <v>0</v>
      </c>
      <c r="AR2456" s="191">
        <f t="shared" ref="AR2456:AR2462" si="3885">IF($AJ$2502=$AH$2502, 0, IF(OR(AND(AO2456=0,AP2456&gt;0), AND(AO2456="NS", AQ2456&gt;0), AND(AO2456="NS", AQ2456=0, AP2456=0)), 1, IF(OR(AND(AP2456&gt;=2, AQ2456&lt;AO2456), AND(AO2456="NS", AQ2456=0, AP2456&gt;0), AO2456=AQ2456), 0, 1)))</f>
        <v>0</v>
      </c>
      <c r="AS2456" s="178">
        <f t="shared" ref="AS2456:AS2462" si="3886">O2456</f>
        <v>0</v>
      </c>
      <c r="AT2456" s="178">
        <f t="shared" ref="AT2456:AT2462" si="3887">COUNTIF(R2456,"NS")+COUNTIF(U2456,"NS")+COUNTIF(X2456,"NS")+COUNTIF(AA2456,"NS")+COUNTIF(AD2456,"NS")+COUNTIF(O2472,"NS")+COUNTIF(R2472,"NS")+COUNTIF(U2472,"NS")+COUNTIF(X2472,"NS")+COUNTIF(AA2472,"NS")+COUNTIF(AD2472,"NS")+COUNTIF(R2488,"NS")+COUNTIF(U2488,"NS")+COUNTIF(X2488,"NS")+COUNTIF(AA2488,"NS")+COUNTIF(AD2488,"NS")</f>
        <v>0</v>
      </c>
      <c r="AU2456" s="178">
        <f t="shared" ref="AU2456:AU2462" si="3888">IF((COUNTIF(R2456,"NA")+COUNTIF(U2456,"NA")+COUNTIF(X2456,"NA")+COUNTIF(AA2456,"NA")+COUNTIF(AD2456,"NA")+COUNTIF(O2471,"NA")+COUNTIF(R2471,"NA")+COUNTIF(U2471,"NA")+COUNTIF(X2471,"NA")+COUNTIF(AA2471,"NA")+COUNTIF(AD2471,"NA")+COUNTIF(R2486,"NA")+COUNTIF(U2486,"NA")+COUNTIF(X2486,"NA")+COUNTIF(AA2486,"NA")+COUNTIF(AD2486,"NA"))=16,"na",SUM(R2456,U2456,X2456,AA2456,AD2456,O2471,R2471,U2471,X2471,AA2471,AD2471,R2486,U2486,X2486,AA2486,AD2486))</f>
        <v>0</v>
      </c>
      <c r="AV2456" s="191">
        <f t="shared" ref="AV2456:AV2462" si="3889">IF($AJ$2502=$AH$2502, 0, IF(OR(AND(AS2456=0,AT2456&gt;0), AND(AS2456="NS", AU2456&gt;0), AND(AS2456="NS", AU2456=0, AT2456=0)), 1, IF(OR(AND(AT2456&gt;=2, AU2456&lt;AS2456), AND(AS2456="NS", AU2456=0, AT2456&gt;0), AS2456=AU2456), 0, 1)))</f>
        <v>0</v>
      </c>
      <c r="AW2456" s="176">
        <f t="shared" ref="AW2456:AW2462" si="3890">P2456</f>
        <v>0</v>
      </c>
      <c r="AX2456" s="176">
        <f t="shared" ref="AX2456:AX2462" si="3891">COUNTIF(Q2456:R2456,"NS")</f>
        <v>0</v>
      </c>
      <c r="AY2456" s="177">
        <f t="shared" ref="AY2456:AY2462" si="3892">IF(COUNTIF(Q2456:R2456,"Na")=2,"NA",SUM(Q2456:R2456))</f>
        <v>0</v>
      </c>
      <c r="AZ2456" s="187">
        <f t="shared" ref="AZ2456:AZ2462" si="3893">IF($AJ$2502=$AH$2502, 0,  IF(OR(AND(AW2456=0, AX2456&gt;0),AND(AW2456="NS", AY2456&gt;0), AND(AW2456="NS", AX2456=0, AY2456=0)), 1, IF(OR(AND(AW2456&gt;0, AX2456=2), AND(AW2456="NS", AX2456=2), AND(AW2456="NS", AY2456=0, AX2456&gt;0), AW2456=AY2456), 0, 1)))</f>
        <v>0</v>
      </c>
      <c r="BA2456" s="178">
        <f t="shared" ref="BA2456:BA2462" si="3894">S2456</f>
        <v>0</v>
      </c>
      <c r="BB2456" s="178">
        <f t="shared" ref="BB2456:BB2462" si="3895">COUNTIF(T2456:U2456,"NS")</f>
        <v>0</v>
      </c>
      <c r="BC2456" s="190">
        <f t="shared" ref="BC2456:BC2462" si="3896">IF(COUNTIF(T2456:U2456,"Na")=2,"NA",SUM(T2456:U2456))</f>
        <v>0</v>
      </c>
      <c r="BD2456" s="187">
        <f t="shared" ref="BD2456:BD2462" si="3897">IF($AJ$2502=$AH$2502, 0,  IF(OR(AND(BA2456=0, BB2456&gt;0),AND(BA2456="NS", BC2456&gt;0), AND(BA2456="NS", BB2456=0, BC2456=0)), 1, IF(OR(AND(BA2456&gt;0, BB2456=2), AND(BA2456="NS", BB2456=2), AND(BA2456="NS", BC2456=0, BB2456&gt;0), BA2456=BC2456), 0, 1)))</f>
        <v>0</v>
      </c>
      <c r="BE2456" s="176">
        <f t="shared" ref="BE2456:BE2462" si="3898">V2456</f>
        <v>0</v>
      </c>
      <c r="BF2456" s="176">
        <f t="shared" ref="BF2456:BF2462" si="3899">COUNTIF(W2456:X2456,"NS")</f>
        <v>0</v>
      </c>
      <c r="BG2456" s="177">
        <f t="shared" ref="BG2456:BG2462" si="3900">IF(COUNTIF(W2456:X2456,"NA")=2,"NA",SUM(W2456:X2456))</f>
        <v>0</v>
      </c>
      <c r="BH2456" s="187">
        <f t="shared" ref="BH2456:BH2462" si="3901">IF($AJ$2502=$AH$2502, 0,  IF(OR(AND(BE2456=0, BF2456&gt;0),AND(BE2456="NS", BG2456&gt;0), AND(BE2456="NS", BF2456=0, BG2456=0)), 1, IF(OR(AND(BE2456&gt;0, BF2456=2), AND(BE2456="NS", BF2456=2), AND(BE2456="NS", BG2456=0, BF2456&gt;0), BE2456=BG2456), 0, 1)))</f>
        <v>0</v>
      </c>
      <c r="BI2456" s="178">
        <f t="shared" ref="BI2456:BI2462" si="3902">Y2456</f>
        <v>0</v>
      </c>
      <c r="BJ2456" s="178">
        <f t="shared" ref="BJ2456:BJ2462" si="3903">COUNTIF(Z2456:AA2456,"NS")</f>
        <v>0</v>
      </c>
      <c r="BK2456" s="190">
        <f t="shared" ref="BK2456:BK2462" si="3904">IF(COUNTIF(Z2456:AA2456,"NA")=2,"NA",SUM(Z2456:AA2456))</f>
        <v>0</v>
      </c>
      <c r="BL2456" s="187">
        <f t="shared" ref="BL2456:BL2462" si="3905">IF($AJ$2502=$AH$2502, 0,  IF(OR(AND(BI2456=0, BJ2456&gt;0),AND(BI2456="NS", BK2456&gt;0), AND(BI2456="NS", BJ2456=0, BK2456=0)), 1, IF(OR(AND(BI2456&gt;0, BJ2456=2), AND(BI2456="NS", BJ2456=2), AND(BI2456="NS", BK2456=0, BJ2456&gt;0), BI2456=BK2456), 0, 1)))</f>
        <v>0</v>
      </c>
      <c r="BM2456" s="176">
        <f t="shared" ref="BM2456:BM2462" si="3906">AB2456</f>
        <v>0</v>
      </c>
      <c r="BN2456" s="176">
        <f t="shared" ref="BN2456:BN2462" si="3907">COUNTIF(AC2456:AD2456,"NS")</f>
        <v>0</v>
      </c>
      <c r="BO2456" s="177">
        <f t="shared" ref="BO2456:BO2462" si="3908">IF(COUNTIF(AC2456:AD2456,"NA")=2,"NA",SUM(AC2456:AD2456))</f>
        <v>0</v>
      </c>
      <c r="BP2456" s="187">
        <f t="shared" ref="BP2456:BP2462" si="3909">IF($AJ$2502=$AH$2502, 0,  IF(OR(AND(BM2456=0, BN2456&gt;0),AND(BM2456="NS", BO2456&gt;0), AND(BM2456="NS", BN2456=0, BO2456=0)), 1, IF(OR(AND(BM2456&gt;0, BN2456=2), AND(BM2456="NS", BN2456=2), AND(BM2456="NS", BO2456=0, BN2456&gt;0), BM2456=BO2456), 0, 1)))</f>
        <v>0</v>
      </c>
    </row>
    <row r="2457" spans="3:90" ht="20.100000000000001" customHeight="1">
      <c r="C2457" s="738"/>
      <c r="D2457" s="139" t="s">
        <v>514</v>
      </c>
      <c r="E2457" s="711" t="s">
        <v>1535</v>
      </c>
      <c r="F2457" s="712"/>
      <c r="G2457" s="712"/>
      <c r="H2457" s="712"/>
      <c r="I2457" s="712"/>
      <c r="J2457" s="712"/>
      <c r="K2457" s="712"/>
      <c r="L2457" s="713"/>
      <c r="M2457" s="9"/>
      <c r="N2457" s="9"/>
      <c r="O2457" s="9"/>
      <c r="P2457" s="9"/>
      <c r="Q2457" s="9"/>
      <c r="R2457" s="9"/>
      <c r="S2457" s="9"/>
      <c r="T2457" s="9"/>
      <c r="U2457" s="9"/>
      <c r="V2457" s="9"/>
      <c r="W2457" s="9"/>
      <c r="X2457" s="9"/>
      <c r="Y2457" s="9"/>
      <c r="Z2457" s="9"/>
      <c r="AA2457" s="9"/>
      <c r="AB2457" s="9"/>
      <c r="AC2457" s="9"/>
      <c r="AD2457" s="9"/>
      <c r="AG2457" s="176">
        <f t="shared" si="3875"/>
        <v>0</v>
      </c>
      <c r="AH2457" s="181">
        <f t="shared" si="3866"/>
        <v>0</v>
      </c>
      <c r="AI2457" s="177">
        <f t="shared" si="3876"/>
        <v>0</v>
      </c>
      <c r="AJ2457" s="187">
        <f t="shared" si="3877"/>
        <v>0</v>
      </c>
      <c r="AK2457" s="178">
        <f t="shared" si="3878"/>
        <v>0</v>
      </c>
      <c r="AL2457" s="190">
        <f t="shared" si="3879"/>
        <v>0</v>
      </c>
      <c r="AM2457" s="190">
        <f t="shared" si="3880"/>
        <v>0</v>
      </c>
      <c r="AN2457" s="191">
        <f t="shared" si="3881"/>
        <v>0</v>
      </c>
      <c r="AO2457" s="176">
        <f t="shared" si="3882"/>
        <v>0</v>
      </c>
      <c r="AP2457" s="176">
        <f t="shared" si="3883"/>
        <v>0</v>
      </c>
      <c r="AQ2457" s="176">
        <f t="shared" si="3884"/>
        <v>0</v>
      </c>
      <c r="AR2457" s="191">
        <f t="shared" si="3885"/>
        <v>0</v>
      </c>
      <c r="AS2457" s="178">
        <f t="shared" si="3886"/>
        <v>0</v>
      </c>
      <c r="AT2457" s="178">
        <f t="shared" si="3887"/>
        <v>0</v>
      </c>
      <c r="AU2457" s="178">
        <f t="shared" si="3888"/>
        <v>0</v>
      </c>
      <c r="AV2457" s="191">
        <f t="shared" si="3889"/>
        <v>0</v>
      </c>
      <c r="AW2457" s="176">
        <f t="shared" si="3890"/>
        <v>0</v>
      </c>
      <c r="AX2457" s="176">
        <f t="shared" si="3891"/>
        <v>0</v>
      </c>
      <c r="AY2457" s="177">
        <f t="shared" si="3892"/>
        <v>0</v>
      </c>
      <c r="AZ2457" s="187">
        <f t="shared" si="3893"/>
        <v>0</v>
      </c>
      <c r="BA2457" s="178">
        <f t="shared" si="3894"/>
        <v>0</v>
      </c>
      <c r="BB2457" s="178">
        <f t="shared" si="3895"/>
        <v>0</v>
      </c>
      <c r="BC2457" s="190">
        <f t="shared" si="3896"/>
        <v>0</v>
      </c>
      <c r="BD2457" s="187">
        <f t="shared" si="3897"/>
        <v>0</v>
      </c>
      <c r="BE2457" s="176">
        <f t="shared" si="3898"/>
        <v>0</v>
      </c>
      <c r="BF2457" s="176">
        <f t="shared" si="3899"/>
        <v>0</v>
      </c>
      <c r="BG2457" s="177">
        <f t="shared" si="3900"/>
        <v>0</v>
      </c>
      <c r="BH2457" s="187">
        <f t="shared" si="3901"/>
        <v>0</v>
      </c>
      <c r="BI2457" s="178">
        <f t="shared" si="3902"/>
        <v>0</v>
      </c>
      <c r="BJ2457" s="178">
        <f t="shared" si="3903"/>
        <v>0</v>
      </c>
      <c r="BK2457" s="190">
        <f t="shared" si="3904"/>
        <v>0</v>
      </c>
      <c r="BL2457" s="187">
        <f t="shared" si="3905"/>
        <v>0</v>
      </c>
      <c r="BM2457" s="176">
        <f t="shared" si="3906"/>
        <v>0</v>
      </c>
      <c r="BN2457" s="176">
        <f t="shared" si="3907"/>
        <v>0</v>
      </c>
      <c r="BO2457" s="177">
        <f t="shared" si="3908"/>
        <v>0</v>
      </c>
      <c r="BP2457" s="187">
        <f t="shared" si="3909"/>
        <v>0</v>
      </c>
    </row>
    <row r="2458" spans="3:90" ht="15" customHeight="1">
      <c r="C2458" s="805" t="s">
        <v>30</v>
      </c>
      <c r="D2458" s="806"/>
      <c r="E2458" s="711" t="s">
        <v>369</v>
      </c>
      <c r="F2458" s="712"/>
      <c r="G2458" s="712"/>
      <c r="H2458" s="712"/>
      <c r="I2458" s="712"/>
      <c r="J2458" s="712"/>
      <c r="K2458" s="712"/>
      <c r="L2458" s="713"/>
      <c r="M2458" s="9"/>
      <c r="N2458" s="9"/>
      <c r="O2458" s="9"/>
      <c r="P2458" s="9"/>
      <c r="Q2458" s="9"/>
      <c r="R2458" s="9"/>
      <c r="S2458" s="9"/>
      <c r="T2458" s="9"/>
      <c r="U2458" s="9"/>
      <c r="V2458" s="9"/>
      <c r="W2458" s="9"/>
      <c r="X2458" s="9"/>
      <c r="Y2458" s="9"/>
      <c r="Z2458" s="9"/>
      <c r="AA2458" s="9"/>
      <c r="AB2458" s="9"/>
      <c r="AC2458" s="9"/>
      <c r="AD2458" s="9"/>
      <c r="AG2458" s="176">
        <f t="shared" si="3875"/>
        <v>0</v>
      </c>
      <c r="AH2458" s="181">
        <f t="shared" si="3866"/>
        <v>0</v>
      </c>
      <c r="AI2458" s="177">
        <f t="shared" si="3876"/>
        <v>0</v>
      </c>
      <c r="AJ2458" s="187">
        <f t="shared" si="3877"/>
        <v>0</v>
      </c>
      <c r="AK2458" s="178">
        <f t="shared" si="3878"/>
        <v>0</v>
      </c>
      <c r="AL2458" s="190">
        <f t="shared" si="3879"/>
        <v>0</v>
      </c>
      <c r="AM2458" s="190">
        <f t="shared" si="3880"/>
        <v>0</v>
      </c>
      <c r="AN2458" s="191">
        <f t="shared" si="3881"/>
        <v>0</v>
      </c>
      <c r="AO2458" s="176">
        <f t="shared" si="3882"/>
        <v>0</v>
      </c>
      <c r="AP2458" s="176">
        <f t="shared" si="3883"/>
        <v>0</v>
      </c>
      <c r="AQ2458" s="176">
        <f t="shared" si="3884"/>
        <v>0</v>
      </c>
      <c r="AR2458" s="191">
        <f t="shared" si="3885"/>
        <v>0</v>
      </c>
      <c r="AS2458" s="178">
        <f t="shared" si="3886"/>
        <v>0</v>
      </c>
      <c r="AT2458" s="178">
        <f t="shared" si="3887"/>
        <v>0</v>
      </c>
      <c r="AU2458" s="178">
        <f t="shared" si="3888"/>
        <v>0</v>
      </c>
      <c r="AV2458" s="191">
        <f t="shared" si="3889"/>
        <v>0</v>
      </c>
      <c r="AW2458" s="176">
        <f t="shared" si="3890"/>
        <v>0</v>
      </c>
      <c r="AX2458" s="176">
        <f t="shared" si="3891"/>
        <v>0</v>
      </c>
      <c r="AY2458" s="177">
        <f t="shared" si="3892"/>
        <v>0</v>
      </c>
      <c r="AZ2458" s="187">
        <f t="shared" si="3893"/>
        <v>0</v>
      </c>
      <c r="BA2458" s="178">
        <f t="shared" si="3894"/>
        <v>0</v>
      </c>
      <c r="BB2458" s="178">
        <f t="shared" si="3895"/>
        <v>0</v>
      </c>
      <c r="BC2458" s="190">
        <f t="shared" si="3896"/>
        <v>0</v>
      </c>
      <c r="BD2458" s="187">
        <f t="shared" si="3897"/>
        <v>0</v>
      </c>
      <c r="BE2458" s="176">
        <f t="shared" si="3898"/>
        <v>0</v>
      </c>
      <c r="BF2458" s="176">
        <f t="shared" si="3899"/>
        <v>0</v>
      </c>
      <c r="BG2458" s="177">
        <f t="shared" si="3900"/>
        <v>0</v>
      </c>
      <c r="BH2458" s="187">
        <f t="shared" si="3901"/>
        <v>0</v>
      </c>
      <c r="BI2458" s="178">
        <f t="shared" si="3902"/>
        <v>0</v>
      </c>
      <c r="BJ2458" s="178">
        <f t="shared" si="3903"/>
        <v>0</v>
      </c>
      <c r="BK2458" s="190">
        <f t="shared" si="3904"/>
        <v>0</v>
      </c>
      <c r="BL2458" s="187">
        <f t="shared" si="3905"/>
        <v>0</v>
      </c>
      <c r="BM2458" s="176">
        <f t="shared" si="3906"/>
        <v>0</v>
      </c>
      <c r="BN2458" s="176">
        <f t="shared" si="3907"/>
        <v>0</v>
      </c>
      <c r="BO2458" s="177">
        <f t="shared" si="3908"/>
        <v>0</v>
      </c>
      <c r="BP2458" s="187">
        <f t="shared" si="3909"/>
        <v>0</v>
      </c>
      <c r="BU2458" s="153" t="s">
        <v>114</v>
      </c>
      <c r="BV2458" t="s">
        <v>115</v>
      </c>
      <c r="BW2458" t="s">
        <v>116</v>
      </c>
      <c r="BX2458" t="s">
        <v>552</v>
      </c>
      <c r="CG2458" t="s">
        <v>553</v>
      </c>
    </row>
    <row r="2459" spans="3:90" ht="15" customHeight="1">
      <c r="C2459" s="805" t="s">
        <v>36</v>
      </c>
      <c r="D2459" s="806"/>
      <c r="E2459" s="711" t="s">
        <v>370</v>
      </c>
      <c r="F2459" s="712"/>
      <c r="G2459" s="712"/>
      <c r="H2459" s="712"/>
      <c r="I2459" s="712"/>
      <c r="J2459" s="712"/>
      <c r="K2459" s="712"/>
      <c r="L2459" s="713"/>
      <c r="M2459" s="9"/>
      <c r="N2459" s="9"/>
      <c r="O2459" s="9"/>
      <c r="P2459" s="9"/>
      <c r="Q2459" s="9"/>
      <c r="R2459" s="9"/>
      <c r="S2459" s="9"/>
      <c r="T2459" s="9"/>
      <c r="U2459" s="9"/>
      <c r="V2459" s="9"/>
      <c r="W2459" s="9"/>
      <c r="X2459" s="9"/>
      <c r="Y2459" s="9"/>
      <c r="Z2459" s="9"/>
      <c r="AA2459" s="9"/>
      <c r="AB2459" s="9"/>
      <c r="AC2459" s="9"/>
      <c r="AD2459" s="9"/>
      <c r="AG2459" s="176">
        <f t="shared" si="3875"/>
        <v>0</v>
      </c>
      <c r="AH2459" s="181">
        <f t="shared" si="3866"/>
        <v>0</v>
      </c>
      <c r="AI2459" s="177">
        <f t="shared" si="3876"/>
        <v>0</v>
      </c>
      <c r="AJ2459" s="187">
        <f t="shared" si="3877"/>
        <v>0</v>
      </c>
      <c r="AK2459" s="178">
        <f t="shared" si="3878"/>
        <v>0</v>
      </c>
      <c r="AL2459" s="190">
        <f t="shared" si="3879"/>
        <v>0</v>
      </c>
      <c r="AM2459" s="190">
        <f t="shared" si="3880"/>
        <v>0</v>
      </c>
      <c r="AN2459" s="191">
        <f t="shared" si="3881"/>
        <v>0</v>
      </c>
      <c r="AO2459" s="176">
        <f t="shared" si="3882"/>
        <v>0</v>
      </c>
      <c r="AP2459" s="176">
        <f t="shared" si="3883"/>
        <v>0</v>
      </c>
      <c r="AQ2459" s="176">
        <f t="shared" si="3884"/>
        <v>0</v>
      </c>
      <c r="AR2459" s="191">
        <f t="shared" si="3885"/>
        <v>0</v>
      </c>
      <c r="AS2459" s="178">
        <f t="shared" si="3886"/>
        <v>0</v>
      </c>
      <c r="AT2459" s="178">
        <f t="shared" si="3887"/>
        <v>0</v>
      </c>
      <c r="AU2459" s="178">
        <f t="shared" si="3888"/>
        <v>0</v>
      </c>
      <c r="AV2459" s="191">
        <f t="shared" si="3889"/>
        <v>0</v>
      </c>
      <c r="AW2459" s="176">
        <f t="shared" si="3890"/>
        <v>0</v>
      </c>
      <c r="AX2459" s="176">
        <f t="shared" si="3891"/>
        <v>0</v>
      </c>
      <c r="AY2459" s="177">
        <f t="shared" si="3892"/>
        <v>0</v>
      </c>
      <c r="AZ2459" s="187">
        <f t="shared" si="3893"/>
        <v>0</v>
      </c>
      <c r="BA2459" s="178">
        <f t="shared" si="3894"/>
        <v>0</v>
      </c>
      <c r="BB2459" s="178">
        <f t="shared" si="3895"/>
        <v>0</v>
      </c>
      <c r="BC2459" s="190">
        <f t="shared" si="3896"/>
        <v>0</v>
      </c>
      <c r="BD2459" s="187">
        <f t="shared" si="3897"/>
        <v>0</v>
      </c>
      <c r="BE2459" s="176">
        <f t="shared" si="3898"/>
        <v>0</v>
      </c>
      <c r="BF2459" s="176">
        <f t="shared" si="3899"/>
        <v>0</v>
      </c>
      <c r="BG2459" s="177">
        <f t="shared" si="3900"/>
        <v>0</v>
      </c>
      <c r="BH2459" s="187">
        <f t="shared" si="3901"/>
        <v>0</v>
      </c>
      <c r="BI2459" s="178">
        <f t="shared" si="3902"/>
        <v>0</v>
      </c>
      <c r="BJ2459" s="178">
        <f t="shared" si="3903"/>
        <v>0</v>
      </c>
      <c r="BK2459" s="190">
        <f t="shared" si="3904"/>
        <v>0</v>
      </c>
      <c r="BL2459" s="187">
        <f t="shared" si="3905"/>
        <v>0</v>
      </c>
      <c r="BM2459" s="176">
        <f t="shared" si="3906"/>
        <v>0</v>
      </c>
      <c r="BN2459" s="176">
        <f t="shared" si="3907"/>
        <v>0</v>
      </c>
      <c r="BO2459" s="177">
        <f t="shared" si="3908"/>
        <v>0</v>
      </c>
      <c r="BP2459" s="187">
        <f t="shared" si="3909"/>
        <v>0</v>
      </c>
      <c r="BX2459" t="s">
        <v>525</v>
      </c>
      <c r="CA2459" t="s">
        <v>526</v>
      </c>
      <c r="CD2459" t="s">
        <v>527</v>
      </c>
      <c r="CG2459" t="s">
        <v>529</v>
      </c>
      <c r="CJ2459" t="s">
        <v>530</v>
      </c>
    </row>
    <row r="2460" spans="3:90" ht="15" customHeight="1">
      <c r="C2460" s="805" t="s">
        <v>40</v>
      </c>
      <c r="D2460" s="806"/>
      <c r="E2460" s="711" t="s">
        <v>371</v>
      </c>
      <c r="F2460" s="712"/>
      <c r="G2460" s="712"/>
      <c r="H2460" s="712"/>
      <c r="I2460" s="712"/>
      <c r="J2460" s="712"/>
      <c r="K2460" s="712"/>
      <c r="L2460" s="713"/>
      <c r="M2460" s="9"/>
      <c r="N2460" s="9"/>
      <c r="O2460" s="9"/>
      <c r="P2460" s="9"/>
      <c r="Q2460" s="9"/>
      <c r="R2460" s="9"/>
      <c r="S2460" s="9"/>
      <c r="T2460" s="9"/>
      <c r="U2460" s="9"/>
      <c r="V2460" s="9"/>
      <c r="W2460" s="9"/>
      <c r="X2460" s="9"/>
      <c r="Y2460" s="9"/>
      <c r="Z2460" s="9"/>
      <c r="AA2460" s="9"/>
      <c r="AB2460" s="9"/>
      <c r="AC2460" s="9"/>
      <c r="AD2460" s="9"/>
      <c r="AG2460" s="176">
        <f t="shared" si="3875"/>
        <v>0</v>
      </c>
      <c r="AH2460" s="181">
        <f t="shared" si="3866"/>
        <v>0</v>
      </c>
      <c r="AI2460" s="177">
        <f t="shared" si="3876"/>
        <v>0</v>
      </c>
      <c r="AJ2460" s="187">
        <f t="shared" si="3877"/>
        <v>0</v>
      </c>
      <c r="AK2460" s="178">
        <f t="shared" si="3878"/>
        <v>0</v>
      </c>
      <c r="AL2460" s="190">
        <f t="shared" si="3879"/>
        <v>0</v>
      </c>
      <c r="AM2460" s="190">
        <f t="shared" si="3880"/>
        <v>0</v>
      </c>
      <c r="AN2460" s="191">
        <f t="shared" si="3881"/>
        <v>0</v>
      </c>
      <c r="AO2460" s="176">
        <f t="shared" si="3882"/>
        <v>0</v>
      </c>
      <c r="AP2460" s="176">
        <f t="shared" si="3883"/>
        <v>0</v>
      </c>
      <c r="AQ2460" s="176">
        <f t="shared" si="3884"/>
        <v>0</v>
      </c>
      <c r="AR2460" s="191">
        <f t="shared" si="3885"/>
        <v>0</v>
      </c>
      <c r="AS2460" s="178">
        <f t="shared" si="3886"/>
        <v>0</v>
      </c>
      <c r="AT2460" s="178">
        <f t="shared" si="3887"/>
        <v>0</v>
      </c>
      <c r="AU2460" s="178">
        <f t="shared" si="3888"/>
        <v>0</v>
      </c>
      <c r="AV2460" s="191">
        <f t="shared" si="3889"/>
        <v>0</v>
      </c>
      <c r="AW2460" s="176">
        <f t="shared" si="3890"/>
        <v>0</v>
      </c>
      <c r="AX2460" s="176">
        <f t="shared" si="3891"/>
        <v>0</v>
      </c>
      <c r="AY2460" s="177">
        <f t="shared" si="3892"/>
        <v>0</v>
      </c>
      <c r="AZ2460" s="187">
        <f t="shared" si="3893"/>
        <v>0</v>
      </c>
      <c r="BA2460" s="178">
        <f t="shared" si="3894"/>
        <v>0</v>
      </c>
      <c r="BB2460" s="178">
        <f t="shared" si="3895"/>
        <v>0</v>
      </c>
      <c r="BC2460" s="190">
        <f t="shared" si="3896"/>
        <v>0</v>
      </c>
      <c r="BD2460" s="187">
        <f t="shared" si="3897"/>
        <v>0</v>
      </c>
      <c r="BE2460" s="176">
        <f t="shared" si="3898"/>
        <v>0</v>
      </c>
      <c r="BF2460" s="176">
        <f t="shared" si="3899"/>
        <v>0</v>
      </c>
      <c r="BG2460" s="177">
        <f t="shared" si="3900"/>
        <v>0</v>
      </c>
      <c r="BH2460" s="187">
        <f t="shared" si="3901"/>
        <v>0</v>
      </c>
      <c r="BI2460" s="178">
        <f t="shared" si="3902"/>
        <v>0</v>
      </c>
      <c r="BJ2460" s="178">
        <f t="shared" si="3903"/>
        <v>0</v>
      </c>
      <c r="BK2460" s="190">
        <f t="shared" si="3904"/>
        <v>0</v>
      </c>
      <c r="BL2460" s="187">
        <f t="shared" si="3905"/>
        <v>0</v>
      </c>
      <c r="BM2460" s="176">
        <f t="shared" si="3906"/>
        <v>0</v>
      </c>
      <c r="BN2460" s="176">
        <f t="shared" si="3907"/>
        <v>0</v>
      </c>
      <c r="BO2460" s="177">
        <f t="shared" si="3908"/>
        <v>0</v>
      </c>
      <c r="BP2460" s="187">
        <f t="shared" si="3909"/>
        <v>0</v>
      </c>
      <c r="BX2460" t="s">
        <v>8092</v>
      </c>
      <c r="BY2460" t="s">
        <v>8071</v>
      </c>
      <c r="BZ2460" t="s">
        <v>8072</v>
      </c>
      <c r="CA2460" t="s">
        <v>8092</v>
      </c>
      <c r="CB2460" t="s">
        <v>8071</v>
      </c>
      <c r="CC2460" t="s">
        <v>8072</v>
      </c>
      <c r="CD2460" t="s">
        <v>8092</v>
      </c>
      <c r="CE2460" t="s">
        <v>8071</v>
      </c>
      <c r="CF2460" t="s">
        <v>8072</v>
      </c>
      <c r="CG2460" t="s">
        <v>8092</v>
      </c>
      <c r="CH2460" t="s">
        <v>8071</v>
      </c>
      <c r="CI2460" t="s">
        <v>8072</v>
      </c>
      <c r="CJ2460" t="s">
        <v>8092</v>
      </c>
      <c r="CK2460" t="s">
        <v>8071</v>
      </c>
      <c r="CL2460" t="s">
        <v>8072</v>
      </c>
    </row>
    <row r="2461" spans="3:90" ht="15" customHeight="1">
      <c r="C2461" s="805" t="s">
        <v>43</v>
      </c>
      <c r="D2461" s="806"/>
      <c r="E2461" s="711" t="s">
        <v>372</v>
      </c>
      <c r="F2461" s="712"/>
      <c r="G2461" s="712"/>
      <c r="H2461" s="712"/>
      <c r="I2461" s="712"/>
      <c r="J2461" s="712"/>
      <c r="K2461" s="712"/>
      <c r="L2461" s="713"/>
      <c r="M2461" s="9"/>
      <c r="N2461" s="9"/>
      <c r="O2461" s="9"/>
      <c r="P2461" s="9"/>
      <c r="Q2461" s="9"/>
      <c r="R2461" s="9"/>
      <c r="S2461" s="9"/>
      <c r="T2461" s="9"/>
      <c r="U2461" s="9"/>
      <c r="V2461" s="9"/>
      <c r="W2461" s="9"/>
      <c r="X2461" s="9"/>
      <c r="Y2461" s="9"/>
      <c r="Z2461" s="9"/>
      <c r="AA2461" s="9"/>
      <c r="AB2461" s="9"/>
      <c r="AC2461" s="9"/>
      <c r="AD2461" s="9"/>
      <c r="AG2461" s="176">
        <f t="shared" si="3875"/>
        <v>0</v>
      </c>
      <c r="AH2461" s="181">
        <f t="shared" si="3866"/>
        <v>0</v>
      </c>
      <c r="AI2461" s="177">
        <f t="shared" si="3876"/>
        <v>0</v>
      </c>
      <c r="AJ2461" s="187">
        <f t="shared" si="3877"/>
        <v>0</v>
      </c>
      <c r="AK2461" s="178">
        <f t="shared" si="3878"/>
        <v>0</v>
      </c>
      <c r="AL2461" s="190">
        <f t="shared" si="3879"/>
        <v>0</v>
      </c>
      <c r="AM2461" s="190">
        <f t="shared" si="3880"/>
        <v>0</v>
      </c>
      <c r="AN2461" s="191">
        <f t="shared" si="3881"/>
        <v>0</v>
      </c>
      <c r="AO2461" s="176">
        <f t="shared" si="3882"/>
        <v>0</v>
      </c>
      <c r="AP2461" s="176">
        <f t="shared" si="3883"/>
        <v>0</v>
      </c>
      <c r="AQ2461" s="176">
        <f t="shared" si="3884"/>
        <v>0</v>
      </c>
      <c r="AR2461" s="191">
        <f t="shared" si="3885"/>
        <v>0</v>
      </c>
      <c r="AS2461" s="178">
        <f t="shared" si="3886"/>
        <v>0</v>
      </c>
      <c r="AT2461" s="178">
        <f t="shared" si="3887"/>
        <v>0</v>
      </c>
      <c r="AU2461" s="178">
        <f t="shared" si="3888"/>
        <v>0</v>
      </c>
      <c r="AV2461" s="191">
        <f t="shared" si="3889"/>
        <v>0</v>
      </c>
      <c r="AW2461" s="176">
        <f t="shared" si="3890"/>
        <v>0</v>
      </c>
      <c r="AX2461" s="176">
        <f t="shared" si="3891"/>
        <v>0</v>
      </c>
      <c r="AY2461" s="177">
        <f t="shared" si="3892"/>
        <v>0</v>
      </c>
      <c r="AZ2461" s="187">
        <f t="shared" si="3893"/>
        <v>0</v>
      </c>
      <c r="BA2461" s="178">
        <f t="shared" si="3894"/>
        <v>0</v>
      </c>
      <c r="BB2461" s="178">
        <f t="shared" si="3895"/>
        <v>0</v>
      </c>
      <c r="BC2461" s="190">
        <f t="shared" si="3896"/>
        <v>0</v>
      </c>
      <c r="BD2461" s="187">
        <f t="shared" si="3897"/>
        <v>0</v>
      </c>
      <c r="BE2461" s="176">
        <f t="shared" si="3898"/>
        <v>0</v>
      </c>
      <c r="BF2461" s="176">
        <f t="shared" si="3899"/>
        <v>0</v>
      </c>
      <c r="BG2461" s="177">
        <f t="shared" si="3900"/>
        <v>0</v>
      </c>
      <c r="BH2461" s="187">
        <f t="shared" si="3901"/>
        <v>0</v>
      </c>
      <c r="BI2461" s="178">
        <f t="shared" si="3902"/>
        <v>0</v>
      </c>
      <c r="BJ2461" s="178">
        <f t="shared" si="3903"/>
        <v>0</v>
      </c>
      <c r="BK2461" s="190">
        <f t="shared" si="3904"/>
        <v>0</v>
      </c>
      <c r="BL2461" s="187">
        <f t="shared" si="3905"/>
        <v>0</v>
      </c>
      <c r="BM2461" s="176">
        <f t="shared" si="3906"/>
        <v>0</v>
      </c>
      <c r="BN2461" s="176">
        <f t="shared" si="3907"/>
        <v>0</v>
      </c>
      <c r="BO2461" s="177">
        <f t="shared" si="3908"/>
        <v>0</v>
      </c>
      <c r="BP2461" s="187">
        <f t="shared" si="3909"/>
        <v>0</v>
      </c>
      <c r="BU2461">
        <f>$M$2269</f>
        <v>0</v>
      </c>
      <c r="BV2461">
        <f>$N$2269</f>
        <v>0</v>
      </c>
      <c r="BW2461">
        <f>$O$2269</f>
        <v>0</v>
      </c>
      <c r="BX2461">
        <f>$P$2269</f>
        <v>0</v>
      </c>
      <c r="BY2461">
        <f>$Q$2269</f>
        <v>0</v>
      </c>
      <c r="BZ2461">
        <f>$R$2269</f>
        <v>0</v>
      </c>
      <c r="CA2461">
        <f>$S$2269</f>
        <v>0</v>
      </c>
      <c r="CB2461">
        <f>$T$2269</f>
        <v>0</v>
      </c>
      <c r="CC2461">
        <f>$U$2269</f>
        <v>0</v>
      </c>
      <c r="CD2461">
        <f>$V$2269</f>
        <v>0</v>
      </c>
      <c r="CE2461">
        <f>$W$2269</f>
        <v>0</v>
      </c>
      <c r="CF2461">
        <f>$X$2269</f>
        <v>0</v>
      </c>
      <c r="CG2461">
        <f>$Y$2269</f>
        <v>0</v>
      </c>
      <c r="CH2461">
        <f>$Z$2269</f>
        <v>0</v>
      </c>
      <c r="CI2461">
        <f>$AA$2269</f>
        <v>0</v>
      </c>
      <c r="CJ2461">
        <f>$AB$2269</f>
        <v>0</v>
      </c>
      <c r="CK2461">
        <f>$AC$2269</f>
        <v>0</v>
      </c>
      <c r="CL2461">
        <f>$AD$2269</f>
        <v>0</v>
      </c>
    </row>
    <row r="2462" spans="3:90" ht="15" customHeight="1">
      <c r="C2462" s="761" t="s">
        <v>47</v>
      </c>
      <c r="D2462" s="761"/>
      <c r="E2462" s="677" t="s">
        <v>182</v>
      </c>
      <c r="F2462" s="677"/>
      <c r="G2462" s="677"/>
      <c r="H2462" s="677"/>
      <c r="I2462" s="677"/>
      <c r="J2462" s="677"/>
      <c r="K2462" s="677"/>
      <c r="L2462" s="677"/>
      <c r="M2462" s="9"/>
      <c r="N2462" s="9"/>
      <c r="O2462" s="9"/>
      <c r="P2462" s="9"/>
      <c r="Q2462" s="9"/>
      <c r="R2462" s="9"/>
      <c r="S2462" s="9"/>
      <c r="T2462" s="9"/>
      <c r="U2462" s="9"/>
      <c r="V2462" s="9"/>
      <c r="W2462" s="9"/>
      <c r="X2462" s="9"/>
      <c r="Y2462" s="9"/>
      <c r="Z2462" s="9"/>
      <c r="AA2462" s="9"/>
      <c r="AB2462" s="9"/>
      <c r="AC2462" s="9"/>
      <c r="AD2462" s="9"/>
      <c r="AG2462" s="176">
        <f t="shared" si="3875"/>
        <v>0</v>
      </c>
      <c r="AH2462" s="181">
        <f>IF(AND(N2462="",O2462=""),0,
IF(COUNTIF(N2462:O2462,"NS")&gt;0,COUNTIF(N2462:O2462,"NS"),
IF(AND(AG2462&gt;AI2462,COUNTIF(N2462:O2462,"NS")&lt;2),(AP2462+AT2462),0)))</f>
        <v>0</v>
      </c>
      <c r="AI2462" s="177">
        <f t="shared" si="3876"/>
        <v>0</v>
      </c>
      <c r="AJ2462" s="187">
        <f t="shared" si="3877"/>
        <v>0</v>
      </c>
      <c r="AK2462" s="178">
        <f t="shared" si="3878"/>
        <v>0</v>
      </c>
      <c r="AL2462" s="190">
        <f t="shared" si="3879"/>
        <v>0</v>
      </c>
      <c r="AM2462" s="190">
        <f t="shared" si="3880"/>
        <v>0</v>
      </c>
      <c r="AN2462" s="191">
        <f t="shared" si="3881"/>
        <v>0</v>
      </c>
      <c r="AO2462" s="176">
        <f t="shared" si="3882"/>
        <v>0</v>
      </c>
      <c r="AP2462" s="176">
        <f t="shared" si="3883"/>
        <v>0</v>
      </c>
      <c r="AQ2462" s="176">
        <f t="shared" si="3884"/>
        <v>0</v>
      </c>
      <c r="AR2462" s="191">
        <f t="shared" si="3885"/>
        <v>0</v>
      </c>
      <c r="AS2462" s="178">
        <f t="shared" si="3886"/>
        <v>0</v>
      </c>
      <c r="AT2462" s="178">
        <f t="shared" si="3887"/>
        <v>0</v>
      </c>
      <c r="AU2462" s="178">
        <f t="shared" si="3888"/>
        <v>0</v>
      </c>
      <c r="AV2462" s="191">
        <f t="shared" si="3889"/>
        <v>0</v>
      </c>
      <c r="AW2462" s="176">
        <f t="shared" si="3890"/>
        <v>0</v>
      </c>
      <c r="AX2462" s="176">
        <f t="shared" si="3891"/>
        <v>0</v>
      </c>
      <c r="AY2462" s="177">
        <f t="shared" si="3892"/>
        <v>0</v>
      </c>
      <c r="AZ2462" s="187">
        <f t="shared" si="3893"/>
        <v>0</v>
      </c>
      <c r="BA2462" s="178">
        <f t="shared" si="3894"/>
        <v>0</v>
      </c>
      <c r="BB2462" s="178">
        <f t="shared" si="3895"/>
        <v>0</v>
      </c>
      <c r="BC2462" s="190">
        <f t="shared" si="3896"/>
        <v>0</v>
      </c>
      <c r="BD2462" s="187">
        <f t="shared" si="3897"/>
        <v>0</v>
      </c>
      <c r="BE2462" s="176">
        <f t="shared" si="3898"/>
        <v>0</v>
      </c>
      <c r="BF2462" s="176">
        <f t="shared" si="3899"/>
        <v>0</v>
      </c>
      <c r="BG2462" s="177">
        <f t="shared" si="3900"/>
        <v>0</v>
      </c>
      <c r="BH2462" s="187">
        <f t="shared" si="3901"/>
        <v>0</v>
      </c>
      <c r="BI2462" s="178">
        <f t="shared" si="3902"/>
        <v>0</v>
      </c>
      <c r="BJ2462" s="178">
        <f t="shared" si="3903"/>
        <v>0</v>
      </c>
      <c r="BK2462" s="190">
        <f t="shared" si="3904"/>
        <v>0</v>
      </c>
      <c r="BL2462" s="187">
        <f t="shared" si="3905"/>
        <v>0</v>
      </c>
      <c r="BM2462" s="176">
        <f t="shared" si="3906"/>
        <v>0</v>
      </c>
      <c r="BN2462" s="176">
        <f t="shared" si="3907"/>
        <v>0</v>
      </c>
      <c r="BO2462" s="177">
        <f t="shared" si="3908"/>
        <v>0</v>
      </c>
      <c r="BP2462" s="187">
        <f t="shared" si="3909"/>
        <v>0</v>
      </c>
      <c r="BU2462" s="153">
        <f>M2463</f>
        <v>0</v>
      </c>
      <c r="BV2462">
        <f t="shared" ref="BV2462" si="3910">N2463</f>
        <v>0</v>
      </c>
      <c r="BW2462">
        <f t="shared" ref="BW2462" si="3911">O2463</f>
        <v>0</v>
      </c>
      <c r="BX2462">
        <f t="shared" ref="BX2462" si="3912">P2463</f>
        <v>0</v>
      </c>
      <c r="BY2462">
        <f t="shared" ref="BY2462" si="3913">Q2463</f>
        <v>0</v>
      </c>
      <c r="BZ2462">
        <f t="shared" ref="BZ2462" si="3914">R2463</f>
        <v>0</v>
      </c>
      <c r="CA2462">
        <f t="shared" ref="CA2462" si="3915">S2463</f>
        <v>0</v>
      </c>
      <c r="CB2462">
        <f t="shared" ref="CB2462" si="3916">T2463</f>
        <v>0</v>
      </c>
      <c r="CC2462">
        <f t="shared" ref="CC2462" si="3917">U2463</f>
        <v>0</v>
      </c>
      <c r="CD2462">
        <f t="shared" ref="CD2462" si="3918">V2463</f>
        <v>0</v>
      </c>
      <c r="CE2462">
        <f t="shared" ref="CE2462" si="3919">W2463</f>
        <v>0</v>
      </c>
      <c r="CF2462">
        <f t="shared" ref="CF2462" si="3920">X2463</f>
        <v>0</v>
      </c>
      <c r="CG2462">
        <f t="shared" ref="CG2462" si="3921">Y2463</f>
        <v>0</v>
      </c>
      <c r="CH2462">
        <f t="shared" ref="CH2462" si="3922">Z2463</f>
        <v>0</v>
      </c>
      <c r="CI2462">
        <f t="shared" ref="CI2462" si="3923">AA2463</f>
        <v>0</v>
      </c>
      <c r="CJ2462">
        <f t="shared" ref="CJ2462" si="3924">AB2463</f>
        <v>0</v>
      </c>
      <c r="CK2462">
        <f t="shared" ref="CK2462" si="3925">AC2463</f>
        <v>0</v>
      </c>
      <c r="CL2462">
        <f t="shared" ref="CL2462" si="3926">AD2463</f>
        <v>0</v>
      </c>
    </row>
    <row r="2463" spans="3:90">
      <c r="C2463" s="198"/>
      <c r="D2463" s="198"/>
      <c r="E2463" s="198"/>
      <c r="F2463" s="198"/>
      <c r="G2463" s="198"/>
      <c r="L2463" s="180" t="s">
        <v>124</v>
      </c>
      <c r="M2463" s="509">
        <f>IF(AND(SUM(M2455:M2462)=0,COUNTIF(M2455:M2462,"NS")&gt;0),"NS",
IF(AND(SUM(M2455:M2462)=0,COUNTIF(M2455:M2462,0)&gt;0),0,
IF(AND(SUM(M2455:M2462)=0,COUNTIF(M2455:M2462,"NA")&gt;0),"NA",
SUM(M2455:M2462))))</f>
        <v>0</v>
      </c>
      <c r="N2463" s="509">
        <f t="shared" ref="N2463:AD2463" si="3927">IF(AND(SUM(N2455:N2462)=0,COUNTIF(N2455:N2462,"NS")&gt;0),"NS",
IF(AND(SUM(N2455:N2462)=0,COUNTIF(N2455:N2462,0)&gt;0),0,
IF(AND(SUM(N2455:N2462)=0,COUNTIF(N2455:N2462,"NA")&gt;0),"NA",
SUM(N2455:N2462))))</f>
        <v>0</v>
      </c>
      <c r="O2463" s="509">
        <f t="shared" si="3927"/>
        <v>0</v>
      </c>
      <c r="P2463" s="509">
        <f t="shared" si="3927"/>
        <v>0</v>
      </c>
      <c r="Q2463" s="509">
        <f t="shared" si="3927"/>
        <v>0</v>
      </c>
      <c r="R2463" s="509">
        <f t="shared" si="3927"/>
        <v>0</v>
      </c>
      <c r="S2463" s="509">
        <f t="shared" si="3927"/>
        <v>0</v>
      </c>
      <c r="T2463" s="509">
        <f t="shared" si="3927"/>
        <v>0</v>
      </c>
      <c r="U2463" s="509">
        <f t="shared" si="3927"/>
        <v>0</v>
      </c>
      <c r="V2463" s="509">
        <f t="shared" si="3927"/>
        <v>0</v>
      </c>
      <c r="W2463" s="509">
        <f t="shared" si="3927"/>
        <v>0</v>
      </c>
      <c r="X2463" s="509">
        <f t="shared" si="3927"/>
        <v>0</v>
      </c>
      <c r="Y2463" s="509">
        <f t="shared" si="3927"/>
        <v>0</v>
      </c>
      <c r="Z2463" s="509">
        <f t="shared" si="3927"/>
        <v>0</v>
      </c>
      <c r="AA2463" s="509">
        <f t="shared" si="3927"/>
        <v>0</v>
      </c>
      <c r="AB2463" s="509">
        <f t="shared" si="3927"/>
        <v>0</v>
      </c>
      <c r="AC2463" s="509">
        <f t="shared" si="3927"/>
        <v>0</v>
      </c>
      <c r="AD2463" s="509">
        <f t="shared" si="3927"/>
        <v>0</v>
      </c>
      <c r="AJ2463" s="187">
        <f>SUM(AJ2455:AJ2462)</f>
        <v>0</v>
      </c>
      <c r="AN2463" s="187">
        <f>SUM(AN2455:AN2462)</f>
        <v>0</v>
      </c>
      <c r="AR2463" s="187">
        <f>SUM(AR2455:AR2462)</f>
        <v>0</v>
      </c>
      <c r="AV2463" s="187">
        <f>SUM(AV2455:AV2462)</f>
        <v>0</v>
      </c>
      <c r="AZ2463" s="187">
        <f>SUM(AZ2455:AZ2462)</f>
        <v>0</v>
      </c>
      <c r="BD2463" s="187">
        <f>SUM(BD2455:BD2462)</f>
        <v>0</v>
      </c>
      <c r="BH2463" s="187">
        <f>SUM(BH2455:BH2462)</f>
        <v>0</v>
      </c>
      <c r="BL2463" s="187">
        <f>SUM(BL2455:BL2462)</f>
        <v>0</v>
      </c>
      <c r="BP2463" s="187">
        <f>SUM(BP2455:BP2462)</f>
        <v>0</v>
      </c>
      <c r="BU2463">
        <f>IF($AJ$2501=$AH$2501,0,
IF(BU2461=BU2462,0,1))</f>
        <v>0</v>
      </c>
      <c r="BV2463">
        <f t="shared" ref="BV2463:CL2463" si="3928">IF($AJ$2501=$AH$2501,0,
IF(BV2461=BV2462,0,1))</f>
        <v>0</v>
      </c>
      <c r="BW2463">
        <f t="shared" si="3928"/>
        <v>0</v>
      </c>
      <c r="BX2463">
        <f t="shared" si="3928"/>
        <v>0</v>
      </c>
      <c r="BY2463">
        <f t="shared" si="3928"/>
        <v>0</v>
      </c>
      <c r="BZ2463">
        <f t="shared" si="3928"/>
        <v>0</v>
      </c>
      <c r="CA2463">
        <f t="shared" si="3928"/>
        <v>0</v>
      </c>
      <c r="CB2463">
        <f t="shared" si="3928"/>
        <v>0</v>
      </c>
      <c r="CC2463">
        <f t="shared" si="3928"/>
        <v>0</v>
      </c>
      <c r="CD2463">
        <f t="shared" si="3928"/>
        <v>0</v>
      </c>
      <c r="CE2463">
        <f t="shared" si="3928"/>
        <v>0</v>
      </c>
      <c r="CF2463">
        <f t="shared" si="3928"/>
        <v>0</v>
      </c>
      <c r="CG2463">
        <f t="shared" si="3928"/>
        <v>0</v>
      </c>
      <c r="CH2463">
        <f t="shared" si="3928"/>
        <v>0</v>
      </c>
      <c r="CI2463">
        <f t="shared" si="3928"/>
        <v>0</v>
      </c>
      <c r="CJ2463">
        <f t="shared" si="3928"/>
        <v>0</v>
      </c>
      <c r="CK2463">
        <f t="shared" si="3928"/>
        <v>0</v>
      </c>
      <c r="CL2463">
        <f t="shared" si="3928"/>
        <v>0</v>
      </c>
    </row>
    <row r="2464" spans="3:90"/>
    <row r="2465" spans="3:90">
      <c r="AA2465" s="722" t="s">
        <v>1525</v>
      </c>
      <c r="AB2465" s="722"/>
      <c r="AC2465" s="722"/>
      <c r="AD2465" s="722"/>
    </row>
    <row r="2466" spans="3:90" ht="36" customHeight="1">
      <c r="C2466" s="760" t="s">
        <v>366</v>
      </c>
      <c r="D2466" s="760"/>
      <c r="E2466" s="760"/>
      <c r="F2466" s="760"/>
      <c r="G2466" s="760"/>
      <c r="H2466" s="760"/>
      <c r="I2466" s="760"/>
      <c r="J2466" s="760"/>
      <c r="K2466" s="760"/>
      <c r="L2466" s="760"/>
      <c r="M2466" s="696" t="s">
        <v>2767</v>
      </c>
      <c r="N2466" s="697"/>
      <c r="O2466" s="697"/>
      <c r="P2466" s="697"/>
      <c r="Q2466" s="697"/>
      <c r="R2466" s="697"/>
      <c r="S2466" s="697"/>
      <c r="T2466" s="697"/>
      <c r="U2466" s="697"/>
      <c r="V2466" s="697"/>
      <c r="W2466" s="697"/>
      <c r="X2466" s="697"/>
      <c r="Y2466" s="697"/>
      <c r="Z2466" s="697"/>
      <c r="AA2466" s="697"/>
      <c r="AB2466" s="697"/>
      <c r="AC2466" s="697"/>
      <c r="AD2466" s="698"/>
    </row>
    <row r="2467" spans="3:90" ht="15" customHeight="1">
      <c r="C2467" s="760"/>
      <c r="D2467" s="760"/>
      <c r="E2467" s="760"/>
      <c r="F2467" s="760"/>
      <c r="G2467" s="760"/>
      <c r="H2467" s="760"/>
      <c r="I2467" s="760"/>
      <c r="J2467" s="760"/>
      <c r="K2467" s="760"/>
      <c r="L2467" s="760"/>
      <c r="M2467" s="607" t="s">
        <v>553</v>
      </c>
      <c r="N2467" s="607"/>
      <c r="O2467" s="608"/>
      <c r="P2467" s="721" t="s">
        <v>554</v>
      </c>
      <c r="Q2467" s="721"/>
      <c r="R2467" s="721"/>
      <c r="S2467" s="721"/>
      <c r="T2467" s="721"/>
      <c r="U2467" s="721"/>
      <c r="V2467" s="721"/>
      <c r="W2467" s="721"/>
      <c r="X2467" s="721"/>
      <c r="Y2467" s="606" t="s">
        <v>555</v>
      </c>
      <c r="Z2467" s="607"/>
      <c r="AA2467" s="607"/>
      <c r="AB2467" s="607"/>
      <c r="AC2467" s="607"/>
      <c r="AD2467" s="608"/>
    </row>
    <row r="2468" spans="3:90" ht="36" customHeight="1">
      <c r="C2468" s="760"/>
      <c r="D2468" s="760"/>
      <c r="E2468" s="760"/>
      <c r="F2468" s="760"/>
      <c r="G2468" s="760"/>
      <c r="H2468" s="760"/>
      <c r="I2468" s="760"/>
      <c r="J2468" s="760"/>
      <c r="K2468" s="760"/>
      <c r="L2468" s="760"/>
      <c r="M2468" s="607" t="s">
        <v>532</v>
      </c>
      <c r="N2468" s="607"/>
      <c r="O2468" s="608"/>
      <c r="P2468" s="787" t="s">
        <v>535</v>
      </c>
      <c r="Q2468" s="788"/>
      <c r="R2468" s="789"/>
      <c r="S2468" s="787" t="s">
        <v>537</v>
      </c>
      <c r="T2468" s="788"/>
      <c r="U2468" s="789"/>
      <c r="V2468" s="787" t="s">
        <v>539</v>
      </c>
      <c r="W2468" s="788"/>
      <c r="X2468" s="789"/>
      <c r="Y2468" s="721" t="s">
        <v>542</v>
      </c>
      <c r="Z2468" s="721"/>
      <c r="AA2468" s="721"/>
      <c r="AB2468" s="606" t="s">
        <v>544</v>
      </c>
      <c r="AC2468" s="607"/>
      <c r="AD2468" s="608"/>
      <c r="AG2468" s="766" t="s">
        <v>532</v>
      </c>
      <c r="AH2468" s="766"/>
      <c r="AI2468" s="766"/>
      <c r="AJ2468" s="766"/>
      <c r="AK2468" s="767" t="s">
        <v>535</v>
      </c>
      <c r="AL2468" s="767"/>
      <c r="AM2468" s="767"/>
      <c r="AN2468" s="767"/>
      <c r="AO2468" s="765" t="s">
        <v>537</v>
      </c>
      <c r="AP2468" s="765"/>
      <c r="AQ2468" s="765"/>
      <c r="AR2468" s="765"/>
      <c r="AS2468" s="688" t="s">
        <v>539</v>
      </c>
      <c r="AT2468" s="688"/>
      <c r="AU2468" s="688"/>
      <c r="AV2468" s="688"/>
      <c r="AW2468" s="765" t="s">
        <v>542</v>
      </c>
      <c r="AX2468" s="765"/>
      <c r="AY2468" s="765"/>
      <c r="AZ2468" s="765"/>
      <c r="BA2468" s="688" t="s">
        <v>544</v>
      </c>
      <c r="BB2468" s="688"/>
      <c r="BC2468" s="688"/>
      <c r="BD2468" s="688"/>
    </row>
    <row r="2469" spans="3:90" ht="48" customHeight="1">
      <c r="C2469" s="760"/>
      <c r="D2469" s="760"/>
      <c r="E2469" s="760"/>
      <c r="F2469" s="760"/>
      <c r="G2469" s="760"/>
      <c r="H2469" s="760"/>
      <c r="I2469" s="760"/>
      <c r="J2469" s="760"/>
      <c r="K2469" s="760"/>
      <c r="L2469" s="760"/>
      <c r="M2469" s="208" t="s">
        <v>205</v>
      </c>
      <c r="N2469" s="141" t="s">
        <v>115</v>
      </c>
      <c r="O2469" s="141" t="s">
        <v>116</v>
      </c>
      <c r="P2469" s="184" t="s">
        <v>205</v>
      </c>
      <c r="Q2469" s="141" t="s">
        <v>115</v>
      </c>
      <c r="R2469" s="141" t="s">
        <v>116</v>
      </c>
      <c r="S2469" s="184" t="s">
        <v>205</v>
      </c>
      <c r="T2469" s="141" t="s">
        <v>115</v>
      </c>
      <c r="U2469" s="141" t="s">
        <v>116</v>
      </c>
      <c r="V2469" s="184" t="s">
        <v>205</v>
      </c>
      <c r="W2469" s="141" t="s">
        <v>115</v>
      </c>
      <c r="X2469" s="141" t="s">
        <v>116</v>
      </c>
      <c r="Y2469" s="184" t="s">
        <v>205</v>
      </c>
      <c r="Z2469" s="141" t="s">
        <v>115</v>
      </c>
      <c r="AA2469" s="141" t="s">
        <v>116</v>
      </c>
      <c r="AB2469" s="184" t="s">
        <v>205</v>
      </c>
      <c r="AC2469" s="141" t="s">
        <v>115</v>
      </c>
      <c r="AD2469" s="141" t="s">
        <v>116</v>
      </c>
      <c r="AG2469" s="186" t="s">
        <v>8061</v>
      </c>
      <c r="AH2469" s="186" t="s">
        <v>8062</v>
      </c>
      <c r="AI2469" s="186" t="s">
        <v>8063</v>
      </c>
      <c r="AJ2469" s="186" t="s">
        <v>8064</v>
      </c>
      <c r="AK2469" s="185" t="s">
        <v>8061</v>
      </c>
      <c r="AL2469" s="185" t="s">
        <v>8062</v>
      </c>
      <c r="AM2469" s="185" t="s">
        <v>8063</v>
      </c>
      <c r="AN2469" s="185" t="s">
        <v>8064</v>
      </c>
      <c r="AO2469" s="186" t="s">
        <v>8061</v>
      </c>
      <c r="AP2469" s="186" t="s">
        <v>8062</v>
      </c>
      <c r="AQ2469" s="186" t="s">
        <v>8063</v>
      </c>
      <c r="AR2469" s="186" t="s">
        <v>8064</v>
      </c>
      <c r="AS2469" s="185" t="s">
        <v>8061</v>
      </c>
      <c r="AT2469" s="185" t="s">
        <v>8062</v>
      </c>
      <c r="AU2469" s="185" t="s">
        <v>8063</v>
      </c>
      <c r="AV2469" s="185" t="s">
        <v>8064</v>
      </c>
      <c r="AW2469" s="186" t="s">
        <v>8061</v>
      </c>
      <c r="AX2469" s="186" t="s">
        <v>8062</v>
      </c>
      <c r="AY2469" s="186" t="s">
        <v>8063</v>
      </c>
      <c r="AZ2469" s="186" t="s">
        <v>8064</v>
      </c>
      <c r="BA2469" s="185" t="s">
        <v>8061</v>
      </c>
      <c r="BB2469" s="185" t="s">
        <v>8062</v>
      </c>
      <c r="BC2469" s="185" t="s">
        <v>8063</v>
      </c>
      <c r="BD2469" s="185" t="s">
        <v>8064</v>
      </c>
    </row>
    <row r="2470" spans="3:90" ht="20.100000000000001" customHeight="1">
      <c r="C2470" s="738" t="s">
        <v>647</v>
      </c>
      <c r="D2470" s="139" t="s">
        <v>512</v>
      </c>
      <c r="E2470" s="677" t="s">
        <v>367</v>
      </c>
      <c r="F2470" s="677"/>
      <c r="G2470" s="677"/>
      <c r="H2470" s="677"/>
      <c r="I2470" s="677"/>
      <c r="J2470" s="677"/>
      <c r="K2470" s="677"/>
      <c r="L2470" s="677"/>
      <c r="M2470" s="9"/>
      <c r="N2470" s="9"/>
      <c r="O2470" s="9"/>
      <c r="P2470" s="9"/>
      <c r="Q2470" s="9"/>
      <c r="R2470" s="9"/>
      <c r="S2470" s="9"/>
      <c r="T2470" s="9"/>
      <c r="U2470" s="9"/>
      <c r="V2470" s="9"/>
      <c r="W2470" s="9"/>
      <c r="X2470" s="9"/>
      <c r="Y2470" s="9"/>
      <c r="Z2470" s="9"/>
      <c r="AA2470" s="9"/>
      <c r="AB2470" s="9"/>
      <c r="AC2470" s="9"/>
      <c r="AD2470" s="9"/>
      <c r="AG2470" s="178">
        <f>M2470</f>
        <v>0</v>
      </c>
      <c r="AH2470" s="178">
        <f>COUNTIF(N2470:O2470,"NS")</f>
        <v>0</v>
      </c>
      <c r="AI2470" s="190">
        <f>IF(COUNTIF(N2470:O2470,"NA")=2,"NA",SUM(N2470:O2470))</f>
        <v>0</v>
      </c>
      <c r="AJ2470" s="187">
        <f t="shared" ref="AJ2470" si="3929">IF($AJ$2502=$AH$2502, 0,  IF(OR(AND(AG2470=0, AH2470&gt;0),AND(AG2470="NS", AI2470&gt;0), AND(AG2470="NS", AH2470=0, AI2470=0)), 1, IF(OR(AND(AG2470&gt;0, AH2470=2), AND(AG2470="NS", AH2470=2), AND(AG2470="NS", AI2470=0, AH2470&gt;0), AG2470=AI2470), 0, 1)))</f>
        <v>0</v>
      </c>
      <c r="AK2470" s="176">
        <f>P2470</f>
        <v>0</v>
      </c>
      <c r="AL2470" s="176">
        <f>COUNTIF(Q2470:R2470,"NS")</f>
        <v>0</v>
      </c>
      <c r="AM2470" s="177">
        <f>IF(COUNTIF(Q2470:R2470,"NA")=2,"NA",SUM(Q2470:R2470))</f>
        <v>0</v>
      </c>
      <c r="AN2470" s="187">
        <f t="shared" ref="AN2470" si="3930">IF($AJ$2502=$AH$2502, 0,  IF(OR(AND(AK2470=0, AL2470&gt;0),AND(AK2470="NS", AM2470&gt;0), AND(AK2470="NS", AL2470=0, AM2470=0)), 1, IF(OR(AND(AK2470&gt;0, AL2470=2), AND(AK2470="NS", AL2470=2), AND(AK2470="NS", AM2470=0, AL2470&gt;0), AK2470=AM2470), 0, 1)))</f>
        <v>0</v>
      </c>
      <c r="AO2470" s="178">
        <f>S2470</f>
        <v>0</v>
      </c>
      <c r="AP2470" s="178">
        <f>COUNTIF(T2470:U2470,"NS")</f>
        <v>0</v>
      </c>
      <c r="AQ2470" s="190">
        <f>IF(COUNTIF(T2470:U2470,"NA")=2,"NA",SUM(T2470:U2470))</f>
        <v>0</v>
      </c>
      <c r="AR2470" s="187">
        <f t="shared" ref="AR2470" si="3931">IF($AJ$2502=$AH$2502, 0,  IF(OR(AND(AO2470=0, AP2470&gt;0),AND(AO2470="NS", AQ2470&gt;0), AND(AO2470="NS", AP2470=0, AQ2470=0)), 1, IF(OR(AND(AO2470&gt;0, AP2470=2), AND(AO2470="NS", AP2470=2), AND(AO2470="NS", AQ2470=0, AP2470&gt;0), AO2470=AQ2470), 0, 1)))</f>
        <v>0</v>
      </c>
      <c r="AS2470" s="176">
        <f>V2470</f>
        <v>0</v>
      </c>
      <c r="AT2470" s="176">
        <f>COUNTIF(W2470:X2470,"NS")</f>
        <v>0</v>
      </c>
      <c r="AU2470" s="177">
        <f>IF(COUNTIF(W2470:X2470,"NA")=2,"NA",SUM(W2470:X2470))</f>
        <v>0</v>
      </c>
      <c r="AV2470" s="187">
        <f t="shared" ref="AV2470" si="3932">IF($AJ$2502=$AH$2502, 0,  IF(OR(AND(AS2470=0, AT2470&gt;0),AND(AS2470="NS", AU2470&gt;0), AND(AS2470="NS", AT2470=0, AU2470=0)), 1, IF(OR(AND(AS2470&gt;0, AT2470=2), AND(AS2470="NS", AT2470=2), AND(AS2470="NS", AU2470=0, AT2470&gt;0), AS2470=AU2470), 0, 1)))</f>
        <v>0</v>
      </c>
      <c r="AW2470" s="178">
        <f>Y2470</f>
        <v>0</v>
      </c>
      <c r="AX2470" s="178">
        <f>COUNTIF(Z2470:AA2470,"NS")</f>
        <v>0</v>
      </c>
      <c r="AY2470" s="190">
        <f>IF(COUNTIF(Z2470:AA2470,"NA")=2,"NA",SUM(Z2470:AA2470))</f>
        <v>0</v>
      </c>
      <c r="AZ2470" s="187">
        <f t="shared" ref="AZ2470" si="3933">IF($AJ$2502=$AH$2502, 0,  IF(OR(AND(AW2470=0, AX2470&gt;0),AND(AW2470="NS", AY2470&gt;0), AND(AW2470="NS", AX2470=0, AY2470=0)), 1, IF(OR(AND(AW2470&gt;0, AX2470=2), AND(AW2470="NS", AX2470=2), AND(AW2470="NS", AY2470=0, AX2470&gt;0), AW2470=AY2470), 0, 1)))</f>
        <v>0</v>
      </c>
      <c r="BA2470" s="176">
        <f>AB2470</f>
        <v>0</v>
      </c>
      <c r="BB2470" s="176">
        <f>COUNTIF(AC2470:AD2470,"NS")</f>
        <v>0</v>
      </c>
      <c r="BC2470" s="177">
        <f>IF(COUNTIF(AC2470:AD2470,"NA")=2,"NA",SUM(AC2470:AD2470))</f>
        <v>0</v>
      </c>
      <c r="BD2470" s="187">
        <f t="shared" ref="BD2470" si="3934">IF($AJ$2502=$AH$2502, 0,  IF(OR(AND(BA2470=0, BB2470&gt;0),AND(BA2470="NS", BC2470&gt;0), AND(BA2470="NS", BB2470=0, BC2470=0)), 1, IF(OR(AND(BA2470&gt;0, BB2470=2), AND(BA2470="NS", BB2470=2), AND(BA2470="NS", BC2470=0, BB2470&gt;0), BA2470=BC2470), 0, 1)))</f>
        <v>0</v>
      </c>
    </row>
    <row r="2471" spans="3:90" ht="20.100000000000001" customHeight="1">
      <c r="C2471" s="738"/>
      <c r="D2471" s="139" t="s">
        <v>513</v>
      </c>
      <c r="E2471" s="677" t="s">
        <v>368</v>
      </c>
      <c r="F2471" s="677"/>
      <c r="G2471" s="677"/>
      <c r="H2471" s="677"/>
      <c r="I2471" s="677"/>
      <c r="J2471" s="677"/>
      <c r="K2471" s="677"/>
      <c r="L2471" s="677"/>
      <c r="M2471" s="9"/>
      <c r="N2471" s="9"/>
      <c r="O2471" s="9"/>
      <c r="P2471" s="9"/>
      <c r="Q2471" s="9"/>
      <c r="R2471" s="9"/>
      <c r="S2471" s="9"/>
      <c r="T2471" s="9"/>
      <c r="U2471" s="9"/>
      <c r="V2471" s="9"/>
      <c r="W2471" s="9"/>
      <c r="X2471" s="9"/>
      <c r="Y2471" s="9"/>
      <c r="Z2471" s="9"/>
      <c r="AA2471" s="9"/>
      <c r="AB2471" s="9"/>
      <c r="AC2471" s="9"/>
      <c r="AD2471" s="9"/>
      <c r="AG2471" s="178">
        <f t="shared" ref="AG2471:AG2477" si="3935">M2471</f>
        <v>0</v>
      </c>
      <c r="AH2471" s="178">
        <f t="shared" ref="AH2471:AH2477" si="3936">COUNTIF(N2471:O2471,"NS")</f>
        <v>0</v>
      </c>
      <c r="AI2471" s="190">
        <f t="shared" ref="AI2471:AI2477" si="3937">IF(COUNTIF(N2471:O2471,"NA")=2,"NA",SUM(N2471:O2471))</f>
        <v>0</v>
      </c>
      <c r="AJ2471" s="187">
        <f t="shared" ref="AJ2471:AJ2477" si="3938">IF($AJ$2502=$AH$2502, 0,  IF(OR(AND(AG2471=0, AH2471&gt;0),AND(AG2471="NS", AI2471&gt;0), AND(AG2471="NS", AH2471=0, AI2471=0)), 1, IF(OR(AND(AG2471&gt;0, AH2471=2), AND(AG2471="NS", AH2471=2), AND(AG2471="NS", AI2471=0, AH2471&gt;0), AG2471=AI2471), 0, 1)))</f>
        <v>0</v>
      </c>
      <c r="AK2471" s="176">
        <f t="shared" ref="AK2471:AK2477" si="3939">P2471</f>
        <v>0</v>
      </c>
      <c r="AL2471" s="176">
        <f t="shared" ref="AL2471:AL2477" si="3940">COUNTIF(Q2471:R2471,"NS")</f>
        <v>0</v>
      </c>
      <c r="AM2471" s="177">
        <f t="shared" ref="AM2471:AM2477" si="3941">IF(COUNTIF(Q2471:R2471,"NA")=2,"NA",SUM(Q2471:R2471))</f>
        <v>0</v>
      </c>
      <c r="AN2471" s="187">
        <f t="shared" ref="AN2471:AN2477" si="3942">IF($AJ$2502=$AH$2502, 0,  IF(OR(AND(AK2471=0, AL2471&gt;0),AND(AK2471="NS", AM2471&gt;0), AND(AK2471="NS", AL2471=0, AM2471=0)), 1, IF(OR(AND(AK2471&gt;0, AL2471=2), AND(AK2471="NS", AL2471=2), AND(AK2471="NS", AM2471=0, AL2471&gt;0), AK2471=AM2471), 0, 1)))</f>
        <v>0</v>
      </c>
      <c r="AO2471" s="178">
        <f t="shared" ref="AO2471:AO2477" si="3943">S2471</f>
        <v>0</v>
      </c>
      <c r="AP2471" s="178">
        <f t="shared" ref="AP2471:AP2477" si="3944">COUNTIF(T2471:U2471,"NS")</f>
        <v>0</v>
      </c>
      <c r="AQ2471" s="190">
        <f t="shared" ref="AQ2471:AQ2477" si="3945">IF(COUNTIF(T2471:U2471,"NA")=2,"NA",SUM(T2471:U2471))</f>
        <v>0</v>
      </c>
      <c r="AR2471" s="187">
        <f t="shared" ref="AR2471:AR2477" si="3946">IF($AJ$2502=$AH$2502, 0,  IF(OR(AND(AO2471=0, AP2471&gt;0),AND(AO2471="NS", AQ2471&gt;0), AND(AO2471="NS", AP2471=0, AQ2471=0)), 1, IF(OR(AND(AO2471&gt;0, AP2471=2), AND(AO2471="NS", AP2471=2), AND(AO2471="NS", AQ2471=0, AP2471&gt;0), AO2471=AQ2471), 0, 1)))</f>
        <v>0</v>
      </c>
      <c r="AS2471" s="176">
        <f t="shared" ref="AS2471:AS2477" si="3947">V2471</f>
        <v>0</v>
      </c>
      <c r="AT2471" s="176">
        <f t="shared" ref="AT2471:AT2477" si="3948">COUNTIF(W2471:X2471,"NS")</f>
        <v>0</v>
      </c>
      <c r="AU2471" s="177">
        <f t="shared" ref="AU2471:AU2477" si="3949">IF(COUNTIF(W2471:X2471,"NA")=2,"NA",SUM(W2471:X2471))</f>
        <v>0</v>
      </c>
      <c r="AV2471" s="187">
        <f t="shared" ref="AV2471:AV2477" si="3950">IF($AJ$2502=$AH$2502, 0,  IF(OR(AND(AS2471=0, AT2471&gt;0),AND(AS2471="NS", AU2471&gt;0), AND(AS2471="NS", AT2471=0, AU2471=0)), 1, IF(OR(AND(AS2471&gt;0, AT2471=2), AND(AS2471="NS", AT2471=2), AND(AS2471="NS", AU2471=0, AT2471&gt;0), AS2471=AU2471), 0, 1)))</f>
        <v>0</v>
      </c>
      <c r="AW2471" s="178">
        <f t="shared" ref="AW2471:AW2477" si="3951">Y2471</f>
        <v>0</v>
      </c>
      <c r="AX2471" s="178">
        <f t="shared" ref="AX2471:AX2477" si="3952">COUNTIF(Z2471:AA2471,"NS")</f>
        <v>0</v>
      </c>
      <c r="AY2471" s="190">
        <f t="shared" ref="AY2471:AY2477" si="3953">IF(COUNTIF(Z2471:AA2471,"NA")=2,"NA",SUM(Z2471:AA2471))</f>
        <v>0</v>
      </c>
      <c r="AZ2471" s="187">
        <f t="shared" ref="AZ2471:AZ2477" si="3954">IF($AJ$2502=$AH$2502, 0,  IF(OR(AND(AW2471=0, AX2471&gt;0),AND(AW2471="NS", AY2471&gt;0), AND(AW2471="NS", AX2471=0, AY2471=0)), 1, IF(OR(AND(AW2471&gt;0, AX2471=2), AND(AW2471="NS", AX2471=2), AND(AW2471="NS", AY2471=0, AX2471&gt;0), AW2471=AY2471), 0, 1)))</f>
        <v>0</v>
      </c>
      <c r="BA2471" s="176">
        <f t="shared" ref="BA2471:BA2477" si="3955">AB2471</f>
        <v>0</v>
      </c>
      <c r="BB2471" s="176">
        <f t="shared" ref="BB2471:BB2477" si="3956">COUNTIF(AC2471:AD2471,"NS")</f>
        <v>0</v>
      </c>
      <c r="BC2471" s="177">
        <f t="shared" ref="BC2471:BC2477" si="3957">IF(COUNTIF(AC2471:AD2471,"NA")=2,"NA",SUM(AC2471:AD2471))</f>
        <v>0</v>
      </c>
      <c r="BD2471" s="187">
        <f t="shared" ref="BD2471:BD2477" si="3958">IF($AJ$2502=$AH$2502, 0,  IF(OR(AND(BA2471=0, BB2471&gt;0),AND(BA2471="NS", BC2471&gt;0), AND(BA2471="NS", BB2471=0, BC2471=0)), 1, IF(OR(AND(BA2471&gt;0, BB2471=2), AND(BA2471="NS", BB2471=2), AND(BA2471="NS", BC2471=0, BB2471&gt;0), BA2471=BC2471), 0, 1)))</f>
        <v>0</v>
      </c>
    </row>
    <row r="2472" spans="3:90" ht="20.100000000000001" customHeight="1">
      <c r="C2472" s="738"/>
      <c r="D2472" s="139" t="s">
        <v>514</v>
      </c>
      <c r="E2472" s="677" t="s">
        <v>1535</v>
      </c>
      <c r="F2472" s="677"/>
      <c r="G2472" s="677"/>
      <c r="H2472" s="677"/>
      <c r="I2472" s="677"/>
      <c r="J2472" s="677"/>
      <c r="K2472" s="677"/>
      <c r="L2472" s="677"/>
      <c r="M2472" s="9"/>
      <c r="N2472" s="9"/>
      <c r="O2472" s="9"/>
      <c r="P2472" s="9"/>
      <c r="Q2472" s="9"/>
      <c r="R2472" s="9"/>
      <c r="S2472" s="9"/>
      <c r="T2472" s="9"/>
      <c r="U2472" s="9"/>
      <c r="V2472" s="9"/>
      <c r="W2472" s="9"/>
      <c r="X2472" s="9"/>
      <c r="Y2472" s="9"/>
      <c r="Z2472" s="9"/>
      <c r="AA2472" s="9"/>
      <c r="AB2472" s="9"/>
      <c r="AC2472" s="9"/>
      <c r="AD2472" s="9"/>
      <c r="AG2472" s="178">
        <f t="shared" si="3935"/>
        <v>0</v>
      </c>
      <c r="AH2472" s="178">
        <f t="shared" si="3936"/>
        <v>0</v>
      </c>
      <c r="AI2472" s="190">
        <f t="shared" si="3937"/>
        <v>0</v>
      </c>
      <c r="AJ2472" s="187">
        <f t="shared" si="3938"/>
        <v>0</v>
      </c>
      <c r="AK2472" s="176">
        <f t="shared" si="3939"/>
        <v>0</v>
      </c>
      <c r="AL2472" s="176">
        <f t="shared" si="3940"/>
        <v>0</v>
      </c>
      <c r="AM2472" s="177">
        <f t="shared" si="3941"/>
        <v>0</v>
      </c>
      <c r="AN2472" s="187">
        <f t="shared" si="3942"/>
        <v>0</v>
      </c>
      <c r="AO2472" s="178">
        <f t="shared" si="3943"/>
        <v>0</v>
      </c>
      <c r="AP2472" s="178">
        <f t="shared" si="3944"/>
        <v>0</v>
      </c>
      <c r="AQ2472" s="190">
        <f t="shared" si="3945"/>
        <v>0</v>
      </c>
      <c r="AR2472" s="187">
        <f t="shared" si="3946"/>
        <v>0</v>
      </c>
      <c r="AS2472" s="176">
        <f t="shared" si="3947"/>
        <v>0</v>
      </c>
      <c r="AT2472" s="176">
        <f t="shared" si="3948"/>
        <v>0</v>
      </c>
      <c r="AU2472" s="177">
        <f t="shared" si="3949"/>
        <v>0</v>
      </c>
      <c r="AV2472" s="187">
        <f t="shared" si="3950"/>
        <v>0</v>
      </c>
      <c r="AW2472" s="178">
        <f t="shared" si="3951"/>
        <v>0</v>
      </c>
      <c r="AX2472" s="178">
        <f t="shared" si="3952"/>
        <v>0</v>
      </c>
      <c r="AY2472" s="190">
        <f t="shared" si="3953"/>
        <v>0</v>
      </c>
      <c r="AZ2472" s="187">
        <f t="shared" si="3954"/>
        <v>0</v>
      </c>
      <c r="BA2472" s="176">
        <f t="shared" si="3955"/>
        <v>0</v>
      </c>
      <c r="BB2472" s="176">
        <f t="shared" si="3956"/>
        <v>0</v>
      </c>
      <c r="BC2472" s="177">
        <f t="shared" si="3957"/>
        <v>0</v>
      </c>
      <c r="BD2472" s="187">
        <f t="shared" si="3958"/>
        <v>0</v>
      </c>
    </row>
    <row r="2473" spans="3:90" ht="15" customHeight="1">
      <c r="C2473" s="805" t="s">
        <v>30</v>
      </c>
      <c r="D2473" s="806"/>
      <c r="E2473" s="677" t="s">
        <v>369</v>
      </c>
      <c r="F2473" s="677"/>
      <c r="G2473" s="677"/>
      <c r="H2473" s="677"/>
      <c r="I2473" s="677"/>
      <c r="J2473" s="677"/>
      <c r="K2473" s="677"/>
      <c r="L2473" s="677"/>
      <c r="M2473" s="9"/>
      <c r="N2473" s="9"/>
      <c r="O2473" s="9"/>
      <c r="P2473" s="9"/>
      <c r="Q2473" s="9"/>
      <c r="R2473" s="9"/>
      <c r="S2473" s="9"/>
      <c r="T2473" s="9"/>
      <c r="U2473" s="9"/>
      <c r="V2473" s="9"/>
      <c r="W2473" s="9"/>
      <c r="X2473" s="9"/>
      <c r="Y2473" s="9"/>
      <c r="Z2473" s="9"/>
      <c r="AA2473" s="9"/>
      <c r="AB2473" s="9"/>
      <c r="AC2473" s="9"/>
      <c r="AD2473" s="9"/>
      <c r="AG2473" s="178">
        <f t="shared" si="3935"/>
        <v>0</v>
      </c>
      <c r="AH2473" s="178">
        <f t="shared" si="3936"/>
        <v>0</v>
      </c>
      <c r="AI2473" s="190">
        <f t="shared" si="3937"/>
        <v>0</v>
      </c>
      <c r="AJ2473" s="187">
        <f t="shared" si="3938"/>
        <v>0</v>
      </c>
      <c r="AK2473" s="176">
        <f t="shared" si="3939"/>
        <v>0</v>
      </c>
      <c r="AL2473" s="176">
        <f t="shared" si="3940"/>
        <v>0</v>
      </c>
      <c r="AM2473" s="177">
        <f t="shared" si="3941"/>
        <v>0</v>
      </c>
      <c r="AN2473" s="187">
        <f t="shared" si="3942"/>
        <v>0</v>
      </c>
      <c r="AO2473" s="178">
        <f t="shared" si="3943"/>
        <v>0</v>
      </c>
      <c r="AP2473" s="178">
        <f t="shared" si="3944"/>
        <v>0</v>
      </c>
      <c r="AQ2473" s="190">
        <f t="shared" si="3945"/>
        <v>0</v>
      </c>
      <c r="AR2473" s="187">
        <f t="shared" si="3946"/>
        <v>0</v>
      </c>
      <c r="AS2473" s="176">
        <f t="shared" si="3947"/>
        <v>0</v>
      </c>
      <c r="AT2473" s="176">
        <f t="shared" si="3948"/>
        <v>0</v>
      </c>
      <c r="AU2473" s="177">
        <f t="shared" si="3949"/>
        <v>0</v>
      </c>
      <c r="AV2473" s="187">
        <f t="shared" si="3950"/>
        <v>0</v>
      </c>
      <c r="AW2473" s="178">
        <f t="shared" si="3951"/>
        <v>0</v>
      </c>
      <c r="AX2473" s="178">
        <f t="shared" si="3952"/>
        <v>0</v>
      </c>
      <c r="AY2473" s="190">
        <f t="shared" si="3953"/>
        <v>0</v>
      </c>
      <c r="AZ2473" s="187">
        <f t="shared" si="3954"/>
        <v>0</v>
      </c>
      <c r="BA2473" s="176">
        <f t="shared" si="3955"/>
        <v>0</v>
      </c>
      <c r="BB2473" s="176">
        <f t="shared" si="3956"/>
        <v>0</v>
      </c>
      <c r="BC2473" s="177">
        <f t="shared" si="3957"/>
        <v>0</v>
      </c>
      <c r="BD2473" s="187">
        <f t="shared" si="3958"/>
        <v>0</v>
      </c>
      <c r="BU2473" s="153" t="s">
        <v>553</v>
      </c>
      <c r="BX2473" t="s">
        <v>554</v>
      </c>
      <c r="CG2473" t="s">
        <v>555</v>
      </c>
    </row>
    <row r="2474" spans="3:90" ht="15" customHeight="1">
      <c r="C2474" s="805" t="s">
        <v>36</v>
      </c>
      <c r="D2474" s="806"/>
      <c r="E2474" s="677" t="s">
        <v>370</v>
      </c>
      <c r="F2474" s="677"/>
      <c r="G2474" s="677"/>
      <c r="H2474" s="677"/>
      <c r="I2474" s="677"/>
      <c r="J2474" s="677"/>
      <c r="K2474" s="677"/>
      <c r="L2474" s="677"/>
      <c r="M2474" s="9"/>
      <c r="N2474" s="9"/>
      <c r="O2474" s="9"/>
      <c r="P2474" s="9"/>
      <c r="Q2474" s="9"/>
      <c r="R2474" s="9"/>
      <c r="S2474" s="9"/>
      <c r="T2474" s="9"/>
      <c r="U2474" s="9"/>
      <c r="V2474" s="9"/>
      <c r="W2474" s="9"/>
      <c r="X2474" s="9"/>
      <c r="Y2474" s="9"/>
      <c r="Z2474" s="9"/>
      <c r="AA2474" s="9"/>
      <c r="AB2474" s="9"/>
      <c r="AC2474" s="9"/>
      <c r="AD2474" s="9"/>
      <c r="AG2474" s="178">
        <f t="shared" si="3935"/>
        <v>0</v>
      </c>
      <c r="AH2474" s="178">
        <f t="shared" si="3936"/>
        <v>0</v>
      </c>
      <c r="AI2474" s="190">
        <f t="shared" si="3937"/>
        <v>0</v>
      </c>
      <c r="AJ2474" s="187">
        <f t="shared" si="3938"/>
        <v>0</v>
      </c>
      <c r="AK2474" s="176">
        <f t="shared" si="3939"/>
        <v>0</v>
      </c>
      <c r="AL2474" s="176">
        <f t="shared" si="3940"/>
        <v>0</v>
      </c>
      <c r="AM2474" s="177">
        <f t="shared" si="3941"/>
        <v>0</v>
      </c>
      <c r="AN2474" s="187">
        <f t="shared" si="3942"/>
        <v>0</v>
      </c>
      <c r="AO2474" s="178">
        <f t="shared" si="3943"/>
        <v>0</v>
      </c>
      <c r="AP2474" s="178">
        <f t="shared" si="3944"/>
        <v>0</v>
      </c>
      <c r="AQ2474" s="190">
        <f t="shared" si="3945"/>
        <v>0</v>
      </c>
      <c r="AR2474" s="187">
        <f t="shared" si="3946"/>
        <v>0</v>
      </c>
      <c r="AS2474" s="176">
        <f t="shared" si="3947"/>
        <v>0</v>
      </c>
      <c r="AT2474" s="176">
        <f t="shared" si="3948"/>
        <v>0</v>
      </c>
      <c r="AU2474" s="177">
        <f t="shared" si="3949"/>
        <v>0</v>
      </c>
      <c r="AV2474" s="187">
        <f t="shared" si="3950"/>
        <v>0</v>
      </c>
      <c r="AW2474" s="178">
        <f t="shared" si="3951"/>
        <v>0</v>
      </c>
      <c r="AX2474" s="178">
        <f t="shared" si="3952"/>
        <v>0</v>
      </c>
      <c r="AY2474" s="190">
        <f t="shared" si="3953"/>
        <v>0</v>
      </c>
      <c r="AZ2474" s="187">
        <f t="shared" si="3954"/>
        <v>0</v>
      </c>
      <c r="BA2474" s="176">
        <f t="shared" si="3955"/>
        <v>0</v>
      </c>
      <c r="BB2474" s="176">
        <f t="shared" si="3956"/>
        <v>0</v>
      </c>
      <c r="BC2474" s="177">
        <f t="shared" si="3957"/>
        <v>0</v>
      </c>
      <c r="BD2474" s="187">
        <f t="shared" si="3958"/>
        <v>0</v>
      </c>
      <c r="BU2474" s="153" t="s">
        <v>532</v>
      </c>
      <c r="BX2474" t="s">
        <v>535</v>
      </c>
      <c r="CA2474" t="s">
        <v>537</v>
      </c>
      <c r="CD2474" t="s">
        <v>539</v>
      </c>
      <c r="CG2474" t="s">
        <v>542</v>
      </c>
      <c r="CJ2474" t="s">
        <v>544</v>
      </c>
    </row>
    <row r="2475" spans="3:90" ht="15" customHeight="1">
      <c r="C2475" s="805" t="s">
        <v>40</v>
      </c>
      <c r="D2475" s="806"/>
      <c r="E2475" s="677" t="s">
        <v>371</v>
      </c>
      <c r="F2475" s="677"/>
      <c r="G2475" s="677"/>
      <c r="H2475" s="677"/>
      <c r="I2475" s="677"/>
      <c r="J2475" s="677"/>
      <c r="K2475" s="677"/>
      <c r="L2475" s="677"/>
      <c r="M2475" s="9"/>
      <c r="N2475" s="9"/>
      <c r="O2475" s="9"/>
      <c r="P2475" s="9"/>
      <c r="Q2475" s="9"/>
      <c r="R2475" s="9"/>
      <c r="S2475" s="9"/>
      <c r="T2475" s="9"/>
      <c r="U2475" s="9"/>
      <c r="V2475" s="9"/>
      <c r="W2475" s="9"/>
      <c r="X2475" s="9"/>
      <c r="Y2475" s="9"/>
      <c r="Z2475" s="9"/>
      <c r="AA2475" s="9"/>
      <c r="AB2475" s="9"/>
      <c r="AC2475" s="9"/>
      <c r="AD2475" s="9"/>
      <c r="AG2475" s="178">
        <f t="shared" si="3935"/>
        <v>0</v>
      </c>
      <c r="AH2475" s="178">
        <f t="shared" si="3936"/>
        <v>0</v>
      </c>
      <c r="AI2475" s="190">
        <f t="shared" si="3937"/>
        <v>0</v>
      </c>
      <c r="AJ2475" s="187">
        <f t="shared" si="3938"/>
        <v>0</v>
      </c>
      <c r="AK2475" s="176">
        <f t="shared" si="3939"/>
        <v>0</v>
      </c>
      <c r="AL2475" s="176">
        <f t="shared" si="3940"/>
        <v>0</v>
      </c>
      <c r="AM2475" s="177">
        <f t="shared" si="3941"/>
        <v>0</v>
      </c>
      <c r="AN2475" s="187">
        <f t="shared" si="3942"/>
        <v>0</v>
      </c>
      <c r="AO2475" s="178">
        <f t="shared" si="3943"/>
        <v>0</v>
      </c>
      <c r="AP2475" s="178">
        <f t="shared" si="3944"/>
        <v>0</v>
      </c>
      <c r="AQ2475" s="190">
        <f t="shared" si="3945"/>
        <v>0</v>
      </c>
      <c r="AR2475" s="187">
        <f t="shared" si="3946"/>
        <v>0</v>
      </c>
      <c r="AS2475" s="176">
        <f t="shared" si="3947"/>
        <v>0</v>
      </c>
      <c r="AT2475" s="176">
        <f t="shared" si="3948"/>
        <v>0</v>
      </c>
      <c r="AU2475" s="177">
        <f t="shared" si="3949"/>
        <v>0</v>
      </c>
      <c r="AV2475" s="187">
        <f t="shared" si="3950"/>
        <v>0</v>
      </c>
      <c r="AW2475" s="178">
        <f t="shared" si="3951"/>
        <v>0</v>
      </c>
      <c r="AX2475" s="178">
        <f t="shared" si="3952"/>
        <v>0</v>
      </c>
      <c r="AY2475" s="190">
        <f t="shared" si="3953"/>
        <v>0</v>
      </c>
      <c r="AZ2475" s="187">
        <f t="shared" si="3954"/>
        <v>0</v>
      </c>
      <c r="BA2475" s="176">
        <f t="shared" si="3955"/>
        <v>0</v>
      </c>
      <c r="BB2475" s="176">
        <f t="shared" si="3956"/>
        <v>0</v>
      </c>
      <c r="BC2475" s="177">
        <f t="shared" si="3957"/>
        <v>0</v>
      </c>
      <c r="BD2475" s="187">
        <f t="shared" si="3958"/>
        <v>0</v>
      </c>
      <c r="BU2475" s="153" t="s">
        <v>8092</v>
      </c>
      <c r="BV2475" t="s">
        <v>8071</v>
      </c>
      <c r="BW2475" t="s">
        <v>8072</v>
      </c>
      <c r="BX2475" t="s">
        <v>8092</v>
      </c>
      <c r="BY2475" t="s">
        <v>8071</v>
      </c>
      <c r="BZ2475" t="s">
        <v>8072</v>
      </c>
      <c r="CA2475" t="s">
        <v>8092</v>
      </c>
      <c r="CB2475" t="s">
        <v>8071</v>
      </c>
      <c r="CC2475" t="s">
        <v>8072</v>
      </c>
      <c r="CD2475" t="s">
        <v>8092</v>
      </c>
      <c r="CE2475" t="s">
        <v>8071</v>
      </c>
      <c r="CF2475" t="s">
        <v>8072</v>
      </c>
      <c r="CG2475" t="s">
        <v>8092</v>
      </c>
      <c r="CH2475" t="s">
        <v>8071</v>
      </c>
      <c r="CI2475" t="s">
        <v>8072</v>
      </c>
      <c r="CJ2475" t="s">
        <v>8092</v>
      </c>
      <c r="CK2475" t="s">
        <v>8071</v>
      </c>
      <c r="CL2475" t="s">
        <v>8072</v>
      </c>
    </row>
    <row r="2476" spans="3:90" ht="15" customHeight="1">
      <c r="C2476" s="805" t="s">
        <v>43</v>
      </c>
      <c r="D2476" s="806"/>
      <c r="E2476" s="677" t="s">
        <v>372</v>
      </c>
      <c r="F2476" s="677"/>
      <c r="G2476" s="677"/>
      <c r="H2476" s="677"/>
      <c r="I2476" s="677"/>
      <c r="J2476" s="677"/>
      <c r="K2476" s="677"/>
      <c r="L2476" s="677"/>
      <c r="M2476" s="9"/>
      <c r="N2476" s="9"/>
      <c r="O2476" s="9"/>
      <c r="P2476" s="9"/>
      <c r="Q2476" s="9"/>
      <c r="R2476" s="9"/>
      <c r="S2476" s="9"/>
      <c r="T2476" s="9"/>
      <c r="U2476" s="9"/>
      <c r="V2476" s="9"/>
      <c r="W2476" s="9"/>
      <c r="X2476" s="9"/>
      <c r="Y2476" s="9"/>
      <c r="Z2476" s="9"/>
      <c r="AA2476" s="9"/>
      <c r="AB2476" s="9"/>
      <c r="AC2476" s="9"/>
      <c r="AD2476" s="9"/>
      <c r="AG2476" s="178">
        <f t="shared" si="3935"/>
        <v>0</v>
      </c>
      <c r="AH2476" s="178">
        <f t="shared" si="3936"/>
        <v>0</v>
      </c>
      <c r="AI2476" s="190">
        <f t="shared" si="3937"/>
        <v>0</v>
      </c>
      <c r="AJ2476" s="187">
        <f t="shared" si="3938"/>
        <v>0</v>
      </c>
      <c r="AK2476" s="176">
        <f t="shared" si="3939"/>
        <v>0</v>
      </c>
      <c r="AL2476" s="176">
        <f t="shared" si="3940"/>
        <v>0</v>
      </c>
      <c r="AM2476" s="177">
        <f t="shared" si="3941"/>
        <v>0</v>
      </c>
      <c r="AN2476" s="187">
        <f t="shared" si="3942"/>
        <v>0</v>
      </c>
      <c r="AO2476" s="178">
        <f t="shared" si="3943"/>
        <v>0</v>
      </c>
      <c r="AP2476" s="178">
        <f t="shared" si="3944"/>
        <v>0</v>
      </c>
      <c r="AQ2476" s="190">
        <f t="shared" si="3945"/>
        <v>0</v>
      </c>
      <c r="AR2476" s="187">
        <f t="shared" si="3946"/>
        <v>0</v>
      </c>
      <c r="AS2476" s="176">
        <f t="shared" si="3947"/>
        <v>0</v>
      </c>
      <c r="AT2476" s="176">
        <f t="shared" si="3948"/>
        <v>0</v>
      </c>
      <c r="AU2476" s="177">
        <f t="shared" si="3949"/>
        <v>0</v>
      </c>
      <c r="AV2476" s="187">
        <f t="shared" si="3950"/>
        <v>0</v>
      </c>
      <c r="AW2476" s="178">
        <f t="shared" si="3951"/>
        <v>0</v>
      </c>
      <c r="AX2476" s="178">
        <f t="shared" si="3952"/>
        <v>0</v>
      </c>
      <c r="AY2476" s="190">
        <f t="shared" si="3953"/>
        <v>0</v>
      </c>
      <c r="AZ2476" s="187">
        <f t="shared" si="3954"/>
        <v>0</v>
      </c>
      <c r="BA2476" s="176">
        <f t="shared" si="3955"/>
        <v>0</v>
      </c>
      <c r="BB2476" s="176">
        <f t="shared" si="3956"/>
        <v>0</v>
      </c>
      <c r="BC2476" s="177">
        <f t="shared" si="3957"/>
        <v>0</v>
      </c>
      <c r="BD2476" s="187">
        <f t="shared" si="3958"/>
        <v>0</v>
      </c>
      <c r="BU2476">
        <f>$M$2286</f>
        <v>0</v>
      </c>
      <c r="BV2476">
        <f>$N$2286</f>
        <v>0</v>
      </c>
      <c r="BW2476">
        <f>$O$2286</f>
        <v>0</v>
      </c>
      <c r="BX2476">
        <f>$P$2286</f>
        <v>0</v>
      </c>
      <c r="BY2476">
        <f>$Q$2286</f>
        <v>0</v>
      </c>
      <c r="BZ2476">
        <f>$R$2286</f>
        <v>0</v>
      </c>
      <c r="CA2476">
        <f>$S$2286</f>
        <v>0</v>
      </c>
      <c r="CB2476">
        <f>$T$2286</f>
        <v>0</v>
      </c>
      <c r="CC2476">
        <f>$U$2286</f>
        <v>0</v>
      </c>
      <c r="CD2476">
        <f>$V$2286</f>
        <v>0</v>
      </c>
      <c r="CE2476">
        <f>$W$2286</f>
        <v>0</v>
      </c>
      <c r="CF2476">
        <f>$X$2286</f>
        <v>0</v>
      </c>
      <c r="CG2476">
        <f>$Y$2286</f>
        <v>0</v>
      </c>
      <c r="CH2476">
        <f>$Z$2286</f>
        <v>0</v>
      </c>
      <c r="CI2476">
        <f>$AA$2286</f>
        <v>0</v>
      </c>
      <c r="CJ2476">
        <f>$AB$2286</f>
        <v>0</v>
      </c>
      <c r="CK2476">
        <f>$AC$2286</f>
        <v>0</v>
      </c>
      <c r="CL2476">
        <f>$AD$2286</f>
        <v>0</v>
      </c>
    </row>
    <row r="2477" spans="3:90" ht="15" customHeight="1">
      <c r="C2477" s="761" t="s">
        <v>47</v>
      </c>
      <c r="D2477" s="761"/>
      <c r="E2477" s="677" t="s">
        <v>182</v>
      </c>
      <c r="F2477" s="677"/>
      <c r="G2477" s="677"/>
      <c r="H2477" s="677"/>
      <c r="I2477" s="677"/>
      <c r="J2477" s="677"/>
      <c r="K2477" s="677"/>
      <c r="L2477" s="677"/>
      <c r="M2477" s="9"/>
      <c r="N2477" s="9"/>
      <c r="O2477" s="9"/>
      <c r="P2477" s="9"/>
      <c r="Q2477" s="9"/>
      <c r="R2477" s="9"/>
      <c r="S2477" s="9"/>
      <c r="T2477" s="9"/>
      <c r="U2477" s="9"/>
      <c r="V2477" s="9"/>
      <c r="W2477" s="9"/>
      <c r="X2477" s="9"/>
      <c r="Y2477" s="9"/>
      <c r="Z2477" s="9"/>
      <c r="AA2477" s="9"/>
      <c r="AB2477" s="9"/>
      <c r="AC2477" s="9"/>
      <c r="AD2477" s="9"/>
      <c r="AG2477" s="178">
        <f t="shared" si="3935"/>
        <v>0</v>
      </c>
      <c r="AH2477" s="178">
        <f t="shared" si="3936"/>
        <v>0</v>
      </c>
      <c r="AI2477" s="190">
        <f t="shared" si="3937"/>
        <v>0</v>
      </c>
      <c r="AJ2477" s="187">
        <f t="shared" si="3938"/>
        <v>0</v>
      </c>
      <c r="AK2477" s="176">
        <f t="shared" si="3939"/>
        <v>0</v>
      </c>
      <c r="AL2477" s="176">
        <f t="shared" si="3940"/>
        <v>0</v>
      </c>
      <c r="AM2477" s="177">
        <f t="shared" si="3941"/>
        <v>0</v>
      </c>
      <c r="AN2477" s="187">
        <f t="shared" si="3942"/>
        <v>0</v>
      </c>
      <c r="AO2477" s="178">
        <f t="shared" si="3943"/>
        <v>0</v>
      </c>
      <c r="AP2477" s="178">
        <f t="shared" si="3944"/>
        <v>0</v>
      </c>
      <c r="AQ2477" s="190">
        <f t="shared" si="3945"/>
        <v>0</v>
      </c>
      <c r="AR2477" s="187">
        <f t="shared" si="3946"/>
        <v>0</v>
      </c>
      <c r="AS2477" s="176">
        <f t="shared" si="3947"/>
        <v>0</v>
      </c>
      <c r="AT2477" s="176">
        <f t="shared" si="3948"/>
        <v>0</v>
      </c>
      <c r="AU2477" s="177">
        <f t="shared" si="3949"/>
        <v>0</v>
      </c>
      <c r="AV2477" s="187">
        <f t="shared" si="3950"/>
        <v>0</v>
      </c>
      <c r="AW2477" s="178">
        <f t="shared" si="3951"/>
        <v>0</v>
      </c>
      <c r="AX2477" s="178">
        <f t="shared" si="3952"/>
        <v>0</v>
      </c>
      <c r="AY2477" s="190">
        <f t="shared" si="3953"/>
        <v>0</v>
      </c>
      <c r="AZ2477" s="187">
        <f t="shared" si="3954"/>
        <v>0</v>
      </c>
      <c r="BA2477" s="176">
        <f t="shared" si="3955"/>
        <v>0</v>
      </c>
      <c r="BB2477" s="176">
        <f t="shared" si="3956"/>
        <v>0</v>
      </c>
      <c r="BC2477" s="177">
        <f t="shared" si="3957"/>
        <v>0</v>
      </c>
      <c r="BD2477" s="187">
        <f t="shared" si="3958"/>
        <v>0</v>
      </c>
      <c r="BU2477" s="153">
        <f>M2478</f>
        <v>0</v>
      </c>
      <c r="BV2477" s="153">
        <f t="shared" ref="BV2477" si="3959">N2478</f>
        <v>0</v>
      </c>
      <c r="BW2477" s="153">
        <f t="shared" ref="BW2477" si="3960">O2478</f>
        <v>0</v>
      </c>
      <c r="BX2477" s="153">
        <f t="shared" ref="BX2477" si="3961">P2478</f>
        <v>0</v>
      </c>
      <c r="BY2477" s="153">
        <f t="shared" ref="BY2477" si="3962">Q2478</f>
        <v>0</v>
      </c>
      <c r="BZ2477" s="153">
        <f t="shared" ref="BZ2477" si="3963">R2478</f>
        <v>0</v>
      </c>
      <c r="CA2477" s="153">
        <f t="shared" ref="CA2477" si="3964">S2478</f>
        <v>0</v>
      </c>
      <c r="CB2477" s="153">
        <f t="shared" ref="CB2477" si="3965">T2478</f>
        <v>0</v>
      </c>
      <c r="CC2477" s="153">
        <f t="shared" ref="CC2477" si="3966">U2478</f>
        <v>0</v>
      </c>
      <c r="CD2477" s="153">
        <f t="shared" ref="CD2477" si="3967">V2478</f>
        <v>0</v>
      </c>
      <c r="CE2477" s="153">
        <f t="shared" ref="CE2477" si="3968">W2478</f>
        <v>0</v>
      </c>
      <c r="CF2477" s="153">
        <f t="shared" ref="CF2477" si="3969">X2478</f>
        <v>0</v>
      </c>
      <c r="CG2477" s="153">
        <f t="shared" ref="CG2477" si="3970">Y2478</f>
        <v>0</v>
      </c>
      <c r="CH2477" s="153">
        <f t="shared" ref="CH2477" si="3971">Z2478</f>
        <v>0</v>
      </c>
      <c r="CI2477" s="153">
        <f t="shared" ref="CI2477" si="3972">AA2478</f>
        <v>0</v>
      </c>
      <c r="CJ2477" s="153">
        <f t="shared" ref="CJ2477" si="3973">AB2478</f>
        <v>0</v>
      </c>
      <c r="CK2477" s="153">
        <f t="shared" ref="CK2477" si="3974">AC2478</f>
        <v>0</v>
      </c>
      <c r="CL2477" s="153">
        <f t="shared" ref="CL2477" si="3975">AD2478</f>
        <v>0</v>
      </c>
    </row>
    <row r="2478" spans="3:90">
      <c r="C2478" s="198"/>
      <c r="D2478" s="198"/>
      <c r="E2478" s="198"/>
      <c r="F2478" s="198"/>
      <c r="G2478" s="198"/>
      <c r="L2478" s="202"/>
      <c r="M2478" s="509">
        <f>IF(AND(SUM(M2470:M2477)=0,COUNTIF(M2470:M2477,"NS")&gt;0),"NS",
IF(AND(SUM(M2470:M2477)=0,COUNTIF(M2470:M2477,0)&gt;0),0,
IF(AND(SUM(M2470:M2477)=0,COUNTIF(M2470:M2477,"NA")&gt;0),"NA",
SUM(M2470:M2477))))</f>
        <v>0</v>
      </c>
      <c r="N2478" s="509">
        <f t="shared" ref="N2478:AD2478" si="3976">IF(AND(SUM(N2470:N2477)=0,COUNTIF(N2470:N2477,"NS")&gt;0),"NS",
IF(AND(SUM(N2470:N2477)=0,COUNTIF(N2470:N2477,0)&gt;0),0,
IF(AND(SUM(N2470:N2477)=0,COUNTIF(N2470:N2477,"NA")&gt;0),"NA",
SUM(N2470:N2477))))</f>
        <v>0</v>
      </c>
      <c r="O2478" s="509">
        <f t="shared" si="3976"/>
        <v>0</v>
      </c>
      <c r="P2478" s="509">
        <f t="shared" si="3976"/>
        <v>0</v>
      </c>
      <c r="Q2478" s="509">
        <f t="shared" si="3976"/>
        <v>0</v>
      </c>
      <c r="R2478" s="509">
        <f t="shared" si="3976"/>
        <v>0</v>
      </c>
      <c r="S2478" s="509">
        <f t="shared" si="3976"/>
        <v>0</v>
      </c>
      <c r="T2478" s="509">
        <f t="shared" si="3976"/>
        <v>0</v>
      </c>
      <c r="U2478" s="509">
        <f t="shared" si="3976"/>
        <v>0</v>
      </c>
      <c r="V2478" s="509">
        <f t="shared" si="3976"/>
        <v>0</v>
      </c>
      <c r="W2478" s="509">
        <f t="shared" si="3976"/>
        <v>0</v>
      </c>
      <c r="X2478" s="509">
        <f t="shared" si="3976"/>
        <v>0</v>
      </c>
      <c r="Y2478" s="509">
        <f t="shared" si="3976"/>
        <v>0</v>
      </c>
      <c r="Z2478" s="509">
        <f t="shared" si="3976"/>
        <v>0</v>
      </c>
      <c r="AA2478" s="509">
        <f t="shared" si="3976"/>
        <v>0</v>
      </c>
      <c r="AB2478" s="509">
        <f t="shared" si="3976"/>
        <v>0</v>
      </c>
      <c r="AC2478" s="509">
        <f t="shared" si="3976"/>
        <v>0</v>
      </c>
      <c r="AD2478" s="509">
        <f t="shared" si="3976"/>
        <v>0</v>
      </c>
      <c r="AJ2478" s="187">
        <f>SUM(AJ2470:AJ2477)</f>
        <v>0</v>
      </c>
      <c r="AN2478" s="187">
        <f>SUM(AN2470:AN2477)</f>
        <v>0</v>
      </c>
      <c r="AR2478" s="187">
        <f>SUM(AR2470:AR2477)</f>
        <v>0</v>
      </c>
      <c r="AV2478" s="187">
        <f>SUM(AV2470:AV2477)</f>
        <v>0</v>
      </c>
      <c r="AZ2478" s="187">
        <f>SUM(AZ2470:AZ2477)</f>
        <v>0</v>
      </c>
      <c r="BD2478" s="187">
        <f>SUM(BD2470:BD2477)</f>
        <v>0</v>
      </c>
      <c r="BU2478">
        <f>IF($AJ$2501=$AH$2501,0,
IF(BU2476=BU2477,0,1))</f>
        <v>0</v>
      </c>
      <c r="BV2478">
        <f t="shared" ref="BV2478:CL2478" si="3977">IF($AJ$2501=$AH$2501,0,
IF(BV2476=BV2477,0,1))</f>
        <v>0</v>
      </c>
      <c r="BW2478">
        <f t="shared" si="3977"/>
        <v>0</v>
      </c>
      <c r="BX2478">
        <f t="shared" si="3977"/>
        <v>0</v>
      </c>
      <c r="BY2478">
        <f t="shared" si="3977"/>
        <v>0</v>
      </c>
      <c r="BZ2478">
        <f t="shared" si="3977"/>
        <v>0</v>
      </c>
      <c r="CA2478">
        <f t="shared" si="3977"/>
        <v>0</v>
      </c>
      <c r="CB2478">
        <f t="shared" si="3977"/>
        <v>0</v>
      </c>
      <c r="CC2478">
        <f t="shared" si="3977"/>
        <v>0</v>
      </c>
      <c r="CD2478">
        <f t="shared" si="3977"/>
        <v>0</v>
      </c>
      <c r="CE2478">
        <f t="shared" si="3977"/>
        <v>0</v>
      </c>
      <c r="CF2478">
        <f t="shared" si="3977"/>
        <v>0</v>
      </c>
      <c r="CG2478">
        <f t="shared" si="3977"/>
        <v>0</v>
      </c>
      <c r="CH2478">
        <f t="shared" si="3977"/>
        <v>0</v>
      </c>
      <c r="CI2478">
        <f t="shared" si="3977"/>
        <v>0</v>
      </c>
      <c r="CJ2478">
        <f t="shared" si="3977"/>
        <v>0</v>
      </c>
      <c r="CK2478">
        <f t="shared" si="3977"/>
        <v>0</v>
      </c>
      <c r="CL2478">
        <f t="shared" si="3977"/>
        <v>0</v>
      </c>
    </row>
    <row r="2479" spans="3:90"/>
    <row r="2480" spans="3:90">
      <c r="AA2480" s="722" t="s">
        <v>1524</v>
      </c>
      <c r="AB2480" s="722"/>
      <c r="AC2480" s="722"/>
      <c r="AD2480" s="722"/>
    </row>
    <row r="2481" spans="3:87" ht="36" customHeight="1">
      <c r="C2481" s="796" t="s">
        <v>366</v>
      </c>
      <c r="D2481" s="797"/>
      <c r="E2481" s="797"/>
      <c r="F2481" s="797"/>
      <c r="G2481" s="797"/>
      <c r="H2481" s="797"/>
      <c r="I2481" s="797"/>
      <c r="J2481" s="797"/>
      <c r="K2481" s="797"/>
      <c r="L2481" s="797"/>
      <c r="M2481" s="797"/>
      <c r="N2481" s="797"/>
      <c r="O2481" s="798"/>
      <c r="P2481" s="696" t="s">
        <v>2767</v>
      </c>
      <c r="Q2481" s="697"/>
      <c r="R2481" s="697"/>
      <c r="S2481" s="697"/>
      <c r="T2481" s="697"/>
      <c r="U2481" s="697"/>
      <c r="V2481" s="697"/>
      <c r="W2481" s="697"/>
      <c r="X2481" s="697"/>
      <c r="Y2481" s="697"/>
      <c r="Z2481" s="697"/>
      <c r="AA2481" s="697"/>
      <c r="AB2481" s="697"/>
      <c r="AC2481" s="697"/>
      <c r="AD2481" s="698"/>
    </row>
    <row r="2482" spans="3:87" ht="15" customHeight="1">
      <c r="C2482" s="799"/>
      <c r="D2482" s="800"/>
      <c r="E2482" s="800"/>
      <c r="F2482" s="800"/>
      <c r="G2482" s="800"/>
      <c r="H2482" s="800"/>
      <c r="I2482" s="800"/>
      <c r="J2482" s="800"/>
      <c r="K2482" s="800"/>
      <c r="L2482" s="800"/>
      <c r="M2482" s="800"/>
      <c r="N2482" s="800"/>
      <c r="O2482" s="801"/>
      <c r="P2482" s="606" t="s">
        <v>555</v>
      </c>
      <c r="Q2482" s="607"/>
      <c r="R2482" s="607"/>
      <c r="S2482" s="607"/>
      <c r="T2482" s="607"/>
      <c r="U2482" s="607"/>
      <c r="V2482" s="721" t="s">
        <v>556</v>
      </c>
      <c r="W2482" s="721"/>
      <c r="X2482" s="721"/>
      <c r="Y2482" s="721" t="s">
        <v>550</v>
      </c>
      <c r="Z2482" s="721"/>
      <c r="AA2482" s="721"/>
      <c r="AB2482" s="721" t="s">
        <v>182</v>
      </c>
      <c r="AC2482" s="721"/>
      <c r="AD2482" s="721"/>
    </row>
    <row r="2483" spans="3:87" ht="36" customHeight="1">
      <c r="C2483" s="799"/>
      <c r="D2483" s="800"/>
      <c r="E2483" s="800"/>
      <c r="F2483" s="800"/>
      <c r="G2483" s="800"/>
      <c r="H2483" s="800"/>
      <c r="I2483" s="800"/>
      <c r="J2483" s="800"/>
      <c r="K2483" s="800"/>
      <c r="L2483" s="800"/>
      <c r="M2483" s="800"/>
      <c r="N2483" s="800"/>
      <c r="O2483" s="801"/>
      <c r="P2483" s="606" t="s">
        <v>546</v>
      </c>
      <c r="Q2483" s="607"/>
      <c r="R2483" s="608"/>
      <c r="S2483" s="606" t="s">
        <v>548</v>
      </c>
      <c r="T2483" s="607"/>
      <c r="U2483" s="608"/>
      <c r="V2483" s="721"/>
      <c r="W2483" s="721"/>
      <c r="X2483" s="721"/>
      <c r="Y2483" s="721"/>
      <c r="Z2483" s="721"/>
      <c r="AA2483" s="721"/>
      <c r="AB2483" s="721"/>
      <c r="AC2483" s="721"/>
      <c r="AD2483" s="721"/>
      <c r="AG2483" s="767" t="s">
        <v>546</v>
      </c>
      <c r="AH2483" s="767"/>
      <c r="AI2483" s="767"/>
      <c r="AJ2483" s="767"/>
      <c r="AK2483" s="765" t="s">
        <v>548</v>
      </c>
      <c r="AL2483" s="765"/>
      <c r="AM2483" s="765"/>
      <c r="AN2483" s="765"/>
      <c r="AO2483" s="767" t="s">
        <v>556</v>
      </c>
      <c r="AP2483" s="767"/>
      <c r="AQ2483" s="767"/>
      <c r="AR2483" s="767"/>
      <c r="AS2483" s="718" t="s">
        <v>550</v>
      </c>
      <c r="AT2483" s="718"/>
      <c r="AU2483" s="718"/>
      <c r="AV2483" s="718"/>
      <c r="AW2483" s="688" t="s">
        <v>182</v>
      </c>
      <c r="AX2483" s="688"/>
      <c r="AY2483" s="688"/>
      <c r="AZ2483" s="688"/>
    </row>
    <row r="2484" spans="3:87" ht="48" customHeight="1">
      <c r="C2484" s="802"/>
      <c r="D2484" s="803"/>
      <c r="E2484" s="803"/>
      <c r="F2484" s="803"/>
      <c r="G2484" s="803"/>
      <c r="H2484" s="803"/>
      <c r="I2484" s="803"/>
      <c r="J2484" s="803"/>
      <c r="K2484" s="803"/>
      <c r="L2484" s="803"/>
      <c r="M2484" s="803"/>
      <c r="N2484" s="803"/>
      <c r="O2484" s="804"/>
      <c r="P2484" s="184" t="s">
        <v>205</v>
      </c>
      <c r="Q2484" s="141" t="s">
        <v>115</v>
      </c>
      <c r="R2484" s="141" t="s">
        <v>116</v>
      </c>
      <c r="S2484" s="184" t="s">
        <v>205</v>
      </c>
      <c r="T2484" s="141" t="s">
        <v>115</v>
      </c>
      <c r="U2484" s="141" t="s">
        <v>116</v>
      </c>
      <c r="V2484" s="184" t="s">
        <v>205</v>
      </c>
      <c r="W2484" s="141" t="s">
        <v>115</v>
      </c>
      <c r="X2484" s="141" t="s">
        <v>116</v>
      </c>
      <c r="Y2484" s="184" t="s">
        <v>205</v>
      </c>
      <c r="Z2484" s="141" t="s">
        <v>115</v>
      </c>
      <c r="AA2484" s="141" t="s">
        <v>116</v>
      </c>
      <c r="AB2484" s="184" t="s">
        <v>205</v>
      </c>
      <c r="AC2484" s="141" t="s">
        <v>115</v>
      </c>
      <c r="AD2484" s="141" t="s">
        <v>116</v>
      </c>
      <c r="AG2484" s="185" t="s">
        <v>8061</v>
      </c>
      <c r="AH2484" s="185" t="s">
        <v>8062</v>
      </c>
      <c r="AI2484" s="185" t="s">
        <v>8063</v>
      </c>
      <c r="AJ2484" s="185" t="s">
        <v>8064</v>
      </c>
      <c r="AK2484" s="186" t="s">
        <v>8061</v>
      </c>
      <c r="AL2484" s="186" t="s">
        <v>8062</v>
      </c>
      <c r="AM2484" s="186" t="s">
        <v>8063</v>
      </c>
      <c r="AN2484" s="186" t="s">
        <v>8064</v>
      </c>
      <c r="AO2484" s="185" t="s">
        <v>8061</v>
      </c>
      <c r="AP2484" s="185" t="s">
        <v>8062</v>
      </c>
      <c r="AQ2484" s="185" t="s">
        <v>8063</v>
      </c>
      <c r="AR2484" s="185" t="s">
        <v>8064</v>
      </c>
      <c r="AS2484" s="186" t="s">
        <v>8061</v>
      </c>
      <c r="AT2484" s="186" t="s">
        <v>8062</v>
      </c>
      <c r="AU2484" s="186" t="s">
        <v>8063</v>
      </c>
      <c r="AV2484" s="186" t="s">
        <v>8064</v>
      </c>
      <c r="AW2484" s="185" t="s">
        <v>8061</v>
      </c>
      <c r="AX2484" s="185" t="s">
        <v>8062</v>
      </c>
      <c r="AY2484" s="185" t="s">
        <v>8063</v>
      </c>
      <c r="AZ2484" s="185" t="s">
        <v>8064</v>
      </c>
    </row>
    <row r="2485" spans="3:87" ht="20.100000000000001" customHeight="1">
      <c r="C2485" s="738" t="s">
        <v>647</v>
      </c>
      <c r="D2485" s="139" t="s">
        <v>512</v>
      </c>
      <c r="E2485" s="711" t="s">
        <v>367</v>
      </c>
      <c r="F2485" s="712"/>
      <c r="G2485" s="712"/>
      <c r="H2485" s="712"/>
      <c r="I2485" s="712"/>
      <c r="J2485" s="712"/>
      <c r="K2485" s="712"/>
      <c r="L2485" s="712"/>
      <c r="M2485" s="712"/>
      <c r="N2485" s="712"/>
      <c r="O2485" s="713"/>
      <c r="P2485" s="9"/>
      <c r="Q2485" s="9"/>
      <c r="R2485" s="9"/>
      <c r="S2485" s="9"/>
      <c r="T2485" s="9"/>
      <c r="U2485" s="9"/>
      <c r="V2485" s="9"/>
      <c r="W2485" s="9"/>
      <c r="X2485" s="9"/>
      <c r="Y2485" s="9"/>
      <c r="Z2485" s="9"/>
      <c r="AA2485" s="9"/>
      <c r="AB2485" s="9"/>
      <c r="AC2485" s="9"/>
      <c r="AD2485" s="9"/>
      <c r="AG2485" s="176">
        <f>P2485</f>
        <v>0</v>
      </c>
      <c r="AH2485" s="176">
        <f>COUNTIF(Q2485:R2485,"NS")</f>
        <v>0</v>
      </c>
      <c r="AI2485" s="177">
        <f>IF(COUNTIF(Q2485:R2485,"NA")=2,"NA",SUM(Q2485:R2485))</f>
        <v>0</v>
      </c>
      <c r="AJ2485" s="187">
        <f t="shared" ref="AJ2485" si="3978">IF($AJ$2502=$AH$2502, 0,  IF(OR(AND(AG2485=0, AH2485&gt;0),AND(AG2485="NS", AI2485&gt;0), AND(AG2485="NS", AH2485=0, AI2485=0)), 1, IF(OR(AND(AG2485&gt;0, AH2485=2), AND(AG2485="NS", AH2485=2), AND(AG2485="NS", AI2485=0, AH2485&gt;0), AG2485=AI2485), 0, 1)))</f>
        <v>0</v>
      </c>
      <c r="AK2485" s="178">
        <f>S2485</f>
        <v>0</v>
      </c>
      <c r="AL2485" s="178">
        <f>COUNTIF(T2485:U2485,"NS")</f>
        <v>0</v>
      </c>
      <c r="AM2485" s="190">
        <f>IF(COUNTIF(T2485:U2485,"NA")=2,"NA",SUM(T2485:U2485))</f>
        <v>0</v>
      </c>
      <c r="AN2485" s="187">
        <f t="shared" ref="AN2485" si="3979">IF($AJ$2502=$AH$2502, 0,  IF(OR(AND(AK2485=0, AL2485&gt;0),AND(AK2485="NS", AM2485&gt;0), AND(AK2485="NS", AL2485=0, AM2485=0)), 1, IF(OR(AND(AK2485&gt;0, AL2485=2), AND(AK2485="NS", AL2485=2), AND(AK2485="NS", AM2485=0, AL2485&gt;0), AK2485=AM2485), 0, 1)))</f>
        <v>0</v>
      </c>
      <c r="AO2485" s="176">
        <f>V2485</f>
        <v>0</v>
      </c>
      <c r="AP2485" s="176">
        <f>COUNTIF(W2485:X2485,"NS")</f>
        <v>0</v>
      </c>
      <c r="AQ2485" s="177">
        <f>IF(COUNTIF(W2485:X2485,"NA")=2,"NA",SUM(W2485:X2485))</f>
        <v>0</v>
      </c>
      <c r="AR2485" s="187">
        <f t="shared" ref="AR2485" si="3980">IF($AJ$2502=$AH$2502, 0,  IF(OR(AND(AO2485=0, AP2485&gt;0),AND(AO2485="NS", AQ2485&gt;0), AND(AO2485="NS", AP2485=0, AQ2485=0)), 1, IF(OR(AND(AO2485&gt;0, AP2485=2), AND(AO2485="NS", AP2485=2), AND(AO2485="NS", AQ2485=0, AP2485&gt;0), AO2485=AQ2485), 0, 1)))</f>
        <v>0</v>
      </c>
      <c r="AS2485" s="178">
        <f>Y2485</f>
        <v>0</v>
      </c>
      <c r="AT2485" s="178">
        <f>COUNTIF(Z2485:AA2485,"NS")</f>
        <v>0</v>
      </c>
      <c r="AU2485" s="190">
        <f>IF(COUNTIF(Z2485:AA2485,"NA")=2,"NA",SUM(Z2485:AA2485))</f>
        <v>0</v>
      </c>
      <c r="AV2485" s="187">
        <f t="shared" ref="AV2485" si="3981">IF($AJ$2502=$AH$2502, 0,  IF(OR(AND(AS2485=0, AT2485&gt;0),AND(AS2485="NS", AU2485&gt;0), AND(AS2485="NS", AT2485=0, AU2485=0)), 1, IF(OR(AND(AS2485&gt;0, AT2485=2), AND(AS2485="NS", AT2485=2), AND(AS2485="NS", AU2485=0, AT2485&gt;0), AS2485=AU2485), 0, 1)))</f>
        <v>0</v>
      </c>
      <c r="AW2485" s="176">
        <f>AB2485</f>
        <v>0</v>
      </c>
      <c r="AX2485" s="176">
        <f>COUNTIF(AC2485:AD2485,"NS")</f>
        <v>0</v>
      </c>
      <c r="AY2485" s="177">
        <f>IF(COUNTIF(AC2485:AD2485,"NA")=2,"NA",SUM(AC2485:AD2485))</f>
        <v>0</v>
      </c>
      <c r="AZ2485" s="187">
        <f t="shared" ref="AZ2485" si="3982">IF($AJ$2502=$AH$2502, 0,  IF(OR(AND(AW2485=0, AX2485&gt;0),AND(AW2485="NS", AY2485&gt;0), AND(AW2485="NS", AX2485=0, AY2485=0)), 1, IF(OR(AND(AW2485&gt;0, AX2485=2), AND(AW2485="NS", AX2485=2), AND(AW2485="NS", AY2485=0, AX2485&gt;0), AW2485=AY2485), 0, 1)))</f>
        <v>0</v>
      </c>
    </row>
    <row r="2486" spans="3:87" ht="20.100000000000001" customHeight="1">
      <c r="C2486" s="738"/>
      <c r="D2486" s="139" t="s">
        <v>513</v>
      </c>
      <c r="E2486" s="711" t="s">
        <v>368</v>
      </c>
      <c r="F2486" s="712"/>
      <c r="G2486" s="712"/>
      <c r="H2486" s="712"/>
      <c r="I2486" s="712"/>
      <c r="J2486" s="712"/>
      <c r="K2486" s="712"/>
      <c r="L2486" s="712"/>
      <c r="M2486" s="712"/>
      <c r="N2486" s="712"/>
      <c r="O2486" s="713"/>
      <c r="P2486" s="9"/>
      <c r="Q2486" s="9"/>
      <c r="R2486" s="9"/>
      <c r="S2486" s="9"/>
      <c r="T2486" s="9"/>
      <c r="U2486" s="9"/>
      <c r="V2486" s="9"/>
      <c r="W2486" s="9"/>
      <c r="X2486" s="9"/>
      <c r="Y2486" s="9"/>
      <c r="Z2486" s="9"/>
      <c r="AA2486" s="9"/>
      <c r="AB2486" s="9"/>
      <c r="AC2486" s="9"/>
      <c r="AD2486" s="9"/>
      <c r="AG2486" s="176">
        <f t="shared" ref="AG2486:AG2492" si="3983">P2486</f>
        <v>0</v>
      </c>
      <c r="AH2486" s="176">
        <f t="shared" ref="AH2486:AH2492" si="3984">COUNTIF(Q2486:R2486,"NS")</f>
        <v>0</v>
      </c>
      <c r="AI2486" s="177">
        <f t="shared" ref="AI2486:AI2492" si="3985">IF(COUNTIF(Q2486:R2486,"NA")=2,"NA",SUM(Q2486:R2486))</f>
        <v>0</v>
      </c>
      <c r="AJ2486" s="187">
        <f t="shared" ref="AJ2486:AJ2492" si="3986">IF($AJ$2502=$AH$2502, 0,  IF(OR(AND(AG2486=0, AH2486&gt;0),AND(AG2486="NS", AI2486&gt;0), AND(AG2486="NS", AH2486=0, AI2486=0)), 1, IF(OR(AND(AG2486&gt;0, AH2486=2), AND(AG2486="NS", AH2486=2), AND(AG2486="NS", AI2486=0, AH2486&gt;0), AG2486=AI2486), 0, 1)))</f>
        <v>0</v>
      </c>
      <c r="AK2486" s="178">
        <f t="shared" ref="AK2486:AK2492" si="3987">S2486</f>
        <v>0</v>
      </c>
      <c r="AL2486" s="178">
        <f t="shared" ref="AL2486:AL2492" si="3988">COUNTIF(T2486:U2486,"NS")</f>
        <v>0</v>
      </c>
      <c r="AM2486" s="190">
        <f t="shared" ref="AM2486:AM2492" si="3989">IF(COUNTIF(T2486:U2486,"NA")=2,"NA",SUM(T2486:U2486))</f>
        <v>0</v>
      </c>
      <c r="AN2486" s="187">
        <f t="shared" ref="AN2486:AN2492" si="3990">IF($AJ$2502=$AH$2502, 0,  IF(OR(AND(AK2486=0, AL2486&gt;0),AND(AK2486="NS", AM2486&gt;0), AND(AK2486="NS", AL2486=0, AM2486=0)), 1, IF(OR(AND(AK2486&gt;0, AL2486=2), AND(AK2486="NS", AL2486=2), AND(AK2486="NS", AM2486=0, AL2486&gt;0), AK2486=AM2486), 0, 1)))</f>
        <v>0</v>
      </c>
      <c r="AO2486" s="176">
        <f t="shared" ref="AO2486:AO2492" si="3991">V2486</f>
        <v>0</v>
      </c>
      <c r="AP2486" s="176">
        <f t="shared" ref="AP2486:AP2492" si="3992">COUNTIF(W2486:X2486,"NS")</f>
        <v>0</v>
      </c>
      <c r="AQ2486" s="177">
        <f t="shared" ref="AQ2486:AQ2492" si="3993">IF(COUNTIF(W2486:X2486,"NA")=2,"NA",SUM(W2486:X2486))</f>
        <v>0</v>
      </c>
      <c r="AR2486" s="187">
        <f t="shared" ref="AR2486:AR2492" si="3994">IF($AJ$2502=$AH$2502, 0,  IF(OR(AND(AO2486=0, AP2486&gt;0),AND(AO2486="NS", AQ2486&gt;0), AND(AO2486="NS", AP2486=0, AQ2486=0)), 1, IF(OR(AND(AO2486&gt;0, AP2486=2), AND(AO2486="NS", AP2486=2), AND(AO2486="NS", AQ2486=0, AP2486&gt;0), AO2486=AQ2486), 0, 1)))</f>
        <v>0</v>
      </c>
      <c r="AS2486" s="178">
        <f t="shared" ref="AS2486:AS2492" si="3995">Y2486</f>
        <v>0</v>
      </c>
      <c r="AT2486" s="178">
        <f t="shared" ref="AT2486:AT2492" si="3996">COUNTIF(Z2486:AA2486,"NS")</f>
        <v>0</v>
      </c>
      <c r="AU2486" s="190">
        <f t="shared" ref="AU2486:AU2492" si="3997">IF(COUNTIF(Z2486:AA2486,"NA")=2,"NA",SUM(Z2486:AA2486))</f>
        <v>0</v>
      </c>
      <c r="AV2486" s="187">
        <f t="shared" ref="AV2486:AV2492" si="3998">IF($AJ$2502=$AH$2502, 0,  IF(OR(AND(AS2486=0, AT2486&gt;0),AND(AS2486="NS", AU2486&gt;0), AND(AS2486="NS", AT2486=0, AU2486=0)), 1, IF(OR(AND(AS2486&gt;0, AT2486=2), AND(AS2486="NS", AT2486=2), AND(AS2486="NS", AU2486=0, AT2486&gt;0), AS2486=AU2486), 0, 1)))</f>
        <v>0</v>
      </c>
      <c r="AW2486" s="176">
        <f t="shared" ref="AW2486:AW2492" si="3999">AB2486</f>
        <v>0</v>
      </c>
      <c r="AX2486" s="176">
        <f t="shared" ref="AX2486:AX2492" si="4000">COUNTIF(AC2486:AD2486,"NS")</f>
        <v>0</v>
      </c>
      <c r="AY2486" s="177">
        <f t="shared" ref="AY2486:AY2492" si="4001">IF(COUNTIF(AC2486:AD2486,"NA")=2,"NA",SUM(AC2486:AD2486))</f>
        <v>0</v>
      </c>
      <c r="AZ2486" s="187">
        <f t="shared" ref="AZ2486:AZ2492" si="4002">IF($AJ$2502=$AH$2502, 0,  IF(OR(AND(AW2486=0, AX2486&gt;0),AND(AW2486="NS", AY2486&gt;0), AND(AW2486="NS", AX2486=0, AY2486=0)), 1, IF(OR(AND(AW2486&gt;0, AX2486=2), AND(AW2486="NS", AX2486=2), AND(AW2486="NS", AY2486=0, AX2486&gt;0), AW2486=AY2486), 0, 1)))</f>
        <v>0</v>
      </c>
    </row>
    <row r="2487" spans="3:87" ht="20.100000000000001" customHeight="1">
      <c r="C2487" s="738"/>
      <c r="D2487" s="139" t="s">
        <v>514</v>
      </c>
      <c r="E2487" s="711" t="s">
        <v>1535</v>
      </c>
      <c r="F2487" s="712"/>
      <c r="G2487" s="712"/>
      <c r="H2487" s="712"/>
      <c r="I2487" s="712"/>
      <c r="J2487" s="712"/>
      <c r="K2487" s="712"/>
      <c r="L2487" s="712"/>
      <c r="M2487" s="712"/>
      <c r="N2487" s="712"/>
      <c r="O2487" s="713"/>
      <c r="P2487" s="9"/>
      <c r="Q2487" s="9"/>
      <c r="R2487" s="9"/>
      <c r="S2487" s="9"/>
      <c r="T2487" s="9"/>
      <c r="U2487" s="9"/>
      <c r="V2487" s="9"/>
      <c r="W2487" s="9"/>
      <c r="X2487" s="9"/>
      <c r="Y2487" s="9"/>
      <c r="Z2487" s="9"/>
      <c r="AA2487" s="9"/>
      <c r="AB2487" s="9"/>
      <c r="AC2487" s="9"/>
      <c r="AD2487" s="9"/>
      <c r="AG2487" s="176">
        <f t="shared" si="3983"/>
        <v>0</v>
      </c>
      <c r="AH2487" s="176">
        <f t="shared" si="3984"/>
        <v>0</v>
      </c>
      <c r="AI2487" s="177">
        <f t="shared" si="3985"/>
        <v>0</v>
      </c>
      <c r="AJ2487" s="187">
        <f t="shared" si="3986"/>
        <v>0</v>
      </c>
      <c r="AK2487" s="178">
        <f t="shared" si="3987"/>
        <v>0</v>
      </c>
      <c r="AL2487" s="178">
        <f t="shared" si="3988"/>
        <v>0</v>
      </c>
      <c r="AM2487" s="190">
        <f t="shared" si="3989"/>
        <v>0</v>
      </c>
      <c r="AN2487" s="187">
        <f t="shared" si="3990"/>
        <v>0</v>
      </c>
      <c r="AO2487" s="176">
        <f t="shared" si="3991"/>
        <v>0</v>
      </c>
      <c r="AP2487" s="176">
        <f t="shared" si="3992"/>
        <v>0</v>
      </c>
      <c r="AQ2487" s="177">
        <f t="shared" si="3993"/>
        <v>0</v>
      </c>
      <c r="AR2487" s="187">
        <f t="shared" si="3994"/>
        <v>0</v>
      </c>
      <c r="AS2487" s="178">
        <f t="shared" si="3995"/>
        <v>0</v>
      </c>
      <c r="AT2487" s="178">
        <f t="shared" si="3996"/>
        <v>0</v>
      </c>
      <c r="AU2487" s="190">
        <f t="shared" si="3997"/>
        <v>0</v>
      </c>
      <c r="AV2487" s="187">
        <f t="shared" si="3998"/>
        <v>0</v>
      </c>
      <c r="AW2487" s="176">
        <f t="shared" si="3999"/>
        <v>0</v>
      </c>
      <c r="AX2487" s="176">
        <f t="shared" si="4000"/>
        <v>0</v>
      </c>
      <c r="AY2487" s="177">
        <f t="shared" si="4001"/>
        <v>0</v>
      </c>
      <c r="AZ2487" s="187">
        <f t="shared" si="4002"/>
        <v>0</v>
      </c>
    </row>
    <row r="2488" spans="3:87" ht="15" customHeight="1">
      <c r="C2488" s="805" t="s">
        <v>30</v>
      </c>
      <c r="D2488" s="806"/>
      <c r="E2488" s="711" t="s">
        <v>369</v>
      </c>
      <c r="F2488" s="712"/>
      <c r="G2488" s="712"/>
      <c r="H2488" s="712"/>
      <c r="I2488" s="712"/>
      <c r="J2488" s="712"/>
      <c r="K2488" s="712"/>
      <c r="L2488" s="712"/>
      <c r="M2488" s="712"/>
      <c r="N2488" s="712"/>
      <c r="O2488" s="713"/>
      <c r="P2488" s="9"/>
      <c r="Q2488" s="9"/>
      <c r="R2488" s="9"/>
      <c r="S2488" s="9"/>
      <c r="T2488" s="9"/>
      <c r="U2488" s="9"/>
      <c r="V2488" s="9"/>
      <c r="W2488" s="9"/>
      <c r="X2488" s="9"/>
      <c r="Y2488" s="9"/>
      <c r="Z2488" s="9"/>
      <c r="AA2488" s="9"/>
      <c r="AB2488" s="9"/>
      <c r="AC2488" s="9"/>
      <c r="AD2488" s="9"/>
      <c r="AG2488" s="176">
        <f t="shared" si="3983"/>
        <v>0</v>
      </c>
      <c r="AH2488" s="176">
        <f t="shared" si="3984"/>
        <v>0</v>
      </c>
      <c r="AI2488" s="177">
        <f t="shared" si="3985"/>
        <v>0</v>
      </c>
      <c r="AJ2488" s="187">
        <f t="shared" si="3986"/>
        <v>0</v>
      </c>
      <c r="AK2488" s="178">
        <f t="shared" si="3987"/>
        <v>0</v>
      </c>
      <c r="AL2488" s="178">
        <f t="shared" si="3988"/>
        <v>0</v>
      </c>
      <c r="AM2488" s="190">
        <f t="shared" si="3989"/>
        <v>0</v>
      </c>
      <c r="AN2488" s="187">
        <f t="shared" si="3990"/>
        <v>0</v>
      </c>
      <c r="AO2488" s="176">
        <f t="shared" si="3991"/>
        <v>0</v>
      </c>
      <c r="AP2488" s="176">
        <f t="shared" si="3992"/>
        <v>0</v>
      </c>
      <c r="AQ2488" s="177">
        <f t="shared" si="3993"/>
        <v>0</v>
      </c>
      <c r="AR2488" s="187">
        <f t="shared" si="3994"/>
        <v>0</v>
      </c>
      <c r="AS2488" s="178">
        <f t="shared" si="3995"/>
        <v>0</v>
      </c>
      <c r="AT2488" s="178">
        <f t="shared" si="3996"/>
        <v>0</v>
      </c>
      <c r="AU2488" s="190">
        <f t="shared" si="3997"/>
        <v>0</v>
      </c>
      <c r="AV2488" s="187">
        <f t="shared" si="3998"/>
        <v>0</v>
      </c>
      <c r="AW2488" s="176">
        <f t="shared" si="3999"/>
        <v>0</v>
      </c>
      <c r="AX2488" s="176">
        <f t="shared" si="4000"/>
        <v>0</v>
      </c>
      <c r="AY2488" s="177">
        <f t="shared" si="4001"/>
        <v>0</v>
      </c>
      <c r="AZ2488" s="187">
        <f t="shared" si="4002"/>
        <v>0</v>
      </c>
      <c r="BU2488" s="942" t="s">
        <v>555</v>
      </c>
      <c r="BV2488" s="942"/>
      <c r="BW2488" s="942"/>
      <c r="BX2488" s="942"/>
      <c r="BY2488" s="942"/>
      <c r="BZ2488" s="942"/>
      <c r="CA2488" t="s">
        <v>556</v>
      </c>
      <c r="CD2488" t="s">
        <v>550</v>
      </c>
      <c r="CG2488" t="s">
        <v>182</v>
      </c>
    </row>
    <row r="2489" spans="3:87" ht="15" customHeight="1">
      <c r="C2489" s="805" t="s">
        <v>36</v>
      </c>
      <c r="D2489" s="806"/>
      <c r="E2489" s="711" t="s">
        <v>370</v>
      </c>
      <c r="F2489" s="712"/>
      <c r="G2489" s="712"/>
      <c r="H2489" s="712"/>
      <c r="I2489" s="712"/>
      <c r="J2489" s="712"/>
      <c r="K2489" s="712"/>
      <c r="L2489" s="712"/>
      <c r="M2489" s="712"/>
      <c r="N2489" s="712"/>
      <c r="O2489" s="713"/>
      <c r="P2489" s="9"/>
      <c r="Q2489" s="9"/>
      <c r="R2489" s="9"/>
      <c r="S2489" s="9"/>
      <c r="T2489" s="9"/>
      <c r="U2489" s="9"/>
      <c r="V2489" s="9"/>
      <c r="W2489" s="9"/>
      <c r="X2489" s="9"/>
      <c r="Y2489" s="9"/>
      <c r="Z2489" s="9"/>
      <c r="AA2489" s="9"/>
      <c r="AB2489" s="9"/>
      <c r="AC2489" s="9"/>
      <c r="AD2489" s="9"/>
      <c r="AG2489" s="176">
        <f t="shared" si="3983"/>
        <v>0</v>
      </c>
      <c r="AH2489" s="176">
        <f t="shared" si="3984"/>
        <v>0</v>
      </c>
      <c r="AI2489" s="177">
        <f t="shared" si="3985"/>
        <v>0</v>
      </c>
      <c r="AJ2489" s="187">
        <f t="shared" si="3986"/>
        <v>0</v>
      </c>
      <c r="AK2489" s="178">
        <f t="shared" si="3987"/>
        <v>0</v>
      </c>
      <c r="AL2489" s="178">
        <f t="shared" si="3988"/>
        <v>0</v>
      </c>
      <c r="AM2489" s="190">
        <f t="shared" si="3989"/>
        <v>0</v>
      </c>
      <c r="AN2489" s="187">
        <f t="shared" si="3990"/>
        <v>0</v>
      </c>
      <c r="AO2489" s="176">
        <f t="shared" si="3991"/>
        <v>0</v>
      </c>
      <c r="AP2489" s="176">
        <f t="shared" si="3992"/>
        <v>0</v>
      </c>
      <c r="AQ2489" s="177">
        <f t="shared" si="3993"/>
        <v>0</v>
      </c>
      <c r="AR2489" s="187">
        <f t="shared" si="3994"/>
        <v>0</v>
      </c>
      <c r="AS2489" s="178">
        <f t="shared" si="3995"/>
        <v>0</v>
      </c>
      <c r="AT2489" s="178">
        <f t="shared" si="3996"/>
        <v>0</v>
      </c>
      <c r="AU2489" s="190">
        <f t="shared" si="3997"/>
        <v>0</v>
      </c>
      <c r="AV2489" s="187">
        <f t="shared" si="3998"/>
        <v>0</v>
      </c>
      <c r="AW2489" s="176">
        <f t="shared" si="3999"/>
        <v>0</v>
      </c>
      <c r="AX2489" s="176">
        <f t="shared" si="4000"/>
        <v>0</v>
      </c>
      <c r="AY2489" s="177">
        <f t="shared" si="4001"/>
        <v>0</v>
      </c>
      <c r="AZ2489" s="187">
        <f t="shared" si="4002"/>
        <v>0</v>
      </c>
      <c r="BU2489" s="153" t="s">
        <v>546</v>
      </c>
      <c r="BX2489" t="s">
        <v>548</v>
      </c>
    </row>
    <row r="2490" spans="3:87" ht="15" customHeight="1">
      <c r="C2490" s="805" t="s">
        <v>40</v>
      </c>
      <c r="D2490" s="806"/>
      <c r="E2490" s="711" t="s">
        <v>371</v>
      </c>
      <c r="F2490" s="712"/>
      <c r="G2490" s="712"/>
      <c r="H2490" s="712"/>
      <c r="I2490" s="712"/>
      <c r="J2490" s="712"/>
      <c r="K2490" s="712"/>
      <c r="L2490" s="712"/>
      <c r="M2490" s="712"/>
      <c r="N2490" s="712"/>
      <c r="O2490" s="713"/>
      <c r="P2490" s="9"/>
      <c r="Q2490" s="9"/>
      <c r="R2490" s="9"/>
      <c r="S2490" s="9"/>
      <c r="T2490" s="9"/>
      <c r="U2490" s="9"/>
      <c r="V2490" s="9"/>
      <c r="W2490" s="9"/>
      <c r="X2490" s="9"/>
      <c r="Y2490" s="9"/>
      <c r="Z2490" s="9"/>
      <c r="AA2490" s="9"/>
      <c r="AB2490" s="9"/>
      <c r="AC2490" s="9"/>
      <c r="AD2490" s="9"/>
      <c r="AG2490" s="176">
        <f t="shared" si="3983"/>
        <v>0</v>
      </c>
      <c r="AH2490" s="176">
        <f t="shared" si="3984"/>
        <v>0</v>
      </c>
      <c r="AI2490" s="177">
        <f t="shared" si="3985"/>
        <v>0</v>
      </c>
      <c r="AJ2490" s="187">
        <f t="shared" si="3986"/>
        <v>0</v>
      </c>
      <c r="AK2490" s="178">
        <f t="shared" si="3987"/>
        <v>0</v>
      </c>
      <c r="AL2490" s="178">
        <f t="shared" si="3988"/>
        <v>0</v>
      </c>
      <c r="AM2490" s="190">
        <f t="shared" si="3989"/>
        <v>0</v>
      </c>
      <c r="AN2490" s="187">
        <f t="shared" si="3990"/>
        <v>0</v>
      </c>
      <c r="AO2490" s="176">
        <f t="shared" si="3991"/>
        <v>0</v>
      </c>
      <c r="AP2490" s="176">
        <f t="shared" si="3992"/>
        <v>0</v>
      </c>
      <c r="AQ2490" s="177">
        <f t="shared" si="3993"/>
        <v>0</v>
      </c>
      <c r="AR2490" s="187">
        <f t="shared" si="3994"/>
        <v>0</v>
      </c>
      <c r="AS2490" s="178">
        <f t="shared" si="3995"/>
        <v>0</v>
      </c>
      <c r="AT2490" s="178">
        <f t="shared" si="3996"/>
        <v>0</v>
      </c>
      <c r="AU2490" s="190">
        <f t="shared" si="3997"/>
        <v>0</v>
      </c>
      <c r="AV2490" s="187">
        <f t="shared" si="3998"/>
        <v>0</v>
      </c>
      <c r="AW2490" s="176">
        <f t="shared" si="3999"/>
        <v>0</v>
      </c>
      <c r="AX2490" s="176">
        <f t="shared" si="4000"/>
        <v>0</v>
      </c>
      <c r="AY2490" s="177">
        <f t="shared" si="4001"/>
        <v>0</v>
      </c>
      <c r="AZ2490" s="187">
        <f t="shared" si="4002"/>
        <v>0</v>
      </c>
      <c r="BU2490" s="153" t="s">
        <v>8092</v>
      </c>
      <c r="BV2490" t="s">
        <v>8071</v>
      </c>
      <c r="BW2490" t="s">
        <v>8072</v>
      </c>
      <c r="BX2490" t="s">
        <v>8092</v>
      </c>
      <c r="BY2490" t="s">
        <v>8071</v>
      </c>
      <c r="BZ2490" t="s">
        <v>8072</v>
      </c>
      <c r="CA2490" t="s">
        <v>8092</v>
      </c>
      <c r="CB2490" t="s">
        <v>8071</v>
      </c>
      <c r="CC2490" t="s">
        <v>8072</v>
      </c>
      <c r="CD2490" t="s">
        <v>8092</v>
      </c>
      <c r="CE2490" t="s">
        <v>8071</v>
      </c>
      <c r="CF2490" t="s">
        <v>8072</v>
      </c>
      <c r="CG2490" t="s">
        <v>8092</v>
      </c>
      <c r="CH2490" t="s">
        <v>8071</v>
      </c>
      <c r="CI2490" t="s">
        <v>8072</v>
      </c>
    </row>
    <row r="2491" spans="3:87" ht="15" customHeight="1">
      <c r="C2491" s="805" t="s">
        <v>43</v>
      </c>
      <c r="D2491" s="806"/>
      <c r="E2491" s="711" t="s">
        <v>372</v>
      </c>
      <c r="F2491" s="712"/>
      <c r="G2491" s="712"/>
      <c r="H2491" s="712"/>
      <c r="I2491" s="712"/>
      <c r="J2491" s="712"/>
      <c r="K2491" s="712"/>
      <c r="L2491" s="712"/>
      <c r="M2491" s="712"/>
      <c r="N2491" s="712"/>
      <c r="O2491" s="713"/>
      <c r="P2491" s="9"/>
      <c r="Q2491" s="9"/>
      <c r="R2491" s="9"/>
      <c r="S2491" s="9"/>
      <c r="T2491" s="9"/>
      <c r="U2491" s="9"/>
      <c r="V2491" s="9"/>
      <c r="W2491" s="9"/>
      <c r="X2491" s="9"/>
      <c r="Y2491" s="9"/>
      <c r="Z2491" s="9"/>
      <c r="AA2491" s="9"/>
      <c r="AB2491" s="9"/>
      <c r="AC2491" s="9"/>
      <c r="AD2491" s="9"/>
      <c r="AG2491" s="176">
        <f t="shared" si="3983"/>
        <v>0</v>
      </c>
      <c r="AH2491" s="176">
        <f t="shared" si="3984"/>
        <v>0</v>
      </c>
      <c r="AI2491" s="177">
        <f t="shared" si="3985"/>
        <v>0</v>
      </c>
      <c r="AJ2491" s="187">
        <f t="shared" si="3986"/>
        <v>0</v>
      </c>
      <c r="AK2491" s="178">
        <f t="shared" si="3987"/>
        <v>0</v>
      </c>
      <c r="AL2491" s="178">
        <f t="shared" si="3988"/>
        <v>0</v>
      </c>
      <c r="AM2491" s="190">
        <f t="shared" si="3989"/>
        <v>0</v>
      </c>
      <c r="AN2491" s="187">
        <f t="shared" si="3990"/>
        <v>0</v>
      </c>
      <c r="AO2491" s="176">
        <f t="shared" si="3991"/>
        <v>0</v>
      </c>
      <c r="AP2491" s="176">
        <f t="shared" si="3992"/>
        <v>0</v>
      </c>
      <c r="AQ2491" s="177">
        <f t="shared" si="3993"/>
        <v>0</v>
      </c>
      <c r="AR2491" s="187">
        <f t="shared" si="3994"/>
        <v>0</v>
      </c>
      <c r="AS2491" s="178">
        <f t="shared" si="3995"/>
        <v>0</v>
      </c>
      <c r="AT2491" s="178">
        <f t="shared" si="3996"/>
        <v>0</v>
      </c>
      <c r="AU2491" s="190">
        <f t="shared" si="3997"/>
        <v>0</v>
      </c>
      <c r="AV2491" s="187">
        <f t="shared" si="3998"/>
        <v>0</v>
      </c>
      <c r="AW2491" s="176">
        <f t="shared" si="3999"/>
        <v>0</v>
      </c>
      <c r="AX2491" s="176">
        <f t="shared" si="4000"/>
        <v>0</v>
      </c>
      <c r="AY2491" s="177">
        <f t="shared" si="4001"/>
        <v>0</v>
      </c>
      <c r="AZ2491" s="187">
        <f t="shared" si="4002"/>
        <v>0</v>
      </c>
      <c r="BU2491">
        <f>$P$2303</f>
        <v>0</v>
      </c>
      <c r="BV2491">
        <f>$Q$2303</f>
        <v>0</v>
      </c>
      <c r="BW2491">
        <f>$R$2303</f>
        <v>0</v>
      </c>
      <c r="BX2491">
        <f>$S$2303</f>
        <v>0</v>
      </c>
      <c r="BY2491">
        <f>$T$2303</f>
        <v>0</v>
      </c>
      <c r="BZ2491">
        <f>$U$2303</f>
        <v>0</v>
      </c>
      <c r="CA2491">
        <f>$V$2303</f>
        <v>0</v>
      </c>
      <c r="CB2491">
        <f>$W$2303</f>
        <v>0</v>
      </c>
      <c r="CC2491">
        <f>$X$2303</f>
        <v>0</v>
      </c>
      <c r="CD2491">
        <f>$Y$2303</f>
        <v>0</v>
      </c>
      <c r="CE2491">
        <f>$Z$2303</f>
        <v>0</v>
      </c>
      <c r="CF2491">
        <f>$AA$2303</f>
        <v>0</v>
      </c>
      <c r="CG2491">
        <f>$AB$2303</f>
        <v>0</v>
      </c>
      <c r="CH2491">
        <f>$AC$2303</f>
        <v>0</v>
      </c>
      <c r="CI2491">
        <f>$AD$2303</f>
        <v>0</v>
      </c>
    </row>
    <row r="2492" spans="3:87" ht="15" customHeight="1">
      <c r="C2492" s="761" t="s">
        <v>47</v>
      </c>
      <c r="D2492" s="761"/>
      <c r="E2492" s="711" t="s">
        <v>182</v>
      </c>
      <c r="F2492" s="712"/>
      <c r="G2492" s="712"/>
      <c r="H2492" s="712"/>
      <c r="I2492" s="712"/>
      <c r="J2492" s="712"/>
      <c r="K2492" s="712"/>
      <c r="L2492" s="712"/>
      <c r="M2492" s="712"/>
      <c r="N2492" s="712"/>
      <c r="O2492" s="713"/>
      <c r="P2492" s="9"/>
      <c r="Q2492" s="9"/>
      <c r="R2492" s="9"/>
      <c r="S2492" s="9"/>
      <c r="T2492" s="9"/>
      <c r="U2492" s="9"/>
      <c r="V2492" s="9"/>
      <c r="W2492" s="9"/>
      <c r="X2492" s="9"/>
      <c r="Y2492" s="9"/>
      <c r="Z2492" s="9"/>
      <c r="AA2492" s="9"/>
      <c r="AB2492" s="9"/>
      <c r="AC2492" s="9"/>
      <c r="AD2492" s="9"/>
      <c r="AG2492" s="176">
        <f t="shared" si="3983"/>
        <v>0</v>
      </c>
      <c r="AH2492" s="176">
        <f t="shared" si="3984"/>
        <v>0</v>
      </c>
      <c r="AI2492" s="177">
        <f t="shared" si="3985"/>
        <v>0</v>
      </c>
      <c r="AJ2492" s="187">
        <f t="shared" si="3986"/>
        <v>0</v>
      </c>
      <c r="AK2492" s="178">
        <f t="shared" si="3987"/>
        <v>0</v>
      </c>
      <c r="AL2492" s="178">
        <f t="shared" si="3988"/>
        <v>0</v>
      </c>
      <c r="AM2492" s="190">
        <f t="shared" si="3989"/>
        <v>0</v>
      </c>
      <c r="AN2492" s="187">
        <f t="shared" si="3990"/>
        <v>0</v>
      </c>
      <c r="AO2492" s="176">
        <f t="shared" si="3991"/>
        <v>0</v>
      </c>
      <c r="AP2492" s="176">
        <f t="shared" si="3992"/>
        <v>0</v>
      </c>
      <c r="AQ2492" s="177">
        <f t="shared" si="3993"/>
        <v>0</v>
      </c>
      <c r="AR2492" s="187">
        <f t="shared" si="3994"/>
        <v>0</v>
      </c>
      <c r="AS2492" s="178">
        <f t="shared" si="3995"/>
        <v>0</v>
      </c>
      <c r="AT2492" s="178">
        <f t="shared" si="3996"/>
        <v>0</v>
      </c>
      <c r="AU2492" s="190">
        <f t="shared" si="3997"/>
        <v>0</v>
      </c>
      <c r="AV2492" s="187">
        <f t="shared" si="3998"/>
        <v>0</v>
      </c>
      <c r="AW2492" s="176">
        <f t="shared" si="3999"/>
        <v>0</v>
      </c>
      <c r="AX2492" s="176">
        <f t="shared" si="4000"/>
        <v>0</v>
      </c>
      <c r="AY2492" s="177">
        <f t="shared" si="4001"/>
        <v>0</v>
      </c>
      <c r="AZ2492" s="187">
        <f t="shared" si="4002"/>
        <v>0</v>
      </c>
      <c r="BU2492" s="153">
        <f>P2493</f>
        <v>0</v>
      </c>
      <c r="BV2492">
        <f>Q2493</f>
        <v>0</v>
      </c>
      <c r="BW2492">
        <f t="shared" ref="BW2492" si="4003">R2493</f>
        <v>0</v>
      </c>
      <c r="BX2492">
        <f t="shared" ref="BX2492" si="4004">S2493</f>
        <v>0</v>
      </c>
      <c r="BY2492">
        <f t="shared" ref="BY2492" si="4005">T2493</f>
        <v>0</v>
      </c>
      <c r="BZ2492">
        <f t="shared" ref="BZ2492" si="4006">U2493</f>
        <v>0</v>
      </c>
      <c r="CA2492">
        <f t="shared" ref="CA2492" si="4007">V2493</f>
        <v>0</v>
      </c>
      <c r="CB2492">
        <f t="shared" ref="CB2492" si="4008">W2493</f>
        <v>0</v>
      </c>
      <c r="CC2492">
        <f t="shared" ref="CC2492" si="4009">X2493</f>
        <v>0</v>
      </c>
      <c r="CD2492">
        <f t="shared" ref="CD2492" si="4010">Y2493</f>
        <v>0</v>
      </c>
      <c r="CE2492">
        <f t="shared" ref="CE2492" si="4011">Z2493</f>
        <v>0</v>
      </c>
      <c r="CF2492">
        <f t="shared" ref="CF2492" si="4012">AA2493</f>
        <v>0</v>
      </c>
      <c r="CG2492">
        <f t="shared" ref="CG2492" si="4013">AB2493</f>
        <v>0</v>
      </c>
      <c r="CH2492">
        <f t="shared" ref="CH2492" si="4014">AC2493</f>
        <v>0</v>
      </c>
      <c r="CI2492">
        <f>AD2493</f>
        <v>0</v>
      </c>
    </row>
    <row r="2493" spans="3:87">
      <c r="C2493" s="198"/>
      <c r="D2493" s="198"/>
      <c r="E2493" s="198"/>
      <c r="F2493" s="198"/>
      <c r="G2493" s="198"/>
      <c r="K2493" s="180"/>
      <c r="L2493" s="266"/>
      <c r="M2493" s="266"/>
      <c r="N2493" s="266"/>
      <c r="O2493" s="266"/>
      <c r="P2493" s="509">
        <f>IF(AND(SUM(P2485:P2492)=0,COUNTIF(P2485:P2492,"NS")&gt;0),"NS",
IF(AND(SUM(P2485:P2492)=0,COUNTIF(P2485:P2492,0)&gt;0),0,
IF(AND(SUM(P2485:P2492)=0,COUNTIF(P2485:P2492,"NA")&gt;0),"NA",
SUM(P2485:P2492))))</f>
        <v>0</v>
      </c>
      <c r="Q2493" s="509">
        <f t="shared" ref="Q2493:AD2493" si="4015">IF(AND(SUM(Q2485:Q2492)=0,COUNTIF(Q2485:Q2492,"NS")&gt;0),"NS",
IF(AND(SUM(Q2485:Q2492)=0,COUNTIF(Q2485:Q2492,0)&gt;0),0,
IF(AND(SUM(Q2485:Q2492)=0,COUNTIF(Q2485:Q2492,"NA")&gt;0),"NA",
SUM(Q2485:Q2492))))</f>
        <v>0</v>
      </c>
      <c r="R2493" s="509">
        <f t="shared" si="4015"/>
        <v>0</v>
      </c>
      <c r="S2493" s="509">
        <f t="shared" si="4015"/>
        <v>0</v>
      </c>
      <c r="T2493" s="509">
        <f t="shared" si="4015"/>
        <v>0</v>
      </c>
      <c r="U2493" s="509">
        <f t="shared" si="4015"/>
        <v>0</v>
      </c>
      <c r="V2493" s="509">
        <f t="shared" si="4015"/>
        <v>0</v>
      </c>
      <c r="W2493" s="509">
        <f t="shared" si="4015"/>
        <v>0</v>
      </c>
      <c r="X2493" s="509">
        <f t="shared" si="4015"/>
        <v>0</v>
      </c>
      <c r="Y2493" s="509">
        <f t="shared" si="4015"/>
        <v>0</v>
      </c>
      <c r="Z2493" s="509">
        <f t="shared" si="4015"/>
        <v>0</v>
      </c>
      <c r="AA2493" s="509">
        <f t="shared" si="4015"/>
        <v>0</v>
      </c>
      <c r="AB2493" s="509">
        <f t="shared" si="4015"/>
        <v>0</v>
      </c>
      <c r="AC2493" s="509">
        <f t="shared" si="4015"/>
        <v>0</v>
      </c>
      <c r="AD2493" s="509">
        <f t="shared" si="4015"/>
        <v>0</v>
      </c>
      <c r="AJ2493" s="187">
        <f>SUM(AJ2485:AJ2492)</f>
        <v>0</v>
      </c>
      <c r="AN2493" s="187">
        <f>SUM(AN2485:AN2492)</f>
        <v>0</v>
      </c>
      <c r="AR2493" s="187">
        <f>SUM(AR2485:AR2492)</f>
        <v>0</v>
      </c>
      <c r="AV2493" s="187">
        <f>SUM(AV2485:AV2492)</f>
        <v>0</v>
      </c>
      <c r="AZ2493" s="187">
        <f>SUM(AZ2485:AZ2492)</f>
        <v>0</v>
      </c>
      <c r="BU2493">
        <f>IF($AJ$2501=$AH$2501,0,
IF(BU2491=BU2492,0,1))</f>
        <v>0</v>
      </c>
      <c r="BV2493">
        <f t="shared" ref="BV2493:CI2493" si="4016">IF($AJ$2501=$AH$2501,0,
IF(BV2491=BV2492,0,1))</f>
        <v>0</v>
      </c>
      <c r="BW2493">
        <f t="shared" si="4016"/>
        <v>0</v>
      </c>
      <c r="BX2493">
        <f t="shared" si="4016"/>
        <v>0</v>
      </c>
      <c r="BY2493">
        <f t="shared" si="4016"/>
        <v>0</v>
      </c>
      <c r="BZ2493">
        <f t="shared" si="4016"/>
        <v>0</v>
      </c>
      <c r="CA2493">
        <f t="shared" si="4016"/>
        <v>0</v>
      </c>
      <c r="CB2493">
        <f t="shared" si="4016"/>
        <v>0</v>
      </c>
      <c r="CC2493">
        <f t="shared" si="4016"/>
        <v>0</v>
      </c>
      <c r="CD2493">
        <f t="shared" si="4016"/>
        <v>0</v>
      </c>
      <c r="CE2493">
        <f t="shared" si="4016"/>
        <v>0</v>
      </c>
      <c r="CF2493">
        <f t="shared" si="4016"/>
        <v>0</v>
      </c>
      <c r="CG2493">
        <f t="shared" si="4016"/>
        <v>0</v>
      </c>
      <c r="CH2493">
        <f t="shared" si="4016"/>
        <v>0</v>
      </c>
      <c r="CI2493">
        <f t="shared" si="4016"/>
        <v>0</v>
      </c>
    </row>
    <row r="2494" spans="3:87">
      <c r="AJ2494" s="187">
        <f>SUM(AJ2493:AZ2493,AJ2478:BD2478,AJ2463:BP2463)</f>
        <v>0</v>
      </c>
      <c r="BU2494" s="142">
        <f>SUM(BU2493:CI2493,BU2478:CL2478,BU2463:CL2463)</f>
        <v>0</v>
      </c>
    </row>
    <row r="2495" spans="3:87" ht="24" customHeight="1">
      <c r="C2495" s="678" t="s">
        <v>109</v>
      </c>
      <c r="D2495" s="678"/>
      <c r="E2495" s="678"/>
      <c r="F2495" s="678"/>
      <c r="G2495" s="678"/>
      <c r="H2495" s="678"/>
      <c r="I2495" s="678"/>
      <c r="J2495" s="678"/>
      <c r="K2495" s="678"/>
      <c r="L2495" s="678"/>
      <c r="M2495" s="678"/>
      <c r="N2495" s="678"/>
      <c r="O2495" s="678"/>
      <c r="P2495" s="678"/>
      <c r="Q2495" s="678"/>
      <c r="R2495" s="678"/>
      <c r="S2495" s="678"/>
      <c r="T2495" s="678"/>
      <c r="U2495" s="678"/>
      <c r="V2495" s="678"/>
      <c r="W2495" s="678"/>
      <c r="X2495" s="678"/>
      <c r="Y2495" s="678"/>
      <c r="Z2495" s="678"/>
      <c r="AA2495" s="678"/>
      <c r="AB2495" s="678"/>
      <c r="AC2495" s="678"/>
      <c r="AD2495" s="678"/>
    </row>
    <row r="2496" spans="3:87" ht="60" customHeight="1">
      <c r="C2496" s="679"/>
      <c r="D2496" s="680"/>
      <c r="E2496" s="680"/>
      <c r="F2496" s="680"/>
      <c r="G2496" s="680"/>
      <c r="H2496" s="680"/>
      <c r="I2496" s="680"/>
      <c r="J2496" s="680"/>
      <c r="K2496" s="680"/>
      <c r="L2496" s="680"/>
      <c r="M2496" s="680"/>
      <c r="N2496" s="680"/>
      <c r="O2496" s="680"/>
      <c r="P2496" s="680"/>
      <c r="Q2496" s="680"/>
      <c r="R2496" s="680"/>
      <c r="S2496" s="680"/>
      <c r="T2496" s="680"/>
      <c r="U2496" s="680"/>
      <c r="V2496" s="680"/>
      <c r="W2496" s="680"/>
      <c r="X2496" s="680"/>
      <c r="Y2496" s="680"/>
      <c r="Z2496" s="680"/>
      <c r="AA2496" s="680"/>
      <c r="AB2496" s="680"/>
      <c r="AC2496" s="680"/>
      <c r="AD2496" s="681"/>
    </row>
    <row r="2497" spans="1:54">
      <c r="B2497" s="661" t="str">
        <f>IF(OR(AH2497=0,AND(AH2497&gt;0,C2496&lt;&gt;"")),"","Si registró NS favor de emitir un comentario que explique su uso en la casilla al final de la pregunta")</f>
        <v/>
      </c>
      <c r="C2497" s="661"/>
      <c r="D2497" s="661"/>
      <c r="E2497" s="661"/>
      <c r="F2497" s="661"/>
      <c r="G2497" s="661"/>
      <c r="H2497" s="661"/>
      <c r="I2497" s="661"/>
      <c r="J2497" s="661"/>
      <c r="K2497" s="661"/>
      <c r="L2497" s="661"/>
      <c r="M2497" s="661"/>
      <c r="N2497" s="661"/>
      <c r="O2497" s="661"/>
      <c r="P2497" s="661"/>
      <c r="Q2497" s="661"/>
      <c r="R2497" s="661"/>
      <c r="S2497" s="661"/>
      <c r="T2497" s="661"/>
      <c r="U2497" s="661"/>
      <c r="V2497" s="661"/>
      <c r="W2497" s="661"/>
      <c r="X2497" s="661"/>
      <c r="Y2497" s="661"/>
      <c r="Z2497" s="661"/>
      <c r="AA2497" s="661"/>
      <c r="AB2497" s="661"/>
      <c r="AC2497" s="661"/>
      <c r="AD2497" s="661"/>
      <c r="AG2497" t="s">
        <v>8062</v>
      </c>
      <c r="AH2497">
        <f>COUNTIF(P2485:AD2492,"NS")+COUNTIF(M2470:AD2477,"NS")+COUNTIF(M2455:AD2462,"NS")+COUNTIF(P2433:AD2440,"NS")+COUNTIF(M2418:AD2425,"NS")+COUNTIF(M2403:AD2410,"NS")</f>
        <v>0</v>
      </c>
    </row>
    <row r="2498" spans="1:54">
      <c r="B2498" s="715" t="str">
        <f>IF(AJ2494=0,"","Error: verificar sumas por fila")</f>
        <v/>
      </c>
      <c r="C2498" s="715"/>
      <c r="D2498" s="715"/>
      <c r="E2498" s="715"/>
      <c r="F2498" s="715"/>
      <c r="G2498" s="715"/>
      <c r="H2498" s="715"/>
      <c r="I2498" s="715"/>
      <c r="J2498" s="715"/>
      <c r="K2498" s="715"/>
      <c r="L2498" s="715"/>
      <c r="M2498" s="715"/>
      <c r="N2498" s="715"/>
      <c r="O2498" s="715"/>
      <c r="P2498" s="715"/>
      <c r="Q2498" s="715"/>
      <c r="R2498" s="715"/>
      <c r="S2498" s="715"/>
      <c r="T2498" s="715"/>
      <c r="U2498" s="715"/>
      <c r="V2498" s="715"/>
      <c r="W2498" s="715"/>
      <c r="X2498" s="715"/>
      <c r="Y2498" s="715"/>
      <c r="Z2498" s="715"/>
      <c r="AA2498" s="715"/>
      <c r="AB2498" s="715"/>
      <c r="AC2498" s="715"/>
      <c r="AD2498" s="715"/>
    </row>
    <row r="2499" spans="1:54">
      <c r="B2499" s="715" t="str">
        <f>IF(BU2494=0,"","Error: verificar la consistencia con la tabla II de la pregunta 1.48")</f>
        <v/>
      </c>
      <c r="C2499" s="715"/>
      <c r="D2499" s="715"/>
      <c r="E2499" s="715"/>
      <c r="F2499" s="715"/>
      <c r="G2499" s="715"/>
      <c r="H2499" s="715"/>
      <c r="I2499" s="715"/>
      <c r="J2499" s="715"/>
      <c r="K2499" s="715"/>
      <c r="L2499" s="715"/>
      <c r="M2499" s="715"/>
      <c r="N2499" s="715"/>
      <c r="O2499" s="715"/>
      <c r="P2499" s="715"/>
      <c r="Q2499" s="715"/>
      <c r="R2499" s="715"/>
      <c r="S2499" s="715"/>
      <c r="T2499" s="715"/>
      <c r="U2499" s="715"/>
      <c r="V2499" s="715"/>
      <c r="W2499" s="715"/>
      <c r="X2499" s="715"/>
      <c r="Y2499" s="715"/>
      <c r="Z2499" s="715"/>
      <c r="AA2499" s="715"/>
      <c r="AB2499" s="715"/>
      <c r="AC2499" s="715"/>
      <c r="AD2499" s="715"/>
    </row>
    <row r="2500" spans="1:54">
      <c r="B2500" s="715" t="str">
        <f>IF(AND(M2180&gt;1,OR(COUNTA(M2455:AD2462)&gt;0,COUNTA(M2470:AD2477)&gt;0,COUNTA(P2485:AD2492)&gt;0)),"Error: no puede registrar información en la presente tabla","")</f>
        <v/>
      </c>
      <c r="C2500" s="715"/>
      <c r="D2500" s="715"/>
      <c r="E2500" s="715"/>
      <c r="F2500" s="715"/>
      <c r="G2500" s="715"/>
      <c r="H2500" s="715"/>
      <c r="I2500" s="715"/>
      <c r="J2500" s="715"/>
      <c r="K2500" s="715"/>
      <c r="L2500" s="715"/>
      <c r="M2500" s="715"/>
      <c r="N2500" s="715"/>
      <c r="O2500" s="715"/>
      <c r="P2500" s="715"/>
      <c r="Q2500" s="715"/>
      <c r="R2500" s="715"/>
      <c r="S2500" s="715"/>
      <c r="T2500" s="715"/>
      <c r="U2500" s="715"/>
      <c r="V2500" s="715"/>
      <c r="W2500" s="715"/>
      <c r="X2500" s="715"/>
      <c r="Y2500" s="715"/>
      <c r="Z2500" s="715"/>
      <c r="AA2500" s="715"/>
      <c r="AB2500" s="715"/>
      <c r="AC2500" s="715"/>
      <c r="AD2500" s="715"/>
      <c r="AH2500" t="s">
        <v>8023</v>
      </c>
      <c r="AI2500" t="s">
        <v>8024</v>
      </c>
      <c r="AJ2500" t="s">
        <v>8025</v>
      </c>
    </row>
    <row r="2501" spans="1:54">
      <c r="B2501" s="816" t="str">
        <f>IF(AJ2502=0,"","Error: debe completar toda la información requerida")</f>
        <v/>
      </c>
      <c r="C2501" s="816"/>
      <c r="D2501" s="816"/>
      <c r="E2501" s="816"/>
      <c r="F2501" s="816"/>
      <c r="G2501" s="816"/>
      <c r="H2501" s="816"/>
      <c r="I2501" s="816"/>
      <c r="J2501" s="816"/>
      <c r="K2501" s="816"/>
      <c r="L2501" s="816"/>
      <c r="M2501" s="816"/>
      <c r="N2501" s="816"/>
      <c r="O2501" s="816"/>
      <c r="P2501" s="816"/>
      <c r="Q2501" s="816"/>
      <c r="R2501" s="816"/>
      <c r="S2501" s="816"/>
      <c r="T2501" s="816"/>
      <c r="U2501" s="816"/>
      <c r="V2501" s="816"/>
      <c r="W2501" s="816"/>
      <c r="X2501" s="816"/>
      <c r="Y2501" s="816"/>
      <c r="Z2501" s="816"/>
      <c r="AA2501" s="816"/>
      <c r="AB2501" s="816"/>
      <c r="AC2501" s="816"/>
      <c r="AD2501" s="816"/>
      <c r="AE2501" s="146"/>
      <c r="AH2501">
        <v>408</v>
      </c>
      <c r="AI2501">
        <v>0</v>
      </c>
      <c r="AJ2501">
        <f>COUNTBLANK(M2455:AD2462)+COUNTBLANK(M2470:AD2477)+COUNTBLANK(P2485:AD2492)</f>
        <v>408</v>
      </c>
    </row>
    <row r="2502" spans="1:54">
      <c r="AJ2502">
        <f>IF(OR(AJ2501=AH2501,AJ2501=AI2501),0,1)</f>
        <v>0</v>
      </c>
    </row>
    <row r="2503" spans="1:54" ht="24" customHeight="1">
      <c r="A2503" s="157" t="s">
        <v>404</v>
      </c>
      <c r="B2503" s="700" t="s">
        <v>2233</v>
      </c>
      <c r="C2503" s="700"/>
      <c r="D2503" s="700"/>
      <c r="E2503" s="700"/>
      <c r="F2503" s="700"/>
      <c r="G2503" s="700"/>
      <c r="H2503" s="700"/>
      <c r="I2503" s="700"/>
      <c r="J2503" s="700"/>
      <c r="K2503" s="700"/>
      <c r="L2503" s="700"/>
      <c r="M2503" s="700"/>
      <c r="N2503" s="700"/>
      <c r="O2503" s="700"/>
      <c r="P2503" s="700"/>
      <c r="Q2503" s="700"/>
      <c r="R2503" s="700"/>
      <c r="S2503" s="700"/>
      <c r="T2503" s="700"/>
      <c r="U2503" s="700"/>
      <c r="V2503" s="700"/>
      <c r="W2503" s="700"/>
      <c r="X2503" s="700"/>
      <c r="Y2503" s="700"/>
      <c r="Z2503" s="700"/>
      <c r="AA2503" s="700"/>
      <c r="AB2503" s="700"/>
      <c r="AC2503" s="700"/>
      <c r="AD2503" s="700"/>
    </row>
    <row r="2504" spans="1:54" ht="24" customHeight="1">
      <c r="A2504" s="157"/>
      <c r="B2504" s="138"/>
      <c r="C2504" s="682" t="s">
        <v>2768</v>
      </c>
      <c r="D2504" s="682"/>
      <c r="E2504" s="682"/>
      <c r="F2504" s="682"/>
      <c r="G2504" s="682"/>
      <c r="H2504" s="682"/>
      <c r="I2504" s="682"/>
      <c r="J2504" s="682"/>
      <c r="K2504" s="682"/>
      <c r="L2504" s="682"/>
      <c r="M2504" s="682"/>
      <c r="N2504" s="682"/>
      <c r="O2504" s="682"/>
      <c r="P2504" s="682"/>
      <c r="Q2504" s="682"/>
      <c r="R2504" s="682"/>
      <c r="S2504" s="682"/>
      <c r="T2504" s="682"/>
      <c r="U2504" s="682"/>
      <c r="V2504" s="682"/>
      <c r="W2504" s="682"/>
      <c r="X2504" s="682"/>
      <c r="Y2504" s="682"/>
      <c r="Z2504" s="682"/>
      <c r="AA2504" s="682"/>
      <c r="AB2504" s="682"/>
      <c r="AC2504" s="682"/>
      <c r="AD2504" s="682"/>
      <c r="AG2504">
        <f>IF(OR(M2408="NS",M2408="",M2408="NA"),1,IF(M2408&gt;0,0,1))</f>
        <v>1</v>
      </c>
    </row>
    <row r="2505" spans="1:54" ht="24" customHeight="1">
      <c r="B2505" s="138"/>
      <c r="C2505" s="682" t="s">
        <v>2165</v>
      </c>
      <c r="D2505" s="682"/>
      <c r="E2505" s="682"/>
      <c r="F2505" s="682"/>
      <c r="G2505" s="682"/>
      <c r="H2505" s="682"/>
      <c r="I2505" s="682"/>
      <c r="J2505" s="682"/>
      <c r="K2505" s="682"/>
      <c r="L2505" s="682"/>
      <c r="M2505" s="682"/>
      <c r="N2505" s="682"/>
      <c r="O2505" s="682"/>
      <c r="P2505" s="682"/>
      <c r="Q2505" s="682"/>
      <c r="R2505" s="682"/>
      <c r="S2505" s="682"/>
      <c r="T2505" s="682"/>
      <c r="U2505" s="682"/>
      <c r="V2505" s="682"/>
      <c r="W2505" s="682"/>
      <c r="X2505" s="682"/>
      <c r="Y2505" s="682"/>
      <c r="Z2505" s="682"/>
      <c r="AA2505" s="682"/>
      <c r="AB2505" s="682"/>
      <c r="AC2505" s="682"/>
      <c r="AD2505" s="682"/>
    </row>
    <row r="2506" spans="1:54">
      <c r="B2506" s="198"/>
      <c r="C2506" s="198"/>
      <c r="D2506" s="198"/>
      <c r="E2506" s="198"/>
      <c r="F2506" s="198"/>
      <c r="G2506" s="198"/>
      <c r="H2506" s="198"/>
      <c r="I2506" s="198"/>
      <c r="J2506" s="198"/>
      <c r="K2506" s="198"/>
      <c r="L2506" s="198"/>
      <c r="M2506" s="198"/>
      <c r="N2506" s="198"/>
      <c r="O2506" s="198"/>
      <c r="P2506" s="198"/>
      <c r="Q2506" s="198"/>
      <c r="R2506" s="198"/>
      <c r="S2506" s="198"/>
      <c r="T2506" s="198"/>
      <c r="U2506" s="198"/>
      <c r="V2506" s="198"/>
      <c r="W2506" s="198"/>
      <c r="X2506" s="198"/>
      <c r="Y2506" s="198"/>
      <c r="Z2506" s="198"/>
      <c r="AA2506" s="198"/>
      <c r="AB2506" s="198"/>
      <c r="AC2506" s="198"/>
      <c r="AD2506" s="198"/>
    </row>
    <row r="2507" spans="1:54" ht="24" customHeight="1">
      <c r="B2507" s="198"/>
      <c r="C2507" s="808" t="s">
        <v>523</v>
      </c>
      <c r="D2507" s="809"/>
      <c r="E2507" s="809"/>
      <c r="F2507" s="809"/>
      <c r="G2507" s="809"/>
      <c r="H2507" s="809"/>
      <c r="I2507" s="809"/>
      <c r="J2507" s="809"/>
      <c r="K2507" s="809"/>
      <c r="L2507" s="809"/>
      <c r="M2507" s="692" t="s">
        <v>2769</v>
      </c>
      <c r="N2507" s="692"/>
      <c r="O2507" s="692"/>
      <c r="P2507" s="692"/>
      <c r="Q2507" s="692"/>
      <c r="R2507" s="692"/>
      <c r="S2507" s="692"/>
      <c r="T2507" s="692"/>
      <c r="U2507" s="692"/>
      <c r="V2507" s="692"/>
      <c r="W2507" s="692"/>
      <c r="X2507" s="692"/>
      <c r="Y2507" s="692"/>
      <c r="Z2507" s="692"/>
      <c r="AA2507" s="692"/>
      <c r="AB2507" s="692"/>
      <c r="AC2507" s="692"/>
      <c r="AD2507" s="692"/>
      <c r="AM2507" s="808" t="s">
        <v>523</v>
      </c>
      <c r="AN2507" s="809"/>
      <c r="AO2507" s="809"/>
      <c r="AP2507" s="809"/>
      <c r="AQ2507" s="809"/>
      <c r="AR2507" s="809"/>
      <c r="AS2507" s="809"/>
      <c r="AT2507" s="809"/>
      <c r="AU2507" s="809"/>
      <c r="AV2507" s="809"/>
    </row>
    <row r="2508" spans="1:54">
      <c r="B2508" s="198"/>
      <c r="C2508" s="810"/>
      <c r="D2508" s="811"/>
      <c r="E2508" s="811"/>
      <c r="F2508" s="811"/>
      <c r="G2508" s="811"/>
      <c r="H2508" s="811"/>
      <c r="I2508" s="811"/>
      <c r="J2508" s="811"/>
      <c r="K2508" s="811"/>
      <c r="L2508" s="811"/>
      <c r="M2508" s="760" t="s">
        <v>114</v>
      </c>
      <c r="N2508" s="760"/>
      <c r="O2508" s="760"/>
      <c r="P2508" s="760"/>
      <c r="Q2508" s="760"/>
      <c r="R2508" s="760"/>
      <c r="S2508" s="761" t="s">
        <v>115</v>
      </c>
      <c r="T2508" s="761"/>
      <c r="U2508" s="761"/>
      <c r="V2508" s="761"/>
      <c r="W2508" s="761"/>
      <c r="X2508" s="761"/>
      <c r="Y2508" s="761" t="s">
        <v>116</v>
      </c>
      <c r="Z2508" s="761"/>
      <c r="AA2508" s="761"/>
      <c r="AB2508" s="761"/>
      <c r="AC2508" s="761"/>
      <c r="AD2508" s="761"/>
      <c r="AG2508" t="s">
        <v>8061</v>
      </c>
      <c r="AH2508" t="s">
        <v>8062</v>
      </c>
      <c r="AI2508" t="s">
        <v>8063</v>
      </c>
      <c r="AJ2508" t="s">
        <v>8064</v>
      </c>
      <c r="AM2508" s="810"/>
      <c r="AN2508" s="811"/>
      <c r="AO2508" s="811"/>
      <c r="AP2508" s="811"/>
      <c r="AQ2508" s="811"/>
      <c r="AR2508" s="811"/>
      <c r="AS2508" s="811"/>
      <c r="AT2508" s="811"/>
      <c r="AU2508" s="811"/>
      <c r="AV2508" s="811"/>
      <c r="AW2508" t="s">
        <v>8103</v>
      </c>
      <c r="AX2508" t="s">
        <v>8067</v>
      </c>
      <c r="AY2508" t="s">
        <v>8068</v>
      </c>
      <c r="AZ2508" t="s">
        <v>8103</v>
      </c>
      <c r="BA2508" t="s">
        <v>8067</v>
      </c>
      <c r="BB2508" t="s">
        <v>8068</v>
      </c>
    </row>
    <row r="2509" spans="1:54" ht="24" customHeight="1">
      <c r="C2509" s="717" t="s">
        <v>524</v>
      </c>
      <c r="D2509" s="207" t="s">
        <v>512</v>
      </c>
      <c r="E2509" s="756" t="s">
        <v>525</v>
      </c>
      <c r="F2509" s="757"/>
      <c r="G2509" s="757"/>
      <c r="H2509" s="757"/>
      <c r="I2509" s="757"/>
      <c r="J2509" s="757"/>
      <c r="K2509" s="757"/>
      <c r="L2509" s="758"/>
      <c r="M2509" s="719"/>
      <c r="N2509" s="719"/>
      <c r="O2509" s="719"/>
      <c r="P2509" s="719"/>
      <c r="Q2509" s="719"/>
      <c r="R2509" s="719"/>
      <c r="S2509" s="719"/>
      <c r="T2509" s="719"/>
      <c r="U2509" s="719"/>
      <c r="V2509" s="719"/>
      <c r="W2509" s="719"/>
      <c r="X2509" s="719"/>
      <c r="Y2509" s="719"/>
      <c r="Z2509" s="719"/>
      <c r="AA2509" s="719"/>
      <c r="AB2509" s="719"/>
      <c r="AC2509" s="719"/>
      <c r="AD2509" s="719"/>
      <c r="AG2509">
        <f>M2509</f>
        <v>0</v>
      </c>
      <c r="AH2509">
        <f>COUNTIF(S2509:AD2509,"NS")</f>
        <v>0</v>
      </c>
      <c r="AI2509" s="177">
        <f>IF(COUNTIF(S2509:AD2509,"NA")=2,"NA",SUM(S2509:AD2509))</f>
        <v>0</v>
      </c>
      <c r="AJ2509" s="279">
        <f>IF($AJ$2534=$AH$2534, 0,  IF(OR(AND(AG2509=0, AH2509&gt;0),AND(AG2509="NS", AI2509&gt;0), AND(AG2509="NS", AH2509=0, AI2509=0)), 1, IF(OR(AND(AG2509&gt;0, AH2509=2), AND(AG2509="NS", AH2509=2), AND(AG2509="NS", AI2509=0, AH2509&gt;0), AG2509=AI2509), 0, 1)))</f>
        <v>0</v>
      </c>
      <c r="AM2509" s="717" t="s">
        <v>524</v>
      </c>
      <c r="AN2509" s="207" t="s">
        <v>512</v>
      </c>
      <c r="AO2509" s="756" t="s">
        <v>525</v>
      </c>
      <c r="AP2509" s="757"/>
      <c r="AQ2509" s="757"/>
      <c r="AR2509" s="757"/>
      <c r="AS2509" s="757"/>
      <c r="AT2509" s="757"/>
      <c r="AU2509" s="757"/>
      <c r="AV2509" s="758"/>
      <c r="AW2509">
        <f>P2408</f>
        <v>0</v>
      </c>
      <c r="AX2509">
        <f>Q2408</f>
        <v>0</v>
      </c>
      <c r="AY2509">
        <f>R2408</f>
        <v>0</v>
      </c>
      <c r="AZ2509" s="328">
        <f>IF($AJ$2534=$AH$2534,0,
IF(OR(AND(M2509="NS",AW2509="NS"),AND(M2509="NA",AW2509="NA"),AND(AW2509&gt;0,M2509="NS")),0,
IF(AND(AW2509="NA",M2509&lt;&gt;"NA"),1,
IF(M2509&lt;=AW2509,0,1))))</f>
        <v>0</v>
      </c>
      <c r="BA2509" s="328">
        <f>IF($AJ$2534=$AH$2534,0,
IF(OR(AND(S2509="NS",AX2509="NS"),AND(S2509="NA",AX2509="NA"),AND(AX2509&gt;0,S2509="NS")),0,
IF(AND(AX2509="NA",S2509&lt;&gt;"NA"),1,
IF(S2509&lt;=AX2509,0,1))))</f>
        <v>0</v>
      </c>
      <c r="BB2509" s="328">
        <f>IF($AJ$2534=$AH$2534,0,
IF(OR(AND(Y2509="NS",AY2509="NS"),AND(Y2509="NA",AY2509="NA"),AND(AY2509&gt;0,Y2509="NS")),0,
IF(AND(AY2509="NA",Y2509&lt;&gt;"NA"),1,
IF(Y2509&lt;=AY2509,0,1))))</f>
        <v>0</v>
      </c>
    </row>
    <row r="2510" spans="1:54" ht="24" customHeight="1">
      <c r="C2510" s="717"/>
      <c r="D2510" s="207" t="s">
        <v>513</v>
      </c>
      <c r="E2510" s="756" t="s">
        <v>526</v>
      </c>
      <c r="F2510" s="757"/>
      <c r="G2510" s="757"/>
      <c r="H2510" s="757"/>
      <c r="I2510" s="757"/>
      <c r="J2510" s="757"/>
      <c r="K2510" s="757"/>
      <c r="L2510" s="758"/>
      <c r="M2510" s="719"/>
      <c r="N2510" s="719"/>
      <c r="O2510" s="719"/>
      <c r="P2510" s="719"/>
      <c r="Q2510" s="719"/>
      <c r="R2510" s="719"/>
      <c r="S2510" s="719"/>
      <c r="T2510" s="719"/>
      <c r="U2510" s="719"/>
      <c r="V2510" s="719"/>
      <c r="W2510" s="719"/>
      <c r="X2510" s="719"/>
      <c r="Y2510" s="719"/>
      <c r="Z2510" s="719"/>
      <c r="AA2510" s="719"/>
      <c r="AB2510" s="719"/>
      <c r="AC2510" s="719"/>
      <c r="AD2510" s="719"/>
      <c r="AG2510">
        <f t="shared" ref="AG2510:AG2524" si="4017">M2510</f>
        <v>0</v>
      </c>
      <c r="AH2510">
        <f t="shared" ref="AH2510:AH2524" si="4018">COUNTIF(S2510:AD2510,"NS")</f>
        <v>0</v>
      </c>
      <c r="AI2510" s="177">
        <f t="shared" ref="AI2510:AI2524" si="4019">IF(COUNTIF(S2510:AD2510,"NA")=2,"NA",SUM(S2510:AD2510))</f>
        <v>0</v>
      </c>
      <c r="AJ2510" s="279">
        <f t="shared" ref="AJ2510:AJ2524" si="4020">IF($AJ$2534=$AH$2534, 0,  IF(OR(AND(AG2510=0, AH2510&gt;0),AND(AG2510="NS", AI2510&gt;0), AND(AG2510="NS", AH2510=0, AI2510=0)), 1, IF(OR(AND(AG2510&gt;0, AH2510=2), AND(AG2510="NS", AH2510=2), AND(AG2510="NS", AI2510=0, AH2510&gt;0), AG2510=AI2510), 0, 1)))</f>
        <v>0</v>
      </c>
      <c r="AM2510" s="717"/>
      <c r="AN2510" s="207" t="s">
        <v>513</v>
      </c>
      <c r="AO2510" s="756" t="s">
        <v>526</v>
      </c>
      <c r="AP2510" s="757"/>
      <c r="AQ2510" s="757"/>
      <c r="AR2510" s="757"/>
      <c r="AS2510" s="757"/>
      <c r="AT2510" s="757"/>
      <c r="AU2510" s="757"/>
      <c r="AV2510" s="758"/>
      <c r="AW2510">
        <f>S2408</f>
        <v>0</v>
      </c>
      <c r="AX2510">
        <f>T2408</f>
        <v>0</v>
      </c>
      <c r="AY2510">
        <f>U2408</f>
        <v>0</v>
      </c>
      <c r="AZ2510" s="328">
        <f t="shared" ref="AZ2510:AZ2524" si="4021">IF($AJ$2534=$AH$2534,0,
IF(OR(AND(M2510="NS",AW2510="NS"),AND(M2510="NA",AW2510="NA"),AND(AW2510&gt;0,M2510="NS")),0,
IF(AND(AW2510="NA",M2510&lt;&gt;"NA"),1,
IF(M2510&lt;=AW2510,0,1))))</f>
        <v>0</v>
      </c>
      <c r="BA2510" s="328">
        <f t="shared" ref="BA2510:BA2524" si="4022">IF($AJ$2534=$AH$2534,0,
IF(OR(AND(S2510="NS",AX2510="NS"),AND(S2510="NA",AX2510="NA"),AND(AX2510&gt;0,S2510="NS")),0,
IF(AND(AX2510="NA",S2510&lt;&gt;"NA"),1,
IF(S2510&lt;=AX2510,0,1))))</f>
        <v>0</v>
      </c>
      <c r="BB2510" s="328">
        <f t="shared" ref="BB2510:BB2524" si="4023">IF($AJ$2534=$AH$2534,0,
IF(OR(AND(Y2510="NS",AY2510="NS"),AND(Y2510="NA",AY2510="NA"),AND(AY2510&gt;0,Y2510="NS")),0,
IF(AND(AY2510="NA",Y2510&lt;&gt;"NA"),1,
IF(Y2510&lt;=AY2510,0,1))))</f>
        <v>0</v>
      </c>
    </row>
    <row r="2511" spans="1:54" ht="24" customHeight="1">
      <c r="C2511" s="717"/>
      <c r="D2511" s="207" t="s">
        <v>514</v>
      </c>
      <c r="E2511" s="756" t="s">
        <v>527</v>
      </c>
      <c r="F2511" s="757"/>
      <c r="G2511" s="757"/>
      <c r="H2511" s="757"/>
      <c r="I2511" s="757"/>
      <c r="J2511" s="757"/>
      <c r="K2511" s="757"/>
      <c r="L2511" s="758"/>
      <c r="M2511" s="719"/>
      <c r="N2511" s="719"/>
      <c r="O2511" s="719"/>
      <c r="P2511" s="719"/>
      <c r="Q2511" s="719"/>
      <c r="R2511" s="719"/>
      <c r="S2511" s="719"/>
      <c r="T2511" s="719"/>
      <c r="U2511" s="719"/>
      <c r="V2511" s="719"/>
      <c r="W2511" s="719"/>
      <c r="X2511" s="719"/>
      <c r="Y2511" s="719"/>
      <c r="Z2511" s="719"/>
      <c r="AA2511" s="719"/>
      <c r="AB2511" s="719"/>
      <c r="AC2511" s="719"/>
      <c r="AD2511" s="719"/>
      <c r="AG2511">
        <f t="shared" si="4017"/>
        <v>0</v>
      </c>
      <c r="AH2511">
        <f t="shared" si="4018"/>
        <v>0</v>
      </c>
      <c r="AI2511" s="177">
        <f t="shared" si="4019"/>
        <v>0</v>
      </c>
      <c r="AJ2511" s="279">
        <f t="shared" si="4020"/>
        <v>0</v>
      </c>
      <c r="AM2511" s="717"/>
      <c r="AN2511" s="207" t="s">
        <v>514</v>
      </c>
      <c r="AO2511" s="756" t="s">
        <v>527</v>
      </c>
      <c r="AP2511" s="757"/>
      <c r="AQ2511" s="757"/>
      <c r="AR2511" s="757"/>
      <c r="AS2511" s="757"/>
      <c r="AT2511" s="757"/>
      <c r="AU2511" s="757"/>
      <c r="AV2511" s="758"/>
      <c r="AW2511">
        <f>V2408</f>
        <v>0</v>
      </c>
      <c r="AX2511">
        <f>W2408</f>
        <v>0</v>
      </c>
      <c r="AY2511">
        <f>X2408</f>
        <v>0</v>
      </c>
      <c r="AZ2511" s="328">
        <f t="shared" si="4021"/>
        <v>0</v>
      </c>
      <c r="BA2511" s="328">
        <f t="shared" si="4022"/>
        <v>0</v>
      </c>
      <c r="BB2511" s="328">
        <f t="shared" si="4023"/>
        <v>0</v>
      </c>
    </row>
    <row r="2512" spans="1:54" ht="24" customHeight="1">
      <c r="C2512" s="717" t="s">
        <v>528</v>
      </c>
      <c r="D2512" s="207" t="s">
        <v>518</v>
      </c>
      <c r="E2512" s="756" t="s">
        <v>529</v>
      </c>
      <c r="F2512" s="757"/>
      <c r="G2512" s="757"/>
      <c r="H2512" s="757"/>
      <c r="I2512" s="757"/>
      <c r="J2512" s="757"/>
      <c r="K2512" s="757"/>
      <c r="L2512" s="758"/>
      <c r="M2512" s="719"/>
      <c r="N2512" s="719"/>
      <c r="O2512" s="719"/>
      <c r="P2512" s="719"/>
      <c r="Q2512" s="719"/>
      <c r="R2512" s="719"/>
      <c r="S2512" s="719"/>
      <c r="T2512" s="719"/>
      <c r="U2512" s="719"/>
      <c r="V2512" s="719"/>
      <c r="W2512" s="719"/>
      <c r="X2512" s="719"/>
      <c r="Y2512" s="719"/>
      <c r="Z2512" s="719"/>
      <c r="AA2512" s="719"/>
      <c r="AB2512" s="719"/>
      <c r="AC2512" s="719"/>
      <c r="AD2512" s="719"/>
      <c r="AG2512">
        <f t="shared" si="4017"/>
        <v>0</v>
      </c>
      <c r="AH2512">
        <f t="shared" si="4018"/>
        <v>0</v>
      </c>
      <c r="AI2512" s="177">
        <f t="shared" si="4019"/>
        <v>0</v>
      </c>
      <c r="AJ2512" s="279">
        <f t="shared" si="4020"/>
        <v>0</v>
      </c>
      <c r="AM2512" s="717" t="s">
        <v>528</v>
      </c>
      <c r="AN2512" s="207" t="s">
        <v>518</v>
      </c>
      <c r="AO2512" s="756" t="s">
        <v>529</v>
      </c>
      <c r="AP2512" s="757"/>
      <c r="AQ2512" s="757"/>
      <c r="AR2512" s="757"/>
      <c r="AS2512" s="757"/>
      <c r="AT2512" s="757"/>
      <c r="AU2512" s="757"/>
      <c r="AV2512" s="758"/>
      <c r="AW2512">
        <f>Y2408</f>
        <v>0</v>
      </c>
      <c r="AX2512">
        <f>Z2408</f>
        <v>0</v>
      </c>
      <c r="AY2512">
        <f>AA2408</f>
        <v>0</v>
      </c>
      <c r="AZ2512" s="328">
        <f t="shared" si="4021"/>
        <v>0</v>
      </c>
      <c r="BA2512" s="328">
        <f t="shared" si="4022"/>
        <v>0</v>
      </c>
      <c r="BB2512" s="328">
        <f t="shared" si="4023"/>
        <v>0</v>
      </c>
    </row>
    <row r="2513" spans="3:54" ht="24" customHeight="1">
      <c r="C2513" s="717"/>
      <c r="D2513" s="207" t="s">
        <v>519</v>
      </c>
      <c r="E2513" s="756" t="s">
        <v>530</v>
      </c>
      <c r="F2513" s="757"/>
      <c r="G2513" s="757"/>
      <c r="H2513" s="757"/>
      <c r="I2513" s="757"/>
      <c r="J2513" s="757"/>
      <c r="K2513" s="757"/>
      <c r="L2513" s="758"/>
      <c r="M2513" s="719"/>
      <c r="N2513" s="719"/>
      <c r="O2513" s="719"/>
      <c r="P2513" s="719"/>
      <c r="Q2513" s="719"/>
      <c r="R2513" s="719"/>
      <c r="S2513" s="719"/>
      <c r="T2513" s="719"/>
      <c r="U2513" s="719"/>
      <c r="V2513" s="719"/>
      <c r="W2513" s="719"/>
      <c r="X2513" s="719"/>
      <c r="Y2513" s="719"/>
      <c r="Z2513" s="719"/>
      <c r="AA2513" s="719"/>
      <c r="AB2513" s="719"/>
      <c r="AC2513" s="719"/>
      <c r="AD2513" s="719"/>
      <c r="AG2513">
        <f t="shared" si="4017"/>
        <v>0</v>
      </c>
      <c r="AH2513">
        <f t="shared" si="4018"/>
        <v>0</v>
      </c>
      <c r="AI2513" s="177">
        <f t="shared" si="4019"/>
        <v>0</v>
      </c>
      <c r="AJ2513" s="279">
        <f t="shared" si="4020"/>
        <v>0</v>
      </c>
      <c r="AM2513" s="717"/>
      <c r="AN2513" s="207" t="s">
        <v>519</v>
      </c>
      <c r="AO2513" s="756" t="s">
        <v>530</v>
      </c>
      <c r="AP2513" s="757"/>
      <c r="AQ2513" s="757"/>
      <c r="AR2513" s="757"/>
      <c r="AS2513" s="757"/>
      <c r="AT2513" s="757"/>
      <c r="AU2513" s="757"/>
      <c r="AV2513" s="758"/>
      <c r="AW2513">
        <f>AB2408</f>
        <v>0</v>
      </c>
      <c r="AX2513">
        <f>AC2408</f>
        <v>0</v>
      </c>
      <c r="AY2513">
        <f>AD2408</f>
        <v>0</v>
      </c>
      <c r="AZ2513" s="328">
        <f t="shared" si="4021"/>
        <v>0</v>
      </c>
      <c r="BA2513" s="328">
        <f t="shared" si="4022"/>
        <v>0</v>
      </c>
      <c r="BB2513" s="328">
        <f t="shared" si="4023"/>
        <v>0</v>
      </c>
    </row>
    <row r="2514" spans="3:54" ht="24" customHeight="1">
      <c r="C2514" s="717"/>
      <c r="D2514" s="207" t="s">
        <v>531</v>
      </c>
      <c r="E2514" s="756" t="s">
        <v>532</v>
      </c>
      <c r="F2514" s="757"/>
      <c r="G2514" s="757"/>
      <c r="H2514" s="757"/>
      <c r="I2514" s="757"/>
      <c r="J2514" s="757"/>
      <c r="K2514" s="757"/>
      <c r="L2514" s="758"/>
      <c r="M2514" s="719"/>
      <c r="N2514" s="719"/>
      <c r="O2514" s="719"/>
      <c r="P2514" s="719"/>
      <c r="Q2514" s="719"/>
      <c r="R2514" s="719"/>
      <c r="S2514" s="719"/>
      <c r="T2514" s="719"/>
      <c r="U2514" s="719"/>
      <c r="V2514" s="719"/>
      <c r="W2514" s="719"/>
      <c r="X2514" s="719"/>
      <c r="Y2514" s="719"/>
      <c r="Z2514" s="719"/>
      <c r="AA2514" s="719"/>
      <c r="AB2514" s="719"/>
      <c r="AC2514" s="719"/>
      <c r="AD2514" s="719"/>
      <c r="AG2514">
        <f t="shared" si="4017"/>
        <v>0</v>
      </c>
      <c r="AH2514">
        <f t="shared" si="4018"/>
        <v>0</v>
      </c>
      <c r="AI2514" s="177">
        <f t="shared" si="4019"/>
        <v>0</v>
      </c>
      <c r="AJ2514" s="279">
        <f t="shared" si="4020"/>
        <v>0</v>
      </c>
      <c r="AM2514" s="717"/>
      <c r="AN2514" s="207" t="s">
        <v>531</v>
      </c>
      <c r="AO2514" s="756" t="s">
        <v>532</v>
      </c>
      <c r="AP2514" s="757"/>
      <c r="AQ2514" s="757"/>
      <c r="AR2514" s="757"/>
      <c r="AS2514" s="757"/>
      <c r="AT2514" s="757"/>
      <c r="AU2514" s="757"/>
      <c r="AV2514" s="758"/>
      <c r="AW2514">
        <f>M2423</f>
        <v>0</v>
      </c>
      <c r="AX2514">
        <f t="shared" ref="AX2514:AY2514" si="4024">N2423</f>
        <v>0</v>
      </c>
      <c r="AY2514">
        <f t="shared" si="4024"/>
        <v>0</v>
      </c>
      <c r="AZ2514" s="328">
        <f t="shared" si="4021"/>
        <v>0</v>
      </c>
      <c r="BA2514" s="328">
        <f t="shared" si="4022"/>
        <v>0</v>
      </c>
      <c r="BB2514" s="328">
        <f t="shared" si="4023"/>
        <v>0</v>
      </c>
    </row>
    <row r="2515" spans="3:54" ht="24" customHeight="1">
      <c r="C2515" s="717" t="s">
        <v>533</v>
      </c>
      <c r="D2515" s="207" t="s">
        <v>534</v>
      </c>
      <c r="E2515" s="756" t="s">
        <v>535</v>
      </c>
      <c r="F2515" s="757"/>
      <c r="G2515" s="757"/>
      <c r="H2515" s="757"/>
      <c r="I2515" s="757"/>
      <c r="J2515" s="757"/>
      <c r="K2515" s="757"/>
      <c r="L2515" s="758"/>
      <c r="M2515" s="719"/>
      <c r="N2515" s="719"/>
      <c r="O2515" s="719"/>
      <c r="P2515" s="719"/>
      <c r="Q2515" s="719"/>
      <c r="R2515" s="719"/>
      <c r="S2515" s="719"/>
      <c r="T2515" s="719"/>
      <c r="U2515" s="719"/>
      <c r="V2515" s="719"/>
      <c r="W2515" s="719"/>
      <c r="X2515" s="719"/>
      <c r="Y2515" s="719"/>
      <c r="Z2515" s="719"/>
      <c r="AA2515" s="719"/>
      <c r="AB2515" s="719"/>
      <c r="AC2515" s="719"/>
      <c r="AD2515" s="719"/>
      <c r="AG2515">
        <f t="shared" si="4017"/>
        <v>0</v>
      </c>
      <c r="AH2515">
        <f t="shared" si="4018"/>
        <v>0</v>
      </c>
      <c r="AI2515" s="177">
        <f t="shared" si="4019"/>
        <v>0</v>
      </c>
      <c r="AJ2515" s="279">
        <f t="shared" si="4020"/>
        <v>0</v>
      </c>
      <c r="AM2515" s="717" t="s">
        <v>533</v>
      </c>
      <c r="AN2515" s="207" t="s">
        <v>534</v>
      </c>
      <c r="AO2515" s="756" t="s">
        <v>535</v>
      </c>
      <c r="AP2515" s="757"/>
      <c r="AQ2515" s="757"/>
      <c r="AR2515" s="757"/>
      <c r="AS2515" s="757"/>
      <c r="AT2515" s="757"/>
      <c r="AU2515" s="757"/>
      <c r="AV2515" s="758"/>
      <c r="AW2515">
        <f>P2423</f>
        <v>0</v>
      </c>
      <c r="AX2515">
        <f>Q2423</f>
        <v>0</v>
      </c>
      <c r="AY2515">
        <f>R2423</f>
        <v>0</v>
      </c>
      <c r="AZ2515" s="328">
        <f t="shared" si="4021"/>
        <v>0</v>
      </c>
      <c r="BA2515" s="328">
        <f t="shared" si="4022"/>
        <v>0</v>
      </c>
      <c r="BB2515" s="328">
        <f t="shared" si="4023"/>
        <v>0</v>
      </c>
    </row>
    <row r="2516" spans="3:54" ht="24" customHeight="1">
      <c r="C2516" s="717"/>
      <c r="D2516" s="207" t="s">
        <v>536</v>
      </c>
      <c r="E2516" s="756" t="s">
        <v>537</v>
      </c>
      <c r="F2516" s="757"/>
      <c r="G2516" s="757"/>
      <c r="H2516" s="757"/>
      <c r="I2516" s="757"/>
      <c r="J2516" s="757"/>
      <c r="K2516" s="757"/>
      <c r="L2516" s="758"/>
      <c r="M2516" s="719"/>
      <c r="N2516" s="719"/>
      <c r="O2516" s="719"/>
      <c r="P2516" s="719"/>
      <c r="Q2516" s="719"/>
      <c r="R2516" s="719"/>
      <c r="S2516" s="719"/>
      <c r="T2516" s="719"/>
      <c r="U2516" s="719"/>
      <c r="V2516" s="719"/>
      <c r="W2516" s="719"/>
      <c r="X2516" s="719"/>
      <c r="Y2516" s="719"/>
      <c r="Z2516" s="719"/>
      <c r="AA2516" s="719"/>
      <c r="AB2516" s="719"/>
      <c r="AC2516" s="719"/>
      <c r="AD2516" s="719"/>
      <c r="AG2516">
        <f t="shared" si="4017"/>
        <v>0</v>
      </c>
      <c r="AH2516">
        <f t="shared" si="4018"/>
        <v>0</v>
      </c>
      <c r="AI2516" s="177">
        <f t="shared" si="4019"/>
        <v>0</v>
      </c>
      <c r="AJ2516" s="279">
        <f t="shared" si="4020"/>
        <v>0</v>
      </c>
      <c r="AM2516" s="717"/>
      <c r="AN2516" s="207" t="s">
        <v>536</v>
      </c>
      <c r="AO2516" s="756" t="s">
        <v>537</v>
      </c>
      <c r="AP2516" s="757"/>
      <c r="AQ2516" s="757"/>
      <c r="AR2516" s="757"/>
      <c r="AS2516" s="757"/>
      <c r="AT2516" s="757"/>
      <c r="AU2516" s="757"/>
      <c r="AV2516" s="758"/>
      <c r="AW2516">
        <f>S2423</f>
        <v>0</v>
      </c>
      <c r="AX2516">
        <f>T2423</f>
        <v>0</v>
      </c>
      <c r="AY2516">
        <f>U2423</f>
        <v>0</v>
      </c>
      <c r="AZ2516" s="328">
        <f t="shared" si="4021"/>
        <v>0</v>
      </c>
      <c r="BA2516" s="328">
        <f t="shared" si="4022"/>
        <v>0</v>
      </c>
      <c r="BB2516" s="328">
        <f t="shared" si="4023"/>
        <v>0</v>
      </c>
    </row>
    <row r="2517" spans="3:54" ht="24" customHeight="1">
      <c r="C2517" s="717"/>
      <c r="D2517" s="207" t="s">
        <v>538</v>
      </c>
      <c r="E2517" s="756" t="s">
        <v>539</v>
      </c>
      <c r="F2517" s="757"/>
      <c r="G2517" s="757"/>
      <c r="H2517" s="757"/>
      <c r="I2517" s="757"/>
      <c r="J2517" s="757"/>
      <c r="K2517" s="757"/>
      <c r="L2517" s="758"/>
      <c r="M2517" s="719"/>
      <c r="N2517" s="719"/>
      <c r="O2517" s="719"/>
      <c r="P2517" s="719"/>
      <c r="Q2517" s="719"/>
      <c r="R2517" s="719"/>
      <c r="S2517" s="719"/>
      <c r="T2517" s="719"/>
      <c r="U2517" s="719"/>
      <c r="V2517" s="719"/>
      <c r="W2517" s="719"/>
      <c r="X2517" s="719"/>
      <c r="Y2517" s="719"/>
      <c r="Z2517" s="719"/>
      <c r="AA2517" s="719"/>
      <c r="AB2517" s="719"/>
      <c r="AC2517" s="719"/>
      <c r="AD2517" s="719"/>
      <c r="AG2517">
        <f t="shared" si="4017"/>
        <v>0</v>
      </c>
      <c r="AH2517">
        <f t="shared" si="4018"/>
        <v>0</v>
      </c>
      <c r="AI2517" s="177">
        <f t="shared" si="4019"/>
        <v>0</v>
      </c>
      <c r="AJ2517" s="279">
        <f t="shared" si="4020"/>
        <v>0</v>
      </c>
      <c r="AM2517" s="717"/>
      <c r="AN2517" s="207" t="s">
        <v>538</v>
      </c>
      <c r="AO2517" s="756" t="s">
        <v>539</v>
      </c>
      <c r="AP2517" s="757"/>
      <c r="AQ2517" s="757"/>
      <c r="AR2517" s="757"/>
      <c r="AS2517" s="757"/>
      <c r="AT2517" s="757"/>
      <c r="AU2517" s="757"/>
      <c r="AV2517" s="758"/>
      <c r="AW2517">
        <f>V2423</f>
        <v>0</v>
      </c>
      <c r="AX2517">
        <f>W2423</f>
        <v>0</v>
      </c>
      <c r="AY2517">
        <f>X2423</f>
        <v>0</v>
      </c>
      <c r="AZ2517" s="328">
        <f t="shared" si="4021"/>
        <v>0</v>
      </c>
      <c r="BA2517" s="328">
        <f t="shared" si="4022"/>
        <v>0</v>
      </c>
      <c r="BB2517" s="328">
        <f t="shared" si="4023"/>
        <v>0</v>
      </c>
    </row>
    <row r="2518" spans="3:54" ht="24" customHeight="1">
      <c r="C2518" s="717" t="s">
        <v>540</v>
      </c>
      <c r="D2518" s="207" t="s">
        <v>541</v>
      </c>
      <c r="E2518" s="756" t="s">
        <v>542</v>
      </c>
      <c r="F2518" s="757"/>
      <c r="G2518" s="757"/>
      <c r="H2518" s="757"/>
      <c r="I2518" s="757"/>
      <c r="J2518" s="757"/>
      <c r="K2518" s="757"/>
      <c r="L2518" s="758"/>
      <c r="M2518" s="719"/>
      <c r="N2518" s="719"/>
      <c r="O2518" s="719"/>
      <c r="P2518" s="719"/>
      <c r="Q2518" s="719"/>
      <c r="R2518" s="719"/>
      <c r="S2518" s="719"/>
      <c r="T2518" s="719"/>
      <c r="U2518" s="719"/>
      <c r="V2518" s="719"/>
      <c r="W2518" s="719"/>
      <c r="X2518" s="719"/>
      <c r="Y2518" s="719"/>
      <c r="Z2518" s="719"/>
      <c r="AA2518" s="719"/>
      <c r="AB2518" s="719"/>
      <c r="AC2518" s="719"/>
      <c r="AD2518" s="719"/>
      <c r="AG2518">
        <f t="shared" si="4017"/>
        <v>0</v>
      </c>
      <c r="AH2518">
        <f t="shared" si="4018"/>
        <v>0</v>
      </c>
      <c r="AI2518" s="177">
        <f t="shared" si="4019"/>
        <v>0</v>
      </c>
      <c r="AJ2518" s="279">
        <f t="shared" si="4020"/>
        <v>0</v>
      </c>
      <c r="AM2518" s="717" t="s">
        <v>540</v>
      </c>
      <c r="AN2518" s="207" t="s">
        <v>541</v>
      </c>
      <c r="AO2518" s="756" t="s">
        <v>542</v>
      </c>
      <c r="AP2518" s="757"/>
      <c r="AQ2518" s="757"/>
      <c r="AR2518" s="757"/>
      <c r="AS2518" s="757"/>
      <c r="AT2518" s="757"/>
      <c r="AU2518" s="757"/>
      <c r="AV2518" s="758"/>
      <c r="AW2518">
        <f>Y2423</f>
        <v>0</v>
      </c>
      <c r="AX2518">
        <f>Z2423</f>
        <v>0</v>
      </c>
      <c r="AY2518">
        <f>AA2423</f>
        <v>0</v>
      </c>
      <c r="AZ2518" s="328">
        <f t="shared" si="4021"/>
        <v>0</v>
      </c>
      <c r="BA2518" s="328">
        <f t="shared" si="4022"/>
        <v>0</v>
      </c>
      <c r="BB2518" s="328">
        <f t="shared" si="4023"/>
        <v>0</v>
      </c>
    </row>
    <row r="2519" spans="3:54" ht="24" customHeight="1">
      <c r="C2519" s="717"/>
      <c r="D2519" s="207" t="s">
        <v>543</v>
      </c>
      <c r="E2519" s="756" t="s">
        <v>544</v>
      </c>
      <c r="F2519" s="757"/>
      <c r="G2519" s="757"/>
      <c r="H2519" s="757"/>
      <c r="I2519" s="757"/>
      <c r="J2519" s="757"/>
      <c r="K2519" s="757"/>
      <c r="L2519" s="758"/>
      <c r="M2519" s="719"/>
      <c r="N2519" s="719"/>
      <c r="O2519" s="719"/>
      <c r="P2519" s="719"/>
      <c r="Q2519" s="719"/>
      <c r="R2519" s="719"/>
      <c r="S2519" s="719"/>
      <c r="T2519" s="719"/>
      <c r="U2519" s="719"/>
      <c r="V2519" s="719"/>
      <c r="W2519" s="719"/>
      <c r="X2519" s="719"/>
      <c r="Y2519" s="719"/>
      <c r="Z2519" s="719"/>
      <c r="AA2519" s="719"/>
      <c r="AB2519" s="719"/>
      <c r="AC2519" s="719"/>
      <c r="AD2519" s="719"/>
      <c r="AG2519">
        <f t="shared" si="4017"/>
        <v>0</v>
      </c>
      <c r="AH2519">
        <f t="shared" si="4018"/>
        <v>0</v>
      </c>
      <c r="AI2519" s="177">
        <f t="shared" si="4019"/>
        <v>0</v>
      </c>
      <c r="AJ2519" s="279">
        <f t="shared" si="4020"/>
        <v>0</v>
      </c>
      <c r="AM2519" s="717"/>
      <c r="AN2519" s="207" t="s">
        <v>543</v>
      </c>
      <c r="AO2519" s="756" t="s">
        <v>544</v>
      </c>
      <c r="AP2519" s="757"/>
      <c r="AQ2519" s="757"/>
      <c r="AR2519" s="757"/>
      <c r="AS2519" s="757"/>
      <c r="AT2519" s="757"/>
      <c r="AU2519" s="757"/>
      <c r="AV2519" s="758"/>
      <c r="AW2519">
        <f>AB2423</f>
        <v>0</v>
      </c>
      <c r="AX2519">
        <f>AC2423</f>
        <v>0</v>
      </c>
      <c r="AY2519">
        <f>AD2423</f>
        <v>0</v>
      </c>
      <c r="AZ2519" s="328">
        <f t="shared" si="4021"/>
        <v>0</v>
      </c>
      <c r="BA2519" s="328">
        <f t="shared" si="4022"/>
        <v>0</v>
      </c>
      <c r="BB2519" s="328">
        <f t="shared" si="4023"/>
        <v>0</v>
      </c>
    </row>
    <row r="2520" spans="3:54" ht="24" customHeight="1">
      <c r="C2520" s="717"/>
      <c r="D2520" s="207" t="s">
        <v>545</v>
      </c>
      <c r="E2520" s="756" t="s">
        <v>546</v>
      </c>
      <c r="F2520" s="757"/>
      <c r="G2520" s="757"/>
      <c r="H2520" s="757"/>
      <c r="I2520" s="757"/>
      <c r="J2520" s="757"/>
      <c r="K2520" s="757"/>
      <c r="L2520" s="758"/>
      <c r="M2520" s="719"/>
      <c r="N2520" s="719"/>
      <c r="O2520" s="719"/>
      <c r="P2520" s="719"/>
      <c r="Q2520" s="719"/>
      <c r="R2520" s="719"/>
      <c r="S2520" s="719"/>
      <c r="T2520" s="719"/>
      <c r="U2520" s="719"/>
      <c r="V2520" s="719"/>
      <c r="W2520" s="719"/>
      <c r="X2520" s="719"/>
      <c r="Y2520" s="719"/>
      <c r="Z2520" s="719"/>
      <c r="AA2520" s="719"/>
      <c r="AB2520" s="719"/>
      <c r="AC2520" s="719"/>
      <c r="AD2520" s="719"/>
      <c r="AG2520">
        <f t="shared" si="4017"/>
        <v>0</v>
      </c>
      <c r="AH2520">
        <f t="shared" si="4018"/>
        <v>0</v>
      </c>
      <c r="AI2520" s="177">
        <f t="shared" si="4019"/>
        <v>0</v>
      </c>
      <c r="AJ2520" s="279">
        <f t="shared" si="4020"/>
        <v>0</v>
      </c>
      <c r="AM2520" s="717"/>
      <c r="AN2520" s="207" t="s">
        <v>545</v>
      </c>
      <c r="AO2520" s="756" t="s">
        <v>546</v>
      </c>
      <c r="AP2520" s="757"/>
      <c r="AQ2520" s="757"/>
      <c r="AR2520" s="757"/>
      <c r="AS2520" s="757"/>
      <c r="AT2520" s="757"/>
      <c r="AU2520" s="757"/>
      <c r="AV2520" s="758"/>
      <c r="AW2520">
        <f>P2438</f>
        <v>0</v>
      </c>
      <c r="AX2520">
        <f t="shared" ref="AX2520:AY2520" si="4025">Q2438</f>
        <v>0</v>
      </c>
      <c r="AY2520">
        <f t="shared" si="4025"/>
        <v>0</v>
      </c>
      <c r="AZ2520" s="328">
        <f t="shared" si="4021"/>
        <v>0</v>
      </c>
      <c r="BA2520" s="328">
        <f t="shared" si="4022"/>
        <v>0</v>
      </c>
      <c r="BB2520" s="328">
        <f t="shared" si="4023"/>
        <v>0</v>
      </c>
    </row>
    <row r="2521" spans="3:54" ht="24" customHeight="1">
      <c r="C2521" s="717"/>
      <c r="D2521" s="207" t="s">
        <v>547</v>
      </c>
      <c r="E2521" s="756" t="s">
        <v>548</v>
      </c>
      <c r="F2521" s="757"/>
      <c r="G2521" s="757"/>
      <c r="H2521" s="757"/>
      <c r="I2521" s="757"/>
      <c r="J2521" s="757"/>
      <c r="K2521" s="757"/>
      <c r="L2521" s="758"/>
      <c r="M2521" s="719"/>
      <c r="N2521" s="719"/>
      <c r="O2521" s="719"/>
      <c r="P2521" s="719"/>
      <c r="Q2521" s="719"/>
      <c r="R2521" s="719"/>
      <c r="S2521" s="719"/>
      <c r="T2521" s="719"/>
      <c r="U2521" s="719"/>
      <c r="V2521" s="719"/>
      <c r="W2521" s="719"/>
      <c r="X2521" s="719"/>
      <c r="Y2521" s="719"/>
      <c r="Z2521" s="719"/>
      <c r="AA2521" s="719"/>
      <c r="AB2521" s="719"/>
      <c r="AC2521" s="719"/>
      <c r="AD2521" s="719"/>
      <c r="AG2521">
        <f t="shared" si="4017"/>
        <v>0</v>
      </c>
      <c r="AH2521">
        <f t="shared" si="4018"/>
        <v>0</v>
      </c>
      <c r="AI2521" s="177">
        <f t="shared" si="4019"/>
        <v>0</v>
      </c>
      <c r="AJ2521" s="279">
        <f t="shared" si="4020"/>
        <v>0</v>
      </c>
      <c r="AM2521" s="717"/>
      <c r="AN2521" s="207" t="s">
        <v>547</v>
      </c>
      <c r="AO2521" s="756" t="s">
        <v>548</v>
      </c>
      <c r="AP2521" s="757"/>
      <c r="AQ2521" s="757"/>
      <c r="AR2521" s="757"/>
      <c r="AS2521" s="757"/>
      <c r="AT2521" s="757"/>
      <c r="AU2521" s="757"/>
      <c r="AV2521" s="758"/>
      <c r="AW2521">
        <f>S2438</f>
        <v>0</v>
      </c>
      <c r="AX2521">
        <f>T2438</f>
        <v>0</v>
      </c>
      <c r="AY2521">
        <f>U2438</f>
        <v>0</v>
      </c>
      <c r="AZ2521" s="328">
        <f t="shared" si="4021"/>
        <v>0</v>
      </c>
      <c r="BA2521" s="328">
        <f t="shared" si="4022"/>
        <v>0</v>
      </c>
      <c r="BB2521" s="328">
        <f t="shared" si="4023"/>
        <v>0</v>
      </c>
    </row>
    <row r="2522" spans="3:54" ht="24" customHeight="1">
      <c r="C2522" s="759" t="s">
        <v>43</v>
      </c>
      <c r="D2522" s="759"/>
      <c r="E2522" s="756" t="s">
        <v>556</v>
      </c>
      <c r="F2522" s="757"/>
      <c r="G2522" s="757"/>
      <c r="H2522" s="757"/>
      <c r="I2522" s="757"/>
      <c r="J2522" s="757"/>
      <c r="K2522" s="757"/>
      <c r="L2522" s="758"/>
      <c r="M2522" s="719"/>
      <c r="N2522" s="719"/>
      <c r="O2522" s="719"/>
      <c r="P2522" s="719"/>
      <c r="Q2522" s="719"/>
      <c r="R2522" s="719"/>
      <c r="S2522" s="719"/>
      <c r="T2522" s="719"/>
      <c r="U2522" s="719"/>
      <c r="V2522" s="719"/>
      <c r="W2522" s="719"/>
      <c r="X2522" s="719"/>
      <c r="Y2522" s="719"/>
      <c r="Z2522" s="719"/>
      <c r="AA2522" s="719"/>
      <c r="AB2522" s="719"/>
      <c r="AC2522" s="719"/>
      <c r="AD2522" s="719"/>
      <c r="AG2522">
        <f t="shared" si="4017"/>
        <v>0</v>
      </c>
      <c r="AH2522">
        <f t="shared" si="4018"/>
        <v>0</v>
      </c>
      <c r="AI2522" s="177">
        <f t="shared" si="4019"/>
        <v>0</v>
      </c>
      <c r="AJ2522" s="279">
        <f t="shared" si="4020"/>
        <v>0</v>
      </c>
      <c r="AM2522" s="759" t="s">
        <v>43</v>
      </c>
      <c r="AN2522" s="759"/>
      <c r="AO2522" s="756" t="s">
        <v>556</v>
      </c>
      <c r="AP2522" s="757"/>
      <c r="AQ2522" s="757"/>
      <c r="AR2522" s="757"/>
      <c r="AS2522" s="757"/>
      <c r="AT2522" s="757"/>
      <c r="AU2522" s="757"/>
      <c r="AV2522" s="758"/>
      <c r="AW2522">
        <f>V2438</f>
        <v>0</v>
      </c>
      <c r="AX2522">
        <f>W2438</f>
        <v>0</v>
      </c>
      <c r="AY2522">
        <f>X2438</f>
        <v>0</v>
      </c>
      <c r="AZ2522" s="328">
        <f t="shared" si="4021"/>
        <v>0</v>
      </c>
      <c r="BA2522" s="328">
        <f t="shared" si="4022"/>
        <v>0</v>
      </c>
      <c r="BB2522" s="328">
        <f t="shared" si="4023"/>
        <v>0</v>
      </c>
    </row>
    <row r="2523" spans="3:54">
      <c r="C2523" s="759" t="s">
        <v>47</v>
      </c>
      <c r="D2523" s="759"/>
      <c r="E2523" s="756" t="s">
        <v>550</v>
      </c>
      <c r="F2523" s="757"/>
      <c r="G2523" s="757"/>
      <c r="H2523" s="757"/>
      <c r="I2523" s="757"/>
      <c r="J2523" s="757"/>
      <c r="K2523" s="757"/>
      <c r="L2523" s="758"/>
      <c r="M2523" s="719"/>
      <c r="N2523" s="719"/>
      <c r="O2523" s="719"/>
      <c r="P2523" s="719"/>
      <c r="Q2523" s="719"/>
      <c r="R2523" s="719"/>
      <c r="S2523" s="719"/>
      <c r="T2523" s="719"/>
      <c r="U2523" s="719"/>
      <c r="V2523" s="719"/>
      <c r="W2523" s="719"/>
      <c r="X2523" s="719"/>
      <c r="Y2523" s="719"/>
      <c r="Z2523" s="719"/>
      <c r="AA2523" s="719"/>
      <c r="AB2523" s="719"/>
      <c r="AC2523" s="719"/>
      <c r="AD2523" s="719"/>
      <c r="AG2523">
        <f t="shared" si="4017"/>
        <v>0</v>
      </c>
      <c r="AH2523">
        <f t="shared" si="4018"/>
        <v>0</v>
      </c>
      <c r="AI2523" s="177">
        <f t="shared" si="4019"/>
        <v>0</v>
      </c>
      <c r="AJ2523" s="279">
        <f t="shared" si="4020"/>
        <v>0</v>
      </c>
      <c r="AM2523" s="759" t="s">
        <v>47</v>
      </c>
      <c r="AN2523" s="759"/>
      <c r="AO2523" s="756" t="s">
        <v>550</v>
      </c>
      <c r="AP2523" s="757"/>
      <c r="AQ2523" s="757"/>
      <c r="AR2523" s="757"/>
      <c r="AS2523" s="757"/>
      <c r="AT2523" s="757"/>
      <c r="AU2523" s="757"/>
      <c r="AV2523" s="758"/>
      <c r="AW2523">
        <f>Y2438</f>
        <v>0</v>
      </c>
      <c r="AX2523">
        <f>Z2438</f>
        <v>0</v>
      </c>
      <c r="AY2523">
        <f>AA2438</f>
        <v>0</v>
      </c>
      <c r="AZ2523" s="328">
        <f t="shared" si="4021"/>
        <v>0</v>
      </c>
      <c r="BA2523" s="328">
        <f t="shared" si="4022"/>
        <v>0</v>
      </c>
      <c r="BB2523" s="328">
        <f t="shared" si="4023"/>
        <v>0</v>
      </c>
    </row>
    <row r="2524" spans="3:54">
      <c r="C2524" s="783" t="s">
        <v>51</v>
      </c>
      <c r="D2524" s="784"/>
      <c r="E2524" s="756" t="s">
        <v>182</v>
      </c>
      <c r="F2524" s="757"/>
      <c r="G2524" s="757"/>
      <c r="H2524" s="757"/>
      <c r="I2524" s="757"/>
      <c r="J2524" s="757"/>
      <c r="K2524" s="757"/>
      <c r="L2524" s="758"/>
      <c r="M2524" s="719"/>
      <c r="N2524" s="719"/>
      <c r="O2524" s="719"/>
      <c r="P2524" s="719"/>
      <c r="Q2524" s="719"/>
      <c r="R2524" s="719"/>
      <c r="S2524" s="719"/>
      <c r="T2524" s="719"/>
      <c r="U2524" s="719"/>
      <c r="V2524" s="719"/>
      <c r="W2524" s="719"/>
      <c r="X2524" s="719"/>
      <c r="Y2524" s="719"/>
      <c r="Z2524" s="719"/>
      <c r="AA2524" s="719"/>
      <c r="AB2524" s="719"/>
      <c r="AC2524" s="719"/>
      <c r="AD2524" s="719"/>
      <c r="AG2524">
        <f t="shared" si="4017"/>
        <v>0</v>
      </c>
      <c r="AH2524">
        <f t="shared" si="4018"/>
        <v>0</v>
      </c>
      <c r="AI2524" s="177">
        <f t="shared" si="4019"/>
        <v>0</v>
      </c>
      <c r="AJ2524" s="279">
        <f t="shared" si="4020"/>
        <v>0</v>
      </c>
      <c r="AM2524" s="783" t="s">
        <v>51</v>
      </c>
      <c r="AN2524" s="784"/>
      <c r="AO2524" s="756" t="s">
        <v>182</v>
      </c>
      <c r="AP2524" s="757"/>
      <c r="AQ2524" s="757"/>
      <c r="AR2524" s="757"/>
      <c r="AS2524" s="757"/>
      <c r="AT2524" s="757"/>
      <c r="AU2524" s="757"/>
      <c r="AV2524" s="758"/>
      <c r="AW2524">
        <f>AB2438</f>
        <v>0</v>
      </c>
      <c r="AX2524">
        <f>AC2438</f>
        <v>0</v>
      </c>
      <c r="AY2524">
        <f>AD2438</f>
        <v>0</v>
      </c>
      <c r="AZ2524" s="328">
        <f t="shared" si="4021"/>
        <v>0</v>
      </c>
      <c r="BA2524" s="328">
        <f t="shared" si="4022"/>
        <v>0</v>
      </c>
      <c r="BB2524" s="328">
        <f t="shared" si="4023"/>
        <v>0</v>
      </c>
    </row>
    <row r="2525" spans="3:54">
      <c r="L2525" s="180" t="s">
        <v>124</v>
      </c>
      <c r="M2525" s="580">
        <f>IF(AND(SUM(M2509:R2524)=0,COUNTIF(M2509:R2524,"NS")&gt;0),"NS",
IF(AND(SUM(M2509:R2524)=0,COUNTIF(M2509:R2524,0)&gt;0),0,
IF(AND(SUM(M2509:R2524)=0,COUNTIF(M2509:R2524,"NA")&gt;0),"NA",
SUM(M2509:R2524))))</f>
        <v>0</v>
      </c>
      <c r="N2525" s="580"/>
      <c r="O2525" s="580"/>
      <c r="P2525" s="580"/>
      <c r="Q2525" s="580"/>
      <c r="R2525" s="580"/>
      <c r="S2525" s="580">
        <f t="shared" ref="S2525" si="4026">IF(AND(SUM(S2509:X2524)=0,COUNTIF(S2509:X2524,"NS")&gt;0),"NS",
IF(AND(SUM(S2509:X2524)=0,COUNTIF(S2509:X2524,0)&gt;0),0,
IF(AND(SUM(S2509:X2524)=0,COUNTIF(S2509:X2524,"NA")&gt;0),"NA",
SUM(S2509:X2524))))</f>
        <v>0</v>
      </c>
      <c r="T2525" s="580"/>
      <c r="U2525" s="580"/>
      <c r="V2525" s="580"/>
      <c r="W2525" s="580"/>
      <c r="X2525" s="580"/>
      <c r="Y2525" s="580">
        <f t="shared" ref="Y2525" si="4027">IF(AND(SUM(Y2509:AD2524)=0,COUNTIF(Y2509:AD2524,"NS")&gt;0),"NS",
IF(AND(SUM(Y2509:AD2524)=0,COUNTIF(Y2509:AD2524,0)&gt;0),0,
IF(AND(SUM(Y2509:AD2524)=0,COUNTIF(Y2509:AD2524,"NA")&gt;0),"NA",
SUM(Y2509:AD2524))))</f>
        <v>0</v>
      </c>
      <c r="Z2525" s="580"/>
      <c r="AA2525" s="580"/>
      <c r="AB2525" s="580"/>
      <c r="AC2525" s="580"/>
      <c r="AD2525" s="580"/>
      <c r="AJ2525" s="279">
        <f>SUM(AJ2509:AJ2524)</f>
        <v>0</v>
      </c>
      <c r="AZ2525" s="329">
        <f>SUM(AZ2509:BB2524)</f>
        <v>0</v>
      </c>
    </row>
    <row r="2526" spans="3:54"/>
    <row r="2527" spans="3:54" ht="24" customHeight="1">
      <c r="C2527" s="678" t="s">
        <v>109</v>
      </c>
      <c r="D2527" s="678"/>
      <c r="E2527" s="678"/>
      <c r="F2527" s="678"/>
      <c r="G2527" s="678"/>
      <c r="H2527" s="678"/>
      <c r="I2527" s="678"/>
      <c r="J2527" s="678"/>
      <c r="K2527" s="678"/>
      <c r="L2527" s="678"/>
      <c r="M2527" s="678"/>
      <c r="N2527" s="678"/>
      <c r="O2527" s="678"/>
      <c r="P2527" s="678"/>
      <c r="Q2527" s="678"/>
      <c r="R2527" s="678"/>
      <c r="S2527" s="678"/>
      <c r="T2527" s="678"/>
      <c r="U2527" s="678"/>
      <c r="V2527" s="678"/>
      <c r="W2527" s="678"/>
      <c r="X2527" s="678"/>
      <c r="Y2527" s="678"/>
      <c r="Z2527" s="678"/>
      <c r="AA2527" s="678"/>
      <c r="AB2527" s="678"/>
      <c r="AC2527" s="678"/>
      <c r="AD2527" s="678"/>
    </row>
    <row r="2528" spans="3:54" ht="60" customHeight="1">
      <c r="C2528" s="679"/>
      <c r="D2528" s="680"/>
      <c r="E2528" s="680"/>
      <c r="F2528" s="680"/>
      <c r="G2528" s="680"/>
      <c r="H2528" s="680"/>
      <c r="I2528" s="680"/>
      <c r="J2528" s="680"/>
      <c r="K2528" s="680"/>
      <c r="L2528" s="680"/>
      <c r="M2528" s="680"/>
      <c r="N2528" s="680"/>
      <c r="O2528" s="680"/>
      <c r="P2528" s="680"/>
      <c r="Q2528" s="680"/>
      <c r="R2528" s="680"/>
      <c r="S2528" s="680"/>
      <c r="T2528" s="680"/>
      <c r="U2528" s="680"/>
      <c r="V2528" s="680"/>
      <c r="W2528" s="680"/>
      <c r="X2528" s="680"/>
      <c r="Y2528" s="680"/>
      <c r="Z2528" s="680"/>
      <c r="AA2528" s="680"/>
      <c r="AB2528" s="680"/>
      <c r="AC2528" s="680"/>
      <c r="AD2528" s="681"/>
    </row>
    <row r="2529" spans="1:63">
      <c r="B2529" s="661" t="str">
        <f>IF(OR(AH2529=0,AND(AH2529&gt;0,C2528&lt;&gt;"")),"","Si registró NS favor de emitir un comentario que explique su uso en la casilla al final de la pregunta")</f>
        <v/>
      </c>
      <c r="C2529" s="661"/>
      <c r="D2529" s="661"/>
      <c r="E2529" s="661"/>
      <c r="F2529" s="661"/>
      <c r="G2529" s="661"/>
      <c r="H2529" s="661"/>
      <c r="I2529" s="661"/>
      <c r="J2529" s="661"/>
      <c r="K2529" s="661"/>
      <c r="L2529" s="661"/>
      <c r="M2529" s="661"/>
      <c r="N2529" s="661"/>
      <c r="O2529" s="661"/>
      <c r="P2529" s="661"/>
      <c r="Q2529" s="661"/>
      <c r="R2529" s="661"/>
      <c r="S2529" s="661"/>
      <c r="T2529" s="661"/>
      <c r="U2529" s="661"/>
      <c r="V2529" s="661"/>
      <c r="W2529" s="661"/>
      <c r="X2529" s="661"/>
      <c r="Y2529" s="661"/>
      <c r="Z2529" s="661"/>
      <c r="AA2529" s="661"/>
      <c r="AB2529" s="661"/>
      <c r="AC2529" s="661"/>
      <c r="AD2529" s="661"/>
      <c r="AG2529" t="s">
        <v>8062</v>
      </c>
      <c r="AH2529">
        <f>COUNTIF(M2509:AD2524,"NS")</f>
        <v>0</v>
      </c>
    </row>
    <row r="2530" spans="1:63">
      <c r="B2530" s="715" t="str">
        <f>IF(AJ2525=0,"","Error:verificar sumas por fila")</f>
        <v/>
      </c>
      <c r="C2530" s="715"/>
      <c r="D2530" s="715"/>
      <c r="E2530" s="715"/>
      <c r="F2530" s="715"/>
      <c r="G2530" s="715"/>
      <c r="H2530" s="715"/>
      <c r="I2530" s="715"/>
      <c r="J2530" s="715"/>
      <c r="K2530" s="715"/>
      <c r="L2530" s="715"/>
      <c r="M2530" s="715"/>
      <c r="N2530" s="715"/>
      <c r="O2530" s="715"/>
      <c r="P2530" s="715"/>
      <c r="Q2530" s="715"/>
      <c r="R2530" s="715"/>
      <c r="S2530" s="715"/>
      <c r="T2530" s="715"/>
      <c r="U2530" s="715"/>
      <c r="V2530" s="715"/>
      <c r="W2530" s="715"/>
      <c r="X2530" s="715"/>
      <c r="Y2530" s="715"/>
      <c r="Z2530" s="715"/>
      <c r="AA2530" s="715"/>
      <c r="AB2530" s="715"/>
      <c r="AC2530" s="715"/>
      <c r="AD2530" s="715"/>
    </row>
    <row r="2531" spans="1:63">
      <c r="B2531" s="715" t="str">
        <f>IF(AZ2525=0,"","Error: verificar la consistencia con la pregunta 1.50 de acuerdo con la segunda instrucción")</f>
        <v/>
      </c>
      <c r="C2531" s="715"/>
      <c r="D2531" s="715"/>
      <c r="E2531" s="715"/>
      <c r="F2531" s="715"/>
      <c r="G2531" s="715"/>
      <c r="H2531" s="715"/>
      <c r="I2531" s="715"/>
      <c r="J2531" s="715"/>
      <c r="K2531" s="715"/>
      <c r="L2531" s="715"/>
      <c r="M2531" s="715"/>
      <c r="N2531" s="715"/>
      <c r="O2531" s="715"/>
      <c r="P2531" s="715"/>
      <c r="Q2531" s="715"/>
      <c r="R2531" s="715"/>
      <c r="S2531" s="715"/>
      <c r="T2531" s="715"/>
      <c r="U2531" s="715"/>
      <c r="V2531" s="715"/>
      <c r="W2531" s="715"/>
      <c r="X2531" s="715"/>
      <c r="Y2531" s="715"/>
      <c r="Z2531" s="715"/>
      <c r="AA2531" s="715"/>
      <c r="AB2531" s="715"/>
      <c r="AC2531" s="715"/>
      <c r="AD2531" s="715"/>
    </row>
    <row r="2532" spans="1:63">
      <c r="B2532" s="715" t="str">
        <f>IF(AND(AG2504=1,COUNTA(M2509:AD2524)&gt;0),"Error: no puede registrar información en la presente tabla","")</f>
        <v/>
      </c>
      <c r="C2532" s="715"/>
      <c r="D2532" s="715"/>
      <c r="E2532" s="715"/>
      <c r="F2532" s="715"/>
      <c r="G2532" s="715"/>
      <c r="H2532" s="715"/>
      <c r="I2532" s="715"/>
      <c r="J2532" s="715"/>
      <c r="K2532" s="715"/>
      <c r="L2532" s="715"/>
      <c r="M2532" s="715"/>
      <c r="N2532" s="715"/>
      <c r="O2532" s="715"/>
      <c r="P2532" s="715"/>
      <c r="Q2532" s="715"/>
      <c r="R2532" s="715"/>
      <c r="S2532" s="715"/>
      <c r="T2532" s="715"/>
      <c r="U2532" s="715"/>
      <c r="V2532" s="715"/>
      <c r="W2532" s="715"/>
      <c r="X2532" s="715"/>
      <c r="Y2532" s="715"/>
      <c r="Z2532" s="715"/>
      <c r="AA2532" s="715"/>
      <c r="AB2532" s="715"/>
      <c r="AC2532" s="715"/>
      <c r="AD2532" s="715"/>
    </row>
    <row r="2533" spans="1:63">
      <c r="B2533" s="816" t="str">
        <f>IF(AJ2535=0,"","Error: debe completar toda la información requerida")</f>
        <v/>
      </c>
      <c r="C2533" s="816"/>
      <c r="D2533" s="816"/>
      <c r="E2533" s="816"/>
      <c r="F2533" s="816"/>
      <c r="G2533" s="816"/>
      <c r="H2533" s="816"/>
      <c r="I2533" s="816"/>
      <c r="J2533" s="816"/>
      <c r="K2533" s="816"/>
      <c r="L2533" s="816"/>
      <c r="M2533" s="816"/>
      <c r="N2533" s="816"/>
      <c r="O2533" s="816"/>
      <c r="P2533" s="816"/>
      <c r="Q2533" s="816"/>
      <c r="R2533" s="816"/>
      <c r="S2533" s="816"/>
      <c r="T2533" s="816"/>
      <c r="U2533" s="816"/>
      <c r="V2533" s="816"/>
      <c r="W2533" s="816"/>
      <c r="X2533" s="816"/>
      <c r="Y2533" s="816"/>
      <c r="Z2533" s="816"/>
      <c r="AA2533" s="816"/>
      <c r="AB2533" s="816"/>
      <c r="AC2533" s="816"/>
      <c r="AD2533" s="816"/>
      <c r="AE2533" s="146"/>
      <c r="AH2533" t="s">
        <v>8023</v>
      </c>
      <c r="AI2533" t="s">
        <v>8024</v>
      </c>
      <c r="AJ2533" t="s">
        <v>8025</v>
      </c>
    </row>
    <row r="2534" spans="1:63">
      <c r="AH2534">
        <v>288</v>
      </c>
      <c r="AI2534">
        <v>240</v>
      </c>
      <c r="AJ2534">
        <f>COUNTBLANK(M2509:AD2524)</f>
        <v>288</v>
      </c>
    </row>
    <row r="2535" spans="1:63" ht="24" customHeight="1">
      <c r="A2535" s="157" t="s">
        <v>405</v>
      </c>
      <c r="B2535" s="684" t="s">
        <v>2234</v>
      </c>
      <c r="C2535" s="684"/>
      <c r="D2535" s="684"/>
      <c r="E2535" s="684"/>
      <c r="F2535" s="684"/>
      <c r="G2535" s="684"/>
      <c r="H2535" s="684"/>
      <c r="I2535" s="684"/>
      <c r="J2535" s="684"/>
      <c r="K2535" s="684"/>
      <c r="L2535" s="684"/>
      <c r="M2535" s="684"/>
      <c r="N2535" s="684"/>
      <c r="O2535" s="684"/>
      <c r="P2535" s="684"/>
      <c r="Q2535" s="684"/>
      <c r="R2535" s="684"/>
      <c r="S2535" s="684"/>
      <c r="T2535" s="684"/>
      <c r="U2535" s="684"/>
      <c r="V2535" s="684"/>
      <c r="W2535" s="684"/>
      <c r="X2535" s="684"/>
      <c r="Y2535" s="684"/>
      <c r="Z2535" s="684"/>
      <c r="AA2535" s="684"/>
      <c r="AB2535" s="684"/>
      <c r="AC2535" s="684"/>
      <c r="AD2535" s="684"/>
      <c r="AJ2535">
        <f>IF(OR(AJ2534=AH2534,AJ2534=AI2534),0,1)</f>
        <v>0</v>
      </c>
    </row>
    <row r="2536" spans="1:63" ht="24" customHeight="1">
      <c r="A2536" s="157"/>
      <c r="B2536" s="137"/>
      <c r="C2536" s="682" t="s">
        <v>2257</v>
      </c>
      <c r="D2536" s="682"/>
      <c r="E2536" s="682"/>
      <c r="F2536" s="682"/>
      <c r="G2536" s="682"/>
      <c r="H2536" s="682"/>
      <c r="I2536" s="682"/>
      <c r="J2536" s="682"/>
      <c r="K2536" s="682"/>
      <c r="L2536" s="682"/>
      <c r="M2536" s="682"/>
      <c r="N2536" s="682"/>
      <c r="O2536" s="682"/>
      <c r="P2536" s="682"/>
      <c r="Q2536" s="682"/>
      <c r="R2536" s="682"/>
      <c r="S2536" s="682"/>
      <c r="T2536" s="682"/>
      <c r="U2536" s="682"/>
      <c r="V2536" s="682"/>
      <c r="W2536" s="682"/>
      <c r="X2536" s="682"/>
      <c r="Y2536" s="682"/>
      <c r="Z2536" s="682"/>
      <c r="AA2536" s="682"/>
      <c r="AB2536" s="682"/>
      <c r="AC2536" s="682"/>
      <c r="AD2536" s="682"/>
      <c r="AG2536">
        <f>IF(AND(SUM(M2455:M2457)=0,COUNTIF(M2455:M2457,"NS")&gt;0),"NS",
IF(AND(SUM(M2455:M2457)=0,COUNTIF(M2455:M2457,0)&gt;0),0,
IF(AND(SUM(M2455:M2457)=0,COUNTIF(M2455:M2457,"NA")&gt;0),"NA",
SUM(M2455:M2457))))</f>
        <v>0</v>
      </c>
      <c r="AH2536">
        <f>M2458</f>
        <v>0</v>
      </c>
    </row>
    <row r="2537" spans="1:63" ht="24" customHeight="1">
      <c r="A2537" s="157"/>
      <c r="B2537" s="137"/>
      <c r="C2537" s="682" t="s">
        <v>2258</v>
      </c>
      <c r="D2537" s="682"/>
      <c r="E2537" s="682"/>
      <c r="F2537" s="682"/>
      <c r="G2537" s="682"/>
      <c r="H2537" s="682"/>
      <c r="I2537" s="682"/>
      <c r="J2537" s="682"/>
      <c r="K2537" s="682"/>
      <c r="L2537" s="682"/>
      <c r="M2537" s="682"/>
      <c r="N2537" s="682"/>
      <c r="O2537" s="682"/>
      <c r="P2537" s="682"/>
      <c r="Q2537" s="682"/>
      <c r="R2537" s="682"/>
      <c r="S2537" s="682"/>
      <c r="T2537" s="682"/>
      <c r="U2537" s="682"/>
      <c r="V2537" s="682"/>
      <c r="W2537" s="682"/>
      <c r="X2537" s="682"/>
      <c r="Y2537" s="682"/>
      <c r="Z2537" s="682"/>
      <c r="AA2537" s="682"/>
      <c r="AB2537" s="682"/>
      <c r="AC2537" s="682"/>
      <c r="AD2537" s="682"/>
      <c r="AG2537">
        <f>IF(AND(AG2536&lt;&gt;"NS",AG2536&lt;&gt;"NA",AG2536&gt;0),0,1)</f>
        <v>1</v>
      </c>
      <c r="AH2537">
        <f>IF(AND(AH2536&lt;&gt;"NS",AH2536&lt;&gt;"NA",AH2536&gt;0),0,1)</f>
        <v>1</v>
      </c>
    </row>
    <row r="2538" spans="1:63" ht="36" customHeight="1">
      <c r="A2538" s="136"/>
      <c r="B2538" s="73"/>
      <c r="C2538" s="667" t="s">
        <v>2778</v>
      </c>
      <c r="D2538" s="667"/>
      <c r="E2538" s="667"/>
      <c r="F2538" s="667"/>
      <c r="G2538" s="667"/>
      <c r="H2538" s="667"/>
      <c r="I2538" s="667"/>
      <c r="J2538" s="667"/>
      <c r="K2538" s="667"/>
      <c r="L2538" s="667"/>
      <c r="M2538" s="667"/>
      <c r="N2538" s="667"/>
      <c r="O2538" s="667"/>
      <c r="P2538" s="667"/>
      <c r="Q2538" s="667"/>
      <c r="R2538" s="667"/>
      <c r="S2538" s="667"/>
      <c r="T2538" s="667"/>
      <c r="U2538" s="667"/>
      <c r="V2538" s="667"/>
      <c r="W2538" s="667"/>
      <c r="X2538" s="667"/>
      <c r="Y2538" s="667"/>
      <c r="Z2538" s="667"/>
      <c r="AA2538" s="667"/>
      <c r="AB2538" s="667"/>
      <c r="AC2538" s="667"/>
      <c r="AD2538" s="667"/>
    </row>
    <row r="2539" spans="1:63" ht="24" customHeight="1">
      <c r="A2539" s="136"/>
      <c r="B2539" s="73"/>
      <c r="C2539" s="667" t="s">
        <v>2771</v>
      </c>
      <c r="D2539" s="667"/>
      <c r="E2539" s="667"/>
      <c r="F2539" s="667"/>
      <c r="G2539" s="667"/>
      <c r="H2539" s="667"/>
      <c r="I2539" s="667"/>
      <c r="J2539" s="667"/>
      <c r="K2539" s="667"/>
      <c r="L2539" s="667"/>
      <c r="M2539" s="667"/>
      <c r="N2539" s="667"/>
      <c r="O2539" s="667"/>
      <c r="P2539" s="667"/>
      <c r="Q2539" s="667"/>
      <c r="R2539" s="667"/>
      <c r="S2539" s="667"/>
      <c r="T2539" s="667"/>
      <c r="U2539" s="667"/>
      <c r="V2539" s="667"/>
      <c r="W2539" s="667"/>
      <c r="X2539" s="667"/>
      <c r="Y2539" s="667"/>
      <c r="Z2539" s="667"/>
      <c r="AA2539" s="667"/>
      <c r="AB2539" s="667"/>
      <c r="AC2539" s="667"/>
      <c r="AD2539" s="667"/>
    </row>
    <row r="2540" spans="1:63">
      <c r="A2540" s="136"/>
      <c r="B2540" s="128"/>
      <c r="C2540" s="128"/>
      <c r="D2540" s="128"/>
      <c r="E2540" s="128"/>
      <c r="F2540" s="128"/>
      <c r="G2540" s="128"/>
      <c r="H2540" s="128"/>
      <c r="I2540" s="128"/>
      <c r="J2540" s="128"/>
      <c r="K2540" s="128"/>
      <c r="L2540" s="128"/>
      <c r="M2540" s="128"/>
      <c r="N2540" s="128"/>
      <c r="O2540" s="128"/>
      <c r="P2540" s="128"/>
      <c r="Q2540" s="128"/>
      <c r="R2540" s="128"/>
      <c r="S2540" s="128"/>
      <c r="T2540" s="128"/>
      <c r="U2540" s="128"/>
      <c r="V2540" s="128"/>
      <c r="W2540" s="128"/>
      <c r="X2540" s="128"/>
      <c r="Y2540" s="128"/>
      <c r="Z2540" s="128"/>
      <c r="AA2540" s="128"/>
      <c r="AB2540" s="128"/>
      <c r="AC2540" s="128"/>
      <c r="AD2540" s="128"/>
    </row>
    <row r="2541" spans="1:63" ht="36" customHeight="1">
      <c r="A2541" s="136"/>
      <c r="B2541" s="73"/>
      <c r="C2541" s="703" t="s">
        <v>374</v>
      </c>
      <c r="D2541" s="704"/>
      <c r="E2541" s="704"/>
      <c r="F2541" s="704"/>
      <c r="G2541" s="704"/>
      <c r="H2541" s="704"/>
      <c r="I2541" s="704"/>
      <c r="J2541" s="704"/>
      <c r="K2541" s="704"/>
      <c r="L2541" s="704"/>
      <c r="M2541" s="704"/>
      <c r="N2541" s="704"/>
      <c r="O2541" s="704"/>
      <c r="P2541" s="704"/>
      <c r="Q2541" s="704"/>
      <c r="R2541" s="705"/>
      <c r="S2541" s="696" t="s">
        <v>2770</v>
      </c>
      <c r="T2541" s="697"/>
      <c r="U2541" s="697"/>
      <c r="V2541" s="697"/>
      <c r="W2541" s="697"/>
      <c r="X2541" s="697"/>
      <c r="Y2541" s="697"/>
      <c r="Z2541" s="697"/>
      <c r="AA2541" s="697"/>
      <c r="AB2541" s="697"/>
      <c r="AC2541" s="697"/>
      <c r="AD2541" s="698"/>
      <c r="AZ2541" s="303">
        <f>M2455</f>
        <v>0</v>
      </c>
      <c r="BA2541" s="303">
        <f t="shared" ref="BA2541:BB2541" si="4028">N2455</f>
        <v>0</v>
      </c>
      <c r="BB2541" s="303">
        <f t="shared" si="4028"/>
        <v>0</v>
      </c>
      <c r="BC2541" s="303">
        <f>M2456</f>
        <v>0</v>
      </c>
      <c r="BD2541" s="303">
        <f>N2456</f>
        <v>0</v>
      </c>
      <c r="BE2541" s="303">
        <f>O2456</f>
        <v>0</v>
      </c>
      <c r="BF2541" s="303">
        <f>M2457</f>
        <v>0</v>
      </c>
      <c r="BG2541" s="303">
        <f t="shared" ref="BG2541:BH2541" si="4029">N2457</f>
        <v>0</v>
      </c>
      <c r="BH2541" s="303">
        <f t="shared" si="4029"/>
        <v>0</v>
      </c>
      <c r="BI2541" s="303">
        <f>M2458</f>
        <v>0</v>
      </c>
      <c r="BJ2541" s="303">
        <f t="shared" ref="BJ2541:BK2541" si="4030">N2458</f>
        <v>0</v>
      </c>
      <c r="BK2541" s="303">
        <f t="shared" si="4030"/>
        <v>0</v>
      </c>
    </row>
    <row r="2542" spans="1:63" ht="15" customHeight="1">
      <c r="A2542" s="136"/>
      <c r="B2542" s="73"/>
      <c r="C2542" s="812"/>
      <c r="D2542" s="813"/>
      <c r="E2542" s="813"/>
      <c r="F2542" s="813"/>
      <c r="G2542" s="813"/>
      <c r="H2542" s="813"/>
      <c r="I2542" s="813"/>
      <c r="J2542" s="813"/>
      <c r="K2542" s="813"/>
      <c r="L2542" s="813"/>
      <c r="M2542" s="813"/>
      <c r="N2542" s="813"/>
      <c r="O2542" s="813"/>
      <c r="P2542" s="813"/>
      <c r="Q2542" s="813"/>
      <c r="R2542" s="814"/>
      <c r="S2542" s="606" t="s">
        <v>375</v>
      </c>
      <c r="T2542" s="607"/>
      <c r="U2542" s="607"/>
      <c r="V2542" s="607"/>
      <c r="W2542" s="607"/>
      <c r="X2542" s="607"/>
      <c r="Y2542" s="607"/>
      <c r="Z2542" s="607"/>
      <c r="AA2542" s="608"/>
      <c r="AB2542" s="584" t="s">
        <v>376</v>
      </c>
      <c r="AC2542" s="585"/>
      <c r="AD2542" s="586"/>
      <c r="AZ2542" s="606" t="s">
        <v>375</v>
      </c>
      <c r="BA2542" s="607"/>
      <c r="BB2542" s="607"/>
      <c r="BC2542" s="607"/>
      <c r="BD2542" s="607"/>
      <c r="BE2542" s="607"/>
      <c r="BF2542" s="607"/>
      <c r="BG2542" s="607"/>
      <c r="BH2542" s="608"/>
      <c r="BI2542" s="584" t="s">
        <v>376</v>
      </c>
      <c r="BJ2542" s="585"/>
      <c r="BK2542" s="586"/>
    </row>
    <row r="2543" spans="1:63" ht="24" customHeight="1">
      <c r="A2543" s="136"/>
      <c r="B2543" s="73"/>
      <c r="C2543" s="812"/>
      <c r="D2543" s="813"/>
      <c r="E2543" s="813"/>
      <c r="F2543" s="813"/>
      <c r="G2543" s="813"/>
      <c r="H2543" s="813"/>
      <c r="I2543" s="813"/>
      <c r="J2543" s="813"/>
      <c r="K2543" s="813"/>
      <c r="L2543" s="813"/>
      <c r="M2543" s="813"/>
      <c r="N2543" s="813"/>
      <c r="O2543" s="813"/>
      <c r="P2543" s="813"/>
      <c r="Q2543" s="813"/>
      <c r="R2543" s="814"/>
      <c r="S2543" s="721" t="s">
        <v>367</v>
      </c>
      <c r="T2543" s="721"/>
      <c r="U2543" s="721"/>
      <c r="V2543" s="721" t="s">
        <v>368</v>
      </c>
      <c r="W2543" s="721"/>
      <c r="X2543" s="721"/>
      <c r="Y2543" s="721" t="s">
        <v>1535</v>
      </c>
      <c r="Z2543" s="721"/>
      <c r="AA2543" s="721"/>
      <c r="AB2543" s="787"/>
      <c r="AC2543" s="788"/>
      <c r="AD2543" s="789"/>
      <c r="AG2543" s="932" t="s">
        <v>367</v>
      </c>
      <c r="AH2543" s="932"/>
      <c r="AI2543" s="932"/>
      <c r="AJ2543" s="932"/>
      <c r="AK2543" s="934" t="s">
        <v>368</v>
      </c>
      <c r="AL2543" s="934"/>
      <c r="AM2543" s="934"/>
      <c r="AN2543" s="934"/>
      <c r="AO2543" s="932" t="s">
        <v>1535</v>
      </c>
      <c r="AP2543" s="932"/>
      <c r="AQ2543" s="932"/>
      <c r="AR2543" s="932"/>
      <c r="AS2543" s="934" t="s">
        <v>376</v>
      </c>
      <c r="AT2543" s="934"/>
      <c r="AU2543" s="934"/>
      <c r="AV2543" s="934"/>
      <c r="AZ2543" s="721" t="s">
        <v>367</v>
      </c>
      <c r="BA2543" s="721"/>
      <c r="BB2543" s="721"/>
      <c r="BC2543" s="721" t="s">
        <v>368</v>
      </c>
      <c r="BD2543" s="721"/>
      <c r="BE2543" s="721"/>
      <c r="BF2543" s="721" t="s">
        <v>1535</v>
      </c>
      <c r="BG2543" s="721"/>
      <c r="BH2543" s="721"/>
      <c r="BI2543" s="787"/>
      <c r="BJ2543" s="788"/>
      <c r="BK2543" s="789"/>
    </row>
    <row r="2544" spans="1:63" ht="48" customHeight="1">
      <c r="A2544" s="136"/>
      <c r="B2544" s="73"/>
      <c r="C2544" s="706"/>
      <c r="D2544" s="707"/>
      <c r="E2544" s="707"/>
      <c r="F2544" s="707"/>
      <c r="G2544" s="707"/>
      <c r="H2544" s="707"/>
      <c r="I2544" s="707"/>
      <c r="J2544" s="707"/>
      <c r="K2544" s="707"/>
      <c r="L2544" s="707"/>
      <c r="M2544" s="707"/>
      <c r="N2544" s="707"/>
      <c r="O2544" s="707"/>
      <c r="P2544" s="707"/>
      <c r="Q2544" s="707"/>
      <c r="R2544" s="708"/>
      <c r="S2544" s="184" t="s">
        <v>114</v>
      </c>
      <c r="T2544" s="141" t="s">
        <v>115</v>
      </c>
      <c r="U2544" s="141" t="s">
        <v>116</v>
      </c>
      <c r="V2544" s="184" t="s">
        <v>114</v>
      </c>
      <c r="W2544" s="141" t="s">
        <v>115</v>
      </c>
      <c r="X2544" s="141" t="s">
        <v>116</v>
      </c>
      <c r="Y2544" s="184" t="s">
        <v>114</v>
      </c>
      <c r="Z2544" s="141" t="s">
        <v>115</v>
      </c>
      <c r="AA2544" s="141" t="s">
        <v>116</v>
      </c>
      <c r="AB2544" s="233" t="s">
        <v>114</v>
      </c>
      <c r="AC2544" s="141" t="s">
        <v>115</v>
      </c>
      <c r="AD2544" s="141" t="s">
        <v>116</v>
      </c>
      <c r="AG2544" t="s">
        <v>8061</v>
      </c>
      <c r="AH2544" t="s">
        <v>8062</v>
      </c>
      <c r="AI2544" t="s">
        <v>8063</v>
      </c>
      <c r="AJ2544" t="s">
        <v>8064</v>
      </c>
      <c r="AK2544" s="192" t="s">
        <v>8061</v>
      </c>
      <c r="AL2544" s="192" t="s">
        <v>8062</v>
      </c>
      <c r="AM2544" s="192" t="s">
        <v>8063</v>
      </c>
      <c r="AN2544" s="192" t="s">
        <v>8064</v>
      </c>
      <c r="AO2544" t="s">
        <v>8061</v>
      </c>
      <c r="AP2544" t="s">
        <v>8062</v>
      </c>
      <c r="AQ2544" t="s">
        <v>8063</v>
      </c>
      <c r="AR2544" t="s">
        <v>8064</v>
      </c>
      <c r="AS2544" s="192" t="s">
        <v>8061</v>
      </c>
      <c r="AT2544" s="192" t="s">
        <v>8062</v>
      </c>
      <c r="AU2544" s="192" t="s">
        <v>8063</v>
      </c>
      <c r="AV2544" s="192" t="s">
        <v>8064</v>
      </c>
      <c r="AZ2544" s="184" t="s">
        <v>114</v>
      </c>
      <c r="BA2544" s="141" t="s">
        <v>115</v>
      </c>
      <c r="BB2544" s="141" t="s">
        <v>116</v>
      </c>
      <c r="BC2544" s="184" t="s">
        <v>114</v>
      </c>
      <c r="BD2544" s="141" t="s">
        <v>115</v>
      </c>
      <c r="BE2544" s="141" t="s">
        <v>116</v>
      </c>
      <c r="BF2544" s="184" t="s">
        <v>114</v>
      </c>
      <c r="BG2544" s="141" t="s">
        <v>115</v>
      </c>
      <c r="BH2544" s="141" t="s">
        <v>116</v>
      </c>
      <c r="BI2544" s="233" t="s">
        <v>114</v>
      </c>
      <c r="BJ2544" s="141" t="s">
        <v>115</v>
      </c>
      <c r="BK2544" s="141" t="s">
        <v>116</v>
      </c>
    </row>
    <row r="2545" spans="1:63" ht="15" customHeight="1">
      <c r="A2545" s="136"/>
      <c r="B2545" s="73"/>
      <c r="C2545" s="81" t="s">
        <v>23</v>
      </c>
      <c r="D2545" s="711" t="s">
        <v>377</v>
      </c>
      <c r="E2545" s="712"/>
      <c r="F2545" s="712"/>
      <c r="G2545" s="712"/>
      <c r="H2545" s="712"/>
      <c r="I2545" s="712"/>
      <c r="J2545" s="712"/>
      <c r="K2545" s="712"/>
      <c r="L2545" s="712"/>
      <c r="M2545" s="712"/>
      <c r="N2545" s="712"/>
      <c r="O2545" s="712"/>
      <c r="P2545" s="712"/>
      <c r="Q2545" s="712"/>
      <c r="R2545" s="713"/>
      <c r="S2545" s="9"/>
      <c r="T2545" s="9"/>
      <c r="U2545" s="9"/>
      <c r="V2545" s="9"/>
      <c r="W2545" s="9"/>
      <c r="X2545" s="9"/>
      <c r="Y2545" s="9"/>
      <c r="Z2545" s="9"/>
      <c r="AA2545" s="9"/>
      <c r="AB2545" s="468"/>
      <c r="AC2545" s="9"/>
      <c r="AD2545" s="9"/>
      <c r="AG2545">
        <f>S2545</f>
        <v>0</v>
      </c>
      <c r="AH2545">
        <f>COUNTIF(T2545:U2545,"NS")</f>
        <v>0</v>
      </c>
      <c r="AI2545" s="177">
        <f>IF(COUNTIF(T2545:U2545,"NA")=2,"NA",SUM(T2545:U2545))</f>
        <v>0</v>
      </c>
      <c r="AJ2545" s="279">
        <f>IF($AJ$2560=$AH$2560, 0,  IF(OR(AND(AG2545=0, AH2545&gt;0),AND(AG2545="NS", AI2545&gt;0), AND(AG2545="NS", AH2545=0, AI2545=0)), 1, IF(OR(AND(AG2545&gt;0, AH2545=2), AND(AG2545="NS", AH2545=2), AND(AG2545="NS", AI2545=0, AH2545&gt;0), AG2545=AI2545), 0, 1)))</f>
        <v>0</v>
      </c>
      <c r="AK2545" s="192">
        <f>V2545</f>
        <v>0</v>
      </c>
      <c r="AL2545" s="192">
        <f>COUNTIF(W2545:X2545,"NS")</f>
        <v>0</v>
      </c>
      <c r="AM2545" s="190">
        <f>IF(COUNTIF(W2545:X2545,"NA")=2,"NA",SUM(W2545:X2545))</f>
        <v>0</v>
      </c>
      <c r="AN2545" s="279">
        <f>IF($AJ$2560=$AH$2560, 0,  IF(OR(AND(AK2545=0, AL2545&gt;0),AND(AK2545="NS", AM2545&gt;0), AND(AK2545="NS", AL2545=0, AM2545=0)), 1, IF(OR(AND(AK2545&gt;0, AL2545=2), AND(AK2545="NS", AL2545=2), AND(AK2545="NS", AM2545=0, AL2545&gt;0), AK2545=AM2545), 0, 1)))</f>
        <v>0</v>
      </c>
      <c r="AO2545">
        <f>Y2545</f>
        <v>0</v>
      </c>
      <c r="AP2545">
        <f>COUNTIF(Z2545:AA2545,"NS")</f>
        <v>0</v>
      </c>
      <c r="AQ2545" s="177">
        <f>IF(COUNTIF(Z2545:AA2545,"NA")=2,"NA",SUM(Z2545:AA2545))</f>
        <v>0</v>
      </c>
      <c r="AR2545" s="279">
        <f>IF($AJ$2560=$AH$2560, 0,  IF(OR(AND(AO2545=0, AP2545&gt;0),AND(AO2545="NS", AQ2545&gt;0), AND(AO2545="NS", AP2545=0, AQ2545=0)), 1, IF(OR(AND(AO2545&gt;0, AP2545=2), AND(AO2545="NS", AP2545=2), AND(AO2545="NS", AQ2545=0, AP2545&gt;0), AO2545=AQ2545), 0, 1)))</f>
        <v>0</v>
      </c>
      <c r="AS2545" s="192">
        <f>AB2545</f>
        <v>0</v>
      </c>
      <c r="AT2545" s="192">
        <f>COUNTIF(AC2545:AD2545,"NS")</f>
        <v>0</v>
      </c>
      <c r="AU2545" s="190">
        <f>IF(COUNTIF(AC2545:AD2545,"NA")=2,"NA",SUM(AC2545:AD2545))</f>
        <v>0</v>
      </c>
      <c r="AV2545" s="279">
        <f>IF($AJ$2560=$AH$2560, 0,  IF(OR(AND(AS2545=0, AT2545&gt;0),AND(AS2545="NS", AU2545&gt;0), AND(AS2545="NS", AT2545=0, AU2545=0)), 1, IF(OR(AND(AS2545&gt;0, AT2545=2), AND(AS2545="NS", AT2545=2), AND(AS2545="NS", AU2545=0, AT2545&gt;0), AS2545=AU2545), 0, 1)))</f>
        <v>0</v>
      </c>
      <c r="AZ2545" s="194">
        <f>S2551</f>
        <v>0</v>
      </c>
      <c r="BA2545" s="194">
        <f t="shared" ref="BA2545:BK2545" si="4031">T2551</f>
        <v>0</v>
      </c>
      <c r="BB2545" s="194">
        <f t="shared" si="4031"/>
        <v>0</v>
      </c>
      <c r="BC2545" s="194">
        <f t="shared" si="4031"/>
        <v>0</v>
      </c>
      <c r="BD2545" s="194">
        <f t="shared" si="4031"/>
        <v>0</v>
      </c>
      <c r="BE2545" s="194">
        <f t="shared" si="4031"/>
        <v>0</v>
      </c>
      <c r="BF2545" s="194">
        <f t="shared" si="4031"/>
        <v>0</v>
      </c>
      <c r="BG2545" s="194">
        <f t="shared" si="4031"/>
        <v>0</v>
      </c>
      <c r="BH2545" s="194">
        <f t="shared" si="4031"/>
        <v>0</v>
      </c>
      <c r="BI2545" s="194">
        <f t="shared" si="4031"/>
        <v>0</v>
      </c>
      <c r="BJ2545" s="194">
        <f t="shared" si="4031"/>
        <v>0</v>
      </c>
      <c r="BK2545" s="194">
        <f t="shared" si="4031"/>
        <v>0</v>
      </c>
    </row>
    <row r="2546" spans="1:63" ht="15" customHeight="1">
      <c r="A2546" s="136"/>
      <c r="B2546" s="73"/>
      <c r="C2546" s="139" t="s">
        <v>30</v>
      </c>
      <c r="D2546" s="711" t="s">
        <v>378</v>
      </c>
      <c r="E2546" s="712"/>
      <c r="F2546" s="712"/>
      <c r="G2546" s="712"/>
      <c r="H2546" s="712"/>
      <c r="I2546" s="712"/>
      <c r="J2546" s="712"/>
      <c r="K2546" s="712"/>
      <c r="L2546" s="712"/>
      <c r="M2546" s="712"/>
      <c r="N2546" s="712"/>
      <c r="O2546" s="712"/>
      <c r="P2546" s="712"/>
      <c r="Q2546" s="712"/>
      <c r="R2546" s="713"/>
      <c r="S2546" s="9"/>
      <c r="T2546" s="9"/>
      <c r="U2546" s="9"/>
      <c r="V2546" s="9"/>
      <c r="W2546" s="9"/>
      <c r="X2546" s="9"/>
      <c r="Y2546" s="9"/>
      <c r="Z2546" s="9"/>
      <c r="AA2546" s="9"/>
      <c r="AB2546" s="468"/>
      <c r="AC2546" s="9"/>
      <c r="AD2546" s="9"/>
      <c r="AG2546">
        <f t="shared" ref="AG2546:AG2550" si="4032">S2546</f>
        <v>0</v>
      </c>
      <c r="AH2546">
        <f t="shared" ref="AH2546:AH2550" si="4033">COUNTIF(T2546:U2546,"NS")</f>
        <v>0</v>
      </c>
      <c r="AI2546" s="177">
        <f t="shared" ref="AI2546:AI2550" si="4034">IF(COUNTIF(T2546:U2546,"NA")=2,"NA",SUM(T2546:U2546))</f>
        <v>0</v>
      </c>
      <c r="AJ2546" s="279">
        <f t="shared" ref="AJ2546:AJ2550" si="4035">IF($AJ$2560=$AH$2560, 0,  IF(OR(AND(AG2546=0, AH2546&gt;0),AND(AG2546="NS", AI2546&gt;0), AND(AG2546="NS", AH2546=0, AI2546=0)), 1, IF(OR(AND(AG2546&gt;0, AH2546=2), AND(AG2546="NS", AH2546=2), AND(AG2546="NS", AI2546=0, AH2546&gt;0), AG2546=AI2546), 0, 1)))</f>
        <v>0</v>
      </c>
      <c r="AK2546" s="192">
        <f t="shared" ref="AK2546:AK2550" si="4036">V2546</f>
        <v>0</v>
      </c>
      <c r="AL2546" s="192">
        <f t="shared" ref="AL2546:AL2550" si="4037">COUNTIF(W2546:X2546,"NS")</f>
        <v>0</v>
      </c>
      <c r="AM2546" s="190">
        <f t="shared" ref="AM2546:AM2550" si="4038">IF(COUNTIF(W2546:X2546,"NA")=2,"NA",SUM(W2546:X2546))</f>
        <v>0</v>
      </c>
      <c r="AN2546" s="279">
        <f t="shared" ref="AN2546:AN2550" si="4039">IF($AJ$2560=$AH$2560, 0,  IF(OR(AND(AK2546=0, AL2546&gt;0),AND(AK2546="NS", AM2546&gt;0), AND(AK2546="NS", AL2546=0, AM2546=0)), 1, IF(OR(AND(AK2546&gt;0, AL2546=2), AND(AK2546="NS", AL2546=2), AND(AK2546="NS", AM2546=0, AL2546&gt;0), AK2546=AM2546), 0, 1)))</f>
        <v>0</v>
      </c>
      <c r="AO2546">
        <f t="shared" ref="AO2546:AO2550" si="4040">Y2546</f>
        <v>0</v>
      </c>
      <c r="AP2546">
        <f t="shared" ref="AP2546:AP2550" si="4041">COUNTIF(Z2546:AA2546,"NS")</f>
        <v>0</v>
      </c>
      <c r="AQ2546" s="177">
        <f t="shared" ref="AQ2546:AQ2550" si="4042">IF(COUNTIF(Z2546:AA2546,"NA")=2,"NA",SUM(Z2546:AA2546))</f>
        <v>0</v>
      </c>
      <c r="AR2546" s="279">
        <f t="shared" ref="AR2546:AR2550" si="4043">IF($AJ$2560=$AH$2560, 0,  IF(OR(AND(AO2546=0, AP2546&gt;0),AND(AO2546="NS", AQ2546&gt;0), AND(AO2546="NS", AP2546=0, AQ2546=0)), 1, IF(OR(AND(AO2546&gt;0, AP2546=2), AND(AO2546="NS", AP2546=2), AND(AO2546="NS", AQ2546=0, AP2546&gt;0), AO2546=AQ2546), 0, 1)))</f>
        <v>0</v>
      </c>
      <c r="AS2546" s="192">
        <f t="shared" ref="AS2546:AS2550" si="4044">AB2546</f>
        <v>0</v>
      </c>
      <c r="AT2546" s="192">
        <f t="shared" ref="AT2546:AT2550" si="4045">COUNTIF(AC2546:AD2546,"NS")</f>
        <v>0</v>
      </c>
      <c r="AU2546" s="190">
        <f t="shared" ref="AU2546:AU2550" si="4046">IF(COUNTIF(AC2546:AD2546,"NA")=2,"NA",SUM(AC2546:AD2546))</f>
        <v>0</v>
      </c>
      <c r="AV2546" s="279">
        <f t="shared" ref="AV2546:AV2550" si="4047">IF($AJ$2560=$AH$2560, 0,  IF(OR(AND(AS2546=0, AT2546&gt;0),AND(AS2546="NS", AU2546&gt;0), AND(AS2546="NS", AT2546=0, AU2546=0)), 1, IF(OR(AND(AS2546&gt;0, AT2546=2), AND(AS2546="NS", AT2546=2), AND(AS2546="NS", AU2546=0, AT2546&gt;0), AS2546=AU2546), 0, 1)))</f>
        <v>0</v>
      </c>
      <c r="AY2546" t="s">
        <v>8108</v>
      </c>
      <c r="AZ2546">
        <f>IF($AJ$2560=$AH$2560,0,
IF(AZ2541=AZ2545,0,1))</f>
        <v>0</v>
      </c>
      <c r="BA2546">
        <f t="shared" ref="BA2546:BK2546" si="4048">IF($AJ$2560=$AH$2560,0,
IF(BA2541=BA2545,0,1))</f>
        <v>0</v>
      </c>
      <c r="BB2546">
        <f t="shared" si="4048"/>
        <v>0</v>
      </c>
      <c r="BC2546">
        <f t="shared" si="4048"/>
        <v>0</v>
      </c>
      <c r="BD2546">
        <f t="shared" si="4048"/>
        <v>0</v>
      </c>
      <c r="BE2546">
        <f t="shared" si="4048"/>
        <v>0</v>
      </c>
      <c r="BF2546">
        <f t="shared" si="4048"/>
        <v>0</v>
      </c>
      <c r="BG2546">
        <f t="shared" si="4048"/>
        <v>0</v>
      </c>
      <c r="BH2546">
        <f t="shared" si="4048"/>
        <v>0</v>
      </c>
      <c r="BI2546">
        <f t="shared" si="4048"/>
        <v>0</v>
      </c>
      <c r="BJ2546">
        <f t="shared" si="4048"/>
        <v>0</v>
      </c>
      <c r="BK2546">
        <f t="shared" si="4048"/>
        <v>0</v>
      </c>
    </row>
    <row r="2547" spans="1:63" ht="15" customHeight="1">
      <c r="A2547" s="136"/>
      <c r="B2547" s="73"/>
      <c r="C2547" s="139" t="s">
        <v>36</v>
      </c>
      <c r="D2547" s="711" t="s">
        <v>379</v>
      </c>
      <c r="E2547" s="712"/>
      <c r="F2547" s="712"/>
      <c r="G2547" s="712"/>
      <c r="H2547" s="712"/>
      <c r="I2547" s="712"/>
      <c r="J2547" s="712"/>
      <c r="K2547" s="712"/>
      <c r="L2547" s="712"/>
      <c r="M2547" s="712"/>
      <c r="N2547" s="712"/>
      <c r="O2547" s="712"/>
      <c r="P2547" s="712"/>
      <c r="Q2547" s="712"/>
      <c r="R2547" s="713"/>
      <c r="S2547" s="9"/>
      <c r="T2547" s="9"/>
      <c r="U2547" s="9"/>
      <c r="V2547" s="9"/>
      <c r="W2547" s="9"/>
      <c r="X2547" s="9"/>
      <c r="Y2547" s="9"/>
      <c r="Z2547" s="9"/>
      <c r="AA2547" s="9"/>
      <c r="AB2547" s="468"/>
      <c r="AC2547" s="9"/>
      <c r="AD2547" s="9"/>
      <c r="AG2547">
        <f t="shared" si="4032"/>
        <v>0</v>
      </c>
      <c r="AH2547">
        <f t="shared" si="4033"/>
        <v>0</v>
      </c>
      <c r="AI2547" s="177">
        <f t="shared" si="4034"/>
        <v>0</v>
      </c>
      <c r="AJ2547" s="279">
        <f t="shared" si="4035"/>
        <v>0</v>
      </c>
      <c r="AK2547" s="192">
        <f t="shared" si="4036"/>
        <v>0</v>
      </c>
      <c r="AL2547" s="192">
        <f t="shared" si="4037"/>
        <v>0</v>
      </c>
      <c r="AM2547" s="190">
        <f t="shared" si="4038"/>
        <v>0</v>
      </c>
      <c r="AN2547" s="279">
        <f t="shared" si="4039"/>
        <v>0</v>
      </c>
      <c r="AO2547">
        <f t="shared" si="4040"/>
        <v>0</v>
      </c>
      <c r="AP2547">
        <f t="shared" si="4041"/>
        <v>0</v>
      </c>
      <c r="AQ2547" s="177">
        <f t="shared" si="4042"/>
        <v>0</v>
      </c>
      <c r="AR2547" s="279">
        <f t="shared" si="4043"/>
        <v>0</v>
      </c>
      <c r="AS2547" s="192">
        <f t="shared" si="4044"/>
        <v>0</v>
      </c>
      <c r="AT2547" s="192">
        <f t="shared" si="4045"/>
        <v>0</v>
      </c>
      <c r="AU2547" s="190">
        <f t="shared" si="4046"/>
        <v>0</v>
      </c>
      <c r="AV2547" s="279">
        <f t="shared" si="4047"/>
        <v>0</v>
      </c>
      <c r="AZ2547">
        <f>SUM(AZ2546:BK2546)</f>
        <v>0</v>
      </c>
    </row>
    <row r="2548" spans="1:63" ht="15" customHeight="1">
      <c r="A2548" s="136"/>
      <c r="B2548" s="73"/>
      <c r="C2548" s="139" t="s">
        <v>40</v>
      </c>
      <c r="D2548" s="711" t="s">
        <v>380</v>
      </c>
      <c r="E2548" s="712"/>
      <c r="F2548" s="712"/>
      <c r="G2548" s="712"/>
      <c r="H2548" s="712"/>
      <c r="I2548" s="712"/>
      <c r="J2548" s="712"/>
      <c r="K2548" s="712"/>
      <c r="L2548" s="712"/>
      <c r="M2548" s="712"/>
      <c r="N2548" s="712"/>
      <c r="O2548" s="712"/>
      <c r="P2548" s="712"/>
      <c r="Q2548" s="712"/>
      <c r="R2548" s="713"/>
      <c r="S2548" s="9"/>
      <c r="T2548" s="9"/>
      <c r="U2548" s="9"/>
      <c r="V2548" s="9"/>
      <c r="W2548" s="9"/>
      <c r="X2548" s="9"/>
      <c r="Y2548" s="9"/>
      <c r="Z2548" s="9"/>
      <c r="AA2548" s="9"/>
      <c r="AB2548" s="468"/>
      <c r="AC2548" s="9"/>
      <c r="AD2548" s="9"/>
      <c r="AG2548">
        <f t="shared" si="4032"/>
        <v>0</v>
      </c>
      <c r="AH2548">
        <f t="shared" si="4033"/>
        <v>0</v>
      </c>
      <c r="AI2548" s="177">
        <f t="shared" si="4034"/>
        <v>0</v>
      </c>
      <c r="AJ2548" s="279">
        <f t="shared" si="4035"/>
        <v>0</v>
      </c>
      <c r="AK2548" s="192">
        <f t="shared" si="4036"/>
        <v>0</v>
      </c>
      <c r="AL2548" s="192">
        <f t="shared" si="4037"/>
        <v>0</v>
      </c>
      <c r="AM2548" s="190">
        <f t="shared" si="4038"/>
        <v>0</v>
      </c>
      <c r="AN2548" s="279">
        <f t="shared" si="4039"/>
        <v>0</v>
      </c>
      <c r="AO2548">
        <f t="shared" si="4040"/>
        <v>0</v>
      </c>
      <c r="AP2548">
        <f t="shared" si="4041"/>
        <v>0</v>
      </c>
      <c r="AQ2548" s="177">
        <f t="shared" si="4042"/>
        <v>0</v>
      </c>
      <c r="AR2548" s="279">
        <f t="shared" si="4043"/>
        <v>0</v>
      </c>
      <c r="AS2548" s="192">
        <f t="shared" si="4044"/>
        <v>0</v>
      </c>
      <c r="AT2548" s="192">
        <f t="shared" si="4045"/>
        <v>0</v>
      </c>
      <c r="AU2548" s="190">
        <f t="shared" si="4046"/>
        <v>0</v>
      </c>
      <c r="AV2548" s="279">
        <f t="shared" si="4047"/>
        <v>0</v>
      </c>
    </row>
    <row r="2549" spans="1:63" ht="15" customHeight="1">
      <c r="A2549" s="136"/>
      <c r="B2549" s="73"/>
      <c r="C2549" s="139" t="s">
        <v>43</v>
      </c>
      <c r="D2549" s="711" t="s">
        <v>381</v>
      </c>
      <c r="E2549" s="712"/>
      <c r="F2549" s="712"/>
      <c r="G2549" s="712"/>
      <c r="H2549" s="712"/>
      <c r="I2549" s="712"/>
      <c r="J2549" s="712"/>
      <c r="K2549" s="712"/>
      <c r="L2549" s="712"/>
      <c r="M2549" s="712"/>
      <c r="N2549" s="712"/>
      <c r="O2549" s="712"/>
      <c r="P2549" s="712"/>
      <c r="Q2549" s="712"/>
      <c r="R2549" s="713"/>
      <c r="S2549" s="9"/>
      <c r="T2549" s="9"/>
      <c r="U2549" s="9"/>
      <c r="V2549" s="9"/>
      <c r="W2549" s="9"/>
      <c r="X2549" s="9"/>
      <c r="Y2549" s="9"/>
      <c r="Z2549" s="9"/>
      <c r="AA2549" s="9"/>
      <c r="AB2549" s="468"/>
      <c r="AC2549" s="9"/>
      <c r="AD2549" s="9"/>
      <c r="AG2549">
        <f t="shared" si="4032"/>
        <v>0</v>
      </c>
      <c r="AH2549">
        <f t="shared" si="4033"/>
        <v>0</v>
      </c>
      <c r="AI2549" s="177">
        <f t="shared" si="4034"/>
        <v>0</v>
      </c>
      <c r="AJ2549" s="279">
        <f t="shared" si="4035"/>
        <v>0</v>
      </c>
      <c r="AK2549" s="192">
        <f t="shared" si="4036"/>
        <v>0</v>
      </c>
      <c r="AL2549" s="192">
        <f t="shared" si="4037"/>
        <v>0</v>
      </c>
      <c r="AM2549" s="190">
        <f t="shared" si="4038"/>
        <v>0</v>
      </c>
      <c r="AN2549" s="279">
        <f t="shared" si="4039"/>
        <v>0</v>
      </c>
      <c r="AO2549">
        <f t="shared" si="4040"/>
        <v>0</v>
      </c>
      <c r="AP2549">
        <f t="shared" si="4041"/>
        <v>0</v>
      </c>
      <c r="AQ2549" s="177">
        <f t="shared" si="4042"/>
        <v>0</v>
      </c>
      <c r="AR2549" s="279">
        <f t="shared" si="4043"/>
        <v>0</v>
      </c>
      <c r="AS2549" s="192">
        <f t="shared" si="4044"/>
        <v>0</v>
      </c>
      <c r="AT2549" s="192">
        <f t="shared" si="4045"/>
        <v>0</v>
      </c>
      <c r="AU2549" s="190">
        <f t="shared" si="4046"/>
        <v>0</v>
      </c>
      <c r="AV2549" s="279">
        <f t="shared" si="4047"/>
        <v>0</v>
      </c>
    </row>
    <row r="2550" spans="1:63" ht="15" customHeight="1">
      <c r="A2550" s="136"/>
      <c r="B2550" s="73"/>
      <c r="C2550" s="139" t="s">
        <v>47</v>
      </c>
      <c r="D2550" s="677" t="s">
        <v>182</v>
      </c>
      <c r="E2550" s="677"/>
      <c r="F2550" s="677"/>
      <c r="G2550" s="677"/>
      <c r="H2550" s="677"/>
      <c r="I2550" s="677"/>
      <c r="J2550" s="677"/>
      <c r="K2550" s="677"/>
      <c r="L2550" s="677"/>
      <c r="M2550" s="677"/>
      <c r="N2550" s="677"/>
      <c r="O2550" s="677"/>
      <c r="P2550" s="677"/>
      <c r="Q2550" s="677"/>
      <c r="R2550" s="677"/>
      <c r="S2550" s="9"/>
      <c r="T2550" s="9"/>
      <c r="U2550" s="9"/>
      <c r="V2550" s="9"/>
      <c r="W2550" s="9"/>
      <c r="X2550" s="9"/>
      <c r="Y2550" s="9"/>
      <c r="Z2550" s="9"/>
      <c r="AA2550" s="9"/>
      <c r="AB2550" s="468"/>
      <c r="AC2550" s="9"/>
      <c r="AD2550" s="9"/>
      <c r="AG2550">
        <f t="shared" si="4032"/>
        <v>0</v>
      </c>
      <c r="AH2550">
        <f t="shared" si="4033"/>
        <v>0</v>
      </c>
      <c r="AI2550" s="177">
        <f t="shared" si="4034"/>
        <v>0</v>
      </c>
      <c r="AJ2550" s="279">
        <f t="shared" si="4035"/>
        <v>0</v>
      </c>
      <c r="AK2550" s="192">
        <f t="shared" si="4036"/>
        <v>0</v>
      </c>
      <c r="AL2550" s="192">
        <f t="shared" si="4037"/>
        <v>0</v>
      </c>
      <c r="AM2550" s="190">
        <f t="shared" si="4038"/>
        <v>0</v>
      </c>
      <c r="AN2550" s="279">
        <f t="shared" si="4039"/>
        <v>0</v>
      </c>
      <c r="AO2550">
        <f t="shared" si="4040"/>
        <v>0</v>
      </c>
      <c r="AP2550">
        <f t="shared" si="4041"/>
        <v>0</v>
      </c>
      <c r="AQ2550" s="177">
        <f t="shared" si="4042"/>
        <v>0</v>
      </c>
      <c r="AR2550" s="279">
        <f t="shared" si="4043"/>
        <v>0</v>
      </c>
      <c r="AS2550" s="192">
        <f t="shared" si="4044"/>
        <v>0</v>
      </c>
      <c r="AT2550" s="192">
        <f t="shared" si="4045"/>
        <v>0</v>
      </c>
      <c r="AU2550" s="190">
        <f t="shared" si="4046"/>
        <v>0</v>
      </c>
      <c r="AV2550" s="279">
        <f t="shared" si="4047"/>
        <v>0</v>
      </c>
    </row>
    <row r="2551" spans="1:63">
      <c r="A2551" s="136"/>
      <c r="B2551" s="73"/>
      <c r="C2551" s="330"/>
      <c r="D2551" s="137"/>
      <c r="E2551" s="137"/>
      <c r="F2551" s="137"/>
      <c r="G2551" s="137"/>
      <c r="H2551" s="137"/>
      <c r="J2551" s="144"/>
      <c r="K2551" s="144"/>
      <c r="L2551" s="144"/>
      <c r="M2551" s="144"/>
      <c r="N2551" s="144"/>
      <c r="O2551" s="180"/>
      <c r="P2551" s="202"/>
      <c r="Q2551" s="202"/>
      <c r="R2551" s="180" t="s">
        <v>124</v>
      </c>
      <c r="S2551" s="509">
        <f>IF(AND(SUM(S2545:S2550)=0,COUNTIF(S2545:S2550,"NS")&gt;0),"NS",
IF(AND(SUM(S2545:S2550)=0,COUNTIF(S2545:S2550,0)&gt;0),0,
IF(AND(SUM(S2545:S2550)=0,COUNTIF(S2545:S2550,"NA")&gt;0),"NA",
SUM(S2545:S2550))))</f>
        <v>0</v>
      </c>
      <c r="T2551" s="509">
        <f t="shared" ref="T2551:AD2551" si="4049">IF(AND(SUM(T2545:T2550)=0,COUNTIF(T2545:T2550,"NS")&gt;0),"NS",
IF(AND(SUM(T2545:T2550)=0,COUNTIF(T2545:T2550,0)&gt;0),0,
IF(AND(SUM(T2545:T2550)=0,COUNTIF(T2545:T2550,"NA")&gt;0),"NA",
SUM(T2545:T2550))))</f>
        <v>0</v>
      </c>
      <c r="U2551" s="509">
        <f t="shared" si="4049"/>
        <v>0</v>
      </c>
      <c r="V2551" s="509">
        <f t="shared" si="4049"/>
        <v>0</v>
      </c>
      <c r="W2551" s="509">
        <f t="shared" si="4049"/>
        <v>0</v>
      </c>
      <c r="X2551" s="509">
        <f t="shared" si="4049"/>
        <v>0</v>
      </c>
      <c r="Y2551" s="509">
        <f t="shared" si="4049"/>
        <v>0</v>
      </c>
      <c r="Z2551" s="509">
        <f t="shared" si="4049"/>
        <v>0</v>
      </c>
      <c r="AA2551" s="509">
        <f t="shared" si="4049"/>
        <v>0</v>
      </c>
      <c r="AB2551" s="509">
        <f t="shared" si="4049"/>
        <v>0</v>
      </c>
      <c r="AC2551" s="509">
        <f t="shared" si="4049"/>
        <v>0</v>
      </c>
      <c r="AD2551" s="509">
        <f t="shared" si="4049"/>
        <v>0</v>
      </c>
      <c r="AJ2551" s="279">
        <f>SUM(AJ2545:AJ2550)</f>
        <v>0</v>
      </c>
      <c r="AN2551" s="279">
        <f>SUM(AN2545:AN2550)</f>
        <v>0</v>
      </c>
      <c r="AR2551" s="279">
        <f>SUM(AR2545:AR2550)</f>
        <v>0</v>
      </c>
      <c r="AV2551" s="279">
        <f>SUM(AV2545:AV2550)</f>
        <v>0</v>
      </c>
    </row>
    <row r="2552" spans="1:63">
      <c r="A2552" s="136"/>
      <c r="B2552" s="198"/>
      <c r="C2552" s="198"/>
      <c r="D2552" s="198"/>
      <c r="E2552" s="198"/>
      <c r="F2552" s="198"/>
      <c r="G2552" s="198"/>
      <c r="H2552" s="198"/>
      <c r="I2552" s="198"/>
      <c r="J2552" s="198"/>
      <c r="K2552" s="198"/>
      <c r="L2552" s="198"/>
      <c r="M2552" s="198"/>
      <c r="N2552" s="198"/>
      <c r="O2552" s="198"/>
      <c r="P2552" s="198"/>
      <c r="Q2552" s="198"/>
      <c r="R2552" s="198"/>
      <c r="S2552" s="198"/>
      <c r="T2552" s="198"/>
      <c r="U2552" s="198"/>
      <c r="V2552" s="198"/>
      <c r="W2552" s="198"/>
      <c r="X2552" s="198"/>
      <c r="Y2552" s="198"/>
      <c r="Z2552" s="198"/>
      <c r="AA2552" s="198"/>
      <c r="AB2552" s="198"/>
      <c r="AC2552" s="198"/>
      <c r="AD2552" s="198"/>
      <c r="AJ2552" s="142">
        <f>SUM(AJ2551:AV2551)</f>
        <v>0</v>
      </c>
    </row>
    <row r="2553" spans="1:63" ht="24" customHeight="1">
      <c r="A2553" s="183"/>
      <c r="B2553" s="73"/>
      <c r="C2553" s="678" t="s">
        <v>109</v>
      </c>
      <c r="D2553" s="678"/>
      <c r="E2553" s="678"/>
      <c r="F2553" s="678"/>
      <c r="G2553" s="678"/>
      <c r="H2553" s="678"/>
      <c r="I2553" s="678"/>
      <c r="J2553" s="678"/>
      <c r="K2553" s="678"/>
      <c r="L2553" s="678"/>
      <c r="M2553" s="678"/>
      <c r="N2553" s="678"/>
      <c r="O2553" s="678"/>
      <c r="P2553" s="678"/>
      <c r="Q2553" s="678"/>
      <c r="R2553" s="678"/>
      <c r="S2553" s="678"/>
      <c r="T2553" s="678"/>
      <c r="U2553" s="678"/>
      <c r="V2553" s="678"/>
      <c r="W2553" s="678"/>
      <c r="X2553" s="678"/>
      <c r="Y2553" s="678"/>
      <c r="Z2553" s="678"/>
      <c r="AA2553" s="678"/>
      <c r="AB2553" s="678"/>
      <c r="AC2553" s="678"/>
      <c r="AD2553" s="678"/>
    </row>
    <row r="2554" spans="1:63" ht="60" customHeight="1">
      <c r="A2554" s="183"/>
      <c r="B2554" s="73"/>
      <c r="C2554" s="679"/>
      <c r="D2554" s="680"/>
      <c r="E2554" s="680"/>
      <c r="F2554" s="680"/>
      <c r="G2554" s="680"/>
      <c r="H2554" s="680"/>
      <c r="I2554" s="680"/>
      <c r="J2554" s="680"/>
      <c r="K2554" s="680"/>
      <c r="L2554" s="680"/>
      <c r="M2554" s="680"/>
      <c r="N2554" s="680"/>
      <c r="O2554" s="680"/>
      <c r="P2554" s="680"/>
      <c r="Q2554" s="680"/>
      <c r="R2554" s="680"/>
      <c r="S2554" s="680"/>
      <c r="T2554" s="680"/>
      <c r="U2554" s="680"/>
      <c r="V2554" s="680"/>
      <c r="W2554" s="680"/>
      <c r="X2554" s="680"/>
      <c r="Y2554" s="680"/>
      <c r="Z2554" s="680"/>
      <c r="AA2554" s="680"/>
      <c r="AB2554" s="680"/>
      <c r="AC2554" s="680"/>
      <c r="AD2554" s="681"/>
    </row>
    <row r="2555" spans="1:63" ht="15" customHeight="1">
      <c r="B2555" s="661" t="str">
        <f>IF(OR(AH2555=0,AND(AH2555&gt;0,C2554&lt;&gt;"")),"","Si registró NS favor de emitir un comentario que explique su uso en la casilla al final de la pregunta")</f>
        <v/>
      </c>
      <c r="C2555" s="661"/>
      <c r="D2555" s="661"/>
      <c r="E2555" s="661"/>
      <c r="F2555" s="661"/>
      <c r="G2555" s="661"/>
      <c r="H2555" s="661"/>
      <c r="I2555" s="661"/>
      <c r="J2555" s="661"/>
      <c r="K2555" s="661"/>
      <c r="L2555" s="661"/>
      <c r="M2555" s="661"/>
      <c r="N2555" s="661"/>
      <c r="O2555" s="661"/>
      <c r="P2555" s="661"/>
      <c r="Q2555" s="661"/>
      <c r="R2555" s="661"/>
      <c r="S2555" s="661"/>
      <c r="T2555" s="661"/>
      <c r="U2555" s="661"/>
      <c r="V2555" s="661"/>
      <c r="W2555" s="661"/>
      <c r="X2555" s="661"/>
      <c r="Y2555" s="661"/>
      <c r="Z2555" s="661"/>
      <c r="AA2555" s="661"/>
      <c r="AB2555" s="661"/>
      <c r="AC2555" s="661"/>
      <c r="AD2555" s="661"/>
      <c r="AG2555" t="s">
        <v>8062</v>
      </c>
      <c r="AH2555">
        <f>COUNTIF(S2545:AD2550,"NS")</f>
        <v>0</v>
      </c>
    </row>
    <row r="2556" spans="1:63" ht="15" customHeight="1">
      <c r="B2556" s="715" t="str">
        <f>IF(AJ2552=0,"","Error: verificar sumas por fila")</f>
        <v/>
      </c>
      <c r="C2556" s="715"/>
      <c r="D2556" s="715"/>
      <c r="E2556" s="715"/>
      <c r="F2556" s="715"/>
      <c r="G2556" s="715"/>
      <c r="H2556" s="715"/>
      <c r="I2556" s="715"/>
      <c r="J2556" s="715"/>
      <c r="K2556" s="715"/>
      <c r="L2556" s="715"/>
      <c r="M2556" s="715"/>
      <c r="N2556" s="715"/>
      <c r="O2556" s="715"/>
      <c r="P2556" s="715"/>
      <c r="Q2556" s="715"/>
      <c r="R2556" s="715"/>
      <c r="S2556" s="715"/>
      <c r="T2556" s="715"/>
      <c r="U2556" s="715"/>
      <c r="V2556" s="715"/>
      <c r="W2556" s="715"/>
      <c r="X2556" s="715"/>
      <c r="Y2556" s="715"/>
      <c r="Z2556" s="715"/>
      <c r="AA2556" s="715"/>
      <c r="AB2556" s="715"/>
      <c r="AC2556" s="715"/>
      <c r="AD2556" s="715"/>
      <c r="AG2556" t="s">
        <v>8243</v>
      </c>
      <c r="AH2556" t="s">
        <v>8244</v>
      </c>
      <c r="AI2556" t="s">
        <v>8245</v>
      </c>
    </row>
    <row r="2557" spans="1:63" ht="15" customHeight="1">
      <c r="B2557" s="715" t="str">
        <f>IF(AZ2547=0,"","Error: verificar la consistencia con la tabla II de la pregunta 1.50 de acuerdo con las instrucciones 3 y/o 4")</f>
        <v/>
      </c>
      <c r="C2557" s="715"/>
      <c r="D2557" s="715"/>
      <c r="E2557" s="715"/>
      <c r="F2557" s="715"/>
      <c r="G2557" s="715"/>
      <c r="H2557" s="715"/>
      <c r="I2557" s="715"/>
      <c r="J2557" s="715"/>
      <c r="K2557" s="715"/>
      <c r="L2557" s="715"/>
      <c r="M2557" s="715"/>
      <c r="N2557" s="715"/>
      <c r="O2557" s="715"/>
      <c r="P2557" s="715"/>
      <c r="Q2557" s="715"/>
      <c r="R2557" s="715"/>
      <c r="S2557" s="715"/>
      <c r="T2557" s="715"/>
      <c r="U2557" s="715"/>
      <c r="V2557" s="715"/>
      <c r="W2557" s="715"/>
      <c r="X2557" s="715"/>
      <c r="Y2557" s="715"/>
      <c r="Z2557" s="715"/>
      <c r="AA2557" s="715"/>
      <c r="AB2557" s="715"/>
      <c r="AC2557" s="715"/>
      <c r="AD2557" s="715"/>
      <c r="AH2557" s="509">
        <f>IF(AND(SUM(M2455:M2457)=0,COUNTIF(M2455:M2457,"NS")&gt;0),"NS",
IF(AND(SUM(M2455:M2457)=0,COUNTIF(M2455:M2457,0)&gt;0),0,
IF(AND(SUM(M2455:M2457)=0,COUNTIF(M2455:M2457,"NA")&gt;0),"NA",
SUM(M2455:M2457))))</f>
        <v>0</v>
      </c>
      <c r="AI2557" s="509">
        <f>M2458</f>
        <v>0</v>
      </c>
    </row>
    <row r="2558" spans="1:63" ht="15" customHeight="1">
      <c r="B2558" s="715" t="str">
        <f>IF(AND(AG2537=1,COUNTA(S2545:AA2550)&gt;0),"Error: no puede registrar información en el apartado ''Homicidio''",
IF(AND(AH2537=1,COUNTA(AB2545:AD2550)&gt;0),"Error: no puede registrar información en el apartado ''Suicidio''",""))</f>
        <v/>
      </c>
      <c r="C2558" s="715"/>
      <c r="D2558" s="715"/>
      <c r="E2558" s="715"/>
      <c r="F2558" s="715"/>
      <c r="G2558" s="715"/>
      <c r="H2558" s="715"/>
      <c r="I2558" s="715"/>
      <c r="J2558" s="715"/>
      <c r="K2558" s="715"/>
      <c r="L2558" s="715"/>
      <c r="M2558" s="715"/>
      <c r="N2558" s="715"/>
      <c r="O2558" s="715"/>
      <c r="P2558" s="715"/>
      <c r="Q2558" s="715"/>
      <c r="R2558" s="715"/>
      <c r="S2558" s="715"/>
      <c r="T2558" s="715"/>
      <c r="U2558" s="715"/>
      <c r="V2558" s="715"/>
      <c r="W2558" s="715"/>
      <c r="X2558" s="715"/>
      <c r="Y2558" s="715"/>
      <c r="Z2558" s="715"/>
      <c r="AA2558" s="715"/>
      <c r="AB2558" s="715"/>
      <c r="AC2558" s="715"/>
      <c r="AD2558" s="715"/>
      <c r="AH2558">
        <f>IF(OR(AH2557="NS",AH2557="NA",AH2557=0),54,0)</f>
        <v>54</v>
      </c>
      <c r="AI2558">
        <f>IF(OR(AI2557="NS",AI2557="NA",AI2557=0),18,0)</f>
        <v>18</v>
      </c>
    </row>
    <row r="2559" spans="1:63" ht="15" customHeight="1">
      <c r="B2559" s="816" t="str">
        <f>IF(AJ2561=0,"","Error: debe completar toda la información requerida")</f>
        <v/>
      </c>
      <c r="C2559" s="816"/>
      <c r="D2559" s="816"/>
      <c r="E2559" s="816"/>
      <c r="F2559" s="816"/>
      <c r="G2559" s="816"/>
      <c r="H2559" s="816"/>
      <c r="I2559" s="816"/>
      <c r="J2559" s="816"/>
      <c r="K2559" s="816"/>
      <c r="L2559" s="816"/>
      <c r="M2559" s="816"/>
      <c r="N2559" s="816"/>
      <c r="O2559" s="816"/>
      <c r="P2559" s="816"/>
      <c r="Q2559" s="816"/>
      <c r="R2559" s="816"/>
      <c r="S2559" s="816"/>
      <c r="T2559" s="816"/>
      <c r="U2559" s="816"/>
      <c r="V2559" s="816"/>
      <c r="W2559" s="816"/>
      <c r="X2559" s="816"/>
      <c r="Y2559" s="816"/>
      <c r="Z2559" s="816"/>
      <c r="AA2559" s="816"/>
      <c r="AB2559" s="816"/>
      <c r="AC2559" s="816"/>
      <c r="AD2559" s="816"/>
      <c r="AE2559" s="146"/>
      <c r="AH2559" t="s">
        <v>8023</v>
      </c>
      <c r="AI2559" t="s">
        <v>8024</v>
      </c>
      <c r="AJ2559" t="s">
        <v>8025</v>
      </c>
    </row>
    <row r="2560" spans="1:63" ht="15" customHeight="1">
      <c r="AH2560">
        <v>72</v>
      </c>
      <c r="AI2560">
        <f>SUM(AH2558:AI2558)</f>
        <v>72</v>
      </c>
      <c r="AJ2560">
        <f>COUNTBLANK(S2545:AD2550)</f>
        <v>72</v>
      </c>
    </row>
    <row r="2561" spans="1:90" ht="24" customHeight="1">
      <c r="A2561" s="157" t="s">
        <v>1885</v>
      </c>
      <c r="B2561" s="700" t="s">
        <v>2235</v>
      </c>
      <c r="C2561" s="700"/>
      <c r="D2561" s="700"/>
      <c r="E2561" s="700"/>
      <c r="F2561" s="700"/>
      <c r="G2561" s="700"/>
      <c r="H2561" s="700"/>
      <c r="I2561" s="700"/>
      <c r="J2561" s="700"/>
      <c r="K2561" s="700"/>
      <c r="L2561" s="700"/>
      <c r="M2561" s="700"/>
      <c r="N2561" s="700"/>
      <c r="O2561" s="700"/>
      <c r="P2561" s="700"/>
      <c r="Q2561" s="700"/>
      <c r="R2561" s="700"/>
      <c r="S2561" s="700"/>
      <c r="T2561" s="700"/>
      <c r="U2561" s="700"/>
      <c r="V2561" s="700"/>
      <c r="W2561" s="700"/>
      <c r="X2561" s="700"/>
      <c r="Y2561" s="700"/>
      <c r="Z2561" s="700"/>
      <c r="AA2561" s="700"/>
      <c r="AB2561" s="700"/>
      <c r="AC2561" s="700"/>
      <c r="AD2561" s="700"/>
      <c r="AJ2561">
        <f>IF(OR(AJ2560=AH2560,AJ2560=AI2560),0,1)</f>
        <v>0</v>
      </c>
    </row>
    <row r="2562" spans="1:90" ht="24" customHeight="1">
      <c r="A2562" s="157"/>
      <c r="B2562" s="138"/>
      <c r="C2562" s="682" t="s">
        <v>2259</v>
      </c>
      <c r="D2562" s="682"/>
      <c r="E2562" s="682"/>
      <c r="F2562" s="682"/>
      <c r="G2562" s="682"/>
      <c r="H2562" s="682"/>
      <c r="I2562" s="682"/>
      <c r="J2562" s="682"/>
      <c r="K2562" s="682"/>
      <c r="L2562" s="682"/>
      <c r="M2562" s="682"/>
      <c r="N2562" s="682"/>
      <c r="O2562" s="682"/>
      <c r="P2562" s="682"/>
      <c r="Q2562" s="682"/>
      <c r="R2562" s="682"/>
      <c r="S2562" s="682"/>
      <c r="T2562" s="682"/>
      <c r="U2562" s="682"/>
      <c r="V2562" s="682"/>
      <c r="W2562" s="682"/>
      <c r="X2562" s="682"/>
      <c r="Y2562" s="682"/>
      <c r="Z2562" s="682"/>
      <c r="AA2562" s="682"/>
      <c r="AB2562" s="682"/>
      <c r="AC2562" s="682"/>
      <c r="AD2562" s="682"/>
    </row>
    <row r="2563" spans="1:90" ht="48" customHeight="1">
      <c r="A2563" s="157"/>
      <c r="B2563" s="138"/>
      <c r="C2563" s="666" t="s">
        <v>2236</v>
      </c>
      <c r="D2563" s="666"/>
      <c r="E2563" s="666"/>
      <c r="F2563" s="666"/>
      <c r="G2563" s="666"/>
      <c r="H2563" s="666"/>
      <c r="I2563" s="666"/>
      <c r="J2563" s="666"/>
      <c r="K2563" s="666"/>
      <c r="L2563" s="666"/>
      <c r="M2563" s="666"/>
      <c r="N2563" s="666"/>
      <c r="O2563" s="666"/>
      <c r="P2563" s="666"/>
      <c r="Q2563" s="666"/>
      <c r="R2563" s="666"/>
      <c r="S2563" s="666"/>
      <c r="T2563" s="666"/>
      <c r="U2563" s="666"/>
      <c r="V2563" s="666"/>
      <c r="W2563" s="666"/>
      <c r="X2563" s="666"/>
      <c r="Y2563" s="666"/>
      <c r="Z2563" s="666"/>
      <c r="AA2563" s="666"/>
      <c r="AB2563" s="666"/>
      <c r="AC2563" s="666"/>
      <c r="AD2563" s="666"/>
      <c r="AG2563">
        <f>M2360</f>
        <v>0</v>
      </c>
    </row>
    <row r="2564" spans="1:90" ht="24" customHeight="1">
      <c r="A2564" s="136"/>
      <c r="B2564" s="11"/>
      <c r="C2564" s="682" t="s">
        <v>2237</v>
      </c>
      <c r="D2564" s="682"/>
      <c r="E2564" s="682"/>
      <c r="F2564" s="682"/>
      <c r="G2564" s="682"/>
      <c r="H2564" s="682"/>
      <c r="I2564" s="682"/>
      <c r="J2564" s="682"/>
      <c r="K2564" s="682"/>
      <c r="L2564" s="682"/>
      <c r="M2564" s="682"/>
      <c r="N2564" s="682"/>
      <c r="O2564" s="682"/>
      <c r="P2564" s="682"/>
      <c r="Q2564" s="682"/>
      <c r="R2564" s="682"/>
      <c r="S2564" s="682"/>
      <c r="T2564" s="682"/>
      <c r="U2564" s="682"/>
      <c r="V2564" s="682"/>
      <c r="W2564" s="682"/>
      <c r="X2564" s="682"/>
      <c r="Y2564" s="682"/>
      <c r="Z2564" s="682"/>
      <c r="AA2564" s="682"/>
      <c r="AB2564" s="682"/>
      <c r="AC2564" s="682"/>
      <c r="AD2564" s="682"/>
      <c r="AG2564">
        <f>IF(AND(AG2563&lt;&gt;"NS",AG2563&lt;&gt;"NA",AG2563&gt;0),0,1)</f>
        <v>1</v>
      </c>
    </row>
    <row r="2565" spans="1:90" ht="24" customHeight="1">
      <c r="A2565" s="136"/>
      <c r="B2565" s="5"/>
      <c r="C2565" s="666" t="s">
        <v>1883</v>
      </c>
      <c r="D2565" s="666"/>
      <c r="E2565" s="666"/>
      <c r="F2565" s="666"/>
      <c r="G2565" s="666"/>
      <c r="H2565" s="666"/>
      <c r="I2565" s="666"/>
      <c r="J2565" s="666"/>
      <c r="K2565" s="666"/>
      <c r="L2565" s="666"/>
      <c r="M2565" s="666"/>
      <c r="N2565" s="666"/>
      <c r="O2565" s="666"/>
      <c r="P2565" s="666"/>
      <c r="Q2565" s="666"/>
      <c r="R2565" s="666"/>
      <c r="S2565" s="666"/>
      <c r="T2565" s="666"/>
      <c r="U2565" s="666"/>
      <c r="V2565" s="666"/>
      <c r="W2565" s="666"/>
      <c r="X2565" s="666"/>
      <c r="Y2565" s="666"/>
      <c r="Z2565" s="666"/>
      <c r="AA2565" s="666"/>
      <c r="AB2565" s="666"/>
      <c r="AC2565" s="666"/>
      <c r="AD2565" s="666"/>
    </row>
    <row r="2566" spans="1:90">
      <c r="A2566" s="136"/>
      <c r="B2566" s="5"/>
      <c r="C2566" s="235"/>
      <c r="D2566" s="235"/>
      <c r="E2566" s="235"/>
      <c r="F2566" s="235"/>
      <c r="G2566" s="235"/>
      <c r="H2566" s="235"/>
      <c r="I2566" s="235"/>
      <c r="J2566" s="235"/>
      <c r="K2566" s="235"/>
      <c r="L2566" s="235"/>
      <c r="M2566" s="235"/>
      <c r="N2566" s="235"/>
      <c r="O2566" s="235"/>
      <c r="P2566" s="235"/>
      <c r="Q2566" s="235"/>
      <c r="R2566" s="235"/>
      <c r="S2566" s="235"/>
      <c r="T2566" s="235"/>
      <c r="U2566" s="235"/>
      <c r="V2566" s="235"/>
      <c r="W2566" s="235"/>
      <c r="X2566" s="235"/>
      <c r="Y2566" s="235"/>
      <c r="Z2566" s="235"/>
      <c r="AA2566" s="235"/>
      <c r="AB2566" s="235"/>
      <c r="AC2566" s="235"/>
      <c r="AD2566" s="235"/>
    </row>
    <row r="2567" spans="1:90">
      <c r="A2567" s="136"/>
      <c r="B2567" s="198"/>
      <c r="C2567" s="198"/>
      <c r="D2567" s="198"/>
      <c r="E2567" s="198"/>
      <c r="F2567" s="198"/>
      <c r="G2567" s="198"/>
      <c r="H2567" s="198"/>
      <c r="I2567" s="198"/>
      <c r="J2567" s="198"/>
      <c r="K2567" s="198"/>
      <c r="L2567" s="198"/>
      <c r="M2567" s="198"/>
      <c r="N2567" s="198"/>
      <c r="O2567" s="198"/>
      <c r="P2567" s="198"/>
      <c r="Q2567" s="198"/>
      <c r="R2567" s="198"/>
      <c r="S2567" s="198"/>
      <c r="T2567" s="198"/>
      <c r="U2567" s="198"/>
      <c r="V2567" s="198"/>
      <c r="W2567" s="198"/>
      <c r="X2567" s="198"/>
      <c r="Y2567" s="198"/>
      <c r="Z2567" s="198"/>
      <c r="AA2567" s="722" t="s">
        <v>1526</v>
      </c>
      <c r="AB2567" s="722"/>
      <c r="AC2567" s="722"/>
      <c r="AD2567" s="722"/>
    </row>
    <row r="2568" spans="1:90" ht="36" customHeight="1">
      <c r="A2568" s="183"/>
      <c r="B2568" s="73"/>
      <c r="C2568" s="703" t="s">
        <v>391</v>
      </c>
      <c r="D2568" s="704"/>
      <c r="E2568" s="704"/>
      <c r="F2568" s="704"/>
      <c r="G2568" s="704"/>
      <c r="H2568" s="704"/>
      <c r="I2568" s="704"/>
      <c r="J2568" s="704"/>
      <c r="K2568" s="704"/>
      <c r="L2568" s="705"/>
      <c r="M2568" s="696" t="s">
        <v>2772</v>
      </c>
      <c r="N2568" s="697"/>
      <c r="O2568" s="697"/>
      <c r="P2568" s="697"/>
      <c r="Q2568" s="697"/>
      <c r="R2568" s="697"/>
      <c r="S2568" s="697"/>
      <c r="T2568" s="697"/>
      <c r="U2568" s="697"/>
      <c r="V2568" s="697"/>
      <c r="W2568" s="697"/>
      <c r="X2568" s="697"/>
      <c r="Y2568" s="697"/>
      <c r="Z2568" s="697"/>
      <c r="AA2568" s="697"/>
      <c r="AB2568" s="697"/>
      <c r="AC2568" s="697"/>
      <c r="AD2568" s="698"/>
    </row>
    <row r="2569" spans="1:90" ht="15" customHeight="1">
      <c r="A2569" s="183"/>
      <c r="B2569" s="73"/>
      <c r="C2569" s="812"/>
      <c r="D2569" s="813"/>
      <c r="E2569" s="813"/>
      <c r="F2569" s="813"/>
      <c r="G2569" s="813"/>
      <c r="H2569" s="813"/>
      <c r="I2569" s="813"/>
      <c r="J2569" s="813"/>
      <c r="K2569" s="813"/>
      <c r="L2569" s="814"/>
      <c r="M2569" s="793" t="s">
        <v>114</v>
      </c>
      <c r="N2569" s="727" t="s">
        <v>115</v>
      </c>
      <c r="O2569" s="727" t="s">
        <v>116</v>
      </c>
      <c r="P2569" s="721" t="s">
        <v>552</v>
      </c>
      <c r="Q2569" s="721"/>
      <c r="R2569" s="721"/>
      <c r="S2569" s="721"/>
      <c r="T2569" s="721"/>
      <c r="U2569" s="721"/>
      <c r="V2569" s="721"/>
      <c r="W2569" s="721"/>
      <c r="X2569" s="721"/>
      <c r="Y2569" s="721" t="s">
        <v>553</v>
      </c>
      <c r="Z2569" s="721"/>
      <c r="AA2569" s="721"/>
      <c r="AB2569" s="721"/>
      <c r="AC2569" s="721"/>
      <c r="AD2569" s="721"/>
    </row>
    <row r="2570" spans="1:90" ht="36" customHeight="1">
      <c r="C2570" s="812"/>
      <c r="D2570" s="813"/>
      <c r="E2570" s="813"/>
      <c r="F2570" s="813"/>
      <c r="G2570" s="813"/>
      <c r="H2570" s="813"/>
      <c r="I2570" s="813"/>
      <c r="J2570" s="813"/>
      <c r="K2570" s="813"/>
      <c r="L2570" s="814"/>
      <c r="M2570" s="794"/>
      <c r="N2570" s="728"/>
      <c r="O2570" s="728"/>
      <c r="P2570" s="721" t="s">
        <v>525</v>
      </c>
      <c r="Q2570" s="721"/>
      <c r="R2570" s="721"/>
      <c r="S2570" s="721" t="s">
        <v>526</v>
      </c>
      <c r="T2570" s="721"/>
      <c r="U2570" s="721"/>
      <c r="V2570" s="721" t="s">
        <v>527</v>
      </c>
      <c r="W2570" s="721"/>
      <c r="X2570" s="721"/>
      <c r="Y2570" s="721" t="s">
        <v>529</v>
      </c>
      <c r="Z2570" s="721"/>
      <c r="AA2570" s="721"/>
      <c r="AB2570" s="721" t="s">
        <v>530</v>
      </c>
      <c r="AC2570" s="721"/>
      <c r="AD2570" s="721"/>
      <c r="AG2570" s="936" t="s">
        <v>8065</v>
      </c>
      <c r="AH2570" s="936"/>
      <c r="AI2570" s="936"/>
      <c r="AJ2570" s="936"/>
      <c r="AK2570" s="933" t="s">
        <v>8066</v>
      </c>
      <c r="AL2570" s="933"/>
      <c r="AM2570" s="933"/>
      <c r="AN2570" s="933"/>
      <c r="AO2570" s="936" t="s">
        <v>8067</v>
      </c>
      <c r="AP2570" s="936"/>
      <c r="AQ2570" s="936"/>
      <c r="AR2570" s="936"/>
      <c r="AS2570" s="937" t="s">
        <v>8068</v>
      </c>
      <c r="AT2570" s="937"/>
      <c r="AU2570" s="937"/>
      <c r="AV2570" s="937"/>
      <c r="AW2570" s="932" t="s">
        <v>525</v>
      </c>
      <c r="AX2570" s="932"/>
      <c r="AY2570" s="932"/>
      <c r="AZ2570" s="932"/>
      <c r="BA2570" s="933" t="s">
        <v>526</v>
      </c>
      <c r="BB2570" s="933"/>
      <c r="BC2570" s="933"/>
      <c r="BD2570" s="933"/>
      <c r="BE2570" s="935" t="s">
        <v>527</v>
      </c>
      <c r="BF2570" s="935"/>
      <c r="BG2570" s="935"/>
      <c r="BH2570" s="935"/>
      <c r="BI2570" s="933" t="s">
        <v>529</v>
      </c>
      <c r="BJ2570" s="933"/>
      <c r="BK2570" s="933"/>
      <c r="BL2570" s="933"/>
      <c r="BM2570" s="935" t="s">
        <v>530</v>
      </c>
      <c r="BN2570" s="935"/>
      <c r="BO2570" s="935"/>
      <c r="BP2570" s="935"/>
    </row>
    <row r="2571" spans="1:90" ht="48" customHeight="1">
      <c r="C2571" s="706"/>
      <c r="D2571" s="707"/>
      <c r="E2571" s="707"/>
      <c r="F2571" s="707"/>
      <c r="G2571" s="707"/>
      <c r="H2571" s="707"/>
      <c r="I2571" s="707"/>
      <c r="J2571" s="707"/>
      <c r="K2571" s="707"/>
      <c r="L2571" s="708"/>
      <c r="M2571" s="795"/>
      <c r="N2571" s="729"/>
      <c r="O2571" s="729"/>
      <c r="P2571" s="184" t="s">
        <v>205</v>
      </c>
      <c r="Q2571" s="141" t="s">
        <v>115</v>
      </c>
      <c r="R2571" s="141" t="s">
        <v>116</v>
      </c>
      <c r="S2571" s="184" t="s">
        <v>205</v>
      </c>
      <c r="T2571" s="141" t="s">
        <v>115</v>
      </c>
      <c r="U2571" s="141" t="s">
        <v>116</v>
      </c>
      <c r="V2571" s="184" t="s">
        <v>205</v>
      </c>
      <c r="W2571" s="141" t="s">
        <v>115</v>
      </c>
      <c r="X2571" s="141" t="s">
        <v>116</v>
      </c>
      <c r="Y2571" s="184" t="s">
        <v>205</v>
      </c>
      <c r="Z2571" s="141" t="s">
        <v>115</v>
      </c>
      <c r="AA2571" s="141" t="s">
        <v>116</v>
      </c>
      <c r="AB2571" s="184" t="s">
        <v>205</v>
      </c>
      <c r="AC2571" s="141" t="s">
        <v>115</v>
      </c>
      <c r="AD2571" s="141" t="s">
        <v>116</v>
      </c>
      <c r="AG2571" s="253" t="s">
        <v>8061</v>
      </c>
      <c r="AH2571" s="253" t="s">
        <v>8062</v>
      </c>
      <c r="AI2571" s="253" t="s">
        <v>8063</v>
      </c>
      <c r="AJ2571" s="253" t="s">
        <v>8064</v>
      </c>
      <c r="AK2571" s="310" t="s">
        <v>8061</v>
      </c>
      <c r="AL2571" s="310" t="s">
        <v>8062</v>
      </c>
      <c r="AM2571" s="310" t="s">
        <v>8063</v>
      </c>
      <c r="AN2571" s="310" t="s">
        <v>8064</v>
      </c>
      <c r="AO2571" s="253" t="s">
        <v>8061</v>
      </c>
      <c r="AP2571" s="253" t="s">
        <v>8062</v>
      </c>
      <c r="AQ2571" s="253" t="s">
        <v>8063</v>
      </c>
      <c r="AR2571" s="253" t="s">
        <v>8064</v>
      </c>
      <c r="AS2571" s="310" t="s">
        <v>8061</v>
      </c>
      <c r="AT2571" s="310" t="s">
        <v>8062</v>
      </c>
      <c r="AU2571" s="310" t="s">
        <v>8063</v>
      </c>
      <c r="AV2571" s="310" t="s">
        <v>8064</v>
      </c>
      <c r="AW2571" s="253" t="s">
        <v>8061</v>
      </c>
      <c r="AX2571" s="253" t="s">
        <v>8062</v>
      </c>
      <c r="AY2571" s="253" t="s">
        <v>8063</v>
      </c>
      <c r="AZ2571" s="253" t="s">
        <v>8064</v>
      </c>
      <c r="BA2571" s="310" t="s">
        <v>8061</v>
      </c>
      <c r="BB2571" s="310" t="s">
        <v>8062</v>
      </c>
      <c r="BC2571" s="310" t="s">
        <v>8063</v>
      </c>
      <c r="BD2571" s="310" t="s">
        <v>8064</v>
      </c>
      <c r="BE2571" s="253" t="s">
        <v>8061</v>
      </c>
      <c r="BF2571" s="253" t="s">
        <v>8062</v>
      </c>
      <c r="BG2571" s="253" t="s">
        <v>8063</v>
      </c>
      <c r="BH2571" s="253" t="s">
        <v>8064</v>
      </c>
      <c r="BI2571" s="310" t="s">
        <v>8061</v>
      </c>
      <c r="BJ2571" s="310" t="s">
        <v>8062</v>
      </c>
      <c r="BK2571" s="310" t="s">
        <v>8063</v>
      </c>
      <c r="BL2571" s="310" t="s">
        <v>8064</v>
      </c>
      <c r="BM2571" s="253" t="s">
        <v>8061</v>
      </c>
      <c r="BN2571" s="253" t="s">
        <v>8062</v>
      </c>
      <c r="BO2571" s="253" t="s">
        <v>8063</v>
      </c>
      <c r="BP2571" s="253" t="s">
        <v>8064</v>
      </c>
    </row>
    <row r="2572" spans="1:90" ht="36" customHeight="1">
      <c r="C2572" s="139" t="s">
        <v>23</v>
      </c>
      <c r="D2572" s="711" t="s">
        <v>2238</v>
      </c>
      <c r="E2572" s="712"/>
      <c r="F2572" s="712"/>
      <c r="G2572" s="712"/>
      <c r="H2572" s="712"/>
      <c r="I2572" s="712"/>
      <c r="J2572" s="712"/>
      <c r="K2572" s="712"/>
      <c r="L2572" s="713"/>
      <c r="M2572" s="9"/>
      <c r="N2572" s="9"/>
      <c r="O2572" s="9"/>
      <c r="P2572" s="9"/>
      <c r="Q2572" s="9"/>
      <c r="R2572" s="9"/>
      <c r="S2572" s="9"/>
      <c r="T2572" s="9"/>
      <c r="U2572" s="9"/>
      <c r="V2572" s="9"/>
      <c r="W2572" s="9"/>
      <c r="X2572" s="9"/>
      <c r="Y2572" s="9"/>
      <c r="Z2572" s="9"/>
      <c r="AA2572" s="9"/>
      <c r="AB2572" s="9"/>
      <c r="AC2572" s="9"/>
      <c r="AD2572" s="9"/>
      <c r="AG2572" s="176">
        <f>M2572</f>
        <v>0</v>
      </c>
      <c r="AH2572" s="181">
        <f>IF(AND(N2572="",O2572=""),0,
IF(COUNTIF(N2572:O2572,"NS")&gt;0,COUNTIF(N2572:O2572,"NS"),
IF(AND(AG2572&gt;AI2572,COUNTIF(N2572:O2572,"NS")&lt;2),(AP2572+AT2572),0)))</f>
        <v>0</v>
      </c>
      <c r="AI2572" s="177">
        <f>IF(COUNTIF(N2572:O2572,"NA")=2,"NA",SUM(N2572:O2572))</f>
        <v>0</v>
      </c>
      <c r="AJ2572" s="187">
        <f t="shared" ref="AJ2572" si="4050">IF($AJ$2621=$AH$2621, 0,  IF(OR(AND(AG2572=0, AH2572&gt;0),AND(AG2572="NS", AI2572&gt;0), AND(AG2572="NS", AH2572=0, AI2572=0)), 1, IF(OR(AND(AG2572&gt;0, AH2572=2), AND(AG2572="NS", AH2572=2), AND(AG2572="NS", AI2572=0, AH2572&gt;0), AG2572=AI2572), 0, 1)))</f>
        <v>0</v>
      </c>
      <c r="AK2572" s="178">
        <f>M2572</f>
        <v>0</v>
      </c>
      <c r="AL2572" s="190">
        <f>COUNTIF(P2572,"NS")+COUNTIF(S2572,"NS")+COUNTIF(V2572,"NS")+COUNTIF(Y2572,"NS")+COUNTIF(AB2572,"NS")+COUNTIF(M2587,"NS")+COUNTIF(P2587,"NS")+COUNTIF(S2587,"NS")+COUNTIF(V2587,"NS")+COUNTIF(Y2587,"NS")+COUNTIF(AB2587,"NS")+COUNTIF(P2602,"NS")+COUNTIF(S2602,"NS")+COUNTIF(V2602,"NS")+COUNTIF(Y2602,"NS")+COUNTIF(AB2602,"NS")</f>
        <v>0</v>
      </c>
      <c r="AM2572" s="190">
        <f>IF((COUNTIF(P2572,"NA")+COUNTIF(S2572,"NA")+COUNTIF(V2572,"NA")+COUNTIF(Y2572,"NA")+COUNTIF(AB2572,"NA")+COUNTIF(M2587,"NA")+COUNTIF(P2587,"NA")+COUNTIF(S2587,"NA")+COUNTIF(V2587,"NA")+COUNTIF(Y2587,"NA")+COUNTIF(AB2587,"NA")+COUNTIF(P2602,"NA")+COUNTIF(S2602,"NA")+COUNTIF(V2602,"NA")+COUNTIF(Y2602,"NA")+COUNTIF(AB2602,"NA"))=16,"na",SUM(P2572,S2572,V2572,Y2572,AB2572,M2587,P2587,S2587,V2587,Y2587,AB2587,P2602,S2602,V2602,Y2602,AB2602))</f>
        <v>0</v>
      </c>
      <c r="AN2572" s="187">
        <f t="shared" ref="AN2572" si="4051">IF($AJ$2621=$AH$2621, 0, IF(OR(AND(AK2572=0,AL2572&gt;0), AND(AK2572="NS", AM2572&gt;0), AND(AK2572="NS", AM2572=0, AL2572=0)), 1, IF(OR(AND(AL2572&gt;=2, AM2572&lt;AK2572), AND(AK2572="NS", AM2572=0, AL2572&gt;0), AK2572=AM2572), 0, 1)))</f>
        <v>0</v>
      </c>
      <c r="AO2572" s="176">
        <f>N2572</f>
        <v>0</v>
      </c>
      <c r="AP2572" s="176">
        <f>COUNTIF(Q2572,"NS")+COUNTIF(T2572,"NS")+COUNTIF(W2572,"NS")+COUNTIF(Z2572,"NS")+COUNTIF(AC2572,"NS")+COUNTIF(N2588,"NS")+COUNTIF(Q2588,"NS")+COUNTIF(T2588,"NS")+COUNTIF(W2588,"NS")+COUNTIF(Z2588,"NS")+COUNTIF(AC2588,"NS")+COUNTIF(Q2604,"NS")+COUNTIF(T2604,"NS")+COUNTIF(W2604,"NS")+COUNTIF(Z2604,"NS")+COUNTIF(AC2604,"NS")</f>
        <v>0</v>
      </c>
      <c r="AQ2572" s="176">
        <f>IF((COUNTIF(Q2572,"NA")+COUNTIF(T2572,"NA")+COUNTIF(W2572,"NA")+COUNTIF(Z2572,"NA")+COUNTIF(AC2572,"NA")+COUNTIF(N2587,"NA")+COUNTIF(Q2587,"NA")+COUNTIF(T2587,"NA")+COUNTIF(W2587,"NA")+COUNTIF(Z2587,"NA")+COUNTIF(AC2587,"NA")+COUNTIF(Q2602,"NA")+COUNTIF(T2602,"NA")+COUNTIF(W2602,"NA")+COUNTIF(Z2602,"NA")+COUNTIF(AC2602,"NA"))=16,"na",SUM(Q2572,T2572,W2572,Z2572,AC2572,N2587,Q2587,T2587,W2587,Z2587,AC2587,Q2602,T2602,W2602,Z2602,AC2602))</f>
        <v>0</v>
      </c>
      <c r="AR2572" s="187">
        <f t="shared" ref="AR2572" si="4052">IF($AJ$2621=$AH$2621, 0, IF(OR(AND(AO2572=0,AP2572&gt;0), AND(AO2572="NS", AQ2572&gt;0), AND(AO2572="NS", AQ2572=0, AP2572=0)), 1, IF(OR(AND(AP2572&gt;=2, AQ2572&lt;AO2572), AND(AO2572="NS", AQ2572=0, AP2572&gt;0), AO2572=AQ2572), 0, 1)))</f>
        <v>0</v>
      </c>
      <c r="AS2572" s="178">
        <f>O2572</f>
        <v>0</v>
      </c>
      <c r="AT2572" s="178">
        <f>COUNTIF(R2572,"NS")+COUNTIF(U2572,"NS")+COUNTIF(X2572,"NS")+COUNTIF(AA2572,"NS")+COUNTIF(AD2572,"NS")+COUNTIF(O2588,"NS")+COUNTIF(R2588,"NS")+COUNTIF(U2588,"NS")+COUNTIF(X2588,"NS")+COUNTIF(AA2588,"NS")+COUNTIF(AD2588,"NS")+COUNTIF(R2604,"NS")+COUNTIF(U2604,"NS")+COUNTIF(X2604,"NS")+COUNTIF(AA2604,"NS")+COUNTIF(AD2604,"NS")</f>
        <v>0</v>
      </c>
      <c r="AU2572" s="178">
        <f>IF((COUNTIF(R2572,"NA")+COUNTIF(U2572,"NA")+COUNTIF(X2572,"NA")+COUNTIF(AA2572,"NA")+COUNTIF(AD2572,"NA")+COUNTIF(O2587,"NA")+COUNTIF(R2587,"NA")+COUNTIF(U2587,"NA")+COUNTIF(X2587,"NA")+COUNTIF(AA2587,"NA")+COUNTIF(AD2587,"NA")+COUNTIF(R2602,"NA")+COUNTIF(U2602,"NA")+COUNTIF(X2602,"NA")+COUNTIF(AA2602,"NA")+COUNTIF(AD2602,"NA"))=16,"na",SUM(R2572,U2572,X2572,AA2572,AD2572,O2587,R2587,U2587,X2587,AA2587,AD2587,R2602,U2602,X2602,AA2602,AD2602))</f>
        <v>0</v>
      </c>
      <c r="AV2572" s="187">
        <f t="shared" ref="AV2572" si="4053">IF($AJ$2621=$AH$2621, 0, IF(OR(AND(AS2572=0,AT2572&gt;0), AND(AS2572="NS", AU2572&gt;0), AND(AS2572="NS", AU2572=0, AT2572=0)), 1, IF(OR(AND(AT2572&gt;=2, AU2572&lt;AS2572), AND(AS2572="NS", AU2572=0, AT2572&gt;0), AS2572=AU2572), 0, 1)))</f>
        <v>0</v>
      </c>
      <c r="AW2572" s="176">
        <f>P2572</f>
        <v>0</v>
      </c>
      <c r="AX2572" s="176">
        <f>COUNTIF(Q2572:R2572,"NS")</f>
        <v>0</v>
      </c>
      <c r="AY2572" s="177">
        <f>IF(COUNTIF(Q2572:R2572,"Na")=2,"NA",SUM(Q2572:R2572))</f>
        <v>0</v>
      </c>
      <c r="AZ2572" s="187">
        <f t="shared" ref="AZ2572" si="4054">IF($AJ$2621=$AH$2621, 0,  IF(OR(AND(AW2572=0, AX2572&gt;0),AND(AW2572="NS", AY2572&gt;0), AND(AW2572="NS", AX2572=0, AY2572=0)), 1, IF(OR(AND(AW2572&gt;0, AX2572=2), AND(AW2572="NS", AX2572=2), AND(AW2572="NS", AY2572=0, AX2572&gt;0), AW2572=AY2572), 0, 1)))</f>
        <v>0</v>
      </c>
      <c r="BA2572" s="178">
        <f>S2572</f>
        <v>0</v>
      </c>
      <c r="BB2572" s="178">
        <f>COUNTIF(T2572:U2572,"NS")</f>
        <v>0</v>
      </c>
      <c r="BC2572" s="190">
        <f>IF(COUNTIF(T2572:U2572,"Na")=2,"NA",SUM(T2572:U2572))</f>
        <v>0</v>
      </c>
      <c r="BD2572" s="187">
        <f t="shared" ref="BD2572" si="4055">IF($AJ$2621=$AH$2621, 0,  IF(OR(AND(BA2572=0, BB2572&gt;0),AND(BA2572="NS", BC2572&gt;0), AND(BA2572="NS", BB2572=0, BC2572=0)), 1, IF(OR(AND(BA2572&gt;0, BB2572=2), AND(BA2572="NS", BB2572=2), AND(BA2572="NS", BC2572=0, BB2572&gt;0), BA2572=BC2572), 0, 1)))</f>
        <v>0</v>
      </c>
      <c r="BE2572" s="176">
        <f>V2572</f>
        <v>0</v>
      </c>
      <c r="BF2572" s="176">
        <f>COUNTIF(W2572:X2572,"NS")</f>
        <v>0</v>
      </c>
      <c r="BG2572" s="177">
        <f>IF(COUNTIF(W2572:X2572,"NA")=2,"NA",SUM(W2572:X2572))</f>
        <v>0</v>
      </c>
      <c r="BH2572" s="187">
        <f t="shared" ref="BH2572" si="4056">IF($AJ$2621=$AH$2621, 0,  IF(OR(AND(BE2572=0, BF2572&gt;0),AND(BE2572="NS", BG2572&gt;0), AND(BE2572="NS", BF2572=0, BG2572=0)), 1, IF(OR(AND(BE2572&gt;0, BF2572=2), AND(BE2572="NS", BF2572=2), AND(BE2572="NS", BG2572=0, BF2572&gt;0), BE2572=BG2572), 0, 1)))</f>
        <v>0</v>
      </c>
      <c r="BI2572" s="178">
        <f>Y2572</f>
        <v>0</v>
      </c>
      <c r="BJ2572" s="178">
        <f>COUNTIF(Z2572:AA2572,"NS")</f>
        <v>0</v>
      </c>
      <c r="BK2572" s="190">
        <f>IF(COUNTIF(Z2572:AA2572,"NA")=2,"NA",SUM(Z2572:AA2572))</f>
        <v>0</v>
      </c>
      <c r="BL2572" s="187">
        <f t="shared" ref="BL2572" si="4057">IF($AJ$2621=$AH$2621, 0,  IF(OR(AND(BI2572=0, BJ2572&gt;0),AND(BI2572="NS", BK2572&gt;0), AND(BI2572="NS", BJ2572=0, BK2572=0)), 1, IF(OR(AND(BI2572&gt;0, BJ2572=2), AND(BI2572="NS", BJ2572=2), AND(BI2572="NS", BK2572=0, BJ2572&gt;0), BI2572=BK2572), 0, 1)))</f>
        <v>0</v>
      </c>
      <c r="BM2572" s="176">
        <f>AB2572</f>
        <v>0</v>
      </c>
      <c r="BN2572" s="176">
        <f>COUNTIF(AC2572:AD2572,"NS")</f>
        <v>0</v>
      </c>
      <c r="BO2572" s="177">
        <f>IF(COUNTIF(AC2572:AD2572,"NA")=2,"NA",SUM(AC2572:AD2572))</f>
        <v>0</v>
      </c>
      <c r="BP2572" s="187">
        <f t="shared" ref="BP2572" si="4058">IF($AJ$2621=$AH$2621, 0,  IF(OR(AND(BM2572=0, BN2572&gt;0),AND(BM2572="NS", BO2572&gt;0), AND(BM2572="NS", BN2572=0, BO2572=0)), 1, IF(OR(AND(BM2572&gt;0, BN2572=2), AND(BM2572="NS", BN2572=2), AND(BM2572="NS", BO2572=0, BN2572&gt;0), BM2572=BO2572), 0, 1)))</f>
        <v>0</v>
      </c>
    </row>
    <row r="2573" spans="1:90" ht="15" customHeight="1">
      <c r="C2573" s="139" t="s">
        <v>30</v>
      </c>
      <c r="D2573" s="711" t="s">
        <v>392</v>
      </c>
      <c r="E2573" s="712"/>
      <c r="F2573" s="712"/>
      <c r="G2573" s="712"/>
      <c r="H2573" s="712"/>
      <c r="I2573" s="712"/>
      <c r="J2573" s="712"/>
      <c r="K2573" s="712"/>
      <c r="L2573" s="713"/>
      <c r="M2573" s="9"/>
      <c r="N2573" s="9"/>
      <c r="O2573" s="9"/>
      <c r="P2573" s="9"/>
      <c r="Q2573" s="9"/>
      <c r="R2573" s="9"/>
      <c r="S2573" s="9"/>
      <c r="T2573" s="9"/>
      <c r="U2573" s="9"/>
      <c r="V2573" s="9"/>
      <c r="W2573" s="9"/>
      <c r="X2573" s="9"/>
      <c r="Y2573" s="9"/>
      <c r="Z2573" s="9"/>
      <c r="AA2573" s="9"/>
      <c r="AB2573" s="9"/>
      <c r="AC2573" s="9"/>
      <c r="AD2573" s="9"/>
      <c r="AG2573" s="176">
        <f t="shared" ref="AG2573:AG2579" si="4059">M2573</f>
        <v>0</v>
      </c>
      <c r="AH2573" s="181">
        <f t="shared" ref="AH2573:AH2579" si="4060">IF(AND(N2573="",O2573=""),0,
IF(COUNTIF(N2573:O2573,"NS")&gt;0,COUNTIF(N2573:O2573,"NS"),
IF(AND(AG2573&gt;AI2573,COUNTIF(N2573:O2573,"NS")&lt;2),(AP2573+AT2573),0)))</f>
        <v>0</v>
      </c>
      <c r="AI2573" s="177">
        <f t="shared" ref="AI2573:AI2579" si="4061">IF(COUNTIF(N2573:O2573,"NA")=2,"NA",SUM(N2573:O2573))</f>
        <v>0</v>
      </c>
      <c r="AJ2573" s="187">
        <f t="shared" ref="AJ2573:AJ2579" si="4062">IF($AJ$2621=$AH$2621, 0,  IF(OR(AND(AG2573=0, AH2573&gt;0),AND(AG2573="NS", AI2573&gt;0), AND(AG2573="NS", AH2573=0, AI2573=0)), 1, IF(OR(AND(AG2573&gt;0, AH2573=2), AND(AG2573="NS", AH2573=2), AND(AG2573="NS", AI2573=0, AH2573&gt;0), AG2573=AI2573), 0, 1)))</f>
        <v>0</v>
      </c>
      <c r="AK2573" s="178">
        <f t="shared" ref="AK2573:AK2579" si="4063">M2573</f>
        <v>0</v>
      </c>
      <c r="AL2573" s="190">
        <f t="shared" ref="AL2573:AL2579" si="4064">COUNTIF(P2573,"NS")+COUNTIF(S2573,"NS")+COUNTIF(V2573,"NS")+COUNTIF(Y2573,"NS")+COUNTIF(AB2573,"NS")+COUNTIF(M2588,"NS")+COUNTIF(P2588,"NS")+COUNTIF(S2588,"NS")+COUNTIF(V2588,"NS")+COUNTIF(Y2588,"NS")+COUNTIF(AB2588,"NS")+COUNTIF(P2603,"NS")+COUNTIF(S2603,"NS")+COUNTIF(V2603,"NS")+COUNTIF(Y2603,"NS")+COUNTIF(AB2603,"NS")</f>
        <v>0</v>
      </c>
      <c r="AM2573" s="190">
        <f t="shared" ref="AM2573:AM2578" si="4065">IF((COUNTIF(P2573,"NA")+COUNTIF(S2573,"NA")+COUNTIF(V2573,"NA")+COUNTIF(Y2573,"NA")+COUNTIF(AB2573,"NA")+COUNTIF(M2588,"NA")+COUNTIF(P2588,"NA")+COUNTIF(S2588,"NA")+COUNTIF(V2588,"NA")+COUNTIF(Y2588,"NA")+COUNTIF(AB2588,"NA")+COUNTIF(P2603,"NA")+COUNTIF(S2603,"NA")+COUNTIF(V2603,"NA")+COUNTIF(Y2603,"NA")+COUNTIF(AB2603,"NA"))=16,"na",SUM(P2573,S2573,V2573,Y2573,AB2573,M2588,P2588,S2588,V2588,Y2588,AB2588,P2603,S2603,V2603,Y2603,AB2603))</f>
        <v>0</v>
      </c>
      <c r="AN2573" s="187">
        <f t="shared" ref="AN2573:AN2579" si="4066">IF($AJ$2621=$AH$2621, 0, IF(OR(AND(AK2573=0,AL2573&gt;0), AND(AK2573="NS", AM2573&gt;0), AND(AK2573="NS", AM2573=0, AL2573=0)), 1, IF(OR(AND(AL2573&gt;=2, AM2573&lt;AK2573), AND(AK2573="NS", AM2573=0, AL2573&gt;0), AK2573=AM2573), 0, 1)))</f>
        <v>0</v>
      </c>
      <c r="AO2573" s="176">
        <f t="shared" ref="AO2573:AO2579" si="4067">N2573</f>
        <v>0</v>
      </c>
      <c r="AP2573" s="176">
        <f t="shared" ref="AP2573:AP2579" si="4068">COUNTIF(Q2573,"NS")+COUNTIF(T2573,"NS")+COUNTIF(W2573,"NS")+COUNTIF(Z2573,"NS")+COUNTIF(AC2573,"NS")+COUNTIF(N2589,"NS")+COUNTIF(Q2589,"NS")+COUNTIF(T2589,"NS")+COUNTIF(W2589,"NS")+COUNTIF(Z2589,"NS")+COUNTIF(AC2589,"NS")+COUNTIF(Q2605,"NS")+COUNTIF(T2605,"NS")+COUNTIF(W2605,"NS")+COUNTIF(Z2605,"NS")+COUNTIF(AC2605,"NS")</f>
        <v>0</v>
      </c>
      <c r="AQ2573" s="176">
        <f t="shared" ref="AQ2573:AQ2579" si="4069">IF((COUNTIF(Q2573,"NA")+COUNTIF(T2573,"NA")+COUNTIF(W2573,"NA")+COUNTIF(Z2573,"NA")+COUNTIF(AC2573,"NA")+COUNTIF(N2588,"NA")+COUNTIF(Q2588,"NA")+COUNTIF(T2588,"NA")+COUNTIF(W2588,"NA")+COUNTIF(Z2588,"NA")+COUNTIF(AC2588,"NA")+COUNTIF(Q2603,"NA")+COUNTIF(T2603,"NA")+COUNTIF(W2603,"NA")+COUNTIF(Z2603,"NA")+COUNTIF(AC2603,"NA"))=16,"na",SUM(Q2573,T2573,W2573,Z2573,AC2573,N2588,Q2588,T2588,W2588,Z2588,AC2588,Q2603,T2603,W2603,Z2603,AC2603))</f>
        <v>0</v>
      </c>
      <c r="AR2573" s="187">
        <f t="shared" ref="AR2573:AR2579" si="4070">IF($AJ$2621=$AH$2621, 0, IF(OR(AND(AO2573=0,AP2573&gt;0), AND(AO2573="NS", AQ2573&gt;0), AND(AO2573="NS", AQ2573=0, AP2573=0)), 1, IF(OR(AND(AP2573&gt;=2, AQ2573&lt;AO2573), AND(AO2573="NS", AQ2573=0, AP2573&gt;0), AO2573=AQ2573), 0, 1)))</f>
        <v>0</v>
      </c>
      <c r="AS2573" s="178">
        <f t="shared" ref="AS2573:AS2579" si="4071">O2573</f>
        <v>0</v>
      </c>
      <c r="AT2573" s="178">
        <f t="shared" ref="AT2573:AT2579" si="4072">COUNTIF(R2573,"NS")+COUNTIF(U2573,"NS")+COUNTIF(X2573,"NS")+COUNTIF(AA2573,"NS")+COUNTIF(AD2573,"NS")+COUNTIF(O2589,"NS")+COUNTIF(R2589,"NS")+COUNTIF(U2589,"NS")+COUNTIF(X2589,"NS")+COUNTIF(AA2589,"NS")+COUNTIF(AD2589,"NS")+COUNTIF(R2605,"NS")+COUNTIF(U2605,"NS")+COUNTIF(X2605,"NS")+COUNTIF(AA2605,"NS")+COUNTIF(AD2605,"NS")</f>
        <v>0</v>
      </c>
      <c r="AU2573" s="178">
        <f t="shared" ref="AU2573:AU2579" si="4073">IF((COUNTIF(R2573,"NA")+COUNTIF(U2573,"NA")+COUNTIF(X2573,"NA")+COUNTIF(AA2573,"NA")+COUNTIF(AD2573,"NA")+COUNTIF(O2588,"NA")+COUNTIF(R2588,"NA")+COUNTIF(U2588,"NA")+COUNTIF(X2588,"NA")+COUNTIF(AA2588,"NA")+COUNTIF(AD2588,"NA")+COUNTIF(R2603,"NA")+COUNTIF(U2603,"NA")+COUNTIF(X2603,"NA")+COUNTIF(AA2603,"NA")+COUNTIF(AD2603,"NA"))=16,"na",SUM(R2573,U2573,X2573,AA2573,AD2573,O2588,R2588,U2588,X2588,AA2588,AD2588,R2603,U2603,X2603,AA2603,AD2603))</f>
        <v>0</v>
      </c>
      <c r="AV2573" s="187">
        <f t="shared" ref="AV2573:AV2579" si="4074">IF($AJ$2621=$AH$2621, 0, IF(OR(AND(AS2573=0,AT2573&gt;0), AND(AS2573="NS", AU2573&gt;0), AND(AS2573="NS", AU2573=0, AT2573=0)), 1, IF(OR(AND(AT2573&gt;=2, AU2573&lt;AS2573), AND(AS2573="NS", AU2573=0, AT2573&gt;0), AS2573=AU2573), 0, 1)))</f>
        <v>0</v>
      </c>
      <c r="AW2573" s="176">
        <f t="shared" ref="AW2573:AW2579" si="4075">P2573</f>
        <v>0</v>
      </c>
      <c r="AX2573" s="176">
        <f t="shared" ref="AX2573:AX2579" si="4076">COUNTIF(Q2573:R2573,"NS")</f>
        <v>0</v>
      </c>
      <c r="AY2573" s="177">
        <f t="shared" ref="AY2573:AY2579" si="4077">IF(COUNTIF(Q2573:R2573,"Na")=2,"NA",SUM(Q2573:R2573))</f>
        <v>0</v>
      </c>
      <c r="AZ2573" s="187">
        <f t="shared" ref="AZ2573:AZ2579" si="4078">IF($AJ$2621=$AH$2621, 0,  IF(OR(AND(AW2573=0, AX2573&gt;0),AND(AW2573="NS", AY2573&gt;0), AND(AW2573="NS", AX2573=0, AY2573=0)), 1, IF(OR(AND(AW2573&gt;0, AX2573=2), AND(AW2573="NS", AX2573=2), AND(AW2573="NS", AY2573=0, AX2573&gt;0), AW2573=AY2573), 0, 1)))</f>
        <v>0</v>
      </c>
      <c r="BA2573" s="178">
        <f t="shared" ref="BA2573:BA2579" si="4079">S2573</f>
        <v>0</v>
      </c>
      <c r="BB2573" s="178">
        <f t="shared" ref="BB2573:BB2579" si="4080">COUNTIF(T2573:U2573,"NS")</f>
        <v>0</v>
      </c>
      <c r="BC2573" s="190">
        <f t="shared" ref="BC2573:BC2579" si="4081">IF(COUNTIF(T2573:U2573,"Na")=2,"NA",SUM(T2573:U2573))</f>
        <v>0</v>
      </c>
      <c r="BD2573" s="187">
        <f t="shared" ref="BD2573:BD2579" si="4082">IF($AJ$2621=$AH$2621, 0,  IF(OR(AND(BA2573=0, BB2573&gt;0),AND(BA2573="NS", BC2573&gt;0), AND(BA2573="NS", BB2573=0, BC2573=0)), 1, IF(OR(AND(BA2573&gt;0, BB2573=2), AND(BA2573="NS", BB2573=2), AND(BA2573="NS", BC2573=0, BB2573&gt;0), BA2573=BC2573), 0, 1)))</f>
        <v>0</v>
      </c>
      <c r="BE2573" s="176">
        <f t="shared" ref="BE2573:BE2579" si="4083">V2573</f>
        <v>0</v>
      </c>
      <c r="BF2573" s="176">
        <f t="shared" ref="BF2573:BF2579" si="4084">COUNTIF(W2573:X2573,"NS")</f>
        <v>0</v>
      </c>
      <c r="BG2573" s="177">
        <f t="shared" ref="BG2573:BG2579" si="4085">IF(COUNTIF(W2573:X2573,"NA")=2,"NA",SUM(W2573:X2573))</f>
        <v>0</v>
      </c>
      <c r="BH2573" s="187">
        <f t="shared" ref="BH2573:BH2579" si="4086">IF($AJ$2621=$AH$2621, 0,  IF(OR(AND(BE2573=0, BF2573&gt;0),AND(BE2573="NS", BG2573&gt;0), AND(BE2573="NS", BF2573=0, BG2573=0)), 1, IF(OR(AND(BE2573&gt;0, BF2573=2), AND(BE2573="NS", BF2573=2), AND(BE2573="NS", BG2573=0, BF2573&gt;0), BE2573=BG2573), 0, 1)))</f>
        <v>0</v>
      </c>
      <c r="BI2573" s="178">
        <f t="shared" ref="BI2573:BI2579" si="4087">Y2573</f>
        <v>0</v>
      </c>
      <c r="BJ2573" s="178">
        <f t="shared" ref="BJ2573:BJ2579" si="4088">COUNTIF(Z2573:AA2573,"NS")</f>
        <v>0</v>
      </c>
      <c r="BK2573" s="190">
        <f t="shared" ref="BK2573:BK2579" si="4089">IF(COUNTIF(Z2573:AA2573,"NA")=2,"NA",SUM(Z2573:AA2573))</f>
        <v>0</v>
      </c>
      <c r="BL2573" s="187">
        <f t="shared" ref="BL2573:BL2579" si="4090">IF($AJ$2621=$AH$2621, 0,  IF(OR(AND(BI2573=0, BJ2573&gt;0),AND(BI2573="NS", BK2573&gt;0), AND(BI2573="NS", BJ2573=0, BK2573=0)), 1, IF(OR(AND(BI2573&gt;0, BJ2573=2), AND(BI2573="NS", BJ2573=2), AND(BI2573="NS", BK2573=0, BJ2573&gt;0), BI2573=BK2573), 0, 1)))</f>
        <v>0</v>
      </c>
      <c r="BM2573" s="176">
        <f t="shared" ref="BM2573:BM2579" si="4091">AB2573</f>
        <v>0</v>
      </c>
      <c r="BN2573" s="176">
        <f t="shared" ref="BN2573:BN2579" si="4092">COUNTIF(AC2573:AD2573,"NS")</f>
        <v>0</v>
      </c>
      <c r="BO2573" s="177">
        <f t="shared" ref="BO2573:BO2579" si="4093">IF(COUNTIF(AC2573:AD2573,"NA")=2,"NA",SUM(AC2573:AD2573))</f>
        <v>0</v>
      </c>
      <c r="BP2573" s="187">
        <f t="shared" ref="BP2573:BP2579" si="4094">IF($AJ$2621=$AH$2621, 0,  IF(OR(AND(BM2573=0, BN2573&gt;0),AND(BM2573="NS", BO2573&gt;0), AND(BM2573="NS", BN2573=0, BO2573=0)), 1, IF(OR(AND(BM2573&gt;0, BN2573=2), AND(BM2573="NS", BN2573=2), AND(BM2573="NS", BO2573=0, BN2573&gt;0), BM2573=BO2573), 0, 1)))</f>
        <v>0</v>
      </c>
    </row>
    <row r="2574" spans="1:90" ht="24" customHeight="1">
      <c r="C2574" s="139" t="s">
        <v>36</v>
      </c>
      <c r="D2574" s="711" t="s">
        <v>393</v>
      </c>
      <c r="E2574" s="712"/>
      <c r="F2574" s="712"/>
      <c r="G2574" s="712"/>
      <c r="H2574" s="712"/>
      <c r="I2574" s="712"/>
      <c r="J2574" s="712"/>
      <c r="K2574" s="712"/>
      <c r="L2574" s="713"/>
      <c r="M2574" s="9"/>
      <c r="N2574" s="9"/>
      <c r="O2574" s="9"/>
      <c r="P2574" s="9"/>
      <c r="Q2574" s="9"/>
      <c r="R2574" s="9"/>
      <c r="S2574" s="9"/>
      <c r="T2574" s="9"/>
      <c r="U2574" s="9"/>
      <c r="V2574" s="9"/>
      <c r="W2574" s="9"/>
      <c r="X2574" s="9"/>
      <c r="Y2574" s="9"/>
      <c r="Z2574" s="9"/>
      <c r="AA2574" s="9"/>
      <c r="AB2574" s="9"/>
      <c r="AC2574" s="9"/>
      <c r="AD2574" s="9"/>
      <c r="AG2574" s="176">
        <f t="shared" si="4059"/>
        <v>0</v>
      </c>
      <c r="AH2574" s="181">
        <f t="shared" si="4060"/>
        <v>0</v>
      </c>
      <c r="AI2574" s="177">
        <f t="shared" si="4061"/>
        <v>0</v>
      </c>
      <c r="AJ2574" s="187">
        <f t="shared" si="4062"/>
        <v>0</v>
      </c>
      <c r="AK2574" s="178">
        <f t="shared" si="4063"/>
        <v>0</v>
      </c>
      <c r="AL2574" s="190">
        <f t="shared" si="4064"/>
        <v>0</v>
      </c>
      <c r="AM2574" s="190">
        <f t="shared" si="4065"/>
        <v>0</v>
      </c>
      <c r="AN2574" s="187">
        <f t="shared" si="4066"/>
        <v>0</v>
      </c>
      <c r="AO2574" s="176">
        <f t="shared" si="4067"/>
        <v>0</v>
      </c>
      <c r="AP2574" s="176">
        <f t="shared" si="4068"/>
        <v>0</v>
      </c>
      <c r="AQ2574" s="176">
        <f t="shared" si="4069"/>
        <v>0</v>
      </c>
      <c r="AR2574" s="187">
        <f t="shared" si="4070"/>
        <v>0</v>
      </c>
      <c r="AS2574" s="178">
        <f t="shared" si="4071"/>
        <v>0</v>
      </c>
      <c r="AT2574" s="178">
        <f t="shared" si="4072"/>
        <v>0</v>
      </c>
      <c r="AU2574" s="178">
        <f t="shared" si="4073"/>
        <v>0</v>
      </c>
      <c r="AV2574" s="187">
        <f t="shared" si="4074"/>
        <v>0</v>
      </c>
      <c r="AW2574" s="176">
        <f t="shared" si="4075"/>
        <v>0</v>
      </c>
      <c r="AX2574" s="176">
        <f t="shared" si="4076"/>
        <v>0</v>
      </c>
      <c r="AY2574" s="177">
        <f t="shared" si="4077"/>
        <v>0</v>
      </c>
      <c r="AZ2574" s="187">
        <f t="shared" si="4078"/>
        <v>0</v>
      </c>
      <c r="BA2574" s="178">
        <f t="shared" si="4079"/>
        <v>0</v>
      </c>
      <c r="BB2574" s="178">
        <f t="shared" si="4080"/>
        <v>0</v>
      </c>
      <c r="BC2574" s="190">
        <f t="shared" si="4081"/>
        <v>0</v>
      </c>
      <c r="BD2574" s="187">
        <f t="shared" si="4082"/>
        <v>0</v>
      </c>
      <c r="BE2574" s="176">
        <f t="shared" si="4083"/>
        <v>0</v>
      </c>
      <c r="BF2574" s="176">
        <f t="shared" si="4084"/>
        <v>0</v>
      </c>
      <c r="BG2574" s="177">
        <f t="shared" si="4085"/>
        <v>0</v>
      </c>
      <c r="BH2574" s="187">
        <f t="shared" si="4086"/>
        <v>0</v>
      </c>
      <c r="BI2574" s="178">
        <f t="shared" si="4087"/>
        <v>0</v>
      </c>
      <c r="BJ2574" s="178">
        <f t="shared" si="4088"/>
        <v>0</v>
      </c>
      <c r="BK2574" s="190">
        <f t="shared" si="4089"/>
        <v>0</v>
      </c>
      <c r="BL2574" s="187">
        <f t="shared" si="4090"/>
        <v>0</v>
      </c>
      <c r="BM2574" s="176">
        <f t="shared" si="4091"/>
        <v>0</v>
      </c>
      <c r="BN2574" s="176">
        <f t="shared" si="4092"/>
        <v>0</v>
      </c>
      <c r="BO2574" s="177">
        <f t="shared" si="4093"/>
        <v>0</v>
      </c>
      <c r="BP2574" s="187">
        <f t="shared" si="4094"/>
        <v>0</v>
      </c>
    </row>
    <row r="2575" spans="1:90" ht="15" customHeight="1">
      <c r="C2575" s="139" t="s">
        <v>40</v>
      </c>
      <c r="D2575" s="711" t="s">
        <v>2239</v>
      </c>
      <c r="E2575" s="712"/>
      <c r="F2575" s="712"/>
      <c r="G2575" s="712"/>
      <c r="H2575" s="712"/>
      <c r="I2575" s="712"/>
      <c r="J2575" s="712"/>
      <c r="K2575" s="712"/>
      <c r="L2575" s="713"/>
      <c r="M2575" s="9"/>
      <c r="N2575" s="9"/>
      <c r="O2575" s="9"/>
      <c r="P2575" s="9"/>
      <c r="Q2575" s="9"/>
      <c r="R2575" s="9"/>
      <c r="S2575" s="9"/>
      <c r="T2575" s="9"/>
      <c r="U2575" s="9"/>
      <c r="V2575" s="9"/>
      <c r="W2575" s="9"/>
      <c r="X2575" s="9"/>
      <c r="Y2575" s="9"/>
      <c r="Z2575" s="9"/>
      <c r="AA2575" s="9"/>
      <c r="AB2575" s="9"/>
      <c r="AC2575" s="9"/>
      <c r="AD2575" s="9"/>
      <c r="AG2575" s="176">
        <f t="shared" si="4059"/>
        <v>0</v>
      </c>
      <c r="AH2575" s="181">
        <f t="shared" si="4060"/>
        <v>0</v>
      </c>
      <c r="AI2575" s="177">
        <f t="shared" si="4061"/>
        <v>0</v>
      </c>
      <c r="AJ2575" s="187">
        <f t="shared" si="4062"/>
        <v>0</v>
      </c>
      <c r="AK2575" s="178">
        <f t="shared" si="4063"/>
        <v>0</v>
      </c>
      <c r="AL2575" s="190">
        <f t="shared" si="4064"/>
        <v>0</v>
      </c>
      <c r="AM2575" s="190">
        <f t="shared" si="4065"/>
        <v>0</v>
      </c>
      <c r="AN2575" s="187">
        <f t="shared" si="4066"/>
        <v>0</v>
      </c>
      <c r="AO2575" s="176">
        <f t="shared" si="4067"/>
        <v>0</v>
      </c>
      <c r="AP2575" s="176">
        <f t="shared" si="4068"/>
        <v>0</v>
      </c>
      <c r="AQ2575" s="176">
        <f t="shared" si="4069"/>
        <v>0</v>
      </c>
      <c r="AR2575" s="187">
        <f t="shared" si="4070"/>
        <v>0</v>
      </c>
      <c r="AS2575" s="178">
        <f t="shared" si="4071"/>
        <v>0</v>
      </c>
      <c r="AT2575" s="178">
        <f t="shared" si="4072"/>
        <v>0</v>
      </c>
      <c r="AU2575" s="178">
        <f t="shared" si="4073"/>
        <v>0</v>
      </c>
      <c r="AV2575" s="187">
        <f t="shared" si="4074"/>
        <v>0</v>
      </c>
      <c r="AW2575" s="176">
        <f t="shared" si="4075"/>
        <v>0</v>
      </c>
      <c r="AX2575" s="176">
        <f t="shared" si="4076"/>
        <v>0</v>
      </c>
      <c r="AY2575" s="177">
        <f t="shared" si="4077"/>
        <v>0</v>
      </c>
      <c r="AZ2575" s="187">
        <f t="shared" si="4078"/>
        <v>0</v>
      </c>
      <c r="BA2575" s="178">
        <f t="shared" si="4079"/>
        <v>0</v>
      </c>
      <c r="BB2575" s="178">
        <f t="shared" si="4080"/>
        <v>0</v>
      </c>
      <c r="BC2575" s="190">
        <f t="shared" si="4081"/>
        <v>0</v>
      </c>
      <c r="BD2575" s="187">
        <f t="shared" si="4082"/>
        <v>0</v>
      </c>
      <c r="BE2575" s="176">
        <f t="shared" si="4083"/>
        <v>0</v>
      </c>
      <c r="BF2575" s="176">
        <f t="shared" si="4084"/>
        <v>0</v>
      </c>
      <c r="BG2575" s="177">
        <f t="shared" si="4085"/>
        <v>0</v>
      </c>
      <c r="BH2575" s="187">
        <f t="shared" si="4086"/>
        <v>0</v>
      </c>
      <c r="BI2575" s="178">
        <f t="shared" si="4087"/>
        <v>0</v>
      </c>
      <c r="BJ2575" s="178">
        <f t="shared" si="4088"/>
        <v>0</v>
      </c>
      <c r="BK2575" s="190">
        <f t="shared" si="4089"/>
        <v>0</v>
      </c>
      <c r="BL2575" s="187">
        <f t="shared" si="4090"/>
        <v>0</v>
      </c>
      <c r="BM2575" s="176">
        <f t="shared" si="4091"/>
        <v>0</v>
      </c>
      <c r="BN2575" s="176">
        <f t="shared" si="4092"/>
        <v>0</v>
      </c>
      <c r="BO2575" s="177">
        <f t="shared" si="4093"/>
        <v>0</v>
      </c>
      <c r="BP2575" s="187">
        <f t="shared" si="4094"/>
        <v>0</v>
      </c>
      <c r="BU2575" s="938" t="s">
        <v>114</v>
      </c>
      <c r="BV2575" s="777" t="s">
        <v>115</v>
      </c>
      <c r="BW2575" s="777" t="s">
        <v>116</v>
      </c>
      <c r="BX2575" s="606" t="s">
        <v>552</v>
      </c>
      <c r="BY2575" s="607"/>
      <c r="BZ2575" s="607"/>
      <c r="CA2575" s="607"/>
      <c r="CB2575" s="607"/>
      <c r="CC2575" s="607"/>
      <c r="CD2575" s="607"/>
      <c r="CE2575" s="607"/>
      <c r="CF2575" s="608"/>
      <c r="CG2575" s="606" t="s">
        <v>553</v>
      </c>
      <c r="CH2575" s="607"/>
      <c r="CI2575" s="607"/>
      <c r="CJ2575" s="607"/>
      <c r="CK2575" s="607"/>
      <c r="CL2575" s="608"/>
    </row>
    <row r="2576" spans="1:90" ht="15" customHeight="1">
      <c r="C2576" s="139" t="s">
        <v>43</v>
      </c>
      <c r="D2576" s="711" t="s">
        <v>394</v>
      </c>
      <c r="E2576" s="712"/>
      <c r="F2576" s="712"/>
      <c r="G2576" s="712"/>
      <c r="H2576" s="712"/>
      <c r="I2576" s="712"/>
      <c r="J2576" s="712"/>
      <c r="K2576" s="712"/>
      <c r="L2576" s="713"/>
      <c r="M2576" s="9"/>
      <c r="N2576" s="9"/>
      <c r="O2576" s="9"/>
      <c r="P2576" s="9"/>
      <c r="Q2576" s="9"/>
      <c r="R2576" s="9"/>
      <c r="S2576" s="9"/>
      <c r="T2576" s="9"/>
      <c r="U2576" s="9"/>
      <c r="V2576" s="9"/>
      <c r="W2576" s="9"/>
      <c r="X2576" s="9"/>
      <c r="Y2576" s="9"/>
      <c r="Z2576" s="9"/>
      <c r="AA2576" s="9"/>
      <c r="AB2576" s="9"/>
      <c r="AC2576" s="9"/>
      <c r="AD2576" s="9"/>
      <c r="AG2576" s="176">
        <f t="shared" si="4059"/>
        <v>0</v>
      </c>
      <c r="AH2576" s="181">
        <f t="shared" si="4060"/>
        <v>0</v>
      </c>
      <c r="AI2576" s="177">
        <f t="shared" si="4061"/>
        <v>0</v>
      </c>
      <c r="AJ2576" s="187">
        <f t="shared" si="4062"/>
        <v>0</v>
      </c>
      <c r="AK2576" s="178">
        <f t="shared" si="4063"/>
        <v>0</v>
      </c>
      <c r="AL2576" s="190">
        <f t="shared" si="4064"/>
        <v>0</v>
      </c>
      <c r="AM2576" s="190">
        <f t="shared" si="4065"/>
        <v>0</v>
      </c>
      <c r="AN2576" s="187">
        <f t="shared" si="4066"/>
        <v>0</v>
      </c>
      <c r="AO2576" s="176">
        <f t="shared" si="4067"/>
        <v>0</v>
      </c>
      <c r="AP2576" s="176">
        <f t="shared" si="4068"/>
        <v>0</v>
      </c>
      <c r="AQ2576" s="176">
        <f t="shared" si="4069"/>
        <v>0</v>
      </c>
      <c r="AR2576" s="187">
        <f t="shared" si="4070"/>
        <v>0</v>
      </c>
      <c r="AS2576" s="178">
        <f t="shared" si="4071"/>
        <v>0</v>
      </c>
      <c r="AT2576" s="178">
        <f t="shared" si="4072"/>
        <v>0</v>
      </c>
      <c r="AU2576" s="178">
        <f t="shared" si="4073"/>
        <v>0</v>
      </c>
      <c r="AV2576" s="187">
        <f t="shared" si="4074"/>
        <v>0</v>
      </c>
      <c r="AW2576" s="176">
        <f t="shared" si="4075"/>
        <v>0</v>
      </c>
      <c r="AX2576" s="176">
        <f t="shared" si="4076"/>
        <v>0</v>
      </c>
      <c r="AY2576" s="177">
        <f t="shared" si="4077"/>
        <v>0</v>
      </c>
      <c r="AZ2576" s="187">
        <f t="shared" si="4078"/>
        <v>0</v>
      </c>
      <c r="BA2576" s="178">
        <f t="shared" si="4079"/>
        <v>0</v>
      </c>
      <c r="BB2576" s="178">
        <f t="shared" si="4080"/>
        <v>0</v>
      </c>
      <c r="BC2576" s="190">
        <f t="shared" si="4081"/>
        <v>0</v>
      </c>
      <c r="BD2576" s="187">
        <f t="shared" si="4082"/>
        <v>0</v>
      </c>
      <c r="BE2576" s="176">
        <f t="shared" si="4083"/>
        <v>0</v>
      </c>
      <c r="BF2576" s="176">
        <f t="shared" si="4084"/>
        <v>0</v>
      </c>
      <c r="BG2576" s="177">
        <f t="shared" si="4085"/>
        <v>0</v>
      </c>
      <c r="BH2576" s="187">
        <f t="shared" si="4086"/>
        <v>0</v>
      </c>
      <c r="BI2576" s="178">
        <f t="shared" si="4087"/>
        <v>0</v>
      </c>
      <c r="BJ2576" s="178">
        <f t="shared" si="4088"/>
        <v>0</v>
      </c>
      <c r="BK2576" s="190">
        <f t="shared" si="4089"/>
        <v>0</v>
      </c>
      <c r="BL2576" s="187">
        <f t="shared" si="4090"/>
        <v>0</v>
      </c>
      <c r="BM2576" s="176">
        <f t="shared" si="4091"/>
        <v>0</v>
      </c>
      <c r="BN2576" s="176">
        <f t="shared" si="4092"/>
        <v>0</v>
      </c>
      <c r="BO2576" s="177">
        <f t="shared" si="4093"/>
        <v>0</v>
      </c>
      <c r="BP2576" s="187">
        <f t="shared" si="4094"/>
        <v>0</v>
      </c>
      <c r="BU2576" s="939"/>
      <c r="BV2576" s="785"/>
      <c r="BW2576" s="785"/>
      <c r="BX2576" s="606" t="s">
        <v>525</v>
      </c>
      <c r="BY2576" s="607"/>
      <c r="BZ2576" s="608"/>
      <c r="CA2576" s="606" t="s">
        <v>526</v>
      </c>
      <c r="CB2576" s="607"/>
      <c r="CC2576" s="608"/>
      <c r="CD2576" s="606" t="s">
        <v>527</v>
      </c>
      <c r="CE2576" s="607"/>
      <c r="CF2576" s="608"/>
      <c r="CG2576" s="606" t="s">
        <v>529</v>
      </c>
      <c r="CH2576" s="607"/>
      <c r="CI2576" s="608"/>
      <c r="CJ2576" s="606" t="s">
        <v>530</v>
      </c>
      <c r="CK2576" s="607"/>
      <c r="CL2576" s="608"/>
    </row>
    <row r="2577" spans="3:90" ht="15" customHeight="1">
      <c r="C2577" s="139" t="s">
        <v>47</v>
      </c>
      <c r="D2577" s="711" t="s">
        <v>395</v>
      </c>
      <c r="E2577" s="712"/>
      <c r="F2577" s="712"/>
      <c r="G2577" s="712"/>
      <c r="H2577" s="712"/>
      <c r="I2577" s="712"/>
      <c r="J2577" s="712"/>
      <c r="K2577" s="712"/>
      <c r="L2577" s="713"/>
      <c r="M2577" s="9"/>
      <c r="N2577" s="9"/>
      <c r="O2577" s="9"/>
      <c r="P2577" s="9"/>
      <c r="Q2577" s="9"/>
      <c r="R2577" s="9"/>
      <c r="S2577" s="9"/>
      <c r="T2577" s="9"/>
      <c r="U2577" s="9"/>
      <c r="V2577" s="9"/>
      <c r="W2577" s="9"/>
      <c r="X2577" s="9"/>
      <c r="Y2577" s="9"/>
      <c r="Z2577" s="9"/>
      <c r="AA2577" s="9"/>
      <c r="AB2577" s="9"/>
      <c r="AC2577" s="9"/>
      <c r="AD2577" s="9"/>
      <c r="AG2577" s="176">
        <f t="shared" si="4059"/>
        <v>0</v>
      </c>
      <c r="AH2577" s="181">
        <f t="shared" si="4060"/>
        <v>0</v>
      </c>
      <c r="AI2577" s="177">
        <f t="shared" si="4061"/>
        <v>0</v>
      </c>
      <c r="AJ2577" s="187">
        <f t="shared" si="4062"/>
        <v>0</v>
      </c>
      <c r="AK2577" s="178">
        <f t="shared" si="4063"/>
        <v>0</v>
      </c>
      <c r="AL2577" s="190">
        <f t="shared" si="4064"/>
        <v>0</v>
      </c>
      <c r="AM2577" s="190">
        <f t="shared" si="4065"/>
        <v>0</v>
      </c>
      <c r="AN2577" s="187">
        <f t="shared" si="4066"/>
        <v>0</v>
      </c>
      <c r="AO2577" s="176">
        <f t="shared" si="4067"/>
        <v>0</v>
      </c>
      <c r="AP2577" s="176">
        <f t="shared" si="4068"/>
        <v>0</v>
      </c>
      <c r="AQ2577" s="176">
        <f t="shared" si="4069"/>
        <v>0</v>
      </c>
      <c r="AR2577" s="187">
        <f t="shared" si="4070"/>
        <v>0</v>
      </c>
      <c r="AS2577" s="178">
        <f t="shared" si="4071"/>
        <v>0</v>
      </c>
      <c r="AT2577" s="178">
        <f t="shared" si="4072"/>
        <v>0</v>
      </c>
      <c r="AU2577" s="178">
        <f t="shared" si="4073"/>
        <v>0</v>
      </c>
      <c r="AV2577" s="187">
        <f t="shared" si="4074"/>
        <v>0</v>
      </c>
      <c r="AW2577" s="176">
        <f t="shared" si="4075"/>
        <v>0</v>
      </c>
      <c r="AX2577" s="176">
        <f t="shared" si="4076"/>
        <v>0</v>
      </c>
      <c r="AY2577" s="177">
        <f t="shared" si="4077"/>
        <v>0</v>
      </c>
      <c r="AZ2577" s="187">
        <f t="shared" si="4078"/>
        <v>0</v>
      </c>
      <c r="BA2577" s="178">
        <f t="shared" si="4079"/>
        <v>0</v>
      </c>
      <c r="BB2577" s="178">
        <f t="shared" si="4080"/>
        <v>0</v>
      </c>
      <c r="BC2577" s="190">
        <f t="shared" si="4081"/>
        <v>0</v>
      </c>
      <c r="BD2577" s="187">
        <f t="shared" si="4082"/>
        <v>0</v>
      </c>
      <c r="BE2577" s="176">
        <f t="shared" si="4083"/>
        <v>0</v>
      </c>
      <c r="BF2577" s="176">
        <f t="shared" si="4084"/>
        <v>0</v>
      </c>
      <c r="BG2577" s="177">
        <f t="shared" si="4085"/>
        <v>0</v>
      </c>
      <c r="BH2577" s="187">
        <f t="shared" si="4086"/>
        <v>0</v>
      </c>
      <c r="BI2577" s="178">
        <f t="shared" si="4087"/>
        <v>0</v>
      </c>
      <c r="BJ2577" s="178">
        <f t="shared" si="4088"/>
        <v>0</v>
      </c>
      <c r="BK2577" s="190">
        <f t="shared" si="4089"/>
        <v>0</v>
      </c>
      <c r="BL2577" s="187">
        <f t="shared" si="4090"/>
        <v>0</v>
      </c>
      <c r="BM2577" s="176">
        <f t="shared" si="4091"/>
        <v>0</v>
      </c>
      <c r="BN2577" s="176">
        <f t="shared" si="4092"/>
        <v>0</v>
      </c>
      <c r="BO2577" s="177">
        <f t="shared" si="4093"/>
        <v>0</v>
      </c>
      <c r="BP2577" s="187">
        <f t="shared" si="4094"/>
        <v>0</v>
      </c>
      <c r="BU2577" s="940"/>
      <c r="BV2577" s="776"/>
      <c r="BW2577" s="776"/>
      <c r="BX2577" s="195" t="s">
        <v>8092</v>
      </c>
      <c r="BY2577" s="139" t="s">
        <v>8071</v>
      </c>
      <c r="BZ2577" s="139" t="s">
        <v>8072</v>
      </c>
      <c r="CA2577" s="195" t="s">
        <v>8092</v>
      </c>
      <c r="CB2577" s="139" t="s">
        <v>8071</v>
      </c>
      <c r="CC2577" s="139" t="s">
        <v>8072</v>
      </c>
      <c r="CD2577" s="195" t="s">
        <v>8092</v>
      </c>
      <c r="CE2577" s="139" t="s">
        <v>8071</v>
      </c>
      <c r="CF2577" s="139" t="s">
        <v>8072</v>
      </c>
      <c r="CG2577" s="195" t="s">
        <v>8092</v>
      </c>
      <c r="CH2577" s="139" t="s">
        <v>8071</v>
      </c>
      <c r="CI2577" s="139" t="s">
        <v>8072</v>
      </c>
      <c r="CJ2577" s="195" t="s">
        <v>8092</v>
      </c>
      <c r="CK2577" s="139" t="s">
        <v>8071</v>
      </c>
      <c r="CL2577" s="139" t="s">
        <v>8072</v>
      </c>
    </row>
    <row r="2578" spans="3:90" ht="15" customHeight="1">
      <c r="C2578" s="139" t="s">
        <v>51</v>
      </c>
      <c r="D2578" s="677" t="s">
        <v>396</v>
      </c>
      <c r="E2578" s="677"/>
      <c r="F2578" s="677"/>
      <c r="G2578" s="677"/>
      <c r="H2578" s="677"/>
      <c r="I2578" s="677"/>
      <c r="J2578" s="677"/>
      <c r="K2578" s="677"/>
      <c r="L2578" s="677"/>
      <c r="M2578" s="9"/>
      <c r="N2578" s="9"/>
      <c r="O2578" s="9"/>
      <c r="P2578" s="9"/>
      <c r="Q2578" s="9"/>
      <c r="R2578" s="9"/>
      <c r="S2578" s="9"/>
      <c r="T2578" s="9"/>
      <c r="U2578" s="9"/>
      <c r="V2578" s="9"/>
      <c r="W2578" s="9"/>
      <c r="X2578" s="9"/>
      <c r="Y2578" s="9"/>
      <c r="Z2578" s="9"/>
      <c r="AA2578" s="9"/>
      <c r="AB2578" s="9"/>
      <c r="AC2578" s="9"/>
      <c r="AD2578" s="9"/>
      <c r="AG2578" s="176">
        <f t="shared" si="4059"/>
        <v>0</v>
      </c>
      <c r="AH2578" s="181">
        <f t="shared" si="4060"/>
        <v>0</v>
      </c>
      <c r="AI2578" s="177">
        <f t="shared" si="4061"/>
        <v>0</v>
      </c>
      <c r="AJ2578" s="187">
        <f t="shared" si="4062"/>
        <v>0</v>
      </c>
      <c r="AK2578" s="178">
        <f t="shared" si="4063"/>
        <v>0</v>
      </c>
      <c r="AL2578" s="190">
        <f t="shared" si="4064"/>
        <v>0</v>
      </c>
      <c r="AM2578" s="190">
        <f t="shared" si="4065"/>
        <v>0</v>
      </c>
      <c r="AN2578" s="187">
        <f t="shared" si="4066"/>
        <v>0</v>
      </c>
      <c r="AO2578" s="176">
        <f t="shared" si="4067"/>
        <v>0</v>
      </c>
      <c r="AP2578" s="176">
        <f t="shared" si="4068"/>
        <v>0</v>
      </c>
      <c r="AQ2578" s="176">
        <f t="shared" si="4069"/>
        <v>0</v>
      </c>
      <c r="AR2578" s="187">
        <f t="shared" si="4070"/>
        <v>0</v>
      </c>
      <c r="AS2578" s="178">
        <f t="shared" si="4071"/>
        <v>0</v>
      </c>
      <c r="AT2578" s="178">
        <f t="shared" si="4072"/>
        <v>0</v>
      </c>
      <c r="AU2578" s="178">
        <f t="shared" si="4073"/>
        <v>0</v>
      </c>
      <c r="AV2578" s="187">
        <f t="shared" si="4074"/>
        <v>0</v>
      </c>
      <c r="AW2578" s="176">
        <f t="shared" si="4075"/>
        <v>0</v>
      </c>
      <c r="AX2578" s="176">
        <f t="shared" si="4076"/>
        <v>0</v>
      </c>
      <c r="AY2578" s="177">
        <f t="shared" si="4077"/>
        <v>0</v>
      </c>
      <c r="AZ2578" s="187">
        <f t="shared" si="4078"/>
        <v>0</v>
      </c>
      <c r="BA2578" s="178">
        <f t="shared" si="4079"/>
        <v>0</v>
      </c>
      <c r="BB2578" s="178">
        <f t="shared" si="4080"/>
        <v>0</v>
      </c>
      <c r="BC2578" s="190">
        <f t="shared" si="4081"/>
        <v>0</v>
      </c>
      <c r="BD2578" s="187">
        <f t="shared" si="4082"/>
        <v>0</v>
      </c>
      <c r="BE2578" s="176">
        <f t="shared" si="4083"/>
        <v>0</v>
      </c>
      <c r="BF2578" s="176">
        <f t="shared" si="4084"/>
        <v>0</v>
      </c>
      <c r="BG2578" s="177">
        <f t="shared" si="4085"/>
        <v>0</v>
      </c>
      <c r="BH2578" s="187">
        <f t="shared" si="4086"/>
        <v>0</v>
      </c>
      <c r="BI2578" s="178">
        <f t="shared" si="4087"/>
        <v>0</v>
      </c>
      <c r="BJ2578" s="178">
        <f t="shared" si="4088"/>
        <v>0</v>
      </c>
      <c r="BK2578" s="190">
        <f t="shared" si="4089"/>
        <v>0</v>
      </c>
      <c r="BL2578" s="187">
        <f t="shared" si="4090"/>
        <v>0</v>
      </c>
      <c r="BM2578" s="176">
        <f t="shared" si="4091"/>
        <v>0</v>
      </c>
      <c r="BN2578" s="176">
        <f t="shared" si="4092"/>
        <v>0</v>
      </c>
      <c r="BO2578" s="177">
        <f t="shared" si="4093"/>
        <v>0</v>
      </c>
      <c r="BP2578" s="187">
        <f t="shared" si="4094"/>
        <v>0</v>
      </c>
      <c r="BU2578" s="197">
        <f>M2360</f>
        <v>0</v>
      </c>
      <c r="BV2578" s="197">
        <f t="shared" ref="BV2578:CK2578" si="4095">N2360</f>
        <v>0</v>
      </c>
      <c r="BW2578" s="197">
        <f t="shared" si="4095"/>
        <v>0</v>
      </c>
      <c r="BX2578" s="197">
        <f t="shared" si="4095"/>
        <v>0</v>
      </c>
      <c r="BY2578" s="197">
        <f t="shared" si="4095"/>
        <v>0</v>
      </c>
      <c r="BZ2578" s="197">
        <f t="shared" si="4095"/>
        <v>0</v>
      </c>
      <c r="CA2578" s="197">
        <f t="shared" si="4095"/>
        <v>0</v>
      </c>
      <c r="CB2578" s="197">
        <f t="shared" si="4095"/>
        <v>0</v>
      </c>
      <c r="CC2578" s="197">
        <f t="shared" si="4095"/>
        <v>0</v>
      </c>
      <c r="CD2578" s="197">
        <f t="shared" si="4095"/>
        <v>0</v>
      </c>
      <c r="CE2578" s="197">
        <f t="shared" si="4095"/>
        <v>0</v>
      </c>
      <c r="CF2578" s="197">
        <f t="shared" si="4095"/>
        <v>0</v>
      </c>
      <c r="CG2578" s="197">
        <f t="shared" si="4095"/>
        <v>0</v>
      </c>
      <c r="CH2578" s="197">
        <f t="shared" si="4095"/>
        <v>0</v>
      </c>
      <c r="CI2578" s="197">
        <f t="shared" si="4095"/>
        <v>0</v>
      </c>
      <c r="CJ2578" s="197">
        <f t="shared" si="4095"/>
        <v>0</v>
      </c>
      <c r="CK2578" s="197">
        <f t="shared" si="4095"/>
        <v>0</v>
      </c>
      <c r="CL2578" s="197">
        <f>AD2360</f>
        <v>0</v>
      </c>
    </row>
    <row r="2579" spans="3:90" ht="15" customHeight="1">
      <c r="C2579" s="140" t="s">
        <v>34</v>
      </c>
      <c r="D2579" s="677" t="s">
        <v>182</v>
      </c>
      <c r="E2579" s="677"/>
      <c r="F2579" s="677"/>
      <c r="G2579" s="677"/>
      <c r="H2579" s="677"/>
      <c r="I2579" s="677"/>
      <c r="J2579" s="677"/>
      <c r="K2579" s="677"/>
      <c r="L2579" s="677"/>
      <c r="M2579" s="9"/>
      <c r="N2579" s="9"/>
      <c r="O2579" s="9"/>
      <c r="P2579" s="9"/>
      <c r="Q2579" s="9"/>
      <c r="R2579" s="9"/>
      <c r="S2579" s="9"/>
      <c r="T2579" s="9"/>
      <c r="U2579" s="9"/>
      <c r="V2579" s="9"/>
      <c r="W2579" s="9"/>
      <c r="X2579" s="9"/>
      <c r="Y2579" s="9"/>
      <c r="Z2579" s="9"/>
      <c r="AA2579" s="9"/>
      <c r="AB2579" s="9"/>
      <c r="AC2579" s="9"/>
      <c r="AD2579" s="9"/>
      <c r="AG2579" s="176">
        <f t="shared" si="4059"/>
        <v>0</v>
      </c>
      <c r="AH2579" s="181">
        <f t="shared" si="4060"/>
        <v>0</v>
      </c>
      <c r="AI2579" s="177">
        <f t="shared" si="4061"/>
        <v>0</v>
      </c>
      <c r="AJ2579" s="187">
        <f t="shared" si="4062"/>
        <v>0</v>
      </c>
      <c r="AK2579" s="178">
        <f t="shared" si="4063"/>
        <v>0</v>
      </c>
      <c r="AL2579" s="190">
        <f t="shared" si="4064"/>
        <v>0</v>
      </c>
      <c r="AM2579" s="190">
        <f>IF((COUNTIF(P2579,"NA")+COUNTIF(S2579,"NA")+COUNTIF(V2579,"NA")+COUNTIF(Y2579,"NA")+COUNTIF(AB2579,"NA")+COUNTIF(M2594,"NA")+COUNTIF(P2594,"NA")+COUNTIF(S2594,"NA")+COUNTIF(V2594,"NA")+COUNTIF(Y2594,"NA")+COUNTIF(AB2594,"NA")+COUNTIF(P2609,"NA")+COUNTIF(S2609,"NA")+COUNTIF(V2609,"NA")+COUNTIF(Y2609,"NA")+COUNTIF(AB2609,"NA"))=16,"na",SUM(P2579,S2579,V2579,Y2579,AB2579,M2594,P2594,S2594,V2594,Y2594,AB2594,P2609,S2609,V2609,Y2609,AB2609))</f>
        <v>0</v>
      </c>
      <c r="AN2579" s="187">
        <f t="shared" si="4066"/>
        <v>0</v>
      </c>
      <c r="AO2579" s="176">
        <f t="shared" si="4067"/>
        <v>0</v>
      </c>
      <c r="AP2579" s="176">
        <f t="shared" si="4068"/>
        <v>0</v>
      </c>
      <c r="AQ2579" s="176">
        <f t="shared" si="4069"/>
        <v>0</v>
      </c>
      <c r="AR2579" s="187">
        <f t="shared" si="4070"/>
        <v>0</v>
      </c>
      <c r="AS2579" s="178">
        <f t="shared" si="4071"/>
        <v>0</v>
      </c>
      <c r="AT2579" s="178">
        <f t="shared" si="4072"/>
        <v>0</v>
      </c>
      <c r="AU2579" s="178">
        <f t="shared" si="4073"/>
        <v>0</v>
      </c>
      <c r="AV2579" s="187">
        <f t="shared" si="4074"/>
        <v>0</v>
      </c>
      <c r="AW2579" s="176">
        <f t="shared" si="4075"/>
        <v>0</v>
      </c>
      <c r="AX2579" s="176">
        <f t="shared" si="4076"/>
        <v>0</v>
      </c>
      <c r="AY2579" s="177">
        <f t="shared" si="4077"/>
        <v>0</v>
      </c>
      <c r="AZ2579" s="187">
        <f t="shared" si="4078"/>
        <v>0</v>
      </c>
      <c r="BA2579" s="178">
        <f t="shared" si="4079"/>
        <v>0</v>
      </c>
      <c r="BB2579" s="178">
        <f t="shared" si="4080"/>
        <v>0</v>
      </c>
      <c r="BC2579" s="190">
        <f t="shared" si="4081"/>
        <v>0</v>
      </c>
      <c r="BD2579" s="187">
        <f t="shared" si="4082"/>
        <v>0</v>
      </c>
      <c r="BE2579" s="176">
        <f t="shared" si="4083"/>
        <v>0</v>
      </c>
      <c r="BF2579" s="176">
        <f t="shared" si="4084"/>
        <v>0</v>
      </c>
      <c r="BG2579" s="177">
        <f t="shared" si="4085"/>
        <v>0</v>
      </c>
      <c r="BH2579" s="187">
        <f t="shared" si="4086"/>
        <v>0</v>
      </c>
      <c r="BI2579" s="178">
        <f t="shared" si="4087"/>
        <v>0</v>
      </c>
      <c r="BJ2579" s="178">
        <f t="shared" si="4088"/>
        <v>0</v>
      </c>
      <c r="BK2579" s="190">
        <f t="shared" si="4089"/>
        <v>0</v>
      </c>
      <c r="BL2579" s="187">
        <f t="shared" si="4090"/>
        <v>0</v>
      </c>
      <c r="BM2579" s="176">
        <f t="shared" si="4091"/>
        <v>0</v>
      </c>
      <c r="BN2579" s="176">
        <f t="shared" si="4092"/>
        <v>0</v>
      </c>
      <c r="BO2579" s="177">
        <f t="shared" si="4093"/>
        <v>0</v>
      </c>
      <c r="BP2579" s="187">
        <f t="shared" si="4094"/>
        <v>0</v>
      </c>
      <c r="BU2579" s="196">
        <f>M2580</f>
        <v>0</v>
      </c>
      <c r="BV2579" s="197">
        <f t="shared" ref="BV2579" si="4096">N2580</f>
        <v>0</v>
      </c>
      <c r="BW2579" s="197">
        <f t="shared" ref="BW2579" si="4097">O2580</f>
        <v>0</v>
      </c>
      <c r="BX2579" s="197">
        <f t="shared" ref="BX2579" si="4098">P2580</f>
        <v>0</v>
      </c>
      <c r="BY2579" s="197">
        <f t="shared" ref="BY2579" si="4099">Q2580</f>
        <v>0</v>
      </c>
      <c r="BZ2579" s="197">
        <f t="shared" ref="BZ2579" si="4100">R2580</f>
        <v>0</v>
      </c>
      <c r="CA2579" s="197">
        <f t="shared" ref="CA2579" si="4101">S2580</f>
        <v>0</v>
      </c>
      <c r="CB2579" s="197">
        <f t="shared" ref="CB2579" si="4102">T2580</f>
        <v>0</v>
      </c>
      <c r="CC2579" s="197">
        <f t="shared" ref="CC2579" si="4103">U2580</f>
        <v>0</v>
      </c>
      <c r="CD2579" s="197">
        <f t="shared" ref="CD2579" si="4104">V2580</f>
        <v>0</v>
      </c>
      <c r="CE2579" s="197">
        <f t="shared" ref="CE2579" si="4105">W2580</f>
        <v>0</v>
      </c>
      <c r="CF2579" s="197">
        <f t="shared" ref="CF2579" si="4106">X2580</f>
        <v>0</v>
      </c>
      <c r="CG2579" s="197">
        <f t="shared" ref="CG2579" si="4107">Y2580</f>
        <v>0</v>
      </c>
      <c r="CH2579" s="197">
        <f t="shared" ref="CH2579" si="4108">Z2580</f>
        <v>0</v>
      </c>
      <c r="CI2579" s="197">
        <f t="shared" ref="CI2579" si="4109">AA2580</f>
        <v>0</v>
      </c>
      <c r="CJ2579" s="197">
        <f t="shared" ref="CJ2579" si="4110">AB2580</f>
        <v>0</v>
      </c>
      <c r="CK2579" s="197">
        <f t="shared" ref="CK2579" si="4111">AC2580</f>
        <v>0</v>
      </c>
      <c r="CL2579" s="197">
        <f>AD2580</f>
        <v>0</v>
      </c>
    </row>
    <row r="2580" spans="3:90">
      <c r="C2580" s="198"/>
      <c r="D2580" s="198"/>
      <c r="E2580" s="198"/>
      <c r="F2580" s="198"/>
      <c r="G2580" s="198"/>
      <c r="I2580" s="144"/>
      <c r="J2580" s="144"/>
      <c r="L2580" s="180" t="s">
        <v>124</v>
      </c>
      <c r="M2580" s="509">
        <f>IF(AND(SUM(M2572:M2579)=0,COUNTIF(M2572:M2579,"NS")&gt;0),"NS",
IF(AND(SUM(M2572:M2579)=0,COUNTIF(M2572:M2579,0)&gt;0),0,
IF(AND(SUM(M2572:M2579)=0,COUNTIF(M2572:M2579,"NA")&gt;0),"NA",
SUM(M2572:M2579))))</f>
        <v>0</v>
      </c>
      <c r="N2580" s="509">
        <f t="shared" ref="N2580:AD2580" si="4112">IF(AND(SUM(N2572:N2579)=0,COUNTIF(N2572:N2579,"NS")&gt;0),"NS",
IF(AND(SUM(N2572:N2579)=0,COUNTIF(N2572:N2579,0)&gt;0),0,
IF(AND(SUM(N2572:N2579)=0,COUNTIF(N2572:N2579,"NA")&gt;0),"NA",
SUM(N2572:N2579))))</f>
        <v>0</v>
      </c>
      <c r="O2580" s="509">
        <f t="shared" si="4112"/>
        <v>0</v>
      </c>
      <c r="P2580" s="509">
        <f t="shared" si="4112"/>
        <v>0</v>
      </c>
      <c r="Q2580" s="509">
        <f t="shared" si="4112"/>
        <v>0</v>
      </c>
      <c r="R2580" s="509">
        <f t="shared" si="4112"/>
        <v>0</v>
      </c>
      <c r="S2580" s="509">
        <f t="shared" si="4112"/>
        <v>0</v>
      </c>
      <c r="T2580" s="509">
        <f t="shared" si="4112"/>
        <v>0</v>
      </c>
      <c r="U2580" s="509">
        <f t="shared" si="4112"/>
        <v>0</v>
      </c>
      <c r="V2580" s="509">
        <f t="shared" si="4112"/>
        <v>0</v>
      </c>
      <c r="W2580" s="509">
        <f t="shared" si="4112"/>
        <v>0</v>
      </c>
      <c r="X2580" s="509">
        <f t="shared" si="4112"/>
        <v>0</v>
      </c>
      <c r="Y2580" s="509">
        <f t="shared" si="4112"/>
        <v>0</v>
      </c>
      <c r="Z2580" s="509">
        <f t="shared" si="4112"/>
        <v>0</v>
      </c>
      <c r="AA2580" s="509">
        <f t="shared" si="4112"/>
        <v>0</v>
      </c>
      <c r="AB2580" s="509">
        <f t="shared" si="4112"/>
        <v>0</v>
      </c>
      <c r="AC2580" s="509">
        <f t="shared" si="4112"/>
        <v>0</v>
      </c>
      <c r="AD2580" s="509">
        <f t="shared" si="4112"/>
        <v>0</v>
      </c>
      <c r="AG2580" s="230"/>
      <c r="AH2580" s="230"/>
      <c r="AI2580" s="230"/>
      <c r="AJ2580" s="187">
        <f>SUM(AJ2572:AJ2579)</f>
        <v>0</v>
      </c>
      <c r="AK2580" s="230"/>
      <c r="AL2580" s="230"/>
      <c r="AM2580" s="230"/>
      <c r="AN2580" s="187">
        <f>SUM(AN2572:AN2579)</f>
        <v>0</v>
      </c>
      <c r="AO2580" s="230"/>
      <c r="AP2580" s="230"/>
      <c r="AQ2580" s="230"/>
      <c r="AR2580" s="187">
        <f>SUM(AR2572:AR2579)</f>
        <v>0</v>
      </c>
      <c r="AS2580" s="230"/>
      <c r="AT2580" s="230"/>
      <c r="AU2580" s="230"/>
      <c r="AV2580" s="187">
        <f>SUM(AV2572:AV2579)</f>
        <v>0</v>
      </c>
      <c r="AW2580" s="230"/>
      <c r="AX2580" s="230"/>
      <c r="AY2580" s="230"/>
      <c r="AZ2580" s="187">
        <f>SUM(AZ2572:AZ2579)</f>
        <v>0</v>
      </c>
      <c r="BA2580" s="230"/>
      <c r="BB2580" s="230"/>
      <c r="BC2580" s="230"/>
      <c r="BD2580" s="187">
        <f>SUM(BD2572:BD2579)</f>
        <v>0</v>
      </c>
      <c r="BE2580" s="230"/>
      <c r="BF2580" s="230"/>
      <c r="BG2580" s="230"/>
      <c r="BH2580" s="187">
        <f>SUM(BH2572:BH2579)</f>
        <v>0</v>
      </c>
      <c r="BI2580" s="230"/>
      <c r="BJ2580" s="230"/>
      <c r="BK2580" s="230"/>
      <c r="BL2580" s="187">
        <f>SUM(BL2572:BL2579)</f>
        <v>0</v>
      </c>
      <c r="BM2580" s="230"/>
      <c r="BN2580" s="230"/>
      <c r="BO2580" s="230"/>
      <c r="BP2580" s="187">
        <f>SUM(BP2572:BP2579)</f>
        <v>0</v>
      </c>
      <c r="BU2580" s="201">
        <f>IF($AJ$2621=$AH$2621,0,
IF(OR(AND(BU2578="NS",BU2579&lt;&gt;"NA",OR(BU2579="NS",BU2579=0)),AND(BU2578="NA",BU2579&lt;&gt;"NS",OR(BU2579="NA",BU2579=0))),0,
IF(OR(AND(BU2578&lt;&gt;"NS",BU2578&lt;&gt;"NA",BU2579&lt;&gt;"NS",BU2579&lt;&gt;"NA",BU2579&gt;BU2578),
AND(BU2579&gt;0,OR(BU2578="NS",BU2578="NA")),
AND(BU2578&lt;&gt;"NS",BU2578&lt;&gt;"NA",BU2578&gt;=0,BU2579="NA"),
AND(BU2578&lt;&gt;"NS",BU2578&lt;&gt;"NA",BU2578=0,BU2579="NS")),1,0)))</f>
        <v>0</v>
      </c>
      <c r="BV2580" s="201">
        <f t="shared" ref="BV2580:CC2580" si="4113">IF($AJ$2621=$AH$2621,0,
IF(OR(AND(BV2578="NS",BV2579&lt;&gt;"NA",OR(BV2579="NS",BV2579=0)),AND(BV2578="NA",BV2579&lt;&gt;"NS",OR(BV2579="NA",BV2579=0))),0,
IF(OR(AND(BV2578&lt;&gt;"NS",BV2578&lt;&gt;"NA",BV2579&lt;&gt;"NS",BV2579&lt;&gt;"NA",BV2579&gt;BV2578),
AND(BV2579&gt;0,OR(BV2578="NS",BV2578="NA")),
AND(BV2578&lt;&gt;"NS",BV2578&lt;&gt;"NA",BV2578&gt;=0,BV2579="NA"),
AND(BV2578&lt;&gt;"NS",BV2578&lt;&gt;"NA",BV2578=0,BV2579="NS")),1,0)))</f>
        <v>0</v>
      </c>
      <c r="BW2580" s="201">
        <f t="shared" si="4113"/>
        <v>0</v>
      </c>
      <c r="BX2580" s="201">
        <f t="shared" si="4113"/>
        <v>0</v>
      </c>
      <c r="BY2580" s="201">
        <f t="shared" si="4113"/>
        <v>0</v>
      </c>
      <c r="BZ2580" s="201">
        <f t="shared" si="4113"/>
        <v>0</v>
      </c>
      <c r="CA2580" s="201">
        <f t="shared" si="4113"/>
        <v>0</v>
      </c>
      <c r="CB2580" s="201">
        <f t="shared" si="4113"/>
        <v>0</v>
      </c>
      <c r="CC2580" s="201">
        <f t="shared" si="4113"/>
        <v>0</v>
      </c>
      <c r="CD2580" s="201">
        <f>IF($AJ$2621=$AH$2621,0,
IF(OR(AND(CD2578="NS",CD2579&lt;&gt;"NA",OR(CD2579="NS",CD2579=0)),AND(CD2578="NA",CD2579&lt;&gt;"NS",OR(CD2579="NA",CD2579=0))),0,
IF(OR(AND(CD2578&lt;&gt;"NS",CD2578&lt;&gt;"NA",CD2579&lt;&gt;"NS",CD2579&lt;&gt;"NA",CD2579&gt;CD2578),
AND(CD2579&gt;0,OR(CD2578="NS",CD2578="NA")),
AND(CD2578&lt;&gt;"NS",CD2578&lt;&gt;"NA",CD2578&gt;=0,CD2579="NA"),
AND(CD2578&lt;&gt;"NS",CD2578&lt;&gt;"NA",CD2578=0,CD2579="NS")),1,0)))</f>
        <v>0</v>
      </c>
      <c r="CE2580" s="201">
        <f t="shared" ref="CE2580:CL2580" si="4114">IF($AJ$2621=$AH$2621,0,
IF(OR(AND(CE2578="NS",CE2579&lt;&gt;"NA",OR(CE2579="NS",CE2579=0)),AND(CE2578="NA",CE2579&lt;&gt;"NS",OR(CE2579="NA",CE2579=0))),0,
IF(OR(AND(CE2578&lt;&gt;"NS",CE2578&lt;&gt;"NA",CE2579&lt;&gt;"NS",CE2579&lt;&gt;"NA",CE2579&gt;CE2578),
AND(CE2579&gt;0,OR(CE2578="NS",CE2578="NA")),
AND(CE2578&lt;&gt;"NS",CE2578&lt;&gt;"NA",CE2578&gt;=0,CE2579="NA"),
AND(CE2578&lt;&gt;"NS",CE2578&lt;&gt;"NA",CE2578=0,CE2579="NS")),1,0)))</f>
        <v>0</v>
      </c>
      <c r="CF2580" s="201">
        <f t="shared" si="4114"/>
        <v>0</v>
      </c>
      <c r="CG2580" s="201">
        <f t="shared" si="4114"/>
        <v>0</v>
      </c>
      <c r="CH2580" s="201">
        <f t="shared" si="4114"/>
        <v>0</v>
      </c>
      <c r="CI2580" s="201">
        <f t="shared" si="4114"/>
        <v>0</v>
      </c>
      <c r="CJ2580" s="201">
        <f t="shared" si="4114"/>
        <v>0</v>
      </c>
      <c r="CK2580" s="201">
        <f t="shared" si="4114"/>
        <v>0</v>
      </c>
      <c r="CL2580" s="201">
        <f t="shared" si="4114"/>
        <v>0</v>
      </c>
    </row>
    <row r="2581" spans="3:90">
      <c r="AG2581" s="230"/>
      <c r="AH2581" s="230"/>
      <c r="AI2581" s="230"/>
      <c r="AJ2581" s="230"/>
      <c r="AK2581" s="230"/>
      <c r="AL2581" s="230"/>
      <c r="AM2581" s="230"/>
      <c r="AN2581" s="230"/>
      <c r="AO2581" s="230"/>
      <c r="AP2581" s="230"/>
      <c r="AQ2581" s="230"/>
      <c r="AR2581" s="230"/>
      <c r="AS2581" s="230"/>
      <c r="AT2581" s="230"/>
      <c r="AU2581" s="230"/>
      <c r="AV2581" s="230"/>
      <c r="AW2581" s="230"/>
      <c r="AX2581" s="230"/>
      <c r="AY2581" s="230"/>
      <c r="AZ2581" s="230"/>
      <c r="BA2581" s="230"/>
      <c r="BB2581" s="230"/>
      <c r="BC2581" s="230"/>
      <c r="BD2581" s="230"/>
      <c r="BE2581" s="230"/>
      <c r="BF2581" s="230"/>
      <c r="BG2581" s="230"/>
      <c r="BH2581" s="230"/>
      <c r="BI2581" s="230"/>
      <c r="BJ2581" s="230"/>
      <c r="BK2581" s="230"/>
      <c r="BL2581" s="230"/>
      <c r="BM2581" s="230"/>
      <c r="BN2581" s="230"/>
      <c r="BO2581" s="230"/>
      <c r="BP2581" s="230"/>
    </row>
    <row r="2582" spans="3:90">
      <c r="C2582" s="198"/>
      <c r="D2582" s="198"/>
      <c r="E2582" s="198"/>
      <c r="F2582" s="198"/>
      <c r="G2582" s="198"/>
      <c r="H2582" s="198"/>
      <c r="I2582" s="198"/>
      <c r="J2582" s="198"/>
      <c r="K2582" s="198"/>
      <c r="L2582" s="198"/>
      <c r="M2582" s="198"/>
      <c r="N2582" s="198"/>
      <c r="O2582" s="198"/>
      <c r="P2582" s="198"/>
      <c r="Q2582" s="198"/>
      <c r="R2582" s="198"/>
      <c r="S2582" s="198"/>
      <c r="T2582" s="198"/>
      <c r="U2582" s="198"/>
      <c r="V2582" s="198"/>
      <c r="W2582" s="198"/>
      <c r="X2582" s="198"/>
      <c r="Y2582" s="198"/>
      <c r="Z2582" s="198"/>
      <c r="AA2582" s="722" t="s">
        <v>1525</v>
      </c>
      <c r="AB2582" s="722"/>
      <c r="AC2582" s="722"/>
      <c r="AD2582" s="722"/>
      <c r="AG2582" s="230"/>
      <c r="AH2582" s="230"/>
      <c r="AI2582" s="230"/>
      <c r="AJ2582" s="230"/>
      <c r="AK2582" s="230"/>
      <c r="AL2582" s="230"/>
      <c r="AM2582" s="230"/>
      <c r="AN2582" s="230"/>
      <c r="AO2582" s="230"/>
      <c r="AP2582" s="230"/>
      <c r="AQ2582" s="230"/>
      <c r="AR2582" s="230"/>
      <c r="AS2582" s="230"/>
      <c r="AT2582" s="230"/>
      <c r="AU2582" s="230"/>
      <c r="AV2582" s="230"/>
      <c r="AW2582" s="230"/>
      <c r="AX2582" s="230"/>
      <c r="AY2582" s="230"/>
      <c r="AZ2582" s="230"/>
      <c r="BA2582" s="230"/>
      <c r="BB2582" s="230"/>
      <c r="BC2582" s="230"/>
      <c r="BD2582" s="230"/>
      <c r="BE2582" s="230"/>
      <c r="BF2582" s="230"/>
      <c r="BG2582" s="230"/>
      <c r="BH2582" s="230"/>
      <c r="BI2582" s="230"/>
      <c r="BJ2582" s="230"/>
      <c r="BK2582" s="230"/>
      <c r="BL2582" s="230"/>
      <c r="BM2582" s="230"/>
      <c r="BN2582" s="230"/>
      <c r="BO2582" s="230"/>
      <c r="BP2582" s="230"/>
    </row>
    <row r="2583" spans="3:90" ht="36" customHeight="1">
      <c r="C2583" s="692" t="s">
        <v>391</v>
      </c>
      <c r="D2583" s="692"/>
      <c r="E2583" s="692"/>
      <c r="F2583" s="692"/>
      <c r="G2583" s="692"/>
      <c r="H2583" s="692"/>
      <c r="I2583" s="692"/>
      <c r="J2583" s="692"/>
      <c r="K2583" s="692"/>
      <c r="L2583" s="692"/>
      <c r="M2583" s="696" t="s">
        <v>2772</v>
      </c>
      <c r="N2583" s="697"/>
      <c r="O2583" s="697"/>
      <c r="P2583" s="697"/>
      <c r="Q2583" s="697"/>
      <c r="R2583" s="697"/>
      <c r="S2583" s="697"/>
      <c r="T2583" s="697"/>
      <c r="U2583" s="697"/>
      <c r="V2583" s="697"/>
      <c r="W2583" s="697"/>
      <c r="X2583" s="697"/>
      <c r="Y2583" s="697"/>
      <c r="Z2583" s="697"/>
      <c r="AA2583" s="697"/>
      <c r="AB2583" s="697"/>
      <c r="AC2583" s="697"/>
      <c r="AD2583" s="698"/>
      <c r="AG2583" s="230"/>
      <c r="AH2583" s="230"/>
      <c r="AI2583" s="230"/>
      <c r="AJ2583" s="230"/>
      <c r="AK2583" s="230"/>
      <c r="AL2583" s="230"/>
      <c r="AM2583" s="230"/>
      <c r="AN2583" s="230"/>
      <c r="AO2583" s="230"/>
      <c r="AP2583" s="230"/>
      <c r="AQ2583" s="230"/>
      <c r="AR2583" s="230"/>
      <c r="AS2583" s="230"/>
      <c r="AT2583" s="230"/>
      <c r="AU2583" s="230"/>
      <c r="AV2583" s="230"/>
      <c r="AW2583" s="230"/>
      <c r="AX2583" s="230"/>
      <c r="AY2583" s="230"/>
      <c r="AZ2583" s="230"/>
      <c r="BA2583" s="230"/>
      <c r="BB2583" s="230"/>
      <c r="BC2583" s="230"/>
      <c r="BD2583" s="230"/>
      <c r="BE2583" s="230"/>
      <c r="BF2583" s="230"/>
      <c r="BG2583" s="230"/>
      <c r="BH2583" s="230"/>
      <c r="BI2583" s="230"/>
      <c r="BJ2583" s="230"/>
      <c r="BK2583" s="230"/>
      <c r="BL2583" s="230"/>
      <c r="BM2583" s="230"/>
      <c r="BN2583" s="230"/>
      <c r="BO2583" s="230"/>
      <c r="BP2583" s="230"/>
    </row>
    <row r="2584" spans="3:90" ht="15" customHeight="1">
      <c r="C2584" s="692"/>
      <c r="D2584" s="692"/>
      <c r="E2584" s="692"/>
      <c r="F2584" s="692"/>
      <c r="G2584" s="692"/>
      <c r="H2584" s="692"/>
      <c r="I2584" s="692"/>
      <c r="J2584" s="692"/>
      <c r="K2584" s="692"/>
      <c r="L2584" s="692"/>
      <c r="M2584" s="721" t="s">
        <v>553</v>
      </c>
      <c r="N2584" s="721"/>
      <c r="O2584" s="721"/>
      <c r="P2584" s="606" t="s">
        <v>554</v>
      </c>
      <c r="Q2584" s="607"/>
      <c r="R2584" s="607"/>
      <c r="S2584" s="607"/>
      <c r="T2584" s="607"/>
      <c r="U2584" s="607"/>
      <c r="V2584" s="607"/>
      <c r="W2584" s="607"/>
      <c r="X2584" s="608"/>
      <c r="Y2584" s="606" t="s">
        <v>555</v>
      </c>
      <c r="Z2584" s="607"/>
      <c r="AA2584" s="607"/>
      <c r="AB2584" s="607"/>
      <c r="AC2584" s="607"/>
      <c r="AD2584" s="608"/>
      <c r="AG2584" s="230"/>
      <c r="AH2584" s="230"/>
      <c r="AI2584" s="230"/>
      <c r="AJ2584" s="230"/>
      <c r="AK2584" s="230"/>
      <c r="AL2584" s="230"/>
      <c r="AM2584" s="230"/>
      <c r="AN2584" s="230"/>
      <c r="AO2584" s="230"/>
      <c r="AP2584" s="230"/>
      <c r="AQ2584" s="230"/>
      <c r="AR2584" s="230"/>
      <c r="AS2584" s="230"/>
      <c r="AT2584" s="230"/>
      <c r="AU2584" s="230"/>
      <c r="AV2584" s="230"/>
      <c r="AW2584" s="230"/>
      <c r="AX2584" s="230"/>
      <c r="AY2584" s="230"/>
      <c r="AZ2584" s="230"/>
      <c r="BA2584" s="230"/>
      <c r="BB2584" s="230"/>
      <c r="BC2584" s="230"/>
      <c r="BD2584" s="230"/>
      <c r="BE2584" s="230"/>
      <c r="BF2584" s="230"/>
      <c r="BG2584" s="230"/>
      <c r="BH2584" s="230"/>
      <c r="BI2584" s="230"/>
      <c r="BJ2584" s="230"/>
      <c r="BK2584" s="230"/>
      <c r="BL2584" s="230"/>
      <c r="BM2584" s="230"/>
      <c r="BN2584" s="230"/>
      <c r="BO2584" s="230"/>
      <c r="BP2584" s="230"/>
    </row>
    <row r="2585" spans="3:90" ht="36" customHeight="1">
      <c r="C2585" s="692"/>
      <c r="D2585" s="692"/>
      <c r="E2585" s="692"/>
      <c r="F2585" s="692"/>
      <c r="G2585" s="692"/>
      <c r="H2585" s="692"/>
      <c r="I2585" s="692"/>
      <c r="J2585" s="692"/>
      <c r="K2585" s="692"/>
      <c r="L2585" s="692"/>
      <c r="M2585" s="721" t="s">
        <v>532</v>
      </c>
      <c r="N2585" s="721"/>
      <c r="O2585" s="721"/>
      <c r="P2585" s="721" t="s">
        <v>535</v>
      </c>
      <c r="Q2585" s="721"/>
      <c r="R2585" s="721"/>
      <c r="S2585" s="721" t="s">
        <v>537</v>
      </c>
      <c r="T2585" s="721"/>
      <c r="U2585" s="721"/>
      <c r="V2585" s="721" t="s">
        <v>539</v>
      </c>
      <c r="W2585" s="721"/>
      <c r="X2585" s="721"/>
      <c r="Y2585" s="721" t="s">
        <v>542</v>
      </c>
      <c r="Z2585" s="721"/>
      <c r="AA2585" s="721"/>
      <c r="AB2585" s="606" t="s">
        <v>544</v>
      </c>
      <c r="AC2585" s="607"/>
      <c r="AD2585" s="608"/>
      <c r="AG2585" s="937" t="s">
        <v>532</v>
      </c>
      <c r="AH2585" s="937"/>
      <c r="AI2585" s="937"/>
      <c r="AJ2585" s="937"/>
      <c r="AK2585" s="932" t="s">
        <v>535</v>
      </c>
      <c r="AL2585" s="932"/>
      <c r="AM2585" s="932"/>
      <c r="AN2585" s="932"/>
      <c r="AO2585" s="933" t="s">
        <v>537</v>
      </c>
      <c r="AP2585" s="933"/>
      <c r="AQ2585" s="933"/>
      <c r="AR2585" s="933"/>
      <c r="AS2585" s="935" t="s">
        <v>539</v>
      </c>
      <c r="AT2585" s="935"/>
      <c r="AU2585" s="935"/>
      <c r="AV2585" s="935"/>
      <c r="AW2585" s="933" t="s">
        <v>542</v>
      </c>
      <c r="AX2585" s="933"/>
      <c r="AY2585" s="933"/>
      <c r="AZ2585" s="933"/>
      <c r="BA2585" s="935" t="s">
        <v>544</v>
      </c>
      <c r="BB2585" s="935"/>
      <c r="BC2585" s="935"/>
      <c r="BD2585" s="935"/>
      <c r="BE2585" s="230"/>
      <c r="BF2585" s="230"/>
      <c r="BG2585" s="230"/>
      <c r="BH2585" s="230"/>
      <c r="BI2585" s="230"/>
      <c r="BJ2585" s="230"/>
      <c r="BK2585" s="230"/>
      <c r="BL2585" s="230"/>
      <c r="BM2585" s="230"/>
      <c r="BN2585" s="230"/>
      <c r="BO2585" s="230"/>
      <c r="BP2585" s="230"/>
    </row>
    <row r="2586" spans="3:90" ht="48" customHeight="1">
      <c r="C2586" s="692"/>
      <c r="D2586" s="692"/>
      <c r="E2586" s="692"/>
      <c r="F2586" s="692"/>
      <c r="G2586" s="692"/>
      <c r="H2586" s="692"/>
      <c r="I2586" s="692"/>
      <c r="J2586" s="692"/>
      <c r="K2586" s="692"/>
      <c r="L2586" s="692"/>
      <c r="M2586" s="184" t="s">
        <v>205</v>
      </c>
      <c r="N2586" s="141" t="s">
        <v>115</v>
      </c>
      <c r="O2586" s="141" t="s">
        <v>116</v>
      </c>
      <c r="P2586" s="184" t="s">
        <v>205</v>
      </c>
      <c r="Q2586" s="141" t="s">
        <v>115</v>
      </c>
      <c r="R2586" s="141" t="s">
        <v>116</v>
      </c>
      <c r="S2586" s="184" t="s">
        <v>205</v>
      </c>
      <c r="T2586" s="141" t="s">
        <v>115</v>
      </c>
      <c r="U2586" s="141" t="s">
        <v>116</v>
      </c>
      <c r="V2586" s="184" t="s">
        <v>205</v>
      </c>
      <c r="W2586" s="141" t="s">
        <v>115</v>
      </c>
      <c r="X2586" s="141" t="s">
        <v>116</v>
      </c>
      <c r="Y2586" s="184" t="s">
        <v>205</v>
      </c>
      <c r="Z2586" s="141" t="s">
        <v>115</v>
      </c>
      <c r="AA2586" s="141" t="s">
        <v>116</v>
      </c>
      <c r="AB2586" s="184" t="s">
        <v>205</v>
      </c>
      <c r="AC2586" s="141" t="s">
        <v>115</v>
      </c>
      <c r="AD2586" s="141" t="s">
        <v>116</v>
      </c>
      <c r="AG2586" s="310" t="s">
        <v>8061</v>
      </c>
      <c r="AH2586" s="310" t="s">
        <v>8062</v>
      </c>
      <c r="AI2586" s="310" t="s">
        <v>8063</v>
      </c>
      <c r="AJ2586" s="310" t="s">
        <v>8064</v>
      </c>
      <c r="AK2586" s="253" t="s">
        <v>8061</v>
      </c>
      <c r="AL2586" s="253" t="s">
        <v>8062</v>
      </c>
      <c r="AM2586" s="253" t="s">
        <v>8063</v>
      </c>
      <c r="AN2586" s="253" t="s">
        <v>8064</v>
      </c>
      <c r="AO2586" s="310" t="s">
        <v>8061</v>
      </c>
      <c r="AP2586" s="310" t="s">
        <v>8062</v>
      </c>
      <c r="AQ2586" s="310" t="s">
        <v>8063</v>
      </c>
      <c r="AR2586" s="310" t="s">
        <v>8064</v>
      </c>
      <c r="AS2586" s="253" t="s">
        <v>8061</v>
      </c>
      <c r="AT2586" s="253" t="s">
        <v>8062</v>
      </c>
      <c r="AU2586" s="253" t="s">
        <v>8063</v>
      </c>
      <c r="AV2586" s="253" t="s">
        <v>8064</v>
      </c>
      <c r="AW2586" s="310" t="s">
        <v>8061</v>
      </c>
      <c r="AX2586" s="310" t="s">
        <v>8062</v>
      </c>
      <c r="AY2586" s="310" t="s">
        <v>8063</v>
      </c>
      <c r="AZ2586" s="310" t="s">
        <v>8064</v>
      </c>
      <c r="BA2586" s="253" t="s">
        <v>8061</v>
      </c>
      <c r="BB2586" s="253" t="s">
        <v>8062</v>
      </c>
      <c r="BC2586" s="253" t="s">
        <v>8063</v>
      </c>
      <c r="BD2586" s="253" t="s">
        <v>8064</v>
      </c>
      <c r="BE2586" s="230"/>
      <c r="BF2586" s="230"/>
      <c r="BG2586" s="230"/>
      <c r="BH2586" s="230"/>
      <c r="BI2586" s="230"/>
      <c r="BJ2586" s="230"/>
      <c r="BK2586" s="230"/>
      <c r="BL2586" s="230"/>
      <c r="BM2586" s="230"/>
      <c r="BN2586" s="230"/>
      <c r="BO2586" s="230"/>
      <c r="BP2586" s="230"/>
    </row>
    <row r="2587" spans="3:90" ht="36" customHeight="1">
      <c r="C2587" s="139" t="s">
        <v>23</v>
      </c>
      <c r="D2587" s="711" t="s">
        <v>2238</v>
      </c>
      <c r="E2587" s="712"/>
      <c r="F2587" s="712"/>
      <c r="G2587" s="712"/>
      <c r="H2587" s="712"/>
      <c r="I2587" s="712"/>
      <c r="J2587" s="712"/>
      <c r="K2587" s="712"/>
      <c r="L2587" s="713"/>
      <c r="M2587" s="9"/>
      <c r="N2587" s="9"/>
      <c r="O2587" s="9"/>
      <c r="P2587" s="9"/>
      <c r="Q2587" s="9"/>
      <c r="R2587" s="9"/>
      <c r="S2587" s="9"/>
      <c r="T2587" s="9"/>
      <c r="U2587" s="9"/>
      <c r="V2587" s="9"/>
      <c r="W2587" s="9"/>
      <c r="X2587" s="9"/>
      <c r="Y2587" s="9"/>
      <c r="Z2587" s="9"/>
      <c r="AA2587" s="9"/>
      <c r="AB2587" s="9"/>
      <c r="AC2587" s="9"/>
      <c r="AD2587" s="9"/>
      <c r="AG2587" s="178">
        <f>M2587</f>
        <v>0</v>
      </c>
      <c r="AH2587" s="178">
        <f>COUNTIF(N2587:O2587,"NS")</f>
        <v>0</v>
      </c>
      <c r="AI2587" s="190">
        <f>IF(COUNTIF(N2587:O2587,"NA")=2,"NA",SUM(N2587:O2587))</f>
        <v>0</v>
      </c>
      <c r="AJ2587" s="187">
        <f t="shared" ref="AJ2587" si="4115">IF($AJ$2621=$AH$2621, 0,  IF(OR(AND(AG2587=0, AH2587&gt;0),AND(AG2587="NS", AI2587&gt;0), AND(AG2587="NS", AH2587=0, AI2587=0)), 1, IF(OR(AND(AG2587&gt;0, AH2587=2), AND(AG2587="NS", AH2587=2), AND(AG2587="NS", AI2587=0, AH2587&gt;0), AG2587=AI2587), 0, 1)))</f>
        <v>0</v>
      </c>
      <c r="AK2587" s="176">
        <f>P2587</f>
        <v>0</v>
      </c>
      <c r="AL2587" s="176">
        <f>COUNTIF(Q2587:R2587,"NS")</f>
        <v>0</v>
      </c>
      <c r="AM2587" s="177">
        <f>IF(COUNTIF(Q2587:R2587,"NA")=2,"NA",SUM(Q2587:R2587))</f>
        <v>0</v>
      </c>
      <c r="AN2587" s="187">
        <f t="shared" ref="AN2587" si="4116">IF($AJ$2621=$AH$2621, 0,  IF(OR(AND(AK2587=0, AL2587&gt;0),AND(AK2587="NS", AM2587&gt;0), AND(AK2587="NS", AL2587=0, AM2587=0)), 1, IF(OR(AND(AK2587&gt;0, AL2587=2), AND(AK2587="NS", AL2587=2), AND(AK2587="NS", AM2587=0, AL2587&gt;0), AK2587=AM2587), 0, 1)))</f>
        <v>0</v>
      </c>
      <c r="AO2587" s="178">
        <f>S2587</f>
        <v>0</v>
      </c>
      <c r="AP2587" s="178">
        <f>COUNTIF(T2587:U2587,"NS")</f>
        <v>0</v>
      </c>
      <c r="AQ2587" s="190">
        <f>IF(COUNTIF(T2587:U2587,"NA")=2,"NA",SUM(T2587:U2587))</f>
        <v>0</v>
      </c>
      <c r="AR2587" s="187">
        <f t="shared" ref="AR2587" si="4117">IF($AJ$2621=$AH$2621, 0,  IF(OR(AND(AO2587=0, AP2587&gt;0),AND(AO2587="NS", AQ2587&gt;0), AND(AO2587="NS", AP2587=0, AQ2587=0)), 1, IF(OR(AND(AO2587&gt;0, AP2587=2), AND(AO2587="NS", AP2587=2), AND(AO2587="NS", AQ2587=0, AP2587&gt;0), AO2587=AQ2587), 0, 1)))</f>
        <v>0</v>
      </c>
      <c r="AS2587" s="176">
        <f>V2587</f>
        <v>0</v>
      </c>
      <c r="AT2587" s="176">
        <f>COUNTIF(W2587:X2587,"NS")</f>
        <v>0</v>
      </c>
      <c r="AU2587" s="177">
        <f>IF(COUNTIF(W2587:X2587,"NA")=2,"NA",SUM(W2587:X2587))</f>
        <v>0</v>
      </c>
      <c r="AV2587" s="187">
        <f t="shared" ref="AV2587" si="4118">IF($AJ$2621=$AH$2621, 0,  IF(OR(AND(AS2587=0, AT2587&gt;0),AND(AS2587="NS", AU2587&gt;0), AND(AS2587="NS", AT2587=0, AU2587=0)), 1, IF(OR(AND(AS2587&gt;0, AT2587=2), AND(AS2587="NS", AT2587=2), AND(AS2587="NS", AU2587=0, AT2587&gt;0), AS2587=AU2587), 0, 1)))</f>
        <v>0</v>
      </c>
      <c r="AW2587" s="178">
        <f>Y2587</f>
        <v>0</v>
      </c>
      <c r="AX2587" s="178">
        <f>COUNTIF(Z2587:AA2587,"NS")</f>
        <v>0</v>
      </c>
      <c r="AY2587" s="190">
        <f>IF(COUNTIF(Z2587:AA2587,"NA")=2,"NA",SUM(Z2587:AA2587))</f>
        <v>0</v>
      </c>
      <c r="AZ2587" s="187">
        <f t="shared" ref="AZ2587" si="4119">IF($AJ$2621=$AH$2621, 0,  IF(OR(AND(AW2587=0, AX2587&gt;0),AND(AW2587="NS", AY2587&gt;0), AND(AW2587="NS", AX2587=0, AY2587=0)), 1, IF(OR(AND(AW2587&gt;0, AX2587=2), AND(AW2587="NS", AX2587=2), AND(AW2587="NS", AY2587=0, AX2587&gt;0), AW2587=AY2587), 0, 1)))</f>
        <v>0</v>
      </c>
      <c r="BA2587" s="176">
        <f>AB2587</f>
        <v>0</v>
      </c>
      <c r="BB2587" s="176">
        <f>COUNTIF(AC2587:AD2587,"NS")</f>
        <v>0</v>
      </c>
      <c r="BC2587" s="177">
        <f>IF(COUNTIF(AC2587:AD2587,"NA")=2,"NA",SUM(AC2587:AD2587))</f>
        <v>0</v>
      </c>
      <c r="BD2587" s="187">
        <f t="shared" ref="BD2587" si="4120">IF($AJ$2621=$AH$2621, 0,  IF(OR(AND(BA2587=0, BB2587&gt;0),AND(BA2587="NS", BC2587&gt;0), AND(BA2587="NS", BB2587=0, BC2587=0)), 1, IF(OR(AND(BA2587&gt;0, BB2587=2), AND(BA2587="NS", BB2587=2), AND(BA2587="NS", BC2587=0, BB2587&gt;0), BA2587=BC2587), 0, 1)))</f>
        <v>0</v>
      </c>
      <c r="BE2587" s="230"/>
      <c r="BF2587" s="230"/>
      <c r="BG2587" s="230"/>
      <c r="BH2587" s="230"/>
      <c r="BI2587" s="230"/>
      <c r="BJ2587" s="230"/>
      <c r="BK2587" s="230"/>
      <c r="BL2587" s="230"/>
      <c r="BM2587" s="230"/>
      <c r="BN2587" s="230"/>
      <c r="BO2587" s="230"/>
      <c r="BP2587" s="230"/>
    </row>
    <row r="2588" spans="3:90" ht="15" customHeight="1">
      <c r="C2588" s="139" t="s">
        <v>30</v>
      </c>
      <c r="D2588" s="711" t="s">
        <v>392</v>
      </c>
      <c r="E2588" s="712"/>
      <c r="F2588" s="712"/>
      <c r="G2588" s="712"/>
      <c r="H2588" s="712"/>
      <c r="I2588" s="712"/>
      <c r="J2588" s="712"/>
      <c r="K2588" s="712"/>
      <c r="L2588" s="713"/>
      <c r="M2588" s="9"/>
      <c r="N2588" s="9"/>
      <c r="O2588" s="9"/>
      <c r="P2588" s="9"/>
      <c r="Q2588" s="9"/>
      <c r="R2588" s="9"/>
      <c r="S2588" s="9"/>
      <c r="T2588" s="9"/>
      <c r="U2588" s="9"/>
      <c r="V2588" s="9"/>
      <c r="W2588" s="9"/>
      <c r="X2588" s="9"/>
      <c r="Y2588" s="9"/>
      <c r="Z2588" s="9"/>
      <c r="AA2588" s="9"/>
      <c r="AB2588" s="9"/>
      <c r="AC2588" s="9"/>
      <c r="AD2588" s="9"/>
      <c r="AG2588" s="178">
        <f t="shared" ref="AG2588:AG2594" si="4121">M2588</f>
        <v>0</v>
      </c>
      <c r="AH2588" s="178">
        <f t="shared" ref="AH2588:AH2594" si="4122">COUNTIF(N2588:O2588,"NS")</f>
        <v>0</v>
      </c>
      <c r="AI2588" s="190">
        <f t="shared" ref="AI2588:AI2594" si="4123">IF(COUNTIF(N2588:O2588,"NA")=2,"NA",SUM(N2588:O2588))</f>
        <v>0</v>
      </c>
      <c r="AJ2588" s="187">
        <f t="shared" ref="AJ2588:AJ2594" si="4124">IF($AJ$2621=$AH$2621, 0,  IF(OR(AND(AG2588=0, AH2588&gt;0),AND(AG2588="NS", AI2588&gt;0), AND(AG2588="NS", AH2588=0, AI2588=0)), 1, IF(OR(AND(AG2588&gt;0, AH2588=2), AND(AG2588="NS", AH2588=2), AND(AG2588="NS", AI2588=0, AH2588&gt;0), AG2588=AI2588), 0, 1)))</f>
        <v>0</v>
      </c>
      <c r="AK2588" s="176">
        <f t="shared" ref="AK2588:AK2594" si="4125">P2588</f>
        <v>0</v>
      </c>
      <c r="AL2588" s="176">
        <f t="shared" ref="AL2588:AL2594" si="4126">COUNTIF(Q2588:R2588,"NS")</f>
        <v>0</v>
      </c>
      <c r="AM2588" s="177">
        <f t="shared" ref="AM2588:AM2594" si="4127">IF(COUNTIF(Q2588:R2588,"NA")=2,"NA",SUM(Q2588:R2588))</f>
        <v>0</v>
      </c>
      <c r="AN2588" s="187">
        <f t="shared" ref="AN2588:AN2594" si="4128">IF($AJ$2621=$AH$2621, 0,  IF(OR(AND(AK2588=0, AL2588&gt;0),AND(AK2588="NS", AM2588&gt;0), AND(AK2588="NS", AL2588=0, AM2588=0)), 1, IF(OR(AND(AK2588&gt;0, AL2588=2), AND(AK2588="NS", AL2588=2), AND(AK2588="NS", AM2588=0, AL2588&gt;0), AK2588=AM2588), 0, 1)))</f>
        <v>0</v>
      </c>
      <c r="AO2588" s="178">
        <f t="shared" ref="AO2588:AO2594" si="4129">S2588</f>
        <v>0</v>
      </c>
      <c r="AP2588" s="178">
        <f t="shared" ref="AP2588:AP2594" si="4130">COUNTIF(T2588:U2588,"NS")</f>
        <v>0</v>
      </c>
      <c r="AQ2588" s="190">
        <f t="shared" ref="AQ2588:AQ2594" si="4131">IF(COUNTIF(T2588:U2588,"NA")=2,"NA",SUM(T2588:U2588))</f>
        <v>0</v>
      </c>
      <c r="AR2588" s="187">
        <f t="shared" ref="AR2588:AR2594" si="4132">IF($AJ$2621=$AH$2621, 0,  IF(OR(AND(AO2588=0, AP2588&gt;0),AND(AO2588="NS", AQ2588&gt;0), AND(AO2588="NS", AP2588=0, AQ2588=0)), 1, IF(OR(AND(AO2588&gt;0, AP2588=2), AND(AO2588="NS", AP2588=2), AND(AO2588="NS", AQ2588=0, AP2588&gt;0), AO2588=AQ2588), 0, 1)))</f>
        <v>0</v>
      </c>
      <c r="AS2588" s="176">
        <f t="shared" ref="AS2588:AS2594" si="4133">V2588</f>
        <v>0</v>
      </c>
      <c r="AT2588" s="176">
        <f t="shared" ref="AT2588:AT2594" si="4134">COUNTIF(W2588:X2588,"NS")</f>
        <v>0</v>
      </c>
      <c r="AU2588" s="177">
        <f t="shared" ref="AU2588:AU2594" si="4135">IF(COUNTIF(W2588:X2588,"NA")=2,"NA",SUM(W2588:X2588))</f>
        <v>0</v>
      </c>
      <c r="AV2588" s="187">
        <f t="shared" ref="AV2588:AV2594" si="4136">IF($AJ$2621=$AH$2621, 0,  IF(OR(AND(AS2588=0, AT2588&gt;0),AND(AS2588="NS", AU2588&gt;0), AND(AS2588="NS", AT2588=0, AU2588=0)), 1, IF(OR(AND(AS2588&gt;0, AT2588=2), AND(AS2588="NS", AT2588=2), AND(AS2588="NS", AU2588=0, AT2588&gt;0), AS2588=AU2588), 0, 1)))</f>
        <v>0</v>
      </c>
      <c r="AW2588" s="178">
        <f t="shared" ref="AW2588:AW2594" si="4137">Y2588</f>
        <v>0</v>
      </c>
      <c r="AX2588" s="178">
        <f t="shared" ref="AX2588:AX2594" si="4138">COUNTIF(Z2588:AA2588,"NS")</f>
        <v>0</v>
      </c>
      <c r="AY2588" s="190">
        <f t="shared" ref="AY2588:AY2594" si="4139">IF(COUNTIF(Z2588:AA2588,"NA")=2,"NA",SUM(Z2588:AA2588))</f>
        <v>0</v>
      </c>
      <c r="AZ2588" s="187">
        <f t="shared" ref="AZ2588:AZ2594" si="4140">IF($AJ$2621=$AH$2621, 0,  IF(OR(AND(AW2588=0, AX2588&gt;0),AND(AW2588="NS", AY2588&gt;0), AND(AW2588="NS", AX2588=0, AY2588=0)), 1, IF(OR(AND(AW2588&gt;0, AX2588=2), AND(AW2588="NS", AX2588=2), AND(AW2588="NS", AY2588=0, AX2588&gt;0), AW2588=AY2588), 0, 1)))</f>
        <v>0</v>
      </c>
      <c r="BA2588" s="176">
        <f t="shared" ref="BA2588:BA2594" si="4141">AB2588</f>
        <v>0</v>
      </c>
      <c r="BB2588" s="176">
        <f t="shared" ref="BB2588:BB2594" si="4142">COUNTIF(AC2588:AD2588,"NS")</f>
        <v>0</v>
      </c>
      <c r="BC2588" s="177">
        <f t="shared" ref="BC2588:BC2594" si="4143">IF(COUNTIF(AC2588:AD2588,"NA")=2,"NA",SUM(AC2588:AD2588))</f>
        <v>0</v>
      </c>
      <c r="BD2588" s="187">
        <f t="shared" ref="BD2588:BD2594" si="4144">IF($AJ$2621=$AH$2621, 0,  IF(OR(AND(BA2588=0, BB2588&gt;0),AND(BA2588="NS", BC2588&gt;0), AND(BA2588="NS", BB2588=0, BC2588=0)), 1, IF(OR(AND(BA2588&gt;0, BB2588=2), AND(BA2588="NS", BB2588=2), AND(BA2588="NS", BC2588=0, BB2588&gt;0), BA2588=BC2588), 0, 1)))</f>
        <v>0</v>
      </c>
      <c r="BE2588" s="230"/>
      <c r="BF2588" s="230"/>
      <c r="BG2588" s="230"/>
      <c r="BH2588" s="230"/>
      <c r="BI2588" s="230"/>
      <c r="BJ2588" s="230"/>
      <c r="BK2588" s="230"/>
      <c r="BL2588" s="230"/>
      <c r="BM2588" s="230"/>
      <c r="BN2588" s="230"/>
      <c r="BO2588" s="230"/>
      <c r="BP2588" s="230"/>
    </row>
    <row r="2589" spans="3:90" ht="24" customHeight="1">
      <c r="C2589" s="139" t="s">
        <v>36</v>
      </c>
      <c r="D2589" s="711" t="s">
        <v>393</v>
      </c>
      <c r="E2589" s="712"/>
      <c r="F2589" s="712"/>
      <c r="G2589" s="712"/>
      <c r="H2589" s="712"/>
      <c r="I2589" s="712"/>
      <c r="J2589" s="712"/>
      <c r="K2589" s="712"/>
      <c r="L2589" s="713"/>
      <c r="M2589" s="9"/>
      <c r="N2589" s="9"/>
      <c r="O2589" s="9"/>
      <c r="P2589" s="9"/>
      <c r="Q2589" s="9"/>
      <c r="R2589" s="9"/>
      <c r="S2589" s="9"/>
      <c r="T2589" s="9"/>
      <c r="U2589" s="9"/>
      <c r="V2589" s="9"/>
      <c r="W2589" s="9"/>
      <c r="X2589" s="9"/>
      <c r="Y2589" s="9"/>
      <c r="Z2589" s="9"/>
      <c r="AA2589" s="9"/>
      <c r="AB2589" s="9"/>
      <c r="AC2589" s="9"/>
      <c r="AD2589" s="9"/>
      <c r="AG2589" s="178">
        <f t="shared" si="4121"/>
        <v>0</v>
      </c>
      <c r="AH2589" s="178">
        <f t="shared" si="4122"/>
        <v>0</v>
      </c>
      <c r="AI2589" s="190">
        <f t="shared" si="4123"/>
        <v>0</v>
      </c>
      <c r="AJ2589" s="187">
        <f t="shared" si="4124"/>
        <v>0</v>
      </c>
      <c r="AK2589" s="176">
        <f t="shared" si="4125"/>
        <v>0</v>
      </c>
      <c r="AL2589" s="176">
        <f t="shared" si="4126"/>
        <v>0</v>
      </c>
      <c r="AM2589" s="177">
        <f t="shared" si="4127"/>
        <v>0</v>
      </c>
      <c r="AN2589" s="187">
        <f t="shared" si="4128"/>
        <v>0</v>
      </c>
      <c r="AO2589" s="178">
        <f t="shared" si="4129"/>
        <v>0</v>
      </c>
      <c r="AP2589" s="178">
        <f t="shared" si="4130"/>
        <v>0</v>
      </c>
      <c r="AQ2589" s="190">
        <f t="shared" si="4131"/>
        <v>0</v>
      </c>
      <c r="AR2589" s="187">
        <f t="shared" si="4132"/>
        <v>0</v>
      </c>
      <c r="AS2589" s="176">
        <f t="shared" si="4133"/>
        <v>0</v>
      </c>
      <c r="AT2589" s="176">
        <f t="shared" si="4134"/>
        <v>0</v>
      </c>
      <c r="AU2589" s="177">
        <f t="shared" si="4135"/>
        <v>0</v>
      </c>
      <c r="AV2589" s="187">
        <f t="shared" si="4136"/>
        <v>0</v>
      </c>
      <c r="AW2589" s="178">
        <f t="shared" si="4137"/>
        <v>0</v>
      </c>
      <c r="AX2589" s="178">
        <f t="shared" si="4138"/>
        <v>0</v>
      </c>
      <c r="AY2589" s="190">
        <f t="shared" si="4139"/>
        <v>0</v>
      </c>
      <c r="AZ2589" s="187">
        <f t="shared" si="4140"/>
        <v>0</v>
      </c>
      <c r="BA2589" s="176">
        <f t="shared" si="4141"/>
        <v>0</v>
      </c>
      <c r="BB2589" s="176">
        <f t="shared" si="4142"/>
        <v>0</v>
      </c>
      <c r="BC2589" s="177">
        <f t="shared" si="4143"/>
        <v>0</v>
      </c>
      <c r="BD2589" s="187">
        <f t="shared" si="4144"/>
        <v>0</v>
      </c>
      <c r="BE2589" s="230"/>
      <c r="BF2589" s="230"/>
      <c r="BG2589" s="230"/>
      <c r="BH2589" s="230"/>
      <c r="BI2589" s="230"/>
      <c r="BJ2589" s="230"/>
      <c r="BK2589" s="230"/>
      <c r="BL2589" s="230"/>
      <c r="BM2589" s="230"/>
      <c r="BN2589" s="230"/>
      <c r="BO2589" s="230"/>
      <c r="BP2589" s="230"/>
    </row>
    <row r="2590" spans="3:90" ht="15" customHeight="1">
      <c r="C2590" s="139" t="s">
        <v>40</v>
      </c>
      <c r="D2590" s="711" t="s">
        <v>2239</v>
      </c>
      <c r="E2590" s="712"/>
      <c r="F2590" s="712"/>
      <c r="G2590" s="712"/>
      <c r="H2590" s="712"/>
      <c r="I2590" s="712"/>
      <c r="J2590" s="712"/>
      <c r="K2590" s="712"/>
      <c r="L2590" s="713"/>
      <c r="M2590" s="9"/>
      <c r="N2590" s="9"/>
      <c r="O2590" s="9"/>
      <c r="P2590" s="9"/>
      <c r="Q2590" s="9"/>
      <c r="R2590" s="9"/>
      <c r="S2590" s="9"/>
      <c r="T2590" s="9"/>
      <c r="U2590" s="9"/>
      <c r="V2590" s="9"/>
      <c r="W2590" s="9"/>
      <c r="X2590" s="9"/>
      <c r="Y2590" s="9"/>
      <c r="Z2590" s="9"/>
      <c r="AA2590" s="9"/>
      <c r="AB2590" s="9"/>
      <c r="AC2590" s="9"/>
      <c r="AD2590" s="9"/>
      <c r="AG2590" s="178">
        <f t="shared" si="4121"/>
        <v>0</v>
      </c>
      <c r="AH2590" s="178">
        <f t="shared" si="4122"/>
        <v>0</v>
      </c>
      <c r="AI2590" s="190">
        <f t="shared" si="4123"/>
        <v>0</v>
      </c>
      <c r="AJ2590" s="187">
        <f t="shared" si="4124"/>
        <v>0</v>
      </c>
      <c r="AK2590" s="176">
        <f t="shared" si="4125"/>
        <v>0</v>
      </c>
      <c r="AL2590" s="176">
        <f t="shared" si="4126"/>
        <v>0</v>
      </c>
      <c r="AM2590" s="177">
        <f t="shared" si="4127"/>
        <v>0</v>
      </c>
      <c r="AN2590" s="187">
        <f t="shared" si="4128"/>
        <v>0</v>
      </c>
      <c r="AO2590" s="178">
        <f t="shared" si="4129"/>
        <v>0</v>
      </c>
      <c r="AP2590" s="178">
        <f t="shared" si="4130"/>
        <v>0</v>
      </c>
      <c r="AQ2590" s="190">
        <f t="shared" si="4131"/>
        <v>0</v>
      </c>
      <c r="AR2590" s="187">
        <f t="shared" si="4132"/>
        <v>0</v>
      </c>
      <c r="AS2590" s="176">
        <f t="shared" si="4133"/>
        <v>0</v>
      </c>
      <c r="AT2590" s="176">
        <f t="shared" si="4134"/>
        <v>0</v>
      </c>
      <c r="AU2590" s="177">
        <f t="shared" si="4135"/>
        <v>0</v>
      </c>
      <c r="AV2590" s="187">
        <f t="shared" si="4136"/>
        <v>0</v>
      </c>
      <c r="AW2590" s="178">
        <f t="shared" si="4137"/>
        <v>0</v>
      </c>
      <c r="AX2590" s="178">
        <f t="shared" si="4138"/>
        <v>0</v>
      </c>
      <c r="AY2590" s="190">
        <f t="shared" si="4139"/>
        <v>0</v>
      </c>
      <c r="AZ2590" s="187">
        <f t="shared" si="4140"/>
        <v>0</v>
      </c>
      <c r="BA2590" s="176">
        <f t="shared" si="4141"/>
        <v>0</v>
      </c>
      <c r="BB2590" s="176">
        <f t="shared" si="4142"/>
        <v>0</v>
      </c>
      <c r="BC2590" s="177">
        <f t="shared" si="4143"/>
        <v>0</v>
      </c>
      <c r="BD2590" s="187">
        <f t="shared" si="4144"/>
        <v>0</v>
      </c>
      <c r="BE2590" s="230"/>
      <c r="BF2590" s="230"/>
      <c r="BG2590" s="230"/>
      <c r="BH2590" s="230"/>
      <c r="BI2590" s="230"/>
      <c r="BJ2590" s="230"/>
      <c r="BK2590" s="230"/>
      <c r="BL2590" s="230"/>
      <c r="BM2590" s="230"/>
      <c r="BN2590" s="230"/>
      <c r="BO2590" s="230"/>
      <c r="BP2590" s="230"/>
      <c r="BU2590" s="721" t="s">
        <v>553</v>
      </c>
      <c r="BV2590" s="721"/>
      <c r="BW2590" s="721"/>
      <c r="BX2590" s="721" t="s">
        <v>554</v>
      </c>
      <c r="BY2590" s="721"/>
      <c r="BZ2590" s="721"/>
      <c r="CA2590" s="721"/>
      <c r="CB2590" s="721"/>
      <c r="CC2590" s="721"/>
      <c r="CD2590" s="721"/>
      <c r="CE2590" s="721"/>
      <c r="CF2590" s="721"/>
      <c r="CG2590" s="721" t="s">
        <v>555</v>
      </c>
      <c r="CH2590" s="721"/>
      <c r="CI2590" s="721"/>
      <c r="CJ2590" s="721"/>
      <c r="CK2590" s="721"/>
      <c r="CL2590" s="721"/>
    </row>
    <row r="2591" spans="3:90" ht="15" customHeight="1">
      <c r="C2591" s="139" t="s">
        <v>43</v>
      </c>
      <c r="D2591" s="711" t="s">
        <v>394</v>
      </c>
      <c r="E2591" s="712"/>
      <c r="F2591" s="712"/>
      <c r="G2591" s="712"/>
      <c r="H2591" s="712"/>
      <c r="I2591" s="712"/>
      <c r="J2591" s="712"/>
      <c r="K2591" s="712"/>
      <c r="L2591" s="713"/>
      <c r="M2591" s="9"/>
      <c r="N2591" s="9"/>
      <c r="O2591" s="9"/>
      <c r="P2591" s="9"/>
      <c r="Q2591" s="9"/>
      <c r="R2591" s="9"/>
      <c r="S2591" s="9"/>
      <c r="T2591" s="9"/>
      <c r="U2591" s="9"/>
      <c r="V2591" s="9"/>
      <c r="W2591" s="9"/>
      <c r="X2591" s="9"/>
      <c r="Y2591" s="9"/>
      <c r="Z2591" s="9"/>
      <c r="AA2591" s="9"/>
      <c r="AB2591" s="9"/>
      <c r="AC2591" s="9"/>
      <c r="AD2591" s="9"/>
      <c r="AG2591" s="178">
        <f t="shared" si="4121"/>
        <v>0</v>
      </c>
      <c r="AH2591" s="178">
        <f t="shared" si="4122"/>
        <v>0</v>
      </c>
      <c r="AI2591" s="190">
        <f t="shared" si="4123"/>
        <v>0</v>
      </c>
      <c r="AJ2591" s="187">
        <f t="shared" si="4124"/>
        <v>0</v>
      </c>
      <c r="AK2591" s="176">
        <f t="shared" si="4125"/>
        <v>0</v>
      </c>
      <c r="AL2591" s="176">
        <f t="shared" si="4126"/>
        <v>0</v>
      </c>
      <c r="AM2591" s="177">
        <f t="shared" si="4127"/>
        <v>0</v>
      </c>
      <c r="AN2591" s="187">
        <f t="shared" si="4128"/>
        <v>0</v>
      </c>
      <c r="AO2591" s="178">
        <f t="shared" si="4129"/>
        <v>0</v>
      </c>
      <c r="AP2591" s="178">
        <f t="shared" si="4130"/>
        <v>0</v>
      </c>
      <c r="AQ2591" s="190">
        <f t="shared" si="4131"/>
        <v>0</v>
      </c>
      <c r="AR2591" s="187">
        <f t="shared" si="4132"/>
        <v>0</v>
      </c>
      <c r="AS2591" s="176">
        <f t="shared" si="4133"/>
        <v>0</v>
      </c>
      <c r="AT2591" s="176">
        <f t="shared" si="4134"/>
        <v>0</v>
      </c>
      <c r="AU2591" s="177">
        <f t="shared" si="4135"/>
        <v>0</v>
      </c>
      <c r="AV2591" s="187">
        <f t="shared" si="4136"/>
        <v>0</v>
      </c>
      <c r="AW2591" s="178">
        <f t="shared" si="4137"/>
        <v>0</v>
      </c>
      <c r="AX2591" s="178">
        <f t="shared" si="4138"/>
        <v>0</v>
      </c>
      <c r="AY2591" s="190">
        <f t="shared" si="4139"/>
        <v>0</v>
      </c>
      <c r="AZ2591" s="187">
        <f t="shared" si="4140"/>
        <v>0</v>
      </c>
      <c r="BA2591" s="176">
        <f t="shared" si="4141"/>
        <v>0</v>
      </c>
      <c r="BB2591" s="176">
        <f t="shared" si="4142"/>
        <v>0</v>
      </c>
      <c r="BC2591" s="177">
        <f t="shared" si="4143"/>
        <v>0</v>
      </c>
      <c r="BD2591" s="187">
        <f t="shared" si="4144"/>
        <v>0</v>
      </c>
      <c r="BE2591" s="230"/>
      <c r="BF2591" s="230"/>
      <c r="BG2591" s="230"/>
      <c r="BH2591" s="230"/>
      <c r="BI2591" s="230"/>
      <c r="BJ2591" s="230"/>
      <c r="BK2591" s="230"/>
      <c r="BL2591" s="230"/>
      <c r="BM2591" s="230"/>
      <c r="BN2591" s="230"/>
      <c r="BO2591" s="230"/>
      <c r="BP2591" s="230"/>
      <c r="BU2591" s="721" t="s">
        <v>532</v>
      </c>
      <c r="BV2591" s="721"/>
      <c r="BW2591" s="721"/>
      <c r="BX2591" s="721" t="s">
        <v>535</v>
      </c>
      <c r="BY2591" s="721"/>
      <c r="BZ2591" s="721"/>
      <c r="CA2591" s="721" t="s">
        <v>537</v>
      </c>
      <c r="CB2591" s="721"/>
      <c r="CC2591" s="721"/>
      <c r="CD2591" s="721" t="s">
        <v>539</v>
      </c>
      <c r="CE2591" s="721"/>
      <c r="CF2591" s="721"/>
      <c r="CG2591" s="721" t="s">
        <v>542</v>
      </c>
      <c r="CH2591" s="721"/>
      <c r="CI2591" s="721"/>
      <c r="CJ2591" s="721" t="s">
        <v>544</v>
      </c>
      <c r="CK2591" s="721"/>
      <c r="CL2591" s="721"/>
    </row>
    <row r="2592" spans="3:90" ht="15" customHeight="1">
      <c r="C2592" s="139" t="s">
        <v>47</v>
      </c>
      <c r="D2592" s="711" t="s">
        <v>395</v>
      </c>
      <c r="E2592" s="712"/>
      <c r="F2592" s="712"/>
      <c r="G2592" s="712"/>
      <c r="H2592" s="712"/>
      <c r="I2592" s="712"/>
      <c r="J2592" s="712"/>
      <c r="K2592" s="712"/>
      <c r="L2592" s="713"/>
      <c r="M2592" s="9"/>
      <c r="N2592" s="9"/>
      <c r="O2592" s="9"/>
      <c r="P2592" s="9"/>
      <c r="Q2592" s="9"/>
      <c r="R2592" s="9"/>
      <c r="S2592" s="9"/>
      <c r="T2592" s="9"/>
      <c r="U2592" s="9"/>
      <c r="V2592" s="9"/>
      <c r="W2592" s="9"/>
      <c r="X2592" s="9"/>
      <c r="Y2592" s="9"/>
      <c r="Z2592" s="9"/>
      <c r="AA2592" s="9"/>
      <c r="AB2592" s="9"/>
      <c r="AC2592" s="9"/>
      <c r="AD2592" s="9"/>
      <c r="AG2592" s="178">
        <f t="shared" si="4121"/>
        <v>0</v>
      </c>
      <c r="AH2592" s="178">
        <f t="shared" si="4122"/>
        <v>0</v>
      </c>
      <c r="AI2592" s="190">
        <f t="shared" si="4123"/>
        <v>0</v>
      </c>
      <c r="AJ2592" s="187">
        <f t="shared" si="4124"/>
        <v>0</v>
      </c>
      <c r="AK2592" s="176">
        <f t="shared" si="4125"/>
        <v>0</v>
      </c>
      <c r="AL2592" s="176">
        <f t="shared" si="4126"/>
        <v>0</v>
      </c>
      <c r="AM2592" s="177">
        <f t="shared" si="4127"/>
        <v>0</v>
      </c>
      <c r="AN2592" s="187">
        <f t="shared" si="4128"/>
        <v>0</v>
      </c>
      <c r="AO2592" s="178">
        <f t="shared" si="4129"/>
        <v>0</v>
      </c>
      <c r="AP2592" s="178">
        <f t="shared" si="4130"/>
        <v>0</v>
      </c>
      <c r="AQ2592" s="190">
        <f t="shared" si="4131"/>
        <v>0</v>
      </c>
      <c r="AR2592" s="187">
        <f t="shared" si="4132"/>
        <v>0</v>
      </c>
      <c r="AS2592" s="176">
        <f t="shared" si="4133"/>
        <v>0</v>
      </c>
      <c r="AT2592" s="176">
        <f t="shared" si="4134"/>
        <v>0</v>
      </c>
      <c r="AU2592" s="177">
        <f t="shared" si="4135"/>
        <v>0</v>
      </c>
      <c r="AV2592" s="187">
        <f t="shared" si="4136"/>
        <v>0</v>
      </c>
      <c r="AW2592" s="178">
        <f t="shared" si="4137"/>
        <v>0</v>
      </c>
      <c r="AX2592" s="178">
        <f t="shared" si="4138"/>
        <v>0</v>
      </c>
      <c r="AY2592" s="190">
        <f t="shared" si="4139"/>
        <v>0</v>
      </c>
      <c r="AZ2592" s="187">
        <f t="shared" si="4140"/>
        <v>0</v>
      </c>
      <c r="BA2592" s="176">
        <f t="shared" si="4141"/>
        <v>0</v>
      </c>
      <c r="BB2592" s="176">
        <f t="shared" si="4142"/>
        <v>0</v>
      </c>
      <c r="BC2592" s="177">
        <f t="shared" si="4143"/>
        <v>0</v>
      </c>
      <c r="BD2592" s="187">
        <f t="shared" si="4144"/>
        <v>0</v>
      </c>
      <c r="BE2592" s="230"/>
      <c r="BF2592" s="230"/>
      <c r="BG2592" s="230"/>
      <c r="BH2592" s="230"/>
      <c r="BI2592" s="230"/>
      <c r="BJ2592" s="230"/>
      <c r="BK2592" s="230"/>
      <c r="BL2592" s="230"/>
      <c r="BM2592" s="230"/>
      <c r="BN2592" s="230"/>
      <c r="BO2592" s="230"/>
      <c r="BP2592" s="230"/>
      <c r="BU2592" s="200" t="s">
        <v>8092</v>
      </c>
      <c r="BV2592" s="139" t="s">
        <v>8071</v>
      </c>
      <c r="BW2592" s="139" t="s">
        <v>8072</v>
      </c>
      <c r="BX2592" s="195" t="s">
        <v>8092</v>
      </c>
      <c r="BY2592" s="139" t="s">
        <v>8071</v>
      </c>
      <c r="BZ2592" s="139" t="s">
        <v>8072</v>
      </c>
      <c r="CA2592" s="195" t="s">
        <v>8092</v>
      </c>
      <c r="CB2592" s="139" t="s">
        <v>8071</v>
      </c>
      <c r="CC2592" s="139" t="s">
        <v>8072</v>
      </c>
      <c r="CD2592" s="195" t="s">
        <v>8092</v>
      </c>
      <c r="CE2592" s="139" t="s">
        <v>8071</v>
      </c>
      <c r="CF2592" s="139" t="s">
        <v>8072</v>
      </c>
      <c r="CG2592" s="195" t="s">
        <v>8092</v>
      </c>
      <c r="CH2592" s="139" t="s">
        <v>8071</v>
      </c>
      <c r="CI2592" s="139" t="s">
        <v>8072</v>
      </c>
      <c r="CJ2592" s="195" t="s">
        <v>8092</v>
      </c>
      <c r="CK2592" s="139" t="s">
        <v>8071</v>
      </c>
      <c r="CL2592" s="139" t="s">
        <v>8072</v>
      </c>
    </row>
    <row r="2593" spans="3:90" ht="15" customHeight="1">
      <c r="C2593" s="139" t="s">
        <v>51</v>
      </c>
      <c r="D2593" s="677" t="s">
        <v>396</v>
      </c>
      <c r="E2593" s="677"/>
      <c r="F2593" s="677"/>
      <c r="G2593" s="677"/>
      <c r="H2593" s="677"/>
      <c r="I2593" s="677"/>
      <c r="J2593" s="677"/>
      <c r="K2593" s="677"/>
      <c r="L2593" s="677"/>
      <c r="M2593" s="9"/>
      <c r="N2593" s="9"/>
      <c r="O2593" s="9"/>
      <c r="P2593" s="9"/>
      <c r="Q2593" s="9"/>
      <c r="R2593" s="9"/>
      <c r="S2593" s="9"/>
      <c r="T2593" s="9"/>
      <c r="U2593" s="9"/>
      <c r="V2593" s="9"/>
      <c r="W2593" s="9"/>
      <c r="X2593" s="9"/>
      <c r="Y2593" s="9"/>
      <c r="Z2593" s="9"/>
      <c r="AA2593" s="9"/>
      <c r="AB2593" s="9"/>
      <c r="AC2593" s="9"/>
      <c r="AD2593" s="9"/>
      <c r="AG2593" s="178">
        <f t="shared" si="4121"/>
        <v>0</v>
      </c>
      <c r="AH2593" s="178">
        <f t="shared" si="4122"/>
        <v>0</v>
      </c>
      <c r="AI2593" s="190">
        <f t="shared" si="4123"/>
        <v>0</v>
      </c>
      <c r="AJ2593" s="187">
        <f t="shared" si="4124"/>
        <v>0</v>
      </c>
      <c r="AK2593" s="176">
        <f t="shared" si="4125"/>
        <v>0</v>
      </c>
      <c r="AL2593" s="176">
        <f t="shared" si="4126"/>
        <v>0</v>
      </c>
      <c r="AM2593" s="177">
        <f t="shared" si="4127"/>
        <v>0</v>
      </c>
      <c r="AN2593" s="187">
        <f t="shared" si="4128"/>
        <v>0</v>
      </c>
      <c r="AO2593" s="178">
        <f t="shared" si="4129"/>
        <v>0</v>
      </c>
      <c r="AP2593" s="178">
        <f t="shared" si="4130"/>
        <v>0</v>
      </c>
      <c r="AQ2593" s="190">
        <f t="shared" si="4131"/>
        <v>0</v>
      </c>
      <c r="AR2593" s="187">
        <f t="shared" si="4132"/>
        <v>0</v>
      </c>
      <c r="AS2593" s="176">
        <f t="shared" si="4133"/>
        <v>0</v>
      </c>
      <c r="AT2593" s="176">
        <f t="shared" si="4134"/>
        <v>0</v>
      </c>
      <c r="AU2593" s="177">
        <f t="shared" si="4135"/>
        <v>0</v>
      </c>
      <c r="AV2593" s="187">
        <f t="shared" si="4136"/>
        <v>0</v>
      </c>
      <c r="AW2593" s="178">
        <f t="shared" si="4137"/>
        <v>0</v>
      </c>
      <c r="AX2593" s="178">
        <f t="shared" si="4138"/>
        <v>0</v>
      </c>
      <c r="AY2593" s="190">
        <f t="shared" si="4139"/>
        <v>0</v>
      </c>
      <c r="AZ2593" s="187">
        <f t="shared" si="4140"/>
        <v>0</v>
      </c>
      <c r="BA2593" s="176">
        <f t="shared" si="4141"/>
        <v>0</v>
      </c>
      <c r="BB2593" s="176">
        <f t="shared" si="4142"/>
        <v>0</v>
      </c>
      <c r="BC2593" s="177">
        <f t="shared" si="4143"/>
        <v>0</v>
      </c>
      <c r="BD2593" s="187">
        <f t="shared" si="4144"/>
        <v>0</v>
      </c>
      <c r="BE2593" s="230"/>
      <c r="BF2593" s="230"/>
      <c r="BG2593" s="230"/>
      <c r="BH2593" s="230"/>
      <c r="BI2593" s="230"/>
      <c r="BJ2593" s="230"/>
      <c r="BK2593" s="230"/>
      <c r="BL2593" s="230"/>
      <c r="BM2593" s="230"/>
      <c r="BN2593" s="230"/>
      <c r="BO2593" s="230"/>
      <c r="BP2593" s="230"/>
      <c r="BU2593" s="201">
        <f>M2370</f>
        <v>0</v>
      </c>
      <c r="BV2593" s="201">
        <f t="shared" ref="BV2593:CL2593" si="4145">N2370</f>
        <v>0</v>
      </c>
      <c r="BW2593" s="201">
        <f t="shared" si="4145"/>
        <v>0</v>
      </c>
      <c r="BX2593" s="201">
        <f t="shared" si="4145"/>
        <v>0</v>
      </c>
      <c r="BY2593" s="201">
        <f t="shared" si="4145"/>
        <v>0</v>
      </c>
      <c r="BZ2593" s="201">
        <f t="shared" si="4145"/>
        <v>0</v>
      </c>
      <c r="CA2593" s="201">
        <f t="shared" si="4145"/>
        <v>0</v>
      </c>
      <c r="CB2593" s="201">
        <f t="shared" si="4145"/>
        <v>0</v>
      </c>
      <c r="CC2593" s="201">
        <f t="shared" si="4145"/>
        <v>0</v>
      </c>
      <c r="CD2593" s="201">
        <f t="shared" si="4145"/>
        <v>0</v>
      </c>
      <c r="CE2593" s="201">
        <f t="shared" si="4145"/>
        <v>0</v>
      </c>
      <c r="CF2593" s="201">
        <f t="shared" si="4145"/>
        <v>0</v>
      </c>
      <c r="CG2593" s="201">
        <f t="shared" si="4145"/>
        <v>0</v>
      </c>
      <c r="CH2593" s="201">
        <f t="shared" si="4145"/>
        <v>0</v>
      </c>
      <c r="CI2593" s="201">
        <f t="shared" si="4145"/>
        <v>0</v>
      </c>
      <c r="CJ2593" s="201">
        <f t="shared" si="4145"/>
        <v>0</v>
      </c>
      <c r="CK2593" s="201">
        <f t="shared" si="4145"/>
        <v>0</v>
      </c>
      <c r="CL2593" s="201">
        <f t="shared" si="4145"/>
        <v>0</v>
      </c>
    </row>
    <row r="2594" spans="3:90">
      <c r="C2594" s="140" t="s">
        <v>34</v>
      </c>
      <c r="D2594" s="677" t="s">
        <v>182</v>
      </c>
      <c r="E2594" s="677"/>
      <c r="F2594" s="677"/>
      <c r="G2594" s="677"/>
      <c r="H2594" s="677"/>
      <c r="I2594" s="677"/>
      <c r="J2594" s="677"/>
      <c r="K2594" s="677"/>
      <c r="L2594" s="677"/>
      <c r="M2594" s="9"/>
      <c r="N2594" s="9"/>
      <c r="O2594" s="9"/>
      <c r="P2594" s="9"/>
      <c r="Q2594" s="9"/>
      <c r="R2594" s="9"/>
      <c r="S2594" s="9"/>
      <c r="T2594" s="9"/>
      <c r="U2594" s="9"/>
      <c r="V2594" s="9"/>
      <c r="W2594" s="9"/>
      <c r="X2594" s="9"/>
      <c r="Y2594" s="9"/>
      <c r="Z2594" s="9"/>
      <c r="AA2594" s="9"/>
      <c r="AB2594" s="9"/>
      <c r="AC2594" s="9"/>
      <c r="AD2594" s="9"/>
      <c r="AG2594" s="178">
        <f t="shared" si="4121"/>
        <v>0</v>
      </c>
      <c r="AH2594" s="178">
        <f t="shared" si="4122"/>
        <v>0</v>
      </c>
      <c r="AI2594" s="190">
        <f t="shared" si="4123"/>
        <v>0</v>
      </c>
      <c r="AJ2594" s="187">
        <f t="shared" si="4124"/>
        <v>0</v>
      </c>
      <c r="AK2594" s="176">
        <f t="shared" si="4125"/>
        <v>0</v>
      </c>
      <c r="AL2594" s="176">
        <f t="shared" si="4126"/>
        <v>0</v>
      </c>
      <c r="AM2594" s="177">
        <f t="shared" si="4127"/>
        <v>0</v>
      </c>
      <c r="AN2594" s="187">
        <f t="shared" si="4128"/>
        <v>0</v>
      </c>
      <c r="AO2594" s="178">
        <f t="shared" si="4129"/>
        <v>0</v>
      </c>
      <c r="AP2594" s="178">
        <f t="shared" si="4130"/>
        <v>0</v>
      </c>
      <c r="AQ2594" s="190">
        <f t="shared" si="4131"/>
        <v>0</v>
      </c>
      <c r="AR2594" s="187">
        <f t="shared" si="4132"/>
        <v>0</v>
      </c>
      <c r="AS2594" s="176">
        <f t="shared" si="4133"/>
        <v>0</v>
      </c>
      <c r="AT2594" s="176">
        <f t="shared" si="4134"/>
        <v>0</v>
      </c>
      <c r="AU2594" s="177">
        <f t="shared" si="4135"/>
        <v>0</v>
      </c>
      <c r="AV2594" s="187">
        <f t="shared" si="4136"/>
        <v>0</v>
      </c>
      <c r="AW2594" s="178">
        <f t="shared" si="4137"/>
        <v>0</v>
      </c>
      <c r="AX2594" s="178">
        <f t="shared" si="4138"/>
        <v>0</v>
      </c>
      <c r="AY2594" s="190">
        <f t="shared" si="4139"/>
        <v>0</v>
      </c>
      <c r="AZ2594" s="187">
        <f t="shared" si="4140"/>
        <v>0</v>
      </c>
      <c r="BA2594" s="176">
        <f t="shared" si="4141"/>
        <v>0</v>
      </c>
      <c r="BB2594" s="176">
        <f t="shared" si="4142"/>
        <v>0</v>
      </c>
      <c r="BC2594" s="177">
        <f t="shared" si="4143"/>
        <v>0</v>
      </c>
      <c r="BD2594" s="187">
        <f t="shared" si="4144"/>
        <v>0</v>
      </c>
      <c r="BE2594" s="230"/>
      <c r="BF2594" s="230"/>
      <c r="BG2594" s="230"/>
      <c r="BH2594" s="230"/>
      <c r="BI2594" s="230"/>
      <c r="BJ2594" s="230"/>
      <c r="BK2594" s="230"/>
      <c r="BL2594" s="230"/>
      <c r="BM2594" s="230"/>
      <c r="BN2594" s="230"/>
      <c r="BO2594" s="230"/>
      <c r="BP2594" s="230"/>
      <c r="BU2594" s="199">
        <f>M2595</f>
        <v>0</v>
      </c>
      <c r="BV2594" s="201">
        <f>N2595</f>
        <v>0</v>
      </c>
      <c r="BW2594" s="201">
        <f t="shared" ref="BW2594" si="4146">O2595</f>
        <v>0</v>
      </c>
      <c r="BX2594" s="201">
        <f t="shared" ref="BX2594" si="4147">P2595</f>
        <v>0</v>
      </c>
      <c r="BY2594" s="201">
        <f t="shared" ref="BY2594" si="4148">Q2595</f>
        <v>0</v>
      </c>
      <c r="BZ2594" s="201">
        <f t="shared" ref="BZ2594" si="4149">R2595</f>
        <v>0</v>
      </c>
      <c r="CA2594" s="201">
        <f t="shared" ref="CA2594" si="4150">S2595</f>
        <v>0</v>
      </c>
      <c r="CB2594" s="201">
        <f t="shared" ref="CB2594" si="4151">T2595</f>
        <v>0</v>
      </c>
      <c r="CC2594" s="201">
        <f t="shared" ref="CC2594" si="4152">U2595</f>
        <v>0</v>
      </c>
      <c r="CD2594" s="201">
        <f t="shared" ref="CD2594" si="4153">V2595</f>
        <v>0</v>
      </c>
      <c r="CE2594" s="201">
        <f t="shared" ref="CE2594" si="4154">W2595</f>
        <v>0</v>
      </c>
      <c r="CF2594" s="201">
        <f t="shared" ref="CF2594" si="4155">X2595</f>
        <v>0</v>
      </c>
      <c r="CG2594" s="201">
        <f t="shared" ref="CG2594" si="4156">Y2595</f>
        <v>0</v>
      </c>
      <c r="CH2594" s="201">
        <f t="shared" ref="CH2594" si="4157">Z2595</f>
        <v>0</v>
      </c>
      <c r="CI2594" s="201">
        <f t="shared" ref="CI2594" si="4158">AA2595</f>
        <v>0</v>
      </c>
      <c r="CJ2594" s="201">
        <f t="shared" ref="CJ2594" si="4159">AB2595</f>
        <v>0</v>
      </c>
      <c r="CK2594" s="201">
        <f t="shared" ref="CK2594" si="4160">AC2595</f>
        <v>0</v>
      </c>
      <c r="CL2594" s="201">
        <f t="shared" ref="CL2594" si="4161">AD2595</f>
        <v>0</v>
      </c>
    </row>
    <row r="2595" spans="3:90">
      <c r="C2595" s="164"/>
      <c r="D2595" s="121"/>
      <c r="E2595" s="121"/>
      <c r="F2595" s="121"/>
      <c r="G2595" s="121"/>
      <c r="H2595" s="121"/>
      <c r="I2595" s="121"/>
      <c r="J2595" s="121"/>
      <c r="K2595" s="121"/>
      <c r="L2595" s="121"/>
      <c r="M2595" s="509">
        <f>IF(AND(SUM(M2587:M2594)=0,COUNTIF(M2587:M2594,"NS")&gt;0),"NS",
IF(AND(SUM(M2587:M2594)=0,COUNTIF(M2587:M2594,0)&gt;0),0,
IF(AND(SUM(M2587:M2594)=0,COUNTIF(M2587:M2594,"NA")&gt;0),"NA",
SUM(M2587:M2594))))</f>
        <v>0</v>
      </c>
      <c r="N2595" s="509">
        <f t="shared" ref="N2595:AD2595" si="4162">IF(AND(SUM(N2587:N2594)=0,COUNTIF(N2587:N2594,"NS")&gt;0),"NS",
IF(AND(SUM(N2587:N2594)=0,COUNTIF(N2587:N2594,0)&gt;0),0,
IF(AND(SUM(N2587:N2594)=0,COUNTIF(N2587:N2594,"NA")&gt;0),"NA",
SUM(N2587:N2594))))</f>
        <v>0</v>
      </c>
      <c r="O2595" s="509">
        <f t="shared" si="4162"/>
        <v>0</v>
      </c>
      <c r="P2595" s="509">
        <f t="shared" si="4162"/>
        <v>0</v>
      </c>
      <c r="Q2595" s="509">
        <f t="shared" si="4162"/>
        <v>0</v>
      </c>
      <c r="R2595" s="509">
        <f t="shared" si="4162"/>
        <v>0</v>
      </c>
      <c r="S2595" s="509">
        <f t="shared" si="4162"/>
        <v>0</v>
      </c>
      <c r="T2595" s="509">
        <f t="shared" si="4162"/>
        <v>0</v>
      </c>
      <c r="U2595" s="509">
        <f t="shared" si="4162"/>
        <v>0</v>
      </c>
      <c r="V2595" s="509">
        <f t="shared" si="4162"/>
        <v>0</v>
      </c>
      <c r="W2595" s="509">
        <f t="shared" si="4162"/>
        <v>0</v>
      </c>
      <c r="X2595" s="509">
        <f t="shared" si="4162"/>
        <v>0</v>
      </c>
      <c r="Y2595" s="509">
        <f t="shared" si="4162"/>
        <v>0</v>
      </c>
      <c r="Z2595" s="509">
        <f t="shared" si="4162"/>
        <v>0</v>
      </c>
      <c r="AA2595" s="509">
        <f t="shared" si="4162"/>
        <v>0</v>
      </c>
      <c r="AB2595" s="509">
        <f t="shared" si="4162"/>
        <v>0</v>
      </c>
      <c r="AC2595" s="509">
        <f t="shared" si="4162"/>
        <v>0</v>
      </c>
      <c r="AD2595" s="509">
        <f t="shared" si="4162"/>
        <v>0</v>
      </c>
      <c r="AG2595" s="230"/>
      <c r="AH2595" s="230"/>
      <c r="AI2595" s="230"/>
      <c r="AJ2595" s="187">
        <f>SUM(AJ2587:AJ2594)</f>
        <v>0</v>
      </c>
      <c r="AK2595" s="230"/>
      <c r="AL2595" s="230"/>
      <c r="AM2595" s="230"/>
      <c r="AN2595" s="187">
        <f>SUM(AN2587:AN2594)</f>
        <v>0</v>
      </c>
      <c r="AO2595" s="230"/>
      <c r="AP2595" s="230"/>
      <c r="AQ2595" s="230"/>
      <c r="AR2595" s="187">
        <f>SUM(AR2587:AR2594)</f>
        <v>0</v>
      </c>
      <c r="AS2595" s="230"/>
      <c r="AT2595" s="230"/>
      <c r="AU2595" s="230"/>
      <c r="AV2595" s="187">
        <f>SUM(AV2587:AV2594)</f>
        <v>0</v>
      </c>
      <c r="AW2595" s="230"/>
      <c r="AX2595" s="230"/>
      <c r="AY2595" s="230"/>
      <c r="AZ2595" s="187">
        <f>SUM(AZ2587:AZ2594)</f>
        <v>0</v>
      </c>
      <c r="BA2595" s="230"/>
      <c r="BB2595" s="230"/>
      <c r="BC2595" s="230"/>
      <c r="BD2595" s="187">
        <f>SUM(BD2587:BD2594)</f>
        <v>0</v>
      </c>
      <c r="BE2595" s="230"/>
      <c r="BF2595" s="230"/>
      <c r="BG2595" s="230"/>
      <c r="BH2595" s="230"/>
      <c r="BI2595" s="230"/>
      <c r="BJ2595" s="230"/>
      <c r="BK2595" s="230"/>
      <c r="BL2595" s="230"/>
      <c r="BM2595" s="230"/>
      <c r="BN2595" s="230"/>
      <c r="BO2595" s="230"/>
      <c r="BP2595" s="230"/>
      <c r="BU2595" s="201">
        <f>IF($AJ$2621=$AH$2621,0,
IF(OR(AND(BU2593="NS",BU2594&lt;&gt;"NA",OR(BU2594="NS",BU2594=0)),AND(BU2593="NA",BU2594&lt;&gt;"NS",OR(BU2594="NA",BU2594=0))),0,
IF(OR(AND(BU2593&lt;&gt;"NS",BU2593&lt;&gt;"NA",BU2594&lt;&gt;"NS",BU2594&lt;&gt;"NA",BU2594&gt;BU2593),
AND(BU2594&gt;0,OR(BU2593="NS",BU2593="NA")),
AND(BU2593&lt;&gt;"NS",BU2593&lt;&gt;"NA",BU2593&gt;=0,BU2594="NA"),
AND(BU2593&lt;&gt;"NS",BU2593&lt;&gt;"NA",BU2593=0,BU2594="NS")),1,0)))</f>
        <v>0</v>
      </c>
      <c r="BV2595" s="201">
        <f t="shared" ref="BV2595:CL2595" si="4163">IF($AJ$2621=$AH$2621,0,
IF(OR(AND(BV2593="NS",BV2594&lt;&gt;"NA",OR(BV2594="NS",BV2594=0)),AND(BV2593="NA",BV2594&lt;&gt;"NS",OR(BV2594="NA",BV2594=0))),0,
IF(OR(AND(BV2593&lt;&gt;"NS",BV2593&lt;&gt;"NA",BV2594&lt;&gt;"NS",BV2594&lt;&gt;"NA",BV2594&gt;BV2593),
AND(BV2594&gt;0,OR(BV2593="NS",BV2593="NA")),
AND(BV2593&lt;&gt;"NS",BV2593&lt;&gt;"NA",BV2593&gt;=0,BV2594="NA"),
AND(BV2593&lt;&gt;"NS",BV2593&lt;&gt;"NA",BV2593=0,BV2594="NS")),1,0)))</f>
        <v>0</v>
      </c>
      <c r="BW2595" s="201">
        <f t="shared" si="4163"/>
        <v>0</v>
      </c>
      <c r="BX2595" s="201">
        <f t="shared" si="4163"/>
        <v>0</v>
      </c>
      <c r="BY2595" s="201">
        <f t="shared" si="4163"/>
        <v>0</v>
      </c>
      <c r="BZ2595" s="201">
        <f t="shared" si="4163"/>
        <v>0</v>
      </c>
      <c r="CA2595" s="201">
        <f t="shared" si="4163"/>
        <v>0</v>
      </c>
      <c r="CB2595" s="201">
        <f t="shared" si="4163"/>
        <v>0</v>
      </c>
      <c r="CC2595" s="201">
        <f t="shared" si="4163"/>
        <v>0</v>
      </c>
      <c r="CD2595" s="201">
        <f t="shared" si="4163"/>
        <v>0</v>
      </c>
      <c r="CE2595" s="201">
        <f t="shared" si="4163"/>
        <v>0</v>
      </c>
      <c r="CF2595" s="201">
        <f t="shared" si="4163"/>
        <v>0</v>
      </c>
      <c r="CG2595" s="201">
        <f t="shared" si="4163"/>
        <v>0</v>
      </c>
      <c r="CH2595" s="201">
        <f t="shared" si="4163"/>
        <v>0</v>
      </c>
      <c r="CI2595" s="201">
        <f t="shared" si="4163"/>
        <v>0</v>
      </c>
      <c r="CJ2595" s="201">
        <f t="shared" si="4163"/>
        <v>0</v>
      </c>
      <c r="CK2595" s="201">
        <f t="shared" si="4163"/>
        <v>0</v>
      </c>
      <c r="CL2595" s="201">
        <f t="shared" si="4163"/>
        <v>0</v>
      </c>
    </row>
    <row r="2596" spans="3:90">
      <c r="AG2596" s="230"/>
      <c r="AH2596" s="230"/>
      <c r="AI2596" s="230"/>
      <c r="AJ2596" s="230"/>
      <c r="AK2596" s="230"/>
      <c r="AL2596" s="230"/>
      <c r="AM2596" s="230"/>
      <c r="AN2596" s="230"/>
      <c r="AO2596" s="230"/>
      <c r="AP2596" s="230"/>
      <c r="AQ2596" s="230"/>
      <c r="AR2596" s="230"/>
      <c r="AS2596" s="230"/>
      <c r="AT2596" s="230"/>
      <c r="AU2596" s="230"/>
      <c r="AV2596" s="230"/>
      <c r="AW2596" s="230"/>
      <c r="AX2596" s="230"/>
      <c r="AY2596" s="230"/>
      <c r="AZ2596" s="230"/>
      <c r="BA2596" s="230"/>
      <c r="BB2596" s="230"/>
      <c r="BC2596" s="230"/>
      <c r="BD2596" s="230"/>
      <c r="BE2596" s="230"/>
      <c r="BF2596" s="230"/>
      <c r="BG2596" s="230"/>
      <c r="BH2596" s="230"/>
      <c r="BI2596" s="230"/>
      <c r="BJ2596" s="230"/>
      <c r="BK2596" s="230"/>
      <c r="BL2596" s="230"/>
      <c r="BM2596" s="230"/>
      <c r="BN2596" s="230"/>
      <c r="BO2596" s="230"/>
      <c r="BP2596" s="230"/>
    </row>
    <row r="2597" spans="3:90">
      <c r="C2597" s="198"/>
      <c r="D2597" s="198"/>
      <c r="E2597" s="198"/>
      <c r="F2597" s="198"/>
      <c r="G2597" s="198"/>
      <c r="H2597" s="198"/>
      <c r="I2597" s="198"/>
      <c r="J2597" s="198"/>
      <c r="K2597" s="198"/>
      <c r="L2597" s="198"/>
      <c r="M2597" s="198"/>
      <c r="N2597" s="198"/>
      <c r="O2597" s="198"/>
      <c r="P2597" s="198"/>
      <c r="Q2597" s="198"/>
      <c r="R2597" s="198"/>
      <c r="S2597" s="198"/>
      <c r="T2597" s="198"/>
      <c r="U2597" s="198"/>
      <c r="V2597" s="198"/>
      <c r="W2597" s="198"/>
      <c r="X2597" s="198"/>
      <c r="Y2597" s="198"/>
      <c r="Z2597" s="198"/>
      <c r="AA2597" s="722" t="s">
        <v>1524</v>
      </c>
      <c r="AB2597" s="722"/>
      <c r="AC2597" s="722"/>
      <c r="AD2597" s="722"/>
      <c r="AG2597" s="230"/>
      <c r="AH2597" s="230"/>
      <c r="AI2597" s="230"/>
      <c r="AJ2597" s="230"/>
      <c r="AK2597" s="230"/>
      <c r="AL2597" s="230"/>
      <c r="AM2597" s="230"/>
      <c r="AN2597" s="230"/>
      <c r="AO2597" s="230"/>
      <c r="AP2597" s="230"/>
      <c r="AQ2597" s="230"/>
      <c r="AR2597" s="230"/>
      <c r="AS2597" s="230"/>
      <c r="AT2597" s="230"/>
      <c r="AU2597" s="230"/>
      <c r="AV2597" s="230"/>
      <c r="AW2597" s="230"/>
      <c r="AX2597" s="230"/>
      <c r="AY2597" s="230"/>
      <c r="AZ2597" s="230"/>
      <c r="BA2597" s="230"/>
      <c r="BB2597" s="230"/>
      <c r="BC2597" s="230"/>
      <c r="BD2597" s="230"/>
      <c r="BE2597" s="230"/>
      <c r="BF2597" s="230"/>
      <c r="BG2597" s="230"/>
      <c r="BH2597" s="230"/>
      <c r="BI2597" s="230"/>
      <c r="BJ2597" s="230"/>
      <c r="BK2597" s="230"/>
      <c r="BL2597" s="230"/>
      <c r="BM2597" s="230"/>
      <c r="BN2597" s="230"/>
      <c r="BO2597" s="230"/>
      <c r="BP2597" s="230"/>
    </row>
    <row r="2598" spans="3:90" ht="36" customHeight="1">
      <c r="C2598" s="703" t="s">
        <v>391</v>
      </c>
      <c r="D2598" s="704"/>
      <c r="E2598" s="704"/>
      <c r="F2598" s="704"/>
      <c r="G2598" s="704"/>
      <c r="H2598" s="704"/>
      <c r="I2598" s="704"/>
      <c r="J2598" s="704"/>
      <c r="K2598" s="704"/>
      <c r="L2598" s="704"/>
      <c r="M2598" s="704"/>
      <c r="N2598" s="704"/>
      <c r="O2598" s="705"/>
      <c r="P2598" s="696" t="s">
        <v>2772</v>
      </c>
      <c r="Q2598" s="697"/>
      <c r="R2598" s="697"/>
      <c r="S2598" s="697"/>
      <c r="T2598" s="697"/>
      <c r="U2598" s="697"/>
      <c r="V2598" s="697"/>
      <c r="W2598" s="697"/>
      <c r="X2598" s="697"/>
      <c r="Y2598" s="697"/>
      <c r="Z2598" s="697"/>
      <c r="AA2598" s="697"/>
      <c r="AB2598" s="697"/>
      <c r="AC2598" s="697"/>
      <c r="AD2598" s="698"/>
      <c r="AG2598" s="230"/>
      <c r="AH2598" s="230"/>
      <c r="AI2598" s="230"/>
      <c r="AJ2598" s="230"/>
      <c r="AK2598" s="230"/>
      <c r="AL2598" s="230"/>
      <c r="AM2598" s="230"/>
      <c r="AN2598" s="230"/>
      <c r="AO2598" s="230"/>
      <c r="AP2598" s="230"/>
      <c r="AQ2598" s="230"/>
      <c r="AR2598" s="230"/>
      <c r="AS2598" s="230"/>
      <c r="AT2598" s="230"/>
      <c r="AU2598" s="230"/>
      <c r="AV2598" s="230"/>
      <c r="AW2598" s="230"/>
      <c r="AX2598" s="230"/>
      <c r="AY2598" s="230"/>
      <c r="AZ2598" s="230"/>
      <c r="BA2598" s="230"/>
      <c r="BB2598" s="230"/>
      <c r="BC2598" s="230"/>
      <c r="BD2598" s="230"/>
      <c r="BE2598" s="230"/>
      <c r="BF2598" s="230"/>
      <c r="BG2598" s="230"/>
      <c r="BH2598" s="230"/>
      <c r="BI2598" s="230"/>
      <c r="BJ2598" s="230"/>
      <c r="BK2598" s="230"/>
      <c r="BL2598" s="230"/>
      <c r="BM2598" s="230"/>
      <c r="BN2598" s="230"/>
      <c r="BO2598" s="230"/>
      <c r="BP2598" s="230"/>
    </row>
    <row r="2599" spans="3:90" ht="15" customHeight="1">
      <c r="C2599" s="812"/>
      <c r="D2599" s="813"/>
      <c r="E2599" s="813"/>
      <c r="F2599" s="813"/>
      <c r="G2599" s="813"/>
      <c r="H2599" s="813"/>
      <c r="I2599" s="813"/>
      <c r="J2599" s="813"/>
      <c r="K2599" s="813"/>
      <c r="L2599" s="813"/>
      <c r="M2599" s="813"/>
      <c r="N2599" s="813"/>
      <c r="O2599" s="814"/>
      <c r="P2599" s="606" t="s">
        <v>555</v>
      </c>
      <c r="Q2599" s="607"/>
      <c r="R2599" s="607"/>
      <c r="S2599" s="607"/>
      <c r="T2599" s="607"/>
      <c r="U2599" s="607"/>
      <c r="V2599" s="721" t="s">
        <v>556</v>
      </c>
      <c r="W2599" s="721"/>
      <c r="X2599" s="721"/>
      <c r="Y2599" s="721" t="s">
        <v>550</v>
      </c>
      <c r="Z2599" s="721"/>
      <c r="AA2599" s="721"/>
      <c r="AB2599" s="721" t="s">
        <v>182</v>
      </c>
      <c r="AC2599" s="721"/>
      <c r="AD2599" s="721"/>
      <c r="AG2599" s="230"/>
      <c r="AH2599" s="230"/>
      <c r="AI2599" s="230"/>
      <c r="AJ2599" s="230"/>
      <c r="AK2599" s="230"/>
      <c r="AL2599" s="230"/>
      <c r="AM2599" s="230"/>
      <c r="AN2599" s="230"/>
      <c r="AO2599" s="230"/>
      <c r="AP2599" s="230"/>
      <c r="AQ2599" s="230"/>
      <c r="AR2599" s="230"/>
      <c r="AS2599" s="230"/>
      <c r="AT2599" s="230"/>
      <c r="AU2599" s="230"/>
      <c r="AV2599" s="230"/>
      <c r="AW2599" s="230"/>
      <c r="AX2599" s="230"/>
      <c r="AY2599" s="230"/>
      <c r="AZ2599" s="230"/>
      <c r="BA2599" s="230"/>
      <c r="BB2599" s="230"/>
      <c r="BC2599" s="230"/>
      <c r="BD2599" s="230"/>
      <c r="BE2599" s="230"/>
      <c r="BF2599" s="230"/>
      <c r="BG2599" s="230"/>
      <c r="BH2599" s="230"/>
      <c r="BI2599" s="230"/>
      <c r="BJ2599" s="230"/>
      <c r="BK2599" s="230"/>
      <c r="BL2599" s="230"/>
      <c r="BM2599" s="230"/>
      <c r="BN2599" s="230"/>
      <c r="BO2599" s="230"/>
      <c r="BP2599" s="230"/>
    </row>
    <row r="2600" spans="3:90" ht="36" customHeight="1">
      <c r="C2600" s="812"/>
      <c r="D2600" s="813"/>
      <c r="E2600" s="813"/>
      <c r="F2600" s="813"/>
      <c r="G2600" s="813"/>
      <c r="H2600" s="813"/>
      <c r="I2600" s="813"/>
      <c r="J2600" s="813"/>
      <c r="K2600" s="813"/>
      <c r="L2600" s="813"/>
      <c r="M2600" s="813"/>
      <c r="N2600" s="813"/>
      <c r="O2600" s="814"/>
      <c r="P2600" s="606" t="s">
        <v>546</v>
      </c>
      <c r="Q2600" s="607"/>
      <c r="R2600" s="608"/>
      <c r="S2600" s="606" t="s">
        <v>548</v>
      </c>
      <c r="T2600" s="607"/>
      <c r="U2600" s="608"/>
      <c r="V2600" s="721"/>
      <c r="W2600" s="721"/>
      <c r="X2600" s="721"/>
      <c r="Y2600" s="721"/>
      <c r="Z2600" s="721"/>
      <c r="AA2600" s="721"/>
      <c r="AB2600" s="721"/>
      <c r="AC2600" s="721"/>
      <c r="AD2600" s="721"/>
      <c r="AG2600" s="932" t="s">
        <v>546</v>
      </c>
      <c r="AH2600" s="932"/>
      <c r="AI2600" s="932"/>
      <c r="AJ2600" s="932"/>
      <c r="AK2600" s="933" t="s">
        <v>548</v>
      </c>
      <c r="AL2600" s="933"/>
      <c r="AM2600" s="933"/>
      <c r="AN2600" s="933"/>
      <c r="AO2600" s="932" t="s">
        <v>556</v>
      </c>
      <c r="AP2600" s="932"/>
      <c r="AQ2600" s="932"/>
      <c r="AR2600" s="932"/>
      <c r="AS2600" s="934" t="s">
        <v>550</v>
      </c>
      <c r="AT2600" s="934"/>
      <c r="AU2600" s="934"/>
      <c r="AV2600" s="934"/>
      <c r="AW2600" s="935" t="s">
        <v>182</v>
      </c>
      <c r="AX2600" s="935"/>
      <c r="AY2600" s="935"/>
      <c r="AZ2600" s="935"/>
      <c r="BA2600" s="230"/>
      <c r="BB2600" s="230"/>
      <c r="BC2600" s="230"/>
      <c r="BD2600" s="230"/>
      <c r="BE2600" s="230"/>
      <c r="BF2600" s="230"/>
      <c r="BG2600" s="230"/>
      <c r="BH2600" s="230"/>
      <c r="BI2600" s="230"/>
      <c r="BJ2600" s="230"/>
      <c r="BK2600" s="230"/>
      <c r="BL2600" s="230"/>
      <c r="BM2600" s="230"/>
      <c r="BN2600" s="230"/>
      <c r="BO2600" s="230"/>
      <c r="BP2600" s="230"/>
    </row>
    <row r="2601" spans="3:90" ht="48" customHeight="1">
      <c r="C2601" s="706"/>
      <c r="D2601" s="707"/>
      <c r="E2601" s="707"/>
      <c r="F2601" s="707"/>
      <c r="G2601" s="707"/>
      <c r="H2601" s="707"/>
      <c r="I2601" s="707"/>
      <c r="J2601" s="707"/>
      <c r="K2601" s="707"/>
      <c r="L2601" s="707"/>
      <c r="M2601" s="707"/>
      <c r="N2601" s="707"/>
      <c r="O2601" s="708"/>
      <c r="P2601" s="184" t="s">
        <v>205</v>
      </c>
      <c r="Q2601" s="141" t="s">
        <v>115</v>
      </c>
      <c r="R2601" s="141" t="s">
        <v>116</v>
      </c>
      <c r="S2601" s="184" t="s">
        <v>205</v>
      </c>
      <c r="T2601" s="141" t="s">
        <v>115</v>
      </c>
      <c r="U2601" s="141" t="s">
        <v>116</v>
      </c>
      <c r="V2601" s="184" t="s">
        <v>205</v>
      </c>
      <c r="W2601" s="141" t="s">
        <v>115</v>
      </c>
      <c r="X2601" s="141" t="s">
        <v>116</v>
      </c>
      <c r="Y2601" s="184" t="s">
        <v>205</v>
      </c>
      <c r="Z2601" s="141" t="s">
        <v>115</v>
      </c>
      <c r="AA2601" s="141" t="s">
        <v>116</v>
      </c>
      <c r="AB2601" s="184" t="s">
        <v>205</v>
      </c>
      <c r="AC2601" s="141" t="s">
        <v>115</v>
      </c>
      <c r="AD2601" s="141" t="s">
        <v>116</v>
      </c>
      <c r="AG2601" s="253" t="s">
        <v>8061</v>
      </c>
      <c r="AH2601" s="253" t="s">
        <v>8062</v>
      </c>
      <c r="AI2601" s="253" t="s">
        <v>8063</v>
      </c>
      <c r="AJ2601" s="253" t="s">
        <v>8064</v>
      </c>
      <c r="AK2601" s="310" t="s">
        <v>8061</v>
      </c>
      <c r="AL2601" s="310" t="s">
        <v>8062</v>
      </c>
      <c r="AM2601" s="310" t="s">
        <v>8063</v>
      </c>
      <c r="AN2601" s="310" t="s">
        <v>8064</v>
      </c>
      <c r="AO2601" s="253" t="s">
        <v>8061</v>
      </c>
      <c r="AP2601" s="253" t="s">
        <v>8062</v>
      </c>
      <c r="AQ2601" s="253" t="s">
        <v>8063</v>
      </c>
      <c r="AR2601" s="253" t="s">
        <v>8064</v>
      </c>
      <c r="AS2601" s="310" t="s">
        <v>8061</v>
      </c>
      <c r="AT2601" s="310" t="s">
        <v>8062</v>
      </c>
      <c r="AU2601" s="310" t="s">
        <v>8063</v>
      </c>
      <c r="AV2601" s="310" t="s">
        <v>8064</v>
      </c>
      <c r="AW2601" s="253" t="s">
        <v>8061</v>
      </c>
      <c r="AX2601" s="253" t="s">
        <v>8062</v>
      </c>
      <c r="AY2601" s="253" t="s">
        <v>8063</v>
      </c>
      <c r="AZ2601" s="253" t="s">
        <v>8064</v>
      </c>
      <c r="BA2601" s="230"/>
      <c r="BB2601" s="230"/>
      <c r="BC2601" s="230"/>
      <c r="BD2601" s="230"/>
      <c r="BE2601" s="230"/>
      <c r="BF2601" s="230"/>
      <c r="BG2601" s="230"/>
      <c r="BH2601" s="230"/>
      <c r="BI2601" s="230"/>
      <c r="BJ2601" s="230"/>
      <c r="BK2601" s="230"/>
      <c r="BL2601" s="230"/>
      <c r="BM2601" s="230"/>
      <c r="BN2601" s="230"/>
      <c r="BO2601" s="230"/>
      <c r="BP2601" s="230"/>
    </row>
    <row r="2602" spans="3:90" ht="24" customHeight="1">
      <c r="C2602" s="139" t="s">
        <v>23</v>
      </c>
      <c r="D2602" s="711" t="s">
        <v>2240</v>
      </c>
      <c r="E2602" s="712"/>
      <c r="F2602" s="712"/>
      <c r="G2602" s="712"/>
      <c r="H2602" s="712"/>
      <c r="I2602" s="712"/>
      <c r="J2602" s="712"/>
      <c r="K2602" s="712"/>
      <c r="L2602" s="712"/>
      <c r="M2602" s="712"/>
      <c r="N2602" s="712"/>
      <c r="O2602" s="713"/>
      <c r="P2602" s="9"/>
      <c r="Q2602" s="9"/>
      <c r="R2602" s="9"/>
      <c r="S2602" s="9"/>
      <c r="T2602" s="9"/>
      <c r="U2602" s="9"/>
      <c r="V2602" s="9"/>
      <c r="W2602" s="9"/>
      <c r="X2602" s="9"/>
      <c r="Y2602" s="9"/>
      <c r="Z2602" s="9"/>
      <c r="AA2602" s="9"/>
      <c r="AB2602" s="9"/>
      <c r="AC2602" s="9"/>
      <c r="AD2602" s="9"/>
      <c r="AG2602" s="176">
        <f>P2602</f>
        <v>0</v>
      </c>
      <c r="AH2602" s="176">
        <f>COUNTIF(Q2602:R2602,"NS")</f>
        <v>0</v>
      </c>
      <c r="AI2602" s="177">
        <f>IF(COUNTIF(Q2602:R2602,"NA")=2,"NA",SUM(Q2602:R2602))</f>
        <v>0</v>
      </c>
      <c r="AJ2602" s="187">
        <f t="shared" ref="AJ2602" si="4164">IF($AJ$2621=$AH$2621, 0,  IF(OR(AND(AG2602=0, AH2602&gt;0),AND(AG2602="NS", AI2602&gt;0), AND(AG2602="NS", AH2602=0, AI2602=0)), 1, IF(OR(AND(AG2602&gt;0, AH2602=2), AND(AG2602="NS", AH2602=2), AND(AG2602="NS", AI2602=0, AH2602&gt;0), AG2602=AI2602), 0, 1)))</f>
        <v>0</v>
      </c>
      <c r="AK2602" s="178">
        <f>S2602</f>
        <v>0</v>
      </c>
      <c r="AL2602" s="178">
        <f>COUNTIF(T2602:U2602,"NS")</f>
        <v>0</v>
      </c>
      <c r="AM2602" s="190">
        <f>IF(COUNTIF(T2602:U2602,"NA")=2,"NA",SUM(T2602:U2602))</f>
        <v>0</v>
      </c>
      <c r="AN2602" s="187">
        <f t="shared" ref="AN2602" si="4165">IF($AJ$2621=$AH$2621, 0,  IF(OR(AND(AK2602=0, AL2602&gt;0),AND(AK2602="NS", AM2602&gt;0), AND(AK2602="NS", AL2602=0, AM2602=0)), 1, IF(OR(AND(AK2602&gt;0, AL2602=2), AND(AK2602="NS", AL2602=2), AND(AK2602="NS", AM2602=0, AL2602&gt;0), AK2602=AM2602), 0, 1)))</f>
        <v>0</v>
      </c>
      <c r="AO2602" s="176">
        <f>V2602</f>
        <v>0</v>
      </c>
      <c r="AP2602" s="176">
        <f>COUNTIF(W2602:X2602,"NS")</f>
        <v>0</v>
      </c>
      <c r="AQ2602" s="177">
        <f>IF(COUNTIF(W2602:X2602,"NA")=2,"NA",SUM(W2602:X2602))</f>
        <v>0</v>
      </c>
      <c r="AR2602" s="187">
        <f t="shared" ref="AR2602" si="4166">IF($AJ$2621=$AH$2621, 0,  IF(OR(AND(AO2602=0, AP2602&gt;0),AND(AO2602="NS", AQ2602&gt;0), AND(AO2602="NS", AP2602=0, AQ2602=0)), 1, IF(OR(AND(AO2602&gt;0, AP2602=2), AND(AO2602="NS", AP2602=2), AND(AO2602="NS", AQ2602=0, AP2602&gt;0), AO2602=AQ2602), 0, 1)))</f>
        <v>0</v>
      </c>
      <c r="AS2602" s="178">
        <f>Y2602</f>
        <v>0</v>
      </c>
      <c r="AT2602" s="178">
        <f>COUNTIF(Z2602:AA2602,"NS")</f>
        <v>0</v>
      </c>
      <c r="AU2602" s="190">
        <f>IF(COUNTIF(Z2602:AA2602,"NA")=2,"NA",SUM(Z2602:AA2602))</f>
        <v>0</v>
      </c>
      <c r="AV2602" s="187">
        <f t="shared" ref="AV2602" si="4167">IF($AJ$2621=$AH$2621, 0,  IF(OR(AND(AS2602=0, AT2602&gt;0),AND(AS2602="NS", AU2602&gt;0), AND(AS2602="NS", AT2602=0, AU2602=0)), 1, IF(OR(AND(AS2602&gt;0, AT2602=2), AND(AS2602="NS", AT2602=2), AND(AS2602="NS", AU2602=0, AT2602&gt;0), AS2602=AU2602), 0, 1)))</f>
        <v>0</v>
      </c>
      <c r="AW2602" s="176">
        <f>AB2602</f>
        <v>0</v>
      </c>
      <c r="AX2602" s="176">
        <f>COUNTIF(AC2602:AD2602,"NS")</f>
        <v>0</v>
      </c>
      <c r="AY2602" s="177">
        <f>IF(COUNTIF(AC2602:AD2602,"NA")=2,"NA",SUM(AC2602:AD2602))</f>
        <v>0</v>
      </c>
      <c r="AZ2602" s="187">
        <f t="shared" ref="AZ2602" si="4168">IF($AJ$2621=$AH$2621, 0,  IF(OR(AND(AW2602=0, AX2602&gt;0),AND(AW2602="NS", AY2602&gt;0), AND(AW2602="NS", AX2602=0, AY2602=0)), 1, IF(OR(AND(AW2602&gt;0, AX2602=2), AND(AW2602="NS", AX2602=2), AND(AW2602="NS", AY2602=0, AX2602&gt;0), AW2602=AY2602), 0, 1)))</f>
        <v>0</v>
      </c>
      <c r="BA2602" s="230"/>
      <c r="BB2602" s="230"/>
      <c r="BC2602" s="230"/>
      <c r="BD2602" s="230"/>
      <c r="BE2602" s="230"/>
      <c r="BF2602" s="230"/>
      <c r="BG2602" s="230"/>
      <c r="BH2602" s="230"/>
      <c r="BI2602" s="230"/>
      <c r="BJ2602" s="230"/>
      <c r="BK2602" s="230"/>
      <c r="BL2602" s="230"/>
      <c r="BM2602" s="230"/>
      <c r="BN2602" s="230"/>
      <c r="BO2602" s="230"/>
      <c r="BP2602" s="230"/>
    </row>
    <row r="2603" spans="3:90" ht="15" customHeight="1">
      <c r="C2603" s="139" t="s">
        <v>30</v>
      </c>
      <c r="D2603" s="711" t="s">
        <v>392</v>
      </c>
      <c r="E2603" s="712"/>
      <c r="F2603" s="712"/>
      <c r="G2603" s="712"/>
      <c r="H2603" s="712"/>
      <c r="I2603" s="712"/>
      <c r="J2603" s="712"/>
      <c r="K2603" s="712"/>
      <c r="L2603" s="712"/>
      <c r="M2603" s="712"/>
      <c r="N2603" s="712"/>
      <c r="O2603" s="713"/>
      <c r="P2603" s="9"/>
      <c r="Q2603" s="9"/>
      <c r="R2603" s="9"/>
      <c r="S2603" s="9"/>
      <c r="T2603" s="9"/>
      <c r="U2603" s="9"/>
      <c r="V2603" s="9"/>
      <c r="W2603" s="9"/>
      <c r="X2603" s="9"/>
      <c r="Y2603" s="9"/>
      <c r="Z2603" s="9"/>
      <c r="AA2603" s="9"/>
      <c r="AB2603" s="9"/>
      <c r="AC2603" s="9"/>
      <c r="AD2603" s="9"/>
      <c r="AG2603" s="176">
        <f t="shared" ref="AG2603:AG2609" si="4169">P2603</f>
        <v>0</v>
      </c>
      <c r="AH2603" s="176">
        <f t="shared" ref="AH2603:AH2609" si="4170">COUNTIF(Q2603:R2603,"NS")</f>
        <v>0</v>
      </c>
      <c r="AI2603" s="177">
        <f t="shared" ref="AI2603:AI2609" si="4171">IF(COUNTIF(Q2603:R2603,"NA")=2,"NA",SUM(Q2603:R2603))</f>
        <v>0</v>
      </c>
      <c r="AJ2603" s="187">
        <f t="shared" ref="AJ2603:AJ2609" si="4172">IF($AJ$2621=$AH$2621, 0,  IF(OR(AND(AG2603=0, AH2603&gt;0),AND(AG2603="NS", AI2603&gt;0), AND(AG2603="NS", AH2603=0, AI2603=0)), 1, IF(OR(AND(AG2603&gt;0, AH2603=2), AND(AG2603="NS", AH2603=2), AND(AG2603="NS", AI2603=0, AH2603&gt;0), AG2603=AI2603), 0, 1)))</f>
        <v>0</v>
      </c>
      <c r="AK2603" s="178">
        <f t="shared" ref="AK2603:AK2609" si="4173">S2603</f>
        <v>0</v>
      </c>
      <c r="AL2603" s="178">
        <f t="shared" ref="AL2603:AL2609" si="4174">COUNTIF(T2603:U2603,"NS")</f>
        <v>0</v>
      </c>
      <c r="AM2603" s="190">
        <f t="shared" ref="AM2603:AM2609" si="4175">IF(COUNTIF(T2603:U2603,"NA")=2,"NA",SUM(T2603:U2603))</f>
        <v>0</v>
      </c>
      <c r="AN2603" s="187">
        <f t="shared" ref="AN2603:AN2609" si="4176">IF($AJ$2621=$AH$2621, 0,  IF(OR(AND(AK2603=0, AL2603&gt;0),AND(AK2603="NS", AM2603&gt;0), AND(AK2603="NS", AL2603=0, AM2603=0)), 1, IF(OR(AND(AK2603&gt;0, AL2603=2), AND(AK2603="NS", AL2603=2), AND(AK2603="NS", AM2603=0, AL2603&gt;0), AK2603=AM2603), 0, 1)))</f>
        <v>0</v>
      </c>
      <c r="AO2603" s="176">
        <f t="shared" ref="AO2603:AO2609" si="4177">V2603</f>
        <v>0</v>
      </c>
      <c r="AP2603" s="176">
        <f t="shared" ref="AP2603:AP2609" si="4178">COUNTIF(W2603:X2603,"NS")</f>
        <v>0</v>
      </c>
      <c r="AQ2603" s="177">
        <f t="shared" ref="AQ2603:AQ2609" si="4179">IF(COUNTIF(W2603:X2603,"NA")=2,"NA",SUM(W2603:X2603))</f>
        <v>0</v>
      </c>
      <c r="AR2603" s="187">
        <f t="shared" ref="AR2603:AR2609" si="4180">IF($AJ$2621=$AH$2621, 0,  IF(OR(AND(AO2603=0, AP2603&gt;0),AND(AO2603="NS", AQ2603&gt;0), AND(AO2603="NS", AP2603=0, AQ2603=0)), 1, IF(OR(AND(AO2603&gt;0, AP2603=2), AND(AO2603="NS", AP2603=2), AND(AO2603="NS", AQ2603=0, AP2603&gt;0), AO2603=AQ2603), 0, 1)))</f>
        <v>0</v>
      </c>
      <c r="AS2603" s="178">
        <f t="shared" ref="AS2603:AS2609" si="4181">Y2603</f>
        <v>0</v>
      </c>
      <c r="AT2603" s="178">
        <f t="shared" ref="AT2603:AT2609" si="4182">COUNTIF(Z2603:AA2603,"NS")</f>
        <v>0</v>
      </c>
      <c r="AU2603" s="190">
        <f t="shared" ref="AU2603:AU2609" si="4183">IF(COUNTIF(Z2603:AA2603,"NA")=2,"NA",SUM(Z2603:AA2603))</f>
        <v>0</v>
      </c>
      <c r="AV2603" s="187">
        <f t="shared" ref="AV2603:AV2609" si="4184">IF($AJ$2621=$AH$2621, 0,  IF(OR(AND(AS2603=0, AT2603&gt;0),AND(AS2603="NS", AU2603&gt;0), AND(AS2603="NS", AT2603=0, AU2603=0)), 1, IF(OR(AND(AS2603&gt;0, AT2603=2), AND(AS2603="NS", AT2603=2), AND(AS2603="NS", AU2603=0, AT2603&gt;0), AS2603=AU2603), 0, 1)))</f>
        <v>0</v>
      </c>
      <c r="AW2603" s="176">
        <f t="shared" ref="AW2603:AW2609" si="4185">AB2603</f>
        <v>0</v>
      </c>
      <c r="AX2603" s="176">
        <f t="shared" ref="AX2603:AX2609" si="4186">COUNTIF(AC2603:AD2603,"NS")</f>
        <v>0</v>
      </c>
      <c r="AY2603" s="177">
        <f t="shared" ref="AY2603:AY2609" si="4187">IF(COUNTIF(AC2603:AD2603,"NA")=2,"NA",SUM(AC2603:AD2603))</f>
        <v>0</v>
      </c>
      <c r="AZ2603" s="187">
        <f t="shared" ref="AZ2603:AZ2609" si="4188">IF($AJ$2621=$AH$2621, 0,  IF(OR(AND(AW2603=0, AX2603&gt;0),AND(AW2603="NS", AY2603&gt;0), AND(AW2603="NS", AX2603=0, AY2603=0)), 1, IF(OR(AND(AW2603&gt;0, AX2603=2), AND(AW2603="NS", AX2603=2), AND(AW2603="NS", AY2603=0, AX2603&gt;0), AW2603=AY2603), 0, 1)))</f>
        <v>0</v>
      </c>
      <c r="BA2603" s="230"/>
      <c r="BB2603" s="230"/>
      <c r="BC2603" s="230"/>
      <c r="BD2603" s="230"/>
      <c r="BE2603" s="230"/>
      <c r="BF2603" s="230"/>
      <c r="BG2603" s="230"/>
      <c r="BH2603" s="230"/>
      <c r="BI2603" s="230"/>
      <c r="BJ2603" s="230"/>
      <c r="BK2603" s="230"/>
      <c r="BL2603" s="230"/>
      <c r="BM2603" s="230"/>
      <c r="BN2603" s="230"/>
      <c r="BO2603" s="230"/>
      <c r="BP2603" s="230"/>
    </row>
    <row r="2604" spans="3:90" ht="15" customHeight="1">
      <c r="C2604" s="139" t="s">
        <v>36</v>
      </c>
      <c r="D2604" s="711" t="s">
        <v>393</v>
      </c>
      <c r="E2604" s="712"/>
      <c r="F2604" s="712"/>
      <c r="G2604" s="712"/>
      <c r="H2604" s="712"/>
      <c r="I2604" s="712"/>
      <c r="J2604" s="712"/>
      <c r="K2604" s="712"/>
      <c r="L2604" s="712"/>
      <c r="M2604" s="712"/>
      <c r="N2604" s="712"/>
      <c r="O2604" s="713"/>
      <c r="P2604" s="9"/>
      <c r="Q2604" s="9"/>
      <c r="R2604" s="9"/>
      <c r="S2604" s="9"/>
      <c r="T2604" s="9"/>
      <c r="U2604" s="9"/>
      <c r="V2604" s="9"/>
      <c r="W2604" s="9"/>
      <c r="X2604" s="9"/>
      <c r="Y2604" s="9"/>
      <c r="Z2604" s="9"/>
      <c r="AA2604" s="9"/>
      <c r="AB2604" s="9"/>
      <c r="AC2604" s="9"/>
      <c r="AD2604" s="9"/>
      <c r="AG2604" s="176">
        <f t="shared" si="4169"/>
        <v>0</v>
      </c>
      <c r="AH2604" s="176">
        <f t="shared" si="4170"/>
        <v>0</v>
      </c>
      <c r="AI2604" s="177">
        <f t="shared" si="4171"/>
        <v>0</v>
      </c>
      <c r="AJ2604" s="187">
        <f t="shared" si="4172"/>
        <v>0</v>
      </c>
      <c r="AK2604" s="178">
        <f t="shared" si="4173"/>
        <v>0</v>
      </c>
      <c r="AL2604" s="178">
        <f t="shared" si="4174"/>
        <v>0</v>
      </c>
      <c r="AM2604" s="190">
        <f t="shared" si="4175"/>
        <v>0</v>
      </c>
      <c r="AN2604" s="187">
        <f t="shared" si="4176"/>
        <v>0</v>
      </c>
      <c r="AO2604" s="176">
        <f t="shared" si="4177"/>
        <v>0</v>
      </c>
      <c r="AP2604" s="176">
        <f t="shared" si="4178"/>
        <v>0</v>
      </c>
      <c r="AQ2604" s="177">
        <f t="shared" si="4179"/>
        <v>0</v>
      </c>
      <c r="AR2604" s="187">
        <f t="shared" si="4180"/>
        <v>0</v>
      </c>
      <c r="AS2604" s="178">
        <f t="shared" si="4181"/>
        <v>0</v>
      </c>
      <c r="AT2604" s="178">
        <f t="shared" si="4182"/>
        <v>0</v>
      </c>
      <c r="AU2604" s="190">
        <f t="shared" si="4183"/>
        <v>0</v>
      </c>
      <c r="AV2604" s="187">
        <f t="shared" si="4184"/>
        <v>0</v>
      </c>
      <c r="AW2604" s="176">
        <f t="shared" si="4185"/>
        <v>0</v>
      </c>
      <c r="AX2604" s="176">
        <f t="shared" si="4186"/>
        <v>0</v>
      </c>
      <c r="AY2604" s="177">
        <f t="shared" si="4187"/>
        <v>0</v>
      </c>
      <c r="AZ2604" s="187">
        <f t="shared" si="4188"/>
        <v>0</v>
      </c>
      <c r="BA2604" s="230"/>
      <c r="BB2604" s="230"/>
      <c r="BC2604" s="230"/>
      <c r="BD2604" s="230"/>
      <c r="BE2604" s="230"/>
      <c r="BF2604" s="230"/>
      <c r="BG2604" s="230"/>
      <c r="BH2604" s="230"/>
      <c r="BI2604" s="230"/>
      <c r="BJ2604" s="230"/>
      <c r="BK2604" s="230"/>
      <c r="BL2604" s="230"/>
      <c r="BM2604" s="230"/>
      <c r="BN2604" s="230"/>
      <c r="BO2604" s="230"/>
      <c r="BP2604" s="230"/>
    </row>
    <row r="2605" spans="3:90" ht="15" customHeight="1">
      <c r="C2605" s="139" t="s">
        <v>40</v>
      </c>
      <c r="D2605" s="711" t="s">
        <v>2239</v>
      </c>
      <c r="E2605" s="712"/>
      <c r="F2605" s="712"/>
      <c r="G2605" s="712"/>
      <c r="H2605" s="712"/>
      <c r="I2605" s="712"/>
      <c r="J2605" s="712"/>
      <c r="K2605" s="712"/>
      <c r="L2605" s="712"/>
      <c r="M2605" s="712"/>
      <c r="N2605" s="712"/>
      <c r="O2605" s="713"/>
      <c r="P2605" s="9"/>
      <c r="Q2605" s="9"/>
      <c r="R2605" s="9"/>
      <c r="S2605" s="9"/>
      <c r="T2605" s="9"/>
      <c r="U2605" s="9"/>
      <c r="V2605" s="9"/>
      <c r="W2605" s="9"/>
      <c r="X2605" s="9"/>
      <c r="Y2605" s="9"/>
      <c r="Z2605" s="9"/>
      <c r="AA2605" s="9"/>
      <c r="AB2605" s="9"/>
      <c r="AC2605" s="9"/>
      <c r="AD2605" s="9"/>
      <c r="AG2605" s="176">
        <f t="shared" si="4169"/>
        <v>0</v>
      </c>
      <c r="AH2605" s="176">
        <f t="shared" si="4170"/>
        <v>0</v>
      </c>
      <c r="AI2605" s="177">
        <f t="shared" si="4171"/>
        <v>0</v>
      </c>
      <c r="AJ2605" s="187">
        <f t="shared" si="4172"/>
        <v>0</v>
      </c>
      <c r="AK2605" s="178">
        <f t="shared" si="4173"/>
        <v>0</v>
      </c>
      <c r="AL2605" s="178">
        <f t="shared" si="4174"/>
        <v>0</v>
      </c>
      <c r="AM2605" s="190">
        <f t="shared" si="4175"/>
        <v>0</v>
      </c>
      <c r="AN2605" s="187">
        <f t="shared" si="4176"/>
        <v>0</v>
      </c>
      <c r="AO2605" s="176">
        <f t="shared" si="4177"/>
        <v>0</v>
      </c>
      <c r="AP2605" s="176">
        <f t="shared" si="4178"/>
        <v>0</v>
      </c>
      <c r="AQ2605" s="177">
        <f t="shared" si="4179"/>
        <v>0</v>
      </c>
      <c r="AR2605" s="187">
        <f t="shared" si="4180"/>
        <v>0</v>
      </c>
      <c r="AS2605" s="178">
        <f t="shared" si="4181"/>
        <v>0</v>
      </c>
      <c r="AT2605" s="178">
        <f t="shared" si="4182"/>
        <v>0</v>
      </c>
      <c r="AU2605" s="190">
        <f t="shared" si="4183"/>
        <v>0</v>
      </c>
      <c r="AV2605" s="187">
        <f t="shared" si="4184"/>
        <v>0</v>
      </c>
      <c r="AW2605" s="176">
        <f t="shared" si="4185"/>
        <v>0</v>
      </c>
      <c r="AX2605" s="176">
        <f t="shared" si="4186"/>
        <v>0</v>
      </c>
      <c r="AY2605" s="177">
        <f>IF(COUNTIF(AC2605:AD2605,"NA")=2,"NA",SUM(AC2605:AD2605))</f>
        <v>0</v>
      </c>
      <c r="AZ2605" s="187">
        <f t="shared" si="4188"/>
        <v>0</v>
      </c>
      <c r="BA2605" s="230"/>
      <c r="BB2605" s="230"/>
      <c r="BC2605" s="230"/>
      <c r="BD2605" s="230"/>
      <c r="BE2605" s="230"/>
      <c r="BF2605" s="230"/>
      <c r="BG2605" s="230"/>
      <c r="BH2605" s="230"/>
      <c r="BI2605" s="230"/>
      <c r="BJ2605" s="230"/>
      <c r="BK2605" s="230"/>
      <c r="BL2605" s="230"/>
      <c r="BM2605" s="230"/>
      <c r="BN2605" s="230"/>
      <c r="BO2605" s="230"/>
      <c r="BP2605" s="230"/>
      <c r="BU2605" s="721" t="s">
        <v>555</v>
      </c>
      <c r="BV2605" s="721"/>
      <c r="BW2605" s="721"/>
      <c r="BX2605" s="721"/>
      <c r="BY2605" s="721"/>
      <c r="BZ2605" s="721"/>
      <c r="CA2605" s="721" t="s">
        <v>556</v>
      </c>
      <c r="CB2605" s="721"/>
      <c r="CC2605" s="721"/>
      <c r="CD2605" s="721" t="s">
        <v>550</v>
      </c>
      <c r="CE2605" s="721"/>
      <c r="CF2605" s="721"/>
      <c r="CG2605" s="721" t="s">
        <v>182</v>
      </c>
      <c r="CH2605" s="721"/>
      <c r="CI2605" s="721"/>
    </row>
    <row r="2606" spans="3:90" ht="15" customHeight="1">
      <c r="C2606" s="139" t="s">
        <v>43</v>
      </c>
      <c r="D2606" s="711" t="s">
        <v>394</v>
      </c>
      <c r="E2606" s="712"/>
      <c r="F2606" s="712"/>
      <c r="G2606" s="712"/>
      <c r="H2606" s="712"/>
      <c r="I2606" s="712"/>
      <c r="J2606" s="712"/>
      <c r="K2606" s="712"/>
      <c r="L2606" s="712"/>
      <c r="M2606" s="712"/>
      <c r="N2606" s="712"/>
      <c r="O2606" s="713"/>
      <c r="P2606" s="9"/>
      <c r="Q2606" s="9"/>
      <c r="R2606" s="9"/>
      <c r="S2606" s="9"/>
      <c r="T2606" s="9"/>
      <c r="U2606" s="9"/>
      <c r="V2606" s="9"/>
      <c r="W2606" s="9"/>
      <c r="X2606" s="9"/>
      <c r="Y2606" s="9"/>
      <c r="Z2606" s="9"/>
      <c r="AA2606" s="9"/>
      <c r="AB2606" s="9"/>
      <c r="AC2606" s="9"/>
      <c r="AD2606" s="9"/>
      <c r="AG2606" s="176">
        <f t="shared" si="4169"/>
        <v>0</v>
      </c>
      <c r="AH2606" s="176">
        <f t="shared" si="4170"/>
        <v>0</v>
      </c>
      <c r="AI2606" s="177">
        <f t="shared" si="4171"/>
        <v>0</v>
      </c>
      <c r="AJ2606" s="187">
        <f t="shared" si="4172"/>
        <v>0</v>
      </c>
      <c r="AK2606" s="178">
        <f t="shared" si="4173"/>
        <v>0</v>
      </c>
      <c r="AL2606" s="178">
        <f t="shared" si="4174"/>
        <v>0</v>
      </c>
      <c r="AM2606" s="190">
        <f t="shared" si="4175"/>
        <v>0</v>
      </c>
      <c r="AN2606" s="187">
        <f t="shared" si="4176"/>
        <v>0</v>
      </c>
      <c r="AO2606" s="176">
        <f t="shared" si="4177"/>
        <v>0</v>
      </c>
      <c r="AP2606" s="176">
        <f t="shared" si="4178"/>
        <v>0</v>
      </c>
      <c r="AQ2606" s="177">
        <f t="shared" si="4179"/>
        <v>0</v>
      </c>
      <c r="AR2606" s="187">
        <f t="shared" si="4180"/>
        <v>0</v>
      </c>
      <c r="AS2606" s="178">
        <f t="shared" si="4181"/>
        <v>0</v>
      </c>
      <c r="AT2606" s="178">
        <f t="shared" si="4182"/>
        <v>0</v>
      </c>
      <c r="AU2606" s="190">
        <f t="shared" si="4183"/>
        <v>0</v>
      </c>
      <c r="AV2606" s="187">
        <f t="shared" si="4184"/>
        <v>0</v>
      </c>
      <c r="AW2606" s="176">
        <f t="shared" si="4185"/>
        <v>0</v>
      </c>
      <c r="AX2606" s="176">
        <f t="shared" si="4186"/>
        <v>0</v>
      </c>
      <c r="AY2606" s="177">
        <f t="shared" si="4187"/>
        <v>0</v>
      </c>
      <c r="AZ2606" s="187">
        <f t="shared" si="4188"/>
        <v>0</v>
      </c>
      <c r="BA2606" s="230"/>
      <c r="BB2606" s="230"/>
      <c r="BC2606" s="230"/>
      <c r="BD2606" s="230"/>
      <c r="BE2606" s="230"/>
      <c r="BF2606" s="230"/>
      <c r="BG2606" s="230"/>
      <c r="BH2606" s="230"/>
      <c r="BI2606" s="230"/>
      <c r="BJ2606" s="230"/>
      <c r="BK2606" s="230"/>
      <c r="BL2606" s="230"/>
      <c r="BM2606" s="230"/>
      <c r="BN2606" s="230"/>
      <c r="BO2606" s="230"/>
      <c r="BP2606" s="230"/>
      <c r="BU2606" s="721" t="s">
        <v>546</v>
      </c>
      <c r="BV2606" s="721"/>
      <c r="BW2606" s="721"/>
      <c r="BX2606" s="721" t="s">
        <v>548</v>
      </c>
      <c r="BY2606" s="721"/>
      <c r="BZ2606" s="721"/>
      <c r="CA2606" s="721"/>
      <c r="CB2606" s="721"/>
      <c r="CC2606" s="721"/>
      <c r="CD2606" s="721"/>
      <c r="CE2606" s="721"/>
      <c r="CF2606" s="721"/>
      <c r="CG2606" s="721"/>
      <c r="CH2606" s="721"/>
      <c r="CI2606" s="721"/>
    </row>
    <row r="2607" spans="3:90" ht="15" customHeight="1">
      <c r="C2607" s="139" t="s">
        <v>47</v>
      </c>
      <c r="D2607" s="711" t="s">
        <v>395</v>
      </c>
      <c r="E2607" s="712"/>
      <c r="F2607" s="712"/>
      <c r="G2607" s="712"/>
      <c r="H2607" s="712"/>
      <c r="I2607" s="712"/>
      <c r="J2607" s="712"/>
      <c r="K2607" s="712"/>
      <c r="L2607" s="712"/>
      <c r="M2607" s="712"/>
      <c r="N2607" s="712"/>
      <c r="O2607" s="713"/>
      <c r="P2607" s="9"/>
      <c r="Q2607" s="9"/>
      <c r="R2607" s="9"/>
      <c r="S2607" s="9"/>
      <c r="T2607" s="9"/>
      <c r="U2607" s="9"/>
      <c r="V2607" s="9"/>
      <c r="W2607" s="9"/>
      <c r="X2607" s="9"/>
      <c r="Y2607" s="9"/>
      <c r="Z2607" s="9"/>
      <c r="AA2607" s="9"/>
      <c r="AB2607" s="9"/>
      <c r="AC2607" s="9"/>
      <c r="AD2607" s="9"/>
      <c r="AG2607" s="176">
        <f t="shared" si="4169"/>
        <v>0</v>
      </c>
      <c r="AH2607" s="176">
        <f t="shared" si="4170"/>
        <v>0</v>
      </c>
      <c r="AI2607" s="177">
        <f t="shared" si="4171"/>
        <v>0</v>
      </c>
      <c r="AJ2607" s="187">
        <f t="shared" si="4172"/>
        <v>0</v>
      </c>
      <c r="AK2607" s="178">
        <f t="shared" si="4173"/>
        <v>0</v>
      </c>
      <c r="AL2607" s="178">
        <f t="shared" si="4174"/>
        <v>0</v>
      </c>
      <c r="AM2607" s="190">
        <f t="shared" si="4175"/>
        <v>0</v>
      </c>
      <c r="AN2607" s="187">
        <f t="shared" si="4176"/>
        <v>0</v>
      </c>
      <c r="AO2607" s="176">
        <f t="shared" si="4177"/>
        <v>0</v>
      </c>
      <c r="AP2607" s="176">
        <f t="shared" si="4178"/>
        <v>0</v>
      </c>
      <c r="AQ2607" s="177">
        <f t="shared" si="4179"/>
        <v>0</v>
      </c>
      <c r="AR2607" s="187">
        <f t="shared" si="4180"/>
        <v>0</v>
      </c>
      <c r="AS2607" s="178">
        <f t="shared" si="4181"/>
        <v>0</v>
      </c>
      <c r="AT2607" s="178">
        <f t="shared" si="4182"/>
        <v>0</v>
      </c>
      <c r="AU2607" s="190">
        <f t="shared" si="4183"/>
        <v>0</v>
      </c>
      <c r="AV2607" s="187">
        <f t="shared" si="4184"/>
        <v>0</v>
      </c>
      <c r="AW2607" s="176">
        <f t="shared" si="4185"/>
        <v>0</v>
      </c>
      <c r="AX2607" s="176">
        <f t="shared" si="4186"/>
        <v>0</v>
      </c>
      <c r="AY2607" s="177">
        <f t="shared" si="4187"/>
        <v>0</v>
      </c>
      <c r="AZ2607" s="187">
        <f t="shared" si="4188"/>
        <v>0</v>
      </c>
      <c r="BA2607" s="230"/>
      <c r="BB2607" s="230"/>
      <c r="BC2607" s="230"/>
      <c r="BD2607" s="230"/>
      <c r="BE2607" s="230"/>
      <c r="BF2607" s="230"/>
      <c r="BG2607" s="230"/>
      <c r="BH2607" s="230"/>
      <c r="BI2607" s="230"/>
      <c r="BJ2607" s="230"/>
      <c r="BK2607" s="230"/>
      <c r="BL2607" s="230"/>
      <c r="BM2607" s="230"/>
      <c r="BN2607" s="230"/>
      <c r="BO2607" s="230"/>
      <c r="BP2607" s="230"/>
      <c r="BU2607" s="200" t="s">
        <v>8092</v>
      </c>
      <c r="BV2607" s="139" t="s">
        <v>8071</v>
      </c>
      <c r="BW2607" s="139" t="s">
        <v>8072</v>
      </c>
      <c r="BX2607" s="195" t="s">
        <v>8092</v>
      </c>
      <c r="BY2607" s="139" t="s">
        <v>8071</v>
      </c>
      <c r="BZ2607" s="139" t="s">
        <v>8072</v>
      </c>
      <c r="CA2607" s="195" t="s">
        <v>8092</v>
      </c>
      <c r="CB2607" s="139" t="s">
        <v>8071</v>
      </c>
      <c r="CC2607" s="139" t="s">
        <v>8072</v>
      </c>
      <c r="CD2607" s="195" t="s">
        <v>8092</v>
      </c>
      <c r="CE2607" s="139" t="s">
        <v>8071</v>
      </c>
      <c r="CF2607" s="139" t="s">
        <v>8072</v>
      </c>
      <c r="CG2607" s="195" t="s">
        <v>8092</v>
      </c>
      <c r="CH2607" s="139" t="s">
        <v>8071</v>
      </c>
      <c r="CI2607" s="139" t="s">
        <v>8072</v>
      </c>
    </row>
    <row r="2608" spans="3:90" ht="15" customHeight="1">
      <c r="C2608" s="139" t="s">
        <v>51</v>
      </c>
      <c r="D2608" s="677" t="s">
        <v>396</v>
      </c>
      <c r="E2608" s="677"/>
      <c r="F2608" s="677"/>
      <c r="G2608" s="677"/>
      <c r="H2608" s="677"/>
      <c r="I2608" s="677"/>
      <c r="J2608" s="677"/>
      <c r="K2608" s="677"/>
      <c r="L2608" s="677"/>
      <c r="M2608" s="677"/>
      <c r="N2608" s="677"/>
      <c r="O2608" s="677"/>
      <c r="P2608" s="9"/>
      <c r="Q2608" s="9"/>
      <c r="R2608" s="9"/>
      <c r="S2608" s="9"/>
      <c r="T2608" s="9"/>
      <c r="U2608" s="9"/>
      <c r="V2608" s="9"/>
      <c r="W2608" s="9"/>
      <c r="X2608" s="9"/>
      <c r="Y2608" s="9"/>
      <c r="Z2608" s="9"/>
      <c r="AA2608" s="9"/>
      <c r="AB2608" s="9"/>
      <c r="AC2608" s="9"/>
      <c r="AD2608" s="9"/>
      <c r="AG2608" s="176">
        <f t="shared" si="4169"/>
        <v>0</v>
      </c>
      <c r="AH2608" s="176">
        <f t="shared" si="4170"/>
        <v>0</v>
      </c>
      <c r="AI2608" s="177">
        <f t="shared" si="4171"/>
        <v>0</v>
      </c>
      <c r="AJ2608" s="187">
        <f t="shared" si="4172"/>
        <v>0</v>
      </c>
      <c r="AK2608" s="178">
        <f t="shared" si="4173"/>
        <v>0</v>
      </c>
      <c r="AL2608" s="178">
        <f t="shared" si="4174"/>
        <v>0</v>
      </c>
      <c r="AM2608" s="190">
        <f t="shared" si="4175"/>
        <v>0</v>
      </c>
      <c r="AN2608" s="187">
        <f t="shared" si="4176"/>
        <v>0</v>
      </c>
      <c r="AO2608" s="176">
        <f t="shared" si="4177"/>
        <v>0</v>
      </c>
      <c r="AP2608" s="176">
        <f t="shared" si="4178"/>
        <v>0</v>
      </c>
      <c r="AQ2608" s="177">
        <f t="shared" si="4179"/>
        <v>0</v>
      </c>
      <c r="AR2608" s="187">
        <f t="shared" si="4180"/>
        <v>0</v>
      </c>
      <c r="AS2608" s="178">
        <f t="shared" si="4181"/>
        <v>0</v>
      </c>
      <c r="AT2608" s="178">
        <f t="shared" si="4182"/>
        <v>0</v>
      </c>
      <c r="AU2608" s="190">
        <f t="shared" si="4183"/>
        <v>0</v>
      </c>
      <c r="AV2608" s="187">
        <f t="shared" si="4184"/>
        <v>0</v>
      </c>
      <c r="AW2608" s="176">
        <f t="shared" si="4185"/>
        <v>0</v>
      </c>
      <c r="AX2608" s="176">
        <f t="shared" si="4186"/>
        <v>0</v>
      </c>
      <c r="AY2608" s="177">
        <f t="shared" si="4187"/>
        <v>0</v>
      </c>
      <c r="AZ2608" s="187">
        <f t="shared" si="4188"/>
        <v>0</v>
      </c>
      <c r="BA2608" s="230"/>
      <c r="BB2608" s="230"/>
      <c r="BC2608" s="230"/>
      <c r="BD2608" s="230"/>
      <c r="BE2608" s="230"/>
      <c r="BF2608" s="230"/>
      <c r="BG2608" s="230"/>
      <c r="BH2608" s="230"/>
      <c r="BI2608" s="230"/>
      <c r="BJ2608" s="230"/>
      <c r="BK2608" s="230"/>
      <c r="BL2608" s="230"/>
      <c r="BM2608" s="230"/>
      <c r="BN2608" s="230"/>
      <c r="BO2608" s="230"/>
      <c r="BP2608" s="230"/>
      <c r="BU2608" s="201">
        <f>P2380</f>
        <v>0</v>
      </c>
      <c r="BV2608" s="201">
        <f t="shared" ref="BV2608:CI2608" si="4189">Q2380</f>
        <v>0</v>
      </c>
      <c r="BW2608" s="201">
        <f t="shared" si="4189"/>
        <v>0</v>
      </c>
      <c r="BX2608" s="201">
        <f t="shared" si="4189"/>
        <v>0</v>
      </c>
      <c r="BY2608" s="201">
        <f t="shared" si="4189"/>
        <v>0</v>
      </c>
      <c r="BZ2608" s="201">
        <f t="shared" si="4189"/>
        <v>0</v>
      </c>
      <c r="CA2608" s="201">
        <f t="shared" si="4189"/>
        <v>0</v>
      </c>
      <c r="CB2608" s="201">
        <f t="shared" si="4189"/>
        <v>0</v>
      </c>
      <c r="CC2608" s="201">
        <f t="shared" si="4189"/>
        <v>0</v>
      </c>
      <c r="CD2608" s="201">
        <f t="shared" si="4189"/>
        <v>0</v>
      </c>
      <c r="CE2608" s="201">
        <f t="shared" si="4189"/>
        <v>0</v>
      </c>
      <c r="CF2608" s="201">
        <f t="shared" si="4189"/>
        <v>0</v>
      </c>
      <c r="CG2608" s="201">
        <f t="shared" si="4189"/>
        <v>0</v>
      </c>
      <c r="CH2608" s="201">
        <f t="shared" si="4189"/>
        <v>0</v>
      </c>
      <c r="CI2608" s="201">
        <f t="shared" si="4189"/>
        <v>0</v>
      </c>
    </row>
    <row r="2609" spans="1:87" ht="15" customHeight="1">
      <c r="C2609" s="140" t="s">
        <v>34</v>
      </c>
      <c r="D2609" s="677" t="s">
        <v>182</v>
      </c>
      <c r="E2609" s="677"/>
      <c r="F2609" s="677"/>
      <c r="G2609" s="677"/>
      <c r="H2609" s="677"/>
      <c r="I2609" s="677"/>
      <c r="J2609" s="677"/>
      <c r="K2609" s="677"/>
      <c r="L2609" s="677"/>
      <c r="M2609" s="677"/>
      <c r="N2609" s="677"/>
      <c r="O2609" s="677"/>
      <c r="P2609" s="9"/>
      <c r="Q2609" s="9"/>
      <c r="R2609" s="9"/>
      <c r="S2609" s="9"/>
      <c r="T2609" s="9"/>
      <c r="U2609" s="9"/>
      <c r="V2609" s="9"/>
      <c r="W2609" s="9"/>
      <c r="X2609" s="9"/>
      <c r="Y2609" s="9"/>
      <c r="Z2609" s="9"/>
      <c r="AA2609" s="9"/>
      <c r="AB2609" s="9"/>
      <c r="AC2609" s="9"/>
      <c r="AD2609" s="9"/>
      <c r="AG2609" s="176">
        <f t="shared" si="4169"/>
        <v>0</v>
      </c>
      <c r="AH2609" s="176">
        <f t="shared" si="4170"/>
        <v>0</v>
      </c>
      <c r="AI2609" s="177">
        <f t="shared" si="4171"/>
        <v>0</v>
      </c>
      <c r="AJ2609" s="187">
        <f t="shared" si="4172"/>
        <v>0</v>
      </c>
      <c r="AK2609" s="178">
        <f t="shared" si="4173"/>
        <v>0</v>
      </c>
      <c r="AL2609" s="178">
        <f t="shared" si="4174"/>
        <v>0</v>
      </c>
      <c r="AM2609" s="190">
        <f t="shared" si="4175"/>
        <v>0</v>
      </c>
      <c r="AN2609" s="187">
        <f t="shared" si="4176"/>
        <v>0</v>
      </c>
      <c r="AO2609" s="176">
        <f t="shared" si="4177"/>
        <v>0</v>
      </c>
      <c r="AP2609" s="176">
        <f t="shared" si="4178"/>
        <v>0</v>
      </c>
      <c r="AQ2609" s="177">
        <f t="shared" si="4179"/>
        <v>0</v>
      </c>
      <c r="AR2609" s="187">
        <f t="shared" si="4180"/>
        <v>0</v>
      </c>
      <c r="AS2609" s="178">
        <f t="shared" si="4181"/>
        <v>0</v>
      </c>
      <c r="AT2609" s="178">
        <f t="shared" si="4182"/>
        <v>0</v>
      </c>
      <c r="AU2609" s="190">
        <f t="shared" si="4183"/>
        <v>0</v>
      </c>
      <c r="AV2609" s="187">
        <f t="shared" si="4184"/>
        <v>0</v>
      </c>
      <c r="AW2609" s="176">
        <f t="shared" si="4185"/>
        <v>0</v>
      </c>
      <c r="AX2609" s="176">
        <f t="shared" si="4186"/>
        <v>0</v>
      </c>
      <c r="AY2609" s="177">
        <f t="shared" si="4187"/>
        <v>0</v>
      </c>
      <c r="AZ2609" s="187">
        <f t="shared" si="4188"/>
        <v>0</v>
      </c>
      <c r="BA2609" s="230"/>
      <c r="BB2609" s="230"/>
      <c r="BC2609" s="230"/>
      <c r="BD2609" s="230"/>
      <c r="BE2609" s="230"/>
      <c r="BF2609" s="230"/>
      <c r="BG2609" s="230"/>
      <c r="BH2609" s="230"/>
      <c r="BI2609" s="230"/>
      <c r="BJ2609" s="230"/>
      <c r="BK2609" s="230"/>
      <c r="BL2609" s="230"/>
      <c r="BM2609" s="230"/>
      <c r="BN2609" s="230"/>
      <c r="BO2609" s="230"/>
      <c r="BP2609" s="230"/>
      <c r="BU2609" s="199">
        <f>P2610</f>
        <v>0</v>
      </c>
      <c r="BV2609" s="201">
        <f>Q2610</f>
        <v>0</v>
      </c>
      <c r="BW2609" s="201">
        <f t="shared" ref="BW2609" si="4190">R2610</f>
        <v>0</v>
      </c>
      <c r="BX2609" s="201">
        <f t="shared" ref="BX2609" si="4191">S2610</f>
        <v>0</v>
      </c>
      <c r="BY2609" s="201">
        <f t="shared" ref="BY2609" si="4192">T2610</f>
        <v>0</v>
      </c>
      <c r="BZ2609" s="201">
        <f t="shared" ref="BZ2609" si="4193">U2610</f>
        <v>0</v>
      </c>
      <c r="CA2609" s="201">
        <f t="shared" ref="CA2609" si="4194">V2610</f>
        <v>0</v>
      </c>
      <c r="CB2609" s="201">
        <f t="shared" ref="CB2609" si="4195">W2610</f>
        <v>0</v>
      </c>
      <c r="CC2609" s="201">
        <f t="shared" ref="CC2609" si="4196">X2610</f>
        <v>0</v>
      </c>
      <c r="CD2609" s="201">
        <f t="shared" ref="CD2609" si="4197">Y2610</f>
        <v>0</v>
      </c>
      <c r="CE2609" s="201">
        <f t="shared" ref="CE2609" si="4198">Z2610</f>
        <v>0</v>
      </c>
      <c r="CF2609" s="201">
        <f t="shared" ref="CF2609" si="4199">AA2610</f>
        <v>0</v>
      </c>
      <c r="CG2609" s="201">
        <f t="shared" ref="CG2609" si="4200">AB2610</f>
        <v>0</v>
      </c>
      <c r="CH2609" s="201">
        <f t="shared" ref="CH2609" si="4201">AC2610</f>
        <v>0</v>
      </c>
      <c r="CI2609" s="201">
        <f t="shared" ref="CI2609" si="4202">AD2610</f>
        <v>0</v>
      </c>
    </row>
    <row r="2610" spans="1:87">
      <c r="C2610" s="198"/>
      <c r="D2610" s="198"/>
      <c r="E2610" s="198"/>
      <c r="F2610" s="198"/>
      <c r="G2610" s="198"/>
      <c r="I2610" s="144"/>
      <c r="J2610" s="144"/>
      <c r="L2610" s="202"/>
      <c r="M2610" s="202"/>
      <c r="N2610" s="202"/>
      <c r="P2610" s="509">
        <f>IF(AND(SUM(P2602:P2609)=0,COUNTIF(P2602:P2609,"NS")&gt;0),"NS",
IF(AND(SUM(P2602:P2609)=0,COUNTIF(P2602:P2609,0)&gt;0),0,
IF(AND(SUM(P2602:P2609)=0,COUNTIF(P2602:P2609,"NA")&gt;0),"NA",
SUM(P2602:P2609))))</f>
        <v>0</v>
      </c>
      <c r="Q2610" s="509">
        <f t="shared" ref="Q2610:AD2610" si="4203">IF(AND(SUM(Q2602:Q2609)=0,COUNTIF(Q2602:Q2609,"NS")&gt;0),"NS",
IF(AND(SUM(Q2602:Q2609)=0,COUNTIF(Q2602:Q2609,0)&gt;0),0,
IF(AND(SUM(Q2602:Q2609)=0,COUNTIF(Q2602:Q2609,"NA")&gt;0),"NA",
SUM(Q2602:Q2609))))</f>
        <v>0</v>
      </c>
      <c r="R2610" s="509">
        <f t="shared" si="4203"/>
        <v>0</v>
      </c>
      <c r="S2610" s="509">
        <f t="shared" si="4203"/>
        <v>0</v>
      </c>
      <c r="T2610" s="509">
        <f t="shared" si="4203"/>
        <v>0</v>
      </c>
      <c r="U2610" s="509">
        <f t="shared" si="4203"/>
        <v>0</v>
      </c>
      <c r="V2610" s="509">
        <f t="shared" si="4203"/>
        <v>0</v>
      </c>
      <c r="W2610" s="509">
        <f t="shared" si="4203"/>
        <v>0</v>
      </c>
      <c r="X2610" s="509">
        <f t="shared" si="4203"/>
        <v>0</v>
      </c>
      <c r="Y2610" s="509">
        <f t="shared" si="4203"/>
        <v>0</v>
      </c>
      <c r="Z2610" s="509">
        <f t="shared" si="4203"/>
        <v>0</v>
      </c>
      <c r="AA2610" s="509">
        <f t="shared" si="4203"/>
        <v>0</v>
      </c>
      <c r="AB2610" s="509">
        <f t="shared" si="4203"/>
        <v>0</v>
      </c>
      <c r="AC2610" s="509">
        <f t="shared" si="4203"/>
        <v>0</v>
      </c>
      <c r="AD2610" s="509">
        <f t="shared" si="4203"/>
        <v>0</v>
      </c>
      <c r="AJ2610" s="187">
        <f>SUM(AJ2602:AJ2609)</f>
        <v>0</v>
      </c>
      <c r="AN2610" s="187">
        <f>SUM(AN2602:AN2609)</f>
        <v>0</v>
      </c>
      <c r="AR2610" s="187">
        <f>SUM(AR2602:AR2609)</f>
        <v>0</v>
      </c>
      <c r="AV2610" s="187">
        <f>SUM(AV2602:AV2609)</f>
        <v>0</v>
      </c>
      <c r="AZ2610" s="187">
        <f>SUM(AZ2602:AZ2609)</f>
        <v>0</v>
      </c>
      <c r="BU2610" s="201">
        <f>IF($AJ$2621=$AH$2621,0,
IF(OR(AND(BU2608="NS",BU2609&lt;&gt;"NA",OR(BU2609="NS",BU2609=0)),AND(BU2608="NA",BU2609&lt;&gt;"NS",OR(BU2609="NA",BU2609=0))),0,
IF(OR(AND(BU2608&lt;&gt;"NS",BU2608&lt;&gt;"NA",BU2609&lt;&gt;"NS",BU2609&lt;&gt;"NA",BU2609&gt;BU2608),
AND(BU2609&gt;0,OR(BU2608="NS",BU2608="NA")),
AND(BU2608&lt;&gt;"NS",BU2608&lt;&gt;"NA",BU2608&gt;=0,BU2609="NA"),
AND(BU2608&lt;&gt;"NS",BU2608&lt;&gt;"NA",BU2608=0,BU2609="NS")),1,0)))</f>
        <v>0</v>
      </c>
      <c r="BV2610" s="201">
        <f t="shared" ref="BV2610:CI2610" si="4204">IF($AJ$2621=$AH$2621,0,
IF(OR(AND(BV2608="NS",BV2609&lt;&gt;"NA",OR(BV2609="NS",BV2609=0)),AND(BV2608="NA",BV2609&lt;&gt;"NS",OR(BV2609="NA",BV2609=0))),0,
IF(OR(AND(BV2608&lt;&gt;"NS",BV2608&lt;&gt;"NA",BV2609&lt;&gt;"NS",BV2609&lt;&gt;"NA",BV2609&gt;BV2608),
AND(BV2609&gt;0,OR(BV2608="NS",BV2608="NA")),
AND(BV2608&lt;&gt;"NS",BV2608&lt;&gt;"NA",BV2608&gt;=0,BV2609="NA"),
AND(BV2608&lt;&gt;"NS",BV2608&lt;&gt;"NA",BV2608=0,BV2609="NS")),1,0)))</f>
        <v>0</v>
      </c>
      <c r="BW2610" s="201">
        <f t="shared" si="4204"/>
        <v>0</v>
      </c>
      <c r="BX2610" s="201">
        <f t="shared" si="4204"/>
        <v>0</v>
      </c>
      <c r="BY2610" s="201">
        <f t="shared" si="4204"/>
        <v>0</v>
      </c>
      <c r="BZ2610" s="201">
        <f t="shared" si="4204"/>
        <v>0</v>
      </c>
      <c r="CA2610" s="201">
        <f t="shared" si="4204"/>
        <v>0</v>
      </c>
      <c r="CB2610" s="201">
        <f t="shared" si="4204"/>
        <v>0</v>
      </c>
      <c r="CC2610" s="201">
        <f t="shared" si="4204"/>
        <v>0</v>
      </c>
      <c r="CD2610" s="201">
        <f t="shared" si="4204"/>
        <v>0</v>
      </c>
      <c r="CE2610" s="201">
        <f t="shared" si="4204"/>
        <v>0</v>
      </c>
      <c r="CF2610" s="201">
        <f t="shared" si="4204"/>
        <v>0</v>
      </c>
      <c r="CG2610" s="201">
        <f t="shared" si="4204"/>
        <v>0</v>
      </c>
      <c r="CH2610" s="201">
        <f t="shared" si="4204"/>
        <v>0</v>
      </c>
      <c r="CI2610" s="201">
        <f t="shared" si="4204"/>
        <v>0</v>
      </c>
    </row>
    <row r="2611" spans="1:87">
      <c r="AJ2611" s="142">
        <f>SUM(AJ2610:AZ2610,AJ2595:BD2595,AJ2580:BP2580)</f>
        <v>0</v>
      </c>
      <c r="BU2611" s="153">
        <f>SUM(BU2610:CI2610,BU2595:CL2595,BU2580:CL2580)</f>
        <v>0</v>
      </c>
    </row>
    <row r="2612" spans="1:87" ht="45" customHeight="1">
      <c r="C2612" s="843" t="s">
        <v>397</v>
      </c>
      <c r="D2612" s="843"/>
      <c r="E2612" s="844"/>
      <c r="F2612" s="691"/>
      <c r="G2612" s="691"/>
      <c r="H2612" s="691"/>
      <c r="I2612" s="691"/>
      <c r="J2612" s="691"/>
      <c r="K2612" s="691"/>
      <c r="L2612" s="691"/>
      <c r="M2612" s="691"/>
      <c r="N2612" s="691"/>
      <c r="O2612" s="691"/>
      <c r="P2612" s="691"/>
      <c r="Q2612" s="691"/>
      <c r="R2612" s="691"/>
      <c r="S2612" s="691"/>
      <c r="T2612" s="691"/>
      <c r="U2612" s="691"/>
      <c r="V2612" s="691"/>
      <c r="W2612" s="691"/>
      <c r="X2612" s="691"/>
      <c r="Y2612" s="691"/>
      <c r="Z2612" s="691"/>
      <c r="AA2612" s="691"/>
      <c r="AB2612" s="691"/>
      <c r="AC2612" s="691"/>
      <c r="AD2612" s="691"/>
      <c r="AG2612">
        <f>IF(OR(M2578="NS",M2578="",M2578="NA",M2578=0),0,1)</f>
        <v>0</v>
      </c>
    </row>
    <row r="2613" spans="1:87">
      <c r="C2613" s="198"/>
      <c r="D2613" s="198"/>
      <c r="E2613" s="198"/>
      <c r="F2613" s="198"/>
      <c r="G2613" s="198"/>
      <c r="H2613" s="198"/>
      <c r="I2613" s="198"/>
      <c r="J2613" s="198"/>
      <c r="K2613" s="198"/>
      <c r="L2613" s="198"/>
      <c r="M2613" s="198"/>
      <c r="N2613" s="198"/>
      <c r="O2613" s="198"/>
      <c r="P2613" s="198"/>
      <c r="Q2613" s="198"/>
      <c r="R2613" s="198"/>
      <c r="S2613" s="198"/>
      <c r="T2613" s="198"/>
      <c r="U2613" s="198"/>
      <c r="V2613" s="198"/>
      <c r="W2613" s="198"/>
      <c r="X2613" s="198"/>
      <c r="Y2613" s="198"/>
      <c r="Z2613" s="198"/>
      <c r="AA2613" s="198"/>
      <c r="AB2613" s="198"/>
      <c r="AC2613" s="198"/>
      <c r="AD2613" s="198"/>
    </row>
    <row r="2614" spans="1:87" ht="24" customHeight="1">
      <c r="C2614" s="678" t="s">
        <v>109</v>
      </c>
      <c r="D2614" s="678"/>
      <c r="E2614" s="678"/>
      <c r="F2614" s="678"/>
      <c r="G2614" s="678"/>
      <c r="H2614" s="678"/>
      <c r="I2614" s="678"/>
      <c r="J2614" s="678"/>
      <c r="K2614" s="678"/>
      <c r="L2614" s="678"/>
      <c r="M2614" s="678"/>
      <c r="N2614" s="678"/>
      <c r="O2614" s="678"/>
      <c r="P2614" s="678"/>
      <c r="Q2614" s="678"/>
      <c r="R2614" s="678"/>
      <c r="S2614" s="678"/>
      <c r="T2614" s="678"/>
      <c r="U2614" s="678"/>
      <c r="V2614" s="678"/>
      <c r="W2614" s="678"/>
      <c r="X2614" s="678"/>
      <c r="Y2614" s="678"/>
      <c r="Z2614" s="678"/>
      <c r="AA2614" s="678"/>
      <c r="AB2614" s="678"/>
      <c r="AC2614" s="678"/>
      <c r="AD2614" s="678"/>
    </row>
    <row r="2615" spans="1:87" ht="60" customHeight="1">
      <c r="C2615" s="679"/>
      <c r="D2615" s="680"/>
      <c r="E2615" s="680"/>
      <c r="F2615" s="680"/>
      <c r="G2615" s="680"/>
      <c r="H2615" s="680"/>
      <c r="I2615" s="680"/>
      <c r="J2615" s="680"/>
      <c r="K2615" s="680"/>
      <c r="L2615" s="680"/>
      <c r="M2615" s="680"/>
      <c r="N2615" s="680"/>
      <c r="O2615" s="680"/>
      <c r="P2615" s="680"/>
      <c r="Q2615" s="680"/>
      <c r="R2615" s="680"/>
      <c r="S2615" s="680"/>
      <c r="T2615" s="680"/>
      <c r="U2615" s="680"/>
      <c r="V2615" s="680"/>
      <c r="W2615" s="680"/>
      <c r="X2615" s="680"/>
      <c r="Y2615" s="680"/>
      <c r="Z2615" s="680"/>
      <c r="AA2615" s="680"/>
      <c r="AB2615" s="680"/>
      <c r="AC2615" s="680"/>
      <c r="AD2615" s="681"/>
    </row>
    <row r="2616" spans="1:87">
      <c r="B2616" s="661" t="str">
        <f>IF(OR(AH2616=0,AND(AH2616&gt;0,C2615&lt;&gt;"")),"","Si registró NS favor de emitir un comentario que explique su uso en la casilla al final de la pregunta")</f>
        <v/>
      </c>
      <c r="C2616" s="661"/>
      <c r="D2616" s="661"/>
      <c r="E2616" s="661"/>
      <c r="F2616" s="661"/>
      <c r="G2616" s="661"/>
      <c r="H2616" s="661"/>
      <c r="I2616" s="661"/>
      <c r="J2616" s="661"/>
      <c r="K2616" s="661"/>
      <c r="L2616" s="661"/>
      <c r="M2616" s="661"/>
      <c r="N2616" s="661"/>
      <c r="O2616" s="661"/>
      <c r="P2616" s="661"/>
      <c r="Q2616" s="661"/>
      <c r="R2616" s="661"/>
      <c r="S2616" s="661"/>
      <c r="T2616" s="661"/>
      <c r="U2616" s="661"/>
      <c r="V2616" s="661"/>
      <c r="W2616" s="661"/>
      <c r="X2616" s="661"/>
      <c r="Y2616" s="661"/>
      <c r="Z2616" s="661"/>
      <c r="AA2616" s="661"/>
      <c r="AB2616" s="661"/>
      <c r="AC2616" s="661"/>
      <c r="AD2616" s="661"/>
      <c r="AG2616" t="s">
        <v>8062</v>
      </c>
      <c r="AH2616">
        <f>COUNTIF(P2602:AD2609,"NS")+COUNTIF(M2587:AD2594,"NS")+COUNTIF(M2572:AD2579,"NS")</f>
        <v>0</v>
      </c>
    </row>
    <row r="2617" spans="1:87">
      <c r="B2617" s="715" t="str">
        <f>IF(AJ2611=0,"","Error: verificar sumas por fila")</f>
        <v/>
      </c>
      <c r="C2617" s="715"/>
      <c r="D2617" s="715"/>
      <c r="E2617" s="715"/>
      <c r="F2617" s="715"/>
      <c r="G2617" s="715"/>
      <c r="H2617" s="715"/>
      <c r="I2617" s="715"/>
      <c r="J2617" s="715"/>
      <c r="K2617" s="715"/>
      <c r="L2617" s="715"/>
      <c r="M2617" s="715"/>
      <c r="N2617" s="715"/>
      <c r="O2617" s="715"/>
      <c r="P2617" s="715"/>
      <c r="Q2617" s="715"/>
      <c r="R2617" s="715"/>
      <c r="S2617" s="715"/>
      <c r="T2617" s="715"/>
      <c r="U2617" s="715"/>
      <c r="V2617" s="715"/>
      <c r="W2617" s="715"/>
      <c r="X2617" s="715"/>
      <c r="Y2617" s="715"/>
      <c r="Z2617" s="715"/>
      <c r="AA2617" s="715"/>
      <c r="AB2617" s="715"/>
      <c r="AC2617" s="715"/>
      <c r="AD2617" s="715"/>
    </row>
    <row r="2618" spans="1:87">
      <c r="B2618" s="715" t="str">
        <f>IF(BU2611=0,"","Error: verificar la consistencia con el numeral 1 de la tabla II de la pregunta 1.49 de acuerdo con la tercera instrucción")</f>
        <v/>
      </c>
      <c r="C2618" s="715"/>
      <c r="D2618" s="715"/>
      <c r="E2618" s="715"/>
      <c r="F2618" s="715"/>
      <c r="G2618" s="715"/>
      <c r="H2618" s="715"/>
      <c r="I2618" s="715"/>
      <c r="J2618" s="715"/>
      <c r="K2618" s="715"/>
      <c r="L2618" s="715"/>
      <c r="M2618" s="715"/>
      <c r="N2618" s="715"/>
      <c r="O2618" s="715"/>
      <c r="P2618" s="715"/>
      <c r="Q2618" s="715"/>
      <c r="R2618" s="715"/>
      <c r="S2618" s="715"/>
      <c r="T2618" s="715"/>
      <c r="U2618" s="715"/>
      <c r="V2618" s="715"/>
      <c r="W2618" s="715"/>
      <c r="X2618" s="715"/>
      <c r="Y2618" s="715"/>
      <c r="Z2618" s="715"/>
      <c r="AA2618" s="715"/>
      <c r="AB2618" s="715"/>
      <c r="AC2618" s="715"/>
      <c r="AD2618" s="715"/>
    </row>
    <row r="2619" spans="1:87">
      <c r="B2619" s="715" t="str">
        <f>IF(OR(AND(AG2612&gt;0,F2612=""),AND(AG2612=0,F2612&lt;&gt;"")),"Error: especificar el otro evento en caso de registrar un dato mayor a cero en el numeral 7","")</f>
        <v/>
      </c>
      <c r="C2619" s="715"/>
      <c r="D2619" s="715"/>
      <c r="E2619" s="715"/>
      <c r="F2619" s="715"/>
      <c r="G2619" s="715"/>
      <c r="H2619" s="715"/>
      <c r="I2619" s="715"/>
      <c r="J2619" s="715"/>
      <c r="K2619" s="715"/>
      <c r="L2619" s="715"/>
      <c r="M2619" s="715"/>
      <c r="N2619" s="715"/>
      <c r="O2619" s="715"/>
      <c r="P2619" s="715"/>
      <c r="Q2619" s="715"/>
      <c r="R2619" s="715"/>
      <c r="S2619" s="715"/>
      <c r="T2619" s="715"/>
      <c r="U2619" s="715"/>
      <c r="V2619" s="715"/>
      <c r="W2619" s="715"/>
      <c r="X2619" s="715"/>
      <c r="Y2619" s="715"/>
      <c r="Z2619" s="715"/>
      <c r="AA2619" s="715"/>
      <c r="AB2619" s="715"/>
      <c r="AC2619" s="715"/>
      <c r="AD2619" s="715"/>
    </row>
    <row r="2620" spans="1:87">
      <c r="B2620" s="715" t="str">
        <f>IF(AND(AG2564=1,OR(COUNTA(M2572:AD2579)&gt;0,COUNTA(M2587:AD2594)&gt;0,COUNTA(P2602:AD2609)&gt;0)),"Error: no puede registrar información en la presente tabla","")</f>
        <v/>
      </c>
      <c r="C2620" s="715"/>
      <c r="D2620" s="715"/>
      <c r="E2620" s="715"/>
      <c r="F2620" s="715"/>
      <c r="G2620" s="715"/>
      <c r="H2620" s="715"/>
      <c r="I2620" s="715"/>
      <c r="J2620" s="715"/>
      <c r="K2620" s="715"/>
      <c r="L2620" s="715"/>
      <c r="M2620" s="715"/>
      <c r="N2620" s="715"/>
      <c r="O2620" s="715"/>
      <c r="P2620" s="715"/>
      <c r="Q2620" s="715"/>
      <c r="R2620" s="715"/>
      <c r="S2620" s="715"/>
      <c r="T2620" s="715"/>
      <c r="U2620" s="715"/>
      <c r="V2620" s="715"/>
      <c r="W2620" s="715"/>
      <c r="X2620" s="715"/>
      <c r="Y2620" s="715"/>
      <c r="Z2620" s="715"/>
      <c r="AA2620" s="715"/>
      <c r="AB2620" s="715"/>
      <c r="AC2620" s="715"/>
      <c r="AD2620" s="715"/>
      <c r="AE2620" s="146"/>
      <c r="AH2620" t="s">
        <v>8023</v>
      </c>
      <c r="AI2620" t="s">
        <v>8024</v>
      </c>
      <c r="AJ2620" t="s">
        <v>8025</v>
      </c>
    </row>
    <row r="2621" spans="1:87" ht="15.75" thickBot="1">
      <c r="B2621" s="816" t="str">
        <f>IF(AJ2622=0,"","Error: debe completar toda la información requerida")</f>
        <v/>
      </c>
      <c r="C2621" s="816"/>
      <c r="D2621" s="816"/>
      <c r="E2621" s="816"/>
      <c r="F2621" s="816"/>
      <c r="G2621" s="816"/>
      <c r="H2621" s="816"/>
      <c r="I2621" s="816"/>
      <c r="J2621" s="816"/>
      <c r="K2621" s="816"/>
      <c r="L2621" s="816"/>
      <c r="M2621" s="816"/>
      <c r="N2621" s="816"/>
      <c r="O2621" s="816"/>
      <c r="P2621" s="816"/>
      <c r="Q2621" s="816"/>
      <c r="R2621" s="816"/>
      <c r="S2621" s="816"/>
      <c r="T2621" s="816"/>
      <c r="U2621" s="816"/>
      <c r="V2621" s="816"/>
      <c r="W2621" s="816"/>
      <c r="X2621" s="816"/>
      <c r="Y2621" s="816"/>
      <c r="Z2621" s="816"/>
      <c r="AA2621" s="816"/>
      <c r="AB2621" s="816"/>
      <c r="AC2621" s="816"/>
      <c r="AD2621" s="816"/>
      <c r="AH2621">
        <v>408</v>
      </c>
      <c r="AI2621">
        <v>0</v>
      </c>
      <c r="AJ2621">
        <f>COUNTBLANK(M2572:AD2579)+COUNTBLANK(M2587:AD2594)+COUNTBLANK(P2602:AD2609)</f>
        <v>408</v>
      </c>
    </row>
    <row r="2622" spans="1:87" ht="15.75" thickBot="1">
      <c r="A2622" s="131" t="s">
        <v>1682</v>
      </c>
      <c r="B2622" s="730" t="s">
        <v>2241</v>
      </c>
      <c r="C2622" s="731"/>
      <c r="D2622" s="731"/>
      <c r="E2622" s="731"/>
      <c r="F2622" s="731"/>
      <c r="G2622" s="731"/>
      <c r="H2622" s="731"/>
      <c r="I2622" s="731"/>
      <c r="J2622" s="731"/>
      <c r="K2622" s="731"/>
      <c r="L2622" s="731"/>
      <c r="M2622" s="731"/>
      <c r="N2622" s="731"/>
      <c r="O2622" s="731"/>
      <c r="P2622" s="731"/>
      <c r="Q2622" s="731"/>
      <c r="R2622" s="731"/>
      <c r="S2622" s="731"/>
      <c r="T2622" s="731"/>
      <c r="U2622" s="731"/>
      <c r="V2622" s="731"/>
      <c r="W2622" s="731"/>
      <c r="X2622" s="731"/>
      <c r="Y2622" s="731"/>
      <c r="Z2622" s="731"/>
      <c r="AA2622" s="731"/>
      <c r="AB2622" s="731"/>
      <c r="AC2622" s="731"/>
      <c r="AD2622" s="732"/>
      <c r="AJ2622">
        <f>IF(OR(AJ2621=AH2621,AJ2621=AI2621),0,1)</f>
        <v>0</v>
      </c>
    </row>
    <row r="2623" spans="1:87" ht="15" customHeight="1">
      <c r="B2623" s="922" t="s">
        <v>197</v>
      </c>
      <c r="C2623" s="923"/>
      <c r="D2623" s="923"/>
      <c r="E2623" s="923"/>
      <c r="F2623" s="923"/>
      <c r="G2623" s="923"/>
      <c r="H2623" s="923"/>
      <c r="I2623" s="923"/>
      <c r="J2623" s="923"/>
      <c r="K2623" s="923"/>
      <c r="L2623" s="923"/>
      <c r="M2623" s="923"/>
      <c r="N2623" s="923"/>
      <c r="O2623" s="923"/>
      <c r="P2623" s="923"/>
      <c r="Q2623" s="923"/>
      <c r="R2623" s="923"/>
      <c r="S2623" s="923"/>
      <c r="T2623" s="923"/>
      <c r="U2623" s="923"/>
      <c r="V2623" s="923"/>
      <c r="W2623" s="923"/>
      <c r="X2623" s="923"/>
      <c r="Y2623" s="923"/>
      <c r="Z2623" s="923"/>
      <c r="AA2623" s="923"/>
      <c r="AB2623" s="923"/>
      <c r="AC2623" s="923"/>
      <c r="AD2623" s="924"/>
    </row>
    <row r="2624" spans="1:87" ht="24" customHeight="1">
      <c r="B2624" s="331"/>
      <c r="C2624" s="682" t="s">
        <v>2242</v>
      </c>
      <c r="D2624" s="693"/>
      <c r="E2624" s="693"/>
      <c r="F2624" s="693"/>
      <c r="G2624" s="693"/>
      <c r="H2624" s="693"/>
      <c r="I2624" s="693"/>
      <c r="J2624" s="693"/>
      <c r="K2624" s="693"/>
      <c r="L2624" s="693"/>
      <c r="M2624" s="693"/>
      <c r="N2624" s="693"/>
      <c r="O2624" s="693"/>
      <c r="P2624" s="693"/>
      <c r="Q2624" s="693"/>
      <c r="R2624" s="693"/>
      <c r="S2624" s="693"/>
      <c r="T2624" s="693"/>
      <c r="U2624" s="693"/>
      <c r="V2624" s="693"/>
      <c r="W2624" s="693"/>
      <c r="X2624" s="693"/>
      <c r="Y2624" s="693"/>
      <c r="Z2624" s="693"/>
      <c r="AA2624" s="693"/>
      <c r="AB2624" s="693"/>
      <c r="AC2624" s="693"/>
      <c r="AD2624" s="840"/>
    </row>
    <row r="2625" spans="1:39" ht="24" customHeight="1">
      <c r="B2625" s="135"/>
      <c r="C2625" s="754" t="s">
        <v>2243</v>
      </c>
      <c r="D2625" s="841"/>
      <c r="E2625" s="841"/>
      <c r="F2625" s="841"/>
      <c r="G2625" s="841"/>
      <c r="H2625" s="841"/>
      <c r="I2625" s="841"/>
      <c r="J2625" s="841"/>
      <c r="K2625" s="841"/>
      <c r="L2625" s="841"/>
      <c r="M2625" s="841"/>
      <c r="N2625" s="841"/>
      <c r="O2625" s="841"/>
      <c r="P2625" s="841"/>
      <c r="Q2625" s="841"/>
      <c r="R2625" s="841"/>
      <c r="S2625" s="841"/>
      <c r="T2625" s="841"/>
      <c r="U2625" s="841"/>
      <c r="V2625" s="841"/>
      <c r="W2625" s="841"/>
      <c r="X2625" s="841"/>
      <c r="Y2625" s="841"/>
      <c r="Z2625" s="841"/>
      <c r="AA2625" s="841"/>
      <c r="AB2625" s="841"/>
      <c r="AC2625" s="841"/>
      <c r="AD2625" s="842"/>
    </row>
    <row r="2626" spans="1:39"/>
    <row r="2627" spans="1:39" ht="36" customHeight="1">
      <c r="A2627" s="157" t="s">
        <v>2168</v>
      </c>
      <c r="B2627" s="684" t="s">
        <v>2774</v>
      </c>
      <c r="C2627" s="684"/>
      <c r="D2627" s="684"/>
      <c r="E2627" s="684"/>
      <c r="F2627" s="684"/>
      <c r="G2627" s="684"/>
      <c r="H2627" s="684"/>
      <c r="I2627" s="684"/>
      <c r="J2627" s="684"/>
      <c r="K2627" s="684"/>
      <c r="L2627" s="684"/>
      <c r="M2627" s="684"/>
      <c r="N2627" s="684"/>
      <c r="O2627" s="684"/>
      <c r="P2627" s="684"/>
      <c r="Q2627" s="684"/>
      <c r="R2627" s="684"/>
      <c r="S2627" s="684"/>
      <c r="T2627" s="684"/>
      <c r="U2627" s="684"/>
      <c r="V2627" s="684"/>
      <c r="W2627" s="684"/>
      <c r="X2627" s="684"/>
      <c r="Y2627" s="684"/>
      <c r="Z2627" s="684"/>
      <c r="AA2627" s="684"/>
      <c r="AB2627" s="684"/>
      <c r="AC2627" s="684"/>
      <c r="AD2627" s="684"/>
    </row>
    <row r="2628" spans="1:39" ht="36" customHeight="1">
      <c r="C2628" s="667" t="s">
        <v>2246</v>
      </c>
      <c r="D2628" s="667"/>
      <c r="E2628" s="667"/>
      <c r="F2628" s="667"/>
      <c r="G2628" s="667"/>
      <c r="H2628" s="667"/>
      <c r="I2628" s="667"/>
      <c r="J2628" s="667"/>
      <c r="K2628" s="667"/>
      <c r="L2628" s="667"/>
      <c r="M2628" s="667"/>
      <c r="N2628" s="667"/>
      <c r="O2628" s="667"/>
      <c r="P2628" s="667"/>
      <c r="Q2628" s="667"/>
      <c r="R2628" s="667"/>
      <c r="S2628" s="667"/>
      <c r="T2628" s="667"/>
      <c r="U2628" s="667"/>
      <c r="V2628" s="667"/>
      <c r="W2628" s="667"/>
      <c r="X2628" s="667"/>
      <c r="Y2628" s="667"/>
      <c r="Z2628" s="667"/>
      <c r="AA2628" s="667"/>
      <c r="AB2628" s="667"/>
      <c r="AC2628" s="667"/>
      <c r="AD2628" s="667"/>
    </row>
    <row r="2629" spans="1:39"/>
    <row r="2630" spans="1:39" ht="48" customHeight="1">
      <c r="C2630" s="692" t="s">
        <v>363</v>
      </c>
      <c r="D2630" s="692"/>
      <c r="E2630" s="692"/>
      <c r="F2630" s="692"/>
      <c r="G2630" s="692"/>
      <c r="H2630" s="692"/>
      <c r="I2630" s="692"/>
      <c r="J2630" s="692"/>
      <c r="K2630" s="692"/>
      <c r="L2630" s="692"/>
      <c r="M2630" s="692" t="s">
        <v>2247</v>
      </c>
      <c r="N2630" s="692"/>
      <c r="O2630" s="692"/>
      <c r="P2630" s="692"/>
      <c r="Q2630" s="692"/>
      <c r="R2630" s="692"/>
      <c r="S2630" s="692" t="s">
        <v>2773</v>
      </c>
      <c r="T2630" s="692"/>
      <c r="U2630" s="692"/>
      <c r="V2630" s="692"/>
      <c r="W2630" s="692"/>
      <c r="X2630" s="692"/>
      <c r="Y2630" s="692"/>
      <c r="Z2630" s="692"/>
      <c r="AA2630" s="692"/>
      <c r="AB2630" s="692"/>
      <c r="AC2630" s="692"/>
      <c r="AD2630" s="692"/>
    </row>
    <row r="2631" spans="1:39" ht="36" customHeight="1">
      <c r="C2631" s="692"/>
      <c r="D2631" s="692"/>
      <c r="E2631" s="692"/>
      <c r="F2631" s="692"/>
      <c r="G2631" s="692"/>
      <c r="H2631" s="692"/>
      <c r="I2631" s="692"/>
      <c r="J2631" s="692"/>
      <c r="K2631" s="692"/>
      <c r="L2631" s="692"/>
      <c r="M2631" s="692"/>
      <c r="N2631" s="692"/>
      <c r="O2631" s="692"/>
      <c r="P2631" s="692"/>
      <c r="Q2631" s="692"/>
      <c r="R2631" s="692"/>
      <c r="S2631" s="692" t="s">
        <v>114</v>
      </c>
      <c r="T2631" s="692"/>
      <c r="U2631" s="692"/>
      <c r="V2631" s="692"/>
      <c r="W2631" s="721" t="s">
        <v>115</v>
      </c>
      <c r="X2631" s="721"/>
      <c r="Y2631" s="721"/>
      <c r="Z2631" s="721"/>
      <c r="AA2631" s="721" t="s">
        <v>116</v>
      </c>
      <c r="AB2631" s="721"/>
      <c r="AC2631" s="721"/>
      <c r="AD2631" s="721"/>
      <c r="AG2631" t="s">
        <v>8061</v>
      </c>
      <c r="AH2631" t="s">
        <v>8062</v>
      </c>
      <c r="AI2631" t="s">
        <v>8063</v>
      </c>
      <c r="AJ2631" t="s">
        <v>8064</v>
      </c>
      <c r="AK2631" s="320" t="s">
        <v>8086</v>
      </c>
      <c r="AM2631" t="s">
        <v>8220</v>
      </c>
    </row>
    <row r="2632" spans="1:39">
      <c r="C2632" s="139" t="s">
        <v>23</v>
      </c>
      <c r="D2632" s="677">
        <v>2021</v>
      </c>
      <c r="E2632" s="677"/>
      <c r="F2632" s="677"/>
      <c r="G2632" s="677"/>
      <c r="H2632" s="677"/>
      <c r="I2632" s="677"/>
      <c r="J2632" s="677"/>
      <c r="K2632" s="677"/>
      <c r="L2632" s="677"/>
      <c r="M2632" s="694"/>
      <c r="N2632" s="701"/>
      <c r="O2632" s="701"/>
      <c r="P2632" s="701"/>
      <c r="Q2632" s="701"/>
      <c r="R2632" s="695"/>
      <c r="S2632" s="694"/>
      <c r="T2632" s="701"/>
      <c r="U2632" s="701"/>
      <c r="V2632" s="695"/>
      <c r="W2632" s="694"/>
      <c r="X2632" s="701"/>
      <c r="Y2632" s="701"/>
      <c r="Z2632" s="695"/>
      <c r="AA2632" s="694"/>
      <c r="AB2632" s="701"/>
      <c r="AC2632" s="701"/>
      <c r="AD2632" s="695"/>
      <c r="AG2632">
        <f>S2632</f>
        <v>0</v>
      </c>
      <c r="AH2632">
        <f>COUNTIF(W2632:AD2632,"NS")</f>
        <v>0</v>
      </c>
      <c r="AI2632" s="177">
        <f>IF(COUNTIF(W2632:AD2632,"NA")=2,"NA",SUM(W2632:AD2632))</f>
        <v>0</v>
      </c>
      <c r="AJ2632" s="279">
        <f>IF($AJ$2642=$AH$2642, 0,  IF(OR(AND(AG2632=0, AH2632&gt;0),AND(AG2632="NS", AI2632&gt;0), AND(AG2632="NS", AH2632=0, AI2632=0)), 1, IF(OR(AND(AG2632&gt;0, AH2632=2), AND(AG2632="NS", AH2632=2), AND(AG2632="NS", AI2632=0, AH2632&gt;0), AG2632=AI2632), 0, 1)))</f>
        <v>0</v>
      </c>
      <c r="AK2632">
        <f>IF($AJ$2642=36,0,
IF(M2632="",1,
IF(OR(AND(M2632&gt;1,COUNTA(S2632:AD2632)=0),AND(M2632=1,COUNTA(S2632:AD2632)=3)),0,1)))</f>
        <v>0</v>
      </c>
      <c r="AM2632">
        <f>IF(AND(M2632=1,OR(S2632=0,S2632="NA")),1,0)</f>
        <v>0</v>
      </c>
    </row>
    <row r="2633" spans="1:39">
      <c r="C2633" s="139" t="s">
        <v>30</v>
      </c>
      <c r="D2633" s="677">
        <v>2022</v>
      </c>
      <c r="E2633" s="677"/>
      <c r="F2633" s="677"/>
      <c r="G2633" s="677"/>
      <c r="H2633" s="677"/>
      <c r="I2633" s="677"/>
      <c r="J2633" s="677"/>
      <c r="K2633" s="677"/>
      <c r="L2633" s="677"/>
      <c r="M2633" s="694"/>
      <c r="N2633" s="701"/>
      <c r="O2633" s="701"/>
      <c r="P2633" s="701"/>
      <c r="Q2633" s="701"/>
      <c r="R2633" s="695"/>
      <c r="S2633" s="694"/>
      <c r="T2633" s="701"/>
      <c r="U2633" s="701"/>
      <c r="V2633" s="695"/>
      <c r="W2633" s="694"/>
      <c r="X2633" s="701"/>
      <c r="Y2633" s="701"/>
      <c r="Z2633" s="695"/>
      <c r="AA2633" s="694"/>
      <c r="AB2633" s="701"/>
      <c r="AC2633" s="701"/>
      <c r="AD2633" s="695"/>
      <c r="AG2633">
        <f>S2633</f>
        <v>0</v>
      </c>
      <c r="AH2633">
        <f>COUNTIF(W2633:AD2633,"NS")</f>
        <v>0</v>
      </c>
      <c r="AI2633" s="177">
        <f>IF(COUNTIF(W2633:AD2633,"NA")=2,"NA",SUM(W2633:AD2633))</f>
        <v>0</v>
      </c>
      <c r="AJ2633" s="279">
        <f>IF($AJ$2642=$AH$2642, 0,  IF(OR(AND(AG2633=0, AH2633&gt;0),AND(AG2633="NS", AI2633&gt;0), AND(AG2633="NS", AH2633=0, AI2633=0)), 1, IF(OR(AND(AG2633&gt;0, AH2633=2), AND(AG2633="NS", AH2633=2), AND(AG2633="NS", AI2633=0, AH2633&gt;0), AG2633=AI2633), 0, 1)))</f>
        <v>0</v>
      </c>
      <c r="AK2633">
        <f>IF($AJ$2642=36,0,
IF(M2633="",1,
IF(OR(AND(M2633&gt;1,COUNTA(S2633:AD2633)=0),AND(M2633=1,COUNTA(S2633:AD2633)=3)),0,1)))</f>
        <v>0</v>
      </c>
      <c r="AM2633">
        <f>IF(AND(M2633=1,OR(S2633=0,S2633="NA")),1,0)</f>
        <v>0</v>
      </c>
    </row>
    <row r="2634" spans="1:39">
      <c r="C2634" s="137"/>
      <c r="D2634" s="137"/>
      <c r="E2634" s="137"/>
      <c r="F2634" s="137"/>
      <c r="G2634" s="137"/>
      <c r="H2634" s="137"/>
      <c r="I2634" s="137"/>
      <c r="J2634" s="137"/>
      <c r="K2634" s="137"/>
      <c r="L2634" s="137"/>
      <c r="M2634" s="137"/>
      <c r="N2634" s="137"/>
      <c r="O2634" s="137"/>
      <c r="P2634" s="137"/>
      <c r="Q2634" s="137"/>
      <c r="R2634" s="137"/>
      <c r="S2634" s="137"/>
      <c r="T2634" s="137"/>
      <c r="U2634" s="137"/>
      <c r="V2634" s="137"/>
      <c r="W2634" s="137"/>
      <c r="X2634" s="137"/>
      <c r="Y2634" s="137"/>
      <c r="Z2634" s="137"/>
      <c r="AA2634" s="137"/>
      <c r="AB2634" s="137"/>
      <c r="AC2634" s="137"/>
      <c r="AD2634" s="137"/>
      <c r="AJ2634">
        <f>SUM(AJ2632:AJ2633)</f>
        <v>0</v>
      </c>
      <c r="AK2634" s="47">
        <f>SUM(AK2632:AK2633)</f>
        <v>0</v>
      </c>
      <c r="AM2634" s="47">
        <f>SUM(AM2632:AM2633)</f>
        <v>0</v>
      </c>
    </row>
    <row r="2635" spans="1:39" ht="24" customHeight="1">
      <c r="C2635" s="678" t="s">
        <v>109</v>
      </c>
      <c r="D2635" s="678"/>
      <c r="E2635" s="678"/>
      <c r="F2635" s="678"/>
      <c r="G2635" s="678"/>
      <c r="H2635" s="678"/>
      <c r="I2635" s="678"/>
      <c r="J2635" s="678"/>
      <c r="K2635" s="678"/>
      <c r="L2635" s="678"/>
      <c r="M2635" s="678"/>
      <c r="N2635" s="678"/>
      <c r="O2635" s="678"/>
      <c r="P2635" s="678"/>
      <c r="Q2635" s="678"/>
      <c r="R2635" s="678"/>
      <c r="S2635" s="678"/>
      <c r="T2635" s="678"/>
      <c r="U2635" s="678"/>
      <c r="V2635" s="678"/>
      <c r="W2635" s="678"/>
      <c r="X2635" s="678"/>
      <c r="Y2635" s="678"/>
      <c r="Z2635" s="678"/>
      <c r="AA2635" s="678"/>
      <c r="AB2635" s="678"/>
      <c r="AC2635" s="678"/>
      <c r="AD2635" s="678"/>
    </row>
    <row r="2636" spans="1:39" ht="60" customHeight="1">
      <c r="C2636" s="679"/>
      <c r="D2636" s="680"/>
      <c r="E2636" s="680"/>
      <c r="F2636" s="680"/>
      <c r="G2636" s="680"/>
      <c r="H2636" s="680"/>
      <c r="I2636" s="680"/>
      <c r="J2636" s="680"/>
      <c r="K2636" s="680"/>
      <c r="L2636" s="680"/>
      <c r="M2636" s="680"/>
      <c r="N2636" s="680"/>
      <c r="O2636" s="680"/>
      <c r="P2636" s="680"/>
      <c r="Q2636" s="680"/>
      <c r="R2636" s="680"/>
      <c r="S2636" s="680"/>
      <c r="T2636" s="680"/>
      <c r="U2636" s="680"/>
      <c r="V2636" s="680"/>
      <c r="W2636" s="680"/>
      <c r="X2636" s="680"/>
      <c r="Y2636" s="680"/>
      <c r="Z2636" s="680"/>
      <c r="AA2636" s="680"/>
      <c r="AB2636" s="680"/>
      <c r="AC2636" s="680"/>
      <c r="AD2636" s="681"/>
    </row>
    <row r="2637" spans="1:39">
      <c r="B2637" s="661" t="str">
        <f>IF(OR(AH2637=0,AND(AH2637&gt;0,C2636&lt;&gt;"")),"","Si registró NS favor de emitir un comentario que explique su uso en la casilla al final de la pregunta")</f>
        <v/>
      </c>
      <c r="C2637" s="661"/>
      <c r="D2637" s="661"/>
      <c r="E2637" s="661"/>
      <c r="F2637" s="661"/>
      <c r="G2637" s="661"/>
      <c r="H2637" s="661"/>
      <c r="I2637" s="661"/>
      <c r="J2637" s="661"/>
      <c r="K2637" s="661"/>
      <c r="L2637" s="661"/>
      <c r="M2637" s="661"/>
      <c r="N2637" s="661"/>
      <c r="O2637" s="661"/>
      <c r="P2637" s="661"/>
      <c r="Q2637" s="661"/>
      <c r="R2637" s="661"/>
      <c r="S2637" s="661"/>
      <c r="T2637" s="661"/>
      <c r="U2637" s="661"/>
      <c r="V2637" s="661"/>
      <c r="W2637" s="661"/>
      <c r="X2637" s="661"/>
      <c r="Y2637" s="661"/>
      <c r="Z2637" s="661"/>
      <c r="AA2637" s="661"/>
      <c r="AB2637" s="661"/>
      <c r="AC2637" s="661"/>
      <c r="AD2637" s="661"/>
      <c r="AG2637" t="s">
        <v>8062</v>
      </c>
      <c r="AH2637">
        <f>COUNTIF(S2632:AD2633,"NS")</f>
        <v>0</v>
      </c>
    </row>
    <row r="2638" spans="1:39">
      <c r="B2638" s="715"/>
      <c r="C2638" s="715"/>
      <c r="D2638" s="715"/>
      <c r="E2638" s="715"/>
      <c r="F2638" s="715"/>
      <c r="G2638" s="715"/>
      <c r="H2638" s="715"/>
      <c r="I2638" s="715"/>
      <c r="J2638" s="715"/>
      <c r="K2638" s="715"/>
      <c r="L2638" s="715"/>
      <c r="M2638" s="715"/>
      <c r="N2638" s="715"/>
      <c r="O2638" s="715"/>
      <c r="P2638" s="715"/>
      <c r="Q2638" s="715"/>
      <c r="R2638" s="715"/>
      <c r="S2638" s="715"/>
      <c r="T2638" s="715"/>
      <c r="U2638" s="715"/>
      <c r="V2638" s="715"/>
      <c r="W2638" s="715"/>
      <c r="X2638" s="715"/>
      <c r="Y2638" s="715"/>
      <c r="Z2638" s="715"/>
      <c r="AA2638" s="715"/>
      <c r="AB2638" s="715"/>
      <c r="AC2638" s="715"/>
      <c r="AD2638" s="715"/>
    </row>
    <row r="2639" spans="1:39">
      <c r="B2639" s="715" t="str">
        <f>IF(AM2634=0,"","Error: ya que sí tuvo registro de desapariciones, no puede registrar ''0'' o ''NA'' en la columna ''Total''")</f>
        <v/>
      </c>
      <c r="C2639" s="715"/>
      <c r="D2639" s="715"/>
      <c r="E2639" s="715"/>
      <c r="F2639" s="715"/>
      <c r="G2639" s="715"/>
      <c r="H2639" s="715"/>
      <c r="I2639" s="715"/>
      <c r="J2639" s="715"/>
      <c r="K2639" s="715"/>
      <c r="L2639" s="715"/>
      <c r="M2639" s="715"/>
      <c r="N2639" s="715"/>
      <c r="O2639" s="715"/>
      <c r="P2639" s="715"/>
      <c r="Q2639" s="715"/>
      <c r="R2639" s="715"/>
      <c r="S2639" s="715"/>
      <c r="T2639" s="715"/>
      <c r="U2639" s="715"/>
      <c r="V2639" s="715"/>
      <c r="W2639" s="715"/>
      <c r="X2639" s="715"/>
      <c r="Y2639" s="715"/>
      <c r="Z2639" s="715"/>
      <c r="AA2639" s="715"/>
      <c r="AB2639" s="715"/>
      <c r="AC2639" s="715"/>
      <c r="AD2639" s="715"/>
    </row>
    <row r="2640" spans="1:39">
      <c r="B2640" s="715" t="str">
        <f>IF(AND(M2632&gt;1,M2633&gt;1),"Alerta: concluya la subsección","")</f>
        <v/>
      </c>
      <c r="C2640" s="715"/>
      <c r="D2640" s="715"/>
      <c r="E2640" s="715"/>
      <c r="F2640" s="715"/>
      <c r="G2640" s="715"/>
      <c r="H2640" s="715"/>
      <c r="I2640" s="715"/>
      <c r="J2640" s="715"/>
      <c r="K2640" s="715"/>
      <c r="L2640" s="715"/>
      <c r="M2640" s="715"/>
      <c r="N2640" s="715"/>
      <c r="O2640" s="715"/>
      <c r="P2640" s="715"/>
      <c r="Q2640" s="715"/>
      <c r="R2640" s="715"/>
      <c r="S2640" s="715"/>
      <c r="T2640" s="715"/>
      <c r="U2640" s="715"/>
      <c r="V2640" s="715"/>
      <c r="W2640" s="715"/>
      <c r="X2640" s="715"/>
      <c r="Y2640" s="715"/>
      <c r="Z2640" s="715"/>
      <c r="AA2640" s="715"/>
      <c r="AB2640" s="715"/>
      <c r="AC2640" s="715"/>
      <c r="AD2640" s="715"/>
    </row>
    <row r="2641" spans="1:76">
      <c r="B2641" s="816" t="str">
        <f>IF(AK2634=0,"","Error: debe completar toda la información requerida")</f>
        <v/>
      </c>
      <c r="C2641" s="816"/>
      <c r="D2641" s="816"/>
      <c r="E2641" s="816"/>
      <c r="F2641" s="816"/>
      <c r="G2641" s="816"/>
      <c r="H2641" s="816"/>
      <c r="I2641" s="816"/>
      <c r="J2641" s="816"/>
      <c r="K2641" s="816"/>
      <c r="L2641" s="816"/>
      <c r="M2641" s="816"/>
      <c r="N2641" s="816"/>
      <c r="O2641" s="816"/>
      <c r="P2641" s="816"/>
      <c r="Q2641" s="816"/>
      <c r="R2641" s="816"/>
      <c r="S2641" s="816"/>
      <c r="T2641" s="816"/>
      <c r="U2641" s="816"/>
      <c r="V2641" s="816"/>
      <c r="W2641" s="816"/>
      <c r="X2641" s="816"/>
      <c r="Y2641" s="816"/>
      <c r="Z2641" s="816"/>
      <c r="AA2641" s="816"/>
      <c r="AB2641" s="816"/>
      <c r="AC2641" s="816"/>
      <c r="AD2641" s="816"/>
      <c r="AE2641" s="146"/>
      <c r="AH2641" t="s">
        <v>8023</v>
      </c>
      <c r="AI2641" t="s">
        <v>8024</v>
      </c>
      <c r="AJ2641" t="s">
        <v>8025</v>
      </c>
    </row>
    <row r="2642" spans="1:76">
      <c r="AJ2642">
        <f>COUNTBLANK(M2632:AD2633)</f>
        <v>36</v>
      </c>
    </row>
    <row r="2643" spans="1:76" ht="24" customHeight="1">
      <c r="A2643" s="157" t="s">
        <v>2169</v>
      </c>
      <c r="B2643" s="684" t="s">
        <v>2775</v>
      </c>
      <c r="C2643" s="684"/>
      <c r="D2643" s="684"/>
      <c r="E2643" s="684"/>
      <c r="F2643" s="684"/>
      <c r="G2643" s="684"/>
      <c r="H2643" s="684"/>
      <c r="I2643" s="684"/>
      <c r="J2643" s="684"/>
      <c r="K2643" s="684"/>
      <c r="L2643" s="684"/>
      <c r="M2643" s="684"/>
      <c r="N2643" s="684"/>
      <c r="O2643" s="684"/>
      <c r="P2643" s="684"/>
      <c r="Q2643" s="684"/>
      <c r="R2643" s="684"/>
      <c r="S2643" s="684"/>
      <c r="T2643" s="684"/>
      <c r="U2643" s="684"/>
      <c r="V2643" s="684"/>
      <c r="W2643" s="684"/>
      <c r="X2643" s="684"/>
      <c r="Y2643" s="684"/>
      <c r="Z2643" s="684"/>
      <c r="AA2643" s="684"/>
      <c r="AB2643" s="684"/>
      <c r="AC2643" s="684"/>
      <c r="AD2643" s="684"/>
    </row>
    <row r="2644" spans="1:76" ht="36" customHeight="1">
      <c r="A2644" s="136"/>
      <c r="B2644" s="96"/>
      <c r="C2644" s="666" t="s">
        <v>2248</v>
      </c>
      <c r="D2644" s="667"/>
      <c r="E2644" s="667"/>
      <c r="F2644" s="667"/>
      <c r="G2644" s="667"/>
      <c r="H2644" s="667"/>
      <c r="I2644" s="667"/>
      <c r="J2644" s="667"/>
      <c r="K2644" s="667"/>
      <c r="L2644" s="667"/>
      <c r="M2644" s="667"/>
      <c r="N2644" s="667"/>
      <c r="O2644" s="667"/>
      <c r="P2644" s="667"/>
      <c r="Q2644" s="667"/>
      <c r="R2644" s="667"/>
      <c r="S2644" s="667"/>
      <c r="T2644" s="667"/>
      <c r="U2644" s="667"/>
      <c r="V2644" s="667"/>
      <c r="W2644" s="667"/>
      <c r="X2644" s="667"/>
      <c r="Y2644" s="667"/>
      <c r="Z2644" s="667"/>
      <c r="AA2644" s="667"/>
      <c r="AB2644" s="667"/>
      <c r="AC2644" s="667"/>
      <c r="AD2644" s="667"/>
    </row>
    <row r="2645" spans="1:76" ht="24" customHeight="1">
      <c r="A2645" s="136"/>
      <c r="B2645" s="96"/>
      <c r="C2645" s="682" t="s">
        <v>2225</v>
      </c>
      <c r="D2645" s="693"/>
      <c r="E2645" s="693"/>
      <c r="F2645" s="693"/>
      <c r="G2645" s="693"/>
      <c r="H2645" s="693"/>
      <c r="I2645" s="693"/>
      <c r="J2645" s="693"/>
      <c r="K2645" s="693"/>
      <c r="L2645" s="693"/>
      <c r="M2645" s="693"/>
      <c r="N2645" s="693"/>
      <c r="O2645" s="693"/>
      <c r="P2645" s="693"/>
      <c r="Q2645" s="693"/>
      <c r="R2645" s="693"/>
      <c r="S2645" s="693"/>
      <c r="T2645" s="693"/>
      <c r="U2645" s="693"/>
      <c r="V2645" s="693"/>
      <c r="W2645" s="693"/>
      <c r="X2645" s="693"/>
      <c r="Y2645" s="693"/>
      <c r="Z2645" s="693"/>
      <c r="AA2645" s="693"/>
      <c r="AB2645" s="693"/>
      <c r="AC2645" s="693"/>
      <c r="AD2645" s="693"/>
    </row>
    <row r="2646" spans="1:76">
      <c r="A2646" s="136"/>
      <c r="B2646" s="96"/>
      <c r="C2646" s="96"/>
      <c r="D2646" s="96"/>
      <c r="E2646" s="96"/>
      <c r="F2646" s="96"/>
      <c r="G2646" s="96"/>
      <c r="H2646" s="96"/>
      <c r="I2646" s="96"/>
      <c r="J2646" s="96"/>
      <c r="K2646" s="96"/>
      <c r="L2646" s="96"/>
      <c r="M2646" s="96"/>
      <c r="N2646" s="96"/>
      <c r="O2646" s="96"/>
      <c r="P2646" s="96"/>
      <c r="Q2646" s="96"/>
      <c r="R2646" s="96"/>
      <c r="S2646" s="96"/>
      <c r="T2646" s="96"/>
      <c r="U2646" s="96"/>
      <c r="V2646" s="96"/>
      <c r="W2646" s="96"/>
      <c r="X2646" s="96"/>
      <c r="Y2646" s="96"/>
      <c r="Z2646" s="96"/>
      <c r="AA2646" s="96"/>
      <c r="AB2646" s="96"/>
      <c r="AC2646" s="96"/>
      <c r="AD2646" s="96"/>
    </row>
    <row r="2647" spans="1:76" ht="24" customHeight="1">
      <c r="A2647" s="136"/>
      <c r="B2647" s="96"/>
      <c r="C2647" s="836" t="s">
        <v>3048</v>
      </c>
      <c r="D2647" s="836"/>
      <c r="E2647" s="836"/>
      <c r="F2647" s="836"/>
      <c r="G2647" s="836"/>
      <c r="H2647" s="836"/>
      <c r="I2647" s="836"/>
      <c r="J2647" s="836"/>
      <c r="K2647" s="836"/>
      <c r="L2647" s="836"/>
      <c r="M2647" s="836"/>
      <c r="N2647" s="836"/>
      <c r="O2647" s="836"/>
      <c r="P2647" s="836"/>
      <c r="Q2647" s="836"/>
      <c r="R2647" s="836"/>
      <c r="S2647" s="836"/>
      <c r="T2647" s="836"/>
      <c r="U2647" s="836"/>
      <c r="V2647" s="836"/>
      <c r="W2647" s="836"/>
      <c r="X2647" s="836"/>
      <c r="Y2647" s="836"/>
      <c r="Z2647" s="836"/>
      <c r="AA2647" s="836"/>
      <c r="AB2647" s="836"/>
      <c r="AC2647" s="836"/>
      <c r="AD2647" s="836"/>
    </row>
    <row r="2648" spans="1:76">
      <c r="A2648" s="136"/>
      <c r="B2648" s="96"/>
      <c r="C2648" s="96"/>
      <c r="D2648" s="96"/>
      <c r="E2648" s="96"/>
      <c r="F2648" s="96"/>
      <c r="G2648" s="96"/>
      <c r="H2648" s="96"/>
      <c r="I2648" s="96"/>
      <c r="J2648" s="96"/>
      <c r="K2648" s="96"/>
      <c r="L2648" s="96"/>
      <c r="M2648" s="96"/>
      <c r="N2648" s="96"/>
      <c r="O2648" s="96"/>
      <c r="P2648" s="96"/>
      <c r="Q2648" s="96"/>
      <c r="R2648" s="96"/>
      <c r="S2648" s="96"/>
      <c r="T2648" s="96"/>
      <c r="U2648" s="96"/>
      <c r="V2648" s="96"/>
      <c r="W2648" s="96"/>
      <c r="X2648" s="96"/>
      <c r="Y2648" s="96"/>
      <c r="Z2648" s="96"/>
      <c r="AA2648" s="96"/>
      <c r="AB2648" s="96"/>
      <c r="AC2648" s="96"/>
      <c r="AD2648" s="96"/>
    </row>
    <row r="2649" spans="1:76">
      <c r="A2649" s="136"/>
      <c r="B2649" s="96"/>
      <c r="AA2649" s="722" t="s">
        <v>1526</v>
      </c>
      <c r="AB2649" s="722"/>
      <c r="AC2649" s="722"/>
      <c r="AD2649" s="722"/>
    </row>
    <row r="2650" spans="1:76" ht="36" customHeight="1">
      <c r="A2650" s="136"/>
      <c r="B2650" s="96"/>
      <c r="C2650" s="796" t="s">
        <v>1330</v>
      </c>
      <c r="D2650" s="797"/>
      <c r="E2650" s="797"/>
      <c r="F2650" s="797"/>
      <c r="G2650" s="797"/>
      <c r="H2650" s="797"/>
      <c r="I2650" s="797"/>
      <c r="J2650" s="797"/>
      <c r="K2650" s="797"/>
      <c r="L2650" s="798"/>
      <c r="M2650" s="696" t="s">
        <v>2776</v>
      </c>
      <c r="N2650" s="697"/>
      <c r="O2650" s="697"/>
      <c r="P2650" s="697"/>
      <c r="Q2650" s="697"/>
      <c r="R2650" s="697"/>
      <c r="S2650" s="697"/>
      <c r="T2650" s="697"/>
      <c r="U2650" s="697"/>
      <c r="V2650" s="697"/>
      <c r="W2650" s="697"/>
      <c r="X2650" s="697"/>
      <c r="Y2650" s="697"/>
      <c r="Z2650" s="697"/>
      <c r="AA2650" s="697"/>
      <c r="AB2650" s="697"/>
      <c r="AC2650" s="697"/>
      <c r="AD2650" s="698"/>
    </row>
    <row r="2651" spans="1:76">
      <c r="A2651" s="136"/>
      <c r="B2651" s="96"/>
      <c r="C2651" s="799"/>
      <c r="D2651" s="800"/>
      <c r="E2651" s="800"/>
      <c r="F2651" s="800"/>
      <c r="G2651" s="800"/>
      <c r="H2651" s="800"/>
      <c r="I2651" s="800"/>
      <c r="J2651" s="800"/>
      <c r="K2651" s="800"/>
      <c r="L2651" s="801"/>
      <c r="M2651" s="724" t="s">
        <v>114</v>
      </c>
      <c r="N2651" s="727" t="s">
        <v>115</v>
      </c>
      <c r="O2651" s="727" t="s">
        <v>116</v>
      </c>
      <c r="P2651" s="721" t="s">
        <v>552</v>
      </c>
      <c r="Q2651" s="721"/>
      <c r="R2651" s="721"/>
      <c r="S2651" s="721"/>
      <c r="T2651" s="721"/>
      <c r="U2651" s="721"/>
      <c r="V2651" s="721"/>
      <c r="W2651" s="721"/>
      <c r="X2651" s="721"/>
      <c r="Y2651" s="721" t="s">
        <v>553</v>
      </c>
      <c r="Z2651" s="721"/>
      <c r="AA2651" s="721"/>
      <c r="AB2651" s="721"/>
      <c r="AC2651" s="721"/>
      <c r="AD2651" s="721"/>
    </row>
    <row r="2652" spans="1:76" ht="36" customHeight="1">
      <c r="A2652" s="136"/>
      <c r="B2652" s="96"/>
      <c r="C2652" s="799"/>
      <c r="D2652" s="800"/>
      <c r="E2652" s="800"/>
      <c r="F2652" s="800"/>
      <c r="G2652" s="800"/>
      <c r="H2652" s="800"/>
      <c r="I2652" s="800"/>
      <c r="J2652" s="800"/>
      <c r="K2652" s="800"/>
      <c r="L2652" s="801"/>
      <c r="M2652" s="725"/>
      <c r="N2652" s="728"/>
      <c r="O2652" s="728"/>
      <c r="P2652" s="721" t="s">
        <v>525</v>
      </c>
      <c r="Q2652" s="721"/>
      <c r="R2652" s="721"/>
      <c r="S2652" s="721" t="s">
        <v>526</v>
      </c>
      <c r="T2652" s="721"/>
      <c r="U2652" s="721"/>
      <c r="V2652" s="721" t="s">
        <v>527</v>
      </c>
      <c r="W2652" s="721"/>
      <c r="X2652" s="721"/>
      <c r="Y2652" s="721" t="s">
        <v>529</v>
      </c>
      <c r="Z2652" s="721"/>
      <c r="AA2652" s="721"/>
      <c r="AB2652" s="721" t="s">
        <v>530</v>
      </c>
      <c r="AC2652" s="721"/>
      <c r="AD2652" s="721"/>
      <c r="AG2652" s="764" t="s">
        <v>8065</v>
      </c>
      <c r="AH2652" s="764"/>
      <c r="AI2652" s="764"/>
      <c r="AJ2652" s="764"/>
      <c r="AK2652" s="765" t="s">
        <v>8066</v>
      </c>
      <c r="AL2652" s="765"/>
      <c r="AM2652" s="765"/>
      <c r="AN2652" s="765"/>
      <c r="AO2652" s="764" t="s">
        <v>8067</v>
      </c>
      <c r="AP2652" s="764"/>
      <c r="AQ2652" s="764"/>
      <c r="AR2652" s="764"/>
      <c r="AS2652" s="766" t="s">
        <v>8068</v>
      </c>
      <c r="AT2652" s="766"/>
      <c r="AU2652" s="766"/>
      <c r="AV2652" s="766"/>
      <c r="AW2652" s="767" t="s">
        <v>525</v>
      </c>
      <c r="AX2652" s="767"/>
      <c r="AY2652" s="767"/>
      <c r="AZ2652" s="767"/>
      <c r="BA2652" s="765" t="s">
        <v>526</v>
      </c>
      <c r="BB2652" s="765"/>
      <c r="BC2652" s="765"/>
      <c r="BD2652" s="765"/>
      <c r="BE2652" s="688" t="s">
        <v>527</v>
      </c>
      <c r="BF2652" s="688"/>
      <c r="BG2652" s="688"/>
      <c r="BH2652" s="688"/>
      <c r="BI2652" s="765" t="s">
        <v>529</v>
      </c>
      <c r="BJ2652" s="765"/>
      <c r="BK2652" s="765"/>
      <c r="BL2652" s="765"/>
      <c r="BM2652" s="688" t="s">
        <v>530</v>
      </c>
      <c r="BN2652" s="688"/>
      <c r="BO2652" s="688"/>
      <c r="BP2652" s="688"/>
      <c r="BV2652" s="724" t="s">
        <v>114</v>
      </c>
      <c r="BW2652" s="727" t="s">
        <v>115</v>
      </c>
      <c r="BX2652" s="727" t="s">
        <v>116</v>
      </c>
    </row>
    <row r="2653" spans="1:76" ht="48" customHeight="1">
      <c r="A2653" s="136"/>
      <c r="B2653" s="96"/>
      <c r="C2653" s="802"/>
      <c r="D2653" s="803"/>
      <c r="E2653" s="803"/>
      <c r="F2653" s="803"/>
      <c r="G2653" s="803"/>
      <c r="H2653" s="803"/>
      <c r="I2653" s="803"/>
      <c r="J2653" s="803"/>
      <c r="K2653" s="803"/>
      <c r="L2653" s="804"/>
      <c r="M2653" s="726"/>
      <c r="N2653" s="729"/>
      <c r="O2653" s="729"/>
      <c r="P2653" s="184" t="s">
        <v>205</v>
      </c>
      <c r="Q2653" s="141" t="s">
        <v>115</v>
      </c>
      <c r="R2653" s="141" t="s">
        <v>116</v>
      </c>
      <c r="S2653" s="184" t="s">
        <v>205</v>
      </c>
      <c r="T2653" s="141" t="s">
        <v>115</v>
      </c>
      <c r="U2653" s="141" t="s">
        <v>116</v>
      </c>
      <c r="V2653" s="184" t="s">
        <v>205</v>
      </c>
      <c r="W2653" s="141" t="s">
        <v>115</v>
      </c>
      <c r="X2653" s="141" t="s">
        <v>116</v>
      </c>
      <c r="Y2653" s="184" t="s">
        <v>205</v>
      </c>
      <c r="Z2653" s="141" t="s">
        <v>115</v>
      </c>
      <c r="AA2653" s="141" t="s">
        <v>116</v>
      </c>
      <c r="AB2653" s="184" t="s">
        <v>205</v>
      </c>
      <c r="AC2653" s="141" t="s">
        <v>115</v>
      </c>
      <c r="AD2653" s="141" t="s">
        <v>116</v>
      </c>
      <c r="AG2653" s="185" t="s">
        <v>8061</v>
      </c>
      <c r="AH2653" s="185" t="s">
        <v>8062</v>
      </c>
      <c r="AI2653" s="185" t="s">
        <v>8063</v>
      </c>
      <c r="AJ2653" s="185" t="s">
        <v>8064</v>
      </c>
      <c r="AK2653" s="186" t="s">
        <v>8061</v>
      </c>
      <c r="AL2653" s="186" t="s">
        <v>8062</v>
      </c>
      <c r="AM2653" s="186" t="s">
        <v>8063</v>
      </c>
      <c r="AN2653" s="186" t="s">
        <v>8064</v>
      </c>
      <c r="AO2653" s="185" t="s">
        <v>8061</v>
      </c>
      <c r="AP2653" s="185" t="s">
        <v>8062</v>
      </c>
      <c r="AQ2653" s="185" t="s">
        <v>8063</v>
      </c>
      <c r="AR2653" s="185" t="s">
        <v>8064</v>
      </c>
      <c r="AS2653" s="186" t="s">
        <v>8061</v>
      </c>
      <c r="AT2653" s="186" t="s">
        <v>8062</v>
      </c>
      <c r="AU2653" s="186" t="s">
        <v>8063</v>
      </c>
      <c r="AV2653" s="186" t="s">
        <v>8064</v>
      </c>
      <c r="AW2653" s="185" t="s">
        <v>8061</v>
      </c>
      <c r="AX2653" s="185" t="s">
        <v>8062</v>
      </c>
      <c r="AY2653" s="185" t="s">
        <v>8063</v>
      </c>
      <c r="AZ2653" s="185" t="s">
        <v>8064</v>
      </c>
      <c r="BA2653" s="186" t="s">
        <v>8061</v>
      </c>
      <c r="BB2653" s="186" t="s">
        <v>8062</v>
      </c>
      <c r="BC2653" s="186" t="s">
        <v>8063</v>
      </c>
      <c r="BD2653" s="186" t="s">
        <v>8064</v>
      </c>
      <c r="BE2653" s="185" t="s">
        <v>8061</v>
      </c>
      <c r="BF2653" s="185" t="s">
        <v>8062</v>
      </c>
      <c r="BG2653" s="185" t="s">
        <v>8063</v>
      </c>
      <c r="BH2653" s="185" t="s">
        <v>8064</v>
      </c>
      <c r="BI2653" s="186" t="s">
        <v>8061</v>
      </c>
      <c r="BJ2653" s="186" t="s">
        <v>8062</v>
      </c>
      <c r="BK2653" s="186" t="s">
        <v>8063</v>
      </c>
      <c r="BL2653" s="186" t="s">
        <v>8064</v>
      </c>
      <c r="BM2653" s="185" t="s">
        <v>8061</v>
      </c>
      <c r="BN2653" s="185" t="s">
        <v>8062</v>
      </c>
      <c r="BO2653" s="185" t="s">
        <v>8063</v>
      </c>
      <c r="BP2653" s="185" t="s">
        <v>8064</v>
      </c>
      <c r="BV2653" s="725"/>
      <c r="BW2653" s="728"/>
      <c r="BX2653" s="728"/>
    </row>
    <row r="2654" spans="1:76">
      <c r="A2654" s="136"/>
      <c r="B2654" s="96"/>
      <c r="C2654" s="139" t="s">
        <v>23</v>
      </c>
      <c r="D2654" s="711" t="s">
        <v>1881</v>
      </c>
      <c r="E2654" s="712"/>
      <c r="F2654" s="712"/>
      <c r="G2654" s="712"/>
      <c r="H2654" s="712"/>
      <c r="I2654" s="712"/>
      <c r="J2654" s="712"/>
      <c r="K2654" s="712"/>
      <c r="L2654" s="713"/>
      <c r="M2654" s="9"/>
      <c r="N2654" s="9"/>
      <c r="O2654" s="9"/>
      <c r="P2654" s="9"/>
      <c r="Q2654" s="9"/>
      <c r="R2654" s="9"/>
      <c r="S2654" s="9"/>
      <c r="T2654" s="9"/>
      <c r="U2654" s="9"/>
      <c r="V2654" s="9"/>
      <c r="W2654" s="9"/>
      <c r="X2654" s="9"/>
      <c r="Y2654" s="9"/>
      <c r="Z2654" s="9"/>
      <c r="AA2654" s="9"/>
      <c r="AB2654" s="9"/>
      <c r="AC2654" s="9"/>
      <c r="AD2654" s="9"/>
      <c r="AG2654" s="176">
        <f>M2654</f>
        <v>0</v>
      </c>
      <c r="AH2654" s="181">
        <f>IF(AND(N2654="",O2654=""),0,
IF(COUNTIF(N2654:O2654,"NS")&gt;0,COUNTIF(N2654:O2654,"NS"),
IF(AND(AG2654&gt;AI2654,COUNTIF(N2654:O2654,"NS")&lt;2),(AP2654+AT2654),0)))</f>
        <v>0</v>
      </c>
      <c r="AI2654" s="177">
        <f>IF(COUNTIF(N2654:O2654,"NA")=2,"NA",SUM(N2654:O2654))</f>
        <v>0</v>
      </c>
      <c r="AJ2654" s="187">
        <f t="shared" ref="AJ2654" si="4205">IF($AJ$2683=$AH$2683, 0,  IF(OR(AND(AG2654=0, AH2654&gt;0),AND(AG2654="NS", AI2654&gt;0), AND(AG2654="NS", AH2654=0, AI2654=0)), 1, IF(OR(AND(AG2654&gt;0, AH2654=2), AND(AG2654="NS", AH2654=2), AND(AG2654="NS", AI2654=0, AH2654&gt;0), AG2654=AI2654), 0, 1)))</f>
        <v>0</v>
      </c>
      <c r="AK2654" s="188">
        <f t="shared" ref="AK2654" si="4206">M2654</f>
        <v>0</v>
      </c>
      <c r="AL2654" s="189">
        <f>COUNTIF(P2654,"NS")+COUNTIF(S2654,"NS")+COUNTIF(V2654,"NS")+COUNTIF(Y2654,"NS")+COUNTIF(AB2654,"NS")+COUNTIF(M2664,"NS")+COUNTIF(P2664,"NS")+COUNTIF(S2664,"NS")+COUNTIF(V2664,"NS")+COUNTIF(Y2664,"NS")+COUNTIF(AB2664,"NS")+COUNTIF(P2674,"NS")+COUNTIF(S2674,"NS")+COUNTIF(V2674,"NS")+COUNTIF(Y2674,"NS")+COUNTIF(AB2674,"NS")</f>
        <v>0</v>
      </c>
      <c r="AM2654" s="190">
        <f>IF((COUNTIF(P2654,"NA")+COUNTIF(S2654,"NA")+COUNTIF(V2654,"NA")+COUNTIF(Y2654,"NA")+COUNTIF(AB2654,"NA")+COUNTIF(M2664,"NA")+COUNTIF(P2664,"NA")+COUNTIF(S2664,"NA")+COUNTIF(V2664,"NA")+COUNTIF(Y2664,"NA")+COUNTIF(AB2664,"NA")+COUNTIF(P2674,"NA")+COUNTIF(S2674,"NA")+COUNTIF(V2674,"NA")+COUNTIF(Y2674,"NA")+COUNTIF(AB2674,"NA"))=16,"NA",SUM(P2654,S2654,V2654,Y2654,AB2654,M2664,P2664,S2664,V2664,Y2664,AB2664,P2674,S2674,V2674,Y2674,AB2674))</f>
        <v>0</v>
      </c>
      <c r="AN2654" s="191">
        <f t="shared" ref="AN2654" si="4207">IF($AJ$2683=$AH$2683, 0, IF(OR(AND(AK2654=0,AL2654&gt;0), AND(AK2654="NS", AM2654&gt;0), AND(AK2654="NS", AM2654=0, AL2654=0)), 1, IF(OR(AND(AL2654&gt;=2, AM2654&lt;AK2654), AND(AK2654="NS", AM2654=0, AL2654&gt;0), AK2654=AM2654), 0, 1)))</f>
        <v>0</v>
      </c>
      <c r="AO2654" s="66">
        <f t="shared" ref="AO2654" si="4208">N2654</f>
        <v>0</v>
      </c>
      <c r="AP2654">
        <f t="shared" ref="AP2654" si="4209">COUNTIF(Q2654,"NS")+COUNTIF(T2654,"NS")+COUNTIF(W2654,"NS")+COUNTIF(Z2654,"NS")+COUNTIF(AC2654,"NS")+COUNTIF(N2664,"NS")+COUNTIF(Q2664,"NS")+COUNTIF(T2664,"NS")+COUNTIF(W2664,"NS")+COUNTIF(Z2664,"NS")+COUNTIF(AC2664,"NS")+COUNTIF(Q2674,"NS")+COUNTIF(T2674,"NS")+COUNTIF(W2674,"NS")+COUNTIF(Z2674,"NS")+COUNTIF(AC2674,"NS")</f>
        <v>0</v>
      </c>
      <c r="AQ2654">
        <f>IF((COUNTIF(Q2654,"NA")+COUNTIF(T2654,"NA")+COUNTIF(W2654,"NA")+COUNTIF(Z2654,"NA")+COUNTIF(AC2654,"NA")+COUNTIF(N2664,"NA")+COUNTIF(Q2664,"NA")+COUNTIF(T2664,"NA")+COUNTIF(W2664,"NA")+COUNTIF(Z2664,"NA")+COUNTIF(AC2664,"NA")+COUNTIF(Q2674,"NA")+COUNTIF(T2674,"NA")+COUNTIF(W2674,"NA")+COUNTIF(Z2674,"NA")+COUNTIF(AC2674,"NA"))=16,"NA",SUM(Q2654,T2654,W2654,Z2654,AC2654,N2664,Q2664,T2664,W2664,Z2664,AC2664,Q2674,T2674,W2674,Z2674,AC2674))</f>
        <v>0</v>
      </c>
      <c r="AR2654" s="191">
        <f t="shared" ref="AR2654" si="4210">IF($AJ$2683=$AH$2683, 0, IF(OR(AND(AO2654=0,AP2654&gt;0), AND(AO2654="NS", AQ2654&gt;0), AND(AO2654="NS", AQ2654=0, AP2654=0)), 1, IF(OR(AND(AP2654&gt;=2, AQ2654&lt;AO2654), AND(AO2654="NS", AQ2654=0, AP2654&gt;0), AO2654=AQ2654), 0, 1)))</f>
        <v>0</v>
      </c>
      <c r="AS2654" s="188">
        <f t="shared" ref="AS2654" si="4211">O2654</f>
        <v>0</v>
      </c>
      <c r="AT2654" s="192">
        <f t="shared" ref="AT2654" si="4212">COUNTIF(R2654,"NS")+COUNTIF(U2654,"NS")+COUNTIF(X2654,"NS")+COUNTIF(AA2654,"NS")+COUNTIF(AD2654,"NS")+COUNTIF(O2664,"NS")+COUNTIF(R2664,"NS")+COUNTIF(U2664,"NS")+COUNTIF(X2664,"NS")+COUNTIF(AA2664,"NS")+COUNTIF(AD2664,"NS")+COUNTIF(R2674,"NS")+COUNTIF(U2674,"NS")+COUNTIF(X2674,"NS")+COUNTIF(AA2674,"NS")+COUNTIF(AD2674,"NS")</f>
        <v>0</v>
      </c>
      <c r="AU2654" s="192">
        <f>IF((COUNTIF(R2654,"NA")+COUNTIF(U2654,"NA")+COUNTIF(X2654,"NA")+COUNTIF(AA2654,"NA")+COUNTIF(AD2654,"NA")+COUNTIF(O2664,"NA")+COUNTIF(R2664,"NA")+COUNTIF(U2664,"NA")+COUNTIF(X2664,"NA")+COUNTIF(AA2664,"NA")+COUNTIF(AD2664,"NA")+COUNTIF(R2674,"NA")+COUNTIF(U2674,"NA")+COUNTIF(X2674,"NA")+COUNTIF(AA2674,"NA")+COUNTIF(AD2674,"NA"))=16,"NA",SUM(R2654,U2654,X2654,AA2654,AD2654,O2664,R2664,U2664,X2664,AA2664,AD2664,R2674,U2674,X2674,AA2674,AD2674))</f>
        <v>0</v>
      </c>
      <c r="AV2654" s="191">
        <f t="shared" ref="AV2654" si="4213">IF($AJ$2683=$AH$2683, 0, IF(OR(AND(AS2654=0,AT2654&gt;0), AND(AS2654="NS", AU2654&gt;0), AND(AS2654="NS", AU2654=0, AT2654=0)), 1, IF(OR(AND(AT2654&gt;=2, AU2654&lt;AS2654), AND(AS2654="NS", AU2654=0, AT2654&gt;0), AS2654=AU2654), 0, 1)))</f>
        <v>0</v>
      </c>
      <c r="AW2654" s="176">
        <f>P2654</f>
        <v>0</v>
      </c>
      <c r="AX2654" s="176">
        <f>COUNTIF(Q2654:R2654,"NS")</f>
        <v>0</v>
      </c>
      <c r="AY2654" s="177">
        <f>IF(COUNTIF(Q2654:R2654,"Na")=2,"NA",SUM(Q2654:R2654))</f>
        <v>0</v>
      </c>
      <c r="AZ2654" s="187">
        <f t="shared" ref="AZ2654" si="4214">IF($AJ$2683=$AH$2683, 0,  IF(OR(AND(AW2654=0, AX2654&gt;0),AND(AW2654="NS", AY2654&gt;0), AND(AW2654="NS", AX2654=0, AY2654=0)), 1, IF(OR(AND(AW2654&gt;0, AX2654=2), AND(AW2654="NS", AX2654=2), AND(AW2654="NS", AY2654=0, AX2654&gt;0), AW2654=AY2654), 0, 1)))</f>
        <v>0</v>
      </c>
      <c r="BA2654" s="178">
        <f>S2654</f>
        <v>0</v>
      </c>
      <c r="BB2654" s="178">
        <f>COUNTIF(T2654:U2654,"NS")</f>
        <v>0</v>
      </c>
      <c r="BC2654" s="190">
        <f>IF(COUNTIF(T2654:U2654,"Na")=2,"NA",SUM(T2654:U2654))</f>
        <v>0</v>
      </c>
      <c r="BD2654" s="187">
        <f t="shared" ref="BD2654" si="4215">IF($AJ$2683=$AH$2683, 0,  IF(OR(AND(BA2654=0, BB2654&gt;0),AND(BA2654="NS", BC2654&gt;0), AND(BA2654="NS", BB2654=0, BC2654=0)), 1, IF(OR(AND(BA2654&gt;0, BB2654=2), AND(BA2654="NS", BB2654=2), AND(BA2654="NS", BC2654=0, BB2654&gt;0), BA2654=BC2654), 0, 1)))</f>
        <v>0</v>
      </c>
      <c r="BE2654" s="176">
        <f>V2654</f>
        <v>0</v>
      </c>
      <c r="BF2654" s="176">
        <f>COUNTIF(W2654:X2654,"NS")</f>
        <v>0</v>
      </c>
      <c r="BG2654" s="177">
        <f>IF(COUNTIF(W2654:X2654,"NA")=2,"NA",SUM(W2654:X2654))</f>
        <v>0</v>
      </c>
      <c r="BH2654" s="187">
        <f t="shared" ref="BH2654" si="4216">IF($AJ$2683=$AH$2683, 0,  IF(OR(AND(BE2654=0, BF2654&gt;0),AND(BE2654="NS", BG2654&gt;0), AND(BE2654="NS", BF2654=0, BG2654=0)), 1, IF(OR(AND(BE2654&gt;0, BF2654=2), AND(BE2654="NS", BF2654=2), AND(BE2654="NS", BG2654=0, BF2654&gt;0), BE2654=BG2654), 0, 1)))</f>
        <v>0</v>
      </c>
      <c r="BI2654" s="178">
        <f>Y2654</f>
        <v>0</v>
      </c>
      <c r="BJ2654" s="178">
        <f>COUNTIF(Z2654:AA2654,"NS")</f>
        <v>0</v>
      </c>
      <c r="BK2654" s="190">
        <f>IF(COUNTIF(Z2654:AA2654,"NA")=2,"NA",SUM(Z2654:AA2654))</f>
        <v>0</v>
      </c>
      <c r="BL2654" s="187">
        <f>IF($AJ$2683=$AH$2683, 0,  IF(OR(AND(BI2654=0, BJ2654&gt;0),AND(BI2654="NS", BK2654&gt;0), AND(BI2654="NS", BJ2654=0, BK2654=0)), 1, IF(OR(AND(BI2654&gt;0, BJ2654=2), AND(BI2654="NS", BJ2654=2), AND(BI2654="NS", BK2654=0, BJ2654&gt;0), BI2654=BK2654), 0, 1)))</f>
        <v>0</v>
      </c>
      <c r="BM2654" s="176">
        <f>AB2654</f>
        <v>0</v>
      </c>
      <c r="BN2654" s="176">
        <f>COUNTIF(AC2654:AD2654,"NS")</f>
        <v>0</v>
      </c>
      <c r="BO2654" s="177">
        <f>IF(COUNTIF(AC2654:AD2654,"NA")=2,"NA",SUM(AC2654:AD2654))</f>
        <v>0</v>
      </c>
      <c r="BP2654" s="187">
        <f>IF($AJ$2683=$AH$2683, 0,  IF(OR(AND(BM2654=0, BN2654&gt;0),AND(BM2654="NS", BO2654&gt;0), AND(BM2654="NS", BN2654=0, BO2654=0)), 1, IF(OR(AND(BM2654&gt;0, BN2654=2), AND(BM2654="NS", BN2654=2), AND(BM2654="NS", BO2654=0, BN2654&gt;0), BM2654=BO2654), 0, 1)))</f>
        <v>0</v>
      </c>
      <c r="BV2654" s="726"/>
      <c r="BW2654" s="729"/>
      <c r="BX2654" s="729"/>
    </row>
    <row r="2655" spans="1:76">
      <c r="A2655" s="136"/>
      <c r="B2655" s="96"/>
      <c r="C2655" s="139" t="s">
        <v>30</v>
      </c>
      <c r="D2655" s="711" t="s">
        <v>1882</v>
      </c>
      <c r="E2655" s="712"/>
      <c r="F2655" s="712"/>
      <c r="G2655" s="712"/>
      <c r="H2655" s="712"/>
      <c r="I2655" s="712"/>
      <c r="J2655" s="712"/>
      <c r="K2655" s="712"/>
      <c r="L2655" s="713"/>
      <c r="M2655" s="9"/>
      <c r="N2655" s="9"/>
      <c r="O2655" s="9"/>
      <c r="P2655" s="9"/>
      <c r="Q2655" s="9"/>
      <c r="R2655" s="9"/>
      <c r="S2655" s="9"/>
      <c r="T2655" s="9"/>
      <c r="U2655" s="9"/>
      <c r="V2655" s="9"/>
      <c r="W2655" s="9"/>
      <c r="X2655" s="9"/>
      <c r="Y2655" s="9"/>
      <c r="Z2655" s="9"/>
      <c r="AA2655" s="9"/>
      <c r="AB2655" s="9"/>
      <c r="AC2655" s="9"/>
      <c r="AD2655" s="9"/>
      <c r="AG2655" s="176">
        <f t="shared" ref="AG2655:AG2656" si="4217">M2655</f>
        <v>0</v>
      </c>
      <c r="AH2655" s="181">
        <f t="shared" ref="AH2655:AH2656" si="4218">IF(AND(N2655="",O2655=""),0,
IF(COUNTIF(N2655:O2655,"NS")&gt;0,COUNTIF(N2655:O2655,"NS"),
IF(AND(AG2655&gt;AI2655,COUNTIF(N2655:O2655,"NS")&lt;2),(AP2655+AT2655),0)))</f>
        <v>0</v>
      </c>
      <c r="AI2655" s="177">
        <f t="shared" ref="AI2655:AI2656" si="4219">IF(COUNTIF(N2655:O2655,"NA")=2,"NA",SUM(N2655:O2655))</f>
        <v>0</v>
      </c>
      <c r="AJ2655" s="187">
        <f t="shared" ref="AJ2655:AJ2656" si="4220">IF($AJ$2683=$AH$2683, 0,  IF(OR(AND(AG2655=0, AH2655&gt;0),AND(AG2655="NS", AI2655&gt;0), AND(AG2655="NS", AH2655=0, AI2655=0)), 1, IF(OR(AND(AG2655&gt;0, AH2655=2), AND(AG2655="NS", AH2655=2), AND(AG2655="NS", AI2655=0, AH2655&gt;0), AG2655=AI2655), 0, 1)))</f>
        <v>0</v>
      </c>
      <c r="AK2655" s="188">
        <f t="shared" ref="AK2655:AK2656" si="4221">M2655</f>
        <v>0</v>
      </c>
      <c r="AL2655" s="189">
        <f t="shared" ref="AL2655:AL2656" si="4222">COUNTIF(P2655,"NS")+COUNTIF(S2655,"NS")+COUNTIF(V2655,"NS")+COUNTIF(Y2655,"NS")+COUNTIF(AB2655,"NS")+COUNTIF(M2665,"NS")+COUNTIF(P2665,"NS")+COUNTIF(S2665,"NS")+COUNTIF(V2665,"NS")+COUNTIF(Y2665,"NS")+COUNTIF(AB2665,"NS")+COUNTIF(P2675,"NS")+COUNTIF(S2675,"NS")+COUNTIF(V2675,"NS")+COUNTIF(Y2675,"NS")+COUNTIF(AB2675,"NS")</f>
        <v>0</v>
      </c>
      <c r="AM2655" s="190">
        <f t="shared" ref="AM2655:AM2656" si="4223">IF((COUNTIF(P2655,"NA")+COUNTIF(S2655,"NA")+COUNTIF(V2655,"NA")+COUNTIF(Y2655,"NA")+COUNTIF(AB2655,"NA")+COUNTIF(M2665,"NA")+COUNTIF(P2665,"NA")+COUNTIF(S2665,"NA")+COUNTIF(V2665,"NA")+COUNTIF(Y2665,"NA")+COUNTIF(AB2665,"NA")+COUNTIF(P2675,"NA")+COUNTIF(S2675,"NA")+COUNTIF(V2675,"NA")+COUNTIF(Y2675,"NA")+COUNTIF(AB2675,"NA"))=16,"NA",SUM(P2655,S2655,V2655,Y2655,AB2655,M2665,P2665,S2665,V2665,Y2665,AB2665,P2675,S2675,V2675,Y2675,AB2675))</f>
        <v>0</v>
      </c>
      <c r="AN2655" s="191">
        <f t="shared" ref="AN2655:AN2656" si="4224">IF($AJ$2683=$AH$2683, 0, IF(OR(AND(AK2655=0,AL2655&gt;0), AND(AK2655="NS", AM2655&gt;0), AND(AK2655="NS", AM2655=0, AL2655=0)), 1, IF(OR(AND(AL2655&gt;=2, AM2655&lt;AK2655), AND(AK2655="NS", AM2655=0, AL2655&gt;0), AK2655=AM2655), 0, 1)))</f>
        <v>0</v>
      </c>
      <c r="AO2655" s="66">
        <f t="shared" ref="AO2655:AO2656" si="4225">N2655</f>
        <v>0</v>
      </c>
      <c r="AP2655">
        <f t="shared" ref="AP2655:AP2656" si="4226">COUNTIF(Q2655,"NS")+COUNTIF(T2655,"NS")+COUNTIF(W2655,"NS")+COUNTIF(Z2655,"NS")+COUNTIF(AC2655,"NS")+COUNTIF(N2665,"NS")+COUNTIF(Q2665,"NS")+COUNTIF(T2665,"NS")+COUNTIF(W2665,"NS")+COUNTIF(Z2665,"NS")+COUNTIF(AC2665,"NS")+COUNTIF(Q2675,"NS")+COUNTIF(T2675,"NS")+COUNTIF(W2675,"NS")+COUNTIF(Z2675,"NS")+COUNTIF(AC2675,"NS")</f>
        <v>0</v>
      </c>
      <c r="AQ2655">
        <f t="shared" ref="AQ2655:AQ2656" si="4227">IF((COUNTIF(Q2655,"NA")+COUNTIF(T2655,"NA")+COUNTIF(W2655,"NA")+COUNTIF(Z2655,"NA")+COUNTIF(AC2655,"NA")+COUNTIF(N2665,"NA")+COUNTIF(Q2665,"NA")+COUNTIF(T2665,"NA")+COUNTIF(W2665,"NA")+COUNTIF(Z2665,"NA")+COUNTIF(AC2665,"NA")+COUNTIF(Q2675,"NA")+COUNTIF(T2675,"NA")+COUNTIF(W2675,"NA")+COUNTIF(Z2675,"NA")+COUNTIF(AC2675,"NA"))=16,"NA",SUM(Q2655,T2655,W2655,Z2655,AC2655,N2665,Q2665,T2665,W2665,Z2665,AC2665,Q2675,T2675,W2675,Z2675,AC2675))</f>
        <v>0</v>
      </c>
      <c r="AR2655" s="191">
        <f t="shared" ref="AR2655:AR2656" si="4228">IF($AJ$2683=$AH$2683, 0, IF(OR(AND(AO2655=0,AP2655&gt;0), AND(AO2655="NS", AQ2655&gt;0), AND(AO2655="NS", AQ2655=0, AP2655=0)), 1, IF(OR(AND(AP2655&gt;=2, AQ2655&lt;AO2655), AND(AO2655="NS", AQ2655=0, AP2655&gt;0), AO2655=AQ2655), 0, 1)))</f>
        <v>0</v>
      </c>
      <c r="AS2655" s="188">
        <f t="shared" ref="AS2655:AS2656" si="4229">O2655</f>
        <v>0</v>
      </c>
      <c r="AT2655" s="192">
        <f t="shared" ref="AT2655:AT2656" si="4230">COUNTIF(R2655,"NS")+COUNTIF(U2655,"NS")+COUNTIF(X2655,"NS")+COUNTIF(AA2655,"NS")+COUNTIF(AD2655,"NS")+COUNTIF(O2665,"NS")+COUNTIF(R2665,"NS")+COUNTIF(U2665,"NS")+COUNTIF(X2665,"NS")+COUNTIF(AA2665,"NS")+COUNTIF(AD2665,"NS")+COUNTIF(R2675,"NS")+COUNTIF(U2675,"NS")+COUNTIF(X2675,"NS")+COUNTIF(AA2675,"NS")+COUNTIF(AD2675,"NS")</f>
        <v>0</v>
      </c>
      <c r="AU2655" s="192">
        <f t="shared" ref="AU2655:AU2656" si="4231">IF((COUNTIF(R2655,"NA")+COUNTIF(U2655,"NA")+COUNTIF(X2655,"NA")+COUNTIF(AA2655,"NA")+COUNTIF(AD2655,"NA")+COUNTIF(O2665,"NA")+COUNTIF(R2665,"NA")+COUNTIF(U2665,"NA")+COUNTIF(X2665,"NA")+COUNTIF(AA2665,"NA")+COUNTIF(AD2665,"NA")+COUNTIF(R2675,"NA")+COUNTIF(U2675,"NA")+COUNTIF(X2675,"NA")+COUNTIF(AA2675,"NA")+COUNTIF(AD2675,"NA"))=16,"NA",SUM(R2655,U2655,X2655,AA2655,AD2655,O2665,R2665,U2665,X2665,AA2665,AD2665,R2675,U2675,X2675,AA2675,AD2675))</f>
        <v>0</v>
      </c>
      <c r="AV2655" s="191">
        <f t="shared" ref="AV2655:AV2656" si="4232">IF($AJ$2683=$AH$2683, 0, IF(OR(AND(AS2655=0,AT2655&gt;0), AND(AS2655="NS", AU2655&gt;0), AND(AS2655="NS", AU2655=0, AT2655=0)), 1, IF(OR(AND(AT2655&gt;=2, AU2655&lt;AS2655), AND(AS2655="NS", AU2655=0, AT2655&gt;0), AS2655=AU2655), 0, 1)))</f>
        <v>0</v>
      </c>
      <c r="AW2655" s="176">
        <f t="shared" ref="AW2655:AW2656" si="4233">P2655</f>
        <v>0</v>
      </c>
      <c r="AX2655" s="176">
        <f t="shared" ref="AX2655:AX2656" si="4234">COUNTIF(Q2655:R2655,"NS")</f>
        <v>0</v>
      </c>
      <c r="AY2655" s="177">
        <f t="shared" ref="AY2655:AY2656" si="4235">IF(COUNTIF(Q2655:R2655,"Na")=2,"NA",SUM(Q2655:R2655))</f>
        <v>0</v>
      </c>
      <c r="AZ2655" s="187">
        <f t="shared" ref="AZ2655:AZ2656" si="4236">IF($AJ$2683=$AH$2683, 0,  IF(OR(AND(AW2655=0, AX2655&gt;0),AND(AW2655="NS", AY2655&gt;0), AND(AW2655="NS", AX2655=0, AY2655=0)), 1, IF(OR(AND(AW2655&gt;0, AX2655=2), AND(AW2655="NS", AX2655=2), AND(AW2655="NS", AY2655=0, AX2655&gt;0), AW2655=AY2655), 0, 1)))</f>
        <v>0</v>
      </c>
      <c r="BA2655" s="178">
        <f t="shared" ref="BA2655:BA2656" si="4237">S2655</f>
        <v>0</v>
      </c>
      <c r="BB2655" s="178">
        <f t="shared" ref="BB2655:BB2656" si="4238">COUNTIF(T2655:U2655,"NS")</f>
        <v>0</v>
      </c>
      <c r="BC2655" s="190">
        <f t="shared" ref="BC2655:BC2656" si="4239">IF(COUNTIF(T2655:U2655,"Na")=2,"NA",SUM(T2655:U2655))</f>
        <v>0</v>
      </c>
      <c r="BD2655" s="187">
        <f t="shared" ref="BD2655:BD2656" si="4240">IF($AJ$2683=$AH$2683, 0,  IF(OR(AND(BA2655=0, BB2655&gt;0),AND(BA2655="NS", BC2655&gt;0), AND(BA2655="NS", BB2655=0, BC2655=0)), 1, IF(OR(AND(BA2655&gt;0, BB2655=2), AND(BA2655="NS", BB2655=2), AND(BA2655="NS", BC2655=0, BB2655&gt;0), BA2655=BC2655), 0, 1)))</f>
        <v>0</v>
      </c>
      <c r="BE2655" s="176">
        <f t="shared" ref="BE2655:BE2656" si="4241">V2655</f>
        <v>0</v>
      </c>
      <c r="BF2655" s="176">
        <f t="shared" ref="BF2655:BF2656" si="4242">COUNTIF(W2655:X2655,"NS")</f>
        <v>0</v>
      </c>
      <c r="BG2655" s="177">
        <f t="shared" ref="BG2655:BG2656" si="4243">IF(COUNTIF(W2655:X2655,"NA")=2,"NA",SUM(W2655:X2655))</f>
        <v>0</v>
      </c>
      <c r="BH2655" s="187">
        <f t="shared" ref="BH2655:BH2656" si="4244">IF($AJ$2683=$AH$2683, 0,  IF(OR(AND(BE2655=0, BF2655&gt;0),AND(BE2655="NS", BG2655&gt;0), AND(BE2655="NS", BF2655=0, BG2655=0)), 1, IF(OR(AND(BE2655&gt;0, BF2655=2), AND(BE2655="NS", BF2655=2), AND(BE2655="NS", BG2655=0, BF2655&gt;0), BE2655=BG2655), 0, 1)))</f>
        <v>0</v>
      </c>
      <c r="BI2655" s="178">
        <f t="shared" ref="BI2655:BI2656" si="4245">Y2655</f>
        <v>0</v>
      </c>
      <c r="BJ2655" s="178">
        <f t="shared" ref="BJ2655:BJ2656" si="4246">COUNTIF(Z2655:AA2655,"NS")</f>
        <v>0</v>
      </c>
      <c r="BK2655" s="190">
        <f t="shared" ref="BK2655:BK2656" si="4247">IF(COUNTIF(Z2655:AA2655,"NA")=2,"NA",SUM(Z2655:AA2655))</f>
        <v>0</v>
      </c>
      <c r="BL2655" s="187">
        <f t="shared" ref="BL2655:BL2656" si="4248">IF($AJ$2683=$AH$2683, 0,  IF(OR(AND(BI2655=0, BJ2655&gt;0),AND(BI2655="NS", BK2655&gt;0), AND(BI2655="NS", BJ2655=0, BK2655=0)), 1, IF(OR(AND(BI2655&gt;0, BJ2655=2), AND(BI2655="NS", BJ2655=2), AND(BI2655="NS", BK2655=0, BJ2655&gt;0), BI2655=BK2655), 0, 1)))</f>
        <v>0</v>
      </c>
      <c r="BM2655" s="176">
        <f t="shared" ref="BM2655:BM2656" si="4249">AB2655</f>
        <v>0</v>
      </c>
      <c r="BN2655" s="176">
        <f t="shared" ref="BN2655:BN2656" si="4250">COUNTIF(AC2655:AD2655,"NS")</f>
        <v>0</v>
      </c>
      <c r="BO2655" s="177">
        <f t="shared" ref="BO2655:BO2656" si="4251">IF(COUNTIF(AC2655:AD2655,"NA")=2,"NA",SUM(AC2655:AD2655))</f>
        <v>0</v>
      </c>
      <c r="BP2655" s="187">
        <f t="shared" ref="BP2655:BP2656" si="4252">IF($AJ$2683=$AH$2683, 0,  IF(OR(AND(BM2655=0, BN2655&gt;0),AND(BM2655="NS", BO2655&gt;0), AND(BM2655="NS", BN2655=0, BO2655=0)), 1, IF(OR(AND(BM2655&gt;0, BN2655=2), AND(BM2655="NS", BN2655=2), AND(BM2655="NS", BO2655=0, BN2655&gt;0), BM2655=BO2655), 0, 1)))</f>
        <v>0</v>
      </c>
      <c r="BU2655" s="153" t="s">
        <v>8139</v>
      </c>
      <c r="BV2655">
        <f>S2632</f>
        <v>0</v>
      </c>
      <c r="BW2655">
        <f>W2632</f>
        <v>0</v>
      </c>
      <c r="BX2655">
        <f>AA2632</f>
        <v>0</v>
      </c>
    </row>
    <row r="2656" spans="1:76" ht="15" customHeight="1">
      <c r="A2656" s="136"/>
      <c r="B2656" s="96"/>
      <c r="C2656" s="139" t="s">
        <v>36</v>
      </c>
      <c r="D2656" s="711" t="s">
        <v>182</v>
      </c>
      <c r="E2656" s="712"/>
      <c r="F2656" s="712"/>
      <c r="G2656" s="712"/>
      <c r="H2656" s="712"/>
      <c r="I2656" s="712"/>
      <c r="J2656" s="712"/>
      <c r="K2656" s="712"/>
      <c r="L2656" s="713"/>
      <c r="M2656" s="9"/>
      <c r="N2656" s="9"/>
      <c r="O2656" s="9"/>
      <c r="P2656" s="9"/>
      <c r="Q2656" s="9"/>
      <c r="R2656" s="9"/>
      <c r="S2656" s="9"/>
      <c r="T2656" s="9"/>
      <c r="U2656" s="9"/>
      <c r="V2656" s="9"/>
      <c r="W2656" s="9"/>
      <c r="X2656" s="9"/>
      <c r="Y2656" s="9"/>
      <c r="Z2656" s="9"/>
      <c r="AA2656" s="9"/>
      <c r="AB2656" s="9"/>
      <c r="AC2656" s="9"/>
      <c r="AD2656" s="9"/>
      <c r="AG2656" s="176">
        <f t="shared" si="4217"/>
        <v>0</v>
      </c>
      <c r="AH2656" s="181">
        <f t="shared" si="4218"/>
        <v>0</v>
      </c>
      <c r="AI2656" s="177">
        <f t="shared" si="4219"/>
        <v>0</v>
      </c>
      <c r="AJ2656" s="187">
        <f t="shared" si="4220"/>
        <v>0</v>
      </c>
      <c r="AK2656" s="188">
        <f t="shared" si="4221"/>
        <v>0</v>
      </c>
      <c r="AL2656" s="189">
        <f t="shared" si="4222"/>
        <v>0</v>
      </c>
      <c r="AM2656" s="190">
        <f t="shared" si="4223"/>
        <v>0</v>
      </c>
      <c r="AN2656" s="191">
        <f t="shared" si="4224"/>
        <v>0</v>
      </c>
      <c r="AO2656" s="66">
        <f t="shared" si="4225"/>
        <v>0</v>
      </c>
      <c r="AP2656">
        <f t="shared" si="4226"/>
        <v>0</v>
      </c>
      <c r="AQ2656">
        <f t="shared" si="4227"/>
        <v>0</v>
      </c>
      <c r="AR2656" s="191">
        <f t="shared" si="4228"/>
        <v>0</v>
      </c>
      <c r="AS2656" s="188">
        <f t="shared" si="4229"/>
        <v>0</v>
      </c>
      <c r="AT2656" s="192">
        <f t="shared" si="4230"/>
        <v>0</v>
      </c>
      <c r="AU2656" s="192">
        <f t="shared" si="4231"/>
        <v>0</v>
      </c>
      <c r="AV2656" s="191">
        <f t="shared" si="4232"/>
        <v>0</v>
      </c>
      <c r="AW2656" s="176">
        <f t="shared" si="4233"/>
        <v>0</v>
      </c>
      <c r="AX2656" s="176">
        <f t="shared" si="4234"/>
        <v>0</v>
      </c>
      <c r="AY2656" s="177">
        <f t="shared" si="4235"/>
        <v>0</v>
      </c>
      <c r="AZ2656" s="187">
        <f t="shared" si="4236"/>
        <v>0</v>
      </c>
      <c r="BA2656" s="178">
        <f t="shared" si="4237"/>
        <v>0</v>
      </c>
      <c r="BB2656" s="178">
        <f t="shared" si="4238"/>
        <v>0</v>
      </c>
      <c r="BC2656" s="190">
        <f t="shared" si="4239"/>
        <v>0</v>
      </c>
      <c r="BD2656" s="187">
        <f t="shared" si="4240"/>
        <v>0</v>
      </c>
      <c r="BE2656" s="176">
        <f t="shared" si="4241"/>
        <v>0</v>
      </c>
      <c r="BF2656" s="176">
        <f t="shared" si="4242"/>
        <v>0</v>
      </c>
      <c r="BG2656" s="177">
        <f t="shared" si="4243"/>
        <v>0</v>
      </c>
      <c r="BH2656" s="187">
        <f t="shared" si="4244"/>
        <v>0</v>
      </c>
      <c r="BI2656" s="178">
        <f t="shared" si="4245"/>
        <v>0</v>
      </c>
      <c r="BJ2656" s="178">
        <f t="shared" si="4246"/>
        <v>0</v>
      </c>
      <c r="BK2656" s="190">
        <f t="shared" si="4247"/>
        <v>0</v>
      </c>
      <c r="BL2656" s="187">
        <f t="shared" si="4248"/>
        <v>0</v>
      </c>
      <c r="BM2656" s="176">
        <f t="shared" si="4249"/>
        <v>0</v>
      </c>
      <c r="BN2656" s="176">
        <f t="shared" si="4250"/>
        <v>0</v>
      </c>
      <c r="BO2656" s="177">
        <f t="shared" si="4251"/>
        <v>0</v>
      </c>
      <c r="BP2656" s="187">
        <f t="shared" si="4252"/>
        <v>0</v>
      </c>
      <c r="BU2656" s="153" t="s">
        <v>8140</v>
      </c>
      <c r="BV2656">
        <f>M2657</f>
        <v>0</v>
      </c>
      <c r="BW2656">
        <f t="shared" ref="BW2656:BX2656" si="4253">N2657</f>
        <v>0</v>
      </c>
      <c r="BX2656">
        <f t="shared" si="4253"/>
        <v>0</v>
      </c>
    </row>
    <row r="2657" spans="1:76" ht="15" customHeight="1">
      <c r="A2657" s="136"/>
      <c r="B2657" s="96"/>
      <c r="C2657" s="198"/>
      <c r="D2657" s="198"/>
      <c r="E2657" s="198"/>
      <c r="F2657" s="198"/>
      <c r="G2657" s="198"/>
      <c r="I2657" s="144"/>
      <c r="J2657" s="144"/>
      <c r="K2657" s="144"/>
      <c r="L2657" s="180" t="s">
        <v>124</v>
      </c>
      <c r="M2657" s="509">
        <f>IF(AND(SUM(M2654:M2656)=0,COUNTIF(M2654:M2656,"NS")&gt;0),"NS",
IF(AND(SUM(M2654:M2656)=0,COUNTIF(M2654:M2656,0)&gt;0),0,
IF(AND(SUM(M2654:M2656)=0,COUNTIF(M2654:M2656,"NA")&gt;0),"NA",
SUM(M2654:M2656))))</f>
        <v>0</v>
      </c>
      <c r="N2657" s="509">
        <f t="shared" ref="N2657:AD2657" si="4254">IF(AND(SUM(N2654:N2656)=0,COUNTIF(N2654:N2656,"NS")&gt;0),"NS",
IF(AND(SUM(N2654:N2656)=0,COUNTIF(N2654:N2656,0)&gt;0),0,
IF(AND(SUM(N2654:N2656)=0,COUNTIF(N2654:N2656,"NA")&gt;0),"NA",
SUM(N2654:N2656))))</f>
        <v>0</v>
      </c>
      <c r="O2657" s="509">
        <f t="shared" si="4254"/>
        <v>0</v>
      </c>
      <c r="P2657" s="509">
        <f t="shared" si="4254"/>
        <v>0</v>
      </c>
      <c r="Q2657" s="509">
        <f t="shared" si="4254"/>
        <v>0</v>
      </c>
      <c r="R2657" s="509">
        <f t="shared" si="4254"/>
        <v>0</v>
      </c>
      <c r="S2657" s="509">
        <f t="shared" si="4254"/>
        <v>0</v>
      </c>
      <c r="T2657" s="509">
        <f t="shared" si="4254"/>
        <v>0</v>
      </c>
      <c r="U2657" s="509">
        <f t="shared" si="4254"/>
        <v>0</v>
      </c>
      <c r="V2657" s="509">
        <f t="shared" si="4254"/>
        <v>0</v>
      </c>
      <c r="W2657" s="509">
        <f t="shared" si="4254"/>
        <v>0</v>
      </c>
      <c r="X2657" s="509">
        <f t="shared" si="4254"/>
        <v>0</v>
      </c>
      <c r="Y2657" s="509">
        <f t="shared" si="4254"/>
        <v>0</v>
      </c>
      <c r="Z2657" s="509">
        <f t="shared" si="4254"/>
        <v>0</v>
      </c>
      <c r="AA2657" s="509">
        <f t="shared" si="4254"/>
        <v>0</v>
      </c>
      <c r="AB2657" s="509">
        <f t="shared" si="4254"/>
        <v>0</v>
      </c>
      <c r="AC2657" s="509">
        <f t="shared" si="4254"/>
        <v>0</v>
      </c>
      <c r="AD2657" s="509">
        <f t="shared" si="4254"/>
        <v>0</v>
      </c>
      <c r="AJ2657" s="187">
        <f>SUM(AJ2654:AJ2656)</f>
        <v>0</v>
      </c>
      <c r="AN2657" s="187">
        <f>SUM(AN2654:AN2656)</f>
        <v>0</v>
      </c>
      <c r="AR2657" s="187">
        <f>SUM(AR2654:AR2656)</f>
        <v>0</v>
      </c>
      <c r="AV2657" s="187">
        <f>SUM(AV2654:AV2656)</f>
        <v>0</v>
      </c>
      <c r="AZ2657" s="187">
        <f>SUM(AZ2654:AZ2656)</f>
        <v>0</v>
      </c>
      <c r="BD2657" s="187">
        <f>SUM(BD2654:BD2656)</f>
        <v>0</v>
      </c>
      <c r="BH2657" s="187">
        <f>SUM(BH2654:BH2656)</f>
        <v>0</v>
      </c>
      <c r="BL2657" s="187">
        <f>SUM(BL2654:BL2656)</f>
        <v>0</v>
      </c>
      <c r="BP2657" s="187">
        <f>SUM(BP2654:BP2656)</f>
        <v>0</v>
      </c>
      <c r="BU2657" s="153">
        <f>SUM(BV2657:BX2657)</f>
        <v>0</v>
      </c>
      <c r="BV2657">
        <f>IF($AJ$2683=$AH$2683,0,
IF(BV2655=BV2656,0,1))</f>
        <v>0</v>
      </c>
      <c r="BW2657">
        <f t="shared" ref="BW2657:BX2657" si="4255">IF($AJ$2683=$AH$2683,0,
IF(BW2655=BW2656,0,1))</f>
        <v>0</v>
      </c>
      <c r="BX2657">
        <f t="shared" si="4255"/>
        <v>0</v>
      </c>
    </row>
    <row r="2658" spans="1:76" ht="15" customHeight="1">
      <c r="A2658" s="136"/>
      <c r="B2658" s="96"/>
    </row>
    <row r="2659" spans="1:76" ht="15" customHeight="1">
      <c r="C2659" s="198"/>
      <c r="D2659" s="198"/>
      <c r="E2659" s="198"/>
      <c r="F2659" s="198"/>
      <c r="G2659" s="198"/>
      <c r="H2659" s="198"/>
      <c r="I2659" s="198"/>
      <c r="J2659" s="198"/>
      <c r="K2659" s="198"/>
      <c r="L2659" s="198"/>
      <c r="M2659" s="198"/>
      <c r="N2659" s="198"/>
      <c r="O2659" s="198"/>
      <c r="P2659" s="90"/>
      <c r="Q2659" s="90"/>
      <c r="R2659" s="90"/>
      <c r="S2659" s="90"/>
      <c r="T2659" s="90"/>
      <c r="U2659" s="90"/>
      <c r="V2659" s="90"/>
      <c r="W2659" s="90"/>
      <c r="X2659" s="90"/>
      <c r="Y2659" s="90"/>
      <c r="Z2659" s="90"/>
      <c r="AA2659" s="722" t="s">
        <v>1525</v>
      </c>
      <c r="AB2659" s="722"/>
      <c r="AC2659" s="722"/>
      <c r="AD2659" s="722"/>
    </row>
    <row r="2660" spans="1:76" ht="36" customHeight="1">
      <c r="C2660" s="796" t="s">
        <v>1330</v>
      </c>
      <c r="D2660" s="797"/>
      <c r="E2660" s="797"/>
      <c r="F2660" s="797"/>
      <c r="G2660" s="797"/>
      <c r="H2660" s="797"/>
      <c r="I2660" s="797"/>
      <c r="J2660" s="797"/>
      <c r="K2660" s="797"/>
      <c r="L2660" s="798"/>
      <c r="M2660" s="696" t="s">
        <v>2776</v>
      </c>
      <c r="N2660" s="697"/>
      <c r="O2660" s="697"/>
      <c r="P2660" s="697"/>
      <c r="Q2660" s="697"/>
      <c r="R2660" s="697"/>
      <c r="S2660" s="697"/>
      <c r="T2660" s="697"/>
      <c r="U2660" s="697"/>
      <c r="V2660" s="697"/>
      <c r="W2660" s="697"/>
      <c r="X2660" s="697"/>
      <c r="Y2660" s="697"/>
      <c r="Z2660" s="697"/>
      <c r="AA2660" s="697"/>
      <c r="AB2660" s="697"/>
      <c r="AC2660" s="697"/>
      <c r="AD2660" s="698"/>
    </row>
    <row r="2661" spans="1:76" ht="15" customHeight="1">
      <c r="C2661" s="799"/>
      <c r="D2661" s="800"/>
      <c r="E2661" s="800"/>
      <c r="F2661" s="800"/>
      <c r="G2661" s="800"/>
      <c r="H2661" s="800"/>
      <c r="I2661" s="800"/>
      <c r="J2661" s="800"/>
      <c r="K2661" s="800"/>
      <c r="L2661" s="801"/>
      <c r="M2661" s="721" t="s">
        <v>553</v>
      </c>
      <c r="N2661" s="721"/>
      <c r="O2661" s="721"/>
      <c r="P2661" s="721" t="s">
        <v>554</v>
      </c>
      <c r="Q2661" s="721"/>
      <c r="R2661" s="721"/>
      <c r="S2661" s="721"/>
      <c r="T2661" s="721"/>
      <c r="U2661" s="721"/>
      <c r="V2661" s="721"/>
      <c r="W2661" s="721"/>
      <c r="X2661" s="721"/>
      <c r="Y2661" s="721" t="s">
        <v>555</v>
      </c>
      <c r="Z2661" s="721"/>
      <c r="AA2661" s="721"/>
      <c r="AB2661" s="721"/>
      <c r="AC2661" s="721"/>
      <c r="AD2661" s="721"/>
    </row>
    <row r="2662" spans="1:76" ht="36" customHeight="1">
      <c r="C2662" s="799"/>
      <c r="D2662" s="800"/>
      <c r="E2662" s="800"/>
      <c r="F2662" s="800"/>
      <c r="G2662" s="800"/>
      <c r="H2662" s="800"/>
      <c r="I2662" s="800"/>
      <c r="J2662" s="800"/>
      <c r="K2662" s="800"/>
      <c r="L2662" s="801"/>
      <c r="M2662" s="721" t="s">
        <v>532</v>
      </c>
      <c r="N2662" s="721"/>
      <c r="O2662" s="721"/>
      <c r="P2662" s="721" t="s">
        <v>535</v>
      </c>
      <c r="Q2662" s="721"/>
      <c r="R2662" s="721"/>
      <c r="S2662" s="721" t="s">
        <v>537</v>
      </c>
      <c r="T2662" s="721"/>
      <c r="U2662" s="721"/>
      <c r="V2662" s="721" t="s">
        <v>539</v>
      </c>
      <c r="W2662" s="721"/>
      <c r="X2662" s="721"/>
      <c r="Y2662" s="721" t="s">
        <v>542</v>
      </c>
      <c r="Z2662" s="721"/>
      <c r="AA2662" s="721"/>
      <c r="AB2662" s="606" t="s">
        <v>544</v>
      </c>
      <c r="AC2662" s="607"/>
      <c r="AD2662" s="608"/>
      <c r="AG2662" s="766" t="s">
        <v>532</v>
      </c>
      <c r="AH2662" s="766"/>
      <c r="AI2662" s="766"/>
      <c r="AJ2662" s="766"/>
      <c r="AK2662" s="767" t="s">
        <v>535</v>
      </c>
      <c r="AL2662" s="767"/>
      <c r="AM2662" s="767"/>
      <c r="AN2662" s="767"/>
      <c r="AO2662" s="765" t="s">
        <v>537</v>
      </c>
      <c r="AP2662" s="765"/>
      <c r="AQ2662" s="765"/>
      <c r="AR2662" s="765"/>
      <c r="AS2662" s="688" t="s">
        <v>539</v>
      </c>
      <c r="AT2662" s="688"/>
      <c r="AU2662" s="688"/>
      <c r="AV2662" s="688"/>
      <c r="AW2662" s="765" t="s">
        <v>542</v>
      </c>
      <c r="AX2662" s="765"/>
      <c r="AY2662" s="765"/>
      <c r="AZ2662" s="765"/>
      <c r="BA2662" s="688" t="s">
        <v>544</v>
      </c>
      <c r="BB2662" s="688"/>
      <c r="BC2662" s="688"/>
      <c r="BD2662" s="688"/>
    </row>
    <row r="2663" spans="1:76" ht="48" customHeight="1">
      <c r="C2663" s="802"/>
      <c r="D2663" s="803"/>
      <c r="E2663" s="803"/>
      <c r="F2663" s="803"/>
      <c r="G2663" s="803"/>
      <c r="H2663" s="803"/>
      <c r="I2663" s="803"/>
      <c r="J2663" s="803"/>
      <c r="K2663" s="803"/>
      <c r="L2663" s="804"/>
      <c r="M2663" s="220" t="s">
        <v>205</v>
      </c>
      <c r="N2663" s="221" t="s">
        <v>115</v>
      </c>
      <c r="O2663" s="221" t="s">
        <v>116</v>
      </c>
      <c r="P2663" s="222" t="s">
        <v>205</v>
      </c>
      <c r="Q2663" s="221" t="s">
        <v>115</v>
      </c>
      <c r="R2663" s="221" t="s">
        <v>116</v>
      </c>
      <c r="S2663" s="222" t="s">
        <v>205</v>
      </c>
      <c r="T2663" s="221" t="s">
        <v>115</v>
      </c>
      <c r="U2663" s="221" t="s">
        <v>116</v>
      </c>
      <c r="V2663" s="222" t="s">
        <v>205</v>
      </c>
      <c r="W2663" s="221" t="s">
        <v>115</v>
      </c>
      <c r="X2663" s="221" t="s">
        <v>116</v>
      </c>
      <c r="Y2663" s="222" t="s">
        <v>205</v>
      </c>
      <c r="Z2663" s="221" t="s">
        <v>115</v>
      </c>
      <c r="AA2663" s="221" t="s">
        <v>116</v>
      </c>
      <c r="AB2663" s="184" t="s">
        <v>205</v>
      </c>
      <c r="AC2663" s="141" t="s">
        <v>115</v>
      </c>
      <c r="AD2663" s="141" t="s">
        <v>116</v>
      </c>
      <c r="AG2663" s="186" t="s">
        <v>8061</v>
      </c>
      <c r="AH2663" s="186" t="s">
        <v>8062</v>
      </c>
      <c r="AI2663" s="186" t="s">
        <v>8063</v>
      </c>
      <c r="AJ2663" s="186" t="s">
        <v>8064</v>
      </c>
      <c r="AK2663" s="185" t="s">
        <v>8061</v>
      </c>
      <c r="AL2663" s="185" t="s">
        <v>8062</v>
      </c>
      <c r="AM2663" s="185" t="s">
        <v>8063</v>
      </c>
      <c r="AN2663" s="185" t="s">
        <v>8064</v>
      </c>
      <c r="AO2663" s="186" t="s">
        <v>8061</v>
      </c>
      <c r="AP2663" s="186" t="s">
        <v>8062</v>
      </c>
      <c r="AQ2663" s="186" t="s">
        <v>8063</v>
      </c>
      <c r="AR2663" s="186" t="s">
        <v>8064</v>
      </c>
      <c r="AS2663" s="185" t="s">
        <v>8061</v>
      </c>
      <c r="AT2663" s="185" t="s">
        <v>8062</v>
      </c>
      <c r="AU2663" s="185" t="s">
        <v>8063</v>
      </c>
      <c r="AV2663" s="185" t="s">
        <v>8064</v>
      </c>
      <c r="AW2663" s="186" t="s">
        <v>8061</v>
      </c>
      <c r="AX2663" s="186" t="s">
        <v>8062</v>
      </c>
      <c r="AY2663" s="186" t="s">
        <v>8063</v>
      </c>
      <c r="AZ2663" s="186" t="s">
        <v>8064</v>
      </c>
      <c r="BA2663" s="185" t="s">
        <v>8061</v>
      </c>
      <c r="BB2663" s="185" t="s">
        <v>8062</v>
      </c>
      <c r="BC2663" s="185" t="s">
        <v>8063</v>
      </c>
      <c r="BD2663" s="185" t="s">
        <v>8064</v>
      </c>
    </row>
    <row r="2664" spans="1:76" ht="15" customHeight="1">
      <c r="C2664" s="139" t="s">
        <v>23</v>
      </c>
      <c r="D2664" s="711" t="s">
        <v>1881</v>
      </c>
      <c r="E2664" s="712"/>
      <c r="F2664" s="712"/>
      <c r="G2664" s="712"/>
      <c r="H2664" s="712"/>
      <c r="I2664" s="712"/>
      <c r="J2664" s="712"/>
      <c r="K2664" s="712"/>
      <c r="L2664" s="713"/>
      <c r="M2664" s="9"/>
      <c r="N2664" s="9"/>
      <c r="O2664" s="9"/>
      <c r="P2664" s="9"/>
      <c r="Q2664" s="9"/>
      <c r="R2664" s="9"/>
      <c r="S2664" s="9"/>
      <c r="T2664" s="9"/>
      <c r="U2664" s="9"/>
      <c r="V2664" s="9"/>
      <c r="W2664" s="9"/>
      <c r="X2664" s="9"/>
      <c r="Y2664" s="9"/>
      <c r="Z2664" s="9"/>
      <c r="AA2664" s="9"/>
      <c r="AB2664" s="9"/>
      <c r="AC2664" s="9"/>
      <c r="AD2664" s="9"/>
      <c r="AG2664" s="178">
        <f>M2664</f>
        <v>0</v>
      </c>
      <c r="AH2664" s="178">
        <f>COUNTIF(N2664:O2664,"NS")</f>
        <v>0</v>
      </c>
      <c r="AI2664" s="190">
        <f>IF(COUNTIF(N2664:O2664,"NA")=2,"NA",SUM(N2664:O2664))</f>
        <v>0</v>
      </c>
      <c r="AJ2664" s="187">
        <f t="shared" ref="AJ2664" si="4256">IF($AJ$2683=$AH$2683, 0,  IF(OR(AND(AG2664=0, AH2664&gt;0),AND(AG2664="NS", AI2664&gt;0), AND(AG2664="NS", AH2664=0, AI2664=0)), 1, IF(OR(AND(AG2664&gt;0, AH2664=2), AND(AG2664="NS", AH2664=2), AND(AG2664="NS", AI2664=0, AH2664&gt;0), AG2664=AI2664), 0, 1)))</f>
        <v>0</v>
      </c>
      <c r="AK2664" s="176">
        <f>P2664</f>
        <v>0</v>
      </c>
      <c r="AL2664" s="176">
        <f>COUNTIF(Q2664:R2664,"NS")</f>
        <v>0</v>
      </c>
      <c r="AM2664" s="177">
        <f>IF(COUNTIF(Q2664:R2664,"NA")=2,"NA",SUM(Q2664:R2664))</f>
        <v>0</v>
      </c>
      <c r="AN2664" s="187">
        <f t="shared" ref="AN2664" si="4257">IF($AJ$2683=$AH$2683, 0,  IF(OR(AND(AK2664=0, AL2664&gt;0),AND(AK2664="NS", AM2664&gt;0), AND(AK2664="NS", AL2664=0, AM2664=0)), 1, IF(OR(AND(AK2664&gt;0, AL2664=2), AND(AK2664="NS", AL2664=2), AND(AK2664="NS", AM2664=0, AL2664&gt;0), AK2664=AM2664), 0, 1)))</f>
        <v>0</v>
      </c>
      <c r="AO2664" s="178">
        <f>S2664</f>
        <v>0</v>
      </c>
      <c r="AP2664" s="178">
        <f>COUNTIF(T2664:U2664,"NS")</f>
        <v>0</v>
      </c>
      <c r="AQ2664" s="190">
        <f>IF(COUNTIF(T2664:U2664,"NA")=2,"NA",SUM(T2664:U2664))</f>
        <v>0</v>
      </c>
      <c r="AR2664" s="187">
        <f t="shared" ref="AR2664" si="4258">IF($AJ$2683=$AH$2683, 0,  IF(OR(AND(AO2664=0, AP2664&gt;0),AND(AO2664="NS", AQ2664&gt;0), AND(AO2664="NS", AP2664=0, AQ2664=0)), 1, IF(OR(AND(AO2664&gt;0, AP2664=2), AND(AO2664="NS", AP2664=2), AND(AO2664="NS", AQ2664=0, AP2664&gt;0), AO2664=AQ2664), 0, 1)))</f>
        <v>0</v>
      </c>
      <c r="AS2664" s="176">
        <f>V2664</f>
        <v>0</v>
      </c>
      <c r="AT2664" s="176">
        <f>COUNTIF(W2664:X2664,"NS")</f>
        <v>0</v>
      </c>
      <c r="AU2664" s="177">
        <f>IF(COUNTIF(W2664:X2664,"NA")=2,"NA",SUM(W2664:X2664))</f>
        <v>0</v>
      </c>
      <c r="AV2664" s="187">
        <f t="shared" ref="AV2664" si="4259">IF($AJ$2683=$AH$2683, 0,  IF(OR(AND(AS2664=0, AT2664&gt;0),AND(AS2664="NS", AU2664&gt;0), AND(AS2664="NS", AT2664=0, AU2664=0)), 1, IF(OR(AND(AS2664&gt;0, AT2664=2), AND(AS2664="NS", AT2664=2), AND(AS2664="NS", AU2664=0, AT2664&gt;0), AS2664=AU2664), 0, 1)))</f>
        <v>0</v>
      </c>
      <c r="AW2664" s="178">
        <f>Y2664</f>
        <v>0</v>
      </c>
      <c r="AX2664" s="178">
        <f>COUNTIF(Z2664:AA2664,"NS")</f>
        <v>0</v>
      </c>
      <c r="AY2664" s="190">
        <f>IF(COUNTIF(Z2664:AA2664,"NA")=2,"NA",SUM(Z2664:AA2664))</f>
        <v>0</v>
      </c>
      <c r="AZ2664" s="187">
        <f t="shared" ref="AZ2664" si="4260">IF($AJ$2683=$AH$2683, 0,  IF(OR(AND(AW2664=0, AX2664&gt;0),AND(AW2664="NS", AY2664&gt;0), AND(AW2664="NS", AX2664=0, AY2664=0)), 1, IF(OR(AND(AW2664&gt;0, AX2664=2), AND(AW2664="NS", AX2664=2), AND(AW2664="NS", AY2664=0, AX2664&gt;0), AW2664=AY2664), 0, 1)))</f>
        <v>0</v>
      </c>
      <c r="BA2664" s="176">
        <f>AB2664</f>
        <v>0</v>
      </c>
      <c r="BB2664" s="176">
        <f>COUNTIF(AC2664:AD2664,"NS")</f>
        <v>0</v>
      </c>
      <c r="BC2664" s="177">
        <f>IF(COUNTIF(AC2664:AD2664,"NA")=2,"NA",SUM(AC2664:AD2664))</f>
        <v>0</v>
      </c>
      <c r="BD2664" s="187">
        <f t="shared" ref="BD2664" si="4261">IF($AJ$2683=$AH$2683, 0,  IF(OR(AND(BA2664=0, BB2664&gt;0),AND(BA2664="NS", BC2664&gt;0), AND(BA2664="NS", BB2664=0, BC2664=0)), 1, IF(OR(AND(BA2664&gt;0, BB2664=2), AND(BA2664="NS", BB2664=2), AND(BA2664="NS", BC2664=0, BB2664&gt;0), BA2664=BC2664), 0, 1)))</f>
        <v>0</v>
      </c>
    </row>
    <row r="2665" spans="1:76" ht="15" customHeight="1">
      <c r="C2665" s="139" t="s">
        <v>30</v>
      </c>
      <c r="D2665" s="711" t="s">
        <v>1882</v>
      </c>
      <c r="E2665" s="712"/>
      <c r="F2665" s="712"/>
      <c r="G2665" s="712"/>
      <c r="H2665" s="712"/>
      <c r="I2665" s="712"/>
      <c r="J2665" s="712"/>
      <c r="K2665" s="712"/>
      <c r="L2665" s="713"/>
      <c r="M2665" s="9"/>
      <c r="N2665" s="9"/>
      <c r="O2665" s="9"/>
      <c r="P2665" s="9"/>
      <c r="Q2665" s="9"/>
      <c r="R2665" s="9"/>
      <c r="S2665" s="9"/>
      <c r="T2665" s="9"/>
      <c r="U2665" s="9"/>
      <c r="V2665" s="9"/>
      <c r="W2665" s="9"/>
      <c r="X2665" s="9"/>
      <c r="Y2665" s="9"/>
      <c r="Z2665" s="9"/>
      <c r="AA2665" s="9"/>
      <c r="AB2665" s="9"/>
      <c r="AC2665" s="9"/>
      <c r="AD2665" s="9"/>
      <c r="AG2665" s="178">
        <f t="shared" ref="AG2665:AG2666" si="4262">M2665</f>
        <v>0</v>
      </c>
      <c r="AH2665" s="178">
        <f t="shared" ref="AH2665:AH2666" si="4263">COUNTIF(N2665:O2665,"NS")</f>
        <v>0</v>
      </c>
      <c r="AI2665" s="190">
        <f t="shared" ref="AI2665:AI2666" si="4264">IF(COUNTIF(N2665:O2665,"NA")=2,"NA",SUM(N2665:O2665))</f>
        <v>0</v>
      </c>
      <c r="AJ2665" s="187">
        <f t="shared" ref="AJ2665:AJ2666" si="4265">IF($AJ$2683=$AH$2683, 0,  IF(OR(AND(AG2665=0, AH2665&gt;0),AND(AG2665="NS", AI2665&gt;0), AND(AG2665="NS", AH2665=0, AI2665=0)), 1, IF(OR(AND(AG2665&gt;0, AH2665=2), AND(AG2665="NS", AH2665=2), AND(AG2665="NS", AI2665=0, AH2665&gt;0), AG2665=AI2665), 0, 1)))</f>
        <v>0</v>
      </c>
      <c r="AK2665" s="176">
        <f t="shared" ref="AK2665:AK2666" si="4266">P2665</f>
        <v>0</v>
      </c>
      <c r="AL2665" s="176">
        <f t="shared" ref="AL2665:AL2666" si="4267">COUNTIF(Q2665:R2665,"NS")</f>
        <v>0</v>
      </c>
      <c r="AM2665" s="177">
        <f t="shared" ref="AM2665:AM2666" si="4268">IF(COUNTIF(Q2665:R2665,"NA")=2,"NA",SUM(Q2665:R2665))</f>
        <v>0</v>
      </c>
      <c r="AN2665" s="187">
        <f t="shared" ref="AN2665:AN2666" si="4269">IF($AJ$2683=$AH$2683, 0,  IF(OR(AND(AK2665=0, AL2665&gt;0),AND(AK2665="NS", AM2665&gt;0), AND(AK2665="NS", AL2665=0, AM2665=0)), 1, IF(OR(AND(AK2665&gt;0, AL2665=2), AND(AK2665="NS", AL2665=2), AND(AK2665="NS", AM2665=0, AL2665&gt;0), AK2665=AM2665), 0, 1)))</f>
        <v>0</v>
      </c>
      <c r="AO2665" s="178">
        <f t="shared" ref="AO2665:AO2666" si="4270">S2665</f>
        <v>0</v>
      </c>
      <c r="AP2665" s="178">
        <f t="shared" ref="AP2665:AP2666" si="4271">COUNTIF(T2665:U2665,"NS")</f>
        <v>0</v>
      </c>
      <c r="AQ2665" s="190">
        <f t="shared" ref="AQ2665:AQ2666" si="4272">IF(COUNTIF(T2665:U2665,"NA")=2,"NA",SUM(T2665:U2665))</f>
        <v>0</v>
      </c>
      <c r="AR2665" s="187">
        <f t="shared" ref="AR2665:AR2666" si="4273">IF($AJ$2683=$AH$2683, 0,  IF(OR(AND(AO2665=0, AP2665&gt;0),AND(AO2665="NS", AQ2665&gt;0), AND(AO2665="NS", AP2665=0, AQ2665=0)), 1, IF(OR(AND(AO2665&gt;0, AP2665=2), AND(AO2665="NS", AP2665=2), AND(AO2665="NS", AQ2665=0, AP2665&gt;0), AO2665=AQ2665), 0, 1)))</f>
        <v>0</v>
      </c>
      <c r="AS2665" s="176">
        <f t="shared" ref="AS2665:AS2666" si="4274">V2665</f>
        <v>0</v>
      </c>
      <c r="AT2665" s="176">
        <f t="shared" ref="AT2665:AT2666" si="4275">COUNTIF(W2665:X2665,"NS")</f>
        <v>0</v>
      </c>
      <c r="AU2665" s="177">
        <f t="shared" ref="AU2665:AU2666" si="4276">IF(COUNTIF(W2665:X2665,"NA")=2,"NA",SUM(W2665:X2665))</f>
        <v>0</v>
      </c>
      <c r="AV2665" s="187">
        <f t="shared" ref="AV2665:AV2666" si="4277">IF($AJ$2683=$AH$2683, 0,  IF(OR(AND(AS2665=0, AT2665&gt;0),AND(AS2665="NS", AU2665&gt;0), AND(AS2665="NS", AT2665=0, AU2665=0)), 1, IF(OR(AND(AS2665&gt;0, AT2665=2), AND(AS2665="NS", AT2665=2), AND(AS2665="NS", AU2665=0, AT2665&gt;0), AS2665=AU2665), 0, 1)))</f>
        <v>0</v>
      </c>
      <c r="AW2665" s="178">
        <f t="shared" ref="AW2665:AW2666" si="4278">Y2665</f>
        <v>0</v>
      </c>
      <c r="AX2665" s="178">
        <f t="shared" ref="AX2665:AX2666" si="4279">COUNTIF(Z2665:AA2665,"NS")</f>
        <v>0</v>
      </c>
      <c r="AY2665" s="190">
        <f t="shared" ref="AY2665:AY2666" si="4280">IF(COUNTIF(Z2665:AA2665,"NA")=2,"NA",SUM(Z2665:AA2665))</f>
        <v>0</v>
      </c>
      <c r="AZ2665" s="187">
        <f t="shared" ref="AZ2665:AZ2666" si="4281">IF($AJ$2683=$AH$2683, 0,  IF(OR(AND(AW2665=0, AX2665&gt;0),AND(AW2665="NS", AY2665&gt;0), AND(AW2665="NS", AX2665=0, AY2665=0)), 1, IF(OR(AND(AW2665&gt;0, AX2665=2), AND(AW2665="NS", AX2665=2), AND(AW2665="NS", AY2665=0, AX2665&gt;0), AW2665=AY2665), 0, 1)))</f>
        <v>0</v>
      </c>
      <c r="BA2665" s="176">
        <f t="shared" ref="BA2665:BA2666" si="4282">AB2665</f>
        <v>0</v>
      </c>
      <c r="BB2665" s="176">
        <f t="shared" ref="BB2665:BB2666" si="4283">COUNTIF(AC2665:AD2665,"NS")</f>
        <v>0</v>
      </c>
      <c r="BC2665" s="177">
        <f t="shared" ref="BC2665:BC2666" si="4284">IF(COUNTIF(AC2665:AD2665,"NA")=2,"NA",SUM(AC2665:AD2665))</f>
        <v>0</v>
      </c>
      <c r="BD2665" s="187">
        <f t="shared" ref="BD2665:BD2666" si="4285">IF($AJ$2683=$AH$2683, 0,  IF(OR(AND(BA2665=0, BB2665&gt;0),AND(BA2665="NS", BC2665&gt;0), AND(BA2665="NS", BB2665=0, BC2665=0)), 1, IF(OR(AND(BA2665&gt;0, BB2665=2), AND(BA2665="NS", BB2665=2), AND(BA2665="NS", BC2665=0, BB2665&gt;0), BA2665=BC2665), 0, 1)))</f>
        <v>0</v>
      </c>
    </row>
    <row r="2666" spans="1:76" ht="15" customHeight="1">
      <c r="C2666" s="139" t="s">
        <v>36</v>
      </c>
      <c r="D2666" s="711" t="s">
        <v>182</v>
      </c>
      <c r="E2666" s="712"/>
      <c r="F2666" s="712"/>
      <c r="G2666" s="712"/>
      <c r="H2666" s="712"/>
      <c r="I2666" s="712"/>
      <c r="J2666" s="712"/>
      <c r="K2666" s="712"/>
      <c r="L2666" s="713"/>
      <c r="M2666" s="9"/>
      <c r="N2666" s="9"/>
      <c r="O2666" s="9"/>
      <c r="P2666" s="9"/>
      <c r="Q2666" s="9"/>
      <c r="R2666" s="9"/>
      <c r="S2666" s="9"/>
      <c r="T2666" s="9"/>
      <c r="U2666" s="9"/>
      <c r="V2666" s="9"/>
      <c r="W2666" s="9"/>
      <c r="X2666" s="9"/>
      <c r="Y2666" s="9"/>
      <c r="Z2666" s="9"/>
      <c r="AA2666" s="9"/>
      <c r="AB2666" s="9"/>
      <c r="AC2666" s="9"/>
      <c r="AD2666" s="9"/>
      <c r="AG2666" s="178">
        <f t="shared" si="4262"/>
        <v>0</v>
      </c>
      <c r="AH2666" s="178">
        <f t="shared" si="4263"/>
        <v>0</v>
      </c>
      <c r="AI2666" s="190">
        <f t="shared" si="4264"/>
        <v>0</v>
      </c>
      <c r="AJ2666" s="187">
        <f t="shared" si="4265"/>
        <v>0</v>
      </c>
      <c r="AK2666" s="176">
        <f t="shared" si="4266"/>
        <v>0</v>
      </c>
      <c r="AL2666" s="176">
        <f t="shared" si="4267"/>
        <v>0</v>
      </c>
      <c r="AM2666" s="177">
        <f t="shared" si="4268"/>
        <v>0</v>
      </c>
      <c r="AN2666" s="187">
        <f t="shared" si="4269"/>
        <v>0</v>
      </c>
      <c r="AO2666" s="178">
        <f t="shared" si="4270"/>
        <v>0</v>
      </c>
      <c r="AP2666" s="178">
        <f t="shared" si="4271"/>
        <v>0</v>
      </c>
      <c r="AQ2666" s="190">
        <f t="shared" si="4272"/>
        <v>0</v>
      </c>
      <c r="AR2666" s="187">
        <f t="shared" si="4273"/>
        <v>0</v>
      </c>
      <c r="AS2666" s="176">
        <f t="shared" si="4274"/>
        <v>0</v>
      </c>
      <c r="AT2666" s="176">
        <f t="shared" si="4275"/>
        <v>0</v>
      </c>
      <c r="AU2666" s="177">
        <f t="shared" si="4276"/>
        <v>0</v>
      </c>
      <c r="AV2666" s="187">
        <f t="shared" si="4277"/>
        <v>0</v>
      </c>
      <c r="AW2666" s="178">
        <f t="shared" si="4278"/>
        <v>0</v>
      </c>
      <c r="AX2666" s="178">
        <f t="shared" si="4279"/>
        <v>0</v>
      </c>
      <c r="AY2666" s="190">
        <f t="shared" si="4280"/>
        <v>0</v>
      </c>
      <c r="AZ2666" s="187">
        <f t="shared" si="4281"/>
        <v>0</v>
      </c>
      <c r="BA2666" s="176">
        <f t="shared" si="4282"/>
        <v>0</v>
      </c>
      <c r="BB2666" s="176">
        <f t="shared" si="4283"/>
        <v>0</v>
      </c>
      <c r="BC2666" s="177">
        <f t="shared" si="4284"/>
        <v>0</v>
      </c>
      <c r="BD2666" s="187">
        <f t="shared" si="4285"/>
        <v>0</v>
      </c>
    </row>
    <row r="2667" spans="1:76" ht="15" customHeight="1">
      <c r="C2667" s="198"/>
      <c r="D2667" s="198"/>
      <c r="E2667" s="198"/>
      <c r="F2667" s="198"/>
      <c r="G2667" s="198"/>
      <c r="I2667" s="144"/>
      <c r="J2667" s="144"/>
      <c r="K2667" s="144"/>
      <c r="L2667" s="144"/>
      <c r="M2667" s="509">
        <f>IF(AND(SUM(M2664:M2666)=0,COUNTIF(M2664:M2666,"NS")&gt;0),"NS",
IF(AND(SUM(M2664:M2666)=0,COUNTIF(M2664:M2666,0)&gt;0),0,
IF(AND(SUM(M2664:M2666)=0,COUNTIF(M2664:M2666,"NA")&gt;0),"NA",
SUM(M2664:M2666))))</f>
        <v>0</v>
      </c>
      <c r="N2667" s="509">
        <f t="shared" ref="N2667:AD2667" si="4286">IF(AND(SUM(N2664:N2666)=0,COUNTIF(N2664:N2666,"NS")&gt;0),"NS",
IF(AND(SUM(N2664:N2666)=0,COUNTIF(N2664:N2666,0)&gt;0),0,
IF(AND(SUM(N2664:N2666)=0,COUNTIF(N2664:N2666,"NA")&gt;0),"NA",
SUM(N2664:N2666))))</f>
        <v>0</v>
      </c>
      <c r="O2667" s="509">
        <f t="shared" si="4286"/>
        <v>0</v>
      </c>
      <c r="P2667" s="509">
        <f t="shared" si="4286"/>
        <v>0</v>
      </c>
      <c r="Q2667" s="509">
        <f t="shared" si="4286"/>
        <v>0</v>
      </c>
      <c r="R2667" s="509">
        <f t="shared" si="4286"/>
        <v>0</v>
      </c>
      <c r="S2667" s="509">
        <f t="shared" si="4286"/>
        <v>0</v>
      </c>
      <c r="T2667" s="509">
        <f t="shared" si="4286"/>
        <v>0</v>
      </c>
      <c r="U2667" s="509">
        <f t="shared" si="4286"/>
        <v>0</v>
      </c>
      <c r="V2667" s="509">
        <f t="shared" si="4286"/>
        <v>0</v>
      </c>
      <c r="W2667" s="509">
        <f t="shared" si="4286"/>
        <v>0</v>
      </c>
      <c r="X2667" s="509">
        <f t="shared" si="4286"/>
        <v>0</v>
      </c>
      <c r="Y2667" s="509">
        <f t="shared" si="4286"/>
        <v>0</v>
      </c>
      <c r="Z2667" s="509">
        <f t="shared" si="4286"/>
        <v>0</v>
      </c>
      <c r="AA2667" s="509">
        <f t="shared" si="4286"/>
        <v>0</v>
      </c>
      <c r="AB2667" s="509">
        <f t="shared" si="4286"/>
        <v>0</v>
      </c>
      <c r="AC2667" s="509">
        <f t="shared" si="4286"/>
        <v>0</v>
      </c>
      <c r="AD2667" s="509">
        <f t="shared" si="4286"/>
        <v>0</v>
      </c>
      <c r="AJ2667" s="187">
        <f>SUM(AJ2664:AJ2666)</f>
        <v>0</v>
      </c>
      <c r="AN2667" s="187">
        <f>SUM(AN2664:AN2666)</f>
        <v>0</v>
      </c>
      <c r="AR2667" s="187">
        <f>SUM(AR2664:AR2666)</f>
        <v>0</v>
      </c>
      <c r="AV2667" s="187">
        <f>SUM(AV2664:AV2666)</f>
        <v>0</v>
      </c>
      <c r="AZ2667" s="187">
        <f>SUM(AZ2664:AZ2666)</f>
        <v>0</v>
      </c>
      <c r="BD2667" s="187">
        <f>SUM(BD2664:BD2666)</f>
        <v>0</v>
      </c>
    </row>
    <row r="2668" spans="1:76" ht="15" customHeight="1">
      <c r="C2668" s="198"/>
      <c r="D2668" s="198"/>
      <c r="E2668" s="198"/>
      <c r="F2668" s="198"/>
      <c r="G2668" s="198"/>
      <c r="H2668" s="180"/>
      <c r="I2668" s="144"/>
      <c r="J2668" s="144"/>
      <c r="K2668" s="144"/>
      <c r="L2668" s="144"/>
      <c r="M2668" s="144"/>
      <c r="N2668" s="144"/>
      <c r="O2668" s="144"/>
      <c r="P2668" s="144"/>
      <c r="Q2668" s="144"/>
      <c r="R2668" s="144"/>
      <c r="S2668" s="144"/>
      <c r="T2668" s="144"/>
      <c r="U2668" s="144"/>
      <c r="V2668" s="144"/>
      <c r="W2668" s="144"/>
      <c r="X2668" s="144"/>
      <c r="Y2668" s="144"/>
      <c r="Z2668" s="144"/>
      <c r="AA2668" s="144"/>
      <c r="AB2668" s="144"/>
      <c r="AC2668" s="144"/>
      <c r="AD2668" s="144"/>
    </row>
    <row r="2669" spans="1:76" ht="15" customHeight="1">
      <c r="C2669" s="198"/>
      <c r="D2669" s="198"/>
      <c r="E2669" s="198"/>
      <c r="F2669" s="198"/>
      <c r="G2669" s="198"/>
      <c r="H2669" s="180"/>
      <c r="I2669" s="144"/>
      <c r="J2669" s="144"/>
      <c r="K2669" s="144"/>
      <c r="L2669" s="144"/>
      <c r="M2669" s="144"/>
      <c r="N2669" s="144"/>
      <c r="O2669" s="144"/>
      <c r="P2669" s="90"/>
      <c r="Q2669" s="90"/>
      <c r="R2669" s="90"/>
      <c r="S2669" s="90"/>
      <c r="T2669" s="90"/>
      <c r="U2669" s="90"/>
      <c r="V2669" s="90"/>
      <c r="W2669" s="90"/>
      <c r="X2669" s="90"/>
      <c r="Y2669" s="90"/>
      <c r="Z2669" s="90"/>
      <c r="AA2669" s="722" t="s">
        <v>1524</v>
      </c>
      <c r="AB2669" s="722"/>
      <c r="AC2669" s="722"/>
      <c r="AD2669" s="722"/>
    </row>
    <row r="2670" spans="1:76" ht="36" customHeight="1">
      <c r="C2670" s="760" t="s">
        <v>1330</v>
      </c>
      <c r="D2670" s="760"/>
      <c r="E2670" s="760"/>
      <c r="F2670" s="760"/>
      <c r="G2670" s="760"/>
      <c r="H2670" s="760"/>
      <c r="I2670" s="760"/>
      <c r="J2670" s="760"/>
      <c r="K2670" s="760"/>
      <c r="L2670" s="760"/>
      <c r="M2670" s="760"/>
      <c r="N2670" s="760"/>
      <c r="O2670" s="760"/>
      <c r="P2670" s="696" t="s">
        <v>2776</v>
      </c>
      <c r="Q2670" s="697"/>
      <c r="R2670" s="697"/>
      <c r="S2670" s="697"/>
      <c r="T2670" s="697"/>
      <c r="U2670" s="697"/>
      <c r="V2670" s="697"/>
      <c r="W2670" s="697"/>
      <c r="X2670" s="697"/>
      <c r="Y2670" s="697"/>
      <c r="Z2670" s="697"/>
      <c r="AA2670" s="697"/>
      <c r="AB2670" s="697"/>
      <c r="AC2670" s="697"/>
      <c r="AD2670" s="698"/>
    </row>
    <row r="2671" spans="1:76" ht="15" customHeight="1">
      <c r="C2671" s="760"/>
      <c r="D2671" s="760"/>
      <c r="E2671" s="760"/>
      <c r="F2671" s="760"/>
      <c r="G2671" s="760"/>
      <c r="H2671" s="760"/>
      <c r="I2671" s="760"/>
      <c r="J2671" s="760"/>
      <c r="K2671" s="760"/>
      <c r="L2671" s="760"/>
      <c r="M2671" s="760"/>
      <c r="N2671" s="760"/>
      <c r="O2671" s="760"/>
      <c r="P2671" s="606" t="s">
        <v>555</v>
      </c>
      <c r="Q2671" s="607"/>
      <c r="R2671" s="607"/>
      <c r="S2671" s="607"/>
      <c r="T2671" s="607"/>
      <c r="U2671" s="607"/>
      <c r="V2671" s="721" t="s">
        <v>556</v>
      </c>
      <c r="W2671" s="721"/>
      <c r="X2671" s="721"/>
      <c r="Y2671" s="721" t="s">
        <v>550</v>
      </c>
      <c r="Z2671" s="721"/>
      <c r="AA2671" s="721"/>
      <c r="AB2671" s="721" t="s">
        <v>182</v>
      </c>
      <c r="AC2671" s="721"/>
      <c r="AD2671" s="721"/>
    </row>
    <row r="2672" spans="1:76" ht="36" customHeight="1">
      <c r="C2672" s="760"/>
      <c r="D2672" s="760"/>
      <c r="E2672" s="760"/>
      <c r="F2672" s="760"/>
      <c r="G2672" s="760"/>
      <c r="H2672" s="760"/>
      <c r="I2672" s="760"/>
      <c r="J2672" s="760"/>
      <c r="K2672" s="760"/>
      <c r="L2672" s="760"/>
      <c r="M2672" s="760"/>
      <c r="N2672" s="760"/>
      <c r="O2672" s="760"/>
      <c r="P2672" s="606" t="s">
        <v>546</v>
      </c>
      <c r="Q2672" s="607"/>
      <c r="R2672" s="608"/>
      <c r="S2672" s="606" t="s">
        <v>548</v>
      </c>
      <c r="T2672" s="607"/>
      <c r="U2672" s="608"/>
      <c r="V2672" s="721"/>
      <c r="W2672" s="721"/>
      <c r="X2672" s="721"/>
      <c r="Y2672" s="721"/>
      <c r="Z2672" s="721"/>
      <c r="AA2672" s="721"/>
      <c r="AB2672" s="721"/>
      <c r="AC2672" s="721"/>
      <c r="AD2672" s="721"/>
      <c r="AG2672" s="767" t="s">
        <v>546</v>
      </c>
      <c r="AH2672" s="767"/>
      <c r="AI2672" s="767"/>
      <c r="AJ2672" s="767"/>
      <c r="AK2672" s="765" t="s">
        <v>548</v>
      </c>
      <c r="AL2672" s="765"/>
      <c r="AM2672" s="765"/>
      <c r="AN2672" s="765"/>
      <c r="AO2672" s="767" t="s">
        <v>556</v>
      </c>
      <c r="AP2672" s="767"/>
      <c r="AQ2672" s="767"/>
      <c r="AR2672" s="767"/>
      <c r="AS2672" s="718" t="s">
        <v>550</v>
      </c>
      <c r="AT2672" s="718"/>
      <c r="AU2672" s="718"/>
      <c r="AV2672" s="718"/>
      <c r="AW2672" s="688" t="s">
        <v>182</v>
      </c>
      <c r="AX2672" s="688"/>
      <c r="AY2672" s="688"/>
      <c r="AZ2672" s="688"/>
    </row>
    <row r="2673" spans="2:76" ht="48" customHeight="1">
      <c r="C2673" s="760"/>
      <c r="D2673" s="830"/>
      <c r="E2673" s="830"/>
      <c r="F2673" s="830"/>
      <c r="G2673" s="830"/>
      <c r="H2673" s="830"/>
      <c r="I2673" s="830"/>
      <c r="J2673" s="830"/>
      <c r="K2673" s="830"/>
      <c r="L2673" s="830"/>
      <c r="M2673" s="830"/>
      <c r="N2673" s="830"/>
      <c r="O2673" s="830"/>
      <c r="P2673" s="184" t="s">
        <v>205</v>
      </c>
      <c r="Q2673" s="141" t="s">
        <v>115</v>
      </c>
      <c r="R2673" s="141" t="s">
        <v>116</v>
      </c>
      <c r="S2673" s="184" t="s">
        <v>205</v>
      </c>
      <c r="T2673" s="141" t="s">
        <v>115</v>
      </c>
      <c r="U2673" s="141" t="s">
        <v>116</v>
      </c>
      <c r="V2673" s="184" t="s">
        <v>205</v>
      </c>
      <c r="W2673" s="141" t="s">
        <v>115</v>
      </c>
      <c r="X2673" s="141" t="s">
        <v>116</v>
      </c>
      <c r="Y2673" s="184" t="s">
        <v>205</v>
      </c>
      <c r="Z2673" s="141" t="s">
        <v>115</v>
      </c>
      <c r="AA2673" s="141" t="s">
        <v>116</v>
      </c>
      <c r="AB2673" s="184" t="s">
        <v>205</v>
      </c>
      <c r="AC2673" s="141" t="s">
        <v>115</v>
      </c>
      <c r="AD2673" s="141" t="s">
        <v>116</v>
      </c>
      <c r="AG2673" s="185" t="s">
        <v>8061</v>
      </c>
      <c r="AH2673" s="185" t="s">
        <v>8062</v>
      </c>
      <c r="AI2673" s="185" t="s">
        <v>8063</v>
      </c>
      <c r="AJ2673" s="185" t="s">
        <v>8064</v>
      </c>
      <c r="AK2673" s="186" t="s">
        <v>8061</v>
      </c>
      <c r="AL2673" s="186" t="s">
        <v>8062</v>
      </c>
      <c r="AM2673" s="186" t="s">
        <v>8063</v>
      </c>
      <c r="AN2673" s="186" t="s">
        <v>8064</v>
      </c>
      <c r="AO2673" s="185" t="s">
        <v>8061</v>
      </c>
      <c r="AP2673" s="185" t="s">
        <v>8062</v>
      </c>
      <c r="AQ2673" s="185" t="s">
        <v>8063</v>
      </c>
      <c r="AR2673" s="185" t="s">
        <v>8064</v>
      </c>
      <c r="AS2673" s="186" t="s">
        <v>8061</v>
      </c>
      <c r="AT2673" s="186" t="s">
        <v>8062</v>
      </c>
      <c r="AU2673" s="186" t="s">
        <v>8063</v>
      </c>
      <c r="AV2673" s="186" t="s">
        <v>8064</v>
      </c>
      <c r="AW2673" s="185" t="s">
        <v>8061</v>
      </c>
      <c r="AX2673" s="185" t="s">
        <v>8062</v>
      </c>
      <c r="AY2673" s="185" t="s">
        <v>8063</v>
      </c>
      <c r="AZ2673" s="185" t="s">
        <v>8064</v>
      </c>
    </row>
    <row r="2674" spans="2:76" ht="15" customHeight="1">
      <c r="C2674" s="223" t="s">
        <v>23</v>
      </c>
      <c r="D2674" s="677" t="s">
        <v>1881</v>
      </c>
      <c r="E2674" s="677"/>
      <c r="F2674" s="677"/>
      <c r="G2674" s="677"/>
      <c r="H2674" s="677"/>
      <c r="I2674" s="677"/>
      <c r="J2674" s="677"/>
      <c r="K2674" s="677"/>
      <c r="L2674" s="677"/>
      <c r="M2674" s="677"/>
      <c r="N2674" s="677"/>
      <c r="O2674" s="677"/>
      <c r="P2674" s="465"/>
      <c r="Q2674" s="9"/>
      <c r="R2674" s="9"/>
      <c r="S2674" s="9"/>
      <c r="T2674" s="9"/>
      <c r="U2674" s="9"/>
      <c r="V2674" s="9"/>
      <c r="W2674" s="9"/>
      <c r="X2674" s="9"/>
      <c r="Y2674" s="9"/>
      <c r="Z2674" s="9"/>
      <c r="AA2674" s="9"/>
      <c r="AB2674" s="9"/>
      <c r="AC2674" s="9"/>
      <c r="AD2674" s="9"/>
      <c r="AG2674" s="176">
        <f>P2674</f>
        <v>0</v>
      </c>
      <c r="AH2674" s="176">
        <f>COUNTIF(Q2674:R2674,"NS")</f>
        <v>0</v>
      </c>
      <c r="AI2674" s="177">
        <f>IF(COUNTIF(Q2674:R2674,"NA")=2,"NA",SUM(Q2674:R2674))</f>
        <v>0</v>
      </c>
      <c r="AJ2674" s="187">
        <f t="shared" ref="AJ2674" si="4287">IF($AJ$2683=$AH$2683, 0,  IF(OR(AND(AG2674=0, AH2674&gt;0),AND(AG2674="NS", AI2674&gt;0), AND(AG2674="NS", AH2674=0, AI2674=0)), 1, IF(OR(AND(AG2674&gt;0, AH2674=2), AND(AG2674="NS", AH2674=2), AND(AG2674="NS", AI2674=0, AH2674&gt;0), AG2674=AI2674), 0, 1)))</f>
        <v>0</v>
      </c>
      <c r="AK2674" s="178">
        <f>S2674</f>
        <v>0</v>
      </c>
      <c r="AL2674" s="178">
        <f>COUNTIF(T2674:U2674,"NS")</f>
        <v>0</v>
      </c>
      <c r="AM2674" s="190">
        <f>IF(COUNTIF(T2674:U2674,"NA")=2,"NA",SUM(T2674:U2674))</f>
        <v>0</v>
      </c>
      <c r="AN2674" s="187">
        <f t="shared" ref="AN2674" si="4288">IF($AJ$2683=$AH$2683, 0,  IF(OR(AND(AK2674=0, AL2674&gt;0),AND(AK2674="NS", AM2674&gt;0), AND(AK2674="NS", AL2674=0, AM2674=0)), 1, IF(OR(AND(AK2674&gt;0, AL2674=2), AND(AK2674="NS", AL2674=2), AND(AK2674="NS", AM2674=0, AL2674&gt;0), AK2674=AM2674), 0, 1)))</f>
        <v>0</v>
      </c>
      <c r="AO2674" s="176">
        <f>V2674</f>
        <v>0</v>
      </c>
      <c r="AP2674" s="176">
        <f>COUNTIF(W2674:X2674,"NS")</f>
        <v>0</v>
      </c>
      <c r="AQ2674" s="177">
        <f>IF(COUNTIF(W2674:X2674,"NA")=2,"NA",SUM(W2674:X2674))</f>
        <v>0</v>
      </c>
      <c r="AR2674" s="187">
        <f t="shared" ref="AR2674" si="4289">IF($AJ$2683=$AH$2683, 0,  IF(OR(AND(AO2674=0, AP2674&gt;0),AND(AO2674="NS", AQ2674&gt;0), AND(AO2674="NS", AP2674=0, AQ2674=0)), 1, IF(OR(AND(AO2674&gt;0, AP2674=2), AND(AO2674="NS", AP2674=2), AND(AO2674="NS", AQ2674=0, AP2674&gt;0), AO2674=AQ2674), 0, 1)))</f>
        <v>0</v>
      </c>
      <c r="AS2674" s="178">
        <f>Y2674</f>
        <v>0</v>
      </c>
      <c r="AT2674" s="178">
        <f>COUNTIF(Z2674:AA2674,"NS")</f>
        <v>0</v>
      </c>
      <c r="AU2674" s="190">
        <f>IF(COUNTIF(Z2674:AA2674,"NA")=2,"NA",SUM(Z2674:AA2674))</f>
        <v>0</v>
      </c>
      <c r="AV2674" s="187">
        <f t="shared" ref="AV2674" si="4290">IF($AJ$2683=$AH$2683, 0,  IF(OR(AND(AS2674=0, AT2674&gt;0),AND(AS2674="NS", AU2674&gt;0), AND(AS2674="NS", AT2674=0, AU2674=0)), 1, IF(OR(AND(AS2674&gt;0, AT2674=2), AND(AS2674="NS", AT2674=2), AND(AS2674="NS", AU2674=0, AT2674&gt;0), AS2674=AU2674), 0, 1)))</f>
        <v>0</v>
      </c>
      <c r="AW2674" s="176">
        <f>AB2674</f>
        <v>0</v>
      </c>
      <c r="AX2674" s="176">
        <f>COUNTIF(AC2674:AD2674,"NS")</f>
        <v>0</v>
      </c>
      <c r="AY2674" s="177">
        <f>IF(COUNTIF(AC2674:AD2674,"NA")=2,"NA",SUM(AC2674:AD2674))</f>
        <v>0</v>
      </c>
      <c r="AZ2674" s="187">
        <f t="shared" ref="AZ2674" si="4291">IF($AJ$2683=$AH$2683, 0,  IF(OR(AND(AW2674=0, AX2674&gt;0),AND(AW2674="NS", AY2674&gt;0), AND(AW2674="NS", AX2674=0, AY2674=0)), 1, IF(OR(AND(AW2674&gt;0, AX2674=2), AND(AW2674="NS", AX2674=2), AND(AW2674="NS", AY2674=0, AX2674&gt;0), AW2674=AY2674), 0, 1)))</f>
        <v>0</v>
      </c>
    </row>
    <row r="2675" spans="2:76" ht="15" customHeight="1">
      <c r="C2675" s="223" t="s">
        <v>30</v>
      </c>
      <c r="D2675" s="677" t="s">
        <v>1882</v>
      </c>
      <c r="E2675" s="677"/>
      <c r="F2675" s="677"/>
      <c r="G2675" s="677"/>
      <c r="H2675" s="677"/>
      <c r="I2675" s="677"/>
      <c r="J2675" s="677"/>
      <c r="K2675" s="677"/>
      <c r="L2675" s="677"/>
      <c r="M2675" s="677"/>
      <c r="N2675" s="677"/>
      <c r="O2675" s="677"/>
      <c r="P2675" s="465"/>
      <c r="Q2675" s="9"/>
      <c r="R2675" s="9"/>
      <c r="S2675" s="9"/>
      <c r="T2675" s="9"/>
      <c r="U2675" s="9"/>
      <c r="V2675" s="9"/>
      <c r="W2675" s="9"/>
      <c r="X2675" s="9"/>
      <c r="Y2675" s="9"/>
      <c r="Z2675" s="9"/>
      <c r="AA2675" s="9"/>
      <c r="AB2675" s="9"/>
      <c r="AC2675" s="9"/>
      <c r="AD2675" s="9"/>
      <c r="AG2675" s="176">
        <f t="shared" ref="AG2675:AG2676" si="4292">P2675</f>
        <v>0</v>
      </c>
      <c r="AH2675" s="176">
        <f t="shared" ref="AH2675:AH2676" si="4293">COUNTIF(Q2675:R2675,"NS")</f>
        <v>0</v>
      </c>
      <c r="AI2675" s="177">
        <f t="shared" ref="AI2675:AI2676" si="4294">IF(COUNTIF(Q2675:R2675,"NA")=2,"NA",SUM(Q2675:R2675))</f>
        <v>0</v>
      </c>
      <c r="AJ2675" s="187">
        <f t="shared" ref="AJ2675:AJ2676" si="4295">IF($AJ$2683=$AH$2683, 0,  IF(OR(AND(AG2675=0, AH2675&gt;0),AND(AG2675="NS", AI2675&gt;0), AND(AG2675="NS", AH2675=0, AI2675=0)), 1, IF(OR(AND(AG2675&gt;0, AH2675=2), AND(AG2675="NS", AH2675=2), AND(AG2675="NS", AI2675=0, AH2675&gt;0), AG2675=AI2675), 0, 1)))</f>
        <v>0</v>
      </c>
      <c r="AK2675" s="178">
        <f t="shared" ref="AK2675:AK2676" si="4296">S2675</f>
        <v>0</v>
      </c>
      <c r="AL2675" s="178">
        <f t="shared" ref="AL2675:AL2676" si="4297">COUNTIF(T2675:U2675,"NS")</f>
        <v>0</v>
      </c>
      <c r="AM2675" s="190">
        <f t="shared" ref="AM2675:AM2676" si="4298">IF(COUNTIF(T2675:U2675,"NA")=2,"NA",SUM(T2675:U2675))</f>
        <v>0</v>
      </c>
      <c r="AN2675" s="187">
        <f t="shared" ref="AN2675:AN2676" si="4299">IF($AJ$2683=$AH$2683, 0,  IF(OR(AND(AK2675=0, AL2675&gt;0),AND(AK2675="NS", AM2675&gt;0), AND(AK2675="NS", AL2675=0, AM2675=0)), 1, IF(OR(AND(AK2675&gt;0, AL2675=2), AND(AK2675="NS", AL2675=2), AND(AK2675="NS", AM2675=0, AL2675&gt;0), AK2675=AM2675), 0, 1)))</f>
        <v>0</v>
      </c>
      <c r="AO2675" s="176">
        <f t="shared" ref="AO2675:AO2676" si="4300">V2675</f>
        <v>0</v>
      </c>
      <c r="AP2675" s="176">
        <f t="shared" ref="AP2675:AP2676" si="4301">COUNTIF(W2675:X2675,"NS")</f>
        <v>0</v>
      </c>
      <c r="AQ2675" s="177">
        <f t="shared" ref="AQ2675:AQ2676" si="4302">IF(COUNTIF(W2675:X2675,"NA")=2,"NA",SUM(W2675:X2675))</f>
        <v>0</v>
      </c>
      <c r="AR2675" s="187">
        <f t="shared" ref="AR2675:AR2676" si="4303">IF($AJ$2683=$AH$2683, 0,  IF(OR(AND(AO2675=0, AP2675&gt;0),AND(AO2675="NS", AQ2675&gt;0), AND(AO2675="NS", AP2675=0, AQ2675=0)), 1, IF(OR(AND(AO2675&gt;0, AP2675=2), AND(AO2675="NS", AP2675=2), AND(AO2675="NS", AQ2675=0, AP2675&gt;0), AO2675=AQ2675), 0, 1)))</f>
        <v>0</v>
      </c>
      <c r="AS2675" s="178">
        <f t="shared" ref="AS2675:AS2676" si="4304">Y2675</f>
        <v>0</v>
      </c>
      <c r="AT2675" s="178">
        <f t="shared" ref="AT2675:AT2676" si="4305">COUNTIF(Z2675:AA2675,"NS")</f>
        <v>0</v>
      </c>
      <c r="AU2675" s="190">
        <f t="shared" ref="AU2675:AU2676" si="4306">IF(COUNTIF(Z2675:AA2675,"NA")=2,"NA",SUM(Z2675:AA2675))</f>
        <v>0</v>
      </c>
      <c r="AV2675" s="187">
        <f t="shared" ref="AV2675:AV2676" si="4307">IF($AJ$2683=$AH$2683, 0,  IF(OR(AND(AS2675=0, AT2675&gt;0),AND(AS2675="NS", AU2675&gt;0), AND(AS2675="NS", AT2675=0, AU2675=0)), 1, IF(OR(AND(AS2675&gt;0, AT2675=2), AND(AS2675="NS", AT2675=2), AND(AS2675="NS", AU2675=0, AT2675&gt;0), AS2675=AU2675), 0, 1)))</f>
        <v>0</v>
      </c>
      <c r="AW2675" s="176">
        <f t="shared" ref="AW2675:AW2676" si="4308">AB2675</f>
        <v>0</v>
      </c>
      <c r="AX2675" s="176">
        <f t="shared" ref="AX2675:AX2676" si="4309">COUNTIF(AC2675:AD2675,"NS")</f>
        <v>0</v>
      </c>
      <c r="AY2675" s="177">
        <f t="shared" ref="AY2675:AY2676" si="4310">IF(COUNTIF(AC2675:AD2675,"NA")=2,"NA",SUM(AC2675:AD2675))</f>
        <v>0</v>
      </c>
      <c r="AZ2675" s="187">
        <f t="shared" ref="AZ2675:AZ2676" si="4311">IF($AJ$2683=$AH$2683, 0,  IF(OR(AND(AW2675=0, AX2675&gt;0),AND(AW2675="NS", AY2675&gt;0), AND(AW2675="NS", AX2675=0, AY2675=0)), 1, IF(OR(AND(AW2675&gt;0, AX2675=2), AND(AW2675="NS", AX2675=2), AND(AW2675="NS", AY2675=0, AX2675&gt;0), AW2675=AY2675), 0, 1)))</f>
        <v>0</v>
      </c>
    </row>
    <row r="2676" spans="2:76">
      <c r="C2676" s="223" t="s">
        <v>36</v>
      </c>
      <c r="D2676" s="677" t="s">
        <v>182</v>
      </c>
      <c r="E2676" s="677"/>
      <c r="F2676" s="677"/>
      <c r="G2676" s="677"/>
      <c r="H2676" s="677"/>
      <c r="I2676" s="677"/>
      <c r="J2676" s="677"/>
      <c r="K2676" s="677"/>
      <c r="L2676" s="677"/>
      <c r="M2676" s="677"/>
      <c r="N2676" s="677"/>
      <c r="O2676" s="677"/>
      <c r="P2676" s="465"/>
      <c r="Q2676" s="9"/>
      <c r="R2676" s="9"/>
      <c r="S2676" s="9"/>
      <c r="T2676" s="9"/>
      <c r="U2676" s="9"/>
      <c r="V2676" s="9"/>
      <c r="W2676" s="9"/>
      <c r="X2676" s="9"/>
      <c r="Y2676" s="9"/>
      <c r="Z2676" s="9"/>
      <c r="AA2676" s="9"/>
      <c r="AB2676" s="9"/>
      <c r="AC2676" s="9"/>
      <c r="AD2676" s="9"/>
      <c r="AG2676" s="176">
        <f t="shared" si="4292"/>
        <v>0</v>
      </c>
      <c r="AH2676" s="176">
        <f t="shared" si="4293"/>
        <v>0</v>
      </c>
      <c r="AI2676" s="177">
        <f t="shared" si="4294"/>
        <v>0</v>
      </c>
      <c r="AJ2676" s="187">
        <f t="shared" si="4295"/>
        <v>0</v>
      </c>
      <c r="AK2676" s="178">
        <f t="shared" si="4296"/>
        <v>0</v>
      </c>
      <c r="AL2676" s="178">
        <f t="shared" si="4297"/>
        <v>0</v>
      </c>
      <c r="AM2676" s="190">
        <f t="shared" si="4298"/>
        <v>0</v>
      </c>
      <c r="AN2676" s="187">
        <f t="shared" si="4299"/>
        <v>0</v>
      </c>
      <c r="AO2676" s="176">
        <f t="shared" si="4300"/>
        <v>0</v>
      </c>
      <c r="AP2676" s="176">
        <f t="shared" si="4301"/>
        <v>0</v>
      </c>
      <c r="AQ2676" s="177">
        <f t="shared" si="4302"/>
        <v>0</v>
      </c>
      <c r="AR2676" s="187">
        <f t="shared" si="4303"/>
        <v>0</v>
      </c>
      <c r="AS2676" s="178">
        <f t="shared" si="4304"/>
        <v>0</v>
      </c>
      <c r="AT2676" s="178">
        <f t="shared" si="4305"/>
        <v>0</v>
      </c>
      <c r="AU2676" s="190">
        <f t="shared" si="4306"/>
        <v>0</v>
      </c>
      <c r="AV2676" s="187">
        <f t="shared" si="4307"/>
        <v>0</v>
      </c>
      <c r="AW2676" s="176">
        <f t="shared" si="4308"/>
        <v>0</v>
      </c>
      <c r="AX2676" s="176">
        <f t="shared" si="4309"/>
        <v>0</v>
      </c>
      <c r="AY2676" s="177">
        <f t="shared" si="4310"/>
        <v>0</v>
      </c>
      <c r="AZ2676" s="187">
        <f t="shared" si="4311"/>
        <v>0</v>
      </c>
    </row>
    <row r="2677" spans="2:76">
      <c r="C2677" s="198"/>
      <c r="D2677" s="198"/>
      <c r="E2677" s="198"/>
      <c r="F2677" s="198"/>
      <c r="G2677" s="198"/>
      <c r="H2677" s="180"/>
      <c r="I2677" s="689"/>
      <c r="J2677" s="689"/>
      <c r="K2677" s="144"/>
      <c r="L2677" s="144"/>
      <c r="M2677" s="144"/>
      <c r="N2677" s="144"/>
      <c r="O2677" s="202"/>
      <c r="P2677" s="509">
        <f>IF(AND(SUM(P2674:P2676)=0,COUNTIF(P2674:P2676,"NS")&gt;0),"NS",
IF(AND(SUM(P2674:P2676)=0,COUNTIF(P2674:P2676,0)&gt;0),0,
IF(AND(SUM(P2674:P2676)=0,COUNTIF(P2674:P2676,"NA")&gt;0),"NA",
SUM(P2674:P2676))))</f>
        <v>0</v>
      </c>
      <c r="Q2677" s="509">
        <f t="shared" ref="Q2677:AD2677" si="4312">IF(AND(SUM(Q2674:Q2676)=0,COUNTIF(Q2674:Q2676,"NS")&gt;0),"NS",
IF(AND(SUM(Q2674:Q2676)=0,COUNTIF(Q2674:Q2676,0)&gt;0),0,
IF(AND(SUM(Q2674:Q2676)=0,COUNTIF(Q2674:Q2676,"NA")&gt;0),"NA",
SUM(Q2674:Q2676))))</f>
        <v>0</v>
      </c>
      <c r="R2677" s="509">
        <f t="shared" si="4312"/>
        <v>0</v>
      </c>
      <c r="S2677" s="509">
        <f t="shared" si="4312"/>
        <v>0</v>
      </c>
      <c r="T2677" s="509">
        <f t="shared" si="4312"/>
        <v>0</v>
      </c>
      <c r="U2677" s="509">
        <f t="shared" si="4312"/>
        <v>0</v>
      </c>
      <c r="V2677" s="509">
        <f t="shared" si="4312"/>
        <v>0</v>
      </c>
      <c r="W2677" s="509">
        <f t="shared" si="4312"/>
        <v>0</v>
      </c>
      <c r="X2677" s="509">
        <f t="shared" si="4312"/>
        <v>0</v>
      </c>
      <c r="Y2677" s="509">
        <f t="shared" si="4312"/>
        <v>0</v>
      </c>
      <c r="Z2677" s="509">
        <f t="shared" si="4312"/>
        <v>0</v>
      </c>
      <c r="AA2677" s="509">
        <f t="shared" si="4312"/>
        <v>0</v>
      </c>
      <c r="AB2677" s="509">
        <f t="shared" si="4312"/>
        <v>0</v>
      </c>
      <c r="AC2677" s="509">
        <f t="shared" si="4312"/>
        <v>0</v>
      </c>
      <c r="AD2677" s="509">
        <f t="shared" si="4312"/>
        <v>0</v>
      </c>
      <c r="AJ2677" s="187">
        <f>SUM(AJ2674:AJ2676)</f>
        <v>0</v>
      </c>
      <c r="AN2677" s="187">
        <f>SUM(AN2674:AN2676)</f>
        <v>0</v>
      </c>
      <c r="AR2677" s="187">
        <f>SUM(AR2674:AR2676)</f>
        <v>0</v>
      </c>
      <c r="AV2677" s="187">
        <f>SUM(AV2674:AV2676)</f>
        <v>0</v>
      </c>
      <c r="AZ2677" s="187">
        <f>SUM(AZ2674:AZ2676)</f>
        <v>0</v>
      </c>
    </row>
    <row r="2678" spans="2:76">
      <c r="AJ2678" s="142">
        <f>SUM(AJ2677:AZ2677,AJ2667:BD2667,AJ2657:BP2657)</f>
        <v>0</v>
      </c>
    </row>
    <row r="2679" spans="2:76">
      <c r="B2679" s="715" t="str">
        <f>IF(AJ2678=0,"","Error: verificar sumas por fila")</f>
        <v/>
      </c>
      <c r="C2679" s="715"/>
      <c r="D2679" s="715"/>
      <c r="E2679" s="715"/>
      <c r="F2679" s="715"/>
      <c r="G2679" s="715"/>
      <c r="H2679" s="715"/>
      <c r="I2679" s="715"/>
      <c r="J2679" s="715"/>
      <c r="K2679" s="715"/>
      <c r="L2679" s="715"/>
      <c r="M2679" s="715"/>
      <c r="N2679" s="715"/>
      <c r="O2679" s="715"/>
      <c r="P2679" s="715"/>
      <c r="Q2679" s="715"/>
      <c r="R2679" s="715"/>
      <c r="S2679" s="715"/>
      <c r="T2679" s="715"/>
      <c r="U2679" s="715"/>
      <c r="V2679" s="715"/>
      <c r="W2679" s="715"/>
      <c r="X2679" s="715"/>
      <c r="Y2679" s="715"/>
      <c r="Z2679" s="715"/>
      <c r="AA2679" s="715"/>
      <c r="AB2679" s="715"/>
      <c r="AC2679" s="715"/>
      <c r="AD2679" s="715"/>
    </row>
    <row r="2680" spans="2:76">
      <c r="B2680" s="715" t="str">
        <f>IF(BU2657=0,"","Error: verificar la consistencia con el numeral 1 de la pregunta 1.54")</f>
        <v/>
      </c>
      <c r="C2680" s="715"/>
      <c r="D2680" s="715"/>
      <c r="E2680" s="715"/>
      <c r="F2680" s="715"/>
      <c r="G2680" s="715"/>
      <c r="H2680" s="715"/>
      <c r="I2680" s="715"/>
      <c r="J2680" s="715"/>
      <c r="K2680" s="715"/>
      <c r="L2680" s="715"/>
      <c r="M2680" s="715"/>
      <c r="N2680" s="715"/>
      <c r="O2680" s="715"/>
      <c r="P2680" s="715"/>
      <c r="Q2680" s="715"/>
      <c r="R2680" s="715"/>
      <c r="S2680" s="715"/>
      <c r="T2680" s="715"/>
      <c r="U2680" s="715"/>
      <c r="V2680" s="715"/>
      <c r="W2680" s="715"/>
      <c r="X2680" s="715"/>
      <c r="Y2680" s="715"/>
      <c r="Z2680" s="715"/>
      <c r="AA2680" s="715"/>
      <c r="AB2680" s="715"/>
      <c r="AC2680" s="715"/>
      <c r="AD2680" s="715"/>
    </row>
    <row r="2681" spans="2:76">
      <c r="B2681" s="715" t="str">
        <f>IF(AND(M2632&gt;1,OR(COUNTA(M2654:AD2656)&gt;0,COUNTA(M2664:AD2666)&gt;0,COUNTA(P2674:AD2676)&gt;0)),"Error: no puede registrar información en la presente tabla","")</f>
        <v/>
      </c>
      <c r="C2681" s="715"/>
      <c r="D2681" s="715"/>
      <c r="E2681" s="715"/>
      <c r="F2681" s="715"/>
      <c r="G2681" s="715"/>
      <c r="H2681" s="715"/>
      <c r="I2681" s="715"/>
      <c r="J2681" s="715"/>
      <c r="K2681" s="715"/>
      <c r="L2681" s="715"/>
      <c r="M2681" s="715"/>
      <c r="N2681" s="715"/>
      <c r="O2681" s="715"/>
      <c r="P2681" s="715"/>
      <c r="Q2681" s="715"/>
      <c r="R2681" s="715"/>
      <c r="S2681" s="715"/>
      <c r="T2681" s="715"/>
      <c r="U2681" s="715"/>
      <c r="V2681" s="715"/>
      <c r="W2681" s="715"/>
      <c r="X2681" s="715"/>
      <c r="Y2681" s="715"/>
      <c r="Z2681" s="715"/>
      <c r="AA2681" s="715"/>
      <c r="AB2681" s="715"/>
      <c r="AC2681" s="715"/>
      <c r="AD2681" s="715"/>
    </row>
    <row r="2682" spans="2:76">
      <c r="B2682" s="816" t="str">
        <f>IF(AJ2684=0,"","Error: debe completar toda la información requerida")</f>
        <v/>
      </c>
      <c r="C2682" s="816"/>
      <c r="D2682" s="816"/>
      <c r="E2682" s="816"/>
      <c r="F2682" s="816"/>
      <c r="G2682" s="816"/>
      <c r="H2682" s="816"/>
      <c r="I2682" s="816"/>
      <c r="J2682" s="816"/>
      <c r="K2682" s="816"/>
      <c r="L2682" s="816"/>
      <c r="M2682" s="816"/>
      <c r="N2682" s="816"/>
      <c r="O2682" s="816"/>
      <c r="P2682" s="816"/>
      <c r="Q2682" s="816"/>
      <c r="R2682" s="816"/>
      <c r="S2682" s="816"/>
      <c r="T2682" s="816"/>
      <c r="U2682" s="816"/>
      <c r="V2682" s="816"/>
      <c r="W2682" s="816"/>
      <c r="X2682" s="816"/>
      <c r="Y2682" s="816"/>
      <c r="Z2682" s="816"/>
      <c r="AA2682" s="816"/>
      <c r="AB2682" s="816"/>
      <c r="AC2682" s="816"/>
      <c r="AD2682" s="816"/>
      <c r="AE2682" s="146"/>
      <c r="AH2682" t="s">
        <v>8023</v>
      </c>
      <c r="AI2682" t="s">
        <v>8024</v>
      </c>
      <c r="AJ2682" t="s">
        <v>8025</v>
      </c>
    </row>
    <row r="2683" spans="2:76">
      <c r="AH2683">
        <v>153</v>
      </c>
      <c r="AI2683">
        <v>0</v>
      </c>
      <c r="AJ2683">
        <f>COUNTBLANK(M2654:AD2656)+COUNTBLANK(M2664:AD2666)+COUNTBLANK(P2674:AD2676)</f>
        <v>153</v>
      </c>
    </row>
    <row r="2684" spans="2:76" ht="24" customHeight="1">
      <c r="C2684" s="836" t="s">
        <v>3047</v>
      </c>
      <c r="D2684" s="836"/>
      <c r="E2684" s="836"/>
      <c r="F2684" s="836"/>
      <c r="G2684" s="836"/>
      <c r="H2684" s="836"/>
      <c r="I2684" s="836"/>
      <c r="J2684" s="836"/>
      <c r="K2684" s="836"/>
      <c r="L2684" s="836"/>
      <c r="M2684" s="836"/>
      <c r="N2684" s="836"/>
      <c r="O2684" s="836"/>
      <c r="P2684" s="836"/>
      <c r="Q2684" s="836"/>
      <c r="R2684" s="836"/>
      <c r="S2684" s="836"/>
      <c r="T2684" s="836"/>
      <c r="U2684" s="836"/>
      <c r="V2684" s="836"/>
      <c r="W2684" s="836"/>
      <c r="X2684" s="836"/>
      <c r="Y2684" s="836"/>
      <c r="Z2684" s="836"/>
      <c r="AA2684" s="836"/>
      <c r="AB2684" s="836"/>
      <c r="AC2684" s="836"/>
      <c r="AD2684" s="836"/>
      <c r="AJ2684">
        <f>IF(OR(AJ2683=AH2683,AJ2683=AI2683),0,1)</f>
        <v>0</v>
      </c>
    </row>
    <row r="2685" spans="2:76">
      <c r="C2685" s="96"/>
      <c r="D2685" s="96"/>
      <c r="E2685" s="96"/>
      <c r="F2685" s="96"/>
      <c r="G2685" s="96"/>
      <c r="H2685" s="96"/>
      <c r="I2685" s="96"/>
      <c r="J2685" s="96"/>
      <c r="K2685" s="96"/>
      <c r="L2685" s="96"/>
      <c r="M2685" s="96"/>
      <c r="N2685" s="96"/>
      <c r="O2685" s="96"/>
      <c r="P2685" s="96"/>
      <c r="Q2685" s="96"/>
      <c r="R2685" s="96"/>
      <c r="S2685" s="96"/>
      <c r="T2685" s="96"/>
      <c r="U2685" s="96"/>
      <c r="V2685" s="96"/>
      <c r="W2685" s="96"/>
      <c r="X2685" s="96"/>
      <c r="Y2685" s="96"/>
      <c r="Z2685" s="96"/>
      <c r="AA2685" s="96"/>
      <c r="AB2685" s="96"/>
      <c r="AC2685" s="96"/>
      <c r="AD2685" s="96"/>
    </row>
    <row r="2686" spans="2:76" ht="15" customHeight="1">
      <c r="AA2686" s="722" t="s">
        <v>1526</v>
      </c>
      <c r="AB2686" s="722"/>
      <c r="AC2686" s="722"/>
      <c r="AD2686" s="722"/>
    </row>
    <row r="2687" spans="2:76" ht="36" customHeight="1">
      <c r="C2687" s="796" t="s">
        <v>1330</v>
      </c>
      <c r="D2687" s="797"/>
      <c r="E2687" s="797"/>
      <c r="F2687" s="797"/>
      <c r="G2687" s="797"/>
      <c r="H2687" s="797"/>
      <c r="I2687" s="797"/>
      <c r="J2687" s="797"/>
      <c r="K2687" s="797"/>
      <c r="L2687" s="798"/>
      <c r="M2687" s="696" t="s">
        <v>2776</v>
      </c>
      <c r="N2687" s="697"/>
      <c r="O2687" s="697"/>
      <c r="P2687" s="697"/>
      <c r="Q2687" s="697"/>
      <c r="R2687" s="697"/>
      <c r="S2687" s="697"/>
      <c r="T2687" s="697"/>
      <c r="U2687" s="697"/>
      <c r="V2687" s="697"/>
      <c r="W2687" s="697"/>
      <c r="X2687" s="697"/>
      <c r="Y2687" s="697"/>
      <c r="Z2687" s="697"/>
      <c r="AA2687" s="697"/>
      <c r="AB2687" s="697"/>
      <c r="AC2687" s="697"/>
      <c r="AD2687" s="698"/>
    </row>
    <row r="2688" spans="2:76" ht="15" customHeight="1">
      <c r="C2688" s="799"/>
      <c r="D2688" s="800"/>
      <c r="E2688" s="800"/>
      <c r="F2688" s="800"/>
      <c r="G2688" s="800"/>
      <c r="H2688" s="800"/>
      <c r="I2688" s="800"/>
      <c r="J2688" s="800"/>
      <c r="K2688" s="800"/>
      <c r="L2688" s="801"/>
      <c r="M2688" s="724" t="s">
        <v>114</v>
      </c>
      <c r="N2688" s="727" t="s">
        <v>115</v>
      </c>
      <c r="O2688" s="727" t="s">
        <v>116</v>
      </c>
      <c r="P2688" s="721" t="s">
        <v>552</v>
      </c>
      <c r="Q2688" s="721"/>
      <c r="R2688" s="721"/>
      <c r="S2688" s="721"/>
      <c r="T2688" s="721"/>
      <c r="U2688" s="721"/>
      <c r="V2688" s="721"/>
      <c r="W2688" s="721"/>
      <c r="X2688" s="721"/>
      <c r="Y2688" s="721" t="s">
        <v>553</v>
      </c>
      <c r="Z2688" s="721"/>
      <c r="AA2688" s="721"/>
      <c r="AB2688" s="721"/>
      <c r="AC2688" s="721"/>
      <c r="AD2688" s="721"/>
      <c r="BV2688" s="724" t="s">
        <v>114</v>
      </c>
      <c r="BW2688" s="727" t="s">
        <v>115</v>
      </c>
      <c r="BX2688" s="727" t="s">
        <v>116</v>
      </c>
    </row>
    <row r="2689" spans="3:76" ht="36" customHeight="1">
      <c r="C2689" s="799"/>
      <c r="D2689" s="800"/>
      <c r="E2689" s="800"/>
      <c r="F2689" s="800"/>
      <c r="G2689" s="800"/>
      <c r="H2689" s="800"/>
      <c r="I2689" s="800"/>
      <c r="J2689" s="800"/>
      <c r="K2689" s="800"/>
      <c r="L2689" s="801"/>
      <c r="M2689" s="725"/>
      <c r="N2689" s="728"/>
      <c r="O2689" s="728"/>
      <c r="P2689" s="721" t="s">
        <v>525</v>
      </c>
      <c r="Q2689" s="721"/>
      <c r="R2689" s="721"/>
      <c r="S2689" s="721" t="s">
        <v>526</v>
      </c>
      <c r="T2689" s="721"/>
      <c r="U2689" s="721"/>
      <c r="V2689" s="721" t="s">
        <v>527</v>
      </c>
      <c r="W2689" s="721"/>
      <c r="X2689" s="721"/>
      <c r="Y2689" s="721" t="s">
        <v>529</v>
      </c>
      <c r="Z2689" s="721"/>
      <c r="AA2689" s="721"/>
      <c r="AB2689" s="721" t="s">
        <v>530</v>
      </c>
      <c r="AC2689" s="721"/>
      <c r="AD2689" s="721"/>
      <c r="AG2689" s="764" t="s">
        <v>8065</v>
      </c>
      <c r="AH2689" s="764"/>
      <c r="AI2689" s="764"/>
      <c r="AJ2689" s="764"/>
      <c r="AK2689" s="765" t="s">
        <v>8066</v>
      </c>
      <c r="AL2689" s="765"/>
      <c r="AM2689" s="765"/>
      <c r="AN2689" s="765"/>
      <c r="AO2689" s="764" t="s">
        <v>8067</v>
      </c>
      <c r="AP2689" s="764"/>
      <c r="AQ2689" s="764"/>
      <c r="AR2689" s="764"/>
      <c r="AS2689" s="766" t="s">
        <v>8068</v>
      </c>
      <c r="AT2689" s="766"/>
      <c r="AU2689" s="766"/>
      <c r="AV2689" s="766"/>
      <c r="AW2689" s="767" t="s">
        <v>525</v>
      </c>
      <c r="AX2689" s="767"/>
      <c r="AY2689" s="767"/>
      <c r="AZ2689" s="767"/>
      <c r="BA2689" s="765" t="s">
        <v>526</v>
      </c>
      <c r="BB2689" s="765"/>
      <c r="BC2689" s="765"/>
      <c r="BD2689" s="765"/>
      <c r="BE2689" s="688" t="s">
        <v>527</v>
      </c>
      <c r="BF2689" s="688"/>
      <c r="BG2689" s="688"/>
      <c r="BH2689" s="688"/>
      <c r="BI2689" s="765" t="s">
        <v>529</v>
      </c>
      <c r="BJ2689" s="765"/>
      <c r="BK2689" s="765"/>
      <c r="BL2689" s="765"/>
      <c r="BM2689" s="688" t="s">
        <v>530</v>
      </c>
      <c r="BN2689" s="688"/>
      <c r="BO2689" s="688"/>
      <c r="BP2689" s="688"/>
      <c r="BV2689" s="725"/>
      <c r="BW2689" s="728"/>
      <c r="BX2689" s="728"/>
    </row>
    <row r="2690" spans="3:76" ht="48" customHeight="1">
      <c r="C2690" s="802"/>
      <c r="D2690" s="803"/>
      <c r="E2690" s="803"/>
      <c r="F2690" s="803"/>
      <c r="G2690" s="803"/>
      <c r="H2690" s="803"/>
      <c r="I2690" s="803"/>
      <c r="J2690" s="803"/>
      <c r="K2690" s="803"/>
      <c r="L2690" s="804"/>
      <c r="M2690" s="726"/>
      <c r="N2690" s="729"/>
      <c r="O2690" s="729"/>
      <c r="P2690" s="184" t="s">
        <v>205</v>
      </c>
      <c r="Q2690" s="141" t="s">
        <v>115</v>
      </c>
      <c r="R2690" s="141" t="s">
        <v>116</v>
      </c>
      <c r="S2690" s="184" t="s">
        <v>205</v>
      </c>
      <c r="T2690" s="141" t="s">
        <v>115</v>
      </c>
      <c r="U2690" s="141" t="s">
        <v>116</v>
      </c>
      <c r="V2690" s="184" t="s">
        <v>205</v>
      </c>
      <c r="W2690" s="141" t="s">
        <v>115</v>
      </c>
      <c r="X2690" s="141" t="s">
        <v>116</v>
      </c>
      <c r="Y2690" s="184" t="s">
        <v>205</v>
      </c>
      <c r="Z2690" s="141" t="s">
        <v>115</v>
      </c>
      <c r="AA2690" s="141" t="s">
        <v>116</v>
      </c>
      <c r="AB2690" s="184" t="s">
        <v>205</v>
      </c>
      <c r="AC2690" s="141" t="s">
        <v>115</v>
      </c>
      <c r="AD2690" s="141" t="s">
        <v>116</v>
      </c>
      <c r="AG2690" s="185" t="s">
        <v>8061</v>
      </c>
      <c r="AH2690" s="185" t="s">
        <v>8062</v>
      </c>
      <c r="AI2690" s="185" t="s">
        <v>8063</v>
      </c>
      <c r="AJ2690" s="185" t="s">
        <v>8064</v>
      </c>
      <c r="AK2690" s="186" t="s">
        <v>8061</v>
      </c>
      <c r="AL2690" s="186" t="s">
        <v>8062</v>
      </c>
      <c r="AM2690" s="186" t="s">
        <v>8063</v>
      </c>
      <c r="AN2690" s="186" t="s">
        <v>8064</v>
      </c>
      <c r="AO2690" s="185" t="s">
        <v>8061</v>
      </c>
      <c r="AP2690" s="185" t="s">
        <v>8062</v>
      </c>
      <c r="AQ2690" s="185" t="s">
        <v>8063</v>
      </c>
      <c r="AR2690" s="185" t="s">
        <v>8064</v>
      </c>
      <c r="AS2690" s="186" t="s">
        <v>8061</v>
      </c>
      <c r="AT2690" s="186" t="s">
        <v>8062</v>
      </c>
      <c r="AU2690" s="186" t="s">
        <v>8063</v>
      </c>
      <c r="AV2690" s="186" t="s">
        <v>8064</v>
      </c>
      <c r="AW2690" s="185" t="s">
        <v>8061</v>
      </c>
      <c r="AX2690" s="185" t="s">
        <v>8062</v>
      </c>
      <c r="AY2690" s="185" t="s">
        <v>8063</v>
      </c>
      <c r="AZ2690" s="185" t="s">
        <v>8064</v>
      </c>
      <c r="BA2690" s="186" t="s">
        <v>8061</v>
      </c>
      <c r="BB2690" s="186" t="s">
        <v>8062</v>
      </c>
      <c r="BC2690" s="186" t="s">
        <v>8063</v>
      </c>
      <c r="BD2690" s="186" t="s">
        <v>8064</v>
      </c>
      <c r="BE2690" s="185" t="s">
        <v>8061</v>
      </c>
      <c r="BF2690" s="185" t="s">
        <v>8062</v>
      </c>
      <c r="BG2690" s="185" t="s">
        <v>8063</v>
      </c>
      <c r="BH2690" s="185" t="s">
        <v>8064</v>
      </c>
      <c r="BI2690" s="186" t="s">
        <v>8061</v>
      </c>
      <c r="BJ2690" s="186" t="s">
        <v>8062</v>
      </c>
      <c r="BK2690" s="186" t="s">
        <v>8063</v>
      </c>
      <c r="BL2690" s="186" t="s">
        <v>8064</v>
      </c>
      <c r="BM2690" s="185" t="s">
        <v>8061</v>
      </c>
      <c r="BN2690" s="185" t="s">
        <v>8062</v>
      </c>
      <c r="BO2690" s="185" t="s">
        <v>8063</v>
      </c>
      <c r="BP2690" s="185" t="s">
        <v>8064</v>
      </c>
      <c r="BV2690" s="726"/>
      <c r="BW2690" s="729"/>
      <c r="BX2690" s="729"/>
    </row>
    <row r="2691" spans="3:76" ht="15" customHeight="1">
      <c r="C2691" s="139" t="s">
        <v>23</v>
      </c>
      <c r="D2691" s="711" t="s">
        <v>1881</v>
      </c>
      <c r="E2691" s="712"/>
      <c r="F2691" s="712"/>
      <c r="G2691" s="712"/>
      <c r="H2691" s="712"/>
      <c r="I2691" s="712"/>
      <c r="J2691" s="712"/>
      <c r="K2691" s="712"/>
      <c r="L2691" s="713"/>
      <c r="M2691" s="9"/>
      <c r="N2691" s="9"/>
      <c r="O2691" s="9"/>
      <c r="P2691" s="9"/>
      <c r="Q2691" s="9"/>
      <c r="R2691" s="9"/>
      <c r="S2691" s="9"/>
      <c r="T2691" s="9"/>
      <c r="U2691" s="9"/>
      <c r="V2691" s="9"/>
      <c r="W2691" s="9"/>
      <c r="X2691" s="9"/>
      <c r="Y2691" s="9"/>
      <c r="Z2691" s="9"/>
      <c r="AA2691" s="9"/>
      <c r="AB2691" s="9"/>
      <c r="AC2691" s="9"/>
      <c r="AD2691" s="9"/>
      <c r="AG2691" s="176">
        <f>M2691</f>
        <v>0</v>
      </c>
      <c r="AH2691" s="181">
        <f>IF(AND(N2691="",O2691=""),0,
IF(COUNTIF(N2691:O2691,"NS")&gt;0,COUNTIF(N2691:O2691,"NS"),
IF(AND(AG2691&gt;AI2691,COUNTIF(N2691:O2691,"NS")&lt;2),(AP2691+AT2691),0)))</f>
        <v>0</v>
      </c>
      <c r="AI2691" s="177">
        <f>IF(COUNTIF(N2691:O2691,"NA")=2,"NA",SUM(N2691:O2691))</f>
        <v>0</v>
      </c>
      <c r="AJ2691" s="187">
        <f t="shared" ref="AJ2691" si="4313">IF($AJ$2723=$AH$2723, 0,  IF(OR(AND(AG2691=0, AH2691&gt;0),AND(AG2691="NS", AI2691&gt;0), AND(AG2691="NS", AH2691=0, AI2691=0)), 1, IF(OR(AND(AG2691&gt;0, AH2691=2), AND(AG2691="NS", AH2691=2), AND(AG2691="NS", AI2691=0, AH2691&gt;0), AG2691=AI2691), 0, 1)))</f>
        <v>0</v>
      </c>
      <c r="AK2691" s="188">
        <f t="shared" ref="AK2691" si="4314">M2691</f>
        <v>0</v>
      </c>
      <c r="AL2691" s="189">
        <f>COUNTIF(P2691,"NS")+COUNTIF(S2691,"NS")+COUNTIF(V2691,"NS")+COUNTIF(Y2691,"NS")+COUNTIF(AB2691,"NS")+COUNTIF(M2701,"NS")+COUNTIF(P2701,"NS")+COUNTIF(S2701,"NS")+COUNTIF(V2701,"NS")+COUNTIF(Y2701,"NS")+COUNTIF(AB2701,"NS")+COUNTIF(P2711,"NS")+COUNTIF(S2711,"NS")+COUNTIF(V2711,"NS")+COUNTIF(Y2711,"NS")+COUNTIF(AB2711,"NS")</f>
        <v>0</v>
      </c>
      <c r="AM2691" s="190">
        <f>IF((COUNTIF(P2691,"NA")+COUNTIF(S2691,"NA")+COUNTIF(V2691,"NA")+COUNTIF(Y2691,"NA")+COUNTIF(AB2691,"NA")+COUNTIF(M2701,"NA")+COUNTIF(P2701,"NA")+COUNTIF(S2701,"NA")+COUNTIF(V2701,"NA")+COUNTIF(Y2701,"NA")+COUNTIF(AB2701,"NA")+COUNTIF(P2711,"NA")+COUNTIF(S2711,"NA")+COUNTIF(V2711,"NA")+COUNTIF(Y2711,"NA")+COUNTIF(AB2711,"NA"))=16,"NA",SUM(P2691,S2691,V2691,Y2691,AB2691,M2701,P2701,S2701,V2701,Y2701,AB2701,P2711,S2711,V2711,Y2711,AB2711))</f>
        <v>0</v>
      </c>
      <c r="AN2691" s="191">
        <f t="shared" ref="AN2691" si="4315">IF($AJ$2723=$AH$2723, 0, IF(OR(AND(AK2691=0,AL2691&gt;0), AND(AK2691="NS", AM2691&gt;0), AND(AK2691="NS", AM2691=0, AL2691=0)), 1, IF(OR(AND(AL2691&gt;=2, AM2691&lt;AK2691), AND(AK2691="NS", AM2691=0, AL2691&gt;0), AK2691=AM2691), 0, 1)))</f>
        <v>0</v>
      </c>
      <c r="AO2691" s="66">
        <f t="shared" ref="AO2691" si="4316">N2691</f>
        <v>0</v>
      </c>
      <c r="AP2691">
        <f t="shared" ref="AP2691" si="4317">COUNTIF(Q2691,"NS")+COUNTIF(T2691,"NS")+COUNTIF(W2691,"NS")+COUNTIF(Z2691,"NS")+COUNTIF(AC2691,"NS")+COUNTIF(N2701,"NS")+COUNTIF(Q2701,"NS")+COUNTIF(T2701,"NS")+COUNTIF(W2701,"NS")+COUNTIF(Z2701,"NS")+COUNTIF(AC2701,"NS")+COUNTIF(Q2711,"NS")+COUNTIF(T2711,"NS")+COUNTIF(W2711,"NS")+COUNTIF(Z2711,"NS")+COUNTIF(AC2711,"NS")</f>
        <v>0</v>
      </c>
      <c r="AQ2691">
        <f>IF((COUNTIF(Q2691,"NA")+COUNTIF(T2691,"NA")+COUNTIF(W2691,"NA")+COUNTIF(Z2691,"NA")+COUNTIF(AC2691,"NA")+COUNTIF(N2701,"NA")+COUNTIF(Q2701,"NA")+COUNTIF(T2701,"NA")+COUNTIF(W2701,"NA")+COUNTIF(Z2701,"NA")+COUNTIF(AC2701,"NA")+COUNTIF(Q2711,"NA")+COUNTIF(T2711,"NA")+COUNTIF(W2711,"NA")+COUNTIF(Z2711,"NA")+COUNTIF(AC2711,"NA"))=16,"NA",SUM(Q2691,T2691,W2691,Z2691,AC2691,N2701,Q2701,T2701,W2701,Z2701,AC2701,Q2711,T2711,W2711,Z2711,AC2711))</f>
        <v>0</v>
      </c>
      <c r="AR2691" s="191">
        <f t="shared" ref="AR2691" si="4318">IF($AJ$2723=$AH$2723, 0, IF(OR(AND(AO2691=0,AP2691&gt;0), AND(AO2691="NS", AQ2691&gt;0), AND(AO2691="NS", AQ2691=0, AP2691=0)), 1, IF(OR(AND(AP2691&gt;=2, AQ2691&lt;AO2691), AND(AO2691="NS", AQ2691=0, AP2691&gt;0), AO2691=AQ2691), 0, 1)))</f>
        <v>0</v>
      </c>
      <c r="AS2691" s="188">
        <f t="shared" ref="AS2691" si="4319">O2691</f>
        <v>0</v>
      </c>
      <c r="AT2691" s="192">
        <f t="shared" ref="AT2691" si="4320">COUNTIF(R2691,"NS")+COUNTIF(U2691,"NS")+COUNTIF(X2691,"NS")+COUNTIF(AA2691,"NS")+COUNTIF(AD2691,"NS")+COUNTIF(O2701,"NS")+COUNTIF(R2701,"NS")+COUNTIF(U2701,"NS")+COUNTIF(X2701,"NS")+COUNTIF(AA2701,"NS")+COUNTIF(AD2701,"NS")+COUNTIF(R2711,"NS")+COUNTIF(U2711,"NS")+COUNTIF(X2711,"NS")+COUNTIF(AA2711,"NS")+COUNTIF(AD2711,"NS")</f>
        <v>0</v>
      </c>
      <c r="AU2691" s="192">
        <f>IF((COUNTIF(R2691,"NA")+COUNTIF(U2691,"NA")+COUNTIF(X2691,"NA")+COUNTIF(AA2691,"NA")+COUNTIF(AD2691,"NA")+COUNTIF(O2701,"NA")+COUNTIF(R2701,"NA")+COUNTIF(U2701,"NA")+COUNTIF(X2701,"NA")+COUNTIF(AA2701,"NA")+COUNTIF(AD2701,"NA")+COUNTIF(R2711,"NA")+COUNTIF(U2711,"NA")+COUNTIF(X2711,"NA")+COUNTIF(AA2711,"NA")+COUNTIF(AD2711,"NA"))=16,"NA",SUM(R2691,U2691,X2691,AA2691,AD2691,O2701,R2701,U2701,X2701,AA2701,AD2701,R2711,U2711,X2711,AA2711,AD2711))</f>
        <v>0</v>
      </c>
      <c r="AV2691" s="191">
        <f t="shared" ref="AV2691" si="4321">IF($AJ$2723=$AH$2723, 0, IF(OR(AND(AS2691=0,AT2691&gt;0), AND(AS2691="NS", AU2691&gt;0), AND(AS2691="NS", AU2691=0, AT2691=0)), 1, IF(OR(AND(AT2691&gt;=2, AU2691&lt;AS2691), AND(AS2691="NS", AU2691=0, AT2691&gt;0), AS2691=AU2691), 0, 1)))</f>
        <v>0</v>
      </c>
      <c r="AW2691" s="176">
        <f>P2691</f>
        <v>0</v>
      </c>
      <c r="AX2691" s="176">
        <f>COUNTIF(Q2691:R2691,"NS")</f>
        <v>0</v>
      </c>
      <c r="AY2691" s="177">
        <f>IF(COUNTIF(Q2691:R2691,"Na")=2,"NA",SUM(Q2691:R2691))</f>
        <v>0</v>
      </c>
      <c r="AZ2691" s="187">
        <f t="shared" ref="AZ2691" si="4322">IF($AJ$2723=$AH$2723, 0,  IF(OR(AND(AW2691=0, AX2691&gt;0),AND(AW2691="NS", AY2691&gt;0), AND(AW2691="NS", AX2691=0, AY2691=0)), 1, IF(OR(AND(AW2691&gt;0, AX2691=2), AND(AW2691="NS", AX2691=2), AND(AW2691="NS", AY2691=0, AX2691&gt;0), AW2691=AY2691), 0, 1)))</f>
        <v>0</v>
      </c>
      <c r="BA2691" s="178">
        <f>S2691</f>
        <v>0</v>
      </c>
      <c r="BB2691" s="178">
        <f>COUNTIF(T2691:U2691,"NS")</f>
        <v>0</v>
      </c>
      <c r="BC2691" s="190">
        <f>IF(COUNTIF(T2691:U2691,"Na")=2,"NA",SUM(T2691:U2691))</f>
        <v>0</v>
      </c>
      <c r="BD2691" s="187">
        <f t="shared" ref="BD2691" si="4323">IF($AJ$2723=$AH$2723, 0,  IF(OR(AND(BA2691=0, BB2691&gt;0),AND(BA2691="NS", BC2691&gt;0), AND(BA2691="NS", BB2691=0, BC2691=0)), 1, IF(OR(AND(BA2691&gt;0, BB2691=2), AND(BA2691="NS", BB2691=2), AND(BA2691="NS", BC2691=0, BB2691&gt;0), BA2691=BC2691), 0, 1)))</f>
        <v>0</v>
      </c>
      <c r="BE2691" s="176">
        <f>V2691</f>
        <v>0</v>
      </c>
      <c r="BF2691" s="176">
        <f>COUNTIF(W2691:X2691,"NS")</f>
        <v>0</v>
      </c>
      <c r="BG2691" s="177">
        <f>IF(COUNTIF(W2691:X2691,"NA")=2,"NA",SUM(W2691:X2691))</f>
        <v>0</v>
      </c>
      <c r="BH2691" s="187">
        <f t="shared" ref="BH2691" si="4324">IF($AJ$2723=$AH$2723, 0,  IF(OR(AND(BE2691=0, BF2691&gt;0),AND(BE2691="NS", BG2691&gt;0), AND(BE2691="NS", BF2691=0, BG2691=0)), 1, IF(OR(AND(BE2691&gt;0, BF2691=2), AND(BE2691="NS", BF2691=2), AND(BE2691="NS", BG2691=0, BF2691&gt;0), BE2691=BG2691), 0, 1)))</f>
        <v>0</v>
      </c>
      <c r="BI2691" s="178">
        <f>Y2691</f>
        <v>0</v>
      </c>
      <c r="BJ2691" s="178">
        <f>COUNTIF(Z2691:AA2691,"NS")</f>
        <v>0</v>
      </c>
      <c r="BK2691" s="190">
        <f>IF(COUNTIF(Z2691:AA2691,"NA")=2,"NA",SUM(Z2691:AA2691))</f>
        <v>0</v>
      </c>
      <c r="BL2691" s="187">
        <f t="shared" ref="BL2691" si="4325">IF($AJ$2723=$AH$2723, 0,  IF(OR(AND(BI2691=0, BJ2691&gt;0),AND(BI2691="NS", BK2691&gt;0), AND(BI2691="NS", BJ2691=0, BK2691=0)), 1, IF(OR(AND(BI2691&gt;0, BJ2691=2), AND(BI2691="NS", BJ2691=2), AND(BI2691="NS", BK2691=0, BJ2691&gt;0), BI2691=BK2691), 0, 1)))</f>
        <v>0</v>
      </c>
      <c r="BM2691" s="176">
        <f>AB2691</f>
        <v>0</v>
      </c>
      <c r="BN2691" s="176">
        <f>COUNTIF(AC2691:AD2691,"NS")</f>
        <v>0</v>
      </c>
      <c r="BO2691" s="177">
        <f>IF(COUNTIF(AC2691:AD2691,"NA")=2,"NA",SUM(AC2691:AD2691))</f>
        <v>0</v>
      </c>
      <c r="BP2691" s="187">
        <f>IF($AJ$2723=$AH$2723, 0,  IF(OR(AND(BM2691=0, BN2691&gt;0),AND(BM2691="NS", BO2691&gt;0), AND(BM2691="NS", BN2691=0, BO2691=0)), 1, IF(OR(AND(BM2691&gt;0, BN2691=2), AND(BM2691="NS", BN2691=2), AND(BM2691="NS", BO2691=0, BN2691&gt;0), BM2691=BO2691), 0, 1)))</f>
        <v>0</v>
      </c>
      <c r="BU2691" s="153" t="s">
        <v>8139</v>
      </c>
      <c r="BV2691">
        <f>S2633</f>
        <v>0</v>
      </c>
      <c r="BW2691">
        <f>W2633</f>
        <v>0</v>
      </c>
      <c r="BX2691">
        <f>AA2633</f>
        <v>0</v>
      </c>
    </row>
    <row r="2692" spans="3:76" ht="15" customHeight="1">
      <c r="C2692" s="139" t="s">
        <v>30</v>
      </c>
      <c r="D2692" s="711" t="s">
        <v>1882</v>
      </c>
      <c r="E2692" s="712"/>
      <c r="F2692" s="712"/>
      <c r="G2692" s="712"/>
      <c r="H2692" s="712"/>
      <c r="I2692" s="712"/>
      <c r="J2692" s="712"/>
      <c r="K2692" s="712"/>
      <c r="L2692" s="713"/>
      <c r="M2692" s="9"/>
      <c r="N2692" s="9"/>
      <c r="O2692" s="9"/>
      <c r="P2692" s="9"/>
      <c r="Q2692" s="9"/>
      <c r="R2692" s="9"/>
      <c r="S2692" s="9"/>
      <c r="T2692" s="9"/>
      <c r="U2692" s="9"/>
      <c r="V2692" s="9"/>
      <c r="W2692" s="9"/>
      <c r="X2692" s="9"/>
      <c r="Y2692" s="9"/>
      <c r="Z2692" s="9"/>
      <c r="AA2692" s="9"/>
      <c r="AB2692" s="9"/>
      <c r="AC2692" s="9"/>
      <c r="AD2692" s="9"/>
      <c r="AG2692" s="176">
        <f t="shared" ref="AG2692:AG2693" si="4326">M2692</f>
        <v>0</v>
      </c>
      <c r="AH2692" s="181">
        <f t="shared" ref="AH2692:AH2693" si="4327">IF(AND(N2692="",O2692=""),0,
IF(COUNTIF(N2692:O2692,"NS")&gt;0,COUNTIF(N2692:O2692,"NS"),
IF(AND(AG2692&gt;AI2692,COUNTIF(N2692:O2692,"NS")&lt;2),(AP2692+AT2692),0)))</f>
        <v>0</v>
      </c>
      <c r="AI2692" s="177">
        <f t="shared" ref="AI2692:AI2693" si="4328">IF(COUNTIF(N2692:O2692,"NA")=2,"NA",SUM(N2692:O2692))</f>
        <v>0</v>
      </c>
      <c r="AJ2692" s="187">
        <f t="shared" ref="AJ2692:AJ2693" si="4329">IF($AJ$2723=$AH$2723, 0,  IF(OR(AND(AG2692=0, AH2692&gt;0),AND(AG2692="NS", AI2692&gt;0), AND(AG2692="NS", AH2692=0, AI2692=0)), 1, IF(OR(AND(AG2692&gt;0, AH2692=2), AND(AG2692="NS", AH2692=2), AND(AG2692="NS", AI2692=0, AH2692&gt;0), AG2692=AI2692), 0, 1)))</f>
        <v>0</v>
      </c>
      <c r="AK2692" s="188">
        <f t="shared" ref="AK2692:AK2693" si="4330">M2692</f>
        <v>0</v>
      </c>
      <c r="AL2692" s="189">
        <f t="shared" ref="AL2692:AL2693" si="4331">COUNTIF(P2692,"NS")+COUNTIF(S2692,"NS")+COUNTIF(V2692,"NS")+COUNTIF(Y2692,"NS")+COUNTIF(AB2692,"NS")+COUNTIF(M2702,"NS")+COUNTIF(P2702,"NS")+COUNTIF(S2702,"NS")+COUNTIF(V2702,"NS")+COUNTIF(Y2702,"NS")+COUNTIF(AB2702,"NS")+COUNTIF(P2712,"NS")+COUNTIF(S2712,"NS")+COUNTIF(V2712,"NS")+COUNTIF(Y2712,"NS")+COUNTIF(AB2712,"NS")</f>
        <v>0</v>
      </c>
      <c r="AM2692" s="190">
        <f t="shared" ref="AM2692:AM2693" si="4332">IF((COUNTIF(P2692,"NA")+COUNTIF(S2692,"NA")+COUNTIF(V2692,"NA")+COUNTIF(Y2692,"NA")+COUNTIF(AB2692,"NA")+COUNTIF(M2702,"NA")+COUNTIF(P2702,"NA")+COUNTIF(S2702,"NA")+COUNTIF(V2702,"NA")+COUNTIF(Y2702,"NA")+COUNTIF(AB2702,"NA")+COUNTIF(P2712,"NA")+COUNTIF(S2712,"NA")+COUNTIF(V2712,"NA")+COUNTIF(Y2712,"NA")+COUNTIF(AB2712,"NA"))=16,"NA",SUM(P2692,S2692,V2692,Y2692,AB2692,M2702,P2702,S2702,V2702,Y2702,AB2702,P2712,S2712,V2712,Y2712,AB2712))</f>
        <v>0</v>
      </c>
      <c r="AN2692" s="191">
        <f t="shared" ref="AN2692:AN2693" si="4333">IF($AJ$2723=$AH$2723, 0, IF(OR(AND(AK2692=0,AL2692&gt;0), AND(AK2692="NS", AM2692&gt;0), AND(AK2692="NS", AM2692=0, AL2692=0)), 1, IF(OR(AND(AL2692&gt;=2, AM2692&lt;AK2692), AND(AK2692="NS", AM2692=0, AL2692&gt;0), AK2692=AM2692), 0, 1)))</f>
        <v>0</v>
      </c>
      <c r="AO2692" s="66">
        <f t="shared" ref="AO2692:AO2693" si="4334">N2692</f>
        <v>0</v>
      </c>
      <c r="AP2692">
        <f t="shared" ref="AP2692:AP2693" si="4335">COUNTIF(Q2692,"NS")+COUNTIF(T2692,"NS")+COUNTIF(W2692,"NS")+COUNTIF(Z2692,"NS")+COUNTIF(AC2692,"NS")+COUNTIF(N2702,"NS")+COUNTIF(Q2702,"NS")+COUNTIF(T2702,"NS")+COUNTIF(W2702,"NS")+COUNTIF(Z2702,"NS")+COUNTIF(AC2702,"NS")+COUNTIF(Q2712,"NS")+COUNTIF(T2712,"NS")+COUNTIF(W2712,"NS")+COUNTIF(Z2712,"NS")+COUNTIF(AC2712,"NS")</f>
        <v>0</v>
      </c>
      <c r="AQ2692">
        <f t="shared" ref="AQ2692" si="4336">IF((COUNTIF(Q2692,"NA")+COUNTIF(T2692,"NA")+COUNTIF(W2692,"NA")+COUNTIF(Z2692,"NA")+COUNTIF(AC2692,"NA")+COUNTIF(N2702,"NA")+COUNTIF(Q2702,"NA")+COUNTIF(T2702,"NA")+COUNTIF(W2702,"NA")+COUNTIF(Z2702,"NA")+COUNTIF(AC2702,"NA")+COUNTIF(Q2712,"NA")+COUNTIF(T2712,"NA")+COUNTIF(W2712,"NA")+COUNTIF(Z2712,"NA")+COUNTIF(AC2712,"NA"))=16,"NA",SUM(Q2692,T2692,W2692,Z2692,AC2692,N2702,Q2702,T2702,W2702,Z2702,AC2702,Q2712,T2712,W2712,Z2712,AC2712))</f>
        <v>0</v>
      </c>
      <c r="AR2692" s="191">
        <f t="shared" ref="AR2692:AR2693" si="4337">IF($AJ$2723=$AH$2723, 0, IF(OR(AND(AO2692=0,AP2692&gt;0), AND(AO2692="NS", AQ2692&gt;0), AND(AO2692="NS", AQ2692=0, AP2692=0)), 1, IF(OR(AND(AP2692&gt;=2, AQ2692&lt;AO2692), AND(AO2692="NS", AQ2692=0, AP2692&gt;0), AO2692=AQ2692), 0, 1)))</f>
        <v>0</v>
      </c>
      <c r="AS2692" s="188">
        <f t="shared" ref="AS2692:AS2693" si="4338">O2692</f>
        <v>0</v>
      </c>
      <c r="AT2692" s="192">
        <f t="shared" ref="AT2692:AT2693" si="4339">COUNTIF(R2692,"NS")+COUNTIF(U2692,"NS")+COUNTIF(X2692,"NS")+COUNTIF(AA2692,"NS")+COUNTIF(AD2692,"NS")+COUNTIF(O2702,"NS")+COUNTIF(R2702,"NS")+COUNTIF(U2702,"NS")+COUNTIF(X2702,"NS")+COUNTIF(AA2702,"NS")+COUNTIF(AD2702,"NS")+COUNTIF(R2712,"NS")+COUNTIF(U2712,"NS")+COUNTIF(X2712,"NS")+COUNTIF(AA2712,"NS")+COUNTIF(AD2712,"NS")</f>
        <v>0</v>
      </c>
      <c r="AU2692" s="192">
        <f t="shared" ref="AU2692:AU2693" si="4340">IF((COUNTIF(R2692,"NA")+COUNTIF(U2692,"NA")+COUNTIF(X2692,"NA")+COUNTIF(AA2692,"NA")+COUNTIF(AD2692,"NA")+COUNTIF(O2702,"NA")+COUNTIF(R2702,"NA")+COUNTIF(U2702,"NA")+COUNTIF(X2702,"NA")+COUNTIF(AA2702,"NA")+COUNTIF(AD2702,"NA")+COUNTIF(R2712,"NA")+COUNTIF(U2712,"NA")+COUNTIF(X2712,"NA")+COUNTIF(AA2712,"NA")+COUNTIF(AD2712,"NA"))=16,"NA",SUM(R2692,U2692,X2692,AA2692,AD2692,O2702,R2702,U2702,X2702,AA2702,AD2702,R2712,U2712,X2712,AA2712,AD2712))</f>
        <v>0</v>
      </c>
      <c r="AV2692" s="191">
        <f t="shared" ref="AV2692:AV2693" si="4341">IF($AJ$2723=$AH$2723, 0, IF(OR(AND(AS2692=0,AT2692&gt;0), AND(AS2692="NS", AU2692&gt;0), AND(AS2692="NS", AU2692=0, AT2692=0)), 1, IF(OR(AND(AT2692&gt;=2, AU2692&lt;AS2692), AND(AS2692="NS", AU2692=0, AT2692&gt;0), AS2692=AU2692), 0, 1)))</f>
        <v>0</v>
      </c>
      <c r="AW2692" s="176">
        <f t="shared" ref="AW2692:AW2693" si="4342">P2692</f>
        <v>0</v>
      </c>
      <c r="AX2692" s="176">
        <f t="shared" ref="AX2692:AX2693" si="4343">COUNTIF(Q2692:R2692,"NS")</f>
        <v>0</v>
      </c>
      <c r="AY2692" s="177">
        <f t="shared" ref="AY2692:AY2693" si="4344">IF(COUNTIF(Q2692:R2692,"Na")=2,"NA",SUM(Q2692:R2692))</f>
        <v>0</v>
      </c>
      <c r="AZ2692" s="187">
        <f t="shared" ref="AZ2692:AZ2693" si="4345">IF($AJ$2723=$AH$2723, 0,  IF(OR(AND(AW2692=0, AX2692&gt;0),AND(AW2692="NS", AY2692&gt;0), AND(AW2692="NS", AX2692=0, AY2692=0)), 1, IF(OR(AND(AW2692&gt;0, AX2692=2), AND(AW2692="NS", AX2692=2), AND(AW2692="NS", AY2692=0, AX2692&gt;0), AW2692=AY2692), 0, 1)))</f>
        <v>0</v>
      </c>
      <c r="BA2692" s="178">
        <f t="shared" ref="BA2692:BA2693" si="4346">S2692</f>
        <v>0</v>
      </c>
      <c r="BB2692" s="178">
        <f t="shared" ref="BB2692:BB2693" si="4347">COUNTIF(T2692:U2692,"NS")</f>
        <v>0</v>
      </c>
      <c r="BC2692" s="190">
        <f t="shared" ref="BC2692:BC2693" si="4348">IF(COUNTIF(T2692:U2692,"Na")=2,"NA",SUM(T2692:U2692))</f>
        <v>0</v>
      </c>
      <c r="BD2692" s="187">
        <f t="shared" ref="BD2692:BD2693" si="4349">IF($AJ$2723=$AH$2723, 0,  IF(OR(AND(BA2692=0, BB2692&gt;0),AND(BA2692="NS", BC2692&gt;0), AND(BA2692="NS", BB2692=0, BC2692=0)), 1, IF(OR(AND(BA2692&gt;0, BB2692=2), AND(BA2692="NS", BB2692=2), AND(BA2692="NS", BC2692=0, BB2692&gt;0), BA2692=BC2692), 0, 1)))</f>
        <v>0</v>
      </c>
      <c r="BE2692" s="176">
        <f t="shared" ref="BE2692:BE2693" si="4350">V2692</f>
        <v>0</v>
      </c>
      <c r="BF2692" s="176">
        <f t="shared" ref="BF2692:BF2693" si="4351">COUNTIF(W2692:X2692,"NS")</f>
        <v>0</v>
      </c>
      <c r="BG2692" s="177">
        <f t="shared" ref="BG2692:BG2693" si="4352">IF(COUNTIF(W2692:X2692,"NA")=2,"NA",SUM(W2692:X2692))</f>
        <v>0</v>
      </c>
      <c r="BH2692" s="187">
        <f t="shared" ref="BH2692:BH2693" si="4353">IF($AJ$2723=$AH$2723, 0,  IF(OR(AND(BE2692=0, BF2692&gt;0),AND(BE2692="NS", BG2692&gt;0), AND(BE2692="NS", BF2692=0, BG2692=0)), 1, IF(OR(AND(BE2692&gt;0, BF2692=2), AND(BE2692="NS", BF2692=2), AND(BE2692="NS", BG2692=0, BF2692&gt;0), BE2692=BG2692), 0, 1)))</f>
        <v>0</v>
      </c>
      <c r="BI2692" s="178">
        <f t="shared" ref="BI2692:BI2693" si="4354">Y2692</f>
        <v>0</v>
      </c>
      <c r="BJ2692" s="178">
        <f t="shared" ref="BJ2692:BJ2693" si="4355">COUNTIF(Z2692:AA2692,"NS")</f>
        <v>0</v>
      </c>
      <c r="BK2692" s="190">
        <f t="shared" ref="BK2692:BK2693" si="4356">IF(COUNTIF(Z2692:AA2692,"NA")=2,"NA",SUM(Z2692:AA2692))</f>
        <v>0</v>
      </c>
      <c r="BL2692" s="187">
        <f t="shared" ref="BL2692:BL2693" si="4357">IF($AJ$2723=$AH$2723, 0,  IF(OR(AND(BI2692=0, BJ2692&gt;0),AND(BI2692="NS", BK2692&gt;0), AND(BI2692="NS", BJ2692=0, BK2692=0)), 1, IF(OR(AND(BI2692&gt;0, BJ2692=2), AND(BI2692="NS", BJ2692=2), AND(BI2692="NS", BK2692=0, BJ2692&gt;0), BI2692=BK2692), 0, 1)))</f>
        <v>0</v>
      </c>
      <c r="BM2692" s="176">
        <f t="shared" ref="BM2692:BM2693" si="4358">AB2692</f>
        <v>0</v>
      </c>
      <c r="BN2692" s="176">
        <f t="shared" ref="BN2692:BN2693" si="4359">COUNTIF(AC2692:AD2692,"NS")</f>
        <v>0</v>
      </c>
      <c r="BO2692" s="177">
        <f t="shared" ref="BO2692:BO2693" si="4360">IF(COUNTIF(AC2692:AD2692,"NA")=2,"NA",SUM(AC2692:AD2692))</f>
        <v>0</v>
      </c>
      <c r="BP2692" s="187">
        <f t="shared" ref="BP2692:BP2693" si="4361">IF($AJ$2723=$AH$2723, 0,  IF(OR(AND(BM2692=0, BN2692&gt;0),AND(BM2692="NS", BO2692&gt;0), AND(BM2692="NS", BN2692=0, BO2692=0)), 1, IF(OR(AND(BM2692&gt;0, BN2692=2), AND(BM2692="NS", BN2692=2), AND(BM2692="NS", BO2692=0, BN2692&gt;0), BM2692=BO2692), 0, 1)))</f>
        <v>0</v>
      </c>
      <c r="BU2692" s="153" t="s">
        <v>8140</v>
      </c>
      <c r="BV2692">
        <f>M2694</f>
        <v>0</v>
      </c>
      <c r="BW2692">
        <f t="shared" ref="BW2692:BX2692" si="4362">N2694</f>
        <v>0</v>
      </c>
      <c r="BX2692">
        <f t="shared" si="4362"/>
        <v>0</v>
      </c>
    </row>
    <row r="2693" spans="3:76" ht="15" customHeight="1">
      <c r="C2693" s="139" t="s">
        <v>36</v>
      </c>
      <c r="D2693" s="711" t="s">
        <v>182</v>
      </c>
      <c r="E2693" s="712"/>
      <c r="F2693" s="712"/>
      <c r="G2693" s="712"/>
      <c r="H2693" s="712"/>
      <c r="I2693" s="712"/>
      <c r="J2693" s="712"/>
      <c r="K2693" s="712"/>
      <c r="L2693" s="713"/>
      <c r="M2693" s="9"/>
      <c r="N2693" s="9"/>
      <c r="O2693" s="9"/>
      <c r="P2693" s="9"/>
      <c r="Q2693" s="9"/>
      <c r="R2693" s="9"/>
      <c r="S2693" s="9"/>
      <c r="T2693" s="9"/>
      <c r="U2693" s="9"/>
      <c r="V2693" s="9"/>
      <c r="W2693" s="9"/>
      <c r="X2693" s="9"/>
      <c r="Y2693" s="9"/>
      <c r="Z2693" s="9"/>
      <c r="AA2693" s="9"/>
      <c r="AB2693" s="9"/>
      <c r="AC2693" s="9"/>
      <c r="AD2693" s="9"/>
      <c r="AG2693" s="176">
        <f t="shared" si="4326"/>
        <v>0</v>
      </c>
      <c r="AH2693" s="181">
        <f t="shared" si="4327"/>
        <v>0</v>
      </c>
      <c r="AI2693" s="177">
        <f t="shared" si="4328"/>
        <v>0</v>
      </c>
      <c r="AJ2693" s="187">
        <f t="shared" si="4329"/>
        <v>0</v>
      </c>
      <c r="AK2693" s="188">
        <f t="shared" si="4330"/>
        <v>0</v>
      </c>
      <c r="AL2693" s="189">
        <f t="shared" si="4331"/>
        <v>0</v>
      </c>
      <c r="AM2693" s="190">
        <f t="shared" si="4332"/>
        <v>0</v>
      </c>
      <c r="AN2693" s="191">
        <f t="shared" si="4333"/>
        <v>0</v>
      </c>
      <c r="AO2693" s="66">
        <f t="shared" si="4334"/>
        <v>0</v>
      </c>
      <c r="AP2693">
        <f t="shared" si="4335"/>
        <v>0</v>
      </c>
      <c r="AQ2693">
        <f>IF((COUNTIF(Q2693,"NA")+COUNTIF(T2693,"NA")+COUNTIF(W2693,"NA")+COUNTIF(Z2693,"NA")+COUNTIF(AC2693,"NA")+COUNTIF(N2703,"NA")+COUNTIF(Q2703,"NA")+COUNTIF(T2703,"NA")+COUNTIF(W2703,"NA")+COUNTIF(Z2703,"NA")+COUNTIF(AC2703,"NA")+COUNTIF(Q2713,"NA")+COUNTIF(T2713,"NA")+COUNTIF(W2713,"NA")+COUNTIF(Z2713,"NA")+COUNTIF(AC2713,"NA"))=16,"NA",SUM(Q2693,T2693,W2693,Z2693,AC2693,N2703,Q2703,T2703,W2703,Z2703,AC2703,Q2713,T2713,W2713,Z2713,AC2713))</f>
        <v>0</v>
      </c>
      <c r="AR2693" s="191">
        <f t="shared" si="4337"/>
        <v>0</v>
      </c>
      <c r="AS2693" s="188">
        <f t="shared" si="4338"/>
        <v>0</v>
      </c>
      <c r="AT2693" s="192">
        <f t="shared" si="4339"/>
        <v>0</v>
      </c>
      <c r="AU2693" s="192">
        <f t="shared" si="4340"/>
        <v>0</v>
      </c>
      <c r="AV2693" s="191">
        <f t="shared" si="4341"/>
        <v>0</v>
      </c>
      <c r="AW2693" s="176">
        <f t="shared" si="4342"/>
        <v>0</v>
      </c>
      <c r="AX2693" s="176">
        <f t="shared" si="4343"/>
        <v>0</v>
      </c>
      <c r="AY2693" s="177">
        <f t="shared" si="4344"/>
        <v>0</v>
      </c>
      <c r="AZ2693" s="187">
        <f t="shared" si="4345"/>
        <v>0</v>
      </c>
      <c r="BA2693" s="178">
        <f t="shared" si="4346"/>
        <v>0</v>
      </c>
      <c r="BB2693" s="178">
        <f t="shared" si="4347"/>
        <v>0</v>
      </c>
      <c r="BC2693" s="190">
        <f t="shared" si="4348"/>
        <v>0</v>
      </c>
      <c r="BD2693" s="187">
        <f t="shared" si="4349"/>
        <v>0</v>
      </c>
      <c r="BE2693" s="176">
        <f t="shared" si="4350"/>
        <v>0</v>
      </c>
      <c r="BF2693" s="176">
        <f t="shared" si="4351"/>
        <v>0</v>
      </c>
      <c r="BG2693" s="177">
        <f t="shared" si="4352"/>
        <v>0</v>
      </c>
      <c r="BH2693" s="187">
        <f t="shared" si="4353"/>
        <v>0</v>
      </c>
      <c r="BI2693" s="178">
        <f t="shared" si="4354"/>
        <v>0</v>
      </c>
      <c r="BJ2693" s="178">
        <f t="shared" si="4355"/>
        <v>0</v>
      </c>
      <c r="BK2693" s="190">
        <f t="shared" si="4356"/>
        <v>0</v>
      </c>
      <c r="BL2693" s="187">
        <f t="shared" si="4357"/>
        <v>0</v>
      </c>
      <c r="BM2693" s="176">
        <f t="shared" si="4358"/>
        <v>0</v>
      </c>
      <c r="BN2693" s="176">
        <f t="shared" si="4359"/>
        <v>0</v>
      </c>
      <c r="BO2693" s="177">
        <f t="shared" si="4360"/>
        <v>0</v>
      </c>
      <c r="BP2693" s="187">
        <f t="shared" si="4361"/>
        <v>0</v>
      </c>
      <c r="BU2693" s="153">
        <f>SUM(BV2693:BX2693)</f>
        <v>0</v>
      </c>
      <c r="BV2693">
        <f>IF($AJ$2723=$AH$2723,0,
IF(BV2691=BV2692,0,1))</f>
        <v>0</v>
      </c>
      <c r="BW2693">
        <f t="shared" ref="BW2693" si="4363">IF($AJ$2683=$AH$2683,0,
IF(BW2691=BW2692,0,1))</f>
        <v>0</v>
      </c>
      <c r="BX2693">
        <f t="shared" ref="BX2693" si="4364">IF($AJ$2683=$AH$2683,0,
IF(BX2691=BX2692,0,1))</f>
        <v>0</v>
      </c>
    </row>
    <row r="2694" spans="3:76" ht="15" customHeight="1">
      <c r="C2694" s="198"/>
      <c r="D2694" s="198"/>
      <c r="E2694" s="198"/>
      <c r="F2694" s="198"/>
      <c r="G2694" s="198"/>
      <c r="I2694" s="144"/>
      <c r="J2694" s="144"/>
      <c r="K2694" s="144"/>
      <c r="L2694" s="180" t="s">
        <v>124</v>
      </c>
      <c r="M2694" s="509">
        <f>IF(AND(SUM(M2691:M2693)=0,COUNTIF(M2691:M2693,"NS")&gt;0),"NS",
IF(AND(SUM(M2691:M2693)=0,COUNTIF(M2691:M2693,0)&gt;0),0,
IF(AND(SUM(M2691:M2693)=0,COUNTIF(M2691:M2693,"NA")&gt;0),"NA",
SUM(M2691:M2693))))</f>
        <v>0</v>
      </c>
      <c r="N2694" s="509">
        <f t="shared" ref="N2694:AD2694" si="4365">IF(AND(SUM(N2691:N2693)=0,COUNTIF(N2691:N2693,"NS")&gt;0),"NS",
IF(AND(SUM(N2691:N2693)=0,COUNTIF(N2691:N2693,0)&gt;0),0,
IF(AND(SUM(N2691:N2693)=0,COUNTIF(N2691:N2693,"NA")&gt;0),"NA",
SUM(N2691:N2693))))</f>
        <v>0</v>
      </c>
      <c r="O2694" s="509">
        <f t="shared" si="4365"/>
        <v>0</v>
      </c>
      <c r="P2694" s="509">
        <f t="shared" si="4365"/>
        <v>0</v>
      </c>
      <c r="Q2694" s="509">
        <f t="shared" si="4365"/>
        <v>0</v>
      </c>
      <c r="R2694" s="509">
        <f t="shared" si="4365"/>
        <v>0</v>
      </c>
      <c r="S2694" s="509">
        <f t="shared" si="4365"/>
        <v>0</v>
      </c>
      <c r="T2694" s="509">
        <f t="shared" si="4365"/>
        <v>0</v>
      </c>
      <c r="U2694" s="509">
        <f t="shared" si="4365"/>
        <v>0</v>
      </c>
      <c r="V2694" s="509">
        <f t="shared" si="4365"/>
        <v>0</v>
      </c>
      <c r="W2694" s="509">
        <f t="shared" si="4365"/>
        <v>0</v>
      </c>
      <c r="X2694" s="509">
        <f t="shared" si="4365"/>
        <v>0</v>
      </c>
      <c r="Y2694" s="509">
        <f t="shared" si="4365"/>
        <v>0</v>
      </c>
      <c r="Z2694" s="509">
        <f t="shared" si="4365"/>
        <v>0</v>
      </c>
      <c r="AA2694" s="509">
        <f t="shared" si="4365"/>
        <v>0</v>
      </c>
      <c r="AB2694" s="509">
        <f t="shared" si="4365"/>
        <v>0</v>
      </c>
      <c r="AC2694" s="509">
        <f t="shared" si="4365"/>
        <v>0</v>
      </c>
      <c r="AD2694" s="509">
        <f t="shared" si="4365"/>
        <v>0</v>
      </c>
      <c r="AJ2694" s="187">
        <f>SUM(AJ2691:AJ2693)</f>
        <v>0</v>
      </c>
      <c r="AN2694" s="187">
        <f>SUM(AN2691:AN2693)</f>
        <v>0</v>
      </c>
      <c r="AR2694" s="187">
        <f>SUM(AR2691:AR2693)</f>
        <v>0</v>
      </c>
      <c r="AV2694" s="187">
        <f>SUM(AV2691:AV2693)</f>
        <v>0</v>
      </c>
      <c r="AZ2694" s="187">
        <f>SUM(AZ2691:AZ2693)</f>
        <v>0</v>
      </c>
      <c r="BD2694" s="187">
        <f>SUM(BD2691:BD2693)</f>
        <v>0</v>
      </c>
      <c r="BH2694" s="187">
        <f>SUM(BH2691:BH2693)</f>
        <v>0</v>
      </c>
      <c r="BL2694" s="187">
        <f>SUM(BL2691:BL2693)</f>
        <v>0</v>
      </c>
      <c r="BP2694" s="187">
        <f>SUM(BP2691:BP2693)</f>
        <v>0</v>
      </c>
    </row>
    <row r="2695" spans="3:76" ht="15" customHeight="1"/>
    <row r="2696" spans="3:76" ht="15" customHeight="1">
      <c r="C2696" s="198"/>
      <c r="D2696" s="198"/>
      <c r="E2696" s="198"/>
      <c r="F2696" s="198"/>
      <c r="G2696" s="198"/>
      <c r="H2696" s="198"/>
      <c r="I2696" s="198"/>
      <c r="J2696" s="198"/>
      <c r="K2696" s="198"/>
      <c r="L2696" s="198"/>
      <c r="M2696" s="198"/>
      <c r="N2696" s="198"/>
      <c r="O2696" s="198"/>
      <c r="P2696" s="90"/>
      <c r="Q2696" s="90"/>
      <c r="R2696" s="90"/>
      <c r="S2696" s="90"/>
      <c r="T2696" s="90"/>
      <c r="U2696" s="90"/>
      <c r="V2696" s="90"/>
      <c r="W2696" s="90"/>
      <c r="X2696" s="90"/>
      <c r="Y2696" s="90"/>
      <c r="Z2696" s="90"/>
      <c r="AA2696" s="722" t="s">
        <v>1525</v>
      </c>
      <c r="AB2696" s="722"/>
      <c r="AC2696" s="722"/>
      <c r="AD2696" s="722"/>
    </row>
    <row r="2697" spans="3:76" ht="36" customHeight="1">
      <c r="C2697" s="796" t="s">
        <v>1330</v>
      </c>
      <c r="D2697" s="797"/>
      <c r="E2697" s="797"/>
      <c r="F2697" s="797"/>
      <c r="G2697" s="797"/>
      <c r="H2697" s="797"/>
      <c r="I2697" s="797"/>
      <c r="J2697" s="797"/>
      <c r="K2697" s="797"/>
      <c r="L2697" s="798"/>
      <c r="M2697" s="696" t="s">
        <v>2776</v>
      </c>
      <c r="N2697" s="697"/>
      <c r="O2697" s="697"/>
      <c r="P2697" s="697"/>
      <c r="Q2697" s="697"/>
      <c r="R2697" s="697"/>
      <c r="S2697" s="697"/>
      <c r="T2697" s="697"/>
      <c r="U2697" s="697"/>
      <c r="V2697" s="697"/>
      <c r="W2697" s="697"/>
      <c r="X2697" s="697"/>
      <c r="Y2697" s="697"/>
      <c r="Z2697" s="697"/>
      <c r="AA2697" s="697"/>
      <c r="AB2697" s="697"/>
      <c r="AC2697" s="697"/>
      <c r="AD2697" s="698"/>
    </row>
    <row r="2698" spans="3:76" ht="15" customHeight="1">
      <c r="C2698" s="799"/>
      <c r="D2698" s="800"/>
      <c r="E2698" s="800"/>
      <c r="F2698" s="800"/>
      <c r="G2698" s="800"/>
      <c r="H2698" s="800"/>
      <c r="I2698" s="800"/>
      <c r="J2698" s="800"/>
      <c r="K2698" s="800"/>
      <c r="L2698" s="801"/>
      <c r="M2698" s="721" t="s">
        <v>553</v>
      </c>
      <c r="N2698" s="721"/>
      <c r="O2698" s="721"/>
      <c r="P2698" s="721" t="s">
        <v>554</v>
      </c>
      <c r="Q2698" s="721"/>
      <c r="R2698" s="721"/>
      <c r="S2698" s="721"/>
      <c r="T2698" s="721"/>
      <c r="U2698" s="721"/>
      <c r="V2698" s="721"/>
      <c r="W2698" s="721"/>
      <c r="X2698" s="721"/>
      <c r="Y2698" s="721" t="s">
        <v>555</v>
      </c>
      <c r="Z2698" s="721"/>
      <c r="AA2698" s="721"/>
      <c r="AB2698" s="721"/>
      <c r="AC2698" s="721"/>
      <c r="AD2698" s="721"/>
    </row>
    <row r="2699" spans="3:76" ht="36" customHeight="1">
      <c r="C2699" s="799"/>
      <c r="D2699" s="800"/>
      <c r="E2699" s="800"/>
      <c r="F2699" s="800"/>
      <c r="G2699" s="800"/>
      <c r="H2699" s="800"/>
      <c r="I2699" s="800"/>
      <c r="J2699" s="800"/>
      <c r="K2699" s="800"/>
      <c r="L2699" s="801"/>
      <c r="M2699" s="721" t="s">
        <v>532</v>
      </c>
      <c r="N2699" s="721"/>
      <c r="O2699" s="721"/>
      <c r="P2699" s="721" t="s">
        <v>535</v>
      </c>
      <c r="Q2699" s="721"/>
      <c r="R2699" s="721"/>
      <c r="S2699" s="721" t="s">
        <v>537</v>
      </c>
      <c r="T2699" s="721"/>
      <c r="U2699" s="721"/>
      <c r="V2699" s="721" t="s">
        <v>539</v>
      </c>
      <c r="W2699" s="721"/>
      <c r="X2699" s="721"/>
      <c r="Y2699" s="721" t="s">
        <v>542</v>
      </c>
      <c r="Z2699" s="721"/>
      <c r="AA2699" s="721"/>
      <c r="AB2699" s="606" t="s">
        <v>544</v>
      </c>
      <c r="AC2699" s="607"/>
      <c r="AD2699" s="608"/>
      <c r="AG2699" s="766" t="s">
        <v>532</v>
      </c>
      <c r="AH2699" s="766"/>
      <c r="AI2699" s="766"/>
      <c r="AJ2699" s="766"/>
      <c r="AK2699" s="767" t="s">
        <v>535</v>
      </c>
      <c r="AL2699" s="767"/>
      <c r="AM2699" s="767"/>
      <c r="AN2699" s="767"/>
      <c r="AO2699" s="765" t="s">
        <v>537</v>
      </c>
      <c r="AP2699" s="765"/>
      <c r="AQ2699" s="765"/>
      <c r="AR2699" s="765"/>
      <c r="AS2699" s="688" t="s">
        <v>539</v>
      </c>
      <c r="AT2699" s="688"/>
      <c r="AU2699" s="688"/>
      <c r="AV2699" s="688"/>
      <c r="AW2699" s="765" t="s">
        <v>542</v>
      </c>
      <c r="AX2699" s="765"/>
      <c r="AY2699" s="765"/>
      <c r="AZ2699" s="765"/>
      <c r="BA2699" s="688" t="s">
        <v>544</v>
      </c>
      <c r="BB2699" s="688"/>
      <c r="BC2699" s="688"/>
      <c r="BD2699" s="688"/>
    </row>
    <row r="2700" spans="3:76" ht="48" customHeight="1">
      <c r="C2700" s="802"/>
      <c r="D2700" s="803"/>
      <c r="E2700" s="803"/>
      <c r="F2700" s="803"/>
      <c r="G2700" s="803"/>
      <c r="H2700" s="803"/>
      <c r="I2700" s="803"/>
      <c r="J2700" s="803"/>
      <c r="K2700" s="803"/>
      <c r="L2700" s="804"/>
      <c r="M2700" s="220" t="s">
        <v>205</v>
      </c>
      <c r="N2700" s="221" t="s">
        <v>115</v>
      </c>
      <c r="O2700" s="221" t="s">
        <v>116</v>
      </c>
      <c r="P2700" s="222" t="s">
        <v>205</v>
      </c>
      <c r="Q2700" s="221" t="s">
        <v>115</v>
      </c>
      <c r="R2700" s="221" t="s">
        <v>116</v>
      </c>
      <c r="S2700" s="222" t="s">
        <v>205</v>
      </c>
      <c r="T2700" s="221" t="s">
        <v>115</v>
      </c>
      <c r="U2700" s="221" t="s">
        <v>116</v>
      </c>
      <c r="V2700" s="222" t="s">
        <v>205</v>
      </c>
      <c r="W2700" s="221" t="s">
        <v>115</v>
      </c>
      <c r="X2700" s="221" t="s">
        <v>116</v>
      </c>
      <c r="Y2700" s="222" t="s">
        <v>205</v>
      </c>
      <c r="Z2700" s="221" t="s">
        <v>115</v>
      </c>
      <c r="AA2700" s="221" t="s">
        <v>116</v>
      </c>
      <c r="AB2700" s="184" t="s">
        <v>205</v>
      </c>
      <c r="AC2700" s="141" t="s">
        <v>115</v>
      </c>
      <c r="AD2700" s="141" t="s">
        <v>116</v>
      </c>
      <c r="AG2700" s="186" t="s">
        <v>8061</v>
      </c>
      <c r="AH2700" s="186" t="s">
        <v>8062</v>
      </c>
      <c r="AI2700" s="186" t="s">
        <v>8063</v>
      </c>
      <c r="AJ2700" s="186" t="s">
        <v>8064</v>
      </c>
      <c r="AK2700" s="185" t="s">
        <v>8061</v>
      </c>
      <c r="AL2700" s="185" t="s">
        <v>8062</v>
      </c>
      <c r="AM2700" s="185" t="s">
        <v>8063</v>
      </c>
      <c r="AN2700" s="185" t="s">
        <v>8064</v>
      </c>
      <c r="AO2700" s="186" t="s">
        <v>8061</v>
      </c>
      <c r="AP2700" s="186" t="s">
        <v>8062</v>
      </c>
      <c r="AQ2700" s="186" t="s">
        <v>8063</v>
      </c>
      <c r="AR2700" s="186" t="s">
        <v>8064</v>
      </c>
      <c r="AS2700" s="185" t="s">
        <v>8061</v>
      </c>
      <c r="AT2700" s="185" t="s">
        <v>8062</v>
      </c>
      <c r="AU2700" s="185" t="s">
        <v>8063</v>
      </c>
      <c r="AV2700" s="185" t="s">
        <v>8064</v>
      </c>
      <c r="AW2700" s="186" t="s">
        <v>8061</v>
      </c>
      <c r="AX2700" s="186" t="s">
        <v>8062</v>
      </c>
      <c r="AY2700" s="186" t="s">
        <v>8063</v>
      </c>
      <c r="AZ2700" s="186" t="s">
        <v>8064</v>
      </c>
      <c r="BA2700" s="185" t="s">
        <v>8061</v>
      </c>
      <c r="BB2700" s="185" t="s">
        <v>8062</v>
      </c>
      <c r="BC2700" s="185" t="s">
        <v>8063</v>
      </c>
      <c r="BD2700" s="185" t="s">
        <v>8064</v>
      </c>
    </row>
    <row r="2701" spans="3:76" ht="15" customHeight="1">
      <c r="C2701" s="139" t="s">
        <v>23</v>
      </c>
      <c r="D2701" s="711" t="s">
        <v>1881</v>
      </c>
      <c r="E2701" s="712"/>
      <c r="F2701" s="712"/>
      <c r="G2701" s="712"/>
      <c r="H2701" s="712"/>
      <c r="I2701" s="712"/>
      <c r="J2701" s="712"/>
      <c r="K2701" s="712"/>
      <c r="L2701" s="713"/>
      <c r="M2701" s="9"/>
      <c r="N2701" s="9"/>
      <c r="O2701" s="9"/>
      <c r="P2701" s="9"/>
      <c r="Q2701" s="9"/>
      <c r="R2701" s="9"/>
      <c r="S2701" s="9"/>
      <c r="T2701" s="9"/>
      <c r="U2701" s="9"/>
      <c r="V2701" s="9"/>
      <c r="W2701" s="9"/>
      <c r="X2701" s="9"/>
      <c r="Y2701" s="9"/>
      <c r="Z2701" s="9"/>
      <c r="AA2701" s="9"/>
      <c r="AB2701" s="9"/>
      <c r="AC2701" s="9"/>
      <c r="AD2701" s="9"/>
      <c r="AG2701" s="178">
        <f>M2701</f>
        <v>0</v>
      </c>
      <c r="AH2701" s="178">
        <f>COUNTIF(N2701:O2701,"NS")</f>
        <v>0</v>
      </c>
      <c r="AI2701" s="190">
        <f>IF(COUNTIF(N2701:O2701,"NA")=2,"NA",SUM(N2701:O2701))</f>
        <v>0</v>
      </c>
      <c r="AJ2701" s="187">
        <f t="shared" ref="AJ2701" si="4366">IF($AJ$2723=$AH$2723, 0,  IF(OR(AND(AG2701=0, AH2701&gt;0),AND(AG2701="NS", AI2701&gt;0), AND(AG2701="NS", AH2701=0, AI2701=0)), 1, IF(OR(AND(AG2701&gt;0, AH2701=2), AND(AG2701="NS", AH2701=2), AND(AG2701="NS", AI2701=0, AH2701&gt;0), AG2701=AI2701), 0, 1)))</f>
        <v>0</v>
      </c>
      <c r="AK2701" s="176">
        <f>P2701</f>
        <v>0</v>
      </c>
      <c r="AL2701" s="176">
        <f>COUNTIF(Q2701:R2701,"NS")</f>
        <v>0</v>
      </c>
      <c r="AM2701" s="177">
        <f>IF(COUNTIF(Q2701:R2701,"NA")=2,"NA",SUM(Q2701:R2701))</f>
        <v>0</v>
      </c>
      <c r="AN2701" s="187">
        <f t="shared" ref="AN2701" si="4367">IF($AJ$2723=$AH$2723, 0,  IF(OR(AND(AK2701=0, AL2701&gt;0),AND(AK2701="NS", AM2701&gt;0), AND(AK2701="NS", AL2701=0, AM2701=0)), 1, IF(OR(AND(AK2701&gt;0, AL2701=2), AND(AK2701="NS", AL2701=2), AND(AK2701="NS", AM2701=0, AL2701&gt;0), AK2701=AM2701), 0, 1)))</f>
        <v>0</v>
      </c>
      <c r="AO2701" s="178">
        <f>S2701</f>
        <v>0</v>
      </c>
      <c r="AP2701" s="178">
        <f>COUNTIF(T2701:U2701,"NS")</f>
        <v>0</v>
      </c>
      <c r="AQ2701" s="190">
        <f>IF(COUNTIF(T2701:U2701,"NA")=2,"NA",SUM(T2701:U2701))</f>
        <v>0</v>
      </c>
      <c r="AR2701" s="187">
        <f t="shared" ref="AR2701" si="4368">IF($AJ$2723=$AH$2723, 0,  IF(OR(AND(AO2701=0, AP2701&gt;0),AND(AO2701="NS", AQ2701&gt;0), AND(AO2701="NS", AP2701=0, AQ2701=0)), 1, IF(OR(AND(AO2701&gt;0, AP2701=2), AND(AO2701="NS", AP2701=2), AND(AO2701="NS", AQ2701=0, AP2701&gt;0), AO2701=AQ2701), 0, 1)))</f>
        <v>0</v>
      </c>
      <c r="AS2701" s="176">
        <f>V2701</f>
        <v>0</v>
      </c>
      <c r="AT2701" s="176">
        <f>COUNTIF(W2701:X2701,"NS")</f>
        <v>0</v>
      </c>
      <c r="AU2701" s="177">
        <f>IF(COUNTIF(W2701:X2701,"NA")=2,"NA",SUM(W2701:X2701))</f>
        <v>0</v>
      </c>
      <c r="AV2701" s="187">
        <f t="shared" ref="AV2701" si="4369">IF($AJ$2723=$AH$2723, 0,  IF(OR(AND(AS2701=0, AT2701&gt;0),AND(AS2701="NS", AU2701&gt;0), AND(AS2701="NS", AT2701=0, AU2701=0)), 1, IF(OR(AND(AS2701&gt;0, AT2701=2), AND(AS2701="NS", AT2701=2), AND(AS2701="NS", AU2701=0, AT2701&gt;0), AS2701=AU2701), 0, 1)))</f>
        <v>0</v>
      </c>
      <c r="AW2701" s="178">
        <f>Y2701</f>
        <v>0</v>
      </c>
      <c r="AX2701" s="178">
        <f>COUNTIF(Z2701:AA2701,"NS")</f>
        <v>0</v>
      </c>
      <c r="AY2701" s="190">
        <f>IF(COUNTIF(Z2701:AA2701,"NA")=2,"NA",SUM(Z2701:AA2701))</f>
        <v>0</v>
      </c>
      <c r="AZ2701" s="187">
        <f t="shared" ref="AZ2701" si="4370">IF($AJ$2723=$AH$2723, 0,  IF(OR(AND(AW2701=0, AX2701&gt;0),AND(AW2701="NS", AY2701&gt;0), AND(AW2701="NS", AX2701=0, AY2701=0)), 1, IF(OR(AND(AW2701&gt;0, AX2701=2), AND(AW2701="NS", AX2701=2), AND(AW2701="NS", AY2701=0, AX2701&gt;0), AW2701=AY2701), 0, 1)))</f>
        <v>0</v>
      </c>
      <c r="BA2701" s="176">
        <f>AB2701</f>
        <v>0</v>
      </c>
      <c r="BB2701" s="176">
        <f>COUNTIF(AC2701:AD2701,"NS")</f>
        <v>0</v>
      </c>
      <c r="BC2701" s="177">
        <f>IF(COUNTIF(AC2701:AD2701,"NA")=2,"NA",SUM(AC2701:AD2701))</f>
        <v>0</v>
      </c>
      <c r="BD2701" s="187">
        <f t="shared" ref="BD2701" si="4371">IF($AJ$2723=$AH$2723, 0,  IF(OR(AND(BA2701=0, BB2701&gt;0),AND(BA2701="NS", BC2701&gt;0), AND(BA2701="NS", BB2701=0, BC2701=0)), 1, IF(OR(AND(BA2701&gt;0, BB2701=2), AND(BA2701="NS", BB2701=2), AND(BA2701="NS", BC2701=0, BB2701&gt;0), BA2701=BC2701), 0, 1)))</f>
        <v>0</v>
      </c>
    </row>
    <row r="2702" spans="3:76" ht="15" customHeight="1">
      <c r="C2702" s="139" t="s">
        <v>30</v>
      </c>
      <c r="D2702" s="711" t="s">
        <v>1882</v>
      </c>
      <c r="E2702" s="712"/>
      <c r="F2702" s="712"/>
      <c r="G2702" s="712"/>
      <c r="H2702" s="712"/>
      <c r="I2702" s="712"/>
      <c r="J2702" s="712"/>
      <c r="K2702" s="712"/>
      <c r="L2702" s="713"/>
      <c r="M2702" s="9"/>
      <c r="N2702" s="9"/>
      <c r="O2702" s="9"/>
      <c r="P2702" s="9"/>
      <c r="Q2702" s="9"/>
      <c r="R2702" s="9"/>
      <c r="S2702" s="9"/>
      <c r="T2702" s="9"/>
      <c r="U2702" s="9"/>
      <c r="V2702" s="9"/>
      <c r="W2702" s="9"/>
      <c r="X2702" s="9"/>
      <c r="Y2702" s="9"/>
      <c r="Z2702" s="9"/>
      <c r="AA2702" s="9"/>
      <c r="AB2702" s="9"/>
      <c r="AC2702" s="9"/>
      <c r="AD2702" s="9"/>
      <c r="AG2702" s="178">
        <f t="shared" ref="AG2702:AG2703" si="4372">M2702</f>
        <v>0</v>
      </c>
      <c r="AH2702" s="178">
        <f t="shared" ref="AH2702:AH2703" si="4373">COUNTIF(N2702:O2702,"NS")</f>
        <v>0</v>
      </c>
      <c r="AI2702" s="190">
        <f t="shared" ref="AI2702:AI2703" si="4374">IF(COUNTIF(N2702:O2702,"NA")=2,"NA",SUM(N2702:O2702))</f>
        <v>0</v>
      </c>
      <c r="AJ2702" s="187">
        <f t="shared" ref="AJ2702:AJ2703" si="4375">IF($AJ$2723=$AH$2723, 0,  IF(OR(AND(AG2702=0, AH2702&gt;0),AND(AG2702="NS", AI2702&gt;0), AND(AG2702="NS", AH2702=0, AI2702=0)), 1, IF(OR(AND(AG2702&gt;0, AH2702=2), AND(AG2702="NS", AH2702=2), AND(AG2702="NS", AI2702=0, AH2702&gt;0), AG2702=AI2702), 0, 1)))</f>
        <v>0</v>
      </c>
      <c r="AK2702" s="176">
        <f t="shared" ref="AK2702:AK2703" si="4376">P2702</f>
        <v>0</v>
      </c>
      <c r="AL2702" s="176">
        <f t="shared" ref="AL2702:AL2703" si="4377">COUNTIF(Q2702:R2702,"NS")</f>
        <v>0</v>
      </c>
      <c r="AM2702" s="177">
        <f t="shared" ref="AM2702:AM2703" si="4378">IF(COUNTIF(Q2702:R2702,"NA")=2,"NA",SUM(Q2702:R2702))</f>
        <v>0</v>
      </c>
      <c r="AN2702" s="187">
        <f t="shared" ref="AN2702:AN2703" si="4379">IF($AJ$2723=$AH$2723, 0,  IF(OR(AND(AK2702=0, AL2702&gt;0),AND(AK2702="NS", AM2702&gt;0), AND(AK2702="NS", AL2702=0, AM2702=0)), 1, IF(OR(AND(AK2702&gt;0, AL2702=2), AND(AK2702="NS", AL2702=2), AND(AK2702="NS", AM2702=0, AL2702&gt;0), AK2702=AM2702), 0, 1)))</f>
        <v>0</v>
      </c>
      <c r="AO2702" s="178">
        <f t="shared" ref="AO2702:AO2703" si="4380">S2702</f>
        <v>0</v>
      </c>
      <c r="AP2702" s="178">
        <f t="shared" ref="AP2702:AP2703" si="4381">COUNTIF(T2702:U2702,"NS")</f>
        <v>0</v>
      </c>
      <c r="AQ2702" s="190">
        <f t="shared" ref="AQ2702:AQ2703" si="4382">IF(COUNTIF(T2702:U2702,"NA")=2,"NA",SUM(T2702:U2702))</f>
        <v>0</v>
      </c>
      <c r="AR2702" s="187">
        <f t="shared" ref="AR2702:AR2703" si="4383">IF($AJ$2723=$AH$2723, 0,  IF(OR(AND(AO2702=0, AP2702&gt;0),AND(AO2702="NS", AQ2702&gt;0), AND(AO2702="NS", AP2702=0, AQ2702=0)), 1, IF(OR(AND(AO2702&gt;0, AP2702=2), AND(AO2702="NS", AP2702=2), AND(AO2702="NS", AQ2702=0, AP2702&gt;0), AO2702=AQ2702), 0, 1)))</f>
        <v>0</v>
      </c>
      <c r="AS2702" s="176">
        <f t="shared" ref="AS2702:AS2703" si="4384">V2702</f>
        <v>0</v>
      </c>
      <c r="AT2702" s="176">
        <f t="shared" ref="AT2702:AT2703" si="4385">COUNTIF(W2702:X2702,"NS")</f>
        <v>0</v>
      </c>
      <c r="AU2702" s="177">
        <f t="shared" ref="AU2702:AU2703" si="4386">IF(COUNTIF(W2702:X2702,"NA")=2,"NA",SUM(W2702:X2702))</f>
        <v>0</v>
      </c>
      <c r="AV2702" s="187">
        <f t="shared" ref="AV2702:AV2703" si="4387">IF($AJ$2723=$AH$2723, 0,  IF(OR(AND(AS2702=0, AT2702&gt;0),AND(AS2702="NS", AU2702&gt;0), AND(AS2702="NS", AT2702=0, AU2702=0)), 1, IF(OR(AND(AS2702&gt;0, AT2702=2), AND(AS2702="NS", AT2702=2), AND(AS2702="NS", AU2702=0, AT2702&gt;0), AS2702=AU2702), 0, 1)))</f>
        <v>0</v>
      </c>
      <c r="AW2702" s="178">
        <f t="shared" ref="AW2702:AW2703" si="4388">Y2702</f>
        <v>0</v>
      </c>
      <c r="AX2702" s="178">
        <f t="shared" ref="AX2702:AX2703" si="4389">COUNTIF(Z2702:AA2702,"NS")</f>
        <v>0</v>
      </c>
      <c r="AY2702" s="190">
        <f t="shared" ref="AY2702:AY2703" si="4390">IF(COUNTIF(Z2702:AA2702,"NA")=2,"NA",SUM(Z2702:AA2702))</f>
        <v>0</v>
      </c>
      <c r="AZ2702" s="187">
        <f t="shared" ref="AZ2702:AZ2703" si="4391">IF($AJ$2723=$AH$2723, 0,  IF(OR(AND(AW2702=0, AX2702&gt;0),AND(AW2702="NS", AY2702&gt;0), AND(AW2702="NS", AX2702=0, AY2702=0)), 1, IF(OR(AND(AW2702&gt;0, AX2702=2), AND(AW2702="NS", AX2702=2), AND(AW2702="NS", AY2702=0, AX2702&gt;0), AW2702=AY2702), 0, 1)))</f>
        <v>0</v>
      </c>
      <c r="BA2702" s="176">
        <f t="shared" ref="BA2702:BA2703" si="4392">AB2702</f>
        <v>0</v>
      </c>
      <c r="BB2702" s="176">
        <f t="shared" ref="BB2702:BB2703" si="4393">COUNTIF(AC2702:AD2702,"NS")</f>
        <v>0</v>
      </c>
      <c r="BC2702" s="177">
        <f t="shared" ref="BC2702:BC2703" si="4394">IF(COUNTIF(AC2702:AD2702,"NA")=2,"NA",SUM(AC2702:AD2702))</f>
        <v>0</v>
      </c>
      <c r="BD2702" s="187">
        <f t="shared" ref="BD2702:BD2703" si="4395">IF($AJ$2723=$AH$2723, 0,  IF(OR(AND(BA2702=0, BB2702&gt;0),AND(BA2702="NS", BC2702&gt;0), AND(BA2702="NS", BB2702=0, BC2702=0)), 1, IF(OR(AND(BA2702&gt;0, BB2702=2), AND(BA2702="NS", BB2702=2), AND(BA2702="NS", BC2702=0, BB2702&gt;0), BA2702=BC2702), 0, 1)))</f>
        <v>0</v>
      </c>
    </row>
    <row r="2703" spans="3:76" ht="15" customHeight="1">
      <c r="C2703" s="139" t="s">
        <v>36</v>
      </c>
      <c r="D2703" s="711" t="s">
        <v>182</v>
      </c>
      <c r="E2703" s="712"/>
      <c r="F2703" s="712"/>
      <c r="G2703" s="712"/>
      <c r="H2703" s="712"/>
      <c r="I2703" s="712"/>
      <c r="J2703" s="712"/>
      <c r="K2703" s="712"/>
      <c r="L2703" s="713"/>
      <c r="M2703" s="9"/>
      <c r="N2703" s="9"/>
      <c r="O2703" s="9"/>
      <c r="P2703" s="9"/>
      <c r="Q2703" s="9"/>
      <c r="R2703" s="9"/>
      <c r="S2703" s="9"/>
      <c r="T2703" s="9"/>
      <c r="U2703" s="9"/>
      <c r="V2703" s="9"/>
      <c r="W2703" s="9"/>
      <c r="X2703" s="9"/>
      <c r="Y2703" s="9"/>
      <c r="Z2703" s="9"/>
      <c r="AA2703" s="9"/>
      <c r="AB2703" s="9"/>
      <c r="AC2703" s="9"/>
      <c r="AD2703" s="9"/>
      <c r="AG2703" s="178">
        <f t="shared" si="4372"/>
        <v>0</v>
      </c>
      <c r="AH2703" s="178">
        <f t="shared" si="4373"/>
        <v>0</v>
      </c>
      <c r="AI2703" s="190">
        <f t="shared" si="4374"/>
        <v>0</v>
      </c>
      <c r="AJ2703" s="187">
        <f t="shared" si="4375"/>
        <v>0</v>
      </c>
      <c r="AK2703" s="176">
        <f t="shared" si="4376"/>
        <v>0</v>
      </c>
      <c r="AL2703" s="176">
        <f t="shared" si="4377"/>
        <v>0</v>
      </c>
      <c r="AM2703" s="177">
        <f t="shared" si="4378"/>
        <v>0</v>
      </c>
      <c r="AN2703" s="187">
        <f t="shared" si="4379"/>
        <v>0</v>
      </c>
      <c r="AO2703" s="178">
        <f t="shared" si="4380"/>
        <v>0</v>
      </c>
      <c r="AP2703" s="178">
        <f t="shared" si="4381"/>
        <v>0</v>
      </c>
      <c r="AQ2703" s="190">
        <f t="shared" si="4382"/>
        <v>0</v>
      </c>
      <c r="AR2703" s="187">
        <f t="shared" si="4383"/>
        <v>0</v>
      </c>
      <c r="AS2703" s="176">
        <f t="shared" si="4384"/>
        <v>0</v>
      </c>
      <c r="AT2703" s="176">
        <f t="shared" si="4385"/>
        <v>0</v>
      </c>
      <c r="AU2703" s="177">
        <f t="shared" si="4386"/>
        <v>0</v>
      </c>
      <c r="AV2703" s="187">
        <f t="shared" si="4387"/>
        <v>0</v>
      </c>
      <c r="AW2703" s="178">
        <f t="shared" si="4388"/>
        <v>0</v>
      </c>
      <c r="AX2703" s="178">
        <f t="shared" si="4389"/>
        <v>0</v>
      </c>
      <c r="AY2703" s="190">
        <f t="shared" si="4390"/>
        <v>0</v>
      </c>
      <c r="AZ2703" s="187">
        <f t="shared" si="4391"/>
        <v>0</v>
      </c>
      <c r="BA2703" s="176">
        <f t="shared" si="4392"/>
        <v>0</v>
      </c>
      <c r="BB2703" s="176">
        <f t="shared" si="4393"/>
        <v>0</v>
      </c>
      <c r="BC2703" s="177">
        <f t="shared" si="4394"/>
        <v>0</v>
      </c>
      <c r="BD2703" s="187">
        <f t="shared" si="4395"/>
        <v>0</v>
      </c>
    </row>
    <row r="2704" spans="3:76" ht="15" customHeight="1">
      <c r="C2704" s="198"/>
      <c r="D2704" s="198"/>
      <c r="E2704" s="198"/>
      <c r="F2704" s="198"/>
      <c r="G2704" s="198"/>
      <c r="I2704" s="144"/>
      <c r="J2704" s="144"/>
      <c r="K2704" s="144"/>
      <c r="L2704" s="144"/>
      <c r="M2704" s="509">
        <f>IF(AND(SUM(M2701:M2703)=0,COUNTIF(M2701:M2703,"NS")&gt;0),"NS",
IF(AND(SUM(M2701:M2703)=0,COUNTIF(M2701:M2703,0)&gt;0),0,
IF(AND(SUM(M2701:M2703)=0,COUNTIF(M2701:M2703,"NA")&gt;0),"NA",
SUM(M2701:M2703))))</f>
        <v>0</v>
      </c>
      <c r="N2704" s="509">
        <f t="shared" ref="N2704:AD2704" si="4396">IF(AND(SUM(N2701:N2703)=0,COUNTIF(N2701:N2703,"NS")&gt;0),"NS",
IF(AND(SUM(N2701:N2703)=0,COUNTIF(N2701:N2703,0)&gt;0),0,
IF(AND(SUM(N2701:N2703)=0,COUNTIF(N2701:N2703,"NA")&gt;0),"NA",
SUM(N2701:N2703))))</f>
        <v>0</v>
      </c>
      <c r="O2704" s="509">
        <f t="shared" si="4396"/>
        <v>0</v>
      </c>
      <c r="P2704" s="509">
        <f t="shared" si="4396"/>
        <v>0</v>
      </c>
      <c r="Q2704" s="509">
        <f t="shared" si="4396"/>
        <v>0</v>
      </c>
      <c r="R2704" s="509">
        <f t="shared" si="4396"/>
        <v>0</v>
      </c>
      <c r="S2704" s="509">
        <f t="shared" si="4396"/>
        <v>0</v>
      </c>
      <c r="T2704" s="509">
        <f t="shared" si="4396"/>
        <v>0</v>
      </c>
      <c r="U2704" s="509">
        <f t="shared" si="4396"/>
        <v>0</v>
      </c>
      <c r="V2704" s="509">
        <f t="shared" si="4396"/>
        <v>0</v>
      </c>
      <c r="W2704" s="509">
        <f t="shared" si="4396"/>
        <v>0</v>
      </c>
      <c r="X2704" s="509">
        <f t="shared" si="4396"/>
        <v>0</v>
      </c>
      <c r="Y2704" s="509">
        <f t="shared" si="4396"/>
        <v>0</v>
      </c>
      <c r="Z2704" s="509">
        <f t="shared" si="4396"/>
        <v>0</v>
      </c>
      <c r="AA2704" s="509">
        <f t="shared" si="4396"/>
        <v>0</v>
      </c>
      <c r="AB2704" s="509">
        <f t="shared" si="4396"/>
        <v>0</v>
      </c>
      <c r="AC2704" s="509">
        <f t="shared" si="4396"/>
        <v>0</v>
      </c>
      <c r="AD2704" s="509">
        <f t="shared" si="4396"/>
        <v>0</v>
      </c>
      <c r="AJ2704" s="187">
        <f>SUM(AJ2701:AJ2703)</f>
        <v>0</v>
      </c>
      <c r="AN2704" s="187">
        <f>SUM(AN2701:AN2703)</f>
        <v>0</v>
      </c>
      <c r="AR2704" s="187">
        <f>SUM(AR2701:AR2703)</f>
        <v>0</v>
      </c>
      <c r="AV2704" s="187">
        <f>SUM(AV2701:AV2703)</f>
        <v>0</v>
      </c>
      <c r="AZ2704" s="187">
        <f>SUM(AZ2701:AZ2703)</f>
        <v>0</v>
      </c>
      <c r="BD2704" s="187">
        <f>SUM(BD2701:BD2703)</f>
        <v>0</v>
      </c>
    </row>
    <row r="2705" spans="2:52" ht="15" customHeight="1">
      <c r="C2705" s="198"/>
      <c r="D2705" s="198"/>
      <c r="E2705" s="198"/>
      <c r="F2705" s="198"/>
      <c r="G2705" s="198"/>
      <c r="H2705" s="180"/>
      <c r="I2705" s="144"/>
      <c r="J2705" s="144"/>
      <c r="K2705" s="144"/>
      <c r="L2705" s="144"/>
      <c r="M2705" s="144"/>
      <c r="N2705" s="144"/>
      <c r="O2705" s="144"/>
      <c r="P2705" s="144"/>
      <c r="Q2705" s="144"/>
      <c r="R2705" s="144"/>
      <c r="S2705" s="144"/>
      <c r="T2705" s="144"/>
      <c r="U2705" s="144"/>
      <c r="V2705" s="144"/>
      <c r="W2705" s="144"/>
      <c r="X2705" s="144"/>
      <c r="Y2705" s="144"/>
      <c r="Z2705" s="144"/>
      <c r="AA2705" s="144"/>
      <c r="AB2705" s="144"/>
      <c r="AC2705" s="144"/>
      <c r="AD2705" s="144"/>
    </row>
    <row r="2706" spans="2:52" ht="15" customHeight="1">
      <c r="C2706" s="198"/>
      <c r="D2706" s="198"/>
      <c r="E2706" s="198"/>
      <c r="F2706" s="198"/>
      <c r="G2706" s="198"/>
      <c r="H2706" s="180"/>
      <c r="I2706" s="144"/>
      <c r="J2706" s="144"/>
      <c r="K2706" s="144"/>
      <c r="L2706" s="144"/>
      <c r="M2706" s="144"/>
      <c r="N2706" s="144"/>
      <c r="O2706" s="144"/>
      <c r="P2706" s="90"/>
      <c r="Q2706" s="90"/>
      <c r="R2706" s="90"/>
      <c r="S2706" s="90"/>
      <c r="T2706" s="90"/>
      <c r="U2706" s="90"/>
      <c r="V2706" s="90"/>
      <c r="W2706" s="90"/>
      <c r="X2706" s="90"/>
      <c r="Y2706" s="90"/>
      <c r="Z2706" s="90"/>
      <c r="AA2706" s="722" t="s">
        <v>1524</v>
      </c>
      <c r="AB2706" s="722"/>
      <c r="AC2706" s="722"/>
      <c r="AD2706" s="722"/>
    </row>
    <row r="2707" spans="2:52" ht="36" customHeight="1">
      <c r="C2707" s="760" t="s">
        <v>1330</v>
      </c>
      <c r="D2707" s="760"/>
      <c r="E2707" s="760"/>
      <c r="F2707" s="760"/>
      <c r="G2707" s="760"/>
      <c r="H2707" s="760"/>
      <c r="I2707" s="760"/>
      <c r="J2707" s="760"/>
      <c r="K2707" s="760"/>
      <c r="L2707" s="760"/>
      <c r="M2707" s="760"/>
      <c r="N2707" s="760"/>
      <c r="O2707" s="760"/>
      <c r="P2707" s="696" t="s">
        <v>2776</v>
      </c>
      <c r="Q2707" s="697"/>
      <c r="R2707" s="697"/>
      <c r="S2707" s="697"/>
      <c r="T2707" s="697"/>
      <c r="U2707" s="697"/>
      <c r="V2707" s="697"/>
      <c r="W2707" s="697"/>
      <c r="X2707" s="697"/>
      <c r="Y2707" s="697"/>
      <c r="Z2707" s="697"/>
      <c r="AA2707" s="697"/>
      <c r="AB2707" s="697"/>
      <c r="AC2707" s="697"/>
      <c r="AD2707" s="698"/>
    </row>
    <row r="2708" spans="2:52" ht="15" customHeight="1">
      <c r="C2708" s="760"/>
      <c r="D2708" s="760"/>
      <c r="E2708" s="760"/>
      <c r="F2708" s="760"/>
      <c r="G2708" s="760"/>
      <c r="H2708" s="760"/>
      <c r="I2708" s="760"/>
      <c r="J2708" s="760"/>
      <c r="K2708" s="760"/>
      <c r="L2708" s="760"/>
      <c r="M2708" s="760"/>
      <c r="N2708" s="760"/>
      <c r="O2708" s="760"/>
      <c r="P2708" s="606" t="s">
        <v>555</v>
      </c>
      <c r="Q2708" s="607"/>
      <c r="R2708" s="607"/>
      <c r="S2708" s="607"/>
      <c r="T2708" s="607"/>
      <c r="U2708" s="607"/>
      <c r="V2708" s="721" t="s">
        <v>556</v>
      </c>
      <c r="W2708" s="721"/>
      <c r="X2708" s="721"/>
      <c r="Y2708" s="721" t="s">
        <v>550</v>
      </c>
      <c r="Z2708" s="721"/>
      <c r="AA2708" s="721"/>
      <c r="AB2708" s="721" t="s">
        <v>182</v>
      </c>
      <c r="AC2708" s="721"/>
      <c r="AD2708" s="721"/>
    </row>
    <row r="2709" spans="2:52" ht="36" customHeight="1">
      <c r="C2709" s="760"/>
      <c r="D2709" s="760"/>
      <c r="E2709" s="760"/>
      <c r="F2709" s="760"/>
      <c r="G2709" s="760"/>
      <c r="H2709" s="760"/>
      <c r="I2709" s="760"/>
      <c r="J2709" s="760"/>
      <c r="K2709" s="760"/>
      <c r="L2709" s="760"/>
      <c r="M2709" s="760"/>
      <c r="N2709" s="760"/>
      <c r="O2709" s="760"/>
      <c r="P2709" s="606" t="s">
        <v>546</v>
      </c>
      <c r="Q2709" s="607"/>
      <c r="R2709" s="608"/>
      <c r="S2709" s="606" t="s">
        <v>548</v>
      </c>
      <c r="T2709" s="607"/>
      <c r="U2709" s="608"/>
      <c r="V2709" s="721"/>
      <c r="W2709" s="721"/>
      <c r="X2709" s="721"/>
      <c r="Y2709" s="721"/>
      <c r="Z2709" s="721"/>
      <c r="AA2709" s="721"/>
      <c r="AB2709" s="721"/>
      <c r="AC2709" s="721"/>
      <c r="AD2709" s="721"/>
      <c r="AG2709" s="767" t="s">
        <v>546</v>
      </c>
      <c r="AH2709" s="767"/>
      <c r="AI2709" s="767"/>
      <c r="AJ2709" s="767"/>
      <c r="AK2709" s="765" t="s">
        <v>548</v>
      </c>
      <c r="AL2709" s="765"/>
      <c r="AM2709" s="765"/>
      <c r="AN2709" s="765"/>
      <c r="AO2709" s="767" t="s">
        <v>556</v>
      </c>
      <c r="AP2709" s="767"/>
      <c r="AQ2709" s="767"/>
      <c r="AR2709" s="767"/>
      <c r="AS2709" s="718" t="s">
        <v>550</v>
      </c>
      <c r="AT2709" s="718"/>
      <c r="AU2709" s="718"/>
      <c r="AV2709" s="718"/>
      <c r="AW2709" s="688" t="s">
        <v>182</v>
      </c>
      <c r="AX2709" s="688"/>
      <c r="AY2709" s="688"/>
      <c r="AZ2709" s="688"/>
    </row>
    <row r="2710" spans="2:52" ht="48" customHeight="1">
      <c r="C2710" s="760"/>
      <c r="D2710" s="830"/>
      <c r="E2710" s="830"/>
      <c r="F2710" s="830"/>
      <c r="G2710" s="830"/>
      <c r="H2710" s="830"/>
      <c r="I2710" s="830"/>
      <c r="J2710" s="830"/>
      <c r="K2710" s="830"/>
      <c r="L2710" s="830"/>
      <c r="M2710" s="830"/>
      <c r="N2710" s="830"/>
      <c r="O2710" s="830"/>
      <c r="P2710" s="184" t="s">
        <v>205</v>
      </c>
      <c r="Q2710" s="141" t="s">
        <v>115</v>
      </c>
      <c r="R2710" s="141" t="s">
        <v>116</v>
      </c>
      <c r="S2710" s="184" t="s">
        <v>205</v>
      </c>
      <c r="T2710" s="141" t="s">
        <v>115</v>
      </c>
      <c r="U2710" s="141" t="s">
        <v>116</v>
      </c>
      <c r="V2710" s="184" t="s">
        <v>205</v>
      </c>
      <c r="W2710" s="141" t="s">
        <v>115</v>
      </c>
      <c r="X2710" s="141" t="s">
        <v>116</v>
      </c>
      <c r="Y2710" s="184" t="s">
        <v>205</v>
      </c>
      <c r="Z2710" s="141" t="s">
        <v>115</v>
      </c>
      <c r="AA2710" s="141" t="s">
        <v>116</v>
      </c>
      <c r="AB2710" s="184" t="s">
        <v>205</v>
      </c>
      <c r="AC2710" s="141" t="s">
        <v>115</v>
      </c>
      <c r="AD2710" s="141" t="s">
        <v>116</v>
      </c>
      <c r="AG2710" s="185" t="s">
        <v>8061</v>
      </c>
      <c r="AH2710" s="185" t="s">
        <v>8062</v>
      </c>
      <c r="AI2710" s="185" t="s">
        <v>8063</v>
      </c>
      <c r="AJ2710" s="185" t="s">
        <v>8064</v>
      </c>
      <c r="AK2710" s="186" t="s">
        <v>8061</v>
      </c>
      <c r="AL2710" s="186" t="s">
        <v>8062</v>
      </c>
      <c r="AM2710" s="186" t="s">
        <v>8063</v>
      </c>
      <c r="AN2710" s="186" t="s">
        <v>8064</v>
      </c>
      <c r="AO2710" s="185" t="s">
        <v>8061</v>
      </c>
      <c r="AP2710" s="185" t="s">
        <v>8062</v>
      </c>
      <c r="AQ2710" s="185" t="s">
        <v>8063</v>
      </c>
      <c r="AR2710" s="185" t="s">
        <v>8064</v>
      </c>
      <c r="AS2710" s="186" t="s">
        <v>8061</v>
      </c>
      <c r="AT2710" s="186" t="s">
        <v>8062</v>
      </c>
      <c r="AU2710" s="186" t="s">
        <v>8063</v>
      </c>
      <c r="AV2710" s="186" t="s">
        <v>8064</v>
      </c>
      <c r="AW2710" s="185" t="s">
        <v>8061</v>
      </c>
      <c r="AX2710" s="185" t="s">
        <v>8062</v>
      </c>
      <c r="AY2710" s="185" t="s">
        <v>8063</v>
      </c>
      <c r="AZ2710" s="185" t="s">
        <v>8064</v>
      </c>
    </row>
    <row r="2711" spans="2:52" ht="15" customHeight="1">
      <c r="C2711" s="223" t="s">
        <v>23</v>
      </c>
      <c r="D2711" s="677" t="s">
        <v>1881</v>
      </c>
      <c r="E2711" s="677"/>
      <c r="F2711" s="677"/>
      <c r="G2711" s="677"/>
      <c r="H2711" s="677"/>
      <c r="I2711" s="677"/>
      <c r="J2711" s="677"/>
      <c r="K2711" s="677"/>
      <c r="L2711" s="677"/>
      <c r="M2711" s="677"/>
      <c r="N2711" s="677"/>
      <c r="O2711" s="677"/>
      <c r="P2711" s="465"/>
      <c r="Q2711" s="9"/>
      <c r="R2711" s="9"/>
      <c r="S2711" s="9"/>
      <c r="T2711" s="9"/>
      <c r="U2711" s="9"/>
      <c r="V2711" s="469"/>
      <c r="W2711" s="9"/>
      <c r="X2711" s="9"/>
      <c r="Y2711" s="9"/>
      <c r="Z2711" s="9"/>
      <c r="AA2711" s="9"/>
      <c r="AB2711" s="9"/>
      <c r="AC2711" s="9"/>
      <c r="AD2711" s="9"/>
      <c r="AG2711" s="176">
        <f>P2711</f>
        <v>0</v>
      </c>
      <c r="AH2711" s="176">
        <f>COUNTIF(Q2711:R2711,"NS")</f>
        <v>0</v>
      </c>
      <c r="AI2711" s="177">
        <f>IF(COUNTIF(Q2711:R2711,"NA")=2,"NA",SUM(Q2711:R2711))</f>
        <v>0</v>
      </c>
      <c r="AJ2711" s="187">
        <f t="shared" ref="AJ2711" si="4397">IF($AJ$2723=$AH$2723, 0,  IF(OR(AND(AG2711=0, AH2711&gt;0),AND(AG2711="NS", AI2711&gt;0), AND(AG2711="NS", AH2711=0, AI2711=0)), 1, IF(OR(AND(AG2711&gt;0, AH2711=2), AND(AG2711="NS", AH2711=2), AND(AG2711="NS", AI2711=0, AH2711&gt;0), AG2711=AI2711), 0, 1)))</f>
        <v>0</v>
      </c>
      <c r="AK2711" s="178">
        <f>S2711</f>
        <v>0</v>
      </c>
      <c r="AL2711" s="178">
        <f>COUNTIF(T2711:U2711,"NS")</f>
        <v>0</v>
      </c>
      <c r="AM2711" s="190">
        <f>IF(COUNTIF(T2711:U2711,"NA")=2,"NA",SUM(T2711:U2711))</f>
        <v>0</v>
      </c>
      <c r="AN2711" s="187">
        <f t="shared" ref="AN2711" si="4398">IF($AJ$2723=$AH$2723, 0,  IF(OR(AND(AK2711=0, AL2711&gt;0),AND(AK2711="NS", AM2711&gt;0), AND(AK2711="NS", AL2711=0, AM2711=0)), 1, IF(OR(AND(AK2711&gt;0, AL2711=2), AND(AK2711="NS", AL2711=2), AND(AK2711="NS", AM2711=0, AL2711&gt;0), AK2711=AM2711), 0, 1)))</f>
        <v>0</v>
      </c>
      <c r="AO2711" s="176">
        <f>V2711</f>
        <v>0</v>
      </c>
      <c r="AP2711" s="176">
        <f>COUNTIF(W2711:X2711,"NS")</f>
        <v>0</v>
      </c>
      <c r="AQ2711" s="177">
        <f>IF(COUNTIF(W2711:X2711,"NA")=2,"NA",SUM(W2711:X2711))</f>
        <v>0</v>
      </c>
      <c r="AR2711" s="187">
        <f t="shared" ref="AR2711" si="4399">IF($AJ$2723=$AH$2723, 0,  IF(OR(AND(AO2711=0, AP2711&gt;0),AND(AO2711="NS", AQ2711&gt;0), AND(AO2711="NS", AP2711=0, AQ2711=0)), 1, IF(OR(AND(AO2711&gt;0, AP2711=2), AND(AO2711="NS", AP2711=2), AND(AO2711="NS", AQ2711=0, AP2711&gt;0), AO2711=AQ2711), 0, 1)))</f>
        <v>0</v>
      </c>
      <c r="AS2711" s="178">
        <f>Y2711</f>
        <v>0</v>
      </c>
      <c r="AT2711" s="178">
        <f>COUNTIF(Z2711:AA2711,"NS")</f>
        <v>0</v>
      </c>
      <c r="AU2711" s="190">
        <f>IF(COUNTIF(Z2711:AA2711,"NA")=2,"NA",SUM(Z2711:AA2711))</f>
        <v>0</v>
      </c>
      <c r="AV2711" s="187">
        <f t="shared" ref="AV2711" si="4400">IF($AJ$2723=$AH$2723, 0,  IF(OR(AND(AS2711=0, AT2711&gt;0),AND(AS2711="NS", AU2711&gt;0), AND(AS2711="NS", AT2711=0, AU2711=0)), 1, IF(OR(AND(AS2711&gt;0, AT2711=2), AND(AS2711="NS", AT2711=2), AND(AS2711="NS", AU2711=0, AT2711&gt;0), AS2711=AU2711), 0, 1)))</f>
        <v>0</v>
      </c>
      <c r="AW2711" s="176">
        <f>AB2711</f>
        <v>0</v>
      </c>
      <c r="AX2711" s="176">
        <f>COUNTIF(AC2711:AD2711,"NS")</f>
        <v>0</v>
      </c>
      <c r="AY2711" s="177">
        <f>IF(COUNTIF(AC2711:AD2711,"NA")=2,"NA",SUM(AC2711:AD2711))</f>
        <v>0</v>
      </c>
      <c r="AZ2711" s="187">
        <f t="shared" ref="AZ2711" si="4401">IF($AJ$2723=$AH$2723, 0,  IF(OR(AND(AW2711=0, AX2711&gt;0),AND(AW2711="NS", AY2711&gt;0), AND(AW2711="NS", AX2711=0, AY2711=0)), 1, IF(OR(AND(AW2711&gt;0, AX2711=2), AND(AW2711="NS", AX2711=2), AND(AW2711="NS", AY2711=0, AX2711&gt;0), AW2711=AY2711), 0, 1)))</f>
        <v>0</v>
      </c>
    </row>
    <row r="2712" spans="2:52" ht="15" customHeight="1">
      <c r="C2712" s="223" t="s">
        <v>30</v>
      </c>
      <c r="D2712" s="677" t="s">
        <v>1882</v>
      </c>
      <c r="E2712" s="677"/>
      <c r="F2712" s="677"/>
      <c r="G2712" s="677"/>
      <c r="H2712" s="677"/>
      <c r="I2712" s="677"/>
      <c r="J2712" s="677"/>
      <c r="K2712" s="677"/>
      <c r="L2712" s="677"/>
      <c r="M2712" s="677"/>
      <c r="N2712" s="677"/>
      <c r="O2712" s="677"/>
      <c r="P2712" s="465"/>
      <c r="Q2712" s="9"/>
      <c r="R2712" s="9"/>
      <c r="S2712" s="9"/>
      <c r="T2712" s="9"/>
      <c r="U2712" s="9"/>
      <c r="V2712" s="9"/>
      <c r="W2712" s="9"/>
      <c r="X2712" s="9"/>
      <c r="Y2712" s="9"/>
      <c r="Z2712" s="9"/>
      <c r="AA2712" s="9"/>
      <c r="AB2712" s="9"/>
      <c r="AC2712" s="9"/>
      <c r="AD2712" s="9"/>
      <c r="AG2712" s="176">
        <f t="shared" ref="AG2712:AG2713" si="4402">P2712</f>
        <v>0</v>
      </c>
      <c r="AH2712" s="176">
        <f t="shared" ref="AH2712:AH2713" si="4403">COUNTIF(Q2712:R2712,"NS")</f>
        <v>0</v>
      </c>
      <c r="AI2712" s="177">
        <f t="shared" ref="AI2712:AI2713" si="4404">IF(COUNTIF(Q2712:R2712,"NA")=2,"NA",SUM(Q2712:R2712))</f>
        <v>0</v>
      </c>
      <c r="AJ2712" s="187">
        <f t="shared" ref="AJ2712:AJ2713" si="4405">IF($AJ$2723=$AH$2723, 0,  IF(OR(AND(AG2712=0, AH2712&gt;0),AND(AG2712="NS", AI2712&gt;0), AND(AG2712="NS", AH2712=0, AI2712=0)), 1, IF(OR(AND(AG2712&gt;0, AH2712=2), AND(AG2712="NS", AH2712=2), AND(AG2712="NS", AI2712=0, AH2712&gt;0), AG2712=AI2712), 0, 1)))</f>
        <v>0</v>
      </c>
      <c r="AK2712" s="178">
        <f t="shared" ref="AK2712:AK2713" si="4406">S2712</f>
        <v>0</v>
      </c>
      <c r="AL2712" s="178">
        <f t="shared" ref="AL2712:AL2713" si="4407">COUNTIF(T2712:U2712,"NS")</f>
        <v>0</v>
      </c>
      <c r="AM2712" s="190">
        <f t="shared" ref="AM2712:AM2713" si="4408">IF(COUNTIF(T2712:U2712,"NA")=2,"NA",SUM(T2712:U2712))</f>
        <v>0</v>
      </c>
      <c r="AN2712" s="187">
        <f t="shared" ref="AN2712:AN2713" si="4409">IF($AJ$2723=$AH$2723, 0,  IF(OR(AND(AK2712=0, AL2712&gt;0),AND(AK2712="NS", AM2712&gt;0), AND(AK2712="NS", AL2712=0, AM2712=0)), 1, IF(OR(AND(AK2712&gt;0, AL2712=2), AND(AK2712="NS", AL2712=2), AND(AK2712="NS", AM2712=0, AL2712&gt;0), AK2712=AM2712), 0, 1)))</f>
        <v>0</v>
      </c>
      <c r="AO2712" s="176">
        <f t="shared" ref="AO2712:AO2713" si="4410">V2712</f>
        <v>0</v>
      </c>
      <c r="AP2712" s="176">
        <f t="shared" ref="AP2712:AP2713" si="4411">COUNTIF(W2712:X2712,"NS")</f>
        <v>0</v>
      </c>
      <c r="AQ2712" s="177">
        <f t="shared" ref="AQ2712:AQ2713" si="4412">IF(COUNTIF(W2712:X2712,"NA")=2,"NA",SUM(W2712:X2712))</f>
        <v>0</v>
      </c>
      <c r="AR2712" s="187">
        <f t="shared" ref="AR2712:AR2713" si="4413">IF($AJ$2723=$AH$2723, 0,  IF(OR(AND(AO2712=0, AP2712&gt;0),AND(AO2712="NS", AQ2712&gt;0), AND(AO2712="NS", AP2712=0, AQ2712=0)), 1, IF(OR(AND(AO2712&gt;0, AP2712=2), AND(AO2712="NS", AP2712=2), AND(AO2712="NS", AQ2712=0, AP2712&gt;0), AO2712=AQ2712), 0, 1)))</f>
        <v>0</v>
      </c>
      <c r="AS2712" s="178">
        <f t="shared" ref="AS2712:AS2713" si="4414">Y2712</f>
        <v>0</v>
      </c>
      <c r="AT2712" s="178">
        <f t="shared" ref="AT2712:AT2713" si="4415">COUNTIF(Z2712:AA2712,"NS")</f>
        <v>0</v>
      </c>
      <c r="AU2712" s="190">
        <f t="shared" ref="AU2712:AU2713" si="4416">IF(COUNTIF(Z2712:AA2712,"NA")=2,"NA",SUM(Z2712:AA2712))</f>
        <v>0</v>
      </c>
      <c r="AV2712" s="187">
        <f t="shared" ref="AV2712:AV2713" si="4417">IF($AJ$2723=$AH$2723, 0,  IF(OR(AND(AS2712=0, AT2712&gt;0),AND(AS2712="NS", AU2712&gt;0), AND(AS2712="NS", AT2712=0, AU2712=0)), 1, IF(OR(AND(AS2712&gt;0, AT2712=2), AND(AS2712="NS", AT2712=2), AND(AS2712="NS", AU2712=0, AT2712&gt;0), AS2712=AU2712), 0, 1)))</f>
        <v>0</v>
      </c>
      <c r="AW2712" s="176">
        <f t="shared" ref="AW2712:AW2713" si="4418">AB2712</f>
        <v>0</v>
      </c>
      <c r="AX2712" s="176">
        <f t="shared" ref="AX2712:AX2713" si="4419">COUNTIF(AC2712:AD2712,"NS")</f>
        <v>0</v>
      </c>
      <c r="AY2712" s="177">
        <f t="shared" ref="AY2712:AY2713" si="4420">IF(COUNTIF(AC2712:AD2712,"NA")=2,"NA",SUM(AC2712:AD2712))</f>
        <v>0</v>
      </c>
      <c r="AZ2712" s="187">
        <f t="shared" ref="AZ2712:AZ2713" si="4421">IF($AJ$2723=$AH$2723, 0,  IF(OR(AND(AW2712=0, AX2712&gt;0),AND(AW2712="NS", AY2712&gt;0), AND(AW2712="NS", AX2712=0, AY2712=0)), 1, IF(OR(AND(AW2712&gt;0, AX2712=2), AND(AW2712="NS", AX2712=2), AND(AW2712="NS", AY2712=0, AX2712&gt;0), AW2712=AY2712), 0, 1)))</f>
        <v>0</v>
      </c>
    </row>
    <row r="2713" spans="2:52" ht="15" customHeight="1">
      <c r="C2713" s="223" t="s">
        <v>36</v>
      </c>
      <c r="D2713" s="677" t="s">
        <v>182</v>
      </c>
      <c r="E2713" s="677"/>
      <c r="F2713" s="677"/>
      <c r="G2713" s="677"/>
      <c r="H2713" s="677"/>
      <c r="I2713" s="677"/>
      <c r="J2713" s="677"/>
      <c r="K2713" s="677"/>
      <c r="L2713" s="677"/>
      <c r="M2713" s="677"/>
      <c r="N2713" s="677"/>
      <c r="O2713" s="677"/>
      <c r="P2713" s="465"/>
      <c r="Q2713" s="465"/>
      <c r="R2713" s="465"/>
      <c r="S2713" s="465"/>
      <c r="T2713" s="465"/>
      <c r="U2713" s="465"/>
      <c r="V2713" s="465"/>
      <c r="W2713" s="465"/>
      <c r="X2713" s="465"/>
      <c r="Y2713" s="465"/>
      <c r="Z2713" s="465"/>
      <c r="AA2713" s="465"/>
      <c r="AB2713" s="465"/>
      <c r="AC2713" s="9"/>
      <c r="AD2713" s="9"/>
      <c r="AG2713" s="176">
        <f t="shared" si="4402"/>
        <v>0</v>
      </c>
      <c r="AH2713" s="176">
        <f t="shared" si="4403"/>
        <v>0</v>
      </c>
      <c r="AI2713" s="177">
        <f t="shared" si="4404"/>
        <v>0</v>
      </c>
      <c r="AJ2713" s="187">
        <f t="shared" si="4405"/>
        <v>0</v>
      </c>
      <c r="AK2713" s="178">
        <f t="shared" si="4406"/>
        <v>0</v>
      </c>
      <c r="AL2713" s="178">
        <f t="shared" si="4407"/>
        <v>0</v>
      </c>
      <c r="AM2713" s="190">
        <f t="shared" si="4408"/>
        <v>0</v>
      </c>
      <c r="AN2713" s="187">
        <f t="shared" si="4409"/>
        <v>0</v>
      </c>
      <c r="AO2713" s="176">
        <f t="shared" si="4410"/>
        <v>0</v>
      </c>
      <c r="AP2713" s="176">
        <f t="shared" si="4411"/>
        <v>0</v>
      </c>
      <c r="AQ2713" s="177">
        <f t="shared" si="4412"/>
        <v>0</v>
      </c>
      <c r="AR2713" s="187">
        <f t="shared" si="4413"/>
        <v>0</v>
      </c>
      <c r="AS2713" s="178">
        <f t="shared" si="4414"/>
        <v>0</v>
      </c>
      <c r="AT2713" s="178">
        <f t="shared" si="4415"/>
        <v>0</v>
      </c>
      <c r="AU2713" s="190">
        <f t="shared" si="4416"/>
        <v>0</v>
      </c>
      <c r="AV2713" s="187">
        <f t="shared" si="4417"/>
        <v>0</v>
      </c>
      <c r="AW2713" s="176">
        <f t="shared" si="4418"/>
        <v>0</v>
      </c>
      <c r="AX2713" s="176">
        <f t="shared" si="4419"/>
        <v>0</v>
      </c>
      <c r="AY2713" s="177">
        <f t="shared" si="4420"/>
        <v>0</v>
      </c>
      <c r="AZ2713" s="187">
        <f t="shared" si="4421"/>
        <v>0</v>
      </c>
    </row>
    <row r="2714" spans="2:52">
      <c r="P2714" s="509">
        <f>IF(AND(SUM(P2711:P2713)=0,COUNTIF(P2711:P2713,"NS")&gt;0),"NS",
IF(AND(SUM(P2711:P2713)=0,COUNTIF(P2711:P2713,0)&gt;0),0,
IF(AND(SUM(P2711:P2713)=0,COUNTIF(P2711:P2713,"NA")&gt;0),"NA",
SUM(P2711:P2713))))</f>
        <v>0</v>
      </c>
      <c r="Q2714" s="509">
        <f t="shared" ref="Q2714:AD2714" si="4422">IF(AND(SUM(Q2711:Q2713)=0,COUNTIF(Q2711:Q2713,"NS")&gt;0),"NS",
IF(AND(SUM(Q2711:Q2713)=0,COUNTIF(Q2711:Q2713,0)&gt;0),0,
IF(AND(SUM(Q2711:Q2713)=0,COUNTIF(Q2711:Q2713,"NA")&gt;0),"NA",
SUM(Q2711:Q2713))))</f>
        <v>0</v>
      </c>
      <c r="R2714" s="509">
        <f t="shared" si="4422"/>
        <v>0</v>
      </c>
      <c r="S2714" s="509">
        <f t="shared" si="4422"/>
        <v>0</v>
      </c>
      <c r="T2714" s="509">
        <f t="shared" si="4422"/>
        <v>0</v>
      </c>
      <c r="U2714" s="509">
        <f t="shared" si="4422"/>
        <v>0</v>
      </c>
      <c r="V2714" s="509">
        <f t="shared" si="4422"/>
        <v>0</v>
      </c>
      <c r="W2714" s="509">
        <f t="shared" si="4422"/>
        <v>0</v>
      </c>
      <c r="X2714" s="509">
        <f t="shared" si="4422"/>
        <v>0</v>
      </c>
      <c r="Y2714" s="509">
        <f t="shared" si="4422"/>
        <v>0</v>
      </c>
      <c r="Z2714" s="509">
        <f t="shared" si="4422"/>
        <v>0</v>
      </c>
      <c r="AA2714" s="509">
        <f t="shared" si="4422"/>
        <v>0</v>
      </c>
      <c r="AB2714" s="509">
        <f t="shared" si="4422"/>
        <v>0</v>
      </c>
      <c r="AC2714" s="509">
        <f t="shared" si="4422"/>
        <v>0</v>
      </c>
      <c r="AD2714" s="509">
        <f t="shared" si="4422"/>
        <v>0</v>
      </c>
      <c r="AJ2714" s="187">
        <f>SUM(AJ2711:AJ2713)</f>
        <v>0</v>
      </c>
      <c r="AN2714" s="187">
        <f>SUM(AN2711:AN2713)</f>
        <v>0</v>
      </c>
      <c r="AR2714" s="187">
        <f>SUM(AR2711:AR2713)</f>
        <v>0</v>
      </c>
      <c r="AV2714" s="187">
        <f>SUM(AV2711:AV2713)</f>
        <v>0</v>
      </c>
      <c r="AZ2714" s="187">
        <f>SUM(AZ2711:AZ2713)</f>
        <v>0</v>
      </c>
    </row>
    <row r="2715" spans="2:52">
      <c r="AJ2715" s="142">
        <f>SUM(AJ2714:AZ2714,AJ2704:BD2704,AJ2694:BP2694)</f>
        <v>0</v>
      </c>
    </row>
    <row r="2716" spans="2:52" ht="24" customHeight="1">
      <c r="C2716" s="678" t="s">
        <v>109</v>
      </c>
      <c r="D2716" s="678"/>
      <c r="E2716" s="678"/>
      <c r="F2716" s="678"/>
      <c r="G2716" s="678"/>
      <c r="H2716" s="678"/>
      <c r="I2716" s="678"/>
      <c r="J2716" s="678"/>
      <c r="K2716" s="678"/>
      <c r="L2716" s="678"/>
      <c r="M2716" s="678"/>
      <c r="N2716" s="678"/>
      <c r="O2716" s="678"/>
      <c r="P2716" s="678"/>
      <c r="Q2716" s="678"/>
      <c r="R2716" s="678"/>
      <c r="S2716" s="678"/>
      <c r="T2716" s="678"/>
      <c r="U2716" s="678"/>
      <c r="V2716" s="678"/>
      <c r="W2716" s="678"/>
      <c r="X2716" s="678"/>
      <c r="Y2716" s="678"/>
      <c r="Z2716" s="678"/>
      <c r="AA2716" s="678"/>
      <c r="AB2716" s="678"/>
      <c r="AC2716" s="678"/>
      <c r="AD2716" s="678"/>
    </row>
    <row r="2717" spans="2:52" ht="60" customHeight="1">
      <c r="C2717" s="679"/>
      <c r="D2717" s="680"/>
      <c r="E2717" s="680"/>
      <c r="F2717" s="680"/>
      <c r="G2717" s="680"/>
      <c r="H2717" s="680"/>
      <c r="I2717" s="680"/>
      <c r="J2717" s="680"/>
      <c r="K2717" s="680"/>
      <c r="L2717" s="680"/>
      <c r="M2717" s="680"/>
      <c r="N2717" s="680"/>
      <c r="O2717" s="680"/>
      <c r="P2717" s="680"/>
      <c r="Q2717" s="680"/>
      <c r="R2717" s="680"/>
      <c r="S2717" s="680"/>
      <c r="T2717" s="680"/>
      <c r="U2717" s="680"/>
      <c r="V2717" s="680"/>
      <c r="W2717" s="680"/>
      <c r="X2717" s="680"/>
      <c r="Y2717" s="680"/>
      <c r="Z2717" s="680"/>
      <c r="AA2717" s="680"/>
      <c r="AB2717" s="680"/>
      <c r="AC2717" s="680"/>
      <c r="AD2717" s="681"/>
    </row>
    <row r="2718" spans="2:52">
      <c r="B2718" s="661" t="str">
        <f>IF(OR(AH2718=0,AND(AH2718&gt;0,C2717&lt;&gt;"")),"","Si registró NS favor de emitir un comentario que explique su uso en la casilla al final de la pregunta")</f>
        <v/>
      </c>
      <c r="C2718" s="661"/>
      <c r="D2718" s="661"/>
      <c r="E2718" s="661"/>
      <c r="F2718" s="661"/>
      <c r="G2718" s="661"/>
      <c r="H2718" s="661"/>
      <c r="I2718" s="661"/>
      <c r="J2718" s="661"/>
      <c r="K2718" s="661"/>
      <c r="L2718" s="661"/>
      <c r="M2718" s="661"/>
      <c r="N2718" s="661"/>
      <c r="O2718" s="661"/>
      <c r="P2718" s="661"/>
      <c r="Q2718" s="661"/>
      <c r="R2718" s="661"/>
      <c r="S2718" s="661"/>
      <c r="T2718" s="661"/>
      <c r="U2718" s="661"/>
      <c r="V2718" s="661"/>
      <c r="W2718" s="661"/>
      <c r="X2718" s="661"/>
      <c r="Y2718" s="661"/>
      <c r="Z2718" s="661"/>
      <c r="AA2718" s="661"/>
      <c r="AB2718" s="661"/>
      <c r="AC2718" s="661"/>
      <c r="AD2718" s="661"/>
      <c r="AG2718" t="s">
        <v>8062</v>
      </c>
      <c r="AH2718">
        <f>COUNTIF(P2711:AD2713,"NS")+COUNTIF(M2701:AD2703,"NS")+COUNTIF(M2691:AD2693,"NS")+COUNTIF(P2674:AD2676,"NS")+COUNTIF(M2664:AD2666,"NS")+COUNTIF(M2654:AD2656,"NS")</f>
        <v>0</v>
      </c>
    </row>
    <row r="2719" spans="2:52">
      <c r="B2719" s="715" t="str">
        <f>IF(AJ2715=0,"","Error: verificar sumas por fila")</f>
        <v/>
      </c>
      <c r="C2719" s="715"/>
      <c r="D2719" s="715"/>
      <c r="E2719" s="715"/>
      <c r="F2719" s="715"/>
      <c r="G2719" s="715"/>
      <c r="H2719" s="715"/>
      <c r="I2719" s="715"/>
      <c r="J2719" s="715"/>
      <c r="K2719" s="715"/>
      <c r="L2719" s="715"/>
      <c r="M2719" s="715"/>
      <c r="N2719" s="715"/>
      <c r="O2719" s="715"/>
      <c r="P2719" s="715"/>
      <c r="Q2719" s="715"/>
      <c r="R2719" s="715"/>
      <c r="S2719" s="715"/>
      <c r="T2719" s="715"/>
      <c r="U2719" s="715"/>
      <c r="V2719" s="715"/>
      <c r="W2719" s="715"/>
      <c r="X2719" s="715"/>
      <c r="Y2719" s="715"/>
      <c r="Z2719" s="715"/>
      <c r="AA2719" s="715"/>
      <c r="AB2719" s="715"/>
      <c r="AC2719" s="715"/>
      <c r="AD2719" s="715"/>
    </row>
    <row r="2720" spans="2:52">
      <c r="B2720" s="715" t="str">
        <f>IF(BU2693=0,"","Error: verificar la consistencia con el numeral 2 de la pregunta 1.54")</f>
        <v/>
      </c>
      <c r="C2720" s="715"/>
      <c r="D2720" s="715"/>
      <c r="E2720" s="715"/>
      <c r="F2720" s="715"/>
      <c r="G2720" s="715"/>
      <c r="H2720" s="715"/>
      <c r="I2720" s="715"/>
      <c r="J2720" s="715"/>
      <c r="K2720" s="715"/>
      <c r="L2720" s="715"/>
      <c r="M2720" s="715"/>
      <c r="N2720" s="715"/>
      <c r="O2720" s="715"/>
      <c r="P2720" s="715"/>
      <c r="Q2720" s="715"/>
      <c r="R2720" s="715"/>
      <c r="S2720" s="715"/>
      <c r="T2720" s="715"/>
      <c r="U2720" s="715"/>
      <c r="V2720" s="715"/>
      <c r="W2720" s="715"/>
      <c r="X2720" s="715"/>
      <c r="Y2720" s="715"/>
      <c r="Z2720" s="715"/>
      <c r="AA2720" s="715"/>
      <c r="AB2720" s="715"/>
      <c r="AC2720" s="715"/>
      <c r="AD2720" s="715"/>
    </row>
    <row r="2721" spans="2:36">
      <c r="B2721" s="715" t="str">
        <f>IF(AND(M2633&gt;1,OR(COUNTA(M2691:AD2693)&gt;0,COUNTA(M2701:AD2703)&gt;0,COUNTA(P2711:AD2713)&gt;0)),"Error: no puede registrar información en la presente tabla","")</f>
        <v/>
      </c>
      <c r="C2721" s="715"/>
      <c r="D2721" s="715"/>
      <c r="E2721" s="715"/>
      <c r="F2721" s="715"/>
      <c r="G2721" s="715"/>
      <c r="H2721" s="715"/>
      <c r="I2721" s="715"/>
      <c r="J2721" s="715"/>
      <c r="K2721" s="715"/>
      <c r="L2721" s="715"/>
      <c r="M2721" s="715"/>
      <c r="N2721" s="715"/>
      <c r="O2721" s="715"/>
      <c r="P2721" s="715"/>
      <c r="Q2721" s="715"/>
      <c r="R2721" s="715"/>
      <c r="S2721" s="715"/>
      <c r="T2721" s="715"/>
      <c r="U2721" s="715"/>
      <c r="V2721" s="715"/>
      <c r="W2721" s="715"/>
      <c r="X2721" s="715"/>
      <c r="Y2721" s="715"/>
      <c r="Z2721" s="715"/>
      <c r="AA2721" s="715"/>
      <c r="AB2721" s="715"/>
      <c r="AC2721" s="715"/>
      <c r="AD2721" s="715"/>
    </row>
    <row r="2722" spans="2:36">
      <c r="B2722" s="816" t="str">
        <f>IF(AJ2724=0,"","Error: debe completar toda la información requerida")</f>
        <v/>
      </c>
      <c r="C2722" s="816"/>
      <c r="D2722" s="816"/>
      <c r="E2722" s="816"/>
      <c r="F2722" s="816"/>
      <c r="G2722" s="816"/>
      <c r="H2722" s="816"/>
      <c r="I2722" s="816"/>
      <c r="J2722" s="816"/>
      <c r="K2722" s="816"/>
      <c r="L2722" s="816"/>
      <c r="M2722" s="816"/>
      <c r="N2722" s="816"/>
      <c r="O2722" s="816"/>
      <c r="P2722" s="816"/>
      <c r="Q2722" s="816"/>
      <c r="R2722" s="816"/>
      <c r="S2722" s="816"/>
      <c r="T2722" s="816"/>
      <c r="U2722" s="816"/>
      <c r="V2722" s="816"/>
      <c r="W2722" s="816"/>
      <c r="X2722" s="816"/>
      <c r="Y2722" s="816"/>
      <c r="Z2722" s="816"/>
      <c r="AA2722" s="816"/>
      <c r="AB2722" s="816"/>
      <c r="AC2722" s="816"/>
      <c r="AD2722" s="816"/>
      <c r="AE2722" s="146"/>
      <c r="AH2722" t="s">
        <v>8023</v>
      </c>
      <c r="AI2722" t="s">
        <v>8024</v>
      </c>
      <c r="AJ2722" t="s">
        <v>8025</v>
      </c>
    </row>
    <row r="2723" spans="2:36">
      <c r="AH2723">
        <v>153</v>
      </c>
      <c r="AI2723">
        <v>0</v>
      </c>
      <c r="AJ2723">
        <f>COUNTBLANK(M2691:AD2693)+COUNTBLANK(M2701:AD2703)+COUNTBLANK(P2711:AD2713)</f>
        <v>153</v>
      </c>
    </row>
    <row r="2724" spans="2:36" hidden="1">
      <c r="AJ2724">
        <f>IF(OR(AJ2723=AH2723,AJ2723=AI2723),0,1)</f>
        <v>0</v>
      </c>
    </row>
    <row r="3094" ht="15.75" hidden="1" customHeight="1"/>
    <row r="3432" ht="0.75" hidden="1" customHeight="1"/>
  </sheetData>
  <sheetProtection algorithmName="SHA-512" hashValue="q4oL7l5vzFDqlCb8HQhFIHC+aCPwoBaRAGzBdgaH4irNCTYr7n8YIbli/EOBNi43lKbs8urXUI9y9HG5g3UB+A==" saltValue="/ldHeCpr4Mbkq02ciE534w==" spinCount="100000" sheet="1" objects="1" scenarios="1"/>
  <mergeCells count="5283">
    <mergeCell ref="M921:R921"/>
    <mergeCell ref="M259:AD259"/>
    <mergeCell ref="P260:X260"/>
    <mergeCell ref="M727:AD727"/>
    <mergeCell ref="C685:D689"/>
    <mergeCell ref="M713:M715"/>
    <mergeCell ref="D363:O363"/>
    <mergeCell ref="D367:O367"/>
    <mergeCell ref="F972:U972"/>
    <mergeCell ref="O1154:R1154"/>
    <mergeCell ref="S1154:V1154"/>
    <mergeCell ref="W1154:Z1154"/>
    <mergeCell ref="F956:R956"/>
    <mergeCell ref="C956:E956"/>
    <mergeCell ref="B937:AD937"/>
    <mergeCell ref="B997:AD997"/>
    <mergeCell ref="B1018:AD1018"/>
    <mergeCell ref="B1039:AD1039"/>
    <mergeCell ref="B1069:AD1069"/>
    <mergeCell ref="B1126:AD1126"/>
    <mergeCell ref="B903:AD903"/>
    <mergeCell ref="S920:X920"/>
    <mergeCell ref="Y920:AD920"/>
    <mergeCell ref="K1154:N1154"/>
    <mergeCell ref="E1096:L1096"/>
    <mergeCell ref="F928:L928"/>
    <mergeCell ref="B1016:AD1016"/>
    <mergeCell ref="B1017:AD1017"/>
    <mergeCell ref="B1181:AD1181"/>
    <mergeCell ref="B1213:AD1213"/>
    <mergeCell ref="B1228:AD1228"/>
    <mergeCell ref="B1260:AD1260"/>
    <mergeCell ref="B1304:AD1304"/>
    <mergeCell ref="B1422:AD1422"/>
    <mergeCell ref="B1445:AD1445"/>
    <mergeCell ref="B1471:AD1471"/>
    <mergeCell ref="B1585:AD1585"/>
    <mergeCell ref="B1652:AD1652"/>
    <mergeCell ref="B1773:AD1773"/>
    <mergeCell ref="B1820:AD1820"/>
    <mergeCell ref="B1841:AD1841"/>
    <mergeCell ref="B1902:AD1902"/>
    <mergeCell ref="B2104:AD2104"/>
    <mergeCell ref="B2105:AD2105"/>
    <mergeCell ref="M1544:R1544"/>
    <mergeCell ref="D2043:O2043"/>
    <mergeCell ref="P1942:R1942"/>
    <mergeCell ref="AA1664:AD1664"/>
    <mergeCell ref="B1775:AD1775"/>
    <mergeCell ref="D1611:L1611"/>
    <mergeCell ref="M1252:R1252"/>
    <mergeCell ref="C1568:C1570"/>
    <mergeCell ref="E1568:L1568"/>
    <mergeCell ref="E1574:L1574"/>
    <mergeCell ref="B1504:AD1504"/>
    <mergeCell ref="U1517:V1517"/>
    <mergeCell ref="D1488:AD1488"/>
    <mergeCell ref="D1804:S1804"/>
    <mergeCell ref="D1678:L1678"/>
    <mergeCell ref="B2103:AD2103"/>
    <mergeCell ref="AO2518:AV2518"/>
    <mergeCell ref="AO2519:AV2519"/>
    <mergeCell ref="AO2520:AV2520"/>
    <mergeCell ref="AO2521:AV2521"/>
    <mergeCell ref="AM2522:AN2522"/>
    <mergeCell ref="AO2522:AV2522"/>
    <mergeCell ref="AM2523:AN2523"/>
    <mergeCell ref="AG2585:AJ2585"/>
    <mergeCell ref="AK2585:AN2585"/>
    <mergeCell ref="AO2585:AR2585"/>
    <mergeCell ref="AS2585:AV2585"/>
    <mergeCell ref="B183:AD183"/>
    <mergeCell ref="B232:AD232"/>
    <mergeCell ref="B294:AD294"/>
    <mergeCell ref="B377:AD377"/>
    <mergeCell ref="B436:AD436"/>
    <mergeCell ref="B548:AD548"/>
    <mergeCell ref="B597:AD597"/>
    <mergeCell ref="B637:AD637"/>
    <mergeCell ref="B700:AD700"/>
    <mergeCell ref="B760:AD760"/>
    <mergeCell ref="B800:AD800"/>
    <mergeCell ref="B835:AD835"/>
    <mergeCell ref="B859:AD859"/>
    <mergeCell ref="B879:AD879"/>
    <mergeCell ref="B899:AD899"/>
    <mergeCell ref="B933:AD933"/>
    <mergeCell ref="B993:AD993"/>
    <mergeCell ref="B806:AD806"/>
    <mergeCell ref="B935:AD935"/>
    <mergeCell ref="B936:AD936"/>
    <mergeCell ref="C940:AD940"/>
    <mergeCell ref="BE2570:BH2570"/>
    <mergeCell ref="DY2113:EP2113"/>
    <mergeCell ref="DY2128:EP2128"/>
    <mergeCell ref="DY2143:EP2143"/>
    <mergeCell ref="AO2524:AV2524"/>
    <mergeCell ref="AZ2542:BH2542"/>
    <mergeCell ref="BI2542:BK2543"/>
    <mergeCell ref="AZ2543:BB2543"/>
    <mergeCell ref="BC2543:BE2543"/>
    <mergeCell ref="BF2543:BH2543"/>
    <mergeCell ref="BV2652:BV2654"/>
    <mergeCell ref="BW2652:BW2654"/>
    <mergeCell ref="BX2652:BX2654"/>
    <mergeCell ref="BV2688:BV2690"/>
    <mergeCell ref="BW2688:BW2690"/>
    <mergeCell ref="BX2688:BX2690"/>
    <mergeCell ref="AO2511:AV2511"/>
    <mergeCell ref="BU2590:BW2590"/>
    <mergeCell ref="BX2590:CF2590"/>
    <mergeCell ref="DF2145:DK2145"/>
    <mergeCell ref="DL2145:DN2146"/>
    <mergeCell ref="DO2145:DQ2146"/>
    <mergeCell ref="DR2145:DT2146"/>
    <mergeCell ref="DF2146:DH2146"/>
    <mergeCell ref="DI2146:DK2146"/>
    <mergeCell ref="DY2145:ED2145"/>
    <mergeCell ref="EE2145:EG2146"/>
    <mergeCell ref="EH2145:EJ2146"/>
    <mergeCell ref="EK2145:EM2146"/>
    <mergeCell ref="DY2146:EA2146"/>
    <mergeCell ref="EB2146:ED2146"/>
    <mergeCell ref="BV2198:BV2200"/>
    <mergeCell ref="BW2198:BW2200"/>
    <mergeCell ref="BX2198:BX2200"/>
    <mergeCell ref="BV2256:BV2258"/>
    <mergeCell ref="BW2256:BW2258"/>
    <mergeCell ref="BX2256:BX2258"/>
    <mergeCell ref="BU2150:CL2150"/>
    <mergeCell ref="CG2590:CL2590"/>
    <mergeCell ref="CA2576:CC2576"/>
    <mergeCell ref="CD2576:CF2576"/>
    <mergeCell ref="CG2576:CI2576"/>
    <mergeCell ref="CJ2576:CL2576"/>
    <mergeCell ref="DZ2115:DZ2117"/>
    <mergeCell ref="EA2115:EA2117"/>
    <mergeCell ref="EB2115:EJ2115"/>
    <mergeCell ref="EK2115:EP2115"/>
    <mergeCell ref="EB2116:ED2116"/>
    <mergeCell ref="EE2116:EG2116"/>
    <mergeCell ref="EH2116:EJ2116"/>
    <mergeCell ref="EK2116:EM2116"/>
    <mergeCell ref="EN2116:EP2116"/>
    <mergeCell ref="DF2130:DH2130"/>
    <mergeCell ref="DI2130:DQ2130"/>
    <mergeCell ref="DR2130:DW2130"/>
    <mergeCell ref="DF2131:DH2131"/>
    <mergeCell ref="DI2131:DK2131"/>
    <mergeCell ref="DL2131:DN2131"/>
    <mergeCell ref="DO2131:DQ2131"/>
    <mergeCell ref="DR2131:DT2131"/>
    <mergeCell ref="DU2131:DW2131"/>
    <mergeCell ref="DY2130:EA2130"/>
    <mergeCell ref="EB2130:EJ2130"/>
    <mergeCell ref="EK2130:EP2130"/>
    <mergeCell ref="DY2131:EA2131"/>
    <mergeCell ref="EB2131:ED2131"/>
    <mergeCell ref="EE2131:EG2131"/>
    <mergeCell ref="EH2131:EJ2131"/>
    <mergeCell ref="EK2131:EM2131"/>
    <mergeCell ref="EN2131:EP2131"/>
    <mergeCell ref="DF2115:DF2117"/>
    <mergeCell ref="DG2115:DG2117"/>
    <mergeCell ref="DH2115:DH2117"/>
    <mergeCell ref="DI2115:DQ2115"/>
    <mergeCell ref="DR2115:DW2115"/>
    <mergeCell ref="DI2116:DK2116"/>
    <mergeCell ref="DL2116:DN2116"/>
    <mergeCell ref="DO2116:DQ2116"/>
    <mergeCell ref="DR2116:DT2116"/>
    <mergeCell ref="DU2116:DW2116"/>
    <mergeCell ref="DY2115:DY2117"/>
    <mergeCell ref="CD2094:CF2095"/>
    <mergeCell ref="BE2116:BH2116"/>
    <mergeCell ref="BI2116:BL2116"/>
    <mergeCell ref="BM2116:BP2116"/>
    <mergeCell ref="BE2000:BH2000"/>
    <mergeCell ref="BI2000:BL2000"/>
    <mergeCell ref="AG2017:AJ2017"/>
    <mergeCell ref="AK2017:AN2017"/>
    <mergeCell ref="AO2017:AR2017"/>
    <mergeCell ref="AS2017:AV2017"/>
    <mergeCell ref="BU2066:BU2068"/>
    <mergeCell ref="BV2066:BV2068"/>
    <mergeCell ref="BW2066:BW2068"/>
    <mergeCell ref="BX2066:CF2066"/>
    <mergeCell ref="CG2066:CL2066"/>
    <mergeCell ref="BX2067:BZ2067"/>
    <mergeCell ref="CA2067:CC2067"/>
    <mergeCell ref="CD2067:CF2067"/>
    <mergeCell ref="CG2067:CI2067"/>
    <mergeCell ref="CJ2067:CL2067"/>
    <mergeCell ref="BU2080:BW2080"/>
    <mergeCell ref="BX2080:CF2080"/>
    <mergeCell ref="CG2080:CL2080"/>
    <mergeCell ref="BU2081:BW2081"/>
    <mergeCell ref="BX2081:BZ2081"/>
    <mergeCell ref="CA2081:CC2081"/>
    <mergeCell ref="CD2081:CF2081"/>
    <mergeCell ref="CG2081:CI2081"/>
    <mergeCell ref="CJ2081:CL2081"/>
    <mergeCell ref="AW2017:AZ2017"/>
    <mergeCell ref="BA2017:BD2017"/>
    <mergeCell ref="AG2034:AJ2034"/>
    <mergeCell ref="CM1631:DD1631"/>
    <mergeCell ref="B1653:AD1653"/>
    <mergeCell ref="DF1727:DH1727"/>
    <mergeCell ref="DI1727:DQ1727"/>
    <mergeCell ref="DR1727:DW1727"/>
    <mergeCell ref="DF1728:DH1728"/>
    <mergeCell ref="DI1728:DK1728"/>
    <mergeCell ref="DL1728:DN1728"/>
    <mergeCell ref="DO1728:DQ1728"/>
    <mergeCell ref="DR1728:DT1728"/>
    <mergeCell ref="DU1728:DW1728"/>
    <mergeCell ref="DF1624:DH1624"/>
    <mergeCell ref="DI1624:DQ1624"/>
    <mergeCell ref="DR1624:DW1624"/>
    <mergeCell ref="DF1625:DH1625"/>
    <mergeCell ref="DI1625:DK1625"/>
    <mergeCell ref="DL1625:DN1625"/>
    <mergeCell ref="DO1625:DQ1625"/>
    <mergeCell ref="DR1625:DT1625"/>
    <mergeCell ref="DU1625:DW1625"/>
    <mergeCell ref="BE1667:BH1667"/>
    <mergeCell ref="BI1667:BL1667"/>
    <mergeCell ref="BM1667:BP1667"/>
    <mergeCell ref="AG1702:AJ1702"/>
    <mergeCell ref="AK1702:AN1702"/>
    <mergeCell ref="AO1702:AR1702"/>
    <mergeCell ref="AS1702:AV1702"/>
    <mergeCell ref="AW1702:AZ1702"/>
    <mergeCell ref="BA1702:BD1702"/>
    <mergeCell ref="AK1634:AN1634"/>
    <mergeCell ref="AO1634:AR1634"/>
    <mergeCell ref="AS1634:AV1634"/>
    <mergeCell ref="CM1597:DD1597"/>
    <mergeCell ref="CM1614:DD1614"/>
    <mergeCell ref="BI1600:BL1600"/>
    <mergeCell ref="BM1600:BP1600"/>
    <mergeCell ref="AS1319:AU1319"/>
    <mergeCell ref="AI1390:AM1390"/>
    <mergeCell ref="AM1406:AO1406"/>
    <mergeCell ref="AP1406:AR1406"/>
    <mergeCell ref="AS1406:AU1406"/>
    <mergeCell ref="AV1319:AX1319"/>
    <mergeCell ref="AG1617:AJ1617"/>
    <mergeCell ref="AK1617:AN1617"/>
    <mergeCell ref="AO1617:AR1617"/>
    <mergeCell ref="AS1617:AV1617"/>
    <mergeCell ref="AW1617:AZ1617"/>
    <mergeCell ref="BA1617:BD1617"/>
    <mergeCell ref="AS1434:AS1438"/>
    <mergeCell ref="BV946:BX946"/>
    <mergeCell ref="BY946:CA946"/>
    <mergeCell ref="CB946:CD946"/>
    <mergeCell ref="BV961:CD961"/>
    <mergeCell ref="BV962:BX962"/>
    <mergeCell ref="CE978:CG978"/>
    <mergeCell ref="CM946:CO946"/>
    <mergeCell ref="CK977:CM978"/>
    <mergeCell ref="CH978:CJ978"/>
    <mergeCell ref="CP946:CR946"/>
    <mergeCell ref="BV977:CJ977"/>
    <mergeCell ref="BV978:BX978"/>
    <mergeCell ref="BY978:CA978"/>
    <mergeCell ref="AS1141:AU1141"/>
    <mergeCell ref="AM1436:AO1436"/>
    <mergeCell ref="AP1436:AR1436"/>
    <mergeCell ref="BU749:BZ749"/>
    <mergeCell ref="CA749:CC750"/>
    <mergeCell ref="CD749:CF750"/>
    <mergeCell ref="CG749:CI750"/>
    <mergeCell ref="BU750:BW750"/>
    <mergeCell ref="BX750:BZ750"/>
    <mergeCell ref="BI888:BL888"/>
    <mergeCell ref="BM888:BP888"/>
    <mergeCell ref="BQ888:BT888"/>
    <mergeCell ref="AU1085:AW1086"/>
    <mergeCell ref="AP1319:AR1319"/>
    <mergeCell ref="AX1085:AZ1086"/>
    <mergeCell ref="BA1085:BI1085"/>
    <mergeCell ref="BA1086:BC1086"/>
    <mergeCell ref="BD1086:BF1086"/>
    <mergeCell ref="BG1086:BI1086"/>
    <mergeCell ref="BE651:BH651"/>
    <mergeCell ref="BI651:BL651"/>
    <mergeCell ref="BM651:BP651"/>
    <mergeCell ref="BE714:BH714"/>
    <mergeCell ref="BI714:BL714"/>
    <mergeCell ref="BG1087:BI1087"/>
    <mergeCell ref="BU673:BW673"/>
    <mergeCell ref="BX673:CF673"/>
    <mergeCell ref="CG673:CL673"/>
    <mergeCell ref="BU674:BW674"/>
    <mergeCell ref="BX674:BZ674"/>
    <mergeCell ref="CA674:CC674"/>
    <mergeCell ref="CD674:CF674"/>
    <mergeCell ref="CG674:CI674"/>
    <mergeCell ref="CJ674:CL674"/>
    <mergeCell ref="BU734:BW734"/>
    <mergeCell ref="BX734:CF734"/>
    <mergeCell ref="CG734:CL734"/>
    <mergeCell ref="BU735:BW735"/>
    <mergeCell ref="BX735:BZ735"/>
    <mergeCell ref="CA735:CC735"/>
    <mergeCell ref="CD735:CF735"/>
    <mergeCell ref="CG735:CI735"/>
    <mergeCell ref="CJ735:CL735"/>
    <mergeCell ref="BM714:BP714"/>
    <mergeCell ref="BV868:BX868"/>
    <mergeCell ref="BY868:CA868"/>
    <mergeCell ref="CB868:CD868"/>
    <mergeCell ref="BV888:BX888"/>
    <mergeCell ref="BY888:CA888"/>
    <mergeCell ref="CB888:CD888"/>
    <mergeCell ref="BV945:CD945"/>
    <mergeCell ref="BV848:BX848"/>
    <mergeCell ref="BY848:CA848"/>
    <mergeCell ref="CB848:CD848"/>
    <mergeCell ref="BU575:BW575"/>
    <mergeCell ref="BX575:CF575"/>
    <mergeCell ref="CG575:CL575"/>
    <mergeCell ref="BU576:BW576"/>
    <mergeCell ref="BX576:BZ576"/>
    <mergeCell ref="CA576:CC576"/>
    <mergeCell ref="CD576:CF576"/>
    <mergeCell ref="CG576:CI576"/>
    <mergeCell ref="CJ576:CL576"/>
    <mergeCell ref="BU618:BW618"/>
    <mergeCell ref="BX618:CF618"/>
    <mergeCell ref="CG618:CL618"/>
    <mergeCell ref="BU619:BW619"/>
    <mergeCell ref="BX619:BZ619"/>
    <mergeCell ref="CA619:CC619"/>
    <mergeCell ref="CD619:CF619"/>
    <mergeCell ref="CG619:CI619"/>
    <mergeCell ref="CJ619:CL619"/>
    <mergeCell ref="BU411:BW411"/>
    <mergeCell ref="BX411:CF411"/>
    <mergeCell ref="CG411:CL411"/>
    <mergeCell ref="BU412:BW412"/>
    <mergeCell ref="BX412:BZ412"/>
    <mergeCell ref="CA412:CC412"/>
    <mergeCell ref="CD412:CF412"/>
    <mergeCell ref="CG412:CI412"/>
    <mergeCell ref="CJ412:CL412"/>
    <mergeCell ref="BU505:BW505"/>
    <mergeCell ref="BX505:CF505"/>
    <mergeCell ref="CG505:CL505"/>
    <mergeCell ref="BU506:BW506"/>
    <mergeCell ref="BX506:BZ506"/>
    <mergeCell ref="CA506:CC506"/>
    <mergeCell ref="CD506:CF506"/>
    <mergeCell ref="CG506:CI506"/>
    <mergeCell ref="CJ506:CL506"/>
    <mergeCell ref="BU2591:BW2591"/>
    <mergeCell ref="BX2591:BZ2591"/>
    <mergeCell ref="CA2591:CC2591"/>
    <mergeCell ref="CD2591:CF2591"/>
    <mergeCell ref="CG2591:CI2591"/>
    <mergeCell ref="CJ2591:CL2591"/>
    <mergeCell ref="BU2605:BZ2605"/>
    <mergeCell ref="CA2605:CC2606"/>
    <mergeCell ref="CD2605:CF2606"/>
    <mergeCell ref="CG2605:CI2606"/>
    <mergeCell ref="BU2606:BW2606"/>
    <mergeCell ref="BX2606:BZ2606"/>
    <mergeCell ref="BU210:BW210"/>
    <mergeCell ref="BX210:CF210"/>
    <mergeCell ref="CG210:CL210"/>
    <mergeCell ref="BU211:BW211"/>
    <mergeCell ref="BX211:BZ211"/>
    <mergeCell ref="CA211:CC211"/>
    <mergeCell ref="CD211:CF211"/>
    <mergeCell ref="CG211:CI211"/>
    <mergeCell ref="CJ211:CL211"/>
    <mergeCell ref="BU269:BW269"/>
    <mergeCell ref="BU2341:BZ2341"/>
    <mergeCell ref="BU2378:BZ2378"/>
    <mergeCell ref="BU2436:BZ2436"/>
    <mergeCell ref="BU2488:BZ2488"/>
    <mergeCell ref="BU2575:BU2577"/>
    <mergeCell ref="BV2575:BV2577"/>
    <mergeCell ref="BW2575:BW2577"/>
    <mergeCell ref="BX2575:CF2575"/>
    <mergeCell ref="CG2575:CL2575"/>
    <mergeCell ref="BX2576:BZ2576"/>
    <mergeCell ref="BU2137:BW2137"/>
    <mergeCell ref="BX2137:BZ2137"/>
    <mergeCell ref="CA2137:CC2137"/>
    <mergeCell ref="CD2137:CF2137"/>
    <mergeCell ref="CG2137:CI2137"/>
    <mergeCell ref="CJ2137:CL2137"/>
    <mergeCell ref="BU2151:BZ2151"/>
    <mergeCell ref="CA2151:CC2152"/>
    <mergeCell ref="CD2151:CF2152"/>
    <mergeCell ref="CG2151:CI2152"/>
    <mergeCell ref="BU2152:BW2152"/>
    <mergeCell ref="BX2152:BZ2152"/>
    <mergeCell ref="CG2094:CI2095"/>
    <mergeCell ref="BU2095:BW2095"/>
    <mergeCell ref="BX2095:BZ2095"/>
    <mergeCell ref="BU2121:BU2123"/>
    <mergeCell ref="BV2121:BV2123"/>
    <mergeCell ref="BW2121:BW2123"/>
    <mergeCell ref="BX2121:CF2121"/>
    <mergeCell ref="CG2121:CL2121"/>
    <mergeCell ref="BX2122:BZ2122"/>
    <mergeCell ref="CA2122:CC2122"/>
    <mergeCell ref="CD2122:CF2122"/>
    <mergeCell ref="CG2122:CI2122"/>
    <mergeCell ref="CJ2122:CL2122"/>
    <mergeCell ref="BU2136:BW2136"/>
    <mergeCell ref="BX2136:CF2136"/>
    <mergeCell ref="CG2136:CL2136"/>
    <mergeCell ref="BU2120:CL2120"/>
    <mergeCell ref="BU2135:CL2135"/>
    <mergeCell ref="BU2094:BZ2094"/>
    <mergeCell ref="CA2094:CC2095"/>
    <mergeCell ref="BU159:BW159"/>
    <mergeCell ref="BX159:CF159"/>
    <mergeCell ref="CG159:CL159"/>
    <mergeCell ref="BU160:BW160"/>
    <mergeCell ref="BX160:BZ160"/>
    <mergeCell ref="CA160:CC160"/>
    <mergeCell ref="CD160:CF160"/>
    <mergeCell ref="CG160:CI160"/>
    <mergeCell ref="CJ160:CL160"/>
    <mergeCell ref="BU172:BZ172"/>
    <mergeCell ref="CA172:CC173"/>
    <mergeCell ref="CD172:CF173"/>
    <mergeCell ref="CG172:CI173"/>
    <mergeCell ref="BU173:BW173"/>
    <mergeCell ref="BX173:BZ173"/>
    <mergeCell ref="CG946:CI946"/>
    <mergeCell ref="CJ946:CL946"/>
    <mergeCell ref="BU268:BW268"/>
    <mergeCell ref="BX268:CF268"/>
    <mergeCell ref="CG268:CL268"/>
    <mergeCell ref="BX269:BZ269"/>
    <mergeCell ref="CA269:CC269"/>
    <mergeCell ref="CD269:CF269"/>
    <mergeCell ref="CG269:CI269"/>
    <mergeCell ref="CJ269:CL269"/>
    <mergeCell ref="BU344:BW344"/>
    <mergeCell ref="BX344:CF344"/>
    <mergeCell ref="CG344:CL344"/>
    <mergeCell ref="BU345:BW345"/>
    <mergeCell ref="BX345:BZ345"/>
    <mergeCell ref="CA345:CC345"/>
    <mergeCell ref="CD345:CF345"/>
    <mergeCell ref="BU146:BU148"/>
    <mergeCell ref="BV146:BV148"/>
    <mergeCell ref="BW146:BW148"/>
    <mergeCell ref="BX146:CF146"/>
    <mergeCell ref="CG146:CL146"/>
    <mergeCell ref="BX147:BZ147"/>
    <mergeCell ref="CA147:CC147"/>
    <mergeCell ref="CD147:CF147"/>
    <mergeCell ref="CG147:CI147"/>
    <mergeCell ref="CJ147:CL147"/>
    <mergeCell ref="CG345:CI345"/>
    <mergeCell ref="CJ345:CL345"/>
    <mergeCell ref="BE2689:BH2689"/>
    <mergeCell ref="BM2358:BP2358"/>
    <mergeCell ref="AG946:AJ946"/>
    <mergeCell ref="AK946:AN946"/>
    <mergeCell ref="AO946:AR946"/>
    <mergeCell ref="AS946:AV946"/>
    <mergeCell ref="AW946:AZ946"/>
    <mergeCell ref="BA946:BD946"/>
    <mergeCell ref="BE946:BH946"/>
    <mergeCell ref="AG962:AJ962"/>
    <mergeCell ref="AK962:AN962"/>
    <mergeCell ref="AO962:AR962"/>
    <mergeCell ref="AG978:AJ978"/>
    <mergeCell ref="AK978:AN978"/>
    <mergeCell ref="AO978:AR978"/>
    <mergeCell ref="AS978:AV978"/>
    <mergeCell ref="AW978:AZ978"/>
    <mergeCell ref="BA978:BD978"/>
    <mergeCell ref="AG2543:AJ2543"/>
    <mergeCell ref="AK2543:AN2543"/>
    <mergeCell ref="AG2709:AJ2709"/>
    <mergeCell ref="AK2709:AN2709"/>
    <mergeCell ref="AO2709:AR2709"/>
    <mergeCell ref="AS2709:AV2709"/>
    <mergeCell ref="AW2709:AZ2709"/>
    <mergeCell ref="AG2672:AJ2672"/>
    <mergeCell ref="AK2672:AN2672"/>
    <mergeCell ref="AO2672:AR2672"/>
    <mergeCell ref="AS2672:AV2672"/>
    <mergeCell ref="AW2672:AZ2672"/>
    <mergeCell ref="AG2689:AJ2689"/>
    <mergeCell ref="AK2689:AN2689"/>
    <mergeCell ref="AO2689:AR2689"/>
    <mergeCell ref="AS2689:AV2689"/>
    <mergeCell ref="AW2689:AZ2689"/>
    <mergeCell ref="BA2689:BD2689"/>
    <mergeCell ref="AG2699:AJ2699"/>
    <mergeCell ref="AK2699:AN2699"/>
    <mergeCell ref="AO2699:AR2699"/>
    <mergeCell ref="AS2699:AV2699"/>
    <mergeCell ref="AW2699:AZ2699"/>
    <mergeCell ref="BA2699:BD2699"/>
    <mergeCell ref="AM2512:AM2514"/>
    <mergeCell ref="AO2512:AV2512"/>
    <mergeCell ref="AO2513:AV2513"/>
    <mergeCell ref="AO2514:AV2514"/>
    <mergeCell ref="AM2515:AM2517"/>
    <mergeCell ref="AO2515:AV2515"/>
    <mergeCell ref="AO2516:AV2516"/>
    <mergeCell ref="AO2517:AV2517"/>
    <mergeCell ref="AM2518:AM2521"/>
    <mergeCell ref="BE2453:BH2453"/>
    <mergeCell ref="BI2453:BL2453"/>
    <mergeCell ref="BM2453:BP2453"/>
    <mergeCell ref="AS2652:AV2652"/>
    <mergeCell ref="AW2652:AZ2652"/>
    <mergeCell ref="BA2652:BD2652"/>
    <mergeCell ref="AK2662:AN2662"/>
    <mergeCell ref="AO2662:AR2662"/>
    <mergeCell ref="AS2662:AV2662"/>
    <mergeCell ref="AW2662:AZ2662"/>
    <mergeCell ref="BA2662:BD2662"/>
    <mergeCell ref="BE2652:BH2652"/>
    <mergeCell ref="BI2652:BL2652"/>
    <mergeCell ref="BM2652:BP2652"/>
    <mergeCell ref="BI2570:BL2570"/>
    <mergeCell ref="BM2570:BP2570"/>
    <mergeCell ref="AO2543:AR2543"/>
    <mergeCell ref="AS2543:AV2543"/>
    <mergeCell ref="BI2689:BL2689"/>
    <mergeCell ref="BM2689:BP2689"/>
    <mergeCell ref="AG2662:AJ2662"/>
    <mergeCell ref="AG2468:AJ2468"/>
    <mergeCell ref="AK2468:AN2468"/>
    <mergeCell ref="AO2468:AR2468"/>
    <mergeCell ref="AS2468:AV2468"/>
    <mergeCell ref="AW2468:AZ2468"/>
    <mergeCell ref="BA2468:BD2468"/>
    <mergeCell ref="AG2483:AJ2483"/>
    <mergeCell ref="AK2483:AN2483"/>
    <mergeCell ref="AO2483:AR2483"/>
    <mergeCell ref="AS2483:AV2483"/>
    <mergeCell ref="AW2483:AZ2483"/>
    <mergeCell ref="AG2570:AJ2570"/>
    <mergeCell ref="AK2570:AN2570"/>
    <mergeCell ref="AO2570:AR2570"/>
    <mergeCell ref="AS2570:AV2570"/>
    <mergeCell ref="AW2570:AZ2570"/>
    <mergeCell ref="BA2570:BD2570"/>
    <mergeCell ref="AW2585:AZ2585"/>
    <mergeCell ref="AM2524:AN2524"/>
    <mergeCell ref="AO2523:AV2523"/>
    <mergeCell ref="AO2510:AV2510"/>
    <mergeCell ref="BA2585:BD2585"/>
    <mergeCell ref="AS2600:AV2600"/>
    <mergeCell ref="AG2600:AJ2600"/>
    <mergeCell ref="AK2600:AN2600"/>
    <mergeCell ref="AO2600:AR2600"/>
    <mergeCell ref="AW2600:AZ2600"/>
    <mergeCell ref="AG2652:AJ2652"/>
    <mergeCell ref="AK2652:AN2652"/>
    <mergeCell ref="AO2652:AR2652"/>
    <mergeCell ref="AO2509:AV2509"/>
    <mergeCell ref="BE2358:BH2358"/>
    <mergeCell ref="BI2358:BL2358"/>
    <mergeCell ref="AG2368:AJ2368"/>
    <mergeCell ref="AK2368:AN2368"/>
    <mergeCell ref="AO2368:AR2368"/>
    <mergeCell ref="AS2368:AV2368"/>
    <mergeCell ref="AW2368:AZ2368"/>
    <mergeCell ref="BA2368:BD2368"/>
    <mergeCell ref="AG2378:AJ2378"/>
    <mergeCell ref="AK2378:AN2378"/>
    <mergeCell ref="AO2378:AR2378"/>
    <mergeCell ref="AS2378:AV2378"/>
    <mergeCell ref="AW2378:AZ2378"/>
    <mergeCell ref="AG2401:AJ2401"/>
    <mergeCell ref="AK2401:AN2401"/>
    <mergeCell ref="AO2401:AR2401"/>
    <mergeCell ref="AS2401:AV2401"/>
    <mergeCell ref="AW2401:AZ2401"/>
    <mergeCell ref="BA2401:BD2401"/>
    <mergeCell ref="BE2401:BH2401"/>
    <mergeCell ref="BI2401:BL2401"/>
    <mergeCell ref="AG2416:AJ2416"/>
    <mergeCell ref="AK2416:AN2416"/>
    <mergeCell ref="AO2416:AR2416"/>
    <mergeCell ref="AS2416:AV2416"/>
    <mergeCell ref="AW2416:AZ2416"/>
    <mergeCell ref="BA2416:BD2416"/>
    <mergeCell ref="AG2431:AJ2431"/>
    <mergeCell ref="AK2431:AN2431"/>
    <mergeCell ref="AK2331:AN2331"/>
    <mergeCell ref="AO2331:AR2331"/>
    <mergeCell ref="AS2331:AV2331"/>
    <mergeCell ref="AW2331:AZ2331"/>
    <mergeCell ref="BA2331:BD2331"/>
    <mergeCell ref="AG2341:AJ2341"/>
    <mergeCell ref="AK2341:AN2341"/>
    <mergeCell ref="AO2341:AR2341"/>
    <mergeCell ref="AS2341:AV2341"/>
    <mergeCell ref="AW2341:AZ2341"/>
    <mergeCell ref="AG2358:AJ2358"/>
    <mergeCell ref="AK2358:AN2358"/>
    <mergeCell ref="AO2358:AR2358"/>
    <mergeCell ref="AS2358:AV2358"/>
    <mergeCell ref="AW2358:AZ2358"/>
    <mergeCell ref="BA2358:BD2358"/>
    <mergeCell ref="AO2431:AR2431"/>
    <mergeCell ref="AS2431:AV2431"/>
    <mergeCell ref="AW2431:AZ2431"/>
    <mergeCell ref="AG2453:AJ2453"/>
    <mergeCell ref="AK2453:AN2453"/>
    <mergeCell ref="AO2453:AR2453"/>
    <mergeCell ref="AS2453:AV2453"/>
    <mergeCell ref="AW2453:AZ2453"/>
    <mergeCell ref="BA2453:BD2453"/>
    <mergeCell ref="AM2507:AV2508"/>
    <mergeCell ref="AM2509:AM2511"/>
    <mergeCell ref="BE2257:BH2257"/>
    <mergeCell ref="BI2257:BL2257"/>
    <mergeCell ref="BM2257:BP2257"/>
    <mergeCell ref="AG2274:AJ2274"/>
    <mergeCell ref="AK2274:AN2274"/>
    <mergeCell ref="AO2274:AR2274"/>
    <mergeCell ref="AS2274:AV2274"/>
    <mergeCell ref="AW2274:AZ2274"/>
    <mergeCell ref="BA2274:BD2274"/>
    <mergeCell ref="AG2291:AJ2291"/>
    <mergeCell ref="AK2291:AN2291"/>
    <mergeCell ref="AO2291:AR2291"/>
    <mergeCell ref="AS2291:AV2291"/>
    <mergeCell ref="AW2291:AZ2291"/>
    <mergeCell ref="AG2321:AJ2321"/>
    <mergeCell ref="AK2321:AN2321"/>
    <mergeCell ref="AO2321:AR2321"/>
    <mergeCell ref="AS2321:AV2321"/>
    <mergeCell ref="AW2321:AZ2321"/>
    <mergeCell ref="BA2321:BD2321"/>
    <mergeCell ref="BE2321:BH2321"/>
    <mergeCell ref="BI2321:BL2321"/>
    <mergeCell ref="BM2321:BP2321"/>
    <mergeCell ref="BM2401:BP2401"/>
    <mergeCell ref="AK2199:AN2199"/>
    <mergeCell ref="AO2199:AR2199"/>
    <mergeCell ref="AS2199:AV2199"/>
    <mergeCell ref="AW2199:AZ2199"/>
    <mergeCell ref="BA2199:BD2199"/>
    <mergeCell ref="AG2216:AJ2216"/>
    <mergeCell ref="AK2216:AN2216"/>
    <mergeCell ref="AO2216:AR2216"/>
    <mergeCell ref="AS2216:AV2216"/>
    <mergeCell ref="AW2216:AZ2216"/>
    <mergeCell ref="BA2216:BD2216"/>
    <mergeCell ref="AG2233:AJ2233"/>
    <mergeCell ref="AK2233:AN2233"/>
    <mergeCell ref="AO2233:AR2233"/>
    <mergeCell ref="AS2233:AV2233"/>
    <mergeCell ref="AW2233:AZ2233"/>
    <mergeCell ref="AG2257:AJ2257"/>
    <mergeCell ref="AK2257:AN2257"/>
    <mergeCell ref="AO2257:AR2257"/>
    <mergeCell ref="AS2257:AV2257"/>
    <mergeCell ref="AW2257:AZ2257"/>
    <mergeCell ref="BA2257:BD2257"/>
    <mergeCell ref="BE2199:BH2199"/>
    <mergeCell ref="BI2199:BL2199"/>
    <mergeCell ref="BM2199:BP2199"/>
    <mergeCell ref="AG2076:AJ2076"/>
    <mergeCell ref="AK2076:AN2076"/>
    <mergeCell ref="AO2076:AR2076"/>
    <mergeCell ref="AS2076:AV2076"/>
    <mergeCell ref="AW2076:AZ2076"/>
    <mergeCell ref="BA2076:BD2076"/>
    <mergeCell ref="AG2090:AJ2090"/>
    <mergeCell ref="AK2090:AN2090"/>
    <mergeCell ref="AO2090:AR2090"/>
    <mergeCell ref="AS2090:AV2090"/>
    <mergeCell ref="AW2090:AZ2090"/>
    <mergeCell ref="AG2116:AJ2116"/>
    <mergeCell ref="AK2116:AN2116"/>
    <mergeCell ref="AO2116:AR2116"/>
    <mergeCell ref="AS2116:AV2116"/>
    <mergeCell ref="AW2116:AZ2116"/>
    <mergeCell ref="BA2116:BD2116"/>
    <mergeCell ref="AG2131:AJ2131"/>
    <mergeCell ref="AK2131:AN2131"/>
    <mergeCell ref="AO2131:AR2131"/>
    <mergeCell ref="AS2131:AV2131"/>
    <mergeCell ref="AW2131:AZ2131"/>
    <mergeCell ref="BA2131:BD2131"/>
    <mergeCell ref="AG2146:AJ2146"/>
    <mergeCell ref="AK2146:AN2146"/>
    <mergeCell ref="AO2146:AR2146"/>
    <mergeCell ref="AS2146:AV2146"/>
    <mergeCell ref="AW2146:AZ2146"/>
    <mergeCell ref="AG2199:AJ2199"/>
    <mergeCell ref="AK2034:AN2034"/>
    <mergeCell ref="AO2034:AR2034"/>
    <mergeCell ref="AS2034:AV2034"/>
    <mergeCell ref="AW2034:AZ2034"/>
    <mergeCell ref="AG2062:AJ2062"/>
    <mergeCell ref="AK2062:AN2062"/>
    <mergeCell ref="AO2062:AR2062"/>
    <mergeCell ref="AS2062:AV2062"/>
    <mergeCell ref="AW2062:AZ2062"/>
    <mergeCell ref="BA2062:BD2062"/>
    <mergeCell ref="BE2062:BH2062"/>
    <mergeCell ref="BI2062:BL2062"/>
    <mergeCell ref="BM2062:BP2062"/>
    <mergeCell ref="AG1959:AJ1959"/>
    <mergeCell ref="AK1959:AN1959"/>
    <mergeCell ref="AO1959:AR1959"/>
    <mergeCell ref="AS1959:AV1959"/>
    <mergeCell ref="AW1959:AZ1959"/>
    <mergeCell ref="BA1959:BD1959"/>
    <mergeCell ref="AG1976:AJ1976"/>
    <mergeCell ref="AK1976:AN1976"/>
    <mergeCell ref="AO1976:AR1976"/>
    <mergeCell ref="AS1976:AV1976"/>
    <mergeCell ref="AW1976:AZ1976"/>
    <mergeCell ref="AG2000:AJ2000"/>
    <mergeCell ref="AK2000:AN2000"/>
    <mergeCell ref="AO2000:AR2000"/>
    <mergeCell ref="AS2000:AV2000"/>
    <mergeCell ref="AW2000:AZ2000"/>
    <mergeCell ref="BA2000:BD2000"/>
    <mergeCell ref="AG1737:AJ1737"/>
    <mergeCell ref="AK1737:AN1737"/>
    <mergeCell ref="AO1737:AR1737"/>
    <mergeCell ref="AS1737:AV1737"/>
    <mergeCell ref="AW1737:AZ1737"/>
    <mergeCell ref="AG1942:AJ1942"/>
    <mergeCell ref="AK1942:AN1942"/>
    <mergeCell ref="AO1942:AR1942"/>
    <mergeCell ref="AS1942:AV1942"/>
    <mergeCell ref="AW1942:AZ1942"/>
    <mergeCell ref="BA1942:BD1942"/>
    <mergeCell ref="BE1942:BH1942"/>
    <mergeCell ref="BI1942:BL1942"/>
    <mergeCell ref="BM1942:BP1942"/>
    <mergeCell ref="AH1786:AQ1786"/>
    <mergeCell ref="AS1785:BC1785"/>
    <mergeCell ref="BM2000:BP2000"/>
    <mergeCell ref="AW1634:AZ1634"/>
    <mergeCell ref="AG1667:AJ1667"/>
    <mergeCell ref="AK1667:AN1667"/>
    <mergeCell ref="AO1667:AR1667"/>
    <mergeCell ref="AS1667:AV1667"/>
    <mergeCell ref="AW1667:AZ1667"/>
    <mergeCell ref="BA1667:BD1667"/>
    <mergeCell ref="AG888:AJ888"/>
    <mergeCell ref="AK888:AN888"/>
    <mergeCell ref="AO888:AR888"/>
    <mergeCell ref="AS888:AV888"/>
    <mergeCell ref="AW888:AZ888"/>
    <mergeCell ref="BA888:BD888"/>
    <mergeCell ref="AQ1028:AS1028"/>
    <mergeCell ref="BC1024:BE1024"/>
    <mergeCell ref="AL1009:AN1009"/>
    <mergeCell ref="BE888:BH888"/>
    <mergeCell ref="AG915:AJ915"/>
    <mergeCell ref="AG1024:AJ1024"/>
    <mergeCell ref="AG1085:AJ1085"/>
    <mergeCell ref="AG1141:AJ1141"/>
    <mergeCell ref="AG1600:AJ1600"/>
    <mergeCell ref="AK1600:AN1600"/>
    <mergeCell ref="AO1600:AR1600"/>
    <mergeCell ref="AS1600:AV1600"/>
    <mergeCell ref="AW1600:AZ1600"/>
    <mergeCell ref="BA1600:BD1600"/>
    <mergeCell ref="BE1600:BH1600"/>
    <mergeCell ref="AT1061:AU1061"/>
    <mergeCell ref="BQ827:BT827"/>
    <mergeCell ref="AG848:AJ848"/>
    <mergeCell ref="AK848:AN848"/>
    <mergeCell ref="AO848:AR848"/>
    <mergeCell ref="AS848:AV848"/>
    <mergeCell ref="AW848:AZ848"/>
    <mergeCell ref="BA848:BD848"/>
    <mergeCell ref="BE848:BH848"/>
    <mergeCell ref="BI848:BL848"/>
    <mergeCell ref="BM848:BP848"/>
    <mergeCell ref="BQ848:BT848"/>
    <mergeCell ref="AG868:AJ868"/>
    <mergeCell ref="AK868:AN868"/>
    <mergeCell ref="AO868:AR868"/>
    <mergeCell ref="AS868:AV868"/>
    <mergeCell ref="AW868:AZ868"/>
    <mergeCell ref="BA868:BD868"/>
    <mergeCell ref="BE868:BH868"/>
    <mergeCell ref="BI868:BL868"/>
    <mergeCell ref="BM868:BP868"/>
    <mergeCell ref="AK827:AN827"/>
    <mergeCell ref="AO827:AR827"/>
    <mergeCell ref="AS827:AV827"/>
    <mergeCell ref="AW827:AZ827"/>
    <mergeCell ref="BA827:BD827"/>
    <mergeCell ref="AP773:AR773"/>
    <mergeCell ref="BD1088:BF1088"/>
    <mergeCell ref="BG1088:BI1088"/>
    <mergeCell ref="BD1089:BF1089"/>
    <mergeCell ref="BG1089:BI1089"/>
    <mergeCell ref="AX1089:AZ1089"/>
    <mergeCell ref="BA1089:BC1089"/>
    <mergeCell ref="BE827:BH827"/>
    <mergeCell ref="BI827:BL827"/>
    <mergeCell ref="AZ1060:BA1060"/>
    <mergeCell ref="AT1059:BA1059"/>
    <mergeCell ref="BM827:BP827"/>
    <mergeCell ref="AX1061:AY1061"/>
    <mergeCell ref="AZ1061:BA1061"/>
    <mergeCell ref="AZ1024:BB1024"/>
    <mergeCell ref="AT1060:AU1060"/>
    <mergeCell ref="AV1060:AW1060"/>
    <mergeCell ref="AX1060:AY1060"/>
    <mergeCell ref="AV1061:AW1061"/>
    <mergeCell ref="AW1024:AY1024"/>
    <mergeCell ref="AX1088:AZ1088"/>
    <mergeCell ref="AU1087:AW1087"/>
    <mergeCell ref="AX1087:AZ1087"/>
    <mergeCell ref="BA1087:BC1087"/>
    <mergeCell ref="BD1087:BF1087"/>
    <mergeCell ref="AK683:AN683"/>
    <mergeCell ref="AO683:AR683"/>
    <mergeCell ref="AS683:AV683"/>
    <mergeCell ref="AW683:AZ683"/>
    <mergeCell ref="AG714:AJ714"/>
    <mergeCell ref="AK714:AN714"/>
    <mergeCell ref="AO714:AR714"/>
    <mergeCell ref="AS714:AV714"/>
    <mergeCell ref="AW714:AZ714"/>
    <mergeCell ref="BA714:BD714"/>
    <mergeCell ref="AG729:AJ729"/>
    <mergeCell ref="AK729:AN729"/>
    <mergeCell ref="AO729:AR729"/>
    <mergeCell ref="AS729:AV729"/>
    <mergeCell ref="AW729:AZ729"/>
    <mergeCell ref="BA729:BD729"/>
    <mergeCell ref="AG744:AJ744"/>
    <mergeCell ref="AK744:AN744"/>
    <mergeCell ref="AO744:AR744"/>
    <mergeCell ref="AS744:AV744"/>
    <mergeCell ref="AW744:AZ744"/>
    <mergeCell ref="AK628:AN628"/>
    <mergeCell ref="AO628:AR628"/>
    <mergeCell ref="AS628:AV628"/>
    <mergeCell ref="AW628:AZ628"/>
    <mergeCell ref="AG651:AJ651"/>
    <mergeCell ref="AK651:AN651"/>
    <mergeCell ref="AO651:AR651"/>
    <mergeCell ref="AS651:AV651"/>
    <mergeCell ref="AW651:AZ651"/>
    <mergeCell ref="BA651:BD651"/>
    <mergeCell ref="AG608:AJ608"/>
    <mergeCell ref="AK608:AN608"/>
    <mergeCell ref="AO608:AR608"/>
    <mergeCell ref="AS608:AV608"/>
    <mergeCell ref="AW608:AZ608"/>
    <mergeCell ref="BA608:BD608"/>
    <mergeCell ref="AG667:AJ667"/>
    <mergeCell ref="AK667:AN667"/>
    <mergeCell ref="AO667:AR667"/>
    <mergeCell ref="AS667:AV667"/>
    <mergeCell ref="AW667:AZ667"/>
    <mergeCell ref="BA667:BD667"/>
    <mergeCell ref="BE608:BH608"/>
    <mergeCell ref="BI608:BL608"/>
    <mergeCell ref="BM608:BP608"/>
    <mergeCell ref="AG618:AJ618"/>
    <mergeCell ref="AK618:AN618"/>
    <mergeCell ref="AO618:AR618"/>
    <mergeCell ref="AS618:AV618"/>
    <mergeCell ref="AW618:AZ618"/>
    <mergeCell ref="BA618:BD618"/>
    <mergeCell ref="AG585:AJ585"/>
    <mergeCell ref="AK585:AN585"/>
    <mergeCell ref="AO585:AR585"/>
    <mergeCell ref="AS585:AV585"/>
    <mergeCell ref="AW585:AZ585"/>
    <mergeCell ref="AS559:AV559"/>
    <mergeCell ref="AW559:AZ559"/>
    <mergeCell ref="BA559:BD559"/>
    <mergeCell ref="BE559:BH559"/>
    <mergeCell ref="BI559:BL559"/>
    <mergeCell ref="BM559:BP559"/>
    <mergeCell ref="AG572:AJ572"/>
    <mergeCell ref="AK572:AN572"/>
    <mergeCell ref="AO572:AR572"/>
    <mergeCell ref="AS572:AV572"/>
    <mergeCell ref="AW572:AZ572"/>
    <mergeCell ref="BA572:BD572"/>
    <mergeCell ref="AG559:AJ559"/>
    <mergeCell ref="AK559:AN559"/>
    <mergeCell ref="AO559:AR559"/>
    <mergeCell ref="BI306:BL306"/>
    <mergeCell ref="BM306:BP306"/>
    <mergeCell ref="AG261:AJ261"/>
    <mergeCell ref="AK261:AN261"/>
    <mergeCell ref="AO261:AR261"/>
    <mergeCell ref="AS261:AV261"/>
    <mergeCell ref="BE447:BH447"/>
    <mergeCell ref="BI447:BL447"/>
    <mergeCell ref="BM447:BP447"/>
    <mergeCell ref="BI389:BL389"/>
    <mergeCell ref="BM389:BP389"/>
    <mergeCell ref="AK421:AN421"/>
    <mergeCell ref="AO421:AR421"/>
    <mergeCell ref="AS421:AV421"/>
    <mergeCell ref="AW421:AZ421"/>
    <mergeCell ref="AS330:AV330"/>
    <mergeCell ref="AW330:AZ330"/>
    <mergeCell ref="BA330:BD330"/>
    <mergeCell ref="AG354:AJ354"/>
    <mergeCell ref="AK354:AN354"/>
    <mergeCell ref="AO354:AR354"/>
    <mergeCell ref="AS354:AV354"/>
    <mergeCell ref="AW354:AZ354"/>
    <mergeCell ref="AG389:AJ389"/>
    <mergeCell ref="AK389:AN389"/>
    <mergeCell ref="AO389:AR389"/>
    <mergeCell ref="AS389:AV389"/>
    <mergeCell ref="AW389:AZ389"/>
    <mergeCell ref="BA389:BD389"/>
    <mergeCell ref="BE389:BH389"/>
    <mergeCell ref="AK405:AN405"/>
    <mergeCell ref="AO405:AR405"/>
    <mergeCell ref="BM194:BP194"/>
    <mergeCell ref="AG207:AJ207"/>
    <mergeCell ref="AK207:AN207"/>
    <mergeCell ref="AO207:AR207"/>
    <mergeCell ref="AS207:AV207"/>
    <mergeCell ref="AW207:AZ207"/>
    <mergeCell ref="BA207:BD207"/>
    <mergeCell ref="AG220:AJ220"/>
    <mergeCell ref="AK220:AN220"/>
    <mergeCell ref="AO220:AR220"/>
    <mergeCell ref="AS220:AV220"/>
    <mergeCell ref="AW220:AZ220"/>
    <mergeCell ref="AG244:AJ244"/>
    <mergeCell ref="AK244:AN244"/>
    <mergeCell ref="AO244:AR244"/>
    <mergeCell ref="AS244:AV244"/>
    <mergeCell ref="AW244:AZ244"/>
    <mergeCell ref="BE194:BH194"/>
    <mergeCell ref="BI194:BL194"/>
    <mergeCell ref="BI244:BL244"/>
    <mergeCell ref="BM244:BP244"/>
    <mergeCell ref="AK278:AN278"/>
    <mergeCell ref="AO278:AR278"/>
    <mergeCell ref="AS278:AV278"/>
    <mergeCell ref="AW278:AZ278"/>
    <mergeCell ref="AG306:AJ306"/>
    <mergeCell ref="AK306:AN306"/>
    <mergeCell ref="AO306:AR306"/>
    <mergeCell ref="AS306:AV306"/>
    <mergeCell ref="AG481:AJ481"/>
    <mergeCell ref="AK481:AN481"/>
    <mergeCell ref="AO481:AR481"/>
    <mergeCell ref="AS481:AV481"/>
    <mergeCell ref="AW481:AZ481"/>
    <mergeCell ref="BA481:BD481"/>
    <mergeCell ref="AG330:AJ330"/>
    <mergeCell ref="BA244:BD244"/>
    <mergeCell ref="BE244:BH244"/>
    <mergeCell ref="BE306:BH306"/>
    <mergeCell ref="AW306:AZ306"/>
    <mergeCell ref="BA306:BD306"/>
    <mergeCell ref="AS405:AV405"/>
    <mergeCell ref="AW405:AZ405"/>
    <mergeCell ref="BA405:BD405"/>
    <mergeCell ref="AG421:AJ421"/>
    <mergeCell ref="AG405:AJ405"/>
    <mergeCell ref="AK330:AN330"/>
    <mergeCell ref="AO447:AR447"/>
    <mergeCell ref="AS447:AV447"/>
    <mergeCell ref="AW447:AZ447"/>
    <mergeCell ref="BA447:BD447"/>
    <mergeCell ref="S1579:X1579"/>
    <mergeCell ref="S1574:X1574"/>
    <mergeCell ref="Y1519:Z1519"/>
    <mergeCell ref="AA1519:AB1519"/>
    <mergeCell ref="AK515:AN515"/>
    <mergeCell ref="AO515:AR515"/>
    <mergeCell ref="AS515:AV515"/>
    <mergeCell ref="AW515:AZ515"/>
    <mergeCell ref="AG447:AJ447"/>
    <mergeCell ref="AK447:AN447"/>
    <mergeCell ref="AG156:AJ156"/>
    <mergeCell ref="AK156:AN156"/>
    <mergeCell ref="AO156:AR156"/>
    <mergeCell ref="AS156:AV156"/>
    <mergeCell ref="AW156:AZ156"/>
    <mergeCell ref="BA156:BD156"/>
    <mergeCell ref="AK169:AN169"/>
    <mergeCell ref="AO169:AR169"/>
    <mergeCell ref="AS169:AV169"/>
    <mergeCell ref="AW169:AZ169"/>
    <mergeCell ref="BA169:BD169"/>
    <mergeCell ref="AG169:AJ169"/>
    <mergeCell ref="AG194:AJ194"/>
    <mergeCell ref="AK194:AN194"/>
    <mergeCell ref="AO194:AR194"/>
    <mergeCell ref="AS194:AV194"/>
    <mergeCell ref="AW194:AZ194"/>
    <mergeCell ref="BA194:BD194"/>
    <mergeCell ref="AO330:AR330"/>
    <mergeCell ref="AW261:AZ261"/>
    <mergeCell ref="BA261:BD261"/>
    <mergeCell ref="AG278:AJ278"/>
    <mergeCell ref="D1718:L1718"/>
    <mergeCell ref="D1712:L1712"/>
    <mergeCell ref="D1713:L1713"/>
    <mergeCell ref="E1861:N1861"/>
    <mergeCell ref="D1740:O1740"/>
    <mergeCell ref="D1709:L1709"/>
    <mergeCell ref="O1882:R1882"/>
    <mergeCell ref="AG515:AJ515"/>
    <mergeCell ref="AG628:AJ628"/>
    <mergeCell ref="AG683:AJ683"/>
    <mergeCell ref="AG769:AJ769"/>
    <mergeCell ref="AG827:AJ827"/>
    <mergeCell ref="AG1634:AJ1634"/>
    <mergeCell ref="AG2331:AJ2331"/>
    <mergeCell ref="B1424:AD1424"/>
    <mergeCell ref="B1425:AD1425"/>
    <mergeCell ref="B1446:AD1446"/>
    <mergeCell ref="B1447:AD1447"/>
    <mergeCell ref="B1448:AD1448"/>
    <mergeCell ref="B1472:AD1472"/>
    <mergeCell ref="B1473:AD1473"/>
    <mergeCell ref="C1430:AD1430"/>
    <mergeCell ref="D1610:L1610"/>
    <mergeCell ref="B1556:AD1556"/>
    <mergeCell ref="B1557:AD1557"/>
    <mergeCell ref="B1558:AD1558"/>
    <mergeCell ref="B1586:AD1586"/>
    <mergeCell ref="M1565:R1565"/>
    <mergeCell ref="M1572:R1572"/>
    <mergeCell ref="S1572:X1572"/>
    <mergeCell ref="Y1572:AD1572"/>
    <mergeCell ref="E1573:L1573"/>
    <mergeCell ref="B2719:AD2719"/>
    <mergeCell ref="B2720:AD2720"/>
    <mergeCell ref="S2699:U2699"/>
    <mergeCell ref="V2699:X2699"/>
    <mergeCell ref="Y2699:AA2699"/>
    <mergeCell ref="AB2699:AD2699"/>
    <mergeCell ref="Y2652:AA2652"/>
    <mergeCell ref="AB2652:AD2652"/>
    <mergeCell ref="Y2689:AA2689"/>
    <mergeCell ref="AB2689:AD2689"/>
    <mergeCell ref="C2687:L2690"/>
    <mergeCell ref="D2664:L2664"/>
    <mergeCell ref="D2665:L2665"/>
    <mergeCell ref="AA2669:AD2669"/>
    <mergeCell ref="B2718:AD2718"/>
    <mergeCell ref="B2637:AD2637"/>
    <mergeCell ref="B2107:AD2107"/>
    <mergeCell ref="B1587:AD1587"/>
    <mergeCell ref="Y1554:AD1554"/>
    <mergeCell ref="B1426:AD1426"/>
    <mergeCell ref="B1450:AD1450"/>
    <mergeCell ref="B2721:AD2721"/>
    <mergeCell ref="B2530:AD2530"/>
    <mergeCell ref="B2531:AD2531"/>
    <mergeCell ref="B2532:AD2532"/>
    <mergeCell ref="B2556:AD2556"/>
    <mergeCell ref="B2557:AD2557"/>
    <mergeCell ref="B2558:AD2558"/>
    <mergeCell ref="B2617:AD2617"/>
    <mergeCell ref="B2618:AD2618"/>
    <mergeCell ref="B2619:AD2619"/>
    <mergeCell ref="B2638:AD2638"/>
    <mergeCell ref="B2639:AD2639"/>
    <mergeCell ref="B2640:AD2640"/>
    <mergeCell ref="B2679:AD2679"/>
    <mergeCell ref="B2680:AD2680"/>
    <mergeCell ref="B2681:AD2681"/>
    <mergeCell ref="C1521:E1521"/>
    <mergeCell ref="F1521:AD1521"/>
    <mergeCell ref="S1667:U1667"/>
    <mergeCell ref="S1922:V1922"/>
    <mergeCell ref="D1679:L1679"/>
    <mergeCell ref="AA1858:AD1858"/>
    <mergeCell ref="S1881:V1881"/>
    <mergeCell ref="W1881:Z1881"/>
    <mergeCell ref="AA1881:AD1881"/>
    <mergeCell ref="B1876:AD1876"/>
    <mergeCell ref="S1893:V1893"/>
    <mergeCell ref="W1893:Z1893"/>
    <mergeCell ref="B1449:AD1449"/>
    <mergeCell ref="B1527:AD1528"/>
    <mergeCell ref="M1573:R1573"/>
    <mergeCell ref="S1573:X1573"/>
    <mergeCell ref="Y1570:AD1570"/>
    <mergeCell ref="S1569:X1569"/>
    <mergeCell ref="Y1569:AD1569"/>
    <mergeCell ref="E1570:L1570"/>
    <mergeCell ref="M1570:R1570"/>
    <mergeCell ref="E1569:L1569"/>
    <mergeCell ref="C1211:AD1211"/>
    <mergeCell ref="Y1241:AD1241"/>
    <mergeCell ref="D1251:L1251"/>
    <mergeCell ref="M1571:R1571"/>
    <mergeCell ref="M1247:R1247"/>
    <mergeCell ref="C1188:AD1188"/>
    <mergeCell ref="S1247:X1247"/>
    <mergeCell ref="Y1247:AD1247"/>
    <mergeCell ref="M1569:R1569"/>
    <mergeCell ref="C1571:C1573"/>
    <mergeCell ref="E1571:L1571"/>
    <mergeCell ref="B437:AD437"/>
    <mergeCell ref="K848:K849"/>
    <mergeCell ref="J848:J849"/>
    <mergeCell ref="P848:R848"/>
    <mergeCell ref="V868:X868"/>
    <mergeCell ref="O1147:R1147"/>
    <mergeCell ref="S921:X921"/>
    <mergeCell ref="B1218:AD1218"/>
    <mergeCell ref="AA1163:AD1163"/>
    <mergeCell ref="K1166:N1166"/>
    <mergeCell ref="B1183:AD1183"/>
    <mergeCell ref="B2164:AD2164"/>
    <mergeCell ref="C1268:AD1268"/>
    <mergeCell ref="C1269:AD1269"/>
    <mergeCell ref="B995:AD995"/>
    <mergeCell ref="B1232:AD1232"/>
    <mergeCell ref="S1554:X1554"/>
    <mergeCell ref="P1667:R1667"/>
    <mergeCell ref="Y1568:AD1568"/>
    <mergeCell ref="D1606:L1606"/>
    <mergeCell ref="E1566:L1566"/>
    <mergeCell ref="Y1575:AD1575"/>
    <mergeCell ref="E1576:L1576"/>
    <mergeCell ref="B1559:AD1559"/>
    <mergeCell ref="M1439:R1439"/>
    <mergeCell ref="S1439:X1439"/>
    <mergeCell ref="Y1439:AD1439"/>
    <mergeCell ref="C1441:E1441"/>
    <mergeCell ref="B1343:AD1343"/>
    <mergeCell ref="M1598:AD1598"/>
    <mergeCell ref="M1574:R1574"/>
    <mergeCell ref="C1650:AD1650"/>
    <mergeCell ref="S1089:U1089"/>
    <mergeCell ref="P1103:R1103"/>
    <mergeCell ref="Y1061:Z1061"/>
    <mergeCell ref="C1063:AD1063"/>
    <mergeCell ref="V1104:X1104"/>
    <mergeCell ref="Y1103:AA1103"/>
    <mergeCell ref="M1087:O1087"/>
    <mergeCell ref="AB1086:AD1086"/>
    <mergeCell ref="E1091:L1091"/>
    <mergeCell ref="M1093:O1093"/>
    <mergeCell ref="D1049:AD1049"/>
    <mergeCell ref="C1056:AD1056"/>
    <mergeCell ref="C1095:C1101"/>
    <mergeCell ref="M1091:O1091"/>
    <mergeCell ref="P1091:R1091"/>
    <mergeCell ref="B2722:AD2722"/>
    <mergeCell ref="B85:AD85"/>
    <mergeCell ref="B132:AD132"/>
    <mergeCell ref="B133:AD133"/>
    <mergeCell ref="B134:AD134"/>
    <mergeCell ref="B184:AD184"/>
    <mergeCell ref="B185:AD185"/>
    <mergeCell ref="B186:AD186"/>
    <mergeCell ref="B233:AD233"/>
    <mergeCell ref="B234:AD234"/>
    <mergeCell ref="B235:AD235"/>
    <mergeCell ref="B295:AD295"/>
    <mergeCell ref="B296:AD296"/>
    <mergeCell ref="B297:AD297"/>
    <mergeCell ref="B378:AD378"/>
    <mergeCell ref="B379:AD379"/>
    <mergeCell ref="B380:AD380"/>
    <mergeCell ref="V1089:X1089"/>
    <mergeCell ref="C1024:L1025"/>
    <mergeCell ref="Y1031:AD1031"/>
    <mergeCell ref="E1093:L1093"/>
    <mergeCell ref="V1092:X1092"/>
    <mergeCell ref="Y1092:AA1092"/>
    <mergeCell ref="C1064:AD1064"/>
    <mergeCell ref="Y1090:AA1090"/>
    <mergeCell ref="AB1090:AD1090"/>
    <mergeCell ref="S1091:U1091"/>
    <mergeCell ref="V1091:X1091"/>
    <mergeCell ref="K1060:L1060"/>
    <mergeCell ref="M1027:R1027"/>
    <mergeCell ref="Y1091:AA1091"/>
    <mergeCell ref="AB1091:AD1091"/>
    <mergeCell ref="S1092:U1092"/>
    <mergeCell ref="S1093:U1093"/>
    <mergeCell ref="P1085:R1086"/>
    <mergeCell ref="M1092:O1092"/>
    <mergeCell ref="P1089:R1089"/>
    <mergeCell ref="B1035:AD1035"/>
    <mergeCell ref="B1065:AD1065"/>
    <mergeCell ref="B1037:AD1037"/>
    <mergeCell ref="M1026:R1026"/>
    <mergeCell ref="S1026:X1026"/>
    <mergeCell ref="Y1026:AD1026"/>
    <mergeCell ref="Y1093:AA1093"/>
    <mergeCell ref="S1031:X1031"/>
    <mergeCell ref="B1041:AD1041"/>
    <mergeCell ref="V1093:X1093"/>
    <mergeCell ref="C1034:AD1034"/>
    <mergeCell ref="D1030:L1030"/>
    <mergeCell ref="P1093:R1093"/>
    <mergeCell ref="E1105:L1105"/>
    <mergeCell ref="D1160:J1160"/>
    <mergeCell ref="P1088:R1088"/>
    <mergeCell ref="C1129:AD1129"/>
    <mergeCell ref="W1156:Z1156"/>
    <mergeCell ref="W1152:Z1152"/>
    <mergeCell ref="M1112:O1112"/>
    <mergeCell ref="V1096:X1096"/>
    <mergeCell ref="M1096:O1096"/>
    <mergeCell ref="V1090:X1090"/>
    <mergeCell ref="D1152:J1152"/>
    <mergeCell ref="D1151:J1151"/>
    <mergeCell ref="D1148:J1148"/>
    <mergeCell ref="D1149:J1149"/>
    <mergeCell ref="D1144:J1144"/>
    <mergeCell ref="D1145:J1145"/>
    <mergeCell ref="O1158:R1158"/>
    <mergeCell ref="S1156:V1156"/>
    <mergeCell ref="O1152:R1152"/>
    <mergeCell ref="AB1098:AD1098"/>
    <mergeCell ref="AA1142:AD1142"/>
    <mergeCell ref="AA1145:AD1145"/>
    <mergeCell ref="M1113:O1113"/>
    <mergeCell ref="O1150:R1150"/>
    <mergeCell ref="D1150:J1150"/>
    <mergeCell ref="AA1148:AD1148"/>
    <mergeCell ref="AB1113:AD1113"/>
    <mergeCell ref="O1156:R1156"/>
    <mergeCell ref="M1094:O1094"/>
    <mergeCell ref="P1094:R1094"/>
    <mergeCell ref="M1088:O1088"/>
    <mergeCell ref="W1147:Z1147"/>
    <mergeCell ref="AA1160:AD1160"/>
    <mergeCell ref="AA1158:AD1158"/>
    <mergeCell ref="W1150:Z1150"/>
    <mergeCell ref="AA1150:AD1150"/>
    <mergeCell ref="K1147:N1147"/>
    <mergeCell ref="O1153:R1153"/>
    <mergeCell ref="S1153:V1153"/>
    <mergeCell ref="W1153:Z1153"/>
    <mergeCell ref="K1148:N1148"/>
    <mergeCell ref="O1148:R1148"/>
    <mergeCell ref="O1155:R1155"/>
    <mergeCell ref="S1155:V1155"/>
    <mergeCell ref="K1143:N1143"/>
    <mergeCell ref="D1155:J1155"/>
    <mergeCell ref="D1146:J1146"/>
    <mergeCell ref="Y1096:AA1096"/>
    <mergeCell ref="S1106:U1106"/>
    <mergeCell ref="V1099:X1099"/>
    <mergeCell ref="AB1100:AD1100"/>
    <mergeCell ref="E1103:L1103"/>
    <mergeCell ref="Y1100:AA1100"/>
    <mergeCell ref="B1121:H1121"/>
    <mergeCell ref="I1121:AD1121"/>
    <mergeCell ref="P827:R827"/>
    <mergeCell ref="C878:AD878"/>
    <mergeCell ref="D853:I853"/>
    <mergeCell ref="D829:I829"/>
    <mergeCell ref="M888:O888"/>
    <mergeCell ref="L848:L849"/>
    <mergeCell ref="C1113:D1113"/>
    <mergeCell ref="E1107:L1107"/>
    <mergeCell ref="P1107:R1107"/>
    <mergeCell ref="AA1159:AD1159"/>
    <mergeCell ref="W1142:Z1142"/>
    <mergeCell ref="S1142:V1142"/>
    <mergeCell ref="S1141:AD1141"/>
    <mergeCell ref="O1141:R1142"/>
    <mergeCell ref="W1155:Z1155"/>
    <mergeCell ref="AA1156:AD1156"/>
    <mergeCell ref="K1157:N1157"/>
    <mergeCell ref="AA1157:AD1157"/>
    <mergeCell ref="D1158:J1158"/>
    <mergeCell ref="E1113:L1113"/>
    <mergeCell ref="E1112:L1112"/>
    <mergeCell ref="S1107:U1107"/>
    <mergeCell ref="V1107:X1107"/>
    <mergeCell ref="D1147:J1147"/>
    <mergeCell ref="O1143:R1143"/>
    <mergeCell ref="S1143:V1143"/>
    <mergeCell ref="W1157:Z1157"/>
    <mergeCell ref="C1119:AD1119"/>
    <mergeCell ref="C1130:AD1130"/>
    <mergeCell ref="C1131:AD1131"/>
    <mergeCell ref="W1146:Z1146"/>
    <mergeCell ref="K1144:N1144"/>
    <mergeCell ref="D1711:L1711"/>
    <mergeCell ref="C1632:O1635"/>
    <mergeCell ref="B1588:AD1588"/>
    <mergeCell ref="S1581:X1581"/>
    <mergeCell ref="C1592:AD1592"/>
    <mergeCell ref="S1578:X1578"/>
    <mergeCell ref="Y1578:AD1578"/>
    <mergeCell ref="C1579:D1579"/>
    <mergeCell ref="E1579:L1579"/>
    <mergeCell ref="M1580:R1580"/>
    <mergeCell ref="B1657:AD1657"/>
    <mergeCell ref="D1636:O1636"/>
    <mergeCell ref="M1575:R1575"/>
    <mergeCell ref="S1575:X1575"/>
    <mergeCell ref="P1617:R1617"/>
    <mergeCell ref="S1617:U1617"/>
    <mergeCell ref="D891:I891"/>
    <mergeCell ref="D1708:L1708"/>
    <mergeCell ref="C915:L916"/>
    <mergeCell ref="M920:R920"/>
    <mergeCell ref="C907:AD907"/>
    <mergeCell ref="Y919:AD919"/>
    <mergeCell ref="D892:I892"/>
    <mergeCell ref="O1144:R1144"/>
    <mergeCell ref="C1134:AD1134"/>
    <mergeCell ref="C1137:AD1137"/>
    <mergeCell ref="S1146:V1146"/>
    <mergeCell ref="W1143:Z1143"/>
    <mergeCell ref="AA1143:AD1143"/>
    <mergeCell ref="AA1153:AD1153"/>
    <mergeCell ref="K1150:N1150"/>
    <mergeCell ref="W1159:Z1159"/>
    <mergeCell ref="E1575:L1575"/>
    <mergeCell ref="Y1600:AA1600"/>
    <mergeCell ref="AB1600:AD1600"/>
    <mergeCell ref="D288:O288"/>
    <mergeCell ref="N305:N307"/>
    <mergeCell ref="AB219:AD220"/>
    <mergeCell ref="P207:R207"/>
    <mergeCell ref="S207:U207"/>
    <mergeCell ref="V207:X207"/>
    <mergeCell ref="Y207:AA207"/>
    <mergeCell ref="D224:O224"/>
    <mergeCell ref="D225:O225"/>
    <mergeCell ref="U796:V796"/>
    <mergeCell ref="W796:X796"/>
    <mergeCell ref="D246:L246"/>
    <mergeCell ref="Y794:Z794"/>
    <mergeCell ref="D854:I854"/>
    <mergeCell ref="C887:I889"/>
    <mergeCell ref="J887:AD887"/>
    <mergeCell ref="AB848:AD848"/>
    <mergeCell ref="B838:AD838"/>
    <mergeCell ref="C799:AD799"/>
    <mergeCell ref="V848:X848"/>
    <mergeCell ref="D890:I890"/>
    <mergeCell ref="S794:T794"/>
    <mergeCell ref="U794:V794"/>
    <mergeCell ref="B861:AD861"/>
    <mergeCell ref="AC794:AD794"/>
    <mergeCell ref="C815:AD815"/>
    <mergeCell ref="C819:AD819"/>
    <mergeCell ref="D851:I851"/>
    <mergeCell ref="K888:K889"/>
    <mergeCell ref="B236:AD236"/>
    <mergeCell ref="B298:AD298"/>
    <mergeCell ref="B381:AD381"/>
    <mergeCell ref="B440:AD440"/>
    <mergeCell ref="B552:AD552"/>
    <mergeCell ref="B601:AD601"/>
    <mergeCell ref="B641:AD641"/>
    <mergeCell ref="B705:AD705"/>
    <mergeCell ref="B764:AD764"/>
    <mergeCell ref="B782:AD782"/>
    <mergeCell ref="B804:AD804"/>
    <mergeCell ref="B839:AD839"/>
    <mergeCell ref="B864:AD864"/>
    <mergeCell ref="B884:AD884"/>
    <mergeCell ref="B550:AD550"/>
    <mergeCell ref="B551:AD551"/>
    <mergeCell ref="B598:AD598"/>
    <mergeCell ref="B599:AD599"/>
    <mergeCell ref="D850:I850"/>
    <mergeCell ref="Y868:AA868"/>
    <mergeCell ref="D870:I870"/>
    <mergeCell ref="D873:I873"/>
    <mergeCell ref="AA794:AB794"/>
    <mergeCell ref="C867:I869"/>
    <mergeCell ref="J867:AD867"/>
    <mergeCell ref="B549:AD549"/>
    <mergeCell ref="J868:J869"/>
    <mergeCell ref="K868:K869"/>
    <mergeCell ref="L868:L869"/>
    <mergeCell ref="C833:AD833"/>
    <mergeCell ref="M794:R794"/>
    <mergeCell ref="C857:AD857"/>
    <mergeCell ref="B1847:AD1847"/>
    <mergeCell ref="AA1863:AD1863"/>
    <mergeCell ref="B1774:AD1774"/>
    <mergeCell ref="M1702:O1702"/>
    <mergeCell ref="C1818:AD1818"/>
    <mergeCell ref="B1589:AD1589"/>
    <mergeCell ref="D1788:S1788"/>
    <mergeCell ref="C1780:AD1780"/>
    <mergeCell ref="C1819:AD1819"/>
    <mergeCell ref="D1809:S1809"/>
    <mergeCell ref="D1742:O1742"/>
    <mergeCell ref="D1731:L1731"/>
    <mergeCell ref="D1743:O1743"/>
    <mergeCell ref="D1730:L1730"/>
    <mergeCell ref="B1778:AD1778"/>
    <mergeCell ref="AA1597:AD1597"/>
    <mergeCell ref="C1598:L1601"/>
    <mergeCell ref="D1789:S1789"/>
    <mergeCell ref="D1609:L1609"/>
    <mergeCell ref="D1607:L1607"/>
    <mergeCell ref="D1608:L1608"/>
    <mergeCell ref="D1726:L1726"/>
    <mergeCell ref="D1720:L1720"/>
    <mergeCell ref="C1660:AD1660"/>
    <mergeCell ref="D1605:L1605"/>
    <mergeCell ref="D1673:L1673"/>
    <mergeCell ref="D1674:L1674"/>
    <mergeCell ref="D1746:O1746"/>
    <mergeCell ref="V1600:X1600"/>
    <mergeCell ref="D1671:L1671"/>
    <mergeCell ref="D1680:L1680"/>
    <mergeCell ref="D1624:L1624"/>
    <mergeCell ref="S1896:V1896"/>
    <mergeCell ref="B1903:AD1903"/>
    <mergeCell ref="B1904:AD1904"/>
    <mergeCell ref="D1790:S1790"/>
    <mergeCell ref="D1791:S1791"/>
    <mergeCell ref="D1801:S1801"/>
    <mergeCell ref="D1802:S1802"/>
    <mergeCell ref="S1856:V1856"/>
    <mergeCell ref="W1856:Z1856"/>
    <mergeCell ref="S1859:V1859"/>
    <mergeCell ref="C1882:C1884"/>
    <mergeCell ref="E1882:N1882"/>
    <mergeCell ref="W1866:Z1866"/>
    <mergeCell ref="O1883:R1883"/>
    <mergeCell ref="S1883:V1883"/>
    <mergeCell ref="AA1836:AD1836"/>
    <mergeCell ref="S1837:V1837"/>
    <mergeCell ref="C1828:AD1828"/>
    <mergeCell ref="B1826:AD1826"/>
    <mergeCell ref="C1855:C1857"/>
    <mergeCell ref="C1858:C1860"/>
    <mergeCell ref="C1829:AD1829"/>
    <mergeCell ref="C1848:AD1848"/>
    <mergeCell ref="O1855:R1855"/>
    <mergeCell ref="S1855:V1855"/>
    <mergeCell ref="O1854:R1854"/>
    <mergeCell ref="S1854:V1854"/>
    <mergeCell ref="E1862:N1862"/>
    <mergeCell ref="W1862:Z1862"/>
    <mergeCell ref="B1822:AD1822"/>
    <mergeCell ref="O1857:R1857"/>
    <mergeCell ref="AA1861:AD1861"/>
    <mergeCell ref="M1581:R1581"/>
    <mergeCell ref="M1579:R1579"/>
    <mergeCell ref="AA1896:AD1896"/>
    <mergeCell ref="S1864:V1864"/>
    <mergeCell ref="W1864:Z1864"/>
    <mergeCell ref="C1917:AD1917"/>
    <mergeCell ref="O1868:R1868"/>
    <mergeCell ref="W1892:Z1892"/>
    <mergeCell ref="AA1892:AD1892"/>
    <mergeCell ref="B1909:AD1909"/>
    <mergeCell ref="B1910:AD1910"/>
    <mergeCell ref="C1911:AD1911"/>
    <mergeCell ref="D1922:L1922"/>
    <mergeCell ref="AA1864:AD1864"/>
    <mergeCell ref="D1921:L1921"/>
    <mergeCell ref="AA1897:AD1897"/>
    <mergeCell ref="B1908:AD1908"/>
    <mergeCell ref="C1900:AD1900"/>
    <mergeCell ref="C1901:AD1901"/>
    <mergeCell ref="W1896:Z1896"/>
    <mergeCell ref="S1921:V1921"/>
    <mergeCell ref="AA1889:AD1889"/>
    <mergeCell ref="AA1894:AD1894"/>
    <mergeCell ref="C1885:C1887"/>
    <mergeCell ref="W1894:Z1894"/>
    <mergeCell ref="O1864:R1864"/>
    <mergeCell ref="O1888:R1888"/>
    <mergeCell ref="S1888:V1888"/>
    <mergeCell ref="C1919:L1920"/>
    <mergeCell ref="S1920:V1920"/>
    <mergeCell ref="S1886:V1886"/>
    <mergeCell ref="C1916:AD1916"/>
    <mergeCell ref="B1927:AD1927"/>
    <mergeCell ref="B1992:AD1992"/>
    <mergeCell ref="B2051:AD2051"/>
    <mergeCell ref="P1959:R1959"/>
    <mergeCell ref="D1970:L1970"/>
    <mergeCell ref="V1975:X1976"/>
    <mergeCell ref="M1577:R1577"/>
    <mergeCell ref="S1577:X1577"/>
    <mergeCell ref="Y1577:AD1577"/>
    <mergeCell ref="M1957:AD1957"/>
    <mergeCell ref="C2032:O2035"/>
    <mergeCell ref="P2032:AD2032"/>
    <mergeCell ref="P2033:U2033"/>
    <mergeCell ref="D1952:L1952"/>
    <mergeCell ref="P1958:X1958"/>
    <mergeCell ref="D2010:L2010"/>
    <mergeCell ref="E1577:L1577"/>
    <mergeCell ref="M1599:M1601"/>
    <mergeCell ref="N1599:N1601"/>
    <mergeCell ref="O1599:O1601"/>
    <mergeCell ref="P1599:X1599"/>
    <mergeCell ref="Y1599:AD1599"/>
    <mergeCell ref="P1600:R1600"/>
    <mergeCell ref="S1600:U1600"/>
    <mergeCell ref="C1580:D1580"/>
    <mergeCell ref="E1580:L1580"/>
    <mergeCell ref="Y1616:AD1616"/>
    <mergeCell ref="M1617:O1617"/>
    <mergeCell ref="AA2014:AD2014"/>
    <mergeCell ref="C2015:L2018"/>
    <mergeCell ref="D1968:L1968"/>
    <mergeCell ref="Y1580:AD1580"/>
    <mergeCell ref="M1578:R1578"/>
    <mergeCell ref="S1568:X1568"/>
    <mergeCell ref="Y1579:AD1579"/>
    <mergeCell ref="D1683:L1683"/>
    <mergeCell ref="D1685:L1685"/>
    <mergeCell ref="D1640:O1640"/>
    <mergeCell ref="M2179:R2179"/>
    <mergeCell ref="D2224:L2224"/>
    <mergeCell ref="D2206:L2206"/>
    <mergeCell ref="AA2180:AD2180"/>
    <mergeCell ref="C2148:C2153"/>
    <mergeCell ref="E2148:O2148"/>
    <mergeCell ref="V2062:X2062"/>
    <mergeCell ref="D2064:L2064"/>
    <mergeCell ref="S2076:U2076"/>
    <mergeCell ref="C2214:L2217"/>
    <mergeCell ref="M2214:AD2214"/>
    <mergeCell ref="Y2198:AD2198"/>
    <mergeCell ref="S2199:U2199"/>
    <mergeCell ref="D2223:L2223"/>
    <mergeCell ref="D2069:L2069"/>
    <mergeCell ref="B2186:AD2186"/>
    <mergeCell ref="B2187:AD2187"/>
    <mergeCell ref="D2207:L2207"/>
    <mergeCell ref="C2168:AD2168"/>
    <mergeCell ref="S2180:V2180"/>
    <mergeCell ref="D1638:O1638"/>
    <mergeCell ref="D1639:O1639"/>
    <mergeCell ref="D2205:L2205"/>
    <mergeCell ref="B2054:AD2054"/>
    <mergeCell ref="M1576:R1576"/>
    <mergeCell ref="S1576:X1576"/>
    <mergeCell ref="P2146:R2146"/>
    <mergeCell ref="S2146:U2146"/>
    <mergeCell ref="B2162:AD2162"/>
    <mergeCell ref="AB2216:AD2216"/>
    <mergeCell ref="C2177:L2178"/>
    <mergeCell ref="M2177:R2178"/>
    <mergeCell ref="S2177:AD2177"/>
    <mergeCell ref="B2160:AD2160"/>
    <mergeCell ref="B2184:AD2184"/>
    <mergeCell ref="M1921:R1921"/>
    <mergeCell ref="M1922:R1922"/>
    <mergeCell ref="B1915:AD1915"/>
    <mergeCell ref="C1934:AD1934"/>
    <mergeCell ref="AA1867:AD1867"/>
    <mergeCell ref="AA1862:AD1862"/>
    <mergeCell ref="Y2131:AA2131"/>
    <mergeCell ref="P2130:X2130"/>
    <mergeCell ref="Y2130:AD2130"/>
    <mergeCell ref="Y1958:AD1958"/>
    <mergeCell ref="D2039:O2039"/>
    <mergeCell ref="M2017:O2017"/>
    <mergeCell ref="C1935:AD1935"/>
    <mergeCell ref="M1940:AD1940"/>
    <mergeCell ref="M1941:M1943"/>
    <mergeCell ref="D1965:L1965"/>
    <mergeCell ref="AA1939:AD1939"/>
    <mergeCell ref="W1921:Z1921"/>
    <mergeCell ref="B1993:AD1993"/>
    <mergeCell ref="W1922:Z1922"/>
    <mergeCell ref="AA1921:AD1921"/>
    <mergeCell ref="AA1922:AD1922"/>
    <mergeCell ref="B1905:AD1905"/>
    <mergeCell ref="S1895:V1895"/>
    <mergeCell ref="C1864:C1867"/>
    <mergeCell ref="B1926:AD1926"/>
    <mergeCell ref="AA1866:AD1866"/>
    <mergeCell ref="E1863:N1863"/>
    <mergeCell ref="C1135:AD1135"/>
    <mergeCell ref="C1136:AD1136"/>
    <mergeCell ref="D1714:L1714"/>
    <mergeCell ref="D1729:L1729"/>
    <mergeCell ref="S1959:U1959"/>
    <mergeCell ref="D1807:S1807"/>
    <mergeCell ref="O1897:R1897"/>
    <mergeCell ref="S1897:V1897"/>
    <mergeCell ref="B1777:AD1777"/>
    <mergeCell ref="D1795:S1795"/>
    <mergeCell ref="D1754:O1754"/>
    <mergeCell ref="S1737:U1737"/>
    <mergeCell ref="D1747:O1747"/>
    <mergeCell ref="C1771:AD1771"/>
    <mergeCell ref="D1751:O1751"/>
    <mergeCell ref="D1752:O1752"/>
    <mergeCell ref="D1721:L1721"/>
    <mergeCell ref="D1722:L1722"/>
    <mergeCell ref="D1723:L1723"/>
    <mergeCell ref="D1724:L1724"/>
    <mergeCell ref="D1725:L1725"/>
    <mergeCell ref="D1750:O1750"/>
    <mergeCell ref="D1727:L1727"/>
    <mergeCell ref="V1959:X1959"/>
    <mergeCell ref="D1806:S1806"/>
    <mergeCell ref="S1580:X1580"/>
    <mergeCell ref="Y1574:AD1574"/>
    <mergeCell ref="AA1887:AD1887"/>
    <mergeCell ref="S1857:V1857"/>
    <mergeCell ref="O1869:R1869"/>
    <mergeCell ref="W1158:Z1158"/>
    <mergeCell ref="S1144:V1144"/>
    <mergeCell ref="D1167:J1167"/>
    <mergeCell ref="S1160:V1160"/>
    <mergeCell ref="W1160:Z1160"/>
    <mergeCell ref="O1164:R1164"/>
    <mergeCell ref="D1163:J1163"/>
    <mergeCell ref="K1165:N1165"/>
    <mergeCell ref="O1165:R1165"/>
    <mergeCell ref="S1165:V1165"/>
    <mergeCell ref="W1165:Z1165"/>
    <mergeCell ref="W1164:Z1164"/>
    <mergeCell ref="AA1164:AD1164"/>
    <mergeCell ref="AA1162:AD1162"/>
    <mergeCell ref="D1165:J1165"/>
    <mergeCell ref="K1158:N1158"/>
    <mergeCell ref="S1147:V1147"/>
    <mergeCell ref="S1148:V1148"/>
    <mergeCell ref="W1148:Z1148"/>
    <mergeCell ref="S1157:V1157"/>
    <mergeCell ref="AA1161:AD1161"/>
    <mergeCell ref="K1162:N1162"/>
    <mergeCell ref="W1170:Z1170"/>
    <mergeCell ref="C1180:AD1180"/>
    <mergeCell ref="B1182:AD1182"/>
    <mergeCell ref="C1179:AD1179"/>
    <mergeCell ref="Y1573:AD1573"/>
    <mergeCell ref="C1578:D1578"/>
    <mergeCell ref="E1578:L1578"/>
    <mergeCell ref="O1160:R1160"/>
    <mergeCell ref="AA1144:AD1144"/>
    <mergeCell ref="K1149:N1149"/>
    <mergeCell ref="S1149:V1149"/>
    <mergeCell ref="W1149:Z1149"/>
    <mergeCell ref="AA1149:AD1149"/>
    <mergeCell ref="K1146:N1146"/>
    <mergeCell ref="O1146:R1146"/>
    <mergeCell ref="S1171:V1171"/>
    <mergeCell ref="W1171:Z1171"/>
    <mergeCell ref="AA1171:AD1171"/>
    <mergeCell ref="D1157:J1157"/>
    <mergeCell ref="D1173:J1173"/>
    <mergeCell ref="D1170:J1170"/>
    <mergeCell ref="D1169:J1169"/>
    <mergeCell ref="K1168:N1168"/>
    <mergeCell ref="O1170:R1170"/>
    <mergeCell ref="O1161:R1161"/>
    <mergeCell ref="AA1147:AD1147"/>
    <mergeCell ref="K1152:N1152"/>
    <mergeCell ref="AA1154:AD1154"/>
    <mergeCell ref="K1151:N1151"/>
    <mergeCell ref="O1151:R1151"/>
    <mergeCell ref="S1151:V1151"/>
    <mergeCell ref="W1151:Z1151"/>
    <mergeCell ref="S1152:V1152"/>
    <mergeCell ref="K1159:N1159"/>
    <mergeCell ref="O1159:R1159"/>
    <mergeCell ref="S1159:V1159"/>
    <mergeCell ref="AA1155:AD1155"/>
    <mergeCell ref="AA1151:AD1151"/>
    <mergeCell ref="O1149:R1149"/>
    <mergeCell ref="B2163:AD2163"/>
    <mergeCell ref="E2149:O2149"/>
    <mergeCell ref="B2161:AD2161"/>
    <mergeCell ref="M1239:R1239"/>
    <mergeCell ref="B2109:AD2109"/>
    <mergeCell ref="D1964:L1964"/>
    <mergeCell ref="C1203:AD1203"/>
    <mergeCell ref="K1163:N1163"/>
    <mergeCell ref="O1163:R1163"/>
    <mergeCell ref="O1166:R1166"/>
    <mergeCell ref="AA1165:AD1165"/>
    <mergeCell ref="S1164:V1164"/>
    <mergeCell ref="D1166:J1166"/>
    <mergeCell ref="S1163:V1163"/>
    <mergeCell ref="Y2075:AD2075"/>
    <mergeCell ref="AB2076:AD2076"/>
    <mergeCell ref="S1173:V1173"/>
    <mergeCell ref="W1173:Z1173"/>
    <mergeCell ref="AA1173:AD1173"/>
    <mergeCell ref="S1174:V1174"/>
    <mergeCell ref="W1174:Z1174"/>
    <mergeCell ref="K1174:N1174"/>
    <mergeCell ref="O1172:R1172"/>
    <mergeCell ref="S1172:V1172"/>
    <mergeCell ref="D1171:J1171"/>
    <mergeCell ref="R1193:AD1193"/>
    <mergeCell ref="D1204:P1204"/>
    <mergeCell ref="D1205:P1205"/>
    <mergeCell ref="C1784:AD1784"/>
    <mergeCell ref="D2007:L2007"/>
    <mergeCell ref="D2004:L2004"/>
    <mergeCell ref="AA1893:AD1893"/>
    <mergeCell ref="O1171:R1171"/>
    <mergeCell ref="W1162:Z1162"/>
    <mergeCell ref="W1163:Z1163"/>
    <mergeCell ref="D1243:L1243"/>
    <mergeCell ref="O1174:R1174"/>
    <mergeCell ref="M1243:R1243"/>
    <mergeCell ref="W1172:Z1172"/>
    <mergeCell ref="K1171:N1171"/>
    <mergeCell ref="K1173:N1173"/>
    <mergeCell ref="O1173:R1173"/>
    <mergeCell ref="O1162:R1162"/>
    <mergeCell ref="S1162:V1162"/>
    <mergeCell ref="C1189:AD1189"/>
    <mergeCell ref="AA1170:AD1170"/>
    <mergeCell ref="O1168:R1168"/>
    <mergeCell ref="S1168:V1168"/>
    <mergeCell ref="W1168:Z1168"/>
    <mergeCell ref="AA1168:AD1168"/>
    <mergeCell ref="D1164:J1164"/>
    <mergeCell ref="D1172:J1172"/>
    <mergeCell ref="B1217:AD1217"/>
    <mergeCell ref="S1170:V1170"/>
    <mergeCell ref="D1168:J1168"/>
    <mergeCell ref="D1242:L1242"/>
    <mergeCell ref="B1216:AD1216"/>
    <mergeCell ref="C1177:E1177"/>
    <mergeCell ref="S1166:V1166"/>
    <mergeCell ref="K1175:N1175"/>
    <mergeCell ref="F1201:AD1201"/>
    <mergeCell ref="L1198:Q1198"/>
    <mergeCell ref="F1177:AD1177"/>
    <mergeCell ref="M1241:R1241"/>
    <mergeCell ref="D2268:L2268"/>
    <mergeCell ref="AA2271:AD2271"/>
    <mergeCell ref="C2272:L2275"/>
    <mergeCell ref="D2299:O2299"/>
    <mergeCell ref="P2340:U2340"/>
    <mergeCell ref="D2300:O2300"/>
    <mergeCell ref="B2389:AD2389"/>
    <mergeCell ref="AA2465:AD2465"/>
    <mergeCell ref="AB2321:AD2321"/>
    <mergeCell ref="V2290:X2291"/>
    <mergeCell ref="B2501:AD2501"/>
    <mergeCell ref="B2503:AD2503"/>
    <mergeCell ref="E2405:L2405"/>
    <mergeCell ref="Y2400:AD2400"/>
    <mergeCell ref="E2420:L2420"/>
    <mergeCell ref="C2475:D2475"/>
    <mergeCell ref="B2349:AD2349"/>
    <mergeCell ref="B2350:AD2350"/>
    <mergeCell ref="C2406:D2406"/>
    <mergeCell ref="D2281:L2281"/>
    <mergeCell ref="D2282:L2282"/>
    <mergeCell ref="B2307:AD2307"/>
    <mergeCell ref="B2387:AD2387"/>
    <mergeCell ref="B2497:AD2497"/>
    <mergeCell ref="B2308:AD2308"/>
    <mergeCell ref="C2407:D2407"/>
    <mergeCell ref="C2408:D2408"/>
    <mergeCell ref="E2406:L2406"/>
    <mergeCell ref="E2418:L2418"/>
    <mergeCell ref="E2419:L2419"/>
    <mergeCell ref="AB2416:AD2416"/>
    <mergeCell ref="Y2468:AA2468"/>
    <mergeCell ref="S2291:U2291"/>
    <mergeCell ref="D2301:O2301"/>
    <mergeCell ref="D2302:O2302"/>
    <mergeCell ref="B2529:AD2529"/>
    <mergeCell ref="S2341:U2341"/>
    <mergeCell ref="P2378:R2378"/>
    <mergeCell ref="S2378:U2378"/>
    <mergeCell ref="C2305:AD2305"/>
    <mergeCell ref="Y2401:AA2401"/>
    <mergeCell ref="M2400:M2402"/>
    <mergeCell ref="E2439:O2439"/>
    <mergeCell ref="D2297:O2297"/>
    <mergeCell ref="D2333:L2333"/>
    <mergeCell ref="M2414:AD2414"/>
    <mergeCell ref="P2416:R2416"/>
    <mergeCell ref="P2368:R2368"/>
    <mergeCell ref="S2368:U2368"/>
    <mergeCell ref="C2488:D2488"/>
    <mergeCell ref="C2489:D2489"/>
    <mergeCell ref="C2490:D2490"/>
    <mergeCell ref="Y2521:AD2521"/>
    <mergeCell ref="M2522:R2522"/>
    <mergeCell ref="S2522:X2522"/>
    <mergeCell ref="E2519:L2519"/>
    <mergeCell ref="C2474:D2474"/>
    <mergeCell ref="M2468:O2468"/>
    <mergeCell ref="M2466:AD2466"/>
    <mergeCell ref="C2485:C2487"/>
    <mergeCell ref="D2674:O2674"/>
    <mergeCell ref="B2309:AD2309"/>
    <mergeCell ref="B2310:AD2310"/>
    <mergeCell ref="B2348:AD2348"/>
    <mergeCell ref="D2548:R2548"/>
    <mergeCell ref="D2545:R2545"/>
    <mergeCell ref="C2436:D2436"/>
    <mergeCell ref="C2437:D2437"/>
    <mergeCell ref="C2438:D2438"/>
    <mergeCell ref="C2439:D2439"/>
    <mergeCell ref="C2440:D2440"/>
    <mergeCell ref="C2319:L2322"/>
    <mergeCell ref="AB2331:AD2331"/>
    <mergeCell ref="B2555:AD2555"/>
    <mergeCell ref="B2616:AD2616"/>
    <mergeCell ref="AA2597:AD2597"/>
    <mergeCell ref="D2654:L2654"/>
    <mergeCell ref="D2655:L2655"/>
    <mergeCell ref="C2650:L2653"/>
    <mergeCell ref="C2433:C2435"/>
    <mergeCell ref="C2418:C2420"/>
    <mergeCell ref="C2455:C2457"/>
    <mergeCell ref="P2598:AD2598"/>
    <mergeCell ref="S2468:U2468"/>
    <mergeCell ref="B2388:AD2388"/>
    <mergeCell ref="C2422:D2422"/>
    <mergeCell ref="E2440:O2440"/>
    <mergeCell ref="V2671:X2672"/>
    <mergeCell ref="Y2671:AA2672"/>
    <mergeCell ref="AB2671:AD2672"/>
    <mergeCell ref="P2672:R2672"/>
    <mergeCell ref="D2666:L2666"/>
    <mergeCell ref="M2661:O2661"/>
    <mergeCell ref="P2661:X2661"/>
    <mergeCell ref="P2662:R2662"/>
    <mergeCell ref="S2662:U2662"/>
    <mergeCell ref="V2662:X2662"/>
    <mergeCell ref="Y2662:AA2662"/>
    <mergeCell ref="P2651:X2651"/>
    <mergeCell ref="Y2651:AD2651"/>
    <mergeCell ref="P2652:R2652"/>
    <mergeCell ref="AA2649:AD2649"/>
    <mergeCell ref="M2650:AD2650"/>
    <mergeCell ref="M2651:M2653"/>
    <mergeCell ref="C2670:O2673"/>
    <mergeCell ref="P2670:AD2670"/>
    <mergeCell ref="P2671:U2671"/>
    <mergeCell ref="S2672:U2672"/>
    <mergeCell ref="C2660:L2663"/>
    <mergeCell ref="M2660:AD2660"/>
    <mergeCell ref="AB2662:AD2662"/>
    <mergeCell ref="S2652:U2652"/>
    <mergeCell ref="Y2661:AD2661"/>
    <mergeCell ref="M2662:O2662"/>
    <mergeCell ref="AA2706:AD2706"/>
    <mergeCell ref="M2697:AD2697"/>
    <mergeCell ref="M2698:O2698"/>
    <mergeCell ref="P2698:X2698"/>
    <mergeCell ref="N2688:N2690"/>
    <mergeCell ref="Y2698:AD2698"/>
    <mergeCell ref="M2699:O2699"/>
    <mergeCell ref="P2699:R2699"/>
    <mergeCell ref="M2687:AD2687"/>
    <mergeCell ref="D2691:L2691"/>
    <mergeCell ref="M2688:M2690"/>
    <mergeCell ref="AA2686:AD2686"/>
    <mergeCell ref="C2684:AD2684"/>
    <mergeCell ref="D2675:O2675"/>
    <mergeCell ref="B2682:AD2682"/>
    <mergeCell ref="D2676:O2676"/>
    <mergeCell ref="I2677:J2677"/>
    <mergeCell ref="AA2659:AD2659"/>
    <mergeCell ref="N2651:N2653"/>
    <mergeCell ref="O2651:O2653"/>
    <mergeCell ref="D2608:O2608"/>
    <mergeCell ref="C2598:O2601"/>
    <mergeCell ref="P2585:R2585"/>
    <mergeCell ref="D2576:L2576"/>
    <mergeCell ref="B2561:AD2561"/>
    <mergeCell ref="D2577:L2577"/>
    <mergeCell ref="D2574:L2574"/>
    <mergeCell ref="V2652:X2652"/>
    <mergeCell ref="P2569:X2569"/>
    <mergeCell ref="S2515:X2515"/>
    <mergeCell ref="Y2515:AD2515"/>
    <mergeCell ref="V2543:X2543"/>
    <mergeCell ref="M2514:R2514"/>
    <mergeCell ref="S2514:X2514"/>
    <mergeCell ref="B2559:AD2559"/>
    <mergeCell ref="C2647:AD2647"/>
    <mergeCell ref="W2632:Z2632"/>
    <mergeCell ref="AA2632:AD2632"/>
    <mergeCell ref="B2623:AD2623"/>
    <mergeCell ref="B2621:AD2621"/>
    <mergeCell ref="B2641:AD2641"/>
    <mergeCell ref="D2593:L2593"/>
    <mergeCell ref="P2599:U2599"/>
    <mergeCell ref="V2599:X2600"/>
    <mergeCell ref="B2620:AD2620"/>
    <mergeCell ref="C2614:AD2614"/>
    <mergeCell ref="AA2288:AD2288"/>
    <mergeCell ref="D2218:L2218"/>
    <mergeCell ref="D2219:L2219"/>
    <mergeCell ref="AA2328:AD2328"/>
    <mergeCell ref="D2266:L2266"/>
    <mergeCell ref="Y2290:AA2291"/>
    <mergeCell ref="AB2290:AD2291"/>
    <mergeCell ref="D2294:O2294"/>
    <mergeCell ref="AA2398:AD2398"/>
    <mergeCell ref="B2311:AD2311"/>
    <mergeCell ref="C2289:O2292"/>
    <mergeCell ref="D2241:O2241"/>
    <mergeCell ref="D2244:O2244"/>
    <mergeCell ref="C2707:O2710"/>
    <mergeCell ref="P2707:AD2707"/>
    <mergeCell ref="P2708:U2708"/>
    <mergeCell ref="V2708:X2709"/>
    <mergeCell ref="Y2708:AA2709"/>
    <mergeCell ref="AB2708:AD2709"/>
    <mergeCell ref="P2709:R2709"/>
    <mergeCell ref="S2709:U2709"/>
    <mergeCell ref="D2692:L2692"/>
    <mergeCell ref="D2693:L2693"/>
    <mergeCell ref="D2701:L2701"/>
    <mergeCell ref="D2702:L2702"/>
    <mergeCell ref="O2688:O2690"/>
    <mergeCell ref="P2688:X2688"/>
    <mergeCell ref="Y2688:AD2688"/>
    <mergeCell ref="P2689:R2689"/>
    <mergeCell ref="S2689:U2689"/>
    <mergeCell ref="V2689:X2689"/>
    <mergeCell ref="D2703:L2703"/>
    <mergeCell ref="Y2257:AA2257"/>
    <mergeCell ref="AB2257:AD2257"/>
    <mergeCell ref="M2272:AD2272"/>
    <mergeCell ref="D2298:O2298"/>
    <mergeCell ref="D2242:O2242"/>
    <mergeCell ref="C2356:L2359"/>
    <mergeCell ref="M2399:AD2399"/>
    <mergeCell ref="C2255:L2258"/>
    <mergeCell ref="M2255:AD2255"/>
    <mergeCell ref="M2256:M2258"/>
    <mergeCell ref="S2274:U2274"/>
    <mergeCell ref="B2391:AD2391"/>
    <mergeCell ref="B2390:AD2390"/>
    <mergeCell ref="AB2274:AD2274"/>
    <mergeCell ref="D2293:O2293"/>
    <mergeCell ref="D2259:L2259"/>
    <mergeCell ref="D2260:L2260"/>
    <mergeCell ref="D2267:L2267"/>
    <mergeCell ref="N2256:N2258"/>
    <mergeCell ref="B2248:AD2248"/>
    <mergeCell ref="B2249:AD2249"/>
    <mergeCell ref="D2323:L2323"/>
    <mergeCell ref="D2324:L2324"/>
    <mergeCell ref="D2325:L2325"/>
    <mergeCell ref="P2339:AD2339"/>
    <mergeCell ref="Y2340:AA2341"/>
    <mergeCell ref="AA2338:AD2338"/>
    <mergeCell ref="D2344:O2344"/>
    <mergeCell ref="D2295:O2295"/>
    <mergeCell ref="D2284:L2284"/>
    <mergeCell ref="P2290:U2290"/>
    <mergeCell ref="D2285:L2285"/>
    <mergeCell ref="N2198:N2200"/>
    <mergeCell ref="O2198:O2200"/>
    <mergeCell ref="AA2254:AD2254"/>
    <mergeCell ref="M2273:O2273"/>
    <mergeCell ref="P2273:X2273"/>
    <mergeCell ref="C2314:AD2314"/>
    <mergeCell ref="C2386:AD2386"/>
    <mergeCell ref="D2334:L2334"/>
    <mergeCell ref="D2335:L2335"/>
    <mergeCell ref="B2313:AD2313"/>
    <mergeCell ref="AA2318:AD2318"/>
    <mergeCell ref="M2331:O2331"/>
    <mergeCell ref="S2331:U2331"/>
    <mergeCell ref="E2407:L2407"/>
    <mergeCell ref="P2331:R2331"/>
    <mergeCell ref="P2367:X2367"/>
    <mergeCell ref="E2404:L2404"/>
    <mergeCell ref="B2250:AD2250"/>
    <mergeCell ref="AB2340:AD2341"/>
    <mergeCell ref="M2329:AD2329"/>
    <mergeCell ref="V2358:X2358"/>
    <mergeCell ref="Y2330:AD2330"/>
    <mergeCell ref="AA2375:AD2375"/>
    <mergeCell ref="D2343:O2343"/>
    <mergeCell ref="D2283:L2283"/>
    <mergeCell ref="Y2321:AA2321"/>
    <mergeCell ref="B2247:AD2247"/>
    <mergeCell ref="Y2215:AD2215"/>
    <mergeCell ref="D2277:L2277"/>
    <mergeCell ref="C2231:O2234"/>
    <mergeCell ref="D2235:O2235"/>
    <mergeCell ref="P2257:R2257"/>
    <mergeCell ref="C2158:AD2158"/>
    <mergeCell ref="C2155:D2155"/>
    <mergeCell ref="D2712:O2712"/>
    <mergeCell ref="D2713:O2713"/>
    <mergeCell ref="AA1997:AD1997"/>
    <mergeCell ref="C1998:L2001"/>
    <mergeCell ref="M1998:AD1998"/>
    <mergeCell ref="M1999:M2001"/>
    <mergeCell ref="N1999:N2001"/>
    <mergeCell ref="O1999:O2001"/>
    <mergeCell ref="P1999:X1999"/>
    <mergeCell ref="Y1999:AD1999"/>
    <mergeCell ref="P2000:R2000"/>
    <mergeCell ref="S2000:U2000"/>
    <mergeCell ref="V2000:X2000"/>
    <mergeCell ref="Y2000:AA2000"/>
    <mergeCell ref="AB2000:AD2000"/>
    <mergeCell ref="D2002:L2002"/>
    <mergeCell ref="D2003:L2003"/>
    <mergeCell ref="AA2696:AD2696"/>
    <mergeCell ref="C2697:L2700"/>
    <mergeCell ref="D2028:L2028"/>
    <mergeCell ref="AA2031:AD2031"/>
    <mergeCell ref="P2216:R2216"/>
    <mergeCell ref="D2276:L2276"/>
    <mergeCell ref="C2124:D2124"/>
    <mergeCell ref="C2125:D2125"/>
    <mergeCell ref="E2122:L2122"/>
    <mergeCell ref="D2656:L2656"/>
    <mergeCell ref="D2280:L2280"/>
    <mergeCell ref="P2233:R2233"/>
    <mergeCell ref="D2204:L2204"/>
    <mergeCell ref="B2166:AD2166"/>
    <mergeCell ref="B2167:AD2167"/>
    <mergeCell ref="S2178:V2178"/>
    <mergeCell ref="Y2216:AA2216"/>
    <mergeCell ref="Y2199:AA2199"/>
    <mergeCell ref="C2172:AD2172"/>
    <mergeCell ref="M2198:M2200"/>
    <mergeCell ref="AA2213:AD2213"/>
    <mergeCell ref="AB2199:AD2199"/>
    <mergeCell ref="D2180:L2180"/>
    <mergeCell ref="M2180:R2180"/>
    <mergeCell ref="C2182:AD2182"/>
    <mergeCell ref="B2188:AD2188"/>
    <mergeCell ref="W2180:Z2180"/>
    <mergeCell ref="V2232:X2233"/>
    <mergeCell ref="V2199:X2199"/>
    <mergeCell ref="M2197:AD2197"/>
    <mergeCell ref="C2191:AD2191"/>
    <mergeCell ref="AA2196:AD2196"/>
    <mergeCell ref="D2202:L2202"/>
    <mergeCell ref="D2208:L2208"/>
    <mergeCell ref="B2170:AD2170"/>
    <mergeCell ref="M2215:O2215"/>
    <mergeCell ref="S2233:U2233"/>
    <mergeCell ref="B2174:AD2174"/>
    <mergeCell ref="P2215:X2215"/>
    <mergeCell ref="P2232:U2232"/>
    <mergeCell ref="D2221:L2221"/>
    <mergeCell ref="D2210:L2210"/>
    <mergeCell ref="C2169:AD2169"/>
    <mergeCell ref="B2185:AD2185"/>
    <mergeCell ref="P2198:X2198"/>
    <mergeCell ref="D2079:L2079"/>
    <mergeCell ref="Y2145:AA2146"/>
    <mergeCell ref="E2150:O2150"/>
    <mergeCell ref="E2151:O2151"/>
    <mergeCell ref="E2152:O2152"/>
    <mergeCell ref="E2155:O2155"/>
    <mergeCell ref="C2144:O2147"/>
    <mergeCell ref="D2024:L2024"/>
    <mergeCell ref="AA1174:AD1174"/>
    <mergeCell ref="K1164:N1164"/>
    <mergeCell ref="K1161:N1161"/>
    <mergeCell ref="C2139:D2139"/>
    <mergeCell ref="C2171:AD2171"/>
    <mergeCell ref="AA1172:AD1172"/>
    <mergeCell ref="S1175:V1175"/>
    <mergeCell ref="W1175:Z1175"/>
    <mergeCell ref="AA1175:AD1175"/>
    <mergeCell ref="B1215:AD1215"/>
    <mergeCell ref="B1229:AD1229"/>
    <mergeCell ref="B1230:AD1230"/>
    <mergeCell ref="B1231:AD1231"/>
    <mergeCell ref="K1172:N1172"/>
    <mergeCell ref="D1161:J1161"/>
    <mergeCell ref="D1162:J1162"/>
    <mergeCell ref="K1170:N1170"/>
    <mergeCell ref="D2025:L2025"/>
    <mergeCell ref="D1206:P1206"/>
    <mergeCell ref="R1204:AD1204"/>
    <mergeCell ref="R1205:AD1205"/>
    <mergeCell ref="R1206:AD1206"/>
    <mergeCell ref="E2124:L2124"/>
    <mergeCell ref="C2140:D2140"/>
    <mergeCell ref="S2257:U2257"/>
    <mergeCell ref="D2236:O2236"/>
    <mergeCell ref="D2265:L2265"/>
    <mergeCell ref="D2261:L2261"/>
    <mergeCell ref="Y1025:AD1025"/>
    <mergeCell ref="S1095:U1095"/>
    <mergeCell ref="E1094:L1094"/>
    <mergeCell ref="I1061:J1061"/>
    <mergeCell ref="B1052:AD1052"/>
    <mergeCell ref="C1053:AD1053"/>
    <mergeCell ref="M1060:N1060"/>
    <mergeCell ref="K1061:L1061"/>
    <mergeCell ref="C1076:AD1076"/>
    <mergeCell ref="C1078:AD1078"/>
    <mergeCell ref="U1061:V1061"/>
    <mergeCell ref="W1061:X1061"/>
    <mergeCell ref="C1072:AD1072"/>
    <mergeCell ref="M1029:R1029"/>
    <mergeCell ref="E1088:L1088"/>
    <mergeCell ref="E1089:L1089"/>
    <mergeCell ref="D2243:O2243"/>
    <mergeCell ref="D1247:L1247"/>
    <mergeCell ref="V2116:X2116"/>
    <mergeCell ref="Y2116:AA2116"/>
    <mergeCell ref="P2231:AD2231"/>
    <mergeCell ref="D2209:L2209"/>
    <mergeCell ref="Y2232:AA2233"/>
    <mergeCell ref="S1246:X1246"/>
    <mergeCell ref="Y1242:AD1242"/>
    <mergeCell ref="D1246:L1246"/>
    <mergeCell ref="M2060:AD2060"/>
    <mergeCell ref="Y1253:AD1253"/>
    <mergeCell ref="S945:S947"/>
    <mergeCell ref="T945:T947"/>
    <mergeCell ref="M772:R772"/>
    <mergeCell ref="S772:X772"/>
    <mergeCell ref="B801:AD801"/>
    <mergeCell ref="B836:AD836"/>
    <mergeCell ref="B837:AD837"/>
    <mergeCell ref="S771:X771"/>
    <mergeCell ref="C777:AD777"/>
    <mergeCell ref="B784:AD784"/>
    <mergeCell ref="Y771:AD771"/>
    <mergeCell ref="W792:X792"/>
    <mergeCell ref="S793:T793"/>
    <mergeCell ref="W794:X794"/>
    <mergeCell ref="C824:AD824"/>
    <mergeCell ref="B780:AD780"/>
    <mergeCell ref="B781:AD781"/>
    <mergeCell ref="U793:V793"/>
    <mergeCell ref="M791:R792"/>
    <mergeCell ref="W793:X793"/>
    <mergeCell ref="Y793:Z793"/>
    <mergeCell ref="Y796:Z796"/>
    <mergeCell ref="AA796:AB796"/>
    <mergeCell ref="AA795:AB795"/>
    <mergeCell ref="AC795:AD795"/>
    <mergeCell ref="S796:T796"/>
    <mergeCell ref="D771:L771"/>
    <mergeCell ref="Y792:Z792"/>
    <mergeCell ref="AA792:AB792"/>
    <mergeCell ref="AC792:AD792"/>
    <mergeCell ref="D831:I831"/>
    <mergeCell ref="Y927:AD927"/>
    <mergeCell ref="B802:AD803"/>
    <mergeCell ref="D746:O746"/>
    <mergeCell ref="D750:O750"/>
    <mergeCell ref="Y743:AA744"/>
    <mergeCell ref="Y772:AD772"/>
    <mergeCell ref="D450:L450"/>
    <mergeCell ref="D519:O519"/>
    <mergeCell ref="D496:L496"/>
    <mergeCell ref="AB514:AD515"/>
    <mergeCell ref="D463:L463"/>
    <mergeCell ref="D464:L464"/>
    <mergeCell ref="D465:L465"/>
    <mergeCell ref="D531:O531"/>
    <mergeCell ref="D475:L475"/>
    <mergeCell ref="D469:L469"/>
    <mergeCell ref="D453:L453"/>
    <mergeCell ref="K827:K828"/>
    <mergeCell ref="L827:L828"/>
    <mergeCell ref="B788:AD788"/>
    <mergeCell ref="C789:AD789"/>
    <mergeCell ref="C798:AD798"/>
    <mergeCell ref="D793:L793"/>
    <mergeCell ref="M793:R793"/>
    <mergeCell ref="S773:X773"/>
    <mergeCell ref="S729:U729"/>
    <mergeCell ref="AC793:AD793"/>
    <mergeCell ref="D794:L794"/>
    <mergeCell ref="AA793:AB793"/>
    <mergeCell ref="C816:AD816"/>
    <mergeCell ref="C817:AD817"/>
    <mergeCell ref="Y774:AD774"/>
    <mergeCell ref="C776:AD776"/>
    <mergeCell ref="D852:I852"/>
    <mergeCell ref="D874:I874"/>
    <mergeCell ref="J827:J828"/>
    <mergeCell ref="D772:L772"/>
    <mergeCell ref="B438:AD438"/>
    <mergeCell ref="O713:O715"/>
    <mergeCell ref="C791:L792"/>
    <mergeCell ref="B779:AD779"/>
    <mergeCell ref="Y773:AD773"/>
    <mergeCell ref="D774:L774"/>
    <mergeCell ref="M774:R774"/>
    <mergeCell ref="S774:X774"/>
    <mergeCell ref="Y770:AD770"/>
    <mergeCell ref="D748:O748"/>
    <mergeCell ref="D749:O749"/>
    <mergeCell ref="D280:O280"/>
    <mergeCell ref="D718:L718"/>
    <mergeCell ref="S714:U714"/>
    <mergeCell ref="D719:L719"/>
    <mergeCell ref="M305:M307"/>
    <mergeCell ref="D455:L455"/>
    <mergeCell ref="D456:L456"/>
    <mergeCell ref="D473:L473"/>
    <mergeCell ref="P306:R306"/>
    <mergeCell ref="D313:L313"/>
    <mergeCell ref="D366:O366"/>
    <mergeCell ref="D344:L344"/>
    <mergeCell ref="V330:X330"/>
    <mergeCell ref="Y330:AA330"/>
    <mergeCell ref="D320:L320"/>
    <mergeCell ref="D321:L321"/>
    <mergeCell ref="M329:O329"/>
    <mergeCell ref="P261:R261"/>
    <mergeCell ref="D265:L265"/>
    <mergeCell ref="D332:L332"/>
    <mergeCell ref="D333:L333"/>
    <mergeCell ref="D266:L266"/>
    <mergeCell ref="D267:L267"/>
    <mergeCell ref="C276:O279"/>
    <mergeCell ref="M330:O330"/>
    <mergeCell ref="D322:L322"/>
    <mergeCell ref="D323:L323"/>
    <mergeCell ref="S306:U306"/>
    <mergeCell ref="V306:X306"/>
    <mergeCell ref="Y306:AA306"/>
    <mergeCell ref="D356:O356"/>
    <mergeCell ref="D371:O371"/>
    <mergeCell ref="D335:L335"/>
    <mergeCell ref="D336:L336"/>
    <mergeCell ref="Y305:AD305"/>
    <mergeCell ref="D324:L324"/>
    <mergeCell ref="O305:O307"/>
    <mergeCell ref="P305:X305"/>
    <mergeCell ref="D342:L342"/>
    <mergeCell ref="D343:L343"/>
    <mergeCell ref="D251:L251"/>
    <mergeCell ref="D269:L269"/>
    <mergeCell ref="D270:L270"/>
    <mergeCell ref="AB261:AD261"/>
    <mergeCell ref="Y260:AD260"/>
    <mergeCell ref="S261:U261"/>
    <mergeCell ref="V261:X261"/>
    <mergeCell ref="Y261:AA261"/>
    <mergeCell ref="C259:L262"/>
    <mergeCell ref="D271:L271"/>
    <mergeCell ref="D341:L341"/>
    <mergeCell ref="P278:R278"/>
    <mergeCell ref="S278:U278"/>
    <mergeCell ref="P220:R220"/>
    <mergeCell ref="S220:U220"/>
    <mergeCell ref="B300:AD300"/>
    <mergeCell ref="C301:AD301"/>
    <mergeCell ref="AA303:AD303"/>
    <mergeCell ref="C304:L307"/>
    <mergeCell ref="M304:AD304"/>
    <mergeCell ref="AB330:AD330"/>
    <mergeCell ref="D289:O289"/>
    <mergeCell ref="D338:L338"/>
    <mergeCell ref="D339:L339"/>
    <mergeCell ref="D340:L340"/>
    <mergeCell ref="C231:AD231"/>
    <mergeCell ref="B238:AD238"/>
    <mergeCell ref="C239:AD239"/>
    <mergeCell ref="D268:L268"/>
    <mergeCell ref="D334:L334"/>
    <mergeCell ref="C328:L331"/>
    <mergeCell ref="M328:AD328"/>
    <mergeCell ref="S330:U330"/>
    <mergeCell ref="AB389:AD389"/>
    <mergeCell ref="D372:O372"/>
    <mergeCell ref="P277:U277"/>
    <mergeCell ref="Y277:AA278"/>
    <mergeCell ref="D281:O281"/>
    <mergeCell ref="D282:O282"/>
    <mergeCell ref="D365:O365"/>
    <mergeCell ref="D283:O283"/>
    <mergeCell ref="D309:L309"/>
    <mergeCell ref="D370:O370"/>
    <mergeCell ref="D364:O364"/>
    <mergeCell ref="D348:L348"/>
    <mergeCell ref="D360:O360"/>
    <mergeCell ref="D361:O361"/>
    <mergeCell ref="AA351:AD351"/>
    <mergeCell ref="AA327:AD327"/>
    <mergeCell ref="D310:L310"/>
    <mergeCell ref="D311:L311"/>
    <mergeCell ref="D312:L312"/>
    <mergeCell ref="AB306:AD306"/>
    <mergeCell ref="Y329:AD329"/>
    <mergeCell ref="D314:L314"/>
    <mergeCell ref="D315:L315"/>
    <mergeCell ref="D316:L316"/>
    <mergeCell ref="AB277:AD278"/>
    <mergeCell ref="C292:AD292"/>
    <mergeCell ref="D345:L345"/>
    <mergeCell ref="D346:L346"/>
    <mergeCell ref="D347:L347"/>
    <mergeCell ref="S389:U389"/>
    <mergeCell ref="V389:X389"/>
    <mergeCell ref="C842:AD842"/>
    <mergeCell ref="C834:AD834"/>
    <mergeCell ref="B841:AD841"/>
    <mergeCell ref="C826:I828"/>
    <mergeCell ref="J826:AD826"/>
    <mergeCell ref="C1226:AD1226"/>
    <mergeCell ref="M769:AD769"/>
    <mergeCell ref="S770:X770"/>
    <mergeCell ref="M770:R770"/>
    <mergeCell ref="D720:L720"/>
    <mergeCell ref="D252:L252"/>
    <mergeCell ref="D253:L253"/>
    <mergeCell ref="D254:L254"/>
    <mergeCell ref="D747:O747"/>
    <mergeCell ref="C767:AD767"/>
    <mergeCell ref="P329:X329"/>
    <mergeCell ref="P330:R330"/>
    <mergeCell ref="D337:L337"/>
    <mergeCell ref="D717:L717"/>
    <mergeCell ref="P742:AD742"/>
    <mergeCell ref="C759:AD759"/>
    <mergeCell ref="D736:L736"/>
    <mergeCell ref="D737:L737"/>
    <mergeCell ref="D358:O358"/>
    <mergeCell ref="P729:R729"/>
    <mergeCell ref="C692:E692"/>
    <mergeCell ref="C709:AD709"/>
    <mergeCell ref="C699:AD699"/>
    <mergeCell ref="D721:L721"/>
    <mergeCell ref="D751:O751"/>
    <mergeCell ref="AB729:AD729"/>
    <mergeCell ref="P744:R744"/>
    <mergeCell ref="P728:X728"/>
    <mergeCell ref="Y728:AD728"/>
    <mergeCell ref="Y729:AA729"/>
    <mergeCell ref="C727:L730"/>
    <mergeCell ref="D731:L731"/>
    <mergeCell ref="AA726:AD726"/>
    <mergeCell ref="D722:L722"/>
    <mergeCell ref="D723:L723"/>
    <mergeCell ref="D732:L732"/>
    <mergeCell ref="D733:L733"/>
    <mergeCell ref="B761:AD761"/>
    <mergeCell ref="B762:AD762"/>
    <mergeCell ref="B763:AD763"/>
    <mergeCell ref="C758:AD758"/>
    <mergeCell ref="M728:O728"/>
    <mergeCell ref="P743:U743"/>
    <mergeCell ref="V743:X744"/>
    <mergeCell ref="M1245:R1245"/>
    <mergeCell ref="D1252:L1252"/>
    <mergeCell ref="Y1250:AD1250"/>
    <mergeCell ref="D2026:L2026"/>
    <mergeCell ref="D2027:L2027"/>
    <mergeCell ref="D2023:L2023"/>
    <mergeCell ref="D2005:L2005"/>
    <mergeCell ref="W1860:Z1860"/>
    <mergeCell ref="S1242:X1242"/>
    <mergeCell ref="S1243:X1243"/>
    <mergeCell ref="M1246:R1246"/>
    <mergeCell ref="D1249:L1249"/>
    <mergeCell ref="M1249:R1249"/>
    <mergeCell ref="S1249:X1249"/>
    <mergeCell ref="Y1249:AD1249"/>
    <mergeCell ref="C1221:L1222"/>
    <mergeCell ref="C1238:L1239"/>
    <mergeCell ref="Y1243:AD1243"/>
    <mergeCell ref="D1244:L1244"/>
    <mergeCell ref="S1241:X1241"/>
    <mergeCell ref="D1250:L1250"/>
    <mergeCell ref="M1250:R1250"/>
    <mergeCell ref="S1250:X1250"/>
    <mergeCell ref="M1244:R1244"/>
    <mergeCell ref="S1244:X1244"/>
    <mergeCell ref="Y1244:AD1244"/>
    <mergeCell ref="D1241:L1241"/>
    <mergeCell ref="Y1248:AD1248"/>
    <mergeCell ref="Y1246:AD1246"/>
    <mergeCell ref="E1894:N1894"/>
    <mergeCell ref="C1897:D1897"/>
    <mergeCell ref="E1897:N1897"/>
    <mergeCell ref="M1240:R1240"/>
    <mergeCell ref="S1240:X1240"/>
    <mergeCell ref="C1235:AD1235"/>
    <mergeCell ref="B1219:AD1219"/>
    <mergeCell ref="S1239:X1239"/>
    <mergeCell ref="C1191:AD1191"/>
    <mergeCell ref="C1201:E1201"/>
    <mergeCell ref="D1209:P1209"/>
    <mergeCell ref="R1209:AD1209"/>
    <mergeCell ref="D1197:K1197"/>
    <mergeCell ref="L1196:Q1196"/>
    <mergeCell ref="L1197:Q1197"/>
    <mergeCell ref="C1227:AD1227"/>
    <mergeCell ref="B1234:AD1234"/>
    <mergeCell ref="Y1239:AD1239"/>
    <mergeCell ref="D1198:K1198"/>
    <mergeCell ref="C1236:AD1236"/>
    <mergeCell ref="M1238:AD1238"/>
    <mergeCell ref="S1194:AD1194"/>
    <mergeCell ref="D1207:P1207"/>
    <mergeCell ref="L1193:Q1195"/>
    <mergeCell ref="C1193:K1195"/>
    <mergeCell ref="D1196:K1196"/>
    <mergeCell ref="B1185:AD1185"/>
    <mergeCell ref="M1222:R1222"/>
    <mergeCell ref="B1187:AD1187"/>
    <mergeCell ref="B1184:AD1184"/>
    <mergeCell ref="B1214:AD1214"/>
    <mergeCell ref="K1169:N1169"/>
    <mergeCell ref="O1169:R1169"/>
    <mergeCell ref="S1169:V1169"/>
    <mergeCell ref="W1169:Z1169"/>
    <mergeCell ref="AA1169:AD1169"/>
    <mergeCell ref="W1167:Z1167"/>
    <mergeCell ref="AA1167:AD1167"/>
    <mergeCell ref="K1145:N1145"/>
    <mergeCell ref="O1145:R1145"/>
    <mergeCell ref="S1145:V1145"/>
    <mergeCell ref="W1145:Z1145"/>
    <mergeCell ref="B1128:AD1128"/>
    <mergeCell ref="W1166:Z1166"/>
    <mergeCell ref="AA1166:AD1166"/>
    <mergeCell ref="AA1146:AD1146"/>
    <mergeCell ref="D1143:J1143"/>
    <mergeCell ref="S1150:V1150"/>
    <mergeCell ref="S1161:V1161"/>
    <mergeCell ref="W1161:Z1161"/>
    <mergeCell ref="O1157:R1157"/>
    <mergeCell ref="D1156:J1156"/>
    <mergeCell ref="K1167:N1167"/>
    <mergeCell ref="O1167:R1167"/>
    <mergeCell ref="S1167:V1167"/>
    <mergeCell ref="K1156:N1156"/>
    <mergeCell ref="K1160:N1160"/>
    <mergeCell ref="K1155:N1155"/>
    <mergeCell ref="D1159:J1159"/>
    <mergeCell ref="S1158:V1158"/>
    <mergeCell ref="K1153:N1153"/>
    <mergeCell ref="M62:U62"/>
    <mergeCell ref="X62:AD62"/>
    <mergeCell ref="D67:J67"/>
    <mergeCell ref="D68:J68"/>
    <mergeCell ref="M68:U68"/>
    <mergeCell ref="B137:AD137"/>
    <mergeCell ref="AA140:AD140"/>
    <mergeCell ref="C141:L144"/>
    <mergeCell ref="M141:AD141"/>
    <mergeCell ref="M142:M144"/>
    <mergeCell ref="N142:N144"/>
    <mergeCell ref="D159:L159"/>
    <mergeCell ref="M154:AD154"/>
    <mergeCell ref="C154:L157"/>
    <mergeCell ref="M155:O155"/>
    <mergeCell ref="M156:O156"/>
    <mergeCell ref="P142:X142"/>
    <mergeCell ref="C138:AD138"/>
    <mergeCell ref="P143:R143"/>
    <mergeCell ref="AA153:AD153"/>
    <mergeCell ref="Y142:AD142"/>
    <mergeCell ref="Y122:AD122"/>
    <mergeCell ref="M124:R124"/>
    <mergeCell ref="S124:X124"/>
    <mergeCell ref="Y124:AD124"/>
    <mergeCell ref="D77:J77"/>
    <mergeCell ref="D78:J78"/>
    <mergeCell ref="D79:J79"/>
    <mergeCell ref="Y120:AD120"/>
    <mergeCell ref="U42:V42"/>
    <mergeCell ref="W42:X42"/>
    <mergeCell ref="M53:U53"/>
    <mergeCell ref="X53:AD53"/>
    <mergeCell ref="M54:U54"/>
    <mergeCell ref="X54:AD54"/>
    <mergeCell ref="D48:J48"/>
    <mergeCell ref="M48:U48"/>
    <mergeCell ref="X48:AD48"/>
    <mergeCell ref="D49:J49"/>
    <mergeCell ref="M49:U49"/>
    <mergeCell ref="X49:AD49"/>
    <mergeCell ref="C46:J46"/>
    <mergeCell ref="L46:U46"/>
    <mergeCell ref="W46:AD46"/>
    <mergeCell ref="D47:J47"/>
    <mergeCell ref="C124:D124"/>
    <mergeCell ref="X47:AD47"/>
    <mergeCell ref="Y42:Z42"/>
    <mergeCell ref="AA42:AB42"/>
    <mergeCell ref="C123:D123"/>
    <mergeCell ref="E123:L123"/>
    <mergeCell ref="M123:R123"/>
    <mergeCell ref="C122:D122"/>
    <mergeCell ref="E122:L122"/>
    <mergeCell ref="M122:R122"/>
    <mergeCell ref="E124:L124"/>
    <mergeCell ref="Y114:AD114"/>
    <mergeCell ref="S115:X115"/>
    <mergeCell ref="AC42:AD42"/>
    <mergeCell ref="B89:AD89"/>
    <mergeCell ref="S42:T42"/>
    <mergeCell ref="B1:AD1"/>
    <mergeCell ref="B3:AD3"/>
    <mergeCell ref="B5:AD5"/>
    <mergeCell ref="AA7:AD7"/>
    <mergeCell ref="B9:L9"/>
    <mergeCell ref="N9:O9"/>
    <mergeCell ref="Q9:AA9"/>
    <mergeCell ref="AC9:AD9"/>
    <mergeCell ref="C649:L652"/>
    <mergeCell ref="C690:D691"/>
    <mergeCell ref="AA648:AD648"/>
    <mergeCell ref="AA664:AD664"/>
    <mergeCell ref="Y111:AD111"/>
    <mergeCell ref="S112:X112"/>
    <mergeCell ref="Y112:AD112"/>
    <mergeCell ref="S113:X113"/>
    <mergeCell ref="Y113:AD113"/>
    <mergeCell ref="O142:O144"/>
    <mergeCell ref="P193:X193"/>
    <mergeCell ref="S121:X121"/>
    <mergeCell ref="Y121:AD121"/>
    <mergeCell ref="S122:X122"/>
    <mergeCell ref="C96:AD96"/>
    <mergeCell ref="F44:AD44"/>
    <mergeCell ref="P156:R156"/>
    <mergeCell ref="S109:X109"/>
    <mergeCell ref="B135:AD135"/>
    <mergeCell ref="S143:U143"/>
    <mergeCell ref="V143:X143"/>
    <mergeCell ref="S123:X123"/>
    <mergeCell ref="Y123:AD123"/>
    <mergeCell ref="C127:F127"/>
    <mergeCell ref="AB143:AD143"/>
    <mergeCell ref="C129:AD129"/>
    <mergeCell ref="D146:L146"/>
    <mergeCell ref="D145:L145"/>
    <mergeCell ref="D147:L147"/>
    <mergeCell ref="D148:L148"/>
    <mergeCell ref="D149:L149"/>
    <mergeCell ref="D150:L150"/>
    <mergeCell ref="C130:AD130"/>
    <mergeCell ref="M125:R125"/>
    <mergeCell ref="M67:U67"/>
    <mergeCell ref="X67:AD67"/>
    <mergeCell ref="M69:U69"/>
    <mergeCell ref="X68:AD68"/>
    <mergeCell ref="D75:J75"/>
    <mergeCell ref="Y115:AD115"/>
    <mergeCell ref="S116:X116"/>
    <mergeCell ref="Y116:AD116"/>
    <mergeCell ref="S114:X114"/>
    <mergeCell ref="D80:J80"/>
    <mergeCell ref="D76:J76"/>
    <mergeCell ref="C107:L108"/>
    <mergeCell ref="Y108:AD108"/>
    <mergeCell ref="S108:X108"/>
    <mergeCell ref="M108:R108"/>
    <mergeCell ref="M107:AD107"/>
    <mergeCell ref="S117:X117"/>
    <mergeCell ref="Y117:AD117"/>
    <mergeCell ref="S118:X118"/>
    <mergeCell ref="AA241:AD241"/>
    <mergeCell ref="C242:L245"/>
    <mergeCell ref="S111:X111"/>
    <mergeCell ref="C52:J52"/>
    <mergeCell ref="D53:J53"/>
    <mergeCell ref="D54:J54"/>
    <mergeCell ref="X51:AD51"/>
    <mergeCell ref="X52:AD52"/>
    <mergeCell ref="C44:E44"/>
    <mergeCell ref="D61:J61"/>
    <mergeCell ref="M61:U61"/>
    <mergeCell ref="X61:AD61"/>
    <mergeCell ref="C653:D657"/>
    <mergeCell ref="S651:U651"/>
    <mergeCell ref="S125:X125"/>
    <mergeCell ref="Y125:AD125"/>
    <mergeCell ref="G127:AD127"/>
    <mergeCell ref="D227:O227"/>
    <mergeCell ref="D250:L250"/>
    <mergeCell ref="D226:O226"/>
    <mergeCell ref="AA217:AD217"/>
    <mergeCell ref="M242:AD242"/>
    <mergeCell ref="M243:M245"/>
    <mergeCell ref="N243:N245"/>
    <mergeCell ref="O243:O245"/>
    <mergeCell ref="Y118:AD118"/>
    <mergeCell ref="S119:X119"/>
    <mergeCell ref="Y119:AD119"/>
    <mergeCell ref="S120:X120"/>
    <mergeCell ref="Y109:AD109"/>
    <mergeCell ref="S110:X110"/>
    <mergeCell ref="Y110:AD110"/>
    <mergeCell ref="D50:J50"/>
    <mergeCell ref="M50:U50"/>
    <mergeCell ref="X50:AD50"/>
    <mergeCell ref="Y946:AA946"/>
    <mergeCell ref="Y143:AA143"/>
    <mergeCell ref="C97:AD97"/>
    <mergeCell ref="C83:AD83"/>
    <mergeCell ref="C843:AD843"/>
    <mergeCell ref="C820:AD820"/>
    <mergeCell ref="C821:AD821"/>
    <mergeCell ref="U795:V795"/>
    <mergeCell ref="W795:X795"/>
    <mergeCell ref="Y795:Z795"/>
    <mergeCell ref="J847:AD847"/>
    <mergeCell ref="C847:I849"/>
    <mergeCell ref="S848:U848"/>
    <mergeCell ref="Y848:AA848"/>
    <mergeCell ref="B811:AD811"/>
    <mergeCell ref="C812:AD812"/>
    <mergeCell ref="C813:AD813"/>
    <mergeCell ref="C814:AD814"/>
    <mergeCell ref="B88:L88"/>
    <mergeCell ref="M88:AD88"/>
    <mergeCell ref="C95:AD95"/>
    <mergeCell ref="E114:L114"/>
    <mergeCell ref="M114:R114"/>
    <mergeCell ref="C112:C114"/>
    <mergeCell ref="C858:AD858"/>
    <mergeCell ref="AB868:AD868"/>
    <mergeCell ref="B862:AD862"/>
    <mergeCell ref="B881:AD881"/>
    <mergeCell ref="Y916:AD916"/>
    <mergeCell ref="P888:R888"/>
    <mergeCell ref="B882:AD882"/>
    <mergeCell ref="M868:O868"/>
    <mergeCell ref="P868:R868"/>
    <mergeCell ref="C985:D986"/>
    <mergeCell ref="G1006:AD1006"/>
    <mergeCell ref="C987:E987"/>
    <mergeCell ref="C988:E988"/>
    <mergeCell ref="C1139:AD1139"/>
    <mergeCell ref="C1120:AD1120"/>
    <mergeCell ref="B1127:AD1127"/>
    <mergeCell ref="B1133:AD1133"/>
    <mergeCell ref="V1113:X1113"/>
    <mergeCell ref="W1144:Z1144"/>
    <mergeCell ref="C1138:AD1138"/>
    <mergeCell ref="C1057:AD1057"/>
    <mergeCell ref="M976:AD976"/>
    <mergeCell ref="F971:U971"/>
    <mergeCell ref="M977:AA977"/>
    <mergeCell ref="F968:U968"/>
    <mergeCell ref="F969:U969"/>
    <mergeCell ref="F970:U970"/>
    <mergeCell ref="Y926:AD926"/>
    <mergeCell ref="Y925:AD925"/>
    <mergeCell ref="M926:R926"/>
    <mergeCell ref="S926:X926"/>
    <mergeCell ref="S888:U888"/>
    <mergeCell ref="Y921:AD921"/>
    <mergeCell ref="AB946:AD946"/>
    <mergeCell ref="Y917:AD917"/>
    <mergeCell ref="Y978:AA978"/>
    <mergeCell ref="M919:R919"/>
    <mergeCell ref="B11:AD11"/>
    <mergeCell ref="B12:AD12"/>
    <mergeCell ref="C13:AD13"/>
    <mergeCell ref="C14:AD14"/>
    <mergeCell ref="C15:AD15"/>
    <mergeCell ref="C16:AD16"/>
    <mergeCell ref="C37:AD37"/>
    <mergeCell ref="C39:J41"/>
    <mergeCell ref="K39:AD39"/>
    <mergeCell ref="K40:L41"/>
    <mergeCell ref="M40:N41"/>
    <mergeCell ref="O40:P41"/>
    <mergeCell ref="Q40:T40"/>
    <mergeCell ref="U40:V41"/>
    <mergeCell ref="W40:X41"/>
    <mergeCell ref="Y40:Z41"/>
    <mergeCell ref="C30:AD30"/>
    <mergeCell ref="C31:AD31"/>
    <mergeCell ref="C32:AD32"/>
    <mergeCell ref="C33:AD33"/>
    <mergeCell ref="C34:AD34"/>
    <mergeCell ref="C18:AD18"/>
    <mergeCell ref="AA40:AB41"/>
    <mergeCell ref="AC40:AD41"/>
    <mergeCell ref="Q41:R41"/>
    <mergeCell ref="S41:T41"/>
    <mergeCell ref="C35:AD35"/>
    <mergeCell ref="C24:AD24"/>
    <mergeCell ref="B21:AD21"/>
    <mergeCell ref="C36:AD36"/>
    <mergeCell ref="C19:AD19"/>
    <mergeCell ref="B23:AD23"/>
    <mergeCell ref="C29:AD29"/>
    <mergeCell ref="C17:AD17"/>
    <mergeCell ref="D59:J59"/>
    <mergeCell ref="M59:U59"/>
    <mergeCell ref="X59:AD59"/>
    <mergeCell ref="D60:J60"/>
    <mergeCell ref="M60:U60"/>
    <mergeCell ref="X60:AD60"/>
    <mergeCell ref="D57:J57"/>
    <mergeCell ref="M57:U57"/>
    <mergeCell ref="X57:AD57"/>
    <mergeCell ref="D58:J58"/>
    <mergeCell ref="M58:U58"/>
    <mergeCell ref="X58:AD58"/>
    <mergeCell ref="D55:J55"/>
    <mergeCell ref="M55:U55"/>
    <mergeCell ref="X55:AD55"/>
    <mergeCell ref="D56:J56"/>
    <mergeCell ref="D42:J42"/>
    <mergeCell ref="K42:L42"/>
    <mergeCell ref="M42:N42"/>
    <mergeCell ref="M47:U47"/>
    <mergeCell ref="O42:P42"/>
    <mergeCell ref="Q42:R42"/>
    <mergeCell ref="C25:AD25"/>
    <mergeCell ref="C26:AD26"/>
    <mergeCell ref="C27:AD27"/>
    <mergeCell ref="C28:AD28"/>
    <mergeCell ref="M56:U56"/>
    <mergeCell ref="X56:AD56"/>
    <mergeCell ref="M51:U51"/>
    <mergeCell ref="M52:U52"/>
    <mergeCell ref="M65:U65"/>
    <mergeCell ref="C63:J63"/>
    <mergeCell ref="D64:J64"/>
    <mergeCell ref="D65:J65"/>
    <mergeCell ref="D66:J66"/>
    <mergeCell ref="X65:AD65"/>
    <mergeCell ref="X72:AD72"/>
    <mergeCell ref="X73:AD73"/>
    <mergeCell ref="M70:U70"/>
    <mergeCell ref="X69:AD69"/>
    <mergeCell ref="X70:AD70"/>
    <mergeCell ref="X71:AD71"/>
    <mergeCell ref="D72:J72"/>
    <mergeCell ref="D69:J69"/>
    <mergeCell ref="C105:AD105"/>
    <mergeCell ref="C71:J71"/>
    <mergeCell ref="D73:J73"/>
    <mergeCell ref="D74:J74"/>
    <mergeCell ref="M63:U63"/>
    <mergeCell ref="X63:AD63"/>
    <mergeCell ref="M64:U64"/>
    <mergeCell ref="X64:AD64"/>
    <mergeCell ref="M66:U66"/>
    <mergeCell ref="X66:AD66"/>
    <mergeCell ref="B103:AD103"/>
    <mergeCell ref="C104:AD104"/>
    <mergeCell ref="B90:AD90"/>
    <mergeCell ref="B91:AD91"/>
    <mergeCell ref="C92:AD92"/>
    <mergeCell ref="C93:AD93"/>
    <mergeCell ref="B94:AD94"/>
    <mergeCell ref="C98:AD98"/>
    <mergeCell ref="C82:AD82"/>
    <mergeCell ref="E111:L111"/>
    <mergeCell ref="M111:R111"/>
    <mergeCell ref="C109:C111"/>
    <mergeCell ref="E109:L109"/>
    <mergeCell ref="M109:R109"/>
    <mergeCell ref="E110:L110"/>
    <mergeCell ref="M110:R110"/>
    <mergeCell ref="E120:L120"/>
    <mergeCell ref="M120:R120"/>
    <mergeCell ref="C118:C121"/>
    <mergeCell ref="E118:L118"/>
    <mergeCell ref="M118:R118"/>
    <mergeCell ref="E119:L119"/>
    <mergeCell ref="M119:R119"/>
    <mergeCell ref="E117:L117"/>
    <mergeCell ref="M117:R117"/>
    <mergeCell ref="C115:C117"/>
    <mergeCell ref="E115:L115"/>
    <mergeCell ref="M115:R115"/>
    <mergeCell ref="E116:L116"/>
    <mergeCell ref="M116:R116"/>
    <mergeCell ref="E121:L121"/>
    <mergeCell ref="M121:R121"/>
    <mergeCell ref="E112:L112"/>
    <mergeCell ref="M112:R112"/>
    <mergeCell ref="E113:L113"/>
    <mergeCell ref="M113:R113"/>
    <mergeCell ref="C99:AD99"/>
    <mergeCell ref="C100:AD100"/>
    <mergeCell ref="C101:AD101"/>
    <mergeCell ref="AB168:AD169"/>
    <mergeCell ref="AB156:AD156"/>
    <mergeCell ref="P169:R169"/>
    <mergeCell ref="S169:U169"/>
    <mergeCell ref="AA166:AD166"/>
    <mergeCell ref="S156:U156"/>
    <mergeCell ref="D162:L162"/>
    <mergeCell ref="D163:L163"/>
    <mergeCell ref="D171:O171"/>
    <mergeCell ref="D172:O172"/>
    <mergeCell ref="D173:O173"/>
    <mergeCell ref="Y155:AD155"/>
    <mergeCell ref="P168:U168"/>
    <mergeCell ref="D160:L160"/>
    <mergeCell ref="D161:L161"/>
    <mergeCell ref="Y168:AA169"/>
    <mergeCell ref="C182:AD182"/>
    <mergeCell ref="V156:X156"/>
    <mergeCell ref="Y156:AA156"/>
    <mergeCell ref="P155:X155"/>
    <mergeCell ref="C181:AD181"/>
    <mergeCell ref="C167:O170"/>
    <mergeCell ref="P167:AD167"/>
    <mergeCell ref="V168:X169"/>
    <mergeCell ref="D158:L158"/>
    <mergeCell ref="D174:O174"/>
    <mergeCell ref="D175:O175"/>
    <mergeCell ref="D212:L212"/>
    <mergeCell ref="D198:L198"/>
    <mergeCell ref="D199:L199"/>
    <mergeCell ref="M206:O206"/>
    <mergeCell ref="D209:L209"/>
    <mergeCell ref="C179:E179"/>
    <mergeCell ref="F179:AD179"/>
    <mergeCell ref="D176:O176"/>
    <mergeCell ref="D197:L197"/>
    <mergeCell ref="M192:AD192"/>
    <mergeCell ref="M193:M195"/>
    <mergeCell ref="N193:N195"/>
    <mergeCell ref="O193:O195"/>
    <mergeCell ref="M207:O207"/>
    <mergeCell ref="M205:AD205"/>
    <mergeCell ref="Y206:AD206"/>
    <mergeCell ref="P206:X206"/>
    <mergeCell ref="B189:AD189"/>
    <mergeCell ref="AA191:AD191"/>
    <mergeCell ref="Y193:AD193"/>
    <mergeCell ref="P194:R194"/>
    <mergeCell ref="D210:L210"/>
    <mergeCell ref="S194:U194"/>
    <mergeCell ref="V194:X194"/>
    <mergeCell ref="Y194:AA194"/>
    <mergeCell ref="AB194:AD194"/>
    <mergeCell ref="D200:L200"/>
    <mergeCell ref="B187:AD187"/>
    <mergeCell ref="D196:L196"/>
    <mergeCell ref="AA204:AD204"/>
    <mergeCell ref="AB207:AD207"/>
    <mergeCell ref="D498:L498"/>
    <mergeCell ref="D467:L467"/>
    <mergeCell ref="C230:AD230"/>
    <mergeCell ref="D213:L213"/>
    <mergeCell ref="I228:J228"/>
    <mergeCell ref="K228:L228"/>
    <mergeCell ref="M228:N228"/>
    <mergeCell ref="C192:L195"/>
    <mergeCell ref="V244:X244"/>
    <mergeCell ref="D247:L247"/>
    <mergeCell ref="S244:U244"/>
    <mergeCell ref="Y243:AD243"/>
    <mergeCell ref="P244:R244"/>
    <mergeCell ref="AA275:AD275"/>
    <mergeCell ref="D248:L248"/>
    <mergeCell ref="D249:L249"/>
    <mergeCell ref="D308:L308"/>
    <mergeCell ref="P219:U219"/>
    <mergeCell ref="Y219:AA220"/>
    <mergeCell ref="C218:O221"/>
    <mergeCell ref="P218:AD218"/>
    <mergeCell ref="V219:X220"/>
    <mergeCell ref="D255:L255"/>
    <mergeCell ref="D272:L272"/>
    <mergeCell ref="AA258:AD258"/>
    <mergeCell ref="M260:O260"/>
    <mergeCell ref="M261:O261"/>
    <mergeCell ref="D263:L263"/>
    <mergeCell ref="D264:L264"/>
    <mergeCell ref="D222:O222"/>
    <mergeCell ref="D223:O223"/>
    <mergeCell ref="D211:L211"/>
    <mergeCell ref="D483:L483"/>
    <mergeCell ref="D526:O526"/>
    <mergeCell ref="D522:O522"/>
    <mergeCell ref="D518:O518"/>
    <mergeCell ref="D524:O524"/>
    <mergeCell ref="C205:L208"/>
    <mergeCell ref="D201:L201"/>
    <mergeCell ref="D317:L317"/>
    <mergeCell ref="D318:L318"/>
    <mergeCell ref="D319:L319"/>
    <mergeCell ref="P276:AD276"/>
    <mergeCell ref="V277:X278"/>
    <mergeCell ref="P243:X243"/>
    <mergeCell ref="D214:L214"/>
    <mergeCell ref="I432:J432"/>
    <mergeCell ref="C434:AD434"/>
    <mergeCell ref="C435:AD435"/>
    <mergeCell ref="AA386:AD386"/>
    <mergeCell ref="C387:L390"/>
    <mergeCell ref="M387:AD387"/>
    <mergeCell ref="M388:M390"/>
    <mergeCell ref="N388:N390"/>
    <mergeCell ref="D284:O284"/>
    <mergeCell ref="D285:O285"/>
    <mergeCell ref="D286:O286"/>
    <mergeCell ref="D287:O287"/>
    <mergeCell ref="D362:O362"/>
    <mergeCell ref="P352:AD352"/>
    <mergeCell ref="V353:X354"/>
    <mergeCell ref="AB353:AD354"/>
    <mergeCell ref="D458:L458"/>
    <mergeCell ref="AA512:AD512"/>
    <mergeCell ref="B643:AD643"/>
    <mergeCell ref="Y651:AA651"/>
    <mergeCell ref="AB651:AD651"/>
    <mergeCell ref="D468:L468"/>
    <mergeCell ref="D489:L489"/>
    <mergeCell ref="D490:L490"/>
    <mergeCell ref="D491:L491"/>
    <mergeCell ref="D471:L471"/>
    <mergeCell ref="Y481:AA481"/>
    <mergeCell ref="M481:O481"/>
    <mergeCell ref="D495:L495"/>
    <mergeCell ref="D502:L502"/>
    <mergeCell ref="D497:L497"/>
    <mergeCell ref="D485:L485"/>
    <mergeCell ref="S628:U628"/>
    <mergeCell ref="D630:O630"/>
    <mergeCell ref="B638:AD638"/>
    <mergeCell ref="D631:O631"/>
    <mergeCell ref="P617:X617"/>
    <mergeCell ref="V608:X608"/>
    <mergeCell ref="Y618:AA618"/>
    <mergeCell ref="AB618:AD618"/>
    <mergeCell ref="Y608:AA608"/>
    <mergeCell ref="AA478:AD478"/>
    <mergeCell ref="O558:O560"/>
    <mergeCell ref="D484:L484"/>
    <mergeCell ref="D487:L487"/>
    <mergeCell ref="D488:L488"/>
    <mergeCell ref="C513:O516"/>
    <mergeCell ref="D517:O517"/>
    <mergeCell ref="AB608:AD608"/>
    <mergeCell ref="D486:L486"/>
    <mergeCell ref="F656:L656"/>
    <mergeCell ref="M712:AD712"/>
    <mergeCell ref="B706:AD706"/>
    <mergeCell ref="B639:AD639"/>
    <mergeCell ref="B640:AD640"/>
    <mergeCell ref="F672:L672"/>
    <mergeCell ref="F655:L655"/>
    <mergeCell ref="P650:X650"/>
    <mergeCell ref="Y617:AD617"/>
    <mergeCell ref="V651:X651"/>
    <mergeCell ref="M666:O666"/>
    <mergeCell ref="D503:L503"/>
    <mergeCell ref="D561:L561"/>
    <mergeCell ref="D562:L562"/>
    <mergeCell ref="D563:L563"/>
    <mergeCell ref="D564:L564"/>
    <mergeCell ref="D504:L504"/>
    <mergeCell ref="D505:L505"/>
    <mergeCell ref="D506:L506"/>
    <mergeCell ref="M557:AD557"/>
    <mergeCell ref="B554:AD554"/>
    <mergeCell ref="AA556:AD556"/>
    <mergeCell ref="C606:L609"/>
    <mergeCell ref="C665:L668"/>
    <mergeCell ref="AA582:AD582"/>
    <mergeCell ref="C583:O586"/>
    <mergeCell ref="P583:AD583"/>
    <mergeCell ref="D591:O591"/>
    <mergeCell ref="M570:AD570"/>
    <mergeCell ref="M571:O571"/>
    <mergeCell ref="Y571:AD571"/>
    <mergeCell ref="D525:O525"/>
    <mergeCell ref="Y666:AD666"/>
    <mergeCell ref="M667:O667"/>
    <mergeCell ref="P667:R667"/>
    <mergeCell ref="S667:U667"/>
    <mergeCell ref="C661:E661"/>
    <mergeCell ref="F654:L654"/>
    <mergeCell ref="D622:L622"/>
    <mergeCell ref="AA625:AD625"/>
    <mergeCell ref="C626:O629"/>
    <mergeCell ref="Y650:AD650"/>
    <mergeCell ref="F653:L653"/>
    <mergeCell ref="V667:X667"/>
    <mergeCell ref="C669:D673"/>
    <mergeCell ref="V682:X683"/>
    <mergeCell ref="V714:X714"/>
    <mergeCell ref="Y714:AA714"/>
    <mergeCell ref="F685:O685"/>
    <mergeCell ref="B702:AD702"/>
    <mergeCell ref="F659:L659"/>
    <mergeCell ref="C660:E660"/>
    <mergeCell ref="F675:L675"/>
    <mergeCell ref="C677:E677"/>
    <mergeCell ref="F677:L677"/>
    <mergeCell ref="F691:O691"/>
    <mergeCell ref="C708:AD708"/>
    <mergeCell ref="C696:E696"/>
    <mergeCell ref="C676:E676"/>
    <mergeCell ref="B704:AD704"/>
    <mergeCell ref="F689:O689"/>
    <mergeCell ref="M665:AD665"/>
    <mergeCell ref="C681:O684"/>
    <mergeCell ref="F661:L661"/>
    <mergeCell ref="N713:N715"/>
    <mergeCell ref="S683:U683"/>
    <mergeCell ref="N650:N652"/>
    <mergeCell ref="O650:O652"/>
    <mergeCell ref="M617:O617"/>
    <mergeCell ref="F660:L660"/>
    <mergeCell ref="P626:AD626"/>
    <mergeCell ref="P627:U627"/>
    <mergeCell ref="B603:AD603"/>
    <mergeCell ref="C644:AD644"/>
    <mergeCell ref="F686:O686"/>
    <mergeCell ref="B701:AD701"/>
    <mergeCell ref="F692:O692"/>
    <mergeCell ref="P682:U682"/>
    <mergeCell ref="F670:L670"/>
    <mergeCell ref="F671:L671"/>
    <mergeCell ref="F696:AD696"/>
    <mergeCell ref="C698:AD698"/>
    <mergeCell ref="D620:L620"/>
    <mergeCell ref="Y682:AA683"/>
    <mergeCell ref="F658:L658"/>
    <mergeCell ref="F676:L676"/>
    <mergeCell ref="F669:L669"/>
    <mergeCell ref="S608:U608"/>
    <mergeCell ref="D632:O632"/>
    <mergeCell ref="P681:AD681"/>
    <mergeCell ref="AA680:AD680"/>
    <mergeCell ref="C674:D675"/>
    <mergeCell ref="F674:L674"/>
    <mergeCell ref="Y667:AA667"/>
    <mergeCell ref="AB667:AD667"/>
    <mergeCell ref="P666:X666"/>
    <mergeCell ref="D716:L716"/>
    <mergeCell ref="B703:AD703"/>
    <mergeCell ref="AA711:AD711"/>
    <mergeCell ref="C712:L715"/>
    <mergeCell ref="C769:L770"/>
    <mergeCell ref="D734:L734"/>
    <mergeCell ref="S791:AD791"/>
    <mergeCell ref="S792:T792"/>
    <mergeCell ref="U792:V792"/>
    <mergeCell ref="C645:AD645"/>
    <mergeCell ref="C636:AD636"/>
    <mergeCell ref="C646:AD646"/>
    <mergeCell ref="M649:AD649"/>
    <mergeCell ref="M650:M652"/>
    <mergeCell ref="P651:R651"/>
    <mergeCell ref="C596:AD596"/>
    <mergeCell ref="F657:L657"/>
    <mergeCell ref="F688:O688"/>
    <mergeCell ref="F687:O687"/>
    <mergeCell ref="V627:X628"/>
    <mergeCell ref="Y627:AA628"/>
    <mergeCell ref="AB627:AD628"/>
    <mergeCell ref="P628:R628"/>
    <mergeCell ref="P713:X713"/>
    <mergeCell ref="P714:R714"/>
    <mergeCell ref="F673:L673"/>
    <mergeCell ref="C658:D659"/>
    <mergeCell ref="AB682:AD683"/>
    <mergeCell ref="Y607:AD607"/>
    <mergeCell ref="F690:O690"/>
    <mergeCell ref="C707:AD707"/>
    <mergeCell ref="P683:R683"/>
    <mergeCell ref="F918:L918"/>
    <mergeCell ref="F919:L919"/>
    <mergeCell ref="M918:R918"/>
    <mergeCell ref="Y827:AA827"/>
    <mergeCell ref="AB827:AD827"/>
    <mergeCell ref="D830:I830"/>
    <mergeCell ref="M827:O827"/>
    <mergeCell ref="B863:AD863"/>
    <mergeCell ref="S944:AD944"/>
    <mergeCell ref="B810:AD810"/>
    <mergeCell ref="B818:AD818"/>
    <mergeCell ref="AA741:AD741"/>
    <mergeCell ref="AB743:AD744"/>
    <mergeCell ref="D735:L735"/>
    <mergeCell ref="C693:E693"/>
    <mergeCell ref="F693:O693"/>
    <mergeCell ref="C756:E756"/>
    <mergeCell ref="F756:AD756"/>
    <mergeCell ref="B785:AD785"/>
    <mergeCell ref="C786:AD786"/>
    <mergeCell ref="C742:O745"/>
    <mergeCell ref="M729:O729"/>
    <mergeCell ref="M771:R771"/>
    <mergeCell ref="D738:L738"/>
    <mergeCell ref="D773:L773"/>
    <mergeCell ref="M773:R773"/>
    <mergeCell ref="B766:AD766"/>
    <mergeCell ref="D752:O752"/>
    <mergeCell ref="D753:O753"/>
    <mergeCell ref="S744:U744"/>
    <mergeCell ref="Y713:AD713"/>
    <mergeCell ref="AB714:AD714"/>
    <mergeCell ref="F920:L920"/>
    <mergeCell ref="F922:L922"/>
    <mergeCell ref="M922:R922"/>
    <mergeCell ref="F927:L927"/>
    <mergeCell ref="F926:L926"/>
    <mergeCell ref="S925:X925"/>
    <mergeCell ref="B939:AD939"/>
    <mergeCell ref="L888:L889"/>
    <mergeCell ref="AA959:AD959"/>
    <mergeCell ref="S827:U827"/>
    <mergeCell ref="V827:X827"/>
    <mergeCell ref="V729:X729"/>
    <mergeCell ref="AC796:AD796"/>
    <mergeCell ref="C941:AD941"/>
    <mergeCell ref="V960:AD960"/>
    <mergeCell ref="C960:U963"/>
    <mergeCell ref="F923:L923"/>
    <mergeCell ref="F925:L925"/>
    <mergeCell ref="C931:AD931"/>
    <mergeCell ref="C932:AD932"/>
    <mergeCell ref="B807:AD807"/>
    <mergeCell ref="C808:AD808"/>
    <mergeCell ref="Y928:AD928"/>
    <mergeCell ref="S927:X927"/>
    <mergeCell ref="C928:E928"/>
    <mergeCell ref="D795:L795"/>
    <mergeCell ref="M795:R795"/>
    <mergeCell ref="B823:AD823"/>
    <mergeCell ref="S795:T795"/>
    <mergeCell ref="M848:O848"/>
    <mergeCell ref="C917:D919"/>
    <mergeCell ref="F917:L917"/>
    <mergeCell ref="P1096:R1096"/>
    <mergeCell ref="M1061:N1061"/>
    <mergeCell ref="M1089:O1089"/>
    <mergeCell ref="S919:X919"/>
    <mergeCell ref="S917:X917"/>
    <mergeCell ref="M915:AD915"/>
    <mergeCell ref="M916:R916"/>
    <mergeCell ref="Y888:AA888"/>
    <mergeCell ref="AB888:AD888"/>
    <mergeCell ref="J888:J889"/>
    <mergeCell ref="D893:I893"/>
    <mergeCell ref="D894:I894"/>
    <mergeCell ref="C911:AD911"/>
    <mergeCell ref="V961:AD961"/>
    <mergeCell ref="AB962:AD962"/>
    <mergeCell ref="M928:R928"/>
    <mergeCell ref="S928:X928"/>
    <mergeCell ref="C971:E971"/>
    <mergeCell ref="Y929:AD929"/>
    <mergeCell ref="F924:L924"/>
    <mergeCell ref="C923:D927"/>
    <mergeCell ref="M924:R924"/>
    <mergeCell ref="S924:X924"/>
    <mergeCell ref="Y924:AD924"/>
    <mergeCell ref="M925:R925"/>
    <mergeCell ref="C1047:AD1047"/>
    <mergeCell ref="C1059:H1060"/>
    <mergeCell ref="C1061:H1061"/>
    <mergeCell ref="C1045:AD1045"/>
    <mergeCell ref="B1046:AD1046"/>
    <mergeCell ref="C1033:AD1033"/>
    <mergeCell ref="C920:D922"/>
    <mergeCell ref="D1050:AD1050"/>
    <mergeCell ref="B1042:AD1042"/>
    <mergeCell ref="C1043:AD1043"/>
    <mergeCell ref="Y1087:AA1087"/>
    <mergeCell ref="AB1087:AD1087"/>
    <mergeCell ref="S1088:U1088"/>
    <mergeCell ref="AA1061:AB1061"/>
    <mergeCell ref="V1086:X1086"/>
    <mergeCell ref="AB977:AD978"/>
    <mergeCell ref="P978:R978"/>
    <mergeCell ref="S978:U978"/>
    <mergeCell ref="C991:AD991"/>
    <mergeCell ref="U1060:V1060"/>
    <mergeCell ref="C1080:AD1080"/>
    <mergeCell ref="B1068:AD1068"/>
    <mergeCell ref="I1059:P1059"/>
    <mergeCell ref="Q1060:R1060"/>
    <mergeCell ref="AA1060:AB1060"/>
    <mergeCell ref="B1014:AD1014"/>
    <mergeCell ref="AB1088:AD1088"/>
    <mergeCell ref="Q1059:X1059"/>
    <mergeCell ref="Y1059:AD1059"/>
    <mergeCell ref="O1060:P1060"/>
    <mergeCell ref="P1087:R1087"/>
    <mergeCell ref="C1073:AD1073"/>
    <mergeCell ref="B996:AD996"/>
    <mergeCell ref="B1015:AD1015"/>
    <mergeCell ref="C992:AD992"/>
    <mergeCell ref="B994:AD994"/>
    <mergeCell ref="B1036:AD1036"/>
    <mergeCell ref="C948:D952"/>
    <mergeCell ref="C953:D954"/>
    <mergeCell ref="C955:E955"/>
    <mergeCell ref="F952:R952"/>
    <mergeCell ref="V1098:X1098"/>
    <mergeCell ref="M1031:R1031"/>
    <mergeCell ref="AB1094:AD1094"/>
    <mergeCell ref="AB1096:AD1096"/>
    <mergeCell ref="S1097:U1097"/>
    <mergeCell ref="C1079:AD1079"/>
    <mergeCell ref="C1082:AD1082"/>
    <mergeCell ref="Y1088:AA1088"/>
    <mergeCell ref="S1029:X1029"/>
    <mergeCell ref="M1095:O1095"/>
    <mergeCell ref="E1090:L1090"/>
    <mergeCell ref="V1095:X1095"/>
    <mergeCell ref="D1048:AD1048"/>
    <mergeCell ref="C1044:AD1044"/>
    <mergeCell ref="P1092:R1092"/>
    <mergeCell ref="AC1061:AD1061"/>
    <mergeCell ref="S1094:U1094"/>
    <mergeCell ref="V1094:X1094"/>
    <mergeCell ref="M1090:O1090"/>
    <mergeCell ref="P1090:R1090"/>
    <mergeCell ref="Y1094:AA1094"/>
    <mergeCell ref="D1029:L1029"/>
    <mergeCell ref="V978:X978"/>
    <mergeCell ref="Y962:AA962"/>
    <mergeCell ref="C964:D968"/>
    <mergeCell ref="AB1097:AD1097"/>
    <mergeCell ref="P1098:R1098"/>
    <mergeCell ref="V1097:X1097"/>
    <mergeCell ref="S1096:U1096"/>
    <mergeCell ref="E1097:L1097"/>
    <mergeCell ref="M1030:R1030"/>
    <mergeCell ref="S1030:X1030"/>
    <mergeCell ref="Y1097:AA1097"/>
    <mergeCell ref="E1095:L1095"/>
    <mergeCell ref="S1087:U1087"/>
    <mergeCell ref="V1087:X1087"/>
    <mergeCell ref="Y1089:AA1089"/>
    <mergeCell ref="AB1089:AD1089"/>
    <mergeCell ref="AB1093:AD1093"/>
    <mergeCell ref="B1071:AD1071"/>
    <mergeCell ref="Y1095:AA1095"/>
    <mergeCell ref="AB1095:AD1095"/>
    <mergeCell ref="O1061:P1061"/>
    <mergeCell ref="Q1061:R1061"/>
    <mergeCell ref="S1061:T1061"/>
    <mergeCell ref="I1060:J1060"/>
    <mergeCell ref="C1081:AD1081"/>
    <mergeCell ref="Y1086:AA1086"/>
    <mergeCell ref="C1075:AD1075"/>
    <mergeCell ref="C1077:AD1077"/>
    <mergeCell ref="M1085:O1086"/>
    <mergeCell ref="C1074:AD1074"/>
    <mergeCell ref="C1087:C1094"/>
    <mergeCell ref="E1092:L1092"/>
    <mergeCell ref="V1088:X1088"/>
    <mergeCell ref="B1038:AD1038"/>
    <mergeCell ref="B1066:AD1066"/>
    <mergeCell ref="B1067:AD1067"/>
    <mergeCell ref="P1095:R1095"/>
    <mergeCell ref="S1060:T1060"/>
    <mergeCell ref="E1108:L1108"/>
    <mergeCell ref="Y1099:AA1099"/>
    <mergeCell ref="AB1099:AD1099"/>
    <mergeCell ref="S1100:U1100"/>
    <mergeCell ref="V1110:X1110"/>
    <mergeCell ref="Y1110:AA1110"/>
    <mergeCell ref="AB1108:AD1108"/>
    <mergeCell ref="AB1107:AD1107"/>
    <mergeCell ref="E1111:L1111"/>
    <mergeCell ref="P1108:R1108"/>
    <mergeCell ref="P1111:R1111"/>
    <mergeCell ref="S1114:U1114"/>
    <mergeCell ref="E1109:L1109"/>
    <mergeCell ref="P1110:R1110"/>
    <mergeCell ref="M1111:O1111"/>
    <mergeCell ref="E1110:L1110"/>
    <mergeCell ref="Y1108:AA1108"/>
    <mergeCell ref="S1111:U1111"/>
    <mergeCell ref="Y1111:AA1111"/>
    <mergeCell ref="V1106:X1106"/>
    <mergeCell ref="Y1106:AA1106"/>
    <mergeCell ref="V1105:X1105"/>
    <mergeCell ref="M1104:O1104"/>
    <mergeCell ref="Y1112:AA1112"/>
    <mergeCell ref="Y1107:AA1107"/>
    <mergeCell ref="Y1101:AA1101"/>
    <mergeCell ref="M1100:O1100"/>
    <mergeCell ref="P1100:R1100"/>
    <mergeCell ref="M1101:O1101"/>
    <mergeCell ref="P1101:R1101"/>
    <mergeCell ref="P1112:R1112"/>
    <mergeCell ref="S1112:U1112"/>
    <mergeCell ref="V1112:X1112"/>
    <mergeCell ref="Y1098:AA1098"/>
    <mergeCell ref="E1098:L1098"/>
    <mergeCell ref="C1054:AD1054"/>
    <mergeCell ref="W1060:X1060"/>
    <mergeCell ref="C1055:AD1055"/>
    <mergeCell ref="V1085:AD1085"/>
    <mergeCell ref="C1085:L1086"/>
    <mergeCell ref="E1087:L1087"/>
    <mergeCell ref="AC1060:AD1060"/>
    <mergeCell ref="E1114:L1114"/>
    <mergeCell ref="AB1114:AD1114"/>
    <mergeCell ref="M1097:O1097"/>
    <mergeCell ref="P1097:R1097"/>
    <mergeCell ref="M1107:O1107"/>
    <mergeCell ref="S1108:U1108"/>
    <mergeCell ref="V1103:X1103"/>
    <mergeCell ref="E1104:L1104"/>
    <mergeCell ref="E1102:L1102"/>
    <mergeCell ref="AB1112:AD1112"/>
    <mergeCell ref="C1083:AD1083"/>
    <mergeCell ref="E1099:L1099"/>
    <mergeCell ref="E1100:L1100"/>
    <mergeCell ref="M1098:O1098"/>
    <mergeCell ref="C1102:C1110"/>
    <mergeCell ref="Y1105:AA1105"/>
    <mergeCell ref="M1110:O1110"/>
    <mergeCell ref="Y1102:AA1102"/>
    <mergeCell ref="P1109:R1109"/>
    <mergeCell ref="E1101:L1101"/>
    <mergeCell ref="AB1109:AD1109"/>
    <mergeCell ref="M1109:O1109"/>
    <mergeCell ref="M1103:O1103"/>
    <mergeCell ref="S1098:U1098"/>
    <mergeCell ref="S1099:U1099"/>
    <mergeCell ref="AB1101:AD1101"/>
    <mergeCell ref="S1102:U1102"/>
    <mergeCell ref="B1123:AD1123"/>
    <mergeCell ref="B1124:AD1124"/>
    <mergeCell ref="C1114:D1114"/>
    <mergeCell ref="M1105:O1105"/>
    <mergeCell ref="M1102:O1102"/>
    <mergeCell ref="P1102:R1102"/>
    <mergeCell ref="M1106:O1106"/>
    <mergeCell ref="P1106:R1106"/>
    <mergeCell ref="P1104:R1104"/>
    <mergeCell ref="AB1110:AD1110"/>
    <mergeCell ref="B1122:AD1122"/>
    <mergeCell ref="V1102:X1102"/>
    <mergeCell ref="P1113:R1113"/>
    <mergeCell ref="S1113:U1113"/>
    <mergeCell ref="S1105:U1105"/>
    <mergeCell ref="Y1104:AA1104"/>
    <mergeCell ref="M1114:O1114"/>
    <mergeCell ref="P1114:R1114"/>
    <mergeCell ref="M1099:O1099"/>
    <mergeCell ref="P1099:R1099"/>
    <mergeCell ref="V1114:X1114"/>
    <mergeCell ref="Y1114:AA1114"/>
    <mergeCell ref="C1112:D1112"/>
    <mergeCell ref="E1106:L1106"/>
    <mergeCell ref="M1108:O1108"/>
    <mergeCell ref="V1108:X1108"/>
    <mergeCell ref="V1100:X1100"/>
    <mergeCell ref="AB1104:AD1104"/>
    <mergeCell ref="AB1106:AD1106"/>
    <mergeCell ref="AB1105:AD1105"/>
    <mergeCell ref="AB1102:AD1102"/>
    <mergeCell ref="Y1113:AA1113"/>
    <mergeCell ref="S1110:U1110"/>
    <mergeCell ref="D1174:J1174"/>
    <mergeCell ref="C1212:AD1212"/>
    <mergeCell ref="D1240:L1240"/>
    <mergeCell ref="O1175:R1175"/>
    <mergeCell ref="C1190:AD1190"/>
    <mergeCell ref="B1125:AD1125"/>
    <mergeCell ref="AB1111:AD1111"/>
    <mergeCell ref="C1117:E1117"/>
    <mergeCell ref="S1103:U1103"/>
    <mergeCell ref="Y1115:AA1115"/>
    <mergeCell ref="S1109:U1109"/>
    <mergeCell ref="V1109:X1109"/>
    <mergeCell ref="Y1109:AA1109"/>
    <mergeCell ref="AB1103:AD1103"/>
    <mergeCell ref="S1104:U1104"/>
    <mergeCell ref="AA1152:AD1152"/>
    <mergeCell ref="K1141:N1142"/>
    <mergeCell ref="C1141:J1142"/>
    <mergeCell ref="D1153:J1153"/>
    <mergeCell ref="D1154:J1154"/>
    <mergeCell ref="AB1115:AD1115"/>
    <mergeCell ref="F1117:AD1117"/>
    <mergeCell ref="R1194:R1195"/>
    <mergeCell ref="V1115:X1115"/>
    <mergeCell ref="Y1222:AD1222"/>
    <mergeCell ref="S1222:X1222"/>
    <mergeCell ref="D1248:L1248"/>
    <mergeCell ref="M1248:R1248"/>
    <mergeCell ref="S1248:X1248"/>
    <mergeCell ref="D1245:L1245"/>
    <mergeCell ref="D1276:L1276"/>
    <mergeCell ref="M1276:R1276"/>
    <mergeCell ref="S1276:X1276"/>
    <mergeCell ref="Y1276:AD1276"/>
    <mergeCell ref="M1223:R1223"/>
    <mergeCell ref="S1223:X1223"/>
    <mergeCell ref="Y1223:AD1223"/>
    <mergeCell ref="M1224:R1224"/>
    <mergeCell ref="S1224:X1224"/>
    <mergeCell ref="D1175:J1175"/>
    <mergeCell ref="R1207:AD1207"/>
    <mergeCell ref="Y1251:AD1251"/>
    <mergeCell ref="S1245:X1245"/>
    <mergeCell ref="Y1245:AD1245"/>
    <mergeCell ref="M1251:R1251"/>
    <mergeCell ref="M1242:R1242"/>
    <mergeCell ref="S1274:X1274"/>
    <mergeCell ref="Y1274:AD1274"/>
    <mergeCell ref="D1275:L1275"/>
    <mergeCell ref="M1275:R1275"/>
    <mergeCell ref="S1275:X1275"/>
    <mergeCell ref="Y1275:AD1275"/>
    <mergeCell ref="S1251:X1251"/>
    <mergeCell ref="C1270:AD1270"/>
    <mergeCell ref="C1271:AD1271"/>
    <mergeCell ref="C1273:L1273"/>
    <mergeCell ref="M1273:R1273"/>
    <mergeCell ref="S1273:X1273"/>
    <mergeCell ref="Y1273:AD1273"/>
    <mergeCell ref="C1256:F1256"/>
    <mergeCell ref="G1256:AD1256"/>
    <mergeCell ref="C1258:AD1258"/>
    <mergeCell ref="C1259:AD1259"/>
    <mergeCell ref="B1266:AD1266"/>
    <mergeCell ref="C1267:AD1267"/>
    <mergeCell ref="D1253:L1253"/>
    <mergeCell ref="M1253:R1253"/>
    <mergeCell ref="S1253:X1253"/>
    <mergeCell ref="S1252:X1252"/>
    <mergeCell ref="Y1252:AD1252"/>
    <mergeCell ref="B1261:AD1261"/>
    <mergeCell ref="D1274:L1274"/>
    <mergeCell ref="M1274:R1274"/>
    <mergeCell ref="D1282:L1282"/>
    <mergeCell ref="M1282:R1282"/>
    <mergeCell ref="S1282:X1282"/>
    <mergeCell ref="Y1282:AD1282"/>
    <mergeCell ref="M1254:R1254"/>
    <mergeCell ref="S1254:X1254"/>
    <mergeCell ref="Y1254:AD1254"/>
    <mergeCell ref="B1263:AD1263"/>
    <mergeCell ref="B1265:AD1265"/>
    <mergeCell ref="D1277:L1277"/>
    <mergeCell ref="B1264:AD1264"/>
    <mergeCell ref="B1262:AD1262"/>
    <mergeCell ref="M1277:R1277"/>
    <mergeCell ref="S1277:X1277"/>
    <mergeCell ref="Y1277:AD1277"/>
    <mergeCell ref="D1283:L1283"/>
    <mergeCell ref="M1283:R1283"/>
    <mergeCell ref="S1283:X1283"/>
    <mergeCell ref="Y1283:AD1283"/>
    <mergeCell ref="D1280:L1280"/>
    <mergeCell ref="M1280:R1280"/>
    <mergeCell ref="S1280:X1280"/>
    <mergeCell ref="Y1280:AD1280"/>
    <mergeCell ref="D1281:L1281"/>
    <mergeCell ref="M1281:R1281"/>
    <mergeCell ref="S1281:X1281"/>
    <mergeCell ref="Y1281:AD1281"/>
    <mergeCell ref="D1278:L1278"/>
    <mergeCell ref="M1278:R1278"/>
    <mergeCell ref="S1278:X1278"/>
    <mergeCell ref="Y1278:AD1278"/>
    <mergeCell ref="D1279:L1279"/>
    <mergeCell ref="M1279:R1279"/>
    <mergeCell ref="S1279:X1279"/>
    <mergeCell ref="Y1279:AD1279"/>
    <mergeCell ref="D1288:L1288"/>
    <mergeCell ref="M1288:R1288"/>
    <mergeCell ref="S1288:X1288"/>
    <mergeCell ref="Y1288:AD1288"/>
    <mergeCell ref="D1289:L1289"/>
    <mergeCell ref="M1289:R1289"/>
    <mergeCell ref="S1289:X1289"/>
    <mergeCell ref="Y1289:AD1289"/>
    <mergeCell ref="D1286:L1286"/>
    <mergeCell ref="M1286:R1286"/>
    <mergeCell ref="S1286:X1286"/>
    <mergeCell ref="Y1286:AD1286"/>
    <mergeCell ref="D1287:L1287"/>
    <mergeCell ref="M1287:R1287"/>
    <mergeCell ref="S1287:X1287"/>
    <mergeCell ref="Y1287:AD1287"/>
    <mergeCell ref="D1284:L1284"/>
    <mergeCell ref="M1284:R1284"/>
    <mergeCell ref="S1284:X1284"/>
    <mergeCell ref="Y1284:AD1284"/>
    <mergeCell ref="D1285:L1285"/>
    <mergeCell ref="M1285:R1285"/>
    <mergeCell ref="S1285:X1285"/>
    <mergeCell ref="Y1285:AD1285"/>
    <mergeCell ref="D1297:P1297"/>
    <mergeCell ref="R1297:AD1297"/>
    <mergeCell ref="D1298:P1298"/>
    <mergeCell ref="R1298:AD1298"/>
    <mergeCell ref="D1299:P1299"/>
    <mergeCell ref="R1299:AD1299"/>
    <mergeCell ref="C1315:AD1315"/>
    <mergeCell ref="C1311:AD1311"/>
    <mergeCell ref="C1314:AD1314"/>
    <mergeCell ref="C1313:AD1313"/>
    <mergeCell ref="B1307:AD1307"/>
    <mergeCell ref="B1305:AD1305"/>
    <mergeCell ref="B1306:AD1306"/>
    <mergeCell ref="B1308:AD1308"/>
    <mergeCell ref="C1291:E1291"/>
    <mergeCell ref="F1291:AD1291"/>
    <mergeCell ref="C1293:E1293"/>
    <mergeCell ref="F1293:AD1293"/>
    <mergeCell ref="C1295:AD1295"/>
    <mergeCell ref="D1296:P1296"/>
    <mergeCell ref="R1296:AD1296"/>
    <mergeCell ref="D1300:P1300"/>
    <mergeCell ref="R1300:AD1300"/>
    <mergeCell ref="C1302:AD1302"/>
    <mergeCell ref="C1303:AD1303"/>
    <mergeCell ref="B1310:AD1310"/>
    <mergeCell ref="C1312:AD1312"/>
    <mergeCell ref="M1321:P1321"/>
    <mergeCell ref="Q1321:T1321"/>
    <mergeCell ref="U1321:X1321"/>
    <mergeCell ref="Y1321:Z1321"/>
    <mergeCell ref="F1323:L1323"/>
    <mergeCell ref="M1323:P1323"/>
    <mergeCell ref="Q1323:T1323"/>
    <mergeCell ref="U1323:X1323"/>
    <mergeCell ref="AC1325:AD1325"/>
    <mergeCell ref="F1326:L1326"/>
    <mergeCell ref="M1326:P1326"/>
    <mergeCell ref="Q1326:T1326"/>
    <mergeCell ref="U1326:X1326"/>
    <mergeCell ref="AA1321:AB1321"/>
    <mergeCell ref="AC1321:AD1321"/>
    <mergeCell ref="F1322:L1322"/>
    <mergeCell ref="M1322:P1322"/>
    <mergeCell ref="Q1322:T1322"/>
    <mergeCell ref="U1322:X1322"/>
    <mergeCell ref="Y1322:Z1322"/>
    <mergeCell ref="AA1322:AB1322"/>
    <mergeCell ref="AC1322:AD1322"/>
    <mergeCell ref="Y1323:Z1323"/>
    <mergeCell ref="AA1323:AB1323"/>
    <mergeCell ref="AC1323:AD1323"/>
    <mergeCell ref="F1324:L1324"/>
    <mergeCell ref="M1324:P1324"/>
    <mergeCell ref="Q1324:T1324"/>
    <mergeCell ref="U1324:X1324"/>
    <mergeCell ref="Y1324:Z1324"/>
    <mergeCell ref="AA1324:AB1324"/>
    <mergeCell ref="AC1324:AD1324"/>
    <mergeCell ref="Q1328:T1328"/>
    <mergeCell ref="U1328:X1328"/>
    <mergeCell ref="Y1328:Z1328"/>
    <mergeCell ref="AA1328:AB1328"/>
    <mergeCell ref="C1316:AD1316"/>
    <mergeCell ref="C1317:AD1317"/>
    <mergeCell ref="C1319:L1320"/>
    <mergeCell ref="M1319:P1320"/>
    <mergeCell ref="Q1319:T1320"/>
    <mergeCell ref="U1319:X1320"/>
    <mergeCell ref="Y1319:AD1319"/>
    <mergeCell ref="Y1320:Z1320"/>
    <mergeCell ref="AA1320:AB1320"/>
    <mergeCell ref="AC1320:AD1320"/>
    <mergeCell ref="M1332:P1332"/>
    <mergeCell ref="Q1332:T1332"/>
    <mergeCell ref="Y1326:Z1326"/>
    <mergeCell ref="AA1326:AB1326"/>
    <mergeCell ref="AC1326:AD1326"/>
    <mergeCell ref="F1325:L1325"/>
    <mergeCell ref="M1325:P1325"/>
    <mergeCell ref="Q1325:T1325"/>
    <mergeCell ref="U1325:X1325"/>
    <mergeCell ref="Y1325:Z1325"/>
    <mergeCell ref="AC1330:AD1330"/>
    <mergeCell ref="Q1329:T1329"/>
    <mergeCell ref="F1328:L1328"/>
    <mergeCell ref="U1330:X1330"/>
    <mergeCell ref="Y1330:Z1330"/>
    <mergeCell ref="AA1325:AB1325"/>
    <mergeCell ref="C1321:D1329"/>
    <mergeCell ref="F1321:L1321"/>
    <mergeCell ref="Y1410:AD1410"/>
    <mergeCell ref="Y1411:AD1411"/>
    <mergeCell ref="Y1414:AD1414"/>
    <mergeCell ref="Y1408:AD1408"/>
    <mergeCell ref="C1389:AD1389"/>
    <mergeCell ref="C1458:D1462"/>
    <mergeCell ref="F1327:L1327"/>
    <mergeCell ref="M1327:P1327"/>
    <mergeCell ref="Q1327:T1327"/>
    <mergeCell ref="U1327:X1327"/>
    <mergeCell ref="Y1327:Z1327"/>
    <mergeCell ref="AA1327:AB1327"/>
    <mergeCell ref="AC1332:AD1332"/>
    <mergeCell ref="F1333:L1333"/>
    <mergeCell ref="M1333:P1333"/>
    <mergeCell ref="Q1333:T1333"/>
    <mergeCell ref="U1333:X1333"/>
    <mergeCell ref="Y1333:Z1333"/>
    <mergeCell ref="AC1329:AD1329"/>
    <mergeCell ref="F1330:L1330"/>
    <mergeCell ref="M1330:P1330"/>
    <mergeCell ref="Q1330:T1330"/>
    <mergeCell ref="U1332:X1332"/>
    <mergeCell ref="U1329:X1329"/>
    <mergeCell ref="Y1329:Z1329"/>
    <mergeCell ref="AA1329:AB1329"/>
    <mergeCell ref="AC1327:AD1327"/>
    <mergeCell ref="Q1331:T1331"/>
    <mergeCell ref="U1331:X1331"/>
    <mergeCell ref="AA1333:AB1333"/>
    <mergeCell ref="Y1332:Z1332"/>
    <mergeCell ref="AA1332:AB1332"/>
    <mergeCell ref="M1410:R1410"/>
    <mergeCell ref="W1462:Z1462"/>
    <mergeCell ref="C1463:D1464"/>
    <mergeCell ref="AA1461:AD1461"/>
    <mergeCell ref="O1461:R1461"/>
    <mergeCell ref="D1434:L1434"/>
    <mergeCell ref="B1344:AD1344"/>
    <mergeCell ref="Y1331:Z1331"/>
    <mergeCell ref="AA1331:AB1331"/>
    <mergeCell ref="AC1331:AD1331"/>
    <mergeCell ref="F1331:L1331"/>
    <mergeCell ref="Y1336:Z1336"/>
    <mergeCell ref="AA1336:AB1336"/>
    <mergeCell ref="AC1336:AD1336"/>
    <mergeCell ref="AC1328:AD1328"/>
    <mergeCell ref="W1461:Z1461"/>
    <mergeCell ref="AA1466:AD1466"/>
    <mergeCell ref="B1355:AD1355"/>
    <mergeCell ref="B1423:AD1423"/>
    <mergeCell ref="D1415:L1415"/>
    <mergeCell ref="M1415:R1415"/>
    <mergeCell ref="S1415:X1415"/>
    <mergeCell ref="S1410:X1410"/>
    <mergeCell ref="B1373:AD1373"/>
    <mergeCell ref="Y1413:AD1413"/>
    <mergeCell ref="AA1335:AB1335"/>
    <mergeCell ref="AC1335:AD1335"/>
    <mergeCell ref="M1328:P1328"/>
    <mergeCell ref="B1402:AD1402"/>
    <mergeCell ref="D1408:L1408"/>
    <mergeCell ref="M1408:R1408"/>
    <mergeCell ref="S1408:X1408"/>
    <mergeCell ref="M1542:R1542"/>
    <mergeCell ref="E1542:L1542"/>
    <mergeCell ref="S1540:X1540"/>
    <mergeCell ref="O1465:R1465"/>
    <mergeCell ref="C1509:AD1509"/>
    <mergeCell ref="O1466:R1466"/>
    <mergeCell ref="Y1409:AD1409"/>
    <mergeCell ref="C1444:AD1444"/>
    <mergeCell ref="D1410:L1410"/>
    <mergeCell ref="Y1418:AD1418"/>
    <mergeCell ref="Y1435:AD1435"/>
    <mergeCell ref="D1359:AD1359"/>
    <mergeCell ref="C1388:AD1388"/>
    <mergeCell ref="B1348:AD1348"/>
    <mergeCell ref="W1460:Z1460"/>
    <mergeCell ref="AA1460:AD1460"/>
    <mergeCell ref="O1457:R1457"/>
    <mergeCell ref="S1457:V1457"/>
    <mergeCell ref="AA1459:AD1459"/>
    <mergeCell ref="S1459:V1459"/>
    <mergeCell ref="W1459:Z1459"/>
    <mergeCell ref="AA1463:AD1463"/>
    <mergeCell ref="S1461:V1461"/>
    <mergeCell ref="AA1462:AD1462"/>
    <mergeCell ref="F1463:N1463"/>
    <mergeCell ref="O1463:R1463"/>
    <mergeCell ref="S1463:V1463"/>
    <mergeCell ref="S1462:V1462"/>
    <mergeCell ref="O1462:R1462"/>
    <mergeCell ref="Y1415:AD1415"/>
    <mergeCell ref="D1416:L1416"/>
    <mergeCell ref="M1416:R1416"/>
    <mergeCell ref="C1466:E1466"/>
    <mergeCell ref="W1463:Z1463"/>
    <mergeCell ref="O1518:P1518"/>
    <mergeCell ref="Q1518:R1518"/>
    <mergeCell ref="W1465:Z1465"/>
    <mergeCell ref="AA1465:AD1465"/>
    <mergeCell ref="W1464:Z1464"/>
    <mergeCell ref="AA1464:AD1464"/>
    <mergeCell ref="C1465:E1465"/>
    <mergeCell ref="M1537:R1537"/>
    <mergeCell ref="C1481:AD1481"/>
    <mergeCell ref="C1483:P1483"/>
    <mergeCell ref="Q1483:AD1483"/>
    <mergeCell ref="F1464:N1464"/>
    <mergeCell ref="O1464:R1464"/>
    <mergeCell ref="C1480:AD1480"/>
    <mergeCell ref="B1475:AD1475"/>
    <mergeCell ref="S1466:V1466"/>
    <mergeCell ref="W1466:Z1466"/>
    <mergeCell ref="C1484:P1484"/>
    <mergeCell ref="F1466:N1466"/>
    <mergeCell ref="F1465:N1465"/>
    <mergeCell ref="AC1519:AD1519"/>
    <mergeCell ref="AA1517:AB1517"/>
    <mergeCell ref="Y1517:Z1517"/>
    <mergeCell ref="C1514:AD1514"/>
    <mergeCell ref="E1549:L1549"/>
    <mergeCell ref="E1550:L1550"/>
    <mergeCell ref="Y1545:AD1545"/>
    <mergeCell ref="C1538:C1540"/>
    <mergeCell ref="E1544:L1544"/>
    <mergeCell ref="C1516:L1517"/>
    <mergeCell ref="D1518:L1518"/>
    <mergeCell ref="S1467:V1467"/>
    <mergeCell ref="AA1467:AD1467"/>
    <mergeCell ref="B1502:AD1502"/>
    <mergeCell ref="C1513:AD1513"/>
    <mergeCell ref="B1507:AD1507"/>
    <mergeCell ref="B1529:AD1529"/>
    <mergeCell ref="C1523:AD1523"/>
    <mergeCell ref="C1524:AD1524"/>
    <mergeCell ref="Y1518:Z1518"/>
    <mergeCell ref="AA1518:AB1518"/>
    <mergeCell ref="S1547:X1547"/>
    <mergeCell ref="Y1547:AD1547"/>
    <mergeCell ref="B1525:AD1525"/>
    <mergeCell ref="E1543:L1543"/>
    <mergeCell ref="S1541:X1541"/>
    <mergeCell ref="Y1543:AD1543"/>
    <mergeCell ref="D1489:AD1489"/>
    <mergeCell ref="D1490:AD1490"/>
    <mergeCell ref="Q1484:AD1484"/>
    <mergeCell ref="M1516:AD1516"/>
    <mergeCell ref="Y1542:AD1542"/>
    <mergeCell ref="M1538:R1538"/>
    <mergeCell ref="C1486:AD1486"/>
    <mergeCell ref="C1498:AD1498"/>
    <mergeCell ref="C1479:AD1479"/>
    <mergeCell ref="D1794:S1794"/>
    <mergeCell ref="D1719:L1719"/>
    <mergeCell ref="C1783:AD1783"/>
    <mergeCell ref="D1741:O1741"/>
    <mergeCell ref="T1786:AD1786"/>
    <mergeCell ref="P1736:U1736"/>
    <mergeCell ref="V1736:X1737"/>
    <mergeCell ref="C1769:G1769"/>
    <mergeCell ref="H1769:AD1769"/>
    <mergeCell ref="B1776:L1776"/>
    <mergeCell ref="B1906:AD1906"/>
    <mergeCell ref="E1889:N1889"/>
    <mergeCell ref="O1889:R1889"/>
    <mergeCell ref="S1894:V1894"/>
    <mergeCell ref="W1889:Z1889"/>
    <mergeCell ref="O1898:R1898"/>
    <mergeCell ref="S1898:V1898"/>
    <mergeCell ref="W1890:Z1890"/>
    <mergeCell ref="W1898:Z1898"/>
    <mergeCell ref="D1808:S1808"/>
    <mergeCell ref="O1893:R1893"/>
    <mergeCell ref="O1866:R1866"/>
    <mergeCell ref="C1861:C1863"/>
    <mergeCell ref="C1868:D1868"/>
    <mergeCell ref="W1855:Z1855"/>
    <mergeCell ref="W1887:Z1887"/>
    <mergeCell ref="S1889:V1889"/>
    <mergeCell ref="AA1860:AD1860"/>
    <mergeCell ref="C1870:D1870"/>
    <mergeCell ref="D1803:S1803"/>
    <mergeCell ref="B1823:AD1823"/>
    <mergeCell ref="C1880:N1881"/>
    <mergeCell ref="B1821:AD1821"/>
    <mergeCell ref="W1861:Z1861"/>
    <mergeCell ref="O1865:R1865"/>
    <mergeCell ref="P2429:AD2429"/>
    <mergeCell ref="Y2430:AA2431"/>
    <mergeCell ref="M2366:AD2366"/>
    <mergeCell ref="E2434:O2434"/>
    <mergeCell ref="Y2415:AD2415"/>
    <mergeCell ref="C2451:L2454"/>
    <mergeCell ref="M2451:AD2451"/>
    <mergeCell ref="M2452:M2454"/>
    <mergeCell ref="N2452:N2454"/>
    <mergeCell ref="P2415:X2415"/>
    <mergeCell ref="M2415:O2415"/>
    <mergeCell ref="P2401:R2401"/>
    <mergeCell ref="E2408:L2408"/>
    <mergeCell ref="C2421:D2421"/>
    <mergeCell ref="B2393:AD2393"/>
    <mergeCell ref="M2367:O2367"/>
    <mergeCell ref="C2385:AD2385"/>
    <mergeCell ref="M2416:O2416"/>
    <mergeCell ref="E2433:O2433"/>
    <mergeCell ref="B2444:AD2444"/>
    <mergeCell ref="E2425:L2425"/>
    <mergeCell ref="Y2452:AD2452"/>
    <mergeCell ref="P2453:R2453"/>
    <mergeCell ref="S2453:U2453"/>
    <mergeCell ref="D1961:L1961"/>
    <mergeCell ref="AB2232:AD2233"/>
    <mergeCell ref="AA2230:AD2230"/>
    <mergeCell ref="O2452:O2454"/>
    <mergeCell ref="C2429:O2432"/>
    <mergeCell ref="D1984:O1984"/>
    <mergeCell ref="P2061:X2061"/>
    <mergeCell ref="V2076:X2076"/>
    <mergeCell ref="D2264:L2264"/>
    <mergeCell ref="Y2524:AD2524"/>
    <mergeCell ref="S2541:AD2541"/>
    <mergeCell ref="E2514:L2514"/>
    <mergeCell ref="E2515:L2515"/>
    <mergeCell ref="Y2523:AD2523"/>
    <mergeCell ref="C2522:D2522"/>
    <mergeCell ref="Y2513:AD2513"/>
    <mergeCell ref="M2511:R2511"/>
    <mergeCell ref="Y2522:AD2522"/>
    <mergeCell ref="M2523:R2523"/>
    <mergeCell ref="C2523:D2523"/>
    <mergeCell ref="E2421:L2421"/>
    <mergeCell ref="P2376:AD2376"/>
    <mergeCell ref="P2377:U2377"/>
    <mergeCell ref="V2377:X2378"/>
    <mergeCell ref="Y2377:AA2378"/>
    <mergeCell ref="AB2377:AD2378"/>
    <mergeCell ref="E2511:L2511"/>
    <mergeCell ref="C2509:C2511"/>
    <mergeCell ref="Y2467:AD2467"/>
    <mergeCell ref="E2488:O2488"/>
    <mergeCell ref="E2489:O2489"/>
    <mergeCell ref="E2490:O2490"/>
    <mergeCell ref="E2491:O2491"/>
    <mergeCell ref="E2492:O2492"/>
    <mergeCell ref="C2538:AD2538"/>
    <mergeCell ref="C2539:AD2539"/>
    <mergeCell ref="M2509:R2509"/>
    <mergeCell ref="S2519:X2519"/>
    <mergeCell ref="C2518:C2521"/>
    <mergeCell ref="S2543:U2543"/>
    <mergeCell ref="Y2511:AD2511"/>
    <mergeCell ref="S2508:X2508"/>
    <mergeCell ref="Y2510:AD2510"/>
    <mergeCell ref="Y2519:AD2519"/>
    <mergeCell ref="E2523:L2523"/>
    <mergeCell ref="D2550:R2550"/>
    <mergeCell ref="D2547:R2547"/>
    <mergeCell ref="C2553:AD2553"/>
    <mergeCell ref="C2554:AD2554"/>
    <mergeCell ref="M2520:R2520"/>
    <mergeCell ref="S2520:X2520"/>
    <mergeCell ref="Y2520:AD2520"/>
    <mergeCell ref="Y2543:AA2543"/>
    <mergeCell ref="M2517:R2517"/>
    <mergeCell ref="S2517:X2517"/>
    <mergeCell ref="AB2542:AD2543"/>
    <mergeCell ref="M2508:R2508"/>
    <mergeCell ref="S2510:X2510"/>
    <mergeCell ref="E2513:L2513"/>
    <mergeCell ref="C2716:AD2716"/>
    <mergeCell ref="D2605:O2605"/>
    <mergeCell ref="D2606:O2606"/>
    <mergeCell ref="D2607:O2607"/>
    <mergeCell ref="M2585:O2585"/>
    <mergeCell ref="B2622:AD2622"/>
    <mergeCell ref="AA2582:AD2582"/>
    <mergeCell ref="C2583:L2586"/>
    <mergeCell ref="M2583:AD2583"/>
    <mergeCell ref="P2584:X2584"/>
    <mergeCell ref="Y2584:AD2584"/>
    <mergeCell ref="Y2585:AA2585"/>
    <mergeCell ref="D2587:L2587"/>
    <mergeCell ref="D2588:L2588"/>
    <mergeCell ref="C2635:AD2635"/>
    <mergeCell ref="C2636:AD2636"/>
    <mergeCell ref="B2643:AD2643"/>
    <mergeCell ref="B2627:AD2627"/>
    <mergeCell ref="P2600:R2600"/>
    <mergeCell ref="S2600:U2600"/>
    <mergeCell ref="S2585:U2585"/>
    <mergeCell ref="C2644:AD2644"/>
    <mergeCell ref="C2645:AD2645"/>
    <mergeCell ref="D2632:L2632"/>
    <mergeCell ref="M2632:R2632"/>
    <mergeCell ref="S2632:V2632"/>
    <mergeCell ref="C2628:AD2628"/>
    <mergeCell ref="D2590:L2590"/>
    <mergeCell ref="D2633:L2633"/>
    <mergeCell ref="M2633:R2633"/>
    <mergeCell ref="S2633:V2633"/>
    <mergeCell ref="W2633:Z2633"/>
    <mergeCell ref="D2572:L2572"/>
    <mergeCell ref="O2569:O2571"/>
    <mergeCell ref="D2591:L2591"/>
    <mergeCell ref="D2592:L2592"/>
    <mergeCell ref="C2615:AD2615"/>
    <mergeCell ref="D2711:O2711"/>
    <mergeCell ref="D2549:R2549"/>
    <mergeCell ref="C2536:AD2536"/>
    <mergeCell ref="C2537:AD2537"/>
    <mergeCell ref="C2562:AD2562"/>
    <mergeCell ref="M2515:R2515"/>
    <mergeCell ref="C2568:L2571"/>
    <mergeCell ref="C2512:C2514"/>
    <mergeCell ref="P2467:X2467"/>
    <mergeCell ref="E2435:O2435"/>
    <mergeCell ref="C2477:D2477"/>
    <mergeCell ref="E2472:L2472"/>
    <mergeCell ref="E2485:O2485"/>
    <mergeCell ref="E2436:O2436"/>
    <mergeCell ref="B2445:AD2445"/>
    <mergeCell ref="B2499:AD2499"/>
    <mergeCell ref="V2468:X2468"/>
    <mergeCell ref="C2473:D2473"/>
    <mergeCell ref="C2461:D2461"/>
    <mergeCell ref="B2500:AD2500"/>
    <mergeCell ref="S2511:X2511"/>
    <mergeCell ref="E2512:L2512"/>
    <mergeCell ref="B2533:AD2533"/>
    <mergeCell ref="C2505:AD2505"/>
    <mergeCell ref="E2509:L2509"/>
    <mergeCell ref="S2542:AA2542"/>
    <mergeCell ref="C2541:R2544"/>
    <mergeCell ref="E2458:L2458"/>
    <mergeCell ref="C2458:D2458"/>
    <mergeCell ref="E2438:O2438"/>
    <mergeCell ref="E2462:L2462"/>
    <mergeCell ref="P2452:X2452"/>
    <mergeCell ref="AA2450:AD2450"/>
    <mergeCell ref="C2460:D2460"/>
    <mergeCell ref="B2535:AD2535"/>
    <mergeCell ref="M2524:R2524"/>
    <mergeCell ref="S2524:X2524"/>
    <mergeCell ref="C2524:D2524"/>
    <mergeCell ref="C2527:AD2527"/>
    <mergeCell ref="C2528:AD2528"/>
    <mergeCell ref="Y2525:AD2525"/>
    <mergeCell ref="Y2512:AD2512"/>
    <mergeCell ref="C2491:D2491"/>
    <mergeCell ref="B2498:AD2498"/>
    <mergeCell ref="E2455:L2455"/>
    <mergeCell ref="E2456:L2456"/>
    <mergeCell ref="S2521:X2521"/>
    <mergeCell ref="M2467:O2467"/>
    <mergeCell ref="E2487:O2487"/>
    <mergeCell ref="AA2480:AD2480"/>
    <mergeCell ref="C2470:C2472"/>
    <mergeCell ref="E2477:L2477"/>
    <mergeCell ref="E2457:L2457"/>
    <mergeCell ref="P2483:R2483"/>
    <mergeCell ref="S2483:U2483"/>
    <mergeCell ref="P2482:U2482"/>
    <mergeCell ref="V2482:X2483"/>
    <mergeCell ref="C2462:D2462"/>
    <mergeCell ref="C2495:AD2495"/>
    <mergeCell ref="E2437:O2437"/>
    <mergeCell ref="C2717:AD2717"/>
    <mergeCell ref="C2624:AD2624"/>
    <mergeCell ref="C2625:AD2625"/>
    <mergeCell ref="C2612:E2612"/>
    <mergeCell ref="F2612:AD2612"/>
    <mergeCell ref="Y2599:AA2600"/>
    <mergeCell ref="AB2599:AD2600"/>
    <mergeCell ref="AB2585:AD2585"/>
    <mergeCell ref="C2564:AD2564"/>
    <mergeCell ref="C2565:AD2565"/>
    <mergeCell ref="D2578:L2578"/>
    <mergeCell ref="Y2569:AD2569"/>
    <mergeCell ref="P2570:R2570"/>
    <mergeCell ref="S2570:U2570"/>
    <mergeCell ref="AB2570:AD2570"/>
    <mergeCell ref="Y2517:AD2517"/>
    <mergeCell ref="D2546:R2546"/>
    <mergeCell ref="C2630:L2631"/>
    <mergeCell ref="M2630:R2631"/>
    <mergeCell ref="S2630:AD2630"/>
    <mergeCell ref="S2631:V2631"/>
    <mergeCell ref="W2631:Z2631"/>
    <mergeCell ref="AA2631:AD2631"/>
    <mergeCell ref="E2473:L2473"/>
    <mergeCell ref="E2474:L2474"/>
    <mergeCell ref="E2475:L2475"/>
    <mergeCell ref="E2516:L2516"/>
    <mergeCell ref="D2579:L2579"/>
    <mergeCell ref="D2594:L2594"/>
    <mergeCell ref="M2584:O2584"/>
    <mergeCell ref="M2510:R2510"/>
    <mergeCell ref="V2430:X2431"/>
    <mergeCell ref="C2459:D2459"/>
    <mergeCell ref="S2401:U2401"/>
    <mergeCell ref="B2446:AD2446"/>
    <mergeCell ref="B2443:AD2443"/>
    <mergeCell ref="E2470:L2470"/>
    <mergeCell ref="E2471:L2471"/>
    <mergeCell ref="V2585:X2585"/>
    <mergeCell ref="M2569:M2571"/>
    <mergeCell ref="N2569:N2571"/>
    <mergeCell ref="Y2274:AA2274"/>
    <mergeCell ref="Y2256:AD2256"/>
    <mergeCell ref="P2256:X2256"/>
    <mergeCell ref="D2278:L2278"/>
    <mergeCell ref="D2573:L2573"/>
    <mergeCell ref="D2575:L2575"/>
    <mergeCell ref="C2563:AD2563"/>
    <mergeCell ref="S2523:X2523"/>
    <mergeCell ref="C2515:C2517"/>
    <mergeCell ref="M2525:R2525"/>
    <mergeCell ref="S2525:X2525"/>
    <mergeCell ref="Y2514:AD2514"/>
    <mergeCell ref="M2518:R2518"/>
    <mergeCell ref="Y2518:AD2518"/>
    <mergeCell ref="M2521:R2521"/>
    <mergeCell ref="E2518:L2518"/>
    <mergeCell ref="E2517:L2517"/>
    <mergeCell ref="M2516:R2516"/>
    <mergeCell ref="S2516:X2516"/>
    <mergeCell ref="Y2516:AD2516"/>
    <mergeCell ref="V2570:X2570"/>
    <mergeCell ref="Y2570:AA2570"/>
    <mergeCell ref="C2425:D2425"/>
    <mergeCell ref="P2430:U2430"/>
    <mergeCell ref="C2376:O2379"/>
    <mergeCell ref="M2330:O2330"/>
    <mergeCell ref="C2339:O2342"/>
    <mergeCell ref="O2256:O2258"/>
    <mergeCell ref="W2178:Z2178"/>
    <mergeCell ref="AA2178:AD2178"/>
    <mergeCell ref="M2319:AD2319"/>
    <mergeCell ref="P2291:R2291"/>
    <mergeCell ref="P2341:R2341"/>
    <mergeCell ref="M2356:AD2356"/>
    <mergeCell ref="B2351:AD2351"/>
    <mergeCell ref="D2345:O2345"/>
    <mergeCell ref="Y2358:AA2358"/>
    <mergeCell ref="AB2358:AD2358"/>
    <mergeCell ref="C2197:L2200"/>
    <mergeCell ref="D2201:L2201"/>
    <mergeCell ref="D2179:L2179"/>
    <mergeCell ref="D2222:L2222"/>
    <mergeCell ref="D2362:L2362"/>
    <mergeCell ref="P2199:R2199"/>
    <mergeCell ref="M2216:O2216"/>
    <mergeCell ref="Y2273:AD2273"/>
    <mergeCell ref="M2274:O2274"/>
    <mergeCell ref="P2274:R2274"/>
    <mergeCell ref="D2279:L2279"/>
    <mergeCell ref="P2289:AD2289"/>
    <mergeCell ref="D2262:L2262"/>
    <mergeCell ref="D2263:L2263"/>
    <mergeCell ref="C2183:AD2183"/>
    <mergeCell ref="B2190:AD2190"/>
    <mergeCell ref="M2357:M2359"/>
    <mergeCell ref="N2357:N2359"/>
    <mergeCell ref="O2357:O2359"/>
    <mergeCell ref="O2320:O2322"/>
    <mergeCell ref="P2320:X2320"/>
    <mergeCell ref="Y2320:AD2320"/>
    <mergeCell ref="P2321:R2321"/>
    <mergeCell ref="E2422:L2422"/>
    <mergeCell ref="E2423:L2423"/>
    <mergeCell ref="V2368:X2368"/>
    <mergeCell ref="C2423:D2423"/>
    <mergeCell ref="C2424:D2424"/>
    <mergeCell ref="P2400:X2400"/>
    <mergeCell ref="N2400:N2402"/>
    <mergeCell ref="V2401:X2401"/>
    <mergeCell ref="E2403:L2403"/>
    <mergeCell ref="C2414:L2417"/>
    <mergeCell ref="P2330:X2330"/>
    <mergeCell ref="C2403:C2405"/>
    <mergeCell ref="C2394:AD2394"/>
    <mergeCell ref="C2399:L2402"/>
    <mergeCell ref="AB2401:AD2401"/>
    <mergeCell ref="S2416:U2416"/>
    <mergeCell ref="V2416:X2416"/>
    <mergeCell ref="E2409:L2409"/>
    <mergeCell ref="E2410:L2410"/>
    <mergeCell ref="C2409:D2409"/>
    <mergeCell ref="C2410:D2410"/>
    <mergeCell ref="O2400:O2402"/>
    <mergeCell ref="C2114:L2117"/>
    <mergeCell ref="O2115:O2117"/>
    <mergeCell ref="C1957:L1960"/>
    <mergeCell ref="S2116:U2116"/>
    <mergeCell ref="C2101:AD2101"/>
    <mergeCell ref="M2131:O2131"/>
    <mergeCell ref="M2074:AD2074"/>
    <mergeCell ref="AB2062:AD2062"/>
    <mergeCell ref="C2057:AD2057"/>
    <mergeCell ref="P2075:X2075"/>
    <mergeCell ref="D2009:L2009"/>
    <mergeCell ref="D2078:L2078"/>
    <mergeCell ref="D2098:O2098"/>
    <mergeCell ref="N2115:N2117"/>
    <mergeCell ref="D2093:O2093"/>
    <mergeCell ref="AB2116:AD2116"/>
    <mergeCell ref="M2061:M2063"/>
    <mergeCell ref="C2048:AD2048"/>
    <mergeCell ref="B2056:AD2056"/>
    <mergeCell ref="D1962:L1962"/>
    <mergeCell ref="M2015:AD2015"/>
    <mergeCell ref="M2016:O2016"/>
    <mergeCell ref="V2033:X2034"/>
    <mergeCell ref="D2020:L2020"/>
    <mergeCell ref="V2017:X2017"/>
    <mergeCell ref="C2060:L2063"/>
    <mergeCell ref="S2017:U2017"/>
    <mergeCell ref="C2129:L2132"/>
    <mergeCell ref="D1981:O1981"/>
    <mergeCell ref="D1986:O1986"/>
    <mergeCell ref="D2042:O2042"/>
    <mergeCell ref="S2034:U2034"/>
    <mergeCell ref="P2145:U2145"/>
    <mergeCell ref="V2145:X2146"/>
    <mergeCell ref="C2133:C2138"/>
    <mergeCell ref="E2121:L2121"/>
    <mergeCell ref="AB2033:AD2034"/>
    <mergeCell ref="P2034:R2034"/>
    <mergeCell ref="D1951:L1951"/>
    <mergeCell ref="D1953:L1953"/>
    <mergeCell ref="Y2115:AD2115"/>
    <mergeCell ref="P2116:R2116"/>
    <mergeCell ref="AA2143:AD2143"/>
    <mergeCell ref="D2092:O2092"/>
    <mergeCell ref="P2131:R2131"/>
    <mergeCell ref="S2131:U2131"/>
    <mergeCell ref="V2131:X2131"/>
    <mergeCell ref="E2135:L2135"/>
    <mergeCell ref="D2084:L2084"/>
    <mergeCell ref="P2062:R2062"/>
    <mergeCell ref="S2062:U2062"/>
    <mergeCell ref="Y2062:AA2062"/>
    <mergeCell ref="P2017:R2017"/>
    <mergeCell ref="AA1956:AD1956"/>
    <mergeCell ref="P2144:AD2144"/>
    <mergeCell ref="AB2017:AD2017"/>
    <mergeCell ref="D2019:L2019"/>
    <mergeCell ref="P1974:AD1974"/>
    <mergeCell ref="Y1975:AA1976"/>
    <mergeCell ref="AA2113:AD2113"/>
    <mergeCell ref="D1966:L1966"/>
    <mergeCell ref="E2118:L2118"/>
    <mergeCell ref="E2119:L2119"/>
    <mergeCell ref="E2120:L2120"/>
    <mergeCell ref="Y2076:AA2076"/>
    <mergeCell ref="M2076:O2076"/>
    <mergeCell ref="P2016:X2016"/>
    <mergeCell ref="D2045:O2045"/>
    <mergeCell ref="O2061:O2063"/>
    <mergeCell ref="D2040:O2040"/>
    <mergeCell ref="D2041:O2041"/>
    <mergeCell ref="D2006:L2006"/>
    <mergeCell ref="Y2033:AA2034"/>
    <mergeCell ref="D1963:L1963"/>
    <mergeCell ref="D1947:L1947"/>
    <mergeCell ref="Y1959:AA1959"/>
    <mergeCell ref="D1982:O1982"/>
    <mergeCell ref="S1942:U1942"/>
    <mergeCell ref="M1958:O1958"/>
    <mergeCell ref="M1959:O1959"/>
    <mergeCell ref="D1983:O1983"/>
    <mergeCell ref="D2021:L2021"/>
    <mergeCell ref="D2022:L2022"/>
    <mergeCell ref="D1985:O1985"/>
    <mergeCell ref="C1940:L1943"/>
    <mergeCell ref="AA2073:AD2073"/>
    <mergeCell ref="D1967:L1967"/>
    <mergeCell ref="Y1941:AD1941"/>
    <mergeCell ref="D2036:O2036"/>
    <mergeCell ref="D1946:L1946"/>
    <mergeCell ref="D1978:O1978"/>
    <mergeCell ref="D2037:O2037"/>
    <mergeCell ref="D2038:O2038"/>
    <mergeCell ref="AB1942:AD1942"/>
    <mergeCell ref="C2049:AD2049"/>
    <mergeCell ref="D2011:L2011"/>
    <mergeCell ref="M2129:AD2129"/>
    <mergeCell ref="M2130:O2130"/>
    <mergeCell ref="AA1973:AD1973"/>
    <mergeCell ref="C1974:O1977"/>
    <mergeCell ref="E1890:N1890"/>
    <mergeCell ref="O1890:R1890"/>
    <mergeCell ref="D2044:O2044"/>
    <mergeCell ref="C2088:O2091"/>
    <mergeCell ref="D1969:L1969"/>
    <mergeCell ref="D2067:L2067"/>
    <mergeCell ref="D2080:L2080"/>
    <mergeCell ref="D2081:L2081"/>
    <mergeCell ref="Y2017:AA2017"/>
    <mergeCell ref="D2008:L2008"/>
    <mergeCell ref="Y2016:AD2016"/>
    <mergeCell ref="B2052:AD2052"/>
    <mergeCell ref="B2053:AD2053"/>
    <mergeCell ref="B2050:AD2050"/>
    <mergeCell ref="B1928:AD1928"/>
    <mergeCell ref="S1976:U1976"/>
    <mergeCell ref="P1975:U1975"/>
    <mergeCell ref="N2061:N2063"/>
    <mergeCell ref="B1932:AD1932"/>
    <mergeCell ref="D1949:L1949"/>
    <mergeCell ref="Y2061:AD2061"/>
    <mergeCell ref="B1991:AD1991"/>
    <mergeCell ref="P2088:AD2088"/>
    <mergeCell ref="V2089:X2090"/>
    <mergeCell ref="AB2089:AD2090"/>
    <mergeCell ref="D2066:L2066"/>
    <mergeCell ref="Y1942:AA1942"/>
    <mergeCell ref="D1948:L1948"/>
    <mergeCell ref="S1885:V1885"/>
    <mergeCell ref="S1890:V1890"/>
    <mergeCell ref="S1887:V1887"/>
    <mergeCell ref="O1886:R1886"/>
    <mergeCell ref="B1827:AD1827"/>
    <mergeCell ref="B1874:AD1874"/>
    <mergeCell ref="B1875:AD1875"/>
    <mergeCell ref="E1856:N1856"/>
    <mergeCell ref="E1857:N1857"/>
    <mergeCell ref="W1859:Z1859"/>
    <mergeCell ref="S1860:V1860"/>
    <mergeCell ref="W1885:Z1885"/>
    <mergeCell ref="C1853:N1854"/>
    <mergeCell ref="S1866:V1866"/>
    <mergeCell ref="S1884:V1884"/>
    <mergeCell ref="O1856:R1856"/>
    <mergeCell ref="W1854:Z1854"/>
    <mergeCell ref="AA1854:AD1854"/>
    <mergeCell ref="B1842:AD1842"/>
    <mergeCell ref="C1832:AD1832"/>
    <mergeCell ref="B1873:AD1873"/>
    <mergeCell ref="O1860:R1860"/>
    <mergeCell ref="AA1882:AD1882"/>
    <mergeCell ref="O1880:AD1880"/>
    <mergeCell ref="AA1865:AD1865"/>
    <mergeCell ref="E1864:N1864"/>
    <mergeCell ref="AA1885:AD1885"/>
    <mergeCell ref="C1849:AD1849"/>
    <mergeCell ref="B1845:AD1845"/>
    <mergeCell ref="S1861:V1861"/>
    <mergeCell ref="W1888:Z1888"/>
    <mergeCell ref="AA1888:AD1888"/>
    <mergeCell ref="B1824:AD1824"/>
    <mergeCell ref="D1812:S1812"/>
    <mergeCell ref="D1813:S1813"/>
    <mergeCell ref="D1810:S1810"/>
    <mergeCell ref="O1881:R1881"/>
    <mergeCell ref="W1869:Z1869"/>
    <mergeCell ref="S1870:V1870"/>
    <mergeCell ref="W1870:Z1870"/>
    <mergeCell ref="D1814:S1814"/>
    <mergeCell ref="AA1855:AD1855"/>
    <mergeCell ref="O1862:R1862"/>
    <mergeCell ref="S1862:V1862"/>
    <mergeCell ref="S1858:V1858"/>
    <mergeCell ref="W1858:Z1858"/>
    <mergeCell ref="E1885:N1885"/>
    <mergeCell ref="O1885:R1885"/>
    <mergeCell ref="W1857:Z1857"/>
    <mergeCell ref="O1867:R1867"/>
    <mergeCell ref="S1867:V1867"/>
    <mergeCell ref="W1867:Z1867"/>
    <mergeCell ref="S1865:V1865"/>
    <mergeCell ref="W1865:Z1865"/>
    <mergeCell ref="C1834:H1835"/>
    <mergeCell ref="E1858:N1858"/>
    <mergeCell ref="S1868:V1868"/>
    <mergeCell ref="W1868:Z1868"/>
    <mergeCell ref="O1836:R1836"/>
    <mergeCell ref="O1837:R1837"/>
    <mergeCell ref="S1836:V1836"/>
    <mergeCell ref="W1836:Z1836"/>
    <mergeCell ref="B1843:AD1843"/>
    <mergeCell ref="B1844:AD1844"/>
    <mergeCell ref="D1796:S1796"/>
    <mergeCell ref="D1797:S1797"/>
    <mergeCell ref="O1853:AD1853"/>
    <mergeCell ref="C1839:AD1839"/>
    <mergeCell ref="E1893:N1893"/>
    <mergeCell ref="E1887:N1887"/>
    <mergeCell ref="O1887:R1887"/>
    <mergeCell ref="E1855:N1855"/>
    <mergeCell ref="E1886:N1886"/>
    <mergeCell ref="W1897:Z1897"/>
    <mergeCell ref="D1805:S1805"/>
    <mergeCell ref="D1799:S1799"/>
    <mergeCell ref="E1884:N1884"/>
    <mergeCell ref="O1884:R1884"/>
    <mergeCell ref="E1896:N1896"/>
    <mergeCell ref="W1884:Z1884"/>
    <mergeCell ref="AA1884:AD1884"/>
    <mergeCell ref="AA1890:AD1890"/>
    <mergeCell ref="O1858:R1858"/>
    <mergeCell ref="AA1868:AD1868"/>
    <mergeCell ref="AA1857:AD1857"/>
    <mergeCell ref="O1859:R1859"/>
    <mergeCell ref="C1840:AD1840"/>
    <mergeCell ref="D1800:S1800"/>
    <mergeCell ref="D1836:H1836"/>
    <mergeCell ref="D1815:S1815"/>
    <mergeCell ref="D1837:H1837"/>
    <mergeCell ref="I1836:N1836"/>
    <mergeCell ref="I1837:N1837"/>
    <mergeCell ref="AA1895:AD1895"/>
    <mergeCell ref="AA1856:AD1856"/>
    <mergeCell ref="D1811:S1811"/>
    <mergeCell ref="D1755:O1755"/>
    <mergeCell ref="S1538:X1538"/>
    <mergeCell ref="Y1538:AD1538"/>
    <mergeCell ref="M1548:R1548"/>
    <mergeCell ref="Y1564:AD1564"/>
    <mergeCell ref="D1705:L1705"/>
    <mergeCell ref="D1706:L1706"/>
    <mergeCell ref="D1707:L1707"/>
    <mergeCell ref="D1710:L1710"/>
    <mergeCell ref="M1550:R1550"/>
    <mergeCell ref="S1550:X1550"/>
    <mergeCell ref="D1704:L1704"/>
    <mergeCell ref="Y1702:AA1702"/>
    <mergeCell ref="AB1702:AD1702"/>
    <mergeCell ref="C1665:L1668"/>
    <mergeCell ref="M1665:AD1665"/>
    <mergeCell ref="S1564:X1564"/>
    <mergeCell ref="S1565:X1565"/>
    <mergeCell ref="P1632:AD1632"/>
    <mergeCell ref="P1633:U1633"/>
    <mergeCell ref="V1633:X1634"/>
    <mergeCell ref="Y1633:AA1634"/>
    <mergeCell ref="D1693:L1693"/>
    <mergeCell ref="D1694:L1694"/>
    <mergeCell ref="D1695:L1695"/>
    <mergeCell ref="D1637:O1637"/>
    <mergeCell ref="D1692:L1692"/>
    <mergeCell ref="C1563:L1564"/>
    <mergeCell ref="C1593:AD1593"/>
    <mergeCell ref="C1595:AD1595"/>
    <mergeCell ref="C1583:AD1583"/>
    <mergeCell ref="C1584:AD1584"/>
    <mergeCell ref="D1753:O1753"/>
    <mergeCell ref="D1715:L1715"/>
    <mergeCell ref="D1716:L1716"/>
    <mergeCell ref="S1570:X1570"/>
    <mergeCell ref="M1553:R1553"/>
    <mergeCell ref="Y1576:AD1576"/>
    <mergeCell ref="Y1537:AD1537"/>
    <mergeCell ref="E1545:L1545"/>
    <mergeCell ref="E1546:L1546"/>
    <mergeCell ref="E1547:L1547"/>
    <mergeCell ref="M1541:R1541"/>
    <mergeCell ref="Y1553:AD1553"/>
    <mergeCell ref="Y1566:AD1566"/>
    <mergeCell ref="E1565:L1565"/>
    <mergeCell ref="Y1541:AD1541"/>
    <mergeCell ref="S1542:X1542"/>
    <mergeCell ref="B1591:AD1591"/>
    <mergeCell ref="Y1581:AD1581"/>
    <mergeCell ref="S1571:X1571"/>
    <mergeCell ref="M1566:R1566"/>
    <mergeCell ref="E1567:L1567"/>
    <mergeCell ref="M1567:R1567"/>
    <mergeCell ref="S1567:X1567"/>
    <mergeCell ref="D1728:L1728"/>
    <mergeCell ref="D1748:O1748"/>
    <mergeCell ref="M1554:R1554"/>
    <mergeCell ref="S1543:X1543"/>
    <mergeCell ref="E1538:L1538"/>
    <mergeCell ref="E1539:L1539"/>
    <mergeCell ref="E1540:L1540"/>
    <mergeCell ref="E1551:L1551"/>
    <mergeCell ref="M1551:R1551"/>
    <mergeCell ref="D1749:O1749"/>
    <mergeCell ref="C1594:AD1594"/>
    <mergeCell ref="D1744:O1744"/>
    <mergeCell ref="D1745:O1745"/>
    <mergeCell ref="C1735:O1738"/>
    <mergeCell ref="D1739:O1739"/>
    <mergeCell ref="S1566:X1566"/>
    <mergeCell ref="Y1539:AD1539"/>
    <mergeCell ref="E1552:L1552"/>
    <mergeCell ref="M1552:R1552"/>
    <mergeCell ref="Y1550:AD1550"/>
    <mergeCell ref="Y1567:AD1567"/>
    <mergeCell ref="S1548:X1548"/>
    <mergeCell ref="Y1548:AD1548"/>
    <mergeCell ref="Y1571:AD1571"/>
    <mergeCell ref="E1572:L1572"/>
    <mergeCell ref="C1574:C1577"/>
    <mergeCell ref="M1547:R1547"/>
    <mergeCell ref="C1551:D1551"/>
    <mergeCell ref="Y1546:AD1546"/>
    <mergeCell ref="C1651:AD1651"/>
    <mergeCell ref="B1658:AD1658"/>
    <mergeCell ref="AB1667:AD1667"/>
    <mergeCell ref="AA1734:AD1734"/>
    <mergeCell ref="P1735:AD1735"/>
    <mergeCell ref="D1620:L1620"/>
    <mergeCell ref="O1666:O1668"/>
    <mergeCell ref="P1666:X1666"/>
    <mergeCell ref="Y1666:AD1666"/>
    <mergeCell ref="Y1565:AD1565"/>
    <mergeCell ref="M1563:AD1563"/>
    <mergeCell ref="M1564:R1564"/>
    <mergeCell ref="B1779:AD1779"/>
    <mergeCell ref="B1831:AD1831"/>
    <mergeCell ref="Y558:AD558"/>
    <mergeCell ref="D2604:O2604"/>
    <mergeCell ref="D1437:L1437"/>
    <mergeCell ref="C635:AD635"/>
    <mergeCell ref="M618:O618"/>
    <mergeCell ref="P618:R618"/>
    <mergeCell ref="S618:U618"/>
    <mergeCell ref="D621:L621"/>
    <mergeCell ref="P608:R608"/>
    <mergeCell ref="C1443:AD1443"/>
    <mergeCell ref="D1436:L1436"/>
    <mergeCell ref="C1456:N1457"/>
    <mergeCell ref="D1027:L1027"/>
    <mergeCell ref="M1568:R1568"/>
    <mergeCell ref="D1681:L1681"/>
    <mergeCell ref="D1669:L1669"/>
    <mergeCell ref="AA1457:AD1457"/>
    <mergeCell ref="C1387:AD1387"/>
    <mergeCell ref="C1013:AD1013"/>
    <mergeCell ref="S1027:X1027"/>
    <mergeCell ref="C1478:AD1478"/>
    <mergeCell ref="W1457:Z1457"/>
    <mergeCell ref="C1469:AD1469"/>
    <mergeCell ref="C1470:AD1470"/>
    <mergeCell ref="O1458:R1458"/>
    <mergeCell ref="B1386:AD1386"/>
    <mergeCell ref="S1436:X1436"/>
    <mergeCell ref="Y1436:AD1436"/>
    <mergeCell ref="M1437:R1437"/>
    <mergeCell ref="S1437:X1437"/>
    <mergeCell ref="D1687:L1687"/>
    <mergeCell ref="D1688:L1688"/>
    <mergeCell ref="D540:O540"/>
    <mergeCell ref="D534:O534"/>
    <mergeCell ref="D535:O535"/>
    <mergeCell ref="Y1437:AD1437"/>
    <mergeCell ref="M1436:R1436"/>
    <mergeCell ref="M1414:R1414"/>
    <mergeCell ref="F1441:AD1441"/>
    <mergeCell ref="F1461:N1461"/>
    <mergeCell ref="C1420:AD1420"/>
    <mergeCell ref="C1421:AD1421"/>
    <mergeCell ref="Y1434:AD1434"/>
    <mergeCell ref="S1435:X1435"/>
    <mergeCell ref="O1459:R1459"/>
    <mergeCell ref="F1458:N1458"/>
    <mergeCell ref="C1452:AD1452"/>
    <mergeCell ref="D1414:L1414"/>
    <mergeCell ref="Y1027:AD1027"/>
    <mergeCell ref="S1545:X1545"/>
    <mergeCell ref="S1537:X1537"/>
    <mergeCell ref="Y1552:AD1552"/>
    <mergeCell ref="M1549:R1549"/>
    <mergeCell ref="Y1551:AD1551"/>
    <mergeCell ref="S1552:X1552"/>
    <mergeCell ref="B1531:AD1531"/>
    <mergeCell ref="M1540:R1540"/>
    <mergeCell ref="M1539:R1539"/>
    <mergeCell ref="E1548:L1548"/>
    <mergeCell ref="M1543:R1543"/>
    <mergeCell ref="C1541:C1543"/>
    <mergeCell ref="E1541:L1541"/>
    <mergeCell ref="F949:R949"/>
    <mergeCell ref="F950:R950"/>
    <mergeCell ref="Y922:AD922"/>
    <mergeCell ref="C570:L573"/>
    <mergeCell ref="E1010:H1010"/>
    <mergeCell ref="C1012:AD1012"/>
    <mergeCell ref="B1020:AD1020"/>
    <mergeCell ref="C1021:AD1021"/>
    <mergeCell ref="V888:X888"/>
    <mergeCell ref="B906:AD906"/>
    <mergeCell ref="D592:O592"/>
    <mergeCell ref="C595:AD595"/>
    <mergeCell ref="Y559:AA559"/>
    <mergeCell ref="AB559:AD559"/>
    <mergeCell ref="D532:O532"/>
    <mergeCell ref="P558:X558"/>
    <mergeCell ref="D541:O541"/>
    <mergeCell ref="C1001:AD1001"/>
    <mergeCell ref="C972:E972"/>
    <mergeCell ref="V946:X946"/>
    <mergeCell ref="S929:X929"/>
    <mergeCell ref="C969:D970"/>
    <mergeCell ref="M929:R929"/>
    <mergeCell ref="F965:U965"/>
    <mergeCell ref="F966:U966"/>
    <mergeCell ref="F967:U967"/>
    <mergeCell ref="U945:U947"/>
    <mergeCell ref="F953:R953"/>
    <mergeCell ref="F954:R954"/>
    <mergeCell ref="F955:R955"/>
    <mergeCell ref="B934:AD934"/>
    <mergeCell ref="M927:R927"/>
    <mergeCell ref="V945:AD945"/>
    <mergeCell ref="S918:X918"/>
    <mergeCell ref="Y918:AD918"/>
    <mergeCell ref="E1008:H1008"/>
    <mergeCell ref="F951:R951"/>
    <mergeCell ref="D538:O538"/>
    <mergeCell ref="D539:O539"/>
    <mergeCell ref="B1003:AD1003"/>
    <mergeCell ref="D587:O587"/>
    <mergeCell ref="D588:O588"/>
    <mergeCell ref="D589:O589"/>
    <mergeCell ref="V962:X962"/>
    <mergeCell ref="M917:R917"/>
    <mergeCell ref="D543:O543"/>
    <mergeCell ref="O607:O609"/>
    <mergeCell ref="M606:AD606"/>
    <mergeCell ref="M607:M609"/>
    <mergeCell ref="N607:N609"/>
    <mergeCell ref="M923:R923"/>
    <mergeCell ref="S923:X923"/>
    <mergeCell ref="Y923:AD923"/>
    <mergeCell ref="S868:U868"/>
    <mergeCell ref="C897:AD897"/>
    <mergeCell ref="C898:AD898"/>
    <mergeCell ref="C912:AD912"/>
    <mergeCell ref="C913:AD913"/>
    <mergeCell ref="B905:AD905"/>
    <mergeCell ref="S922:X922"/>
    <mergeCell ref="S916:X916"/>
    <mergeCell ref="AA943:AD943"/>
    <mergeCell ref="C944:R947"/>
    <mergeCell ref="F948:R948"/>
    <mergeCell ref="D527:O527"/>
    <mergeCell ref="P559:R559"/>
    <mergeCell ref="D528:O528"/>
    <mergeCell ref="D536:O536"/>
    <mergeCell ref="D537:O537"/>
    <mergeCell ref="D533:O533"/>
    <mergeCell ref="D542:O542"/>
    <mergeCell ref="Y584:AA585"/>
    <mergeCell ref="AB584:AD585"/>
    <mergeCell ref="P572:R572"/>
    <mergeCell ref="S572:U572"/>
    <mergeCell ref="D529:O529"/>
    <mergeCell ref="D530:O530"/>
    <mergeCell ref="P571:X571"/>
    <mergeCell ref="AB572:AD572"/>
    <mergeCell ref="V559:X559"/>
    <mergeCell ref="C546:AD546"/>
    <mergeCell ref="C547:AD547"/>
    <mergeCell ref="C557:L560"/>
    <mergeCell ref="S585:U585"/>
    <mergeCell ref="M572:O572"/>
    <mergeCell ref="D499:L499"/>
    <mergeCell ref="D509:L509"/>
    <mergeCell ref="C293:AD293"/>
    <mergeCell ref="Y244:AA244"/>
    <mergeCell ref="AB244:AD244"/>
    <mergeCell ref="Y404:AD404"/>
    <mergeCell ref="D523:O523"/>
    <mergeCell ref="D520:O520"/>
    <mergeCell ref="D521:O521"/>
    <mergeCell ref="D454:L454"/>
    <mergeCell ref="D507:L507"/>
    <mergeCell ref="D508:L508"/>
    <mergeCell ref="P481:R481"/>
    <mergeCell ref="S481:U481"/>
    <mergeCell ref="P515:R515"/>
    <mergeCell ref="S515:U515"/>
    <mergeCell ref="AB481:AD481"/>
    <mergeCell ref="D492:L492"/>
    <mergeCell ref="D493:L493"/>
    <mergeCell ref="D451:L451"/>
    <mergeCell ref="D459:L459"/>
    <mergeCell ref="D452:L452"/>
    <mergeCell ref="P514:U514"/>
    <mergeCell ref="V514:X515"/>
    <mergeCell ref="D474:L474"/>
    <mergeCell ref="D494:L494"/>
    <mergeCell ref="M480:O480"/>
    <mergeCell ref="D460:L460"/>
    <mergeCell ref="C375:AD375"/>
    <mergeCell ref="C376:AD376"/>
    <mergeCell ref="B383:AD383"/>
    <mergeCell ref="D369:O369"/>
    <mergeCell ref="P446:X446"/>
    <mergeCell ref="O388:O390"/>
    <mergeCell ref="D429:O429"/>
    <mergeCell ref="D430:O430"/>
    <mergeCell ref="V405:X405"/>
    <mergeCell ref="AB405:AD405"/>
    <mergeCell ref="P404:X404"/>
    <mergeCell ref="S447:U447"/>
    <mergeCell ref="M446:M448"/>
    <mergeCell ref="N446:N448"/>
    <mergeCell ref="O446:O448"/>
    <mergeCell ref="P419:AD419"/>
    <mergeCell ref="AB420:AD421"/>
    <mergeCell ref="M405:O405"/>
    <mergeCell ref="Y405:AA405"/>
    <mergeCell ref="D415:L415"/>
    <mergeCell ref="D411:L411"/>
    <mergeCell ref="D395:L395"/>
    <mergeCell ref="P388:X388"/>
    <mergeCell ref="Y388:AD388"/>
    <mergeCell ref="P389:R389"/>
    <mergeCell ref="Y420:AA421"/>
    <mergeCell ref="D426:O426"/>
    <mergeCell ref="V420:X421"/>
    <mergeCell ref="C403:L406"/>
    <mergeCell ref="D407:L407"/>
    <mergeCell ref="D427:O427"/>
    <mergeCell ref="P421:R421"/>
    <mergeCell ref="S421:U421"/>
    <mergeCell ref="AA418:AD418"/>
    <mergeCell ref="D414:L414"/>
    <mergeCell ref="P420:U420"/>
    <mergeCell ref="D408:L408"/>
    <mergeCell ref="D409:L409"/>
    <mergeCell ref="D410:L410"/>
    <mergeCell ref="M403:AD403"/>
    <mergeCell ref="P405:R405"/>
    <mergeCell ref="C384:AD384"/>
    <mergeCell ref="D412:L412"/>
    <mergeCell ref="D413:L413"/>
    <mergeCell ref="D396:L396"/>
    <mergeCell ref="AA402:AD402"/>
    <mergeCell ref="M404:O404"/>
    <mergeCell ref="D391:L391"/>
    <mergeCell ref="P353:U353"/>
    <mergeCell ref="Y353:AA354"/>
    <mergeCell ref="C352:O355"/>
    <mergeCell ref="S405:U405"/>
    <mergeCell ref="D368:O368"/>
    <mergeCell ref="D393:L393"/>
    <mergeCell ref="D359:O359"/>
    <mergeCell ref="P354:R354"/>
    <mergeCell ref="S354:U354"/>
    <mergeCell ref="D394:L394"/>
    <mergeCell ref="D399:L399"/>
    <mergeCell ref="D397:L397"/>
    <mergeCell ref="D398:L398"/>
    <mergeCell ref="D392:L392"/>
    <mergeCell ref="D357:O357"/>
    <mergeCell ref="Y389:AA389"/>
    <mergeCell ref="D428:O428"/>
    <mergeCell ref="P513:AD513"/>
    <mergeCell ref="Y514:AA515"/>
    <mergeCell ref="D431:O431"/>
    <mergeCell ref="AA444:AD444"/>
    <mergeCell ref="C445:L448"/>
    <mergeCell ref="M445:AD445"/>
    <mergeCell ref="D425:O425"/>
    <mergeCell ref="C419:O422"/>
    <mergeCell ref="D423:O423"/>
    <mergeCell ref="D424:O424"/>
    <mergeCell ref="D461:L461"/>
    <mergeCell ref="D462:L462"/>
    <mergeCell ref="C479:L482"/>
    <mergeCell ref="M479:AD479"/>
    <mergeCell ref="V481:X481"/>
    <mergeCell ref="P480:X480"/>
    <mergeCell ref="Y480:AD480"/>
    <mergeCell ref="D500:L500"/>
    <mergeCell ref="D501:L501"/>
    <mergeCell ref="D457:L457"/>
    <mergeCell ref="P447:R447"/>
    <mergeCell ref="D466:L466"/>
    <mergeCell ref="D470:L470"/>
    <mergeCell ref="D449:L449"/>
    <mergeCell ref="Y446:AD446"/>
    <mergeCell ref="B439:AD439"/>
    <mergeCell ref="B442:AD442"/>
    <mergeCell ref="V447:X447"/>
    <mergeCell ref="Y447:AA447"/>
    <mergeCell ref="AB447:AD447"/>
    <mergeCell ref="D472:L472"/>
    <mergeCell ref="D611:L611"/>
    <mergeCell ref="D612:L612"/>
    <mergeCell ref="AA615:AD615"/>
    <mergeCell ref="C616:L619"/>
    <mergeCell ref="M616:AD616"/>
    <mergeCell ref="V618:X618"/>
    <mergeCell ref="D590:O590"/>
    <mergeCell ref="D565:L565"/>
    <mergeCell ref="D566:L566"/>
    <mergeCell ref="P607:X607"/>
    <mergeCell ref="D578:L578"/>
    <mergeCell ref="D579:L579"/>
    <mergeCell ref="D576:L576"/>
    <mergeCell ref="M558:M560"/>
    <mergeCell ref="N558:N560"/>
    <mergeCell ref="V572:X572"/>
    <mergeCell ref="D574:L574"/>
    <mergeCell ref="D575:L575"/>
    <mergeCell ref="Y572:AA572"/>
    <mergeCell ref="AA605:AD605"/>
    <mergeCell ref="P584:U584"/>
    <mergeCell ref="V584:X585"/>
    <mergeCell ref="P585:R585"/>
    <mergeCell ref="S559:U559"/>
    <mergeCell ref="D577:L577"/>
    <mergeCell ref="AA569:AD569"/>
    <mergeCell ref="D610:L610"/>
    <mergeCell ref="B600:AD600"/>
    <mergeCell ref="D871:I871"/>
    <mergeCell ref="D872:I872"/>
    <mergeCell ref="C908:AD908"/>
    <mergeCell ref="B910:AD910"/>
    <mergeCell ref="Y1029:AD1029"/>
    <mergeCell ref="AA975:AD975"/>
    <mergeCell ref="F980:L980"/>
    <mergeCell ref="F921:L921"/>
    <mergeCell ref="B883:AD883"/>
    <mergeCell ref="B900:AD900"/>
    <mergeCell ref="B901:AD901"/>
    <mergeCell ref="B902:AD902"/>
    <mergeCell ref="C877:AD877"/>
    <mergeCell ref="F981:L981"/>
    <mergeCell ref="F982:L982"/>
    <mergeCell ref="F983:L983"/>
    <mergeCell ref="M1028:R1028"/>
    <mergeCell ref="C976:L979"/>
    <mergeCell ref="M978:O978"/>
    <mergeCell ref="C980:D984"/>
    <mergeCell ref="C1006:F1006"/>
    <mergeCell ref="C1022:AD1022"/>
    <mergeCell ref="M1024:AD1024"/>
    <mergeCell ref="F984:L984"/>
    <mergeCell ref="F985:L985"/>
    <mergeCell ref="F986:L986"/>
    <mergeCell ref="F987:L987"/>
    <mergeCell ref="F988:L988"/>
    <mergeCell ref="D1028:L1028"/>
    <mergeCell ref="C1004:AD1004"/>
    <mergeCell ref="D1026:L1026"/>
    <mergeCell ref="F964:U964"/>
    <mergeCell ref="D1763:O1763"/>
    <mergeCell ref="E1868:N1868"/>
    <mergeCell ref="E1869:N1869"/>
    <mergeCell ref="E1870:N1870"/>
    <mergeCell ref="D2220:L2220"/>
    <mergeCell ref="C2175:AD2175"/>
    <mergeCell ref="C2118:C2123"/>
    <mergeCell ref="M2115:M2117"/>
    <mergeCell ref="E2138:L2138"/>
    <mergeCell ref="E2139:L2139"/>
    <mergeCell ref="E2140:L2140"/>
    <mergeCell ref="D1764:O1764"/>
    <mergeCell ref="W1837:Z1837"/>
    <mergeCell ref="AA1837:AD1837"/>
    <mergeCell ref="O1863:R1863"/>
    <mergeCell ref="S1863:V1863"/>
    <mergeCell ref="O1894:R1894"/>
    <mergeCell ref="E2133:L2133"/>
    <mergeCell ref="S2216:U2216"/>
    <mergeCell ref="C1933:AD1933"/>
    <mergeCell ref="E1859:N1859"/>
    <mergeCell ref="E1865:N1865"/>
    <mergeCell ref="E1866:N1866"/>
    <mergeCell ref="E1867:N1867"/>
    <mergeCell ref="O1861:R1861"/>
    <mergeCell ref="AA1869:AD1869"/>
    <mergeCell ref="O1870:R1870"/>
    <mergeCell ref="C1888:C1890"/>
    <mergeCell ref="C1786:S1787"/>
    <mergeCell ref="C1772:AD1772"/>
    <mergeCell ref="D1765:O1765"/>
    <mergeCell ref="D1798:S1798"/>
    <mergeCell ref="D2237:O2237"/>
    <mergeCell ref="D2238:O2238"/>
    <mergeCell ref="D2239:O2239"/>
    <mergeCell ref="E2524:L2524"/>
    <mergeCell ref="M2519:R2519"/>
    <mergeCell ref="S2518:X2518"/>
    <mergeCell ref="E2520:L2520"/>
    <mergeCell ref="AA2567:AD2567"/>
    <mergeCell ref="AA2365:AD2365"/>
    <mergeCell ref="M2513:R2513"/>
    <mergeCell ref="S2513:X2513"/>
    <mergeCell ref="Y2508:AD2508"/>
    <mergeCell ref="M2512:R2512"/>
    <mergeCell ref="S2512:X2512"/>
    <mergeCell ref="E2510:L2510"/>
    <mergeCell ref="V2257:X2257"/>
    <mergeCell ref="C2306:AD2306"/>
    <mergeCell ref="V2340:X2341"/>
    <mergeCell ref="AB2430:AD2431"/>
    <mergeCell ref="E2424:L2424"/>
    <mergeCell ref="V2274:X2274"/>
    <mergeCell ref="V2321:X2321"/>
    <mergeCell ref="P2358:R2358"/>
    <mergeCell ref="S2358:U2358"/>
    <mergeCell ref="C2329:L2332"/>
    <mergeCell ref="D2380:O2380"/>
    <mergeCell ref="D2381:O2381"/>
    <mergeCell ref="D2382:O2382"/>
    <mergeCell ref="P2357:X2357"/>
    <mergeCell ref="Y2357:AD2357"/>
    <mergeCell ref="Y2331:AA2331"/>
    <mergeCell ref="E2460:L2460"/>
    <mergeCell ref="S2090:U2090"/>
    <mergeCell ref="P2089:U2089"/>
    <mergeCell ref="V1942:X1942"/>
    <mergeCell ref="C2074:L2077"/>
    <mergeCell ref="AA1898:AD1898"/>
    <mergeCell ref="C1895:D1895"/>
    <mergeCell ref="E1895:N1895"/>
    <mergeCell ref="O1896:R1896"/>
    <mergeCell ref="C1896:D1896"/>
    <mergeCell ref="AA1920:AD1920"/>
    <mergeCell ref="W1920:Z1920"/>
    <mergeCell ref="C1924:AD1924"/>
    <mergeCell ref="AA2087:AD2087"/>
    <mergeCell ref="B1990:AD1990"/>
    <mergeCell ref="D2082:L2082"/>
    <mergeCell ref="AB1975:AD1976"/>
    <mergeCell ref="P1976:R1976"/>
    <mergeCell ref="D1979:O1979"/>
    <mergeCell ref="M2075:O2075"/>
    <mergeCell ref="M1919:R1920"/>
    <mergeCell ref="D2068:L2068"/>
    <mergeCell ref="AA2059:AD2059"/>
    <mergeCell ref="C1913:AD1913"/>
    <mergeCell ref="N1941:N1943"/>
    <mergeCell ref="O1941:O1943"/>
    <mergeCell ref="O1895:R1895"/>
    <mergeCell ref="W1895:Z1895"/>
    <mergeCell ref="B1930:AD1930"/>
    <mergeCell ref="B1929:AD1929"/>
    <mergeCell ref="D1945:L1945"/>
    <mergeCell ref="D2070:L2070"/>
    <mergeCell ref="P2076:R2076"/>
    <mergeCell ref="E2125:L2125"/>
    <mergeCell ref="AB2131:AD2131"/>
    <mergeCell ref="C1912:AD1912"/>
    <mergeCell ref="P2115:X2115"/>
    <mergeCell ref="P1941:X1941"/>
    <mergeCell ref="S1919:AD1919"/>
    <mergeCell ref="C1925:AD1925"/>
    <mergeCell ref="AA2413:AD2413"/>
    <mergeCell ref="D2225:L2225"/>
    <mergeCell ref="D2226:L2226"/>
    <mergeCell ref="D2227:L2227"/>
    <mergeCell ref="E2123:L2123"/>
    <mergeCell ref="C2507:L2508"/>
    <mergeCell ref="B2106:AD2106"/>
    <mergeCell ref="Y2089:AA2090"/>
    <mergeCell ref="E2134:L2134"/>
    <mergeCell ref="C2110:AD2110"/>
    <mergeCell ref="D2094:O2094"/>
    <mergeCell ref="V2216:X2216"/>
    <mergeCell ref="C2192:AD2192"/>
    <mergeCell ref="S2179:V2179"/>
    <mergeCell ref="W2179:Z2179"/>
    <mergeCell ref="E2154:O2154"/>
    <mergeCell ref="C2154:D2154"/>
    <mergeCell ref="C2159:AD2159"/>
    <mergeCell ref="D2096:O2096"/>
    <mergeCell ref="D2097:O2097"/>
    <mergeCell ref="C2102:AD2102"/>
    <mergeCell ref="M2114:AD2114"/>
    <mergeCell ref="D2095:O2095"/>
    <mergeCell ref="E2476:L2476"/>
    <mergeCell ref="C2466:L2469"/>
    <mergeCell ref="D2203:L2203"/>
    <mergeCell ref="AB2145:AD2146"/>
    <mergeCell ref="E2153:O2153"/>
    <mergeCell ref="V2331:X2331"/>
    <mergeCell ref="D2360:L2360"/>
    <mergeCell ref="D2361:L2361"/>
    <mergeCell ref="AA2428:AD2428"/>
    <mergeCell ref="AB1736:AD1737"/>
    <mergeCell ref="P1737:R1737"/>
    <mergeCell ref="D1696:L1696"/>
    <mergeCell ref="D1689:L1689"/>
    <mergeCell ref="AA2633:AD2633"/>
    <mergeCell ref="AA2355:AD2355"/>
    <mergeCell ref="Y2482:AA2483"/>
    <mergeCell ref="AB2482:AD2483"/>
    <mergeCell ref="E2459:L2459"/>
    <mergeCell ref="V2453:X2453"/>
    <mergeCell ref="Y2453:AA2453"/>
    <mergeCell ref="AB2453:AD2453"/>
    <mergeCell ref="E2486:O2486"/>
    <mergeCell ref="C2496:AD2496"/>
    <mergeCell ref="C2492:D2492"/>
    <mergeCell ref="M2507:AD2507"/>
    <mergeCell ref="P2481:AD2481"/>
    <mergeCell ref="E2461:L2461"/>
    <mergeCell ref="C2481:O2484"/>
    <mergeCell ref="C2476:D2476"/>
    <mergeCell ref="E2521:L2521"/>
    <mergeCell ref="E2522:L2522"/>
    <mergeCell ref="D2602:O2602"/>
    <mergeCell ref="D2603:O2603"/>
    <mergeCell ref="M2568:AD2568"/>
    <mergeCell ref="D2589:L2589"/>
    <mergeCell ref="D2609:O2609"/>
    <mergeCell ref="P1701:X1701"/>
    <mergeCell ref="Y1701:AD1701"/>
    <mergeCell ref="C1700:L1703"/>
    <mergeCell ref="P1702:R1702"/>
    <mergeCell ref="C1565:C1567"/>
    <mergeCell ref="C2366:L2369"/>
    <mergeCell ref="Y2368:AA2368"/>
    <mergeCell ref="AB2368:AD2368"/>
    <mergeCell ref="Y2367:AD2367"/>
    <mergeCell ref="D1626:L1626"/>
    <mergeCell ref="D1621:L1621"/>
    <mergeCell ref="D1622:L1622"/>
    <mergeCell ref="S2321:U2321"/>
    <mergeCell ref="M2320:M2322"/>
    <mergeCell ref="D1980:O1980"/>
    <mergeCell ref="AB1959:AD1959"/>
    <mergeCell ref="C1662:AD1662"/>
    <mergeCell ref="C1661:AD1661"/>
    <mergeCell ref="D1792:S1792"/>
    <mergeCell ref="D1793:S1793"/>
    <mergeCell ref="C1781:AD1781"/>
    <mergeCell ref="AA2179:AD2179"/>
    <mergeCell ref="D1944:L1944"/>
    <mergeCell ref="D2065:L2065"/>
    <mergeCell ref="D2083:L2083"/>
    <mergeCell ref="P2090:R2090"/>
    <mergeCell ref="C2111:AD2111"/>
    <mergeCell ref="D1987:O1987"/>
    <mergeCell ref="D2240:O2240"/>
    <mergeCell ref="E2136:L2136"/>
    <mergeCell ref="C1782:AD1782"/>
    <mergeCell ref="Y1736:AA1737"/>
    <mergeCell ref="Y2509:AD2509"/>
    <mergeCell ref="D1759:O1759"/>
    <mergeCell ref="D1760:O1760"/>
    <mergeCell ref="D1761:O1761"/>
    <mergeCell ref="D1762:O1762"/>
    <mergeCell ref="Y2416:AA2416"/>
    <mergeCell ref="P2431:R2431"/>
    <mergeCell ref="AB2468:AD2468"/>
    <mergeCell ref="C2504:AD2504"/>
    <mergeCell ref="D2370:L2370"/>
    <mergeCell ref="D2371:L2371"/>
    <mergeCell ref="D2372:L2372"/>
    <mergeCell ref="N2320:N2322"/>
    <mergeCell ref="W1863:Z1863"/>
    <mergeCell ref="E1888:N1888"/>
    <mergeCell ref="D1756:O1756"/>
    <mergeCell ref="D1757:O1757"/>
    <mergeCell ref="D1758:O1758"/>
    <mergeCell ref="D1766:O1766"/>
    <mergeCell ref="S1835:V1835"/>
    <mergeCell ref="W1835:Z1835"/>
    <mergeCell ref="AA1835:AD1835"/>
    <mergeCell ref="I1834:N1835"/>
    <mergeCell ref="M2368:O2368"/>
    <mergeCell ref="E2137:L2137"/>
    <mergeCell ref="D2296:O2296"/>
    <mergeCell ref="AA2128:AD2128"/>
    <mergeCell ref="D1950:L1950"/>
    <mergeCell ref="S2509:X2509"/>
    <mergeCell ref="P2468:R2468"/>
    <mergeCell ref="S2431:U2431"/>
    <mergeCell ref="S1702:U1702"/>
    <mergeCell ref="V1702:X1702"/>
    <mergeCell ref="M1546:R1546"/>
    <mergeCell ref="M1545:R1545"/>
    <mergeCell ref="V1667:X1667"/>
    <mergeCell ref="Y1667:AA1667"/>
    <mergeCell ref="C1552:D1552"/>
    <mergeCell ref="C1544:C1546"/>
    <mergeCell ref="C1547:C1550"/>
    <mergeCell ref="B1526:AD1526"/>
    <mergeCell ref="D1643:O1643"/>
    <mergeCell ref="D1644:O1644"/>
    <mergeCell ref="B1656:AD1656"/>
    <mergeCell ref="B1654:AD1654"/>
    <mergeCell ref="C1659:AD1659"/>
    <mergeCell ref="C1648:G1648"/>
    <mergeCell ref="H1648:AD1648"/>
    <mergeCell ref="D1670:L1670"/>
    <mergeCell ref="D1686:L1686"/>
    <mergeCell ref="D1677:L1677"/>
    <mergeCell ref="M1536:AD1536"/>
    <mergeCell ref="Y1540:AD1540"/>
    <mergeCell ref="D1602:L1602"/>
    <mergeCell ref="D1603:L1603"/>
    <mergeCell ref="S1634:U1634"/>
    <mergeCell ref="D1641:O1641"/>
    <mergeCell ref="D1619:L1619"/>
    <mergeCell ref="D1682:L1682"/>
    <mergeCell ref="D1690:L1690"/>
    <mergeCell ref="AA1699:AD1699"/>
    <mergeCell ref="M1700:AD1700"/>
    <mergeCell ref="M1701:O1701"/>
    <mergeCell ref="D1519:L1519"/>
    <mergeCell ref="S1546:X1546"/>
    <mergeCell ref="D1487:AD1487"/>
    <mergeCell ref="B1474:AD1474"/>
    <mergeCell ref="B1501:AD1501"/>
    <mergeCell ref="S1549:X1549"/>
    <mergeCell ref="O1517:P1517"/>
    <mergeCell ref="D1627:L1627"/>
    <mergeCell ref="D1628:L1628"/>
    <mergeCell ref="D1623:L1623"/>
    <mergeCell ref="W1517:X1517"/>
    <mergeCell ref="D1604:L1604"/>
    <mergeCell ref="Y1417:AD1417"/>
    <mergeCell ref="D1438:L1438"/>
    <mergeCell ref="S1418:X1418"/>
    <mergeCell ref="C1429:AD1429"/>
    <mergeCell ref="Y1438:AD1438"/>
    <mergeCell ref="S1438:X1438"/>
    <mergeCell ref="O1460:R1460"/>
    <mergeCell ref="S1517:T1517"/>
    <mergeCell ref="D1494:AD1494"/>
    <mergeCell ref="D1495:AD1495"/>
    <mergeCell ref="M1519:N1519"/>
    <mergeCell ref="O1519:P1519"/>
    <mergeCell ref="Q1519:R1519"/>
    <mergeCell ref="S1519:T1519"/>
    <mergeCell ref="M1517:N1517"/>
    <mergeCell ref="S1464:V1464"/>
    <mergeCell ref="E1553:L1553"/>
    <mergeCell ref="C1553:D1553"/>
    <mergeCell ref="S1553:X1553"/>
    <mergeCell ref="M1434:R1434"/>
    <mergeCell ref="D1435:L1435"/>
    <mergeCell ref="S1414:X1414"/>
    <mergeCell ref="S1434:X1434"/>
    <mergeCell ref="M1438:R1438"/>
    <mergeCell ref="M1412:R1412"/>
    <mergeCell ref="S1460:V1460"/>
    <mergeCell ref="F1459:N1459"/>
    <mergeCell ref="C1453:AD1453"/>
    <mergeCell ref="S1458:V1458"/>
    <mergeCell ref="W1458:Z1458"/>
    <mergeCell ref="AA1458:AD1458"/>
    <mergeCell ref="O1456:V1456"/>
    <mergeCell ref="W1456:AD1456"/>
    <mergeCell ref="M1418:R1418"/>
    <mergeCell ref="M1432:AD1432"/>
    <mergeCell ref="B1451:AD1451"/>
    <mergeCell ref="F1460:N1460"/>
    <mergeCell ref="Y1433:AD1433"/>
    <mergeCell ref="S1433:X1433"/>
    <mergeCell ref="M1433:R1433"/>
    <mergeCell ref="B1428:AD1428"/>
    <mergeCell ref="D1412:L1412"/>
    <mergeCell ref="S1413:X1413"/>
    <mergeCell ref="S1416:X1416"/>
    <mergeCell ref="Y1416:AD1416"/>
    <mergeCell ref="D1417:L1417"/>
    <mergeCell ref="M1417:R1417"/>
    <mergeCell ref="S1417:X1417"/>
    <mergeCell ref="Y1412:AD1412"/>
    <mergeCell ref="M1413:R1413"/>
    <mergeCell ref="S1412:X1412"/>
    <mergeCell ref="D1413:L1413"/>
    <mergeCell ref="B1400:AD1400"/>
    <mergeCell ref="D1409:L1409"/>
    <mergeCell ref="D1411:L1411"/>
    <mergeCell ref="I1392:N1392"/>
    <mergeCell ref="B1399:AD1399"/>
    <mergeCell ref="F1336:L1336"/>
    <mergeCell ref="F1334:L1334"/>
    <mergeCell ref="B1347:AD1347"/>
    <mergeCell ref="U1335:X1335"/>
    <mergeCell ref="Y1335:Z1335"/>
    <mergeCell ref="C1356:AD1356"/>
    <mergeCell ref="D1208:P1208"/>
    <mergeCell ref="R1208:AD1208"/>
    <mergeCell ref="B1374:AD1374"/>
    <mergeCell ref="C1404:AD1404"/>
    <mergeCell ref="M1334:P1334"/>
    <mergeCell ref="I1391:N1391"/>
    <mergeCell ref="B1398:AD1398"/>
    <mergeCell ref="C1406:L1407"/>
    <mergeCell ref="AA1330:AB1330"/>
    <mergeCell ref="AC1333:AD1333"/>
    <mergeCell ref="F1332:L1332"/>
    <mergeCell ref="AC1337:AD1337"/>
    <mergeCell ref="C1339:F1339"/>
    <mergeCell ref="G1339:AD1339"/>
    <mergeCell ref="C1341:AD1341"/>
    <mergeCell ref="C1342:AD1342"/>
    <mergeCell ref="C1337:E1337"/>
    <mergeCell ref="F1337:L1337"/>
    <mergeCell ref="M1337:P1337"/>
    <mergeCell ref="Q1337:T1337"/>
    <mergeCell ref="M1335:P1335"/>
    <mergeCell ref="Q1335:T1335"/>
    <mergeCell ref="B1377:AD1377"/>
    <mergeCell ref="B1378:AD1378"/>
    <mergeCell ref="B1345:AD1345"/>
    <mergeCell ref="O1391:AD1391"/>
    <mergeCell ref="C1392:H1392"/>
    <mergeCell ref="C1357:AD1357"/>
    <mergeCell ref="C1381:AD1381"/>
    <mergeCell ref="F1329:L1329"/>
    <mergeCell ref="M1329:P1329"/>
    <mergeCell ref="B1353:AD1353"/>
    <mergeCell ref="O1392:AD1392"/>
    <mergeCell ref="C1391:H1391"/>
    <mergeCell ref="Y1337:Z1337"/>
    <mergeCell ref="B1349:AD1349"/>
    <mergeCell ref="B1350:AD1350"/>
    <mergeCell ref="C1351:AD1351"/>
    <mergeCell ref="Q1334:T1334"/>
    <mergeCell ref="U1334:X1334"/>
    <mergeCell ref="Y1334:Z1334"/>
    <mergeCell ref="AA1334:AB1334"/>
    <mergeCell ref="C1330:D1334"/>
    <mergeCell ref="M1331:P1331"/>
    <mergeCell ref="C1335:D1336"/>
    <mergeCell ref="B1346:AD1346"/>
    <mergeCell ref="AA1337:AB1337"/>
    <mergeCell ref="F1335:L1335"/>
    <mergeCell ref="BM143:BP143"/>
    <mergeCell ref="C1891:C1894"/>
    <mergeCell ref="E1891:N1891"/>
    <mergeCell ref="O1891:R1891"/>
    <mergeCell ref="S1891:V1891"/>
    <mergeCell ref="W1891:Z1891"/>
    <mergeCell ref="AA1891:AD1891"/>
    <mergeCell ref="E1892:N1892"/>
    <mergeCell ref="O1892:R1892"/>
    <mergeCell ref="S1892:V1892"/>
    <mergeCell ref="AG143:AJ143"/>
    <mergeCell ref="AK143:AN143"/>
    <mergeCell ref="AO143:AR143"/>
    <mergeCell ref="AS143:AV143"/>
    <mergeCell ref="AW143:AZ143"/>
    <mergeCell ref="BA143:BD143"/>
    <mergeCell ref="BE143:BH143"/>
    <mergeCell ref="BI143:BL143"/>
    <mergeCell ref="O1834:AD1834"/>
    <mergeCell ref="O1835:R1835"/>
    <mergeCell ref="M1409:R1409"/>
    <mergeCell ref="S1409:X1409"/>
    <mergeCell ref="Y1617:AA1617"/>
    <mergeCell ref="L1365:AD1365"/>
    <mergeCell ref="C1369:AD1369"/>
    <mergeCell ref="B1380:AD1380"/>
    <mergeCell ref="B1375:AD1375"/>
    <mergeCell ref="S1101:U1101"/>
    <mergeCell ref="C1395:AD1395"/>
    <mergeCell ref="V1111:X1111"/>
    <mergeCell ref="P1115:R1115"/>
    <mergeCell ref="Y1240:AD1240"/>
    <mergeCell ref="AJ41:AN41"/>
    <mergeCell ref="B87:Q87"/>
    <mergeCell ref="R87:AD87"/>
    <mergeCell ref="B86:R86"/>
    <mergeCell ref="S86:AD86"/>
    <mergeCell ref="B84:AD84"/>
    <mergeCell ref="E1883:N1883"/>
    <mergeCell ref="S1882:V1882"/>
    <mergeCell ref="W1882:Z1882"/>
    <mergeCell ref="O1871:R1871"/>
    <mergeCell ref="S1871:V1871"/>
    <mergeCell ref="W1871:Z1871"/>
    <mergeCell ref="AA1871:AD1871"/>
    <mergeCell ref="W1883:Z1883"/>
    <mergeCell ref="AA1883:AD1883"/>
    <mergeCell ref="M1336:P1336"/>
    <mergeCell ref="Q1336:T1336"/>
    <mergeCell ref="U1336:X1336"/>
    <mergeCell ref="AA1859:AD1859"/>
    <mergeCell ref="AA1870:AD1870"/>
    <mergeCell ref="C1869:D1869"/>
    <mergeCell ref="S1869:V1869"/>
    <mergeCell ref="P1634:R1634"/>
    <mergeCell ref="M1025:R1025"/>
    <mergeCell ref="S1025:X1025"/>
    <mergeCell ref="V1101:X1101"/>
    <mergeCell ref="E1860:N1860"/>
    <mergeCell ref="S1085:U1086"/>
    <mergeCell ref="AB1092:AD1092"/>
    <mergeCell ref="S1090:U1090"/>
    <mergeCell ref="C1403:AD1403"/>
    <mergeCell ref="D1384:AD1384"/>
    <mergeCell ref="D1717:L1717"/>
    <mergeCell ref="V1617:X1617"/>
    <mergeCell ref="C1432:L1433"/>
    <mergeCell ref="AN1085:AR1085"/>
    <mergeCell ref="B999:AD999"/>
    <mergeCell ref="B1000:AD1000"/>
    <mergeCell ref="C1394:AD1394"/>
    <mergeCell ref="C1454:AD1454"/>
    <mergeCell ref="AU1088:AW1088"/>
    <mergeCell ref="AT1024:AV1024"/>
    <mergeCell ref="Y1224:AD1224"/>
    <mergeCell ref="D1382:AD1382"/>
    <mergeCell ref="D1223:L1223"/>
    <mergeCell ref="D1224:L1224"/>
    <mergeCell ref="P1105:R1105"/>
    <mergeCell ref="M1411:R1411"/>
    <mergeCell ref="S1411:X1411"/>
    <mergeCell ref="C1370:AD1370"/>
    <mergeCell ref="B1396:AD1396"/>
    <mergeCell ref="C1379:AD1379"/>
    <mergeCell ref="M1406:AD1406"/>
    <mergeCell ref="M1407:R1407"/>
    <mergeCell ref="S1407:X1407"/>
    <mergeCell ref="Y1407:AD1407"/>
    <mergeCell ref="D1691:L1691"/>
    <mergeCell ref="D1625:L1625"/>
    <mergeCell ref="D1642:O1642"/>
    <mergeCell ref="S1115:U1115"/>
    <mergeCell ref="M1221:AD1221"/>
    <mergeCell ref="B1397:AD1397"/>
    <mergeCell ref="U1337:X1337"/>
    <mergeCell ref="AC1334:AD1334"/>
    <mergeCell ref="B1770:AD1770"/>
    <mergeCell ref="AA1631:AD1631"/>
    <mergeCell ref="B1506:AD1506"/>
    <mergeCell ref="C1536:L1537"/>
    <mergeCell ref="D1496:AD1496"/>
    <mergeCell ref="B1503:AD1503"/>
    <mergeCell ref="C1508:AD1508"/>
    <mergeCell ref="D1491:AD1491"/>
    <mergeCell ref="D1492:AD1492"/>
    <mergeCell ref="S1518:T1518"/>
    <mergeCell ref="U1518:V1518"/>
    <mergeCell ref="W1518:X1518"/>
    <mergeCell ref="M1518:N1518"/>
    <mergeCell ref="AC1518:AD1518"/>
    <mergeCell ref="B1511:AD1511"/>
    <mergeCell ref="C1512:AD1512"/>
    <mergeCell ref="Y1549:AD1549"/>
    <mergeCell ref="D1645:O1645"/>
    <mergeCell ref="AB1633:AD1634"/>
    <mergeCell ref="C1532:AD1532"/>
    <mergeCell ref="U1519:V1519"/>
    <mergeCell ref="W1519:X1519"/>
    <mergeCell ref="D1672:L1672"/>
    <mergeCell ref="I1646:J1646"/>
    <mergeCell ref="D1684:L1684"/>
    <mergeCell ref="B1649:AD1649"/>
    <mergeCell ref="B1655:AD1655"/>
    <mergeCell ref="AC1517:AD1517"/>
    <mergeCell ref="Q1517:R1517"/>
    <mergeCell ref="C1499:AD1499"/>
    <mergeCell ref="S1544:X1544"/>
    <mergeCell ref="Y1544:AD1544"/>
    <mergeCell ref="BY962:CA962"/>
    <mergeCell ref="CB962:CD962"/>
    <mergeCell ref="BQ868:BT868"/>
    <mergeCell ref="CB978:CD978"/>
    <mergeCell ref="W1886:Z1886"/>
    <mergeCell ref="AA1886:AD1886"/>
    <mergeCell ref="Y1060:Z1060"/>
    <mergeCell ref="Y1030:AD1030"/>
    <mergeCell ref="S1028:X1028"/>
    <mergeCell ref="Y1028:AD1028"/>
    <mergeCell ref="S1465:V1465"/>
    <mergeCell ref="D1493:AD1493"/>
    <mergeCell ref="S1539:X1539"/>
    <mergeCell ref="S1551:X1551"/>
    <mergeCell ref="F1462:N1462"/>
    <mergeCell ref="B1477:AD1477"/>
    <mergeCell ref="M1615:AD1615"/>
    <mergeCell ref="M1616:O1616"/>
    <mergeCell ref="P1616:X1616"/>
    <mergeCell ref="D1383:AD1383"/>
    <mergeCell ref="AA1614:AD1614"/>
    <mergeCell ref="C1615:L1618"/>
    <mergeCell ref="AB1617:AD1617"/>
    <mergeCell ref="D1675:L1675"/>
    <mergeCell ref="D1676:L1676"/>
    <mergeCell ref="M1666:M1668"/>
    <mergeCell ref="N1666:N1668"/>
    <mergeCell ref="M1435:R1435"/>
    <mergeCell ref="BA1088:BC1088"/>
    <mergeCell ref="AU1089:AW1089"/>
    <mergeCell ref="AM1141:AO1141"/>
    <mergeCell ref="AK1194:AV1194"/>
  </mergeCells>
  <phoneticPr fontId="36" type="noConversion"/>
  <conditionalFormatting sqref="S1369 W1369 AA1369">
    <cfRule type="expression" dxfId="296" priority="100">
      <formula>OR(#REF!=2,#REF!=9)</formula>
    </cfRule>
  </conditionalFormatting>
  <conditionalFormatting sqref="S1924 W1924 AA1924">
    <cfRule type="expression" dxfId="295" priority="99">
      <formula>OR(#REF!=2,#REF!=9)</formula>
    </cfRule>
  </conditionalFormatting>
  <conditionalFormatting sqref="S2101 W2101 AA2101">
    <cfRule type="expression" dxfId="294" priority="97">
      <formula>OR(#REF!=2,#REF!=9)</formula>
    </cfRule>
  </conditionalFormatting>
  <conditionalFormatting sqref="S2158 W2158 AA2158">
    <cfRule type="expression" dxfId="293" priority="95">
      <formula>OR(#REF!=2,#REF!=9)</formula>
    </cfRule>
  </conditionalFormatting>
  <conditionalFormatting sqref="S698 W698 AA698">
    <cfRule type="expression" dxfId="292" priority="94">
      <formula>OR(#REF!=2,#REF!=9)</formula>
    </cfRule>
  </conditionalFormatting>
  <conditionalFormatting sqref="S595 W595 AA595">
    <cfRule type="expression" dxfId="291" priority="92">
      <formula>OR(#REF!=2,#REF!=9)</formula>
    </cfRule>
  </conditionalFormatting>
  <conditionalFormatting sqref="S635 W635 AA635">
    <cfRule type="expression" dxfId="290" priority="91">
      <formula>OR(#REF!=2,#REF!=9)</formula>
    </cfRule>
  </conditionalFormatting>
  <conditionalFormatting sqref="S1211 W1211 AA1211">
    <cfRule type="expression" dxfId="289" priority="90">
      <formula>OR(#REF!=2,#REF!=9)</formula>
    </cfRule>
  </conditionalFormatting>
  <conditionalFormatting sqref="S857 W857 AA857">
    <cfRule type="expression" dxfId="288" priority="89">
      <formula>OR(#REF!=2,#REF!=9)</formula>
    </cfRule>
  </conditionalFormatting>
  <conditionalFormatting sqref="S877 W877 AA877">
    <cfRule type="expression" dxfId="287" priority="88">
      <formula>OR(#REF!=2,#REF!=9)</formula>
    </cfRule>
  </conditionalFormatting>
  <conditionalFormatting sqref="F44:AD44">
    <cfRule type="expression" dxfId="286" priority="87">
      <formula>AG44=0</formula>
    </cfRule>
  </conditionalFormatting>
  <conditionalFormatting sqref="G127">
    <cfRule type="expression" dxfId="285" priority="86">
      <formula>AH127=0</formula>
    </cfRule>
  </conditionalFormatting>
  <conditionalFormatting sqref="F179:AD179">
    <cfRule type="expression" dxfId="284" priority="85">
      <formula>AG179=0</formula>
    </cfRule>
  </conditionalFormatting>
  <conditionalFormatting sqref="F696:AD696">
    <cfRule type="expression" dxfId="283" priority="84">
      <formula>AG696=0</formula>
    </cfRule>
  </conditionalFormatting>
  <conditionalFormatting sqref="F756:AD756">
    <cfRule type="expression" dxfId="282" priority="83">
      <formula>AG756=0</formula>
    </cfRule>
  </conditionalFormatting>
  <conditionalFormatting sqref="F1117:AD1117">
    <cfRule type="expression" dxfId="281" priority="82">
      <formula>AG1117=0</formula>
    </cfRule>
  </conditionalFormatting>
  <conditionalFormatting sqref="F1177:AD1177">
    <cfRule type="expression" dxfId="280" priority="81">
      <formula>AG1177=0</formula>
    </cfRule>
  </conditionalFormatting>
  <conditionalFormatting sqref="F1201:AD1201">
    <cfRule type="expression" dxfId="279" priority="80">
      <formula>AG1201=0</formula>
    </cfRule>
  </conditionalFormatting>
  <conditionalFormatting sqref="F1291:AD1291">
    <cfRule type="expression" dxfId="278" priority="78">
      <formula>AG1291=0</formula>
    </cfRule>
  </conditionalFormatting>
  <conditionalFormatting sqref="F1293:AD1293">
    <cfRule type="expression" dxfId="277" priority="77">
      <formula>AG1293=0</formula>
    </cfRule>
  </conditionalFormatting>
  <conditionalFormatting sqref="F1441:AD1441">
    <cfRule type="expression" dxfId="276" priority="75">
      <formula>AG1441=0</formula>
    </cfRule>
  </conditionalFormatting>
  <conditionalFormatting sqref="F1521:AD1521">
    <cfRule type="expression" dxfId="275" priority="74">
      <formula>AG1521=0</formula>
    </cfRule>
  </conditionalFormatting>
  <conditionalFormatting sqref="F2612:AD2612">
    <cfRule type="expression" dxfId="274" priority="73">
      <formula>AG2612=0</formula>
    </cfRule>
  </conditionalFormatting>
  <conditionalFormatting sqref="H1769:AD1769">
    <cfRule type="expression" dxfId="273" priority="72">
      <formula>AG1769=0</formula>
    </cfRule>
  </conditionalFormatting>
  <conditionalFormatting sqref="H1648:AD1648">
    <cfRule type="expression" dxfId="272" priority="71">
      <formula>AG1648=0</formula>
    </cfRule>
  </conditionalFormatting>
  <conditionalFormatting sqref="G1339:AD1339">
    <cfRule type="expression" dxfId="271" priority="70">
      <formula>$AG1339=0</formula>
    </cfRule>
  </conditionalFormatting>
  <conditionalFormatting sqref="G1256:AD1256">
    <cfRule type="expression" dxfId="270" priority="69">
      <formula>$AG1256=0</formula>
    </cfRule>
  </conditionalFormatting>
  <conditionalFormatting sqref="S793:AD795">
    <cfRule type="expression" dxfId="269" priority="68">
      <formula>$M793&gt;1</formula>
    </cfRule>
  </conditionalFormatting>
  <conditionalFormatting sqref="I1061:AD1061">
    <cfRule type="expression" dxfId="268" priority="67">
      <formula>$C$1061&gt;1</formula>
    </cfRule>
  </conditionalFormatting>
  <conditionalFormatting sqref="M1087:AD1114">
    <cfRule type="expression" dxfId="267" priority="66">
      <formula>$C$1061&gt;1</formula>
    </cfRule>
  </conditionalFormatting>
  <conditionalFormatting sqref="P1087:AD1114">
    <cfRule type="expression" dxfId="266" priority="65">
      <formula>$M1087="X"</formula>
    </cfRule>
  </conditionalFormatting>
  <conditionalFormatting sqref="O1143:AD1175">
    <cfRule type="expression" dxfId="265" priority="64">
      <formula>$K1143&gt;1</formula>
    </cfRule>
  </conditionalFormatting>
  <conditionalFormatting sqref="S1143:AD1175">
    <cfRule type="expression" dxfId="264" priority="63">
      <formula>$O1143&gt;1</formula>
    </cfRule>
  </conditionalFormatting>
  <conditionalFormatting sqref="R1196:AD1198">
    <cfRule type="expression" dxfId="263" priority="62">
      <formula>$L1196&gt;1</formula>
    </cfRule>
  </conditionalFormatting>
  <conditionalFormatting sqref="S1274:AD1289">
    <cfRule type="expression" dxfId="262" priority="61">
      <formula>$M1274&gt;1</formula>
    </cfRule>
  </conditionalFormatting>
  <conditionalFormatting sqref="Q1321:AD1337">
    <cfRule type="expression" dxfId="261" priority="60">
      <formula>$M1321&gt;1</formula>
    </cfRule>
  </conditionalFormatting>
  <conditionalFormatting sqref="U1321:AD1337">
    <cfRule type="expression" dxfId="260" priority="59">
      <formula>$Q1321&gt;1</formula>
    </cfRule>
  </conditionalFormatting>
  <conditionalFormatting sqref="L1365:AD1365">
    <cfRule type="expression" dxfId="259" priority="58">
      <formula>$C$1365&lt;&gt;"X"</formula>
    </cfRule>
  </conditionalFormatting>
  <conditionalFormatting sqref="C1367 C1359:C1365">
    <cfRule type="expression" dxfId="258" priority="57">
      <formula>$C$1366="X"</formula>
    </cfRule>
  </conditionalFormatting>
  <conditionalFormatting sqref="C1359:C1366">
    <cfRule type="expression" dxfId="257" priority="56">
      <formula>$C$1367="X"</formula>
    </cfRule>
  </conditionalFormatting>
  <conditionalFormatting sqref="I1392:AD1392">
    <cfRule type="expression" dxfId="256" priority="55">
      <formula>$C$1392&gt;1</formula>
    </cfRule>
  </conditionalFormatting>
  <conditionalFormatting sqref="S1458:V1466">
    <cfRule type="expression" dxfId="255" priority="54">
      <formula>$O1458&gt;1</formula>
    </cfRule>
  </conditionalFormatting>
  <conditionalFormatting sqref="Q1484:AD1484 D1487:AD1496">
    <cfRule type="expression" dxfId="254" priority="52">
      <formula>$C$1484&gt;1</formula>
    </cfRule>
  </conditionalFormatting>
  <conditionalFormatting sqref="D1487:AD1496">
    <cfRule type="expression" dxfId="253" priority="51">
      <formula>$AG$1483&lt;&gt;1</formula>
    </cfRule>
  </conditionalFormatting>
  <conditionalFormatting sqref="O1836:AD1837">
    <cfRule type="expression" dxfId="252" priority="50">
      <formula>$I1836&gt;1</formula>
    </cfRule>
  </conditionalFormatting>
  <conditionalFormatting sqref="S1921:AD1922">
    <cfRule type="expression" dxfId="251" priority="49">
      <formula>$M1921&gt;1</formula>
    </cfRule>
  </conditionalFormatting>
  <conditionalFormatting sqref="S2179:AD2180">
    <cfRule type="expression" dxfId="250" priority="48">
      <formula>$M2179&gt;1</formula>
    </cfRule>
  </conditionalFormatting>
  <conditionalFormatting sqref="S2632:AD2633">
    <cfRule type="expression" dxfId="249" priority="47">
      <formula>$M2632&gt;1</formula>
    </cfRule>
  </conditionalFormatting>
  <conditionalFormatting sqref="M1518:AB1519">
    <cfRule type="expression" dxfId="248" priority="46">
      <formula>$AC1518="X"</formula>
    </cfRule>
  </conditionalFormatting>
  <conditionalFormatting sqref="M1518:Z1519">
    <cfRule type="expression" dxfId="247" priority="45">
      <formula>$AA1518="X"</formula>
    </cfRule>
  </conditionalFormatting>
  <conditionalFormatting sqref="AC1518:AD1519">
    <cfRule type="expression" dxfId="246" priority="44">
      <formula>$AA1518="X"</formula>
    </cfRule>
  </conditionalFormatting>
  <conditionalFormatting sqref="O1855:AD1870">
    <cfRule type="expression" dxfId="245" priority="42">
      <formula>$I$1836&gt;1</formula>
    </cfRule>
  </conditionalFormatting>
  <conditionalFormatting sqref="O1882:AD1897">
    <cfRule type="expression" dxfId="244" priority="41">
      <formula>$I$1837&gt;1</formula>
    </cfRule>
  </conditionalFormatting>
  <conditionalFormatting sqref="M42:AD42">
    <cfRule type="expression" dxfId="243" priority="40">
      <formula>$K$42=8</formula>
    </cfRule>
  </conditionalFormatting>
  <conditionalFormatting sqref="AU1087:BI1089">
    <cfRule type="expression" dxfId="242" priority="39">
      <formula>$C$1061&gt;1</formula>
    </cfRule>
  </conditionalFormatting>
  <conditionalFormatting sqref="AU1087:BI1089">
    <cfRule type="expression" dxfId="241" priority="38">
      <formula>$M1087="X"</formula>
    </cfRule>
  </conditionalFormatting>
  <conditionalFormatting sqref="M1408:AD1417 M1434:AD1438 O1458:V1466 C1484:AD1484">
    <cfRule type="expression" dxfId="240" priority="37">
      <formula>$C$1392&gt;1</formula>
    </cfRule>
  </conditionalFormatting>
  <conditionalFormatting sqref="O1458:V1466">
    <cfRule type="expression" dxfId="239" priority="36">
      <formula>$I$1392&gt;2021</formula>
    </cfRule>
  </conditionalFormatting>
  <conditionalFormatting sqref="M1602:AD1611 M1619:AD1628 P1636:AD1645 M1669:AD1696 M1704:AD1731 P1739:AD1766">
    <cfRule type="expression" dxfId="238" priority="35">
      <formula>$AA$1519="X"</formula>
    </cfRule>
  </conditionalFormatting>
  <conditionalFormatting sqref="M1538:AD1553">
    <cfRule type="expression" dxfId="237" priority="34">
      <formula>$AA$1518="X"</formula>
    </cfRule>
  </conditionalFormatting>
  <conditionalFormatting sqref="M1565:AD1580">
    <cfRule type="expression" dxfId="236" priority="33">
      <formula>$AA$1519="X"</formula>
    </cfRule>
  </conditionalFormatting>
  <conditionalFormatting sqref="U1788:AD1815">
    <cfRule type="expression" dxfId="235" priority="30">
      <formula>AH$1784=1</formula>
    </cfRule>
  </conditionalFormatting>
  <conditionalFormatting sqref="T1788:AD1815">
    <cfRule type="expression" dxfId="234" priority="1">
      <formula>$AA$1519="X"</formula>
    </cfRule>
    <cfRule type="expression" dxfId="233" priority="29">
      <formula>$AG1788=1</formula>
    </cfRule>
  </conditionalFormatting>
  <conditionalFormatting sqref="M1944:AD1953 M1961:AD1970 P1978:AD1987 M2002:AD2011 M2019:AD2028 P2036:AD2045 M2064:AD2070 M2078:AD2084 P2092:AD2098 M2118:AD2125 M2133:AD2140 P2148:AD2155">
    <cfRule type="expression" dxfId="232" priority="28">
      <formula>AND($M$1921&gt;1,$M$1922&gt;1)</formula>
    </cfRule>
  </conditionalFormatting>
  <conditionalFormatting sqref="M2064:AD2070 M2078:AD2084 P2092:AD2098 M2118:AD2125 M2133:AD2140 P2148:AD2155">
    <cfRule type="expression" dxfId="231" priority="27">
      <formula>$M$1922&gt;1</formula>
    </cfRule>
  </conditionalFormatting>
  <conditionalFormatting sqref="M1944:AD1953 M1961:AD1970 P1978:AD1987">
    <cfRule type="expression" dxfId="230" priority="26">
      <formula>$M$1921&gt;1</formula>
    </cfRule>
  </conditionalFormatting>
  <conditionalFormatting sqref="M2002:AD2011 M2019:AD2028 P2036:AD2045">
    <cfRule type="expression" dxfId="229" priority="25">
      <formula>$M$1922&gt;1</formula>
    </cfRule>
  </conditionalFormatting>
  <conditionalFormatting sqref="DF2148:DT2155">
    <cfRule type="expression" dxfId="228" priority="24">
      <formula>AND($M$1921&gt;1,$M$1922&gt;1)</formula>
    </cfRule>
  </conditionalFormatting>
  <conditionalFormatting sqref="DF2148:DT2155">
    <cfRule type="expression" dxfId="227" priority="23">
      <formula>$M$1922&gt;1</formula>
    </cfRule>
  </conditionalFormatting>
  <conditionalFormatting sqref="M2201:AD2210 M2218:AD2227 P2235:AD2244 M2259:AD2268 M2276:AD2285 P2293:AD2302 M2323:AD2325 M2333:AD2335 P2343:AD2345 M2360:AD2362 M2370:AD2372 P2380:AD2382 M2403:AD2410 M2418:AD2425 P2433:AD2440 M2455:AD2462 M2470:AD2477 P2485:AD2492 M2509:AD2524 S2545:AA2550 M2572:AD2579 M2587:AD2594 P2602:AD2609">
    <cfRule type="expression" dxfId="226" priority="20">
      <formula>AND($M$2179&gt;1,$M$2180&gt;1)</formula>
    </cfRule>
  </conditionalFormatting>
  <conditionalFormatting sqref="M2201:AD2210 M2218:AD2227 P2235:AD2244 M2323:AD2325 M2333:AD2335 P2343:AD2345 M2403:AD2410 M2418:AD2425 P2433:AD2440">
    <cfRule type="expression" dxfId="225" priority="19">
      <formula>$M$2179&gt;1</formula>
    </cfRule>
  </conditionalFormatting>
  <conditionalFormatting sqref="M2259:AD2268 M2276:AD2285 P2293:AD2302 M2360:AD2362 M2370:AD2372 P2380:AD2382 M2455:AD2462 M2470:AD2477 P2485:AD2492">
    <cfRule type="expression" dxfId="224" priority="18">
      <formula>$M$2180&gt;1</formula>
    </cfRule>
  </conditionalFormatting>
  <conditionalFormatting sqref="BV2201:BX2202">
    <cfRule type="expression" dxfId="223" priority="17">
      <formula>AND($M$2179&gt;1,$M$2180&gt;1)</formula>
    </cfRule>
  </conditionalFormatting>
  <conditionalFormatting sqref="BV2201:BX2202">
    <cfRule type="expression" dxfId="222" priority="16">
      <formula>$M$2179&gt;1</formula>
    </cfRule>
  </conditionalFormatting>
  <conditionalFormatting sqref="BV2259:BX2260">
    <cfRule type="expression" dxfId="221" priority="15">
      <formula>AND($M$2179&gt;1,$M$2180&gt;1)</formula>
    </cfRule>
  </conditionalFormatting>
  <conditionalFormatting sqref="BV2259:BX2260">
    <cfRule type="expression" dxfId="220" priority="14">
      <formula>$M$2179&gt;1</formula>
    </cfRule>
  </conditionalFormatting>
  <conditionalFormatting sqref="M2509:AD2524">
    <cfRule type="expression" dxfId="219" priority="13">
      <formula>$AG$2504=1</formula>
    </cfRule>
  </conditionalFormatting>
  <conditionalFormatting sqref="S2545:AA2550">
    <cfRule type="expression" dxfId="218" priority="12">
      <formula>$AG$2537=1</formula>
    </cfRule>
  </conditionalFormatting>
  <conditionalFormatting sqref="AB2545:AD2550">
    <cfRule type="expression" dxfId="217" priority="11">
      <formula>$AH$2537=1</formula>
    </cfRule>
  </conditionalFormatting>
  <conditionalFormatting sqref="M2572:AD2579 M2587:AD2594 P2602:AD2609">
    <cfRule type="expression" dxfId="216" priority="7">
      <formula>$AG$2564=1</formula>
    </cfRule>
  </conditionalFormatting>
  <conditionalFormatting sqref="M2654:AD2656 M2664:AD2666 P2674:AD2676">
    <cfRule type="expression" dxfId="215" priority="6">
      <formula>$M$2632&gt;1</formula>
    </cfRule>
  </conditionalFormatting>
  <conditionalFormatting sqref="M2691:AD2693 M2701:AD2703 P2711:AD2713">
    <cfRule type="expression" dxfId="214" priority="5">
      <formula>$M$2633&gt;1</formula>
    </cfRule>
  </conditionalFormatting>
  <conditionalFormatting sqref="AA1458:AD1466">
    <cfRule type="expression" dxfId="213" priority="3">
      <formula>$W1458&gt;1</formula>
    </cfRule>
  </conditionalFormatting>
  <conditionalFormatting sqref="W1458:AD1466">
    <cfRule type="expression" dxfId="212" priority="2">
      <formula>$C$1392&gt;1</formula>
    </cfRule>
  </conditionalFormatting>
  <dataValidations count="14">
    <dataValidation showDropDown="1" showInputMessage="1" showErrorMessage="1" sqref="C644:AD644 C1592:AD1592 C1659:AD1659" xr:uid="{DC3D696E-7D3D-4FA9-A67C-707F7BC3234D}"/>
    <dataValidation type="list" allowBlank="1" showInputMessage="1" showErrorMessage="1" sqref="K42:L42" xr:uid="{EBBC1FA4-8406-49AE-A8F6-4E035D611BB1}">
      <formula1>$AG$2:$AG$6</formula1>
    </dataValidation>
    <dataValidation type="list" allowBlank="1" showInputMessage="1" showErrorMessage="1" sqref="Q42:R42" xr:uid="{E006DFEE-C302-4788-BFCA-A93628DBDB0A}">
      <formula1>$AH$2:$AH$11</formula1>
    </dataValidation>
    <dataValidation type="list" allowBlank="1" showInputMessage="1" showErrorMessage="1" sqref="S42:T42" xr:uid="{5F359DD0-2CC2-4078-9E7F-22499A703FDA}">
      <formula1>$AI$2:$AI$8</formula1>
    </dataValidation>
    <dataValidation type="list" allowBlank="1" showInputMessage="1" showErrorMessage="1" sqref="U42:V42" xr:uid="{F0CC2D66-BDD5-4E7A-A00D-9F31B921BA7B}">
      <formula1>$AJ$2:$AJ$26</formula1>
    </dataValidation>
    <dataValidation type="list" allowBlank="1" showInputMessage="1" showErrorMessage="1" sqref="AA42:AB42" xr:uid="{E825AE28-80B7-4DE8-8E52-7B6461EE5E0D}">
      <formula1>$AK$2:$AK$29</formula1>
    </dataValidation>
    <dataValidation type="list" allowBlank="1" showInputMessage="1" showErrorMessage="1" sqref="AC42:AD42" xr:uid="{CC08F78F-C625-4E0A-8287-C01B7386503E}">
      <formula1>$AL$2:$AL$11</formula1>
    </dataValidation>
    <dataValidation type="list" allowBlank="1" showInputMessage="1" showErrorMessage="1" sqref="M793:R795" xr:uid="{318537CF-2C42-440E-8B45-A559CCA79798}">
      <formula1>$AG$786:$AG$789</formula1>
    </dataValidation>
    <dataValidation type="list" allowBlank="1" showInputMessage="1" showErrorMessage="1" sqref="C1061:H1061 K1143:R1175 L1196:Q1198 M1274:R1289 M1321:T1337 W1458:Z1466 O1458:R1466 I1836:N1837 M1921:R1922 M2179:R2180 M2632:R2633" xr:uid="{02F298DC-2B5E-4EC2-BCC7-F19C50415884}">
      <formula1>$AG$1052:$AG$1055</formula1>
    </dataValidation>
    <dataValidation type="list" allowBlank="1" showInputMessage="1" showErrorMessage="1" sqref="M1087:O1114" xr:uid="{CDC07AD9-9C42-4F87-AA42-6BB3896FE885}">
      <formula1>$AG$1072:$AG$1073</formula1>
    </dataValidation>
    <dataValidation type="list" allowBlank="1" showInputMessage="1" showErrorMessage="1" sqref="Y1274:AD1289" xr:uid="{6C9D326F-335C-4E0F-824F-BE3D42577379}">
      <formula1>$AM$2:$AM$12</formula1>
    </dataValidation>
    <dataValidation type="list" allowBlank="1" showInputMessage="1" showErrorMessage="1" sqref="C1359:C1367" xr:uid="{5DA71F7A-41F9-41C5-B0DD-83EFE224CED7}">
      <formula1>$AG$1353:$AG$1354</formula1>
    </dataValidation>
    <dataValidation type="list" allowBlank="1" showInputMessage="1" showErrorMessage="1" sqref="C1392:H1392 C1484:P1484" xr:uid="{8DCF4182-3D5C-4C68-9964-8590EBF600A3}">
      <formula1>$AG$1385:$AG$1389</formula1>
    </dataValidation>
    <dataValidation type="list" allowBlank="1" showInputMessage="1" showErrorMessage="1" sqref="M1518:AD1519" xr:uid="{3F4E78FC-CF2D-409A-97BA-E19EBCEAA393}">
      <formula1>$AG$1511:$AG$1512</formula1>
    </dataValidation>
  </dataValidations>
  <hyperlinks>
    <hyperlink ref="AA7:AD7" location="Índice!C21" display="Índice" xr:uid="{25776421-1837-4013-B7FE-E5C88CF686C0}"/>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A59F70-13EF-4E0A-BEFF-7DFE76FA7F23}">
  <sheetPr codeName="Hoja8"/>
  <dimension ref="A1:DE132"/>
  <sheetViews>
    <sheetView showGridLines="0" zoomScaleNormal="100" workbookViewId="0">
      <selection activeCell="C35" sqref="C35:H35"/>
    </sheetView>
  </sheetViews>
  <sheetFormatPr baseColWidth="10" defaultColWidth="0" defaultRowHeight="15" zeroHeight="1"/>
  <cols>
    <col min="1" max="1" width="5.7109375" customWidth="1"/>
    <col min="2" max="30" width="3.7109375" customWidth="1"/>
    <col min="31" max="31" width="5.7109375" customWidth="1"/>
    <col min="32" max="32" width="3.7109375" style="47" hidden="1" customWidth="1"/>
    <col min="33" max="16384" width="3.7109375" hidden="1"/>
  </cols>
  <sheetData>
    <row r="1" spans="1:33"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G1" t="s">
        <v>8043</v>
      </c>
    </row>
    <row r="2" spans="1:33">
      <c r="B2" s="1"/>
      <c r="C2" s="1"/>
      <c r="D2" s="1"/>
      <c r="E2" s="1"/>
      <c r="F2" s="1"/>
      <c r="G2" s="1"/>
      <c r="H2" s="1"/>
      <c r="I2" s="1"/>
      <c r="J2" s="1"/>
      <c r="K2" s="1"/>
      <c r="L2" s="1"/>
      <c r="M2" s="1"/>
      <c r="N2" s="1"/>
      <c r="O2" s="1"/>
      <c r="P2" s="1"/>
      <c r="Q2" s="1"/>
      <c r="R2" s="1"/>
      <c r="S2" s="1"/>
      <c r="T2" s="1"/>
      <c r="U2" s="1"/>
      <c r="V2" s="1"/>
      <c r="W2" s="1"/>
      <c r="X2" s="1"/>
      <c r="Y2" s="1"/>
      <c r="Z2" s="1"/>
      <c r="AA2" s="1"/>
      <c r="AB2" s="1"/>
      <c r="AC2" s="1"/>
      <c r="AD2" s="1"/>
      <c r="AG2" s="269"/>
    </row>
    <row r="3" spans="1:33"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s="269">
        <v>1</v>
      </c>
    </row>
    <row r="4" spans="1:33">
      <c r="B4" s="1"/>
      <c r="C4" s="1"/>
      <c r="D4" s="1"/>
      <c r="E4" s="1"/>
      <c r="F4" s="1"/>
      <c r="G4" s="1"/>
      <c r="H4" s="1"/>
      <c r="I4" s="1"/>
      <c r="J4" s="1"/>
      <c r="K4" s="1"/>
      <c r="L4" s="1"/>
      <c r="M4" s="1"/>
      <c r="N4" s="1"/>
      <c r="O4" s="1"/>
      <c r="P4" s="1"/>
      <c r="Q4" s="1"/>
      <c r="R4" s="1"/>
      <c r="S4" s="1"/>
      <c r="T4" s="1"/>
      <c r="U4" s="1"/>
      <c r="V4" s="1"/>
      <c r="W4" s="1"/>
      <c r="X4" s="1"/>
      <c r="Y4" s="1"/>
      <c r="Z4" s="1"/>
      <c r="AA4" s="1"/>
      <c r="AB4" s="1"/>
      <c r="AC4" s="1"/>
      <c r="AD4" s="1"/>
      <c r="AG4" s="269">
        <v>2</v>
      </c>
    </row>
    <row r="5" spans="1:33"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s="269">
        <v>3</v>
      </c>
    </row>
    <row r="6" spans="1:33"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c r="AG6" s="269">
        <v>9</v>
      </c>
    </row>
    <row r="7" spans="1:33" ht="15" customHeight="1">
      <c r="B7" s="59"/>
      <c r="C7" s="59"/>
      <c r="D7" s="59"/>
      <c r="E7" s="59"/>
      <c r="F7" s="59"/>
      <c r="G7" s="59"/>
      <c r="H7" s="59"/>
      <c r="I7" s="59"/>
      <c r="J7" s="59"/>
      <c r="K7" s="59"/>
      <c r="L7" s="59"/>
      <c r="M7" s="59"/>
      <c r="N7" s="59"/>
      <c r="O7" s="59"/>
      <c r="AA7" s="671" t="s">
        <v>0</v>
      </c>
      <c r="AB7" s="671"/>
      <c r="AC7" s="671"/>
      <c r="AD7" s="671"/>
    </row>
    <row r="8" spans="1:33"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row>
    <row r="9" spans="1:33"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row>
    <row r="10" spans="1:33" ht="15" customHeight="1" thickBot="1"/>
    <row r="11" spans="1:33" ht="15.75" thickBot="1">
      <c r="A11" s="131" t="s">
        <v>1682</v>
      </c>
      <c r="B11" s="621" t="s">
        <v>1393</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row>
    <row r="12" spans="1:33" ht="15" customHeight="1">
      <c r="A12" s="332"/>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row>
    <row r="13" spans="1:33" ht="48" customHeight="1">
      <c r="B13" s="333"/>
      <c r="C13" s="682" t="s">
        <v>3010</v>
      </c>
      <c r="D13" s="693"/>
      <c r="E13" s="693"/>
      <c r="F13" s="693"/>
      <c r="G13" s="693"/>
      <c r="H13" s="693"/>
      <c r="I13" s="693"/>
      <c r="J13" s="693"/>
      <c r="K13" s="693"/>
      <c r="L13" s="693"/>
      <c r="M13" s="693"/>
      <c r="N13" s="693"/>
      <c r="O13" s="693"/>
      <c r="P13" s="693"/>
      <c r="Q13" s="693"/>
      <c r="R13" s="693"/>
      <c r="S13" s="693"/>
      <c r="T13" s="693"/>
      <c r="U13" s="693"/>
      <c r="V13" s="693"/>
      <c r="W13" s="693"/>
      <c r="X13" s="693"/>
      <c r="Y13" s="693"/>
      <c r="Z13" s="693"/>
      <c r="AA13" s="693"/>
      <c r="AB13" s="693"/>
      <c r="AC13" s="693"/>
      <c r="AD13" s="899"/>
    </row>
    <row r="14" spans="1:33"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row>
    <row r="15" spans="1:33" ht="36" customHeight="1">
      <c r="B15" s="133"/>
      <c r="C15" s="682" t="s">
        <v>2172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row>
    <row r="16" spans="1:33" ht="24" customHeight="1">
      <c r="B16" s="276"/>
      <c r="C16" s="615" t="s">
        <v>3015</v>
      </c>
      <c r="D16" s="615"/>
      <c r="E16" s="615"/>
      <c r="F16" s="615"/>
      <c r="G16" s="615"/>
      <c r="H16" s="615"/>
      <c r="I16" s="615"/>
      <c r="J16" s="615"/>
      <c r="K16" s="615"/>
      <c r="L16" s="615"/>
      <c r="M16" s="615"/>
      <c r="N16" s="615"/>
      <c r="O16" s="615"/>
      <c r="P16" s="615"/>
      <c r="Q16" s="615"/>
      <c r="R16" s="615"/>
      <c r="S16" s="615"/>
      <c r="T16" s="615"/>
      <c r="U16" s="615"/>
      <c r="V16" s="615"/>
      <c r="W16" s="615"/>
      <c r="X16" s="615"/>
      <c r="Y16" s="615"/>
      <c r="Z16" s="615"/>
      <c r="AA16" s="615"/>
      <c r="AB16" s="615"/>
      <c r="AC16" s="615"/>
      <c r="AD16" s="615"/>
    </row>
    <row r="17" spans="1:30" ht="15" customHeight="1">
      <c r="A17" s="332"/>
      <c r="B17" s="334"/>
      <c r="C17" s="615"/>
      <c r="D17" s="615"/>
      <c r="E17" s="615"/>
      <c r="F17" s="615"/>
      <c r="G17" s="615"/>
      <c r="H17" s="615"/>
      <c r="I17" s="615"/>
      <c r="J17" s="615"/>
      <c r="K17" s="615"/>
      <c r="L17" s="615"/>
      <c r="M17" s="615"/>
      <c r="N17" s="615"/>
      <c r="O17" s="615"/>
      <c r="P17" s="615"/>
      <c r="Q17" s="615"/>
      <c r="R17" s="615"/>
      <c r="S17" s="615"/>
      <c r="T17" s="615"/>
      <c r="U17" s="615"/>
      <c r="V17" s="615"/>
      <c r="W17" s="615"/>
      <c r="X17" s="615"/>
      <c r="Y17" s="615"/>
      <c r="Z17" s="615"/>
      <c r="AA17" s="615"/>
      <c r="AB17" s="615"/>
      <c r="AC17" s="615"/>
      <c r="AD17" s="615"/>
    </row>
    <row r="18" spans="1:30" ht="36" customHeight="1">
      <c r="A18" s="332"/>
      <c r="B18" s="334"/>
      <c r="C18" s="666" t="s">
        <v>1761</v>
      </c>
      <c r="D18" s="666"/>
      <c r="E18" s="666"/>
      <c r="F18" s="666"/>
      <c r="G18" s="666"/>
      <c r="H18" s="666"/>
      <c r="I18" s="666"/>
      <c r="J18" s="666"/>
      <c r="K18" s="666"/>
      <c r="L18" s="666"/>
      <c r="M18" s="666"/>
      <c r="N18" s="666"/>
      <c r="O18" s="666"/>
      <c r="P18" s="666"/>
      <c r="Q18" s="666"/>
      <c r="R18" s="666"/>
      <c r="S18" s="666"/>
      <c r="T18" s="666"/>
      <c r="U18" s="666"/>
      <c r="V18" s="666"/>
      <c r="W18" s="666"/>
      <c r="X18" s="666"/>
      <c r="Y18" s="666"/>
      <c r="Z18" s="666"/>
      <c r="AA18" s="666"/>
      <c r="AB18" s="666"/>
      <c r="AC18" s="666"/>
      <c r="AD18" s="674"/>
    </row>
    <row r="19" spans="1:30" ht="48" customHeight="1">
      <c r="B19" s="133"/>
      <c r="C19" s="666" t="s">
        <v>1762</v>
      </c>
      <c r="D19" s="666"/>
      <c r="E19" s="666"/>
      <c r="F19" s="666"/>
      <c r="G19" s="666"/>
      <c r="H19" s="666"/>
      <c r="I19" s="666"/>
      <c r="J19" s="666"/>
      <c r="K19" s="666"/>
      <c r="L19" s="666"/>
      <c r="M19" s="666"/>
      <c r="N19" s="666"/>
      <c r="O19" s="666"/>
      <c r="P19" s="666"/>
      <c r="Q19" s="666"/>
      <c r="R19" s="666"/>
      <c r="S19" s="666"/>
      <c r="T19" s="666"/>
      <c r="U19" s="666"/>
      <c r="V19" s="666"/>
      <c r="W19" s="666"/>
      <c r="X19" s="666"/>
      <c r="Y19" s="666"/>
      <c r="Z19" s="666"/>
      <c r="AA19" s="666"/>
      <c r="AB19" s="666"/>
      <c r="AC19" s="666"/>
      <c r="AD19" s="674"/>
    </row>
    <row r="20" spans="1:30" ht="15" customHeight="1">
      <c r="B20" s="335"/>
      <c r="C20" s="666" t="s">
        <v>1754</v>
      </c>
      <c r="D20" s="667"/>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860"/>
    </row>
    <row r="21" spans="1:30">
      <c r="A21" s="332"/>
      <c r="B21" s="663" t="s">
        <v>10</v>
      </c>
      <c r="C21" s="664"/>
      <c r="D21" s="664"/>
      <c r="E21" s="664"/>
      <c r="F21" s="664"/>
      <c r="G21" s="664"/>
      <c r="H21" s="664"/>
      <c r="I21" s="664"/>
      <c r="J21" s="664"/>
      <c r="K21" s="664"/>
      <c r="L21" s="664"/>
      <c r="M21" s="664"/>
      <c r="N21" s="664"/>
      <c r="O21" s="664"/>
      <c r="P21" s="664"/>
      <c r="Q21" s="664"/>
      <c r="R21" s="664"/>
      <c r="S21" s="664"/>
      <c r="T21" s="664"/>
      <c r="U21" s="664"/>
      <c r="V21" s="664"/>
      <c r="W21" s="664"/>
      <c r="X21" s="664"/>
      <c r="Y21" s="664"/>
      <c r="Z21" s="664"/>
      <c r="AA21" s="664"/>
      <c r="AB21" s="664"/>
      <c r="AC21" s="664"/>
      <c r="AD21" s="665"/>
    </row>
    <row r="22" spans="1:30" ht="36" customHeight="1">
      <c r="A22" s="332"/>
      <c r="B22" s="322"/>
      <c r="C22" s="682" t="s">
        <v>2780</v>
      </c>
      <c r="D22" s="693"/>
      <c r="E22" s="693"/>
      <c r="F22" s="693"/>
      <c r="G22" s="693"/>
      <c r="H22" s="693"/>
      <c r="I22" s="693"/>
      <c r="J22" s="693"/>
      <c r="K22" s="693"/>
      <c r="L22" s="693"/>
      <c r="M22" s="693"/>
      <c r="N22" s="693"/>
      <c r="O22" s="693"/>
      <c r="P22" s="693"/>
      <c r="Q22" s="693"/>
      <c r="R22" s="693"/>
      <c r="S22" s="693"/>
      <c r="T22" s="693"/>
      <c r="U22" s="693"/>
      <c r="V22" s="693"/>
      <c r="W22" s="693"/>
      <c r="X22" s="693"/>
      <c r="Y22" s="693"/>
      <c r="Z22" s="693"/>
      <c r="AA22" s="693"/>
      <c r="AB22" s="693"/>
      <c r="AC22" s="693"/>
      <c r="AD22" s="840"/>
    </row>
    <row r="23" spans="1:30" ht="48" customHeight="1">
      <c r="A23" s="332"/>
      <c r="B23" s="172"/>
      <c r="C23" s="693" t="s">
        <v>2779</v>
      </c>
      <c r="D23" s="693"/>
      <c r="E23" s="693"/>
      <c r="F23" s="693"/>
      <c r="G23" s="693"/>
      <c r="H23" s="693"/>
      <c r="I23" s="693"/>
      <c r="J23" s="693"/>
      <c r="K23" s="693"/>
      <c r="L23" s="693"/>
      <c r="M23" s="693"/>
      <c r="N23" s="693"/>
      <c r="O23" s="693"/>
      <c r="P23" s="693"/>
      <c r="Q23" s="693"/>
      <c r="R23" s="693"/>
      <c r="S23" s="693"/>
      <c r="T23" s="693"/>
      <c r="U23" s="693"/>
      <c r="V23" s="693"/>
      <c r="W23" s="693"/>
      <c r="X23" s="693"/>
      <c r="Y23" s="693"/>
      <c r="Z23" s="693"/>
      <c r="AA23" s="693"/>
      <c r="AB23" s="693"/>
      <c r="AC23" s="693"/>
      <c r="AD23" s="840"/>
    </row>
    <row r="24" spans="1:30" ht="24" customHeight="1">
      <c r="A24" s="332"/>
      <c r="B24" s="172"/>
      <c r="C24" s="693" t="s">
        <v>2781</v>
      </c>
      <c r="D24" s="693"/>
      <c r="E24" s="693"/>
      <c r="F24" s="693"/>
      <c r="G24" s="693"/>
      <c r="H24" s="693"/>
      <c r="I24" s="693"/>
      <c r="J24" s="693"/>
      <c r="K24" s="693"/>
      <c r="L24" s="693"/>
      <c r="M24" s="693"/>
      <c r="N24" s="693"/>
      <c r="O24" s="693"/>
      <c r="P24" s="693"/>
      <c r="Q24" s="693"/>
      <c r="R24" s="693"/>
      <c r="S24" s="693"/>
      <c r="T24" s="693"/>
      <c r="U24" s="693"/>
      <c r="V24" s="693"/>
      <c r="W24" s="693"/>
      <c r="X24" s="693"/>
      <c r="Y24" s="693"/>
      <c r="Z24" s="693"/>
      <c r="AA24" s="693"/>
      <c r="AB24" s="693"/>
      <c r="AC24" s="693"/>
      <c r="AD24" s="840"/>
    </row>
    <row r="25" spans="1:30" ht="24" customHeight="1">
      <c r="A25" s="332"/>
      <c r="B25" s="172"/>
      <c r="C25" s="693" t="s">
        <v>2782</v>
      </c>
      <c r="D25" s="693"/>
      <c r="E25" s="693"/>
      <c r="F25" s="693"/>
      <c r="G25" s="693"/>
      <c r="H25" s="693"/>
      <c r="I25" s="693"/>
      <c r="J25" s="693"/>
      <c r="K25" s="693"/>
      <c r="L25" s="693"/>
      <c r="M25" s="693"/>
      <c r="N25" s="693"/>
      <c r="O25" s="693"/>
      <c r="P25" s="693"/>
      <c r="Q25" s="693"/>
      <c r="R25" s="693"/>
      <c r="S25" s="693"/>
      <c r="T25" s="693"/>
      <c r="U25" s="693"/>
      <c r="V25" s="693"/>
      <c r="W25" s="693"/>
      <c r="X25" s="693"/>
      <c r="Y25" s="693"/>
      <c r="Z25" s="693"/>
      <c r="AA25" s="693"/>
      <c r="AB25" s="693"/>
      <c r="AC25" s="693"/>
      <c r="AD25" s="840"/>
    </row>
    <row r="26" spans="1:30" ht="36" customHeight="1">
      <c r="A26" s="332"/>
      <c r="B26" s="172"/>
      <c r="C26" s="693" t="s">
        <v>2783</v>
      </c>
      <c r="D26" s="693"/>
      <c r="E26" s="693"/>
      <c r="F26" s="693"/>
      <c r="G26" s="693"/>
      <c r="H26" s="693"/>
      <c r="I26" s="693"/>
      <c r="J26" s="693"/>
      <c r="K26" s="693"/>
      <c r="L26" s="693"/>
      <c r="M26" s="693"/>
      <c r="N26" s="693"/>
      <c r="O26" s="693"/>
      <c r="P26" s="693"/>
      <c r="Q26" s="693"/>
      <c r="R26" s="693"/>
      <c r="S26" s="693"/>
      <c r="T26" s="693"/>
      <c r="U26" s="693"/>
      <c r="V26" s="693"/>
      <c r="W26" s="693"/>
      <c r="X26" s="693"/>
      <c r="Y26" s="693"/>
      <c r="Z26" s="693"/>
      <c r="AA26" s="693"/>
      <c r="AB26" s="693"/>
      <c r="AC26" s="693"/>
      <c r="AD26" s="840"/>
    </row>
    <row r="27" spans="1:30" ht="36" customHeight="1">
      <c r="A27" s="332"/>
      <c r="B27" s="173"/>
      <c r="C27" s="841" t="s">
        <v>2784</v>
      </c>
      <c r="D27" s="841"/>
      <c r="E27" s="841"/>
      <c r="F27" s="841"/>
      <c r="G27" s="841"/>
      <c r="H27" s="841"/>
      <c r="I27" s="841"/>
      <c r="J27" s="841"/>
      <c r="K27" s="841"/>
      <c r="L27" s="841"/>
      <c r="M27" s="841"/>
      <c r="N27" s="841"/>
      <c r="O27" s="841"/>
      <c r="P27" s="841"/>
      <c r="Q27" s="841"/>
      <c r="R27" s="841"/>
      <c r="S27" s="841"/>
      <c r="T27" s="841"/>
      <c r="U27" s="841"/>
      <c r="V27" s="841"/>
      <c r="W27" s="841"/>
      <c r="X27" s="841"/>
      <c r="Y27" s="841"/>
      <c r="Z27" s="841"/>
      <c r="AA27" s="841"/>
      <c r="AB27" s="841"/>
      <c r="AC27" s="841"/>
      <c r="AD27" s="842"/>
    </row>
    <row r="28" spans="1:30" ht="15" customHeight="1">
      <c r="A28" s="332"/>
      <c r="B28" s="73"/>
    </row>
    <row r="29" spans="1:30" ht="36" customHeight="1">
      <c r="A29" s="336" t="s">
        <v>413</v>
      </c>
      <c r="B29" s="684" t="s">
        <v>3127</v>
      </c>
      <c r="C29" s="684"/>
      <c r="D29" s="684"/>
      <c r="E29" s="684"/>
      <c r="F29" s="684"/>
      <c r="G29" s="684"/>
      <c r="H29" s="684"/>
      <c r="I29" s="684"/>
      <c r="J29" s="684"/>
      <c r="K29" s="684"/>
      <c r="L29" s="684"/>
      <c r="M29" s="684"/>
      <c r="N29" s="684"/>
      <c r="O29" s="684"/>
      <c r="P29" s="684"/>
      <c r="Q29" s="684"/>
      <c r="R29" s="684"/>
      <c r="S29" s="684"/>
      <c r="T29" s="684"/>
      <c r="U29" s="684"/>
      <c r="V29" s="684"/>
      <c r="W29" s="684"/>
      <c r="X29" s="684"/>
      <c r="Y29" s="684"/>
      <c r="Z29" s="684"/>
      <c r="AA29" s="684"/>
      <c r="AB29" s="684"/>
      <c r="AC29" s="684"/>
      <c r="AD29" s="684"/>
    </row>
    <row r="30" spans="1:30" ht="24" customHeight="1">
      <c r="A30" s="96"/>
      <c r="B30" s="5"/>
      <c r="C30" s="667" t="s">
        <v>3012</v>
      </c>
      <c r="D30" s="667"/>
      <c r="E30" s="667"/>
      <c r="F30" s="667"/>
      <c r="G30" s="667"/>
      <c r="H30" s="667"/>
      <c r="I30" s="667"/>
      <c r="J30" s="667"/>
      <c r="K30" s="667"/>
      <c r="L30" s="667"/>
      <c r="M30" s="667"/>
      <c r="N30" s="667"/>
      <c r="O30" s="667"/>
      <c r="P30" s="667"/>
      <c r="Q30" s="667"/>
      <c r="R30" s="667"/>
      <c r="S30" s="667"/>
      <c r="T30" s="667"/>
      <c r="U30" s="667"/>
      <c r="V30" s="667"/>
      <c r="W30" s="667"/>
      <c r="X30" s="667"/>
      <c r="Y30" s="667"/>
      <c r="Z30" s="667"/>
      <c r="AA30" s="667"/>
      <c r="AB30" s="667"/>
      <c r="AC30" s="667"/>
      <c r="AD30" s="667"/>
    </row>
    <row r="31" spans="1:30" ht="24" customHeight="1">
      <c r="A31" s="96"/>
      <c r="B31" s="5"/>
      <c r="C31" s="682" t="s">
        <v>2641</v>
      </c>
      <c r="D31" s="682"/>
      <c r="E31" s="682"/>
      <c r="F31" s="682"/>
      <c r="G31" s="682"/>
      <c r="H31" s="682"/>
      <c r="I31" s="682"/>
      <c r="J31" s="682"/>
      <c r="K31" s="682"/>
      <c r="L31" s="682"/>
      <c r="M31" s="682"/>
      <c r="N31" s="682"/>
      <c r="O31" s="682"/>
      <c r="P31" s="682"/>
      <c r="Q31" s="682"/>
      <c r="R31" s="682"/>
      <c r="S31" s="682"/>
      <c r="T31" s="682"/>
      <c r="U31" s="682"/>
      <c r="V31" s="682"/>
      <c r="W31" s="682"/>
      <c r="X31" s="682"/>
      <c r="Y31" s="682"/>
      <c r="Z31" s="682"/>
      <c r="AA31" s="682"/>
      <c r="AB31" s="682"/>
      <c r="AC31" s="682"/>
      <c r="AD31" s="682"/>
    </row>
    <row r="32" spans="1:30" ht="24" customHeight="1">
      <c r="A32" s="96"/>
      <c r="B32" s="5"/>
      <c r="C32" s="682" t="s">
        <v>3013</v>
      </c>
      <c r="D32" s="682"/>
      <c r="E32" s="682"/>
      <c r="F32" s="682"/>
      <c r="G32" s="682"/>
      <c r="H32" s="682"/>
      <c r="I32" s="682"/>
      <c r="J32" s="682"/>
      <c r="K32" s="682"/>
      <c r="L32" s="682"/>
      <c r="M32" s="682"/>
      <c r="N32" s="682"/>
      <c r="O32" s="682"/>
      <c r="P32" s="682"/>
      <c r="Q32" s="682"/>
      <c r="R32" s="682"/>
      <c r="S32" s="682"/>
      <c r="T32" s="682"/>
      <c r="U32" s="682"/>
      <c r="V32" s="682"/>
      <c r="W32" s="682"/>
      <c r="X32" s="682"/>
      <c r="Y32" s="682"/>
      <c r="Z32" s="682"/>
      <c r="AA32" s="682"/>
      <c r="AB32" s="682"/>
      <c r="AC32" s="682"/>
      <c r="AD32" s="682"/>
    </row>
    <row r="33" spans="1:42" ht="15" customHeight="1">
      <c r="A33" s="96"/>
      <c r="B33" s="73"/>
      <c r="C33" s="73"/>
      <c r="D33" s="73"/>
      <c r="E33" s="73"/>
      <c r="F33" s="73"/>
      <c r="G33" s="73"/>
      <c r="H33" s="73"/>
      <c r="I33" s="73"/>
      <c r="J33" s="73"/>
      <c r="K33" s="73"/>
      <c r="L33" s="73"/>
      <c r="M33" s="73"/>
      <c r="N33" s="73"/>
      <c r="O33" s="73"/>
      <c r="P33" s="73"/>
      <c r="Q33" s="73"/>
      <c r="R33" s="73"/>
      <c r="S33" s="73"/>
      <c r="T33" s="73"/>
      <c r="U33" s="73"/>
      <c r="V33" s="73"/>
      <c r="W33" s="73"/>
      <c r="X33" s="73"/>
      <c r="Y33" s="73"/>
      <c r="Z33" s="73"/>
      <c r="AA33" s="73"/>
      <c r="AB33" s="73"/>
      <c r="AC33" s="73"/>
      <c r="AD33" s="73"/>
      <c r="AJ33" s="688" t="s">
        <v>8093</v>
      </c>
      <c r="AK33" s="688"/>
      <c r="AL33" s="688"/>
      <c r="AM33" s="688"/>
      <c r="AN33" s="688"/>
    </row>
    <row r="34" spans="1:42" ht="72" customHeight="1">
      <c r="A34" s="96"/>
      <c r="B34" s="198"/>
      <c r="C34" s="696" t="s">
        <v>3014</v>
      </c>
      <c r="D34" s="697"/>
      <c r="E34" s="697"/>
      <c r="F34" s="697"/>
      <c r="G34" s="697"/>
      <c r="H34" s="698"/>
      <c r="I34" s="696" t="s">
        <v>2959</v>
      </c>
      <c r="J34" s="697"/>
      <c r="K34" s="697"/>
      <c r="L34" s="697"/>
      <c r="M34" s="697"/>
      <c r="N34" s="698"/>
      <c r="O34" s="696" t="s">
        <v>322</v>
      </c>
      <c r="P34" s="697"/>
      <c r="Q34" s="697"/>
      <c r="R34" s="697"/>
      <c r="S34" s="697"/>
      <c r="T34" s="697"/>
      <c r="U34" s="697"/>
      <c r="V34" s="697"/>
      <c r="W34" s="697"/>
      <c r="X34" s="697"/>
      <c r="Y34" s="697"/>
      <c r="Z34" s="697"/>
      <c r="AA34" s="697"/>
      <c r="AB34" s="697"/>
      <c r="AC34" s="697"/>
      <c r="AD34" s="698"/>
      <c r="AJ34" t="b">
        <f>NOT(EXACT(O35,UPPER(O35)))</f>
        <v>0</v>
      </c>
      <c r="AK34" t="str">
        <f>SUBSTITUTE( SUBSTITUTE( SUBSTITUTE( SUBSTITUTE( SUBSTITUTE( SUBSTITUTE( SUBSTITUTE( SUBSTITUTE( SUBSTITUTE( SUBSTITUTE(O35, "á", "a"), "é", "e"), "í", "i"), "ó", "o"), "ú", "u"), "Á", "A"), "É", "E"), "Í", "I"), "Ó", "O"), "Ú", "U")</f>
        <v/>
      </c>
      <c r="AL34" t="b">
        <f>NOT(EXACT(O35,AK34))</f>
        <v>0</v>
      </c>
      <c r="AM34" t="str">
        <f>SUBSTITUTE((SUBSTITUTE(SUBSTITUTE(SUBSTITUTE(O35,".",""),",",""),"(","")),")","")</f>
        <v/>
      </c>
      <c r="AN34" t="b">
        <f>NOT(EXACT(O35,AM34))</f>
        <v>0</v>
      </c>
    </row>
    <row r="35" spans="1:42">
      <c r="C35" s="691"/>
      <c r="D35" s="691"/>
      <c r="E35" s="691"/>
      <c r="F35" s="691"/>
      <c r="G35" s="691"/>
      <c r="H35" s="691"/>
      <c r="I35" s="691"/>
      <c r="J35" s="691"/>
      <c r="K35" s="691"/>
      <c r="L35" s="691"/>
      <c r="M35" s="691"/>
      <c r="N35" s="691"/>
      <c r="O35" s="691"/>
      <c r="P35" s="691"/>
      <c r="Q35" s="691"/>
      <c r="R35" s="691"/>
      <c r="S35" s="691"/>
      <c r="T35" s="691"/>
      <c r="U35" s="691"/>
      <c r="V35" s="691"/>
      <c r="W35" s="691"/>
      <c r="X35" s="691"/>
      <c r="Y35" s="691"/>
      <c r="Z35" s="691"/>
      <c r="AA35" s="691"/>
      <c r="AB35" s="691"/>
      <c r="AC35" s="691"/>
      <c r="AD35" s="691"/>
      <c r="AI35" s="47">
        <f>SUM(AJ35:AN35)</f>
        <v>0</v>
      </c>
      <c r="AJ35" s="142">
        <f>COUNTIF(AJ34,"VERDADERO")</f>
        <v>0</v>
      </c>
      <c r="AL35" s="142">
        <f>COUNTIF(AL34,"VERDADERO")</f>
        <v>0</v>
      </c>
      <c r="AN35" s="142">
        <f>COUNTIF(AN34,"VERDADERO")</f>
        <v>0</v>
      </c>
      <c r="AP35">
        <f>IF(OR(I35="",I35="NS",LEN(I35)=4),0,1)</f>
        <v>0</v>
      </c>
    </row>
    <row r="36" spans="1:42">
      <c r="C36" s="168"/>
      <c r="D36" s="168"/>
      <c r="E36" s="168"/>
      <c r="F36" s="168"/>
      <c r="G36" s="168"/>
      <c r="H36" s="168"/>
      <c r="I36" s="168"/>
      <c r="J36" s="168"/>
      <c r="K36" s="168"/>
      <c r="L36" s="168"/>
      <c r="M36" s="168"/>
      <c r="N36" s="168"/>
      <c r="O36" s="168"/>
      <c r="P36" s="168"/>
      <c r="Q36" s="168"/>
      <c r="R36" s="168"/>
      <c r="S36" s="168"/>
      <c r="T36" s="168"/>
      <c r="U36" s="168"/>
      <c r="V36" s="168"/>
      <c r="W36" s="168"/>
      <c r="X36" s="168"/>
      <c r="Y36" s="168"/>
      <c r="Z36" s="168"/>
      <c r="AA36" s="168"/>
      <c r="AB36" s="168"/>
      <c r="AC36" s="168"/>
      <c r="AD36" s="168"/>
    </row>
    <row r="37" spans="1:42" ht="24" customHeight="1">
      <c r="C37" s="666" t="s">
        <v>109</v>
      </c>
      <c r="D37" s="666"/>
      <c r="E37" s="666"/>
      <c r="F37" s="666"/>
      <c r="G37" s="666"/>
      <c r="H37" s="666"/>
      <c r="I37" s="666"/>
      <c r="J37" s="666"/>
      <c r="K37" s="666"/>
      <c r="L37" s="666"/>
      <c r="M37" s="666"/>
      <c r="N37" s="666"/>
      <c r="O37" s="666"/>
      <c r="P37" s="666"/>
      <c r="Q37" s="666"/>
      <c r="R37" s="666"/>
      <c r="S37" s="666"/>
      <c r="T37" s="666"/>
      <c r="U37" s="666"/>
      <c r="V37" s="666"/>
      <c r="W37" s="666"/>
      <c r="X37" s="666"/>
      <c r="Y37" s="666"/>
      <c r="Z37" s="666"/>
      <c r="AA37" s="666"/>
      <c r="AB37" s="666"/>
      <c r="AC37" s="666"/>
      <c r="AD37" s="666"/>
    </row>
    <row r="38" spans="1:42" ht="60" customHeight="1">
      <c r="C38" s="702"/>
      <c r="D38" s="702"/>
      <c r="E38" s="702"/>
      <c r="F38" s="702"/>
      <c r="G38" s="702"/>
      <c r="H38" s="702"/>
      <c r="I38" s="702"/>
      <c r="J38" s="702"/>
      <c r="K38" s="702"/>
      <c r="L38" s="702"/>
      <c r="M38" s="702"/>
      <c r="N38" s="702"/>
      <c r="O38" s="702"/>
      <c r="P38" s="702"/>
      <c r="Q38" s="702"/>
      <c r="R38" s="702"/>
      <c r="S38" s="702"/>
      <c r="T38" s="702"/>
      <c r="U38" s="702"/>
      <c r="V38" s="702"/>
      <c r="W38" s="702"/>
      <c r="X38" s="702"/>
      <c r="Y38" s="702"/>
      <c r="Z38" s="702"/>
      <c r="AA38" s="702"/>
      <c r="AB38" s="702"/>
      <c r="AC38" s="702"/>
      <c r="AD38" s="702"/>
    </row>
    <row r="39" spans="1:42" ht="15" customHeight="1">
      <c r="A39" s="471"/>
      <c r="B39" s="661" t="str">
        <f>IF(AP35=0,"","Error: debe registrar los 4 dígitos del año")</f>
        <v/>
      </c>
      <c r="C39" s="661"/>
      <c r="D39" s="661"/>
      <c r="E39" s="661"/>
      <c r="F39" s="661"/>
      <c r="G39" s="661"/>
      <c r="H39" s="661"/>
      <c r="I39" s="661"/>
      <c r="J39" s="661"/>
      <c r="K39" s="661"/>
      <c r="L39" s="661"/>
      <c r="M39" s="661"/>
      <c r="N39" s="661"/>
      <c r="O39" s="661"/>
      <c r="P39" s="661"/>
      <c r="Q39" s="661"/>
      <c r="R39" s="661"/>
      <c r="S39" s="661"/>
      <c r="T39" s="661"/>
      <c r="U39" s="661"/>
      <c r="V39" s="661"/>
      <c r="W39" s="661"/>
      <c r="X39" s="661"/>
      <c r="Y39" s="661"/>
      <c r="Z39" s="661"/>
      <c r="AA39" s="661"/>
      <c r="AB39" s="661"/>
      <c r="AC39" s="661"/>
      <c r="AD39" s="661"/>
    </row>
    <row r="40" spans="1:42" ht="15" customHeight="1">
      <c r="A40" s="471"/>
      <c r="B40" s="661" t="str">
        <f>IF(AI35=0,"","Error: el nombre debe registrarse en mayúsculas, sin comillas ni signos de acentuación, puntuación, paréntesis y abreviaturas.")</f>
        <v/>
      </c>
      <c r="C40" s="661"/>
      <c r="D40" s="661"/>
      <c r="E40" s="661"/>
      <c r="F40" s="661"/>
      <c r="G40" s="661"/>
      <c r="H40" s="661"/>
      <c r="I40" s="661"/>
      <c r="J40" s="661"/>
      <c r="K40" s="661"/>
      <c r="L40" s="661"/>
      <c r="M40" s="661"/>
      <c r="N40" s="661"/>
      <c r="O40" s="661"/>
      <c r="P40" s="661"/>
      <c r="Q40" s="661"/>
      <c r="R40" s="661"/>
      <c r="S40" s="661"/>
      <c r="T40" s="661"/>
      <c r="U40" s="661"/>
      <c r="V40" s="661"/>
      <c r="W40" s="661"/>
      <c r="X40" s="661"/>
      <c r="Y40" s="661"/>
      <c r="Z40" s="661"/>
      <c r="AA40" s="661"/>
      <c r="AB40" s="661"/>
      <c r="AC40" s="661"/>
      <c r="AD40" s="661"/>
    </row>
    <row r="41" spans="1:42" ht="15" customHeight="1">
      <c r="A41" s="471"/>
      <c r="B41" s="661" t="str">
        <f>IF(C35&gt;2,"Alerta: explique la situación en la que se encuentra la Comisión de Honor y Justicia u homóloga de acuerdo con la tercera instrucción","")</f>
        <v/>
      </c>
      <c r="C41" s="661"/>
      <c r="D41" s="661"/>
      <c r="E41" s="661"/>
      <c r="F41" s="661"/>
      <c r="G41" s="661"/>
      <c r="H41" s="661"/>
      <c r="I41" s="661"/>
      <c r="J41" s="661"/>
      <c r="K41" s="661"/>
      <c r="L41" s="661"/>
      <c r="M41" s="661"/>
      <c r="N41" s="661"/>
      <c r="O41" s="661"/>
      <c r="P41" s="661"/>
      <c r="Q41" s="661"/>
      <c r="R41" s="661"/>
      <c r="S41" s="661"/>
      <c r="T41" s="661"/>
      <c r="U41" s="661"/>
      <c r="V41" s="661"/>
      <c r="W41" s="661"/>
      <c r="X41" s="661"/>
      <c r="Y41" s="661"/>
      <c r="Z41" s="661"/>
      <c r="AA41" s="661"/>
      <c r="AB41" s="661"/>
      <c r="AC41" s="661"/>
      <c r="AD41" s="661"/>
    </row>
    <row r="42" spans="1:42">
      <c r="A42" s="471"/>
      <c r="B42" s="781" t="str">
        <f>IF(C35&gt;1,"Alerta: concluya la subsección","")</f>
        <v/>
      </c>
      <c r="C42" s="781"/>
      <c r="D42" s="781"/>
      <c r="E42" s="781"/>
      <c r="F42" s="781"/>
      <c r="G42" s="781"/>
      <c r="H42" s="781"/>
      <c r="I42" s="781"/>
      <c r="J42" s="781"/>
      <c r="K42" s="781"/>
      <c r="L42" s="781"/>
      <c r="M42" s="781"/>
      <c r="N42" s="781"/>
      <c r="O42" s="781"/>
      <c r="P42" s="781"/>
      <c r="Q42" s="781"/>
      <c r="R42" s="781"/>
      <c r="S42" s="781"/>
      <c r="T42" s="781"/>
      <c r="U42" s="781"/>
      <c r="V42" s="781"/>
      <c r="W42" s="781"/>
      <c r="X42" s="781"/>
      <c r="Y42" s="781"/>
      <c r="Z42" s="781"/>
      <c r="AA42" s="781"/>
      <c r="AB42" s="781"/>
      <c r="AC42" s="781"/>
      <c r="AD42" s="781"/>
    </row>
    <row r="43" spans="1:42">
      <c r="A43" s="471"/>
      <c r="B43" s="662" t="str">
        <f>IF(OR(COUNTA(C35:AD35)=0,AND(C35=1,COUNTA(I35:AD35)=2),AND(C35&gt;1,COUNTA(I35:AD35)=0)),"","Error: debe completar toda la información requerida")</f>
        <v/>
      </c>
      <c r="C43" s="662"/>
      <c r="D43" s="662"/>
      <c r="E43" s="662"/>
      <c r="F43" s="662"/>
      <c r="G43" s="662"/>
      <c r="H43" s="662"/>
      <c r="I43" s="662"/>
      <c r="J43" s="662"/>
      <c r="K43" s="662"/>
      <c r="L43" s="662"/>
      <c r="M43" s="662"/>
      <c r="N43" s="662"/>
      <c r="O43" s="662"/>
      <c r="P43" s="662"/>
      <c r="Q43" s="662"/>
      <c r="R43" s="662"/>
      <c r="S43" s="662"/>
      <c r="T43" s="662"/>
      <c r="U43" s="662"/>
      <c r="V43" s="662"/>
      <c r="W43" s="662"/>
      <c r="X43" s="662"/>
      <c r="Y43" s="662"/>
      <c r="Z43" s="662"/>
      <c r="AA43" s="662"/>
      <c r="AB43" s="662"/>
      <c r="AC43" s="662"/>
      <c r="AD43" s="662"/>
      <c r="AE43" s="146"/>
      <c r="AH43" t="s">
        <v>8023</v>
      </c>
      <c r="AI43" t="s">
        <v>8024</v>
      </c>
      <c r="AJ43" t="s">
        <v>8025</v>
      </c>
    </row>
    <row r="44" spans="1:42">
      <c r="A44" s="471"/>
      <c r="B44" s="471"/>
      <c r="C44" s="471"/>
      <c r="D44" s="471"/>
      <c r="E44" s="471"/>
      <c r="F44" s="471"/>
      <c r="G44" s="471"/>
      <c r="H44" s="471"/>
      <c r="I44" s="471"/>
      <c r="J44" s="471"/>
      <c r="K44" s="471"/>
      <c r="L44" s="471"/>
      <c r="M44" s="471"/>
      <c r="N44" s="471"/>
      <c r="O44" s="471"/>
      <c r="P44" s="471"/>
      <c r="Q44" s="471"/>
      <c r="R44" s="471"/>
      <c r="S44" s="471"/>
      <c r="T44" s="471"/>
      <c r="U44" s="471"/>
      <c r="V44" s="471"/>
      <c r="W44" s="471"/>
      <c r="X44" s="471"/>
      <c r="Y44" s="471"/>
      <c r="Z44" s="471"/>
      <c r="AA44" s="471"/>
      <c r="AB44" s="471"/>
      <c r="AC44" s="471"/>
      <c r="AD44" s="471"/>
      <c r="AJ44">
        <f>COUNTBLANK(C35:AD35)</f>
        <v>28</v>
      </c>
    </row>
    <row r="45" spans="1:42" ht="24" customHeight="1">
      <c r="A45" s="336" t="s">
        <v>421</v>
      </c>
      <c r="B45" s="720" t="s">
        <v>2991</v>
      </c>
      <c r="C45" s="720"/>
      <c r="D45" s="720"/>
      <c r="E45" s="720"/>
      <c r="F45" s="720"/>
      <c r="G45" s="720"/>
      <c r="H45" s="720"/>
      <c r="I45" s="720"/>
      <c r="J45" s="720"/>
      <c r="K45" s="720"/>
      <c r="L45" s="720"/>
      <c r="M45" s="720"/>
      <c r="N45" s="720"/>
      <c r="O45" s="720"/>
      <c r="P45" s="720"/>
      <c r="Q45" s="720"/>
      <c r="R45" s="720"/>
      <c r="S45" s="720"/>
      <c r="T45" s="720"/>
      <c r="U45" s="720"/>
      <c r="V45" s="720"/>
      <c r="W45" s="720"/>
      <c r="X45" s="720"/>
      <c r="Y45" s="720"/>
      <c r="Z45" s="720"/>
      <c r="AA45" s="720"/>
      <c r="AB45" s="720"/>
      <c r="AC45" s="720"/>
      <c r="AD45" s="720"/>
      <c r="AG45" t="s">
        <v>8026</v>
      </c>
      <c r="AJ45">
        <f>IF(AJ44=28,0,
IF(OR(AND(C35=1,I35&lt;&gt;"",O35&lt;&gt;""),AND(C35&gt;1,I35="",O35="")),0,1))</f>
        <v>0</v>
      </c>
    </row>
    <row r="46" spans="1:42">
      <c r="A46" s="96"/>
      <c r="B46" s="5"/>
      <c r="C46" s="693" t="s">
        <v>212</v>
      </c>
      <c r="D46" s="693"/>
      <c r="E46" s="693"/>
      <c r="F46" s="693"/>
      <c r="G46" s="693"/>
      <c r="H46" s="693"/>
      <c r="I46" s="693"/>
      <c r="J46" s="693"/>
      <c r="K46" s="693"/>
      <c r="L46" s="693"/>
      <c r="M46" s="693"/>
      <c r="N46" s="693"/>
      <c r="O46" s="693"/>
      <c r="P46" s="693"/>
      <c r="Q46" s="693"/>
      <c r="R46" s="693"/>
      <c r="S46" s="693"/>
      <c r="T46" s="693"/>
      <c r="U46" s="693"/>
      <c r="V46" s="693"/>
      <c r="W46" s="693"/>
      <c r="X46" s="693"/>
      <c r="Y46" s="693"/>
      <c r="Z46" s="693"/>
      <c r="AA46" s="693"/>
      <c r="AB46" s="693"/>
      <c r="AC46" s="693"/>
      <c r="AD46" s="693"/>
    </row>
    <row r="47" spans="1:42" ht="15.75" thickBot="1">
      <c r="A47" s="96"/>
      <c r="B47" s="73"/>
      <c r="C47" s="73"/>
      <c r="D47" s="73"/>
      <c r="E47" s="73"/>
      <c r="F47" s="73"/>
      <c r="G47" s="73"/>
      <c r="H47" s="73"/>
      <c r="I47" s="73"/>
      <c r="J47" s="73"/>
      <c r="K47" s="73"/>
      <c r="L47" s="73"/>
      <c r="M47" s="73"/>
      <c r="N47" s="73"/>
      <c r="O47" s="73"/>
      <c r="P47" s="73"/>
      <c r="Q47" s="73"/>
      <c r="R47" s="73"/>
      <c r="S47" s="73"/>
      <c r="T47" s="73"/>
      <c r="U47" s="73"/>
      <c r="V47" s="73"/>
      <c r="W47" s="73"/>
      <c r="X47" s="73"/>
      <c r="Y47" s="73"/>
      <c r="Z47" s="73"/>
      <c r="AA47" s="73"/>
      <c r="AB47" s="73"/>
      <c r="AC47" s="73"/>
      <c r="AD47" s="73"/>
    </row>
    <row r="48" spans="1:42" ht="15.75" thickBot="1">
      <c r="A48" s="96"/>
      <c r="B48" s="198"/>
      <c r="C48" s="10"/>
      <c r="D48" s="5" t="s">
        <v>213</v>
      </c>
      <c r="E48" s="198"/>
      <c r="F48" s="198"/>
      <c r="G48" s="198"/>
      <c r="H48" s="198"/>
      <c r="I48" s="10"/>
      <c r="J48" s="5" t="s">
        <v>401</v>
      </c>
      <c r="K48" s="313"/>
      <c r="L48" s="313"/>
      <c r="M48" s="313"/>
      <c r="N48" s="313"/>
      <c r="O48" s="313"/>
      <c r="P48" s="313"/>
      <c r="Q48" s="313"/>
      <c r="R48" s="313"/>
      <c r="S48" s="313"/>
      <c r="T48" s="10"/>
      <c r="U48" s="5" t="s">
        <v>1683</v>
      </c>
      <c r="V48" s="313"/>
      <c r="W48" s="313"/>
      <c r="X48" s="313"/>
      <c r="Y48" s="313"/>
      <c r="Z48" s="313"/>
      <c r="AA48" s="313"/>
      <c r="AB48" s="313"/>
      <c r="AC48" s="313"/>
      <c r="AD48" s="5"/>
      <c r="AG48">
        <f>COUNTBLANK(C48:T48)</f>
        <v>16</v>
      </c>
    </row>
    <row r="49" spans="1:30">
      <c r="A49" s="96"/>
      <c r="B49" s="96"/>
      <c r="C49" s="96"/>
      <c r="D49" s="337"/>
      <c r="E49" s="96"/>
      <c r="F49" s="96"/>
      <c r="G49" s="96"/>
      <c r="H49" s="96"/>
      <c r="I49" s="96"/>
      <c r="J49" s="337"/>
      <c r="K49" s="96"/>
      <c r="L49" s="96"/>
      <c r="M49" s="96"/>
      <c r="N49" s="96"/>
      <c r="O49" s="96"/>
      <c r="P49" s="96"/>
      <c r="Q49" s="96"/>
      <c r="R49" s="96"/>
      <c r="S49" s="96"/>
      <c r="T49" s="96"/>
      <c r="U49" s="96"/>
      <c r="V49" s="96"/>
      <c r="W49" s="96"/>
      <c r="X49" s="96"/>
      <c r="Y49" s="96"/>
      <c r="Z49" s="96"/>
      <c r="AA49" s="96"/>
      <c r="AB49" s="96"/>
      <c r="AC49" s="96"/>
      <c r="AD49" s="96"/>
    </row>
    <row r="50" spans="1:30" ht="24" customHeight="1">
      <c r="A50" s="338"/>
      <c r="B50" s="73"/>
      <c r="C50" s="666" t="s">
        <v>109</v>
      </c>
      <c r="D50" s="666"/>
      <c r="E50" s="666"/>
      <c r="F50" s="666"/>
      <c r="G50" s="666"/>
      <c r="H50" s="666"/>
      <c r="I50" s="666"/>
      <c r="J50" s="666"/>
      <c r="K50" s="666"/>
      <c r="L50" s="666"/>
      <c r="M50" s="666"/>
      <c r="N50" s="666"/>
      <c r="O50" s="666"/>
      <c r="P50" s="666"/>
      <c r="Q50" s="666"/>
      <c r="R50" s="666"/>
      <c r="S50" s="666"/>
      <c r="T50" s="666"/>
      <c r="U50" s="666"/>
      <c r="V50" s="666"/>
      <c r="W50" s="666"/>
      <c r="X50" s="666"/>
      <c r="Y50" s="666"/>
      <c r="Z50" s="666"/>
      <c r="AA50" s="666"/>
      <c r="AB50" s="666"/>
      <c r="AC50" s="666"/>
      <c r="AD50" s="666"/>
    </row>
    <row r="51" spans="1:30" ht="60" customHeight="1">
      <c r="A51" s="338"/>
      <c r="B51" s="73"/>
      <c r="C51" s="702"/>
      <c r="D51" s="702"/>
      <c r="E51" s="702"/>
      <c r="F51" s="702"/>
      <c r="G51" s="702"/>
      <c r="H51" s="702"/>
      <c r="I51" s="702"/>
      <c r="J51" s="702"/>
      <c r="K51" s="702"/>
      <c r="L51" s="702"/>
      <c r="M51" s="702"/>
      <c r="N51" s="702"/>
      <c r="O51" s="702"/>
      <c r="P51" s="702"/>
      <c r="Q51" s="702"/>
      <c r="R51" s="702"/>
      <c r="S51" s="702"/>
      <c r="T51" s="702"/>
      <c r="U51" s="702"/>
      <c r="V51" s="702"/>
      <c r="W51" s="702"/>
      <c r="X51" s="702"/>
      <c r="Y51" s="702"/>
      <c r="Z51" s="702"/>
      <c r="AA51" s="702"/>
      <c r="AB51" s="702"/>
      <c r="AC51" s="702"/>
      <c r="AD51" s="702"/>
    </row>
    <row r="52" spans="1:30">
      <c r="B52" s="471"/>
      <c r="C52" s="471"/>
      <c r="D52" s="471"/>
      <c r="E52" s="471"/>
      <c r="F52" s="471"/>
      <c r="G52" s="471"/>
      <c r="H52" s="471"/>
      <c r="I52" s="471"/>
      <c r="J52" s="471"/>
      <c r="K52" s="471"/>
      <c r="L52" s="471"/>
      <c r="M52" s="471"/>
      <c r="N52" s="471"/>
      <c r="O52" s="471"/>
      <c r="P52" s="471"/>
      <c r="Q52" s="471"/>
      <c r="R52" s="471"/>
      <c r="S52" s="471"/>
      <c r="T52" s="471"/>
      <c r="U52" s="471"/>
      <c r="V52" s="471"/>
      <c r="W52" s="471"/>
      <c r="X52" s="471"/>
      <c r="Y52" s="471"/>
      <c r="Z52" s="471"/>
      <c r="AA52" s="471"/>
      <c r="AB52" s="471"/>
      <c r="AC52" s="471"/>
      <c r="AD52" s="471"/>
    </row>
    <row r="53" spans="1:30">
      <c r="B53" s="471"/>
      <c r="C53" s="471"/>
      <c r="D53" s="471"/>
      <c r="E53" s="471"/>
      <c r="F53" s="471"/>
      <c r="G53" s="471"/>
      <c r="H53" s="471"/>
      <c r="I53" s="471"/>
      <c r="J53" s="471"/>
      <c r="K53" s="471"/>
      <c r="L53" s="471"/>
      <c r="M53" s="471"/>
      <c r="N53" s="471"/>
      <c r="O53" s="471"/>
      <c r="P53" s="471"/>
      <c r="Q53" s="471"/>
      <c r="R53" s="471"/>
      <c r="S53" s="471"/>
      <c r="T53" s="471"/>
      <c r="U53" s="471"/>
      <c r="V53" s="471"/>
      <c r="W53" s="471"/>
      <c r="X53" s="471"/>
      <c r="Y53" s="471"/>
      <c r="Z53" s="471"/>
      <c r="AA53" s="471"/>
      <c r="AB53" s="471"/>
      <c r="AC53" s="471"/>
      <c r="AD53" s="471"/>
    </row>
    <row r="54" spans="1:30">
      <c r="B54" s="661" t="str">
        <f>IF(OR(AG48=16,AG48=15),"","Error: sólo puede seleccionar un código")</f>
        <v/>
      </c>
      <c r="C54" s="661"/>
      <c r="D54" s="661"/>
      <c r="E54" s="661"/>
      <c r="F54" s="661"/>
      <c r="G54" s="661"/>
      <c r="H54" s="661"/>
      <c r="I54" s="661"/>
      <c r="J54" s="661"/>
      <c r="K54" s="661"/>
      <c r="L54" s="661"/>
      <c r="M54" s="661"/>
      <c r="N54" s="661"/>
      <c r="O54" s="661"/>
      <c r="P54" s="661"/>
      <c r="Q54" s="661"/>
      <c r="R54" s="661"/>
      <c r="S54" s="661"/>
      <c r="T54" s="661"/>
      <c r="U54" s="661"/>
      <c r="V54" s="661"/>
      <c r="W54" s="661"/>
      <c r="X54" s="661"/>
      <c r="Y54" s="661"/>
      <c r="Z54" s="661"/>
      <c r="AA54" s="661"/>
      <c r="AB54" s="661"/>
      <c r="AC54" s="661"/>
      <c r="AD54" s="661"/>
    </row>
    <row r="55" spans="1:30">
      <c r="B55" s="661"/>
      <c r="C55" s="661"/>
      <c r="D55" s="661"/>
      <c r="E55" s="661"/>
      <c r="F55" s="661"/>
      <c r="G55" s="661"/>
      <c r="H55" s="661"/>
      <c r="I55" s="661"/>
      <c r="J55" s="661"/>
      <c r="K55" s="661"/>
      <c r="L55" s="661"/>
      <c r="M55" s="661"/>
      <c r="N55" s="661"/>
      <c r="O55" s="661"/>
      <c r="P55" s="661"/>
      <c r="Q55" s="661"/>
      <c r="R55" s="661"/>
      <c r="S55" s="661"/>
      <c r="T55" s="661"/>
      <c r="U55" s="661"/>
      <c r="V55" s="661"/>
      <c r="W55" s="661"/>
      <c r="X55" s="661"/>
      <c r="Y55" s="661"/>
      <c r="Z55" s="661"/>
      <c r="AA55" s="661"/>
      <c r="AB55" s="661"/>
      <c r="AC55" s="661"/>
      <c r="AD55" s="661"/>
    </row>
    <row r="56" spans="1:30">
      <c r="B56" s="661"/>
      <c r="C56" s="661"/>
      <c r="D56" s="661"/>
      <c r="E56" s="661"/>
      <c r="F56" s="661"/>
      <c r="G56" s="661"/>
      <c r="H56" s="661"/>
      <c r="I56" s="661"/>
      <c r="J56" s="661"/>
      <c r="K56" s="661"/>
      <c r="L56" s="661"/>
      <c r="M56" s="661"/>
      <c r="N56" s="661"/>
      <c r="O56" s="661"/>
      <c r="P56" s="661"/>
      <c r="Q56" s="661"/>
      <c r="R56" s="661"/>
      <c r="S56" s="661"/>
      <c r="T56" s="661"/>
      <c r="U56" s="661"/>
      <c r="V56" s="661"/>
      <c r="W56" s="661"/>
      <c r="X56" s="661"/>
      <c r="Y56" s="661"/>
      <c r="Z56" s="661"/>
      <c r="AA56" s="661"/>
      <c r="AB56" s="661"/>
      <c r="AC56" s="661"/>
      <c r="AD56" s="661"/>
    </row>
    <row r="57" spans="1:30">
      <c r="B57" s="471"/>
      <c r="C57" s="471"/>
      <c r="D57" s="471"/>
      <c r="E57" s="471"/>
      <c r="F57" s="471"/>
      <c r="G57" s="471"/>
      <c r="H57" s="471"/>
      <c r="I57" s="471"/>
      <c r="J57" s="471"/>
      <c r="K57" s="471"/>
      <c r="L57" s="471"/>
      <c r="M57" s="471"/>
      <c r="N57" s="471"/>
      <c r="O57" s="471"/>
      <c r="P57" s="471"/>
      <c r="Q57" s="471"/>
      <c r="R57" s="471"/>
      <c r="S57" s="471"/>
      <c r="T57" s="471"/>
      <c r="U57" s="471"/>
      <c r="V57" s="471"/>
      <c r="W57" s="471"/>
      <c r="X57" s="471"/>
      <c r="Y57" s="471"/>
      <c r="Z57" s="471"/>
      <c r="AA57" s="471"/>
      <c r="AB57" s="471"/>
      <c r="AC57" s="471"/>
      <c r="AD57" s="471"/>
    </row>
    <row r="58" spans="1:30" ht="36" customHeight="1">
      <c r="A58" s="336" t="s">
        <v>2174</v>
      </c>
      <c r="B58" s="831" t="s">
        <v>2992</v>
      </c>
      <c r="C58" s="831"/>
      <c r="D58" s="831"/>
      <c r="E58" s="831"/>
      <c r="F58" s="831"/>
      <c r="G58" s="831"/>
      <c r="H58" s="831"/>
      <c r="I58" s="831"/>
      <c r="J58" s="831"/>
      <c r="K58" s="831"/>
      <c r="L58" s="831"/>
      <c r="M58" s="831"/>
      <c r="N58" s="831"/>
      <c r="O58" s="831"/>
      <c r="P58" s="831"/>
      <c r="Q58" s="831"/>
      <c r="R58" s="831"/>
      <c r="S58" s="831"/>
      <c r="T58" s="831"/>
      <c r="U58" s="831"/>
      <c r="V58" s="831"/>
      <c r="W58" s="831"/>
      <c r="X58" s="831"/>
      <c r="Y58" s="831"/>
      <c r="Z58" s="831"/>
      <c r="AA58" s="831"/>
      <c r="AB58" s="831"/>
      <c r="AC58" s="831"/>
      <c r="AD58" s="831"/>
    </row>
    <row r="59" spans="1:30" ht="36" customHeight="1">
      <c r="A59" s="339"/>
      <c r="B59" s="127"/>
      <c r="C59" s="667" t="s">
        <v>2993</v>
      </c>
      <c r="D59" s="667"/>
      <c r="E59" s="667"/>
      <c r="F59" s="667"/>
      <c r="G59" s="667"/>
      <c r="H59" s="667"/>
      <c r="I59" s="667"/>
      <c r="J59" s="667"/>
      <c r="K59" s="667"/>
      <c r="L59" s="667"/>
      <c r="M59" s="667"/>
      <c r="N59" s="667"/>
      <c r="O59" s="667"/>
      <c r="P59" s="667"/>
      <c r="Q59" s="667"/>
      <c r="R59" s="667"/>
      <c r="S59" s="667"/>
      <c r="T59" s="667"/>
      <c r="U59" s="667"/>
      <c r="V59" s="667"/>
      <c r="W59" s="667"/>
      <c r="X59" s="667"/>
      <c r="Y59" s="667"/>
      <c r="Z59" s="667"/>
      <c r="AA59" s="667"/>
      <c r="AB59" s="667"/>
      <c r="AC59" s="667"/>
      <c r="AD59" s="667"/>
    </row>
    <row r="60" spans="1:30" ht="24" customHeight="1">
      <c r="A60" s="339"/>
      <c r="B60" s="127"/>
      <c r="C60" s="666" t="s">
        <v>2994</v>
      </c>
      <c r="D60" s="666"/>
      <c r="E60" s="666"/>
      <c r="F60" s="666"/>
      <c r="G60" s="666"/>
      <c r="H60" s="666"/>
      <c r="I60" s="666"/>
      <c r="J60" s="666"/>
      <c r="K60" s="666"/>
      <c r="L60" s="666"/>
      <c r="M60" s="666"/>
      <c r="N60" s="666"/>
      <c r="O60" s="666"/>
      <c r="P60" s="666"/>
      <c r="Q60" s="666"/>
      <c r="R60" s="666"/>
      <c r="S60" s="666"/>
      <c r="T60" s="666"/>
      <c r="U60" s="666"/>
      <c r="V60" s="666"/>
      <c r="W60" s="666"/>
      <c r="X60" s="666"/>
      <c r="Y60" s="666"/>
      <c r="Z60" s="666"/>
      <c r="AA60" s="666"/>
      <c r="AB60" s="666"/>
      <c r="AC60" s="666"/>
      <c r="AD60" s="666"/>
    </row>
    <row r="61" spans="1:30">
      <c r="A61" s="339"/>
      <c r="B61" s="127"/>
      <c r="C61" s="73"/>
      <c r="D61" s="73"/>
      <c r="E61" s="73"/>
      <c r="F61" s="73"/>
      <c r="G61" s="73"/>
      <c r="H61" s="73"/>
      <c r="I61" s="73"/>
      <c r="J61" s="73"/>
      <c r="K61" s="73"/>
      <c r="L61" s="73"/>
      <c r="M61" s="73"/>
      <c r="N61" s="73"/>
      <c r="O61" s="73"/>
      <c r="P61" s="73"/>
      <c r="Q61" s="73"/>
      <c r="R61" s="73"/>
      <c r="S61" s="73"/>
      <c r="T61" s="73"/>
      <c r="U61" s="73"/>
      <c r="V61" s="73"/>
      <c r="W61" s="73"/>
      <c r="X61" s="73"/>
      <c r="Y61" s="73"/>
      <c r="Z61" s="73"/>
      <c r="AA61" s="73"/>
      <c r="AB61" s="73"/>
      <c r="AC61" s="73"/>
      <c r="AD61" s="73"/>
    </row>
    <row r="62" spans="1:30" ht="36" customHeight="1">
      <c r="A62" s="339"/>
      <c r="B62" s="127"/>
      <c r="C62" s="692" t="s">
        <v>2995</v>
      </c>
      <c r="D62" s="692"/>
      <c r="E62" s="692"/>
      <c r="F62" s="692"/>
      <c r="G62" s="692"/>
      <c r="H62" s="692"/>
      <c r="I62" s="692"/>
      <c r="J62" s="692"/>
      <c r="K62" s="692"/>
      <c r="L62" s="692"/>
      <c r="M62" s="692"/>
      <c r="N62" s="692"/>
      <c r="O62" s="692"/>
      <c r="P62" s="692"/>
      <c r="Q62" s="696" t="s">
        <v>1973</v>
      </c>
      <c r="R62" s="697"/>
      <c r="S62" s="697"/>
      <c r="T62" s="697"/>
      <c r="U62" s="697"/>
      <c r="V62" s="697"/>
      <c r="W62" s="697"/>
      <c r="X62" s="697"/>
      <c r="Y62" s="697"/>
      <c r="Z62" s="697"/>
      <c r="AA62" s="697"/>
      <c r="AB62" s="697"/>
      <c r="AC62" s="697"/>
      <c r="AD62" s="698"/>
    </row>
    <row r="63" spans="1:30">
      <c r="A63" s="339"/>
      <c r="B63" s="127"/>
      <c r="C63" s="691"/>
      <c r="D63" s="691"/>
      <c r="E63" s="691"/>
      <c r="F63" s="691"/>
      <c r="G63" s="691"/>
      <c r="H63" s="691"/>
      <c r="I63" s="691"/>
      <c r="J63" s="691"/>
      <c r="K63" s="691"/>
      <c r="L63" s="691"/>
      <c r="M63" s="691"/>
      <c r="N63" s="691"/>
      <c r="O63" s="691"/>
      <c r="P63" s="691"/>
      <c r="Q63" s="691"/>
      <c r="R63" s="691"/>
      <c r="S63" s="691"/>
      <c r="T63" s="691"/>
      <c r="U63" s="691"/>
      <c r="V63" s="691"/>
      <c r="W63" s="691"/>
      <c r="X63" s="691"/>
      <c r="Y63" s="691"/>
      <c r="Z63" s="691"/>
      <c r="AA63" s="691"/>
      <c r="AB63" s="691"/>
      <c r="AC63" s="691"/>
      <c r="AD63" s="691"/>
    </row>
    <row r="64" spans="1:30">
      <c r="A64" s="339"/>
      <c r="B64" s="127"/>
      <c r="C64" s="150"/>
      <c r="D64" s="150"/>
      <c r="E64" s="150"/>
      <c r="F64" s="150"/>
      <c r="G64" s="150"/>
      <c r="H64" s="150"/>
      <c r="I64" s="150"/>
      <c r="J64" s="150"/>
      <c r="K64" s="150"/>
      <c r="L64" s="150"/>
      <c r="M64" s="150"/>
      <c r="N64" s="150"/>
      <c r="O64" s="150"/>
      <c r="P64" s="150"/>
      <c r="Q64" s="150"/>
      <c r="R64" s="150"/>
      <c r="S64" s="150"/>
      <c r="T64" s="150"/>
      <c r="U64" s="150"/>
      <c r="V64" s="150"/>
      <c r="W64" s="150"/>
      <c r="X64" s="150"/>
      <c r="Y64" s="150"/>
      <c r="Z64" s="150"/>
      <c r="AA64" s="150"/>
      <c r="AB64" s="150"/>
      <c r="AC64" s="150"/>
      <c r="AD64" s="150"/>
    </row>
    <row r="65" spans="1:36" ht="24" customHeight="1">
      <c r="A65" s="338"/>
      <c r="B65" s="73"/>
      <c r="C65" s="666" t="s">
        <v>109</v>
      </c>
      <c r="D65" s="666"/>
      <c r="E65" s="666"/>
      <c r="F65" s="666"/>
      <c r="G65" s="666"/>
      <c r="H65" s="666"/>
      <c r="I65" s="666"/>
      <c r="J65" s="666"/>
      <c r="K65" s="666"/>
      <c r="L65" s="666"/>
      <c r="M65" s="666"/>
      <c r="N65" s="666"/>
      <c r="O65" s="666"/>
      <c r="P65" s="666"/>
      <c r="Q65" s="666"/>
      <c r="R65" s="666"/>
      <c r="S65" s="666"/>
      <c r="T65" s="666"/>
      <c r="U65" s="666"/>
      <c r="V65" s="666"/>
      <c r="W65" s="666"/>
      <c r="X65" s="666"/>
      <c r="Y65" s="666"/>
      <c r="Z65" s="666"/>
      <c r="AA65" s="666"/>
      <c r="AB65" s="666"/>
      <c r="AC65" s="666"/>
      <c r="AD65" s="666"/>
    </row>
    <row r="66" spans="1:36" ht="60" customHeight="1">
      <c r="A66" s="338"/>
      <c r="B66" s="73"/>
      <c r="C66" s="702"/>
      <c r="D66" s="702"/>
      <c r="E66" s="702"/>
      <c r="F66" s="702"/>
      <c r="G66" s="702"/>
      <c r="H66" s="702"/>
      <c r="I66" s="702"/>
      <c r="J66" s="702"/>
      <c r="K66" s="702"/>
      <c r="L66" s="702"/>
      <c r="M66" s="702"/>
      <c r="N66" s="702"/>
      <c r="O66" s="702"/>
      <c r="P66" s="702"/>
      <c r="Q66" s="702"/>
      <c r="R66" s="702"/>
      <c r="S66" s="702"/>
      <c r="T66" s="702"/>
      <c r="U66" s="702"/>
      <c r="V66" s="702"/>
      <c r="W66" s="702"/>
      <c r="X66" s="702"/>
      <c r="Y66" s="702"/>
      <c r="Z66" s="702"/>
      <c r="AA66" s="702"/>
      <c r="AB66" s="702"/>
      <c r="AC66" s="702"/>
      <c r="AD66" s="702"/>
    </row>
    <row r="67" spans="1:36">
      <c r="B67" s="471"/>
      <c r="C67" s="471"/>
      <c r="D67" s="471"/>
      <c r="E67" s="471"/>
      <c r="F67" s="471"/>
      <c r="G67" s="471"/>
      <c r="H67" s="471"/>
      <c r="I67" s="471"/>
      <c r="J67" s="471"/>
      <c r="K67" s="471"/>
      <c r="L67" s="471"/>
      <c r="M67" s="471"/>
      <c r="N67" s="471"/>
      <c r="O67" s="471"/>
      <c r="P67" s="471"/>
      <c r="Q67" s="471"/>
      <c r="R67" s="471"/>
      <c r="S67" s="471"/>
      <c r="T67" s="471"/>
      <c r="U67" s="471"/>
      <c r="V67" s="471"/>
      <c r="W67" s="471"/>
      <c r="X67" s="471"/>
      <c r="Y67" s="471"/>
      <c r="Z67" s="471"/>
      <c r="AA67" s="471"/>
      <c r="AB67" s="471"/>
      <c r="AC67" s="471"/>
      <c r="AD67" s="471"/>
    </row>
    <row r="68" spans="1:36">
      <c r="B68" s="661"/>
      <c r="C68" s="661"/>
      <c r="D68" s="661"/>
      <c r="E68" s="661"/>
      <c r="F68" s="661"/>
      <c r="G68" s="661"/>
      <c r="H68" s="661"/>
      <c r="I68" s="661"/>
      <c r="J68" s="661"/>
      <c r="K68" s="661"/>
      <c r="L68" s="661"/>
      <c r="M68" s="661"/>
      <c r="N68" s="661"/>
      <c r="O68" s="661"/>
      <c r="P68" s="661"/>
      <c r="Q68" s="661"/>
      <c r="R68" s="661"/>
      <c r="S68" s="661"/>
      <c r="T68" s="661"/>
      <c r="U68" s="661"/>
      <c r="V68" s="661"/>
      <c r="W68" s="661"/>
      <c r="X68" s="661"/>
      <c r="Y68" s="661"/>
      <c r="Z68" s="661"/>
      <c r="AA68" s="661"/>
      <c r="AB68" s="661"/>
      <c r="AC68" s="661"/>
      <c r="AD68" s="661"/>
    </row>
    <row r="69" spans="1:36">
      <c r="B69" s="661"/>
      <c r="C69" s="661"/>
      <c r="D69" s="661"/>
      <c r="E69" s="661"/>
      <c r="F69" s="661"/>
      <c r="G69" s="661"/>
      <c r="H69" s="661"/>
      <c r="I69" s="661"/>
      <c r="J69" s="661"/>
      <c r="K69" s="661"/>
      <c r="L69" s="661"/>
      <c r="M69" s="661"/>
      <c r="N69" s="661"/>
      <c r="O69" s="661"/>
      <c r="P69" s="661"/>
      <c r="Q69" s="661"/>
      <c r="R69" s="661"/>
      <c r="S69" s="661"/>
      <c r="T69" s="661"/>
      <c r="U69" s="661"/>
      <c r="V69" s="661"/>
      <c r="W69" s="661"/>
      <c r="X69" s="661"/>
      <c r="Y69" s="661"/>
      <c r="Z69" s="661"/>
      <c r="AA69" s="661"/>
      <c r="AB69" s="661"/>
      <c r="AC69" s="661"/>
      <c r="AD69" s="661"/>
    </row>
    <row r="70" spans="1:36">
      <c r="B70" s="661"/>
      <c r="C70" s="661"/>
      <c r="D70" s="661"/>
      <c r="E70" s="661"/>
      <c r="F70" s="661"/>
      <c r="G70" s="661"/>
      <c r="H70" s="661"/>
      <c r="I70" s="661"/>
      <c r="J70" s="661"/>
      <c r="K70" s="661"/>
      <c r="L70" s="661"/>
      <c r="M70" s="661"/>
      <c r="N70" s="661"/>
      <c r="O70" s="661"/>
      <c r="P70" s="661"/>
      <c r="Q70" s="661"/>
      <c r="R70" s="661"/>
      <c r="S70" s="661"/>
      <c r="T70" s="661"/>
      <c r="U70" s="661"/>
      <c r="V70" s="661"/>
      <c r="W70" s="661"/>
      <c r="X70" s="661"/>
      <c r="Y70" s="661"/>
      <c r="Z70" s="661"/>
      <c r="AA70" s="661"/>
      <c r="AB70" s="661"/>
      <c r="AC70" s="661"/>
      <c r="AD70" s="661"/>
    </row>
    <row r="71" spans="1:36">
      <c r="B71" s="662" t="str">
        <f>IF(OR(AND(C63=1,Q63&lt;&gt;""),AND(C63&lt;&gt;1,Q63="")),"","Error: debe completar toda la información requerida")</f>
        <v/>
      </c>
      <c r="C71" s="662"/>
      <c r="D71" s="662"/>
      <c r="E71" s="662"/>
      <c r="F71" s="662"/>
      <c r="G71" s="662"/>
      <c r="H71" s="662"/>
      <c r="I71" s="662"/>
      <c r="J71" s="662"/>
      <c r="K71" s="662"/>
      <c r="L71" s="662"/>
      <c r="M71" s="662"/>
      <c r="N71" s="662"/>
      <c r="O71" s="662"/>
      <c r="P71" s="662"/>
      <c r="Q71" s="662"/>
      <c r="R71" s="662"/>
      <c r="S71" s="662"/>
      <c r="T71" s="662"/>
      <c r="U71" s="662"/>
      <c r="V71" s="662"/>
      <c r="W71" s="662"/>
      <c r="X71" s="662"/>
      <c r="Y71" s="662"/>
      <c r="Z71" s="662"/>
      <c r="AA71" s="662"/>
      <c r="AB71" s="662"/>
      <c r="AC71" s="662"/>
      <c r="AD71" s="662"/>
      <c r="AE71" s="146"/>
      <c r="AH71" t="s">
        <v>8023</v>
      </c>
      <c r="AI71" t="s">
        <v>8024</v>
      </c>
      <c r="AJ71" t="s">
        <v>8025</v>
      </c>
    </row>
    <row r="72" spans="1:36">
      <c r="B72" s="471"/>
      <c r="C72" s="471"/>
      <c r="D72" s="471"/>
      <c r="E72" s="471"/>
      <c r="F72" s="471"/>
      <c r="G72" s="471"/>
      <c r="H72" s="471"/>
      <c r="I72" s="471"/>
      <c r="J72" s="471"/>
      <c r="K72" s="471"/>
      <c r="L72" s="471"/>
      <c r="M72" s="471"/>
      <c r="N72" s="471"/>
      <c r="O72" s="471"/>
      <c r="P72" s="471"/>
      <c r="Q72" s="471"/>
      <c r="R72" s="471"/>
      <c r="S72" s="471"/>
      <c r="T72" s="471"/>
      <c r="U72" s="471"/>
      <c r="V72" s="471"/>
      <c r="W72" s="471"/>
      <c r="X72" s="471"/>
      <c r="Y72" s="471"/>
      <c r="Z72" s="471"/>
      <c r="AA72" s="471"/>
      <c r="AB72" s="471"/>
      <c r="AC72" s="471"/>
      <c r="AD72" s="471"/>
      <c r="AJ72">
        <f>IF(OR(AND(C63=1,Q63=""),AND(C63&gt;1,Q63&lt;&gt;"")),1,0)</f>
        <v>0</v>
      </c>
    </row>
    <row r="73" spans="1:36" ht="24" customHeight="1">
      <c r="A73" s="336" t="s">
        <v>2175</v>
      </c>
      <c r="B73" s="700" t="s">
        <v>2996</v>
      </c>
      <c r="C73" s="700"/>
      <c r="D73" s="700"/>
      <c r="E73" s="700"/>
      <c r="F73" s="700"/>
      <c r="G73" s="700"/>
      <c r="H73" s="700"/>
      <c r="I73" s="700"/>
      <c r="J73" s="700"/>
      <c r="K73" s="700"/>
      <c r="L73" s="700"/>
      <c r="M73" s="700"/>
      <c r="N73" s="700"/>
      <c r="O73" s="700"/>
      <c r="P73" s="700"/>
      <c r="Q73" s="700"/>
      <c r="R73" s="700"/>
      <c r="S73" s="700"/>
      <c r="T73" s="700"/>
      <c r="U73" s="700"/>
      <c r="V73" s="700"/>
      <c r="W73" s="700"/>
      <c r="X73" s="700"/>
      <c r="Y73" s="700"/>
      <c r="Z73" s="700"/>
      <c r="AA73" s="700"/>
      <c r="AB73" s="700"/>
      <c r="AC73" s="700"/>
      <c r="AD73" s="700"/>
      <c r="AG73" s="269"/>
    </row>
    <row r="74" spans="1:36" ht="36" customHeight="1">
      <c r="A74" s="338"/>
      <c r="B74" s="11"/>
      <c r="C74" s="666" t="s">
        <v>1765</v>
      </c>
      <c r="D74" s="666"/>
      <c r="E74" s="666"/>
      <c r="F74" s="666"/>
      <c r="G74" s="666"/>
      <c r="H74" s="666"/>
      <c r="I74" s="666"/>
      <c r="J74" s="666"/>
      <c r="K74" s="666"/>
      <c r="L74" s="666"/>
      <c r="M74" s="666"/>
      <c r="N74" s="666"/>
      <c r="O74" s="666"/>
      <c r="P74" s="666"/>
      <c r="Q74" s="666"/>
      <c r="R74" s="666"/>
      <c r="S74" s="666"/>
      <c r="T74" s="666"/>
      <c r="U74" s="666"/>
      <c r="V74" s="666"/>
      <c r="W74" s="666"/>
      <c r="X74" s="666"/>
      <c r="Y74" s="666"/>
      <c r="Z74" s="666"/>
      <c r="AA74" s="666"/>
      <c r="AB74" s="666"/>
      <c r="AC74" s="666"/>
      <c r="AD74" s="666"/>
      <c r="AG74" s="269">
        <v>1</v>
      </c>
    </row>
    <row r="75" spans="1:36" ht="24" customHeight="1">
      <c r="A75" s="339"/>
      <c r="B75" s="4"/>
      <c r="C75" s="682" t="s">
        <v>3128</v>
      </c>
      <c r="D75" s="682"/>
      <c r="E75" s="682"/>
      <c r="F75" s="682"/>
      <c r="G75" s="682"/>
      <c r="H75" s="682"/>
      <c r="I75" s="682"/>
      <c r="J75" s="682"/>
      <c r="K75" s="682"/>
      <c r="L75" s="682"/>
      <c r="M75" s="682"/>
      <c r="N75" s="682"/>
      <c r="O75" s="682"/>
      <c r="P75" s="682"/>
      <c r="Q75" s="682"/>
      <c r="R75" s="682"/>
      <c r="S75" s="682"/>
      <c r="T75" s="682"/>
      <c r="U75" s="682"/>
      <c r="V75" s="682"/>
      <c r="W75" s="682"/>
      <c r="X75" s="682"/>
      <c r="Y75" s="682"/>
      <c r="Z75" s="682"/>
      <c r="AA75" s="682"/>
      <c r="AB75" s="682"/>
      <c r="AC75" s="682"/>
      <c r="AD75" s="682"/>
      <c r="AG75" s="269">
        <v>2</v>
      </c>
    </row>
    <row r="76" spans="1:36" ht="36" customHeight="1">
      <c r="A76" s="339"/>
      <c r="B76" s="127"/>
      <c r="C76" s="666" t="s">
        <v>2269</v>
      </c>
      <c r="D76" s="666"/>
      <c r="E76" s="666"/>
      <c r="F76" s="666"/>
      <c r="G76" s="666"/>
      <c r="H76" s="666"/>
      <c r="I76" s="666"/>
      <c r="J76" s="666"/>
      <c r="K76" s="666"/>
      <c r="L76" s="666"/>
      <c r="M76" s="666"/>
      <c r="N76" s="666"/>
      <c r="O76" s="666"/>
      <c r="P76" s="666"/>
      <c r="Q76" s="666"/>
      <c r="R76" s="666"/>
      <c r="S76" s="666"/>
      <c r="T76" s="666"/>
      <c r="U76" s="666"/>
      <c r="V76" s="666"/>
      <c r="W76" s="666"/>
      <c r="X76" s="666"/>
      <c r="Y76" s="666"/>
      <c r="Z76" s="666"/>
      <c r="AA76" s="666"/>
      <c r="AB76" s="666"/>
      <c r="AC76" s="666"/>
      <c r="AD76" s="666"/>
      <c r="AG76" s="269">
        <v>9</v>
      </c>
    </row>
    <row r="77" spans="1:36">
      <c r="A77" s="339"/>
      <c r="B77" s="127"/>
      <c r="C77" s="127"/>
      <c r="D77" s="127"/>
      <c r="E77" s="127"/>
      <c r="F77" s="127"/>
      <c r="G77" s="127"/>
      <c r="H77" s="127"/>
      <c r="I77" s="127"/>
      <c r="J77" s="127"/>
      <c r="K77" s="127"/>
      <c r="L77" s="127"/>
      <c r="M77" s="127"/>
      <c r="N77" s="127"/>
      <c r="O77" s="127"/>
      <c r="P77" s="127"/>
      <c r="Q77" s="127"/>
      <c r="R77" s="127"/>
      <c r="S77" s="127"/>
      <c r="T77" s="127"/>
      <c r="U77" s="127"/>
      <c r="V77" s="127"/>
      <c r="W77" s="127"/>
      <c r="X77" s="127"/>
      <c r="Y77" s="127"/>
      <c r="Z77" s="127"/>
      <c r="AA77" s="127"/>
      <c r="AB77" s="127"/>
      <c r="AC77" s="127"/>
      <c r="AD77" s="127"/>
    </row>
    <row r="78" spans="1:36" ht="72" customHeight="1">
      <c r="A78" s="338"/>
      <c r="B78" s="73"/>
      <c r="C78" s="692" t="s">
        <v>2266</v>
      </c>
      <c r="D78" s="692"/>
      <c r="E78" s="692"/>
      <c r="F78" s="692"/>
      <c r="G78" s="692"/>
      <c r="H78" s="692"/>
      <c r="I78" s="692"/>
      <c r="J78" s="692"/>
      <c r="K78" s="692"/>
      <c r="L78" s="692"/>
      <c r="M78" s="692"/>
      <c r="N78" s="692"/>
      <c r="O78" s="692"/>
      <c r="P78" s="692"/>
      <c r="Q78" s="692"/>
      <c r="R78" s="692"/>
      <c r="S78" s="692" t="s">
        <v>2997</v>
      </c>
      <c r="T78" s="692"/>
      <c r="U78" s="692"/>
      <c r="V78" s="692"/>
      <c r="W78" s="692"/>
      <c r="X78" s="692"/>
      <c r="Y78" s="692" t="s">
        <v>1858</v>
      </c>
      <c r="Z78" s="692"/>
      <c r="AA78" s="692"/>
      <c r="AB78" s="692"/>
      <c r="AC78" s="692"/>
      <c r="AD78" s="692"/>
    </row>
    <row r="79" spans="1:36" ht="24" customHeight="1">
      <c r="A79" s="340"/>
      <c r="B79" s="341"/>
      <c r="C79" s="316" t="s">
        <v>23</v>
      </c>
      <c r="D79" s="677" t="s">
        <v>1766</v>
      </c>
      <c r="E79" s="677"/>
      <c r="F79" s="677"/>
      <c r="G79" s="677"/>
      <c r="H79" s="677"/>
      <c r="I79" s="677"/>
      <c r="J79" s="677"/>
      <c r="K79" s="677"/>
      <c r="L79" s="677"/>
      <c r="M79" s="677"/>
      <c r="N79" s="677"/>
      <c r="O79" s="677"/>
      <c r="P79" s="677"/>
      <c r="Q79" s="677"/>
      <c r="R79" s="677"/>
      <c r="S79" s="691"/>
      <c r="T79" s="691"/>
      <c r="U79" s="691"/>
      <c r="V79" s="691"/>
      <c r="W79" s="691"/>
      <c r="X79" s="691"/>
      <c r="Y79" s="691"/>
      <c r="Z79" s="691"/>
      <c r="AA79" s="691"/>
      <c r="AB79" s="691"/>
      <c r="AC79" s="691"/>
      <c r="AD79" s="691"/>
      <c r="AG79">
        <f>IF($AJ$96=84,0,
IF(OR(S79="",AND(S79=1,Y79=""),AND(S79&gt;1,Y79&lt;&gt;"")),1,0))</f>
        <v>0</v>
      </c>
    </row>
    <row r="80" spans="1:36" ht="36" customHeight="1">
      <c r="A80" s="338"/>
      <c r="B80" s="73"/>
      <c r="C80" s="316" t="s">
        <v>30</v>
      </c>
      <c r="D80" s="677" t="s">
        <v>1767</v>
      </c>
      <c r="E80" s="677"/>
      <c r="F80" s="677"/>
      <c r="G80" s="677"/>
      <c r="H80" s="677"/>
      <c r="I80" s="677"/>
      <c r="J80" s="677"/>
      <c r="K80" s="677"/>
      <c r="L80" s="677"/>
      <c r="M80" s="677"/>
      <c r="N80" s="677"/>
      <c r="O80" s="677"/>
      <c r="P80" s="677"/>
      <c r="Q80" s="677"/>
      <c r="R80" s="677"/>
      <c r="S80" s="691"/>
      <c r="T80" s="691"/>
      <c r="U80" s="691"/>
      <c r="V80" s="691"/>
      <c r="W80" s="691"/>
      <c r="X80" s="691"/>
      <c r="Y80" s="691"/>
      <c r="Z80" s="691"/>
      <c r="AA80" s="691"/>
      <c r="AB80" s="691"/>
      <c r="AC80" s="691"/>
      <c r="AD80" s="691"/>
      <c r="AG80">
        <f t="shared" ref="AG80:AG85" si="0">IF($AJ$96=84,0,
IF(OR(S80="",AND(S80=1,Y80=""),AND(S80&gt;1,Y80&lt;&gt;"")),1,0))</f>
        <v>0</v>
      </c>
    </row>
    <row r="81" spans="1:36" ht="36" customHeight="1">
      <c r="A81" s="338"/>
      <c r="B81" s="73"/>
      <c r="C81" s="316" t="s">
        <v>36</v>
      </c>
      <c r="D81" s="677" t="s">
        <v>1768</v>
      </c>
      <c r="E81" s="677"/>
      <c r="F81" s="677"/>
      <c r="G81" s="677"/>
      <c r="H81" s="677"/>
      <c r="I81" s="677"/>
      <c r="J81" s="677"/>
      <c r="K81" s="677"/>
      <c r="L81" s="677"/>
      <c r="M81" s="677"/>
      <c r="N81" s="677"/>
      <c r="O81" s="677"/>
      <c r="P81" s="677"/>
      <c r="Q81" s="677"/>
      <c r="R81" s="677"/>
      <c r="S81" s="691"/>
      <c r="T81" s="691"/>
      <c r="U81" s="691"/>
      <c r="V81" s="691"/>
      <c r="W81" s="691"/>
      <c r="X81" s="691"/>
      <c r="Y81" s="691"/>
      <c r="Z81" s="691"/>
      <c r="AA81" s="691"/>
      <c r="AB81" s="691"/>
      <c r="AC81" s="691"/>
      <c r="AD81" s="691"/>
      <c r="AG81">
        <f t="shared" si="0"/>
        <v>0</v>
      </c>
    </row>
    <row r="82" spans="1:36" ht="36" customHeight="1">
      <c r="A82" s="338"/>
      <c r="B82" s="73"/>
      <c r="C82" s="316" t="s">
        <v>40</v>
      </c>
      <c r="D82" s="677" t="s">
        <v>2264</v>
      </c>
      <c r="E82" s="677"/>
      <c r="F82" s="677"/>
      <c r="G82" s="677"/>
      <c r="H82" s="677"/>
      <c r="I82" s="677"/>
      <c r="J82" s="677"/>
      <c r="K82" s="677"/>
      <c r="L82" s="677"/>
      <c r="M82" s="677"/>
      <c r="N82" s="677"/>
      <c r="O82" s="677"/>
      <c r="P82" s="677"/>
      <c r="Q82" s="677"/>
      <c r="R82" s="677"/>
      <c r="S82" s="691"/>
      <c r="T82" s="691"/>
      <c r="U82" s="691"/>
      <c r="V82" s="691"/>
      <c r="W82" s="691"/>
      <c r="X82" s="691"/>
      <c r="Y82" s="691"/>
      <c r="Z82" s="691"/>
      <c r="AA82" s="691"/>
      <c r="AB82" s="691"/>
      <c r="AC82" s="691"/>
      <c r="AD82" s="691"/>
      <c r="AG82">
        <f>IF($AJ$96=84,0,
IF(OR(AND(AH82=1,COUNTA(S82:AD82)=0),AND(AH82=0,S82=1,Y82&lt;&gt;""),AND(AH82=0,S82&gt;1,Y82="")),0,1))</f>
        <v>0</v>
      </c>
      <c r="AH82">
        <f>IF(CNGMD_2023_M3_Secc1_Sub2!C1392&gt;1,1,0)</f>
        <v>0</v>
      </c>
    </row>
    <row r="83" spans="1:36" ht="24" customHeight="1">
      <c r="A83" s="338"/>
      <c r="B83" s="73"/>
      <c r="C83" s="316" t="s">
        <v>43</v>
      </c>
      <c r="D83" s="677" t="s">
        <v>2265</v>
      </c>
      <c r="E83" s="677"/>
      <c r="F83" s="677"/>
      <c r="G83" s="677"/>
      <c r="H83" s="677"/>
      <c r="I83" s="677"/>
      <c r="J83" s="677"/>
      <c r="K83" s="677"/>
      <c r="L83" s="677"/>
      <c r="M83" s="677"/>
      <c r="N83" s="677"/>
      <c r="O83" s="677"/>
      <c r="P83" s="677"/>
      <c r="Q83" s="677"/>
      <c r="R83" s="677"/>
      <c r="S83" s="691"/>
      <c r="T83" s="691"/>
      <c r="U83" s="691"/>
      <c r="V83" s="691"/>
      <c r="W83" s="691"/>
      <c r="X83" s="691"/>
      <c r="Y83" s="691"/>
      <c r="Z83" s="691"/>
      <c r="AA83" s="691"/>
      <c r="AB83" s="691"/>
      <c r="AC83" s="691"/>
      <c r="AD83" s="691"/>
      <c r="AG83">
        <f t="shared" si="0"/>
        <v>0</v>
      </c>
    </row>
    <row r="84" spans="1:36">
      <c r="A84" s="338"/>
      <c r="B84" s="73"/>
      <c r="C84" s="316" t="s">
        <v>47</v>
      </c>
      <c r="D84" s="677" t="s">
        <v>2907</v>
      </c>
      <c r="E84" s="677"/>
      <c r="F84" s="677"/>
      <c r="G84" s="677"/>
      <c r="H84" s="677"/>
      <c r="I84" s="677"/>
      <c r="J84" s="677"/>
      <c r="K84" s="677"/>
      <c r="L84" s="677"/>
      <c r="M84" s="677"/>
      <c r="N84" s="677"/>
      <c r="O84" s="677"/>
      <c r="P84" s="677"/>
      <c r="Q84" s="677"/>
      <c r="R84" s="677"/>
      <c r="S84" s="691"/>
      <c r="T84" s="691"/>
      <c r="U84" s="691"/>
      <c r="V84" s="691"/>
      <c r="W84" s="691"/>
      <c r="X84" s="691"/>
      <c r="Y84" s="691"/>
      <c r="Z84" s="691"/>
      <c r="AA84" s="691"/>
      <c r="AB84" s="691"/>
      <c r="AC84" s="691"/>
      <c r="AD84" s="691"/>
      <c r="AG84">
        <f t="shared" si="0"/>
        <v>0</v>
      </c>
    </row>
    <row r="85" spans="1:36">
      <c r="A85" s="338"/>
      <c r="B85" s="73"/>
      <c r="C85" s="316" t="s">
        <v>51</v>
      </c>
      <c r="D85" s="677" t="s">
        <v>2267</v>
      </c>
      <c r="E85" s="677"/>
      <c r="F85" s="677"/>
      <c r="G85" s="677"/>
      <c r="H85" s="677"/>
      <c r="I85" s="677"/>
      <c r="J85" s="677"/>
      <c r="K85" s="677"/>
      <c r="L85" s="677"/>
      <c r="M85" s="677"/>
      <c r="N85" s="677"/>
      <c r="O85" s="677"/>
      <c r="P85" s="677"/>
      <c r="Q85" s="677"/>
      <c r="R85" s="677"/>
      <c r="S85" s="691"/>
      <c r="T85" s="691"/>
      <c r="U85" s="691"/>
      <c r="V85" s="691"/>
      <c r="W85" s="691"/>
      <c r="X85" s="691"/>
      <c r="Y85" s="691"/>
      <c r="Z85" s="691"/>
      <c r="AA85" s="691"/>
      <c r="AB85" s="691"/>
      <c r="AC85" s="691"/>
      <c r="AD85" s="691"/>
      <c r="AG85">
        <f t="shared" si="0"/>
        <v>0</v>
      </c>
    </row>
    <row r="86" spans="1:36">
      <c r="A86" s="342"/>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row>
    <row r="87" spans="1:36" ht="45" customHeight="1">
      <c r="A87" s="342"/>
      <c r="B87" s="128"/>
      <c r="C87" s="949" t="s">
        <v>2268</v>
      </c>
      <c r="D87" s="949"/>
      <c r="E87" s="949"/>
      <c r="F87" s="950"/>
      <c r="G87" s="694"/>
      <c r="H87" s="701"/>
      <c r="I87" s="701"/>
      <c r="J87" s="701"/>
      <c r="K87" s="701"/>
      <c r="L87" s="701"/>
      <c r="M87" s="701"/>
      <c r="N87" s="701"/>
      <c r="O87" s="701"/>
      <c r="P87" s="701"/>
      <c r="Q87" s="701"/>
      <c r="R87" s="701"/>
      <c r="S87" s="701"/>
      <c r="T87" s="701"/>
      <c r="U87" s="701"/>
      <c r="V87" s="701"/>
      <c r="W87" s="701"/>
      <c r="X87" s="701"/>
      <c r="Y87" s="701"/>
      <c r="Z87" s="701"/>
      <c r="AA87" s="701"/>
      <c r="AB87" s="701"/>
      <c r="AC87" s="701"/>
      <c r="AD87" s="695"/>
      <c r="AG87">
        <f>IF(S85=1,1,0)</f>
        <v>0</v>
      </c>
    </row>
    <row r="88" spans="1:36">
      <c r="A88" s="342"/>
      <c r="B88" s="128"/>
      <c r="C88" s="150"/>
      <c r="D88" s="150"/>
      <c r="E88" s="150"/>
      <c r="F88" s="150"/>
      <c r="G88" s="150"/>
      <c r="H88" s="150"/>
      <c r="I88" s="150"/>
      <c r="J88" s="150"/>
      <c r="K88" s="150"/>
      <c r="L88" s="150"/>
      <c r="M88" s="150"/>
      <c r="N88" s="150"/>
      <c r="O88" s="150"/>
      <c r="P88" s="150"/>
      <c r="Q88" s="150"/>
      <c r="R88" s="150"/>
      <c r="S88" s="150"/>
      <c r="T88" s="150"/>
      <c r="U88" s="150"/>
      <c r="V88" s="150"/>
      <c r="W88" s="150"/>
      <c r="X88" s="150"/>
      <c r="Y88" s="150"/>
      <c r="Z88" s="150"/>
      <c r="AA88" s="150"/>
      <c r="AB88" s="150"/>
      <c r="AC88" s="150"/>
      <c r="AD88" s="150"/>
    </row>
    <row r="89" spans="1:36" ht="24" customHeight="1">
      <c r="A89" s="338"/>
      <c r="B89" s="73"/>
      <c r="C89" s="666" t="s">
        <v>109</v>
      </c>
      <c r="D89" s="666"/>
      <c r="E89" s="666"/>
      <c r="F89" s="666"/>
      <c r="G89" s="666"/>
      <c r="H89" s="666"/>
      <c r="I89" s="666"/>
      <c r="J89" s="666"/>
      <c r="K89" s="666"/>
      <c r="L89" s="666"/>
      <c r="M89" s="666"/>
      <c r="N89" s="666"/>
      <c r="O89" s="666"/>
      <c r="P89" s="666"/>
      <c r="Q89" s="666"/>
      <c r="R89" s="666"/>
      <c r="S89" s="666"/>
      <c r="T89" s="666"/>
      <c r="U89" s="666"/>
      <c r="V89" s="666"/>
      <c r="W89" s="666"/>
      <c r="X89" s="666"/>
      <c r="Y89" s="666"/>
      <c r="Z89" s="666"/>
      <c r="AA89" s="666"/>
      <c r="AB89" s="666"/>
      <c r="AC89" s="666"/>
      <c r="AD89" s="666"/>
    </row>
    <row r="90" spans="1:36" ht="60" customHeight="1">
      <c r="A90" s="338"/>
      <c r="B90" s="73"/>
      <c r="C90" s="702"/>
      <c r="D90" s="702"/>
      <c r="E90" s="702"/>
      <c r="F90" s="702"/>
      <c r="G90" s="702"/>
      <c r="H90" s="702"/>
      <c r="I90" s="702"/>
      <c r="J90" s="702"/>
      <c r="K90" s="702"/>
      <c r="L90" s="702"/>
      <c r="M90" s="702"/>
      <c r="N90" s="702"/>
      <c r="O90" s="702"/>
      <c r="P90" s="702"/>
      <c r="Q90" s="702"/>
      <c r="R90" s="702"/>
      <c r="S90" s="702"/>
      <c r="T90" s="702"/>
      <c r="U90" s="702"/>
      <c r="V90" s="702"/>
      <c r="W90" s="702"/>
      <c r="X90" s="702"/>
      <c r="Y90" s="702"/>
      <c r="Z90" s="702"/>
      <c r="AA90" s="702"/>
      <c r="AB90" s="702"/>
      <c r="AC90" s="702"/>
      <c r="AD90" s="702"/>
    </row>
    <row r="91" spans="1:36">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row>
    <row r="92" spans="1:36">
      <c r="B92" s="661" t="str">
        <f>IF(OR(AND(G87="",AG87=1),AND(AG87=0,G87&lt;&gt;"")),"Error: especificar la otra persona servidora pública y/o representante en caso de seleccionar el código ''1'' en el numeral 7","")</f>
        <v/>
      </c>
      <c r="C92" s="661"/>
      <c r="D92" s="661"/>
      <c r="E92" s="661"/>
      <c r="F92" s="661"/>
      <c r="G92" s="661"/>
      <c r="H92" s="661"/>
      <c r="I92" s="661"/>
      <c r="J92" s="661"/>
      <c r="K92" s="661"/>
      <c r="L92" s="661"/>
      <c r="M92" s="661"/>
      <c r="N92" s="661"/>
      <c r="O92" s="661"/>
      <c r="P92" s="661"/>
      <c r="Q92" s="661"/>
      <c r="R92" s="661"/>
      <c r="S92" s="661"/>
      <c r="T92" s="661"/>
      <c r="U92" s="661"/>
      <c r="V92" s="661"/>
      <c r="W92" s="661"/>
      <c r="X92" s="661"/>
      <c r="Y92" s="661"/>
      <c r="Z92" s="661"/>
      <c r="AA92" s="661"/>
      <c r="AB92" s="661"/>
      <c r="AC92" s="661"/>
      <c r="AD92" s="661"/>
    </row>
    <row r="93" spans="1:36">
      <c r="B93" s="661" t="str">
        <f>IF(AND(AH82=1,OR(S82&lt;&gt;"",Y82&lt;&gt;"")),"Error: no puede registrar información en el numeral 4","")</f>
        <v/>
      </c>
      <c r="C93" s="661"/>
      <c r="D93" s="661"/>
      <c r="E93" s="661"/>
      <c r="F93" s="661"/>
      <c r="G93" s="661"/>
      <c r="H93" s="661"/>
      <c r="I93" s="661"/>
      <c r="J93" s="661"/>
      <c r="K93" s="661"/>
      <c r="L93" s="661"/>
      <c r="M93" s="661"/>
      <c r="N93" s="661"/>
      <c r="O93" s="661"/>
      <c r="P93" s="661"/>
      <c r="Q93" s="661"/>
      <c r="R93" s="661"/>
      <c r="S93" s="661"/>
      <c r="T93" s="661"/>
      <c r="U93" s="661"/>
      <c r="V93" s="661"/>
      <c r="W93" s="661"/>
      <c r="X93" s="661"/>
      <c r="Y93" s="661"/>
      <c r="Z93" s="661"/>
      <c r="AA93" s="661"/>
      <c r="AB93" s="661"/>
      <c r="AC93" s="661"/>
      <c r="AD93" s="661"/>
    </row>
    <row r="94" spans="1:36">
      <c r="B94" s="661"/>
      <c r="C94" s="661"/>
      <c r="D94" s="661"/>
      <c r="E94" s="661"/>
      <c r="F94" s="661"/>
      <c r="G94" s="661"/>
      <c r="H94" s="661"/>
      <c r="I94" s="661"/>
      <c r="J94" s="661"/>
      <c r="K94" s="661"/>
      <c r="L94" s="661"/>
      <c r="M94" s="661"/>
      <c r="N94" s="661"/>
      <c r="O94" s="661"/>
      <c r="P94" s="661"/>
      <c r="Q94" s="661"/>
      <c r="R94" s="661"/>
      <c r="S94" s="661"/>
      <c r="T94" s="661"/>
      <c r="U94" s="661"/>
      <c r="V94" s="661"/>
      <c r="W94" s="661"/>
      <c r="X94" s="661"/>
      <c r="Y94" s="661"/>
      <c r="Z94" s="661"/>
      <c r="AA94" s="661"/>
      <c r="AB94" s="661"/>
      <c r="AC94" s="661"/>
      <c r="AD94" s="661"/>
    </row>
    <row r="95" spans="1:36">
      <c r="B95" s="662" t="str">
        <f>IF(AJ97=0,"","Error: debe completar toda la información en las celdas requeridas")</f>
        <v/>
      </c>
      <c r="C95" s="662"/>
      <c r="D95" s="662"/>
      <c r="E95" s="662"/>
      <c r="F95" s="662"/>
      <c r="G95" s="662"/>
      <c r="H95" s="662"/>
      <c r="I95" s="662"/>
      <c r="J95" s="662"/>
      <c r="K95" s="662"/>
      <c r="L95" s="662"/>
      <c r="M95" s="662"/>
      <c r="N95" s="662"/>
      <c r="O95" s="662"/>
      <c r="P95" s="662"/>
      <c r="Q95" s="662"/>
      <c r="R95" s="662"/>
      <c r="S95" s="662"/>
      <c r="T95" s="662"/>
      <c r="U95" s="662"/>
      <c r="V95" s="662"/>
      <c r="W95" s="662"/>
      <c r="X95" s="662"/>
      <c r="Y95" s="662"/>
      <c r="Z95" s="662"/>
      <c r="AA95" s="662"/>
      <c r="AB95" s="662"/>
      <c r="AC95" s="662"/>
      <c r="AD95" s="662"/>
      <c r="AE95" s="146"/>
      <c r="AH95" t="s">
        <v>8023</v>
      </c>
      <c r="AI95" t="s">
        <v>8024</v>
      </c>
      <c r="AJ95" t="s">
        <v>8025</v>
      </c>
    </row>
    <row r="96" spans="1:36">
      <c r="B96" s="471"/>
      <c r="C96" s="471"/>
      <c r="D96" s="471"/>
      <c r="E96" s="471"/>
      <c r="F96" s="471"/>
      <c r="G96" s="471"/>
      <c r="H96" s="471"/>
      <c r="I96" s="471"/>
      <c r="J96" s="471"/>
      <c r="K96" s="471"/>
      <c r="L96" s="471"/>
      <c r="M96" s="471"/>
      <c r="N96" s="471"/>
      <c r="O96" s="471"/>
      <c r="P96" s="471"/>
      <c r="Q96" s="471"/>
      <c r="R96" s="471"/>
      <c r="S96" s="471"/>
      <c r="T96" s="471"/>
      <c r="U96" s="471"/>
      <c r="V96" s="471"/>
      <c r="W96" s="471"/>
      <c r="X96" s="471"/>
      <c r="Y96" s="471"/>
      <c r="Z96" s="471"/>
      <c r="AA96" s="471"/>
      <c r="AB96" s="471"/>
      <c r="AC96" s="471"/>
      <c r="AD96" s="471"/>
      <c r="AJ96">
        <f>COUNTBLANK(S79:AD85)</f>
        <v>84</v>
      </c>
    </row>
    <row r="97" spans="1:36" ht="15" customHeight="1">
      <c r="A97" s="336" t="s">
        <v>2170</v>
      </c>
      <c r="B97" s="684" t="s">
        <v>2270</v>
      </c>
      <c r="C97" s="684"/>
      <c r="D97" s="684"/>
      <c r="E97" s="684"/>
      <c r="F97" s="684"/>
      <c r="G97" s="684"/>
      <c r="H97" s="684"/>
      <c r="I97" s="684"/>
      <c r="J97" s="684"/>
      <c r="K97" s="684"/>
      <c r="L97" s="684"/>
      <c r="M97" s="684"/>
      <c r="N97" s="684"/>
      <c r="O97" s="684"/>
      <c r="P97" s="684"/>
      <c r="Q97" s="684"/>
      <c r="R97" s="684"/>
      <c r="S97" s="684"/>
      <c r="T97" s="684"/>
      <c r="U97" s="684"/>
      <c r="V97" s="684"/>
      <c r="W97" s="684"/>
      <c r="X97" s="684"/>
      <c r="Y97" s="684"/>
      <c r="Z97" s="684"/>
      <c r="AA97" s="684"/>
      <c r="AB97" s="684"/>
      <c r="AC97" s="684"/>
      <c r="AD97" s="684"/>
      <c r="AJ97">
        <f>SUM(AG79:AG85)</f>
        <v>0</v>
      </c>
    </row>
    <row r="98" spans="1:36" ht="15.75" thickBot="1">
      <c r="A98" s="336"/>
      <c r="B98" s="73"/>
      <c r="C98" s="73"/>
      <c r="D98" s="73"/>
      <c r="E98" s="73"/>
      <c r="F98" s="73"/>
      <c r="G98" s="73"/>
      <c r="H98" s="73"/>
      <c r="I98" s="73"/>
      <c r="J98" s="73"/>
      <c r="K98" s="73"/>
      <c r="L98" s="73"/>
      <c r="M98" s="73"/>
      <c r="N98" s="73"/>
      <c r="O98" s="73"/>
      <c r="P98" s="73"/>
      <c r="Q98" s="73"/>
      <c r="R98" s="73"/>
      <c r="S98" s="73"/>
      <c r="T98" s="73"/>
      <c r="U98" s="73"/>
      <c r="V98" s="73"/>
      <c r="W98" s="73"/>
      <c r="X98" s="73"/>
      <c r="Y98" s="73"/>
      <c r="Z98" s="73"/>
      <c r="AA98" s="73"/>
      <c r="AB98" s="73"/>
      <c r="AC98" s="73"/>
      <c r="AD98" s="73"/>
    </row>
    <row r="99" spans="1:36" ht="15.75" thickBot="1">
      <c r="A99" s="336"/>
      <c r="B99" s="73"/>
      <c r="C99" s="825"/>
      <c r="D99" s="826"/>
      <c r="E99" s="826"/>
      <c r="F99" s="827"/>
      <c r="G99" s="72" t="s">
        <v>2271</v>
      </c>
      <c r="H99" s="73"/>
      <c r="I99" s="73"/>
      <c r="J99" s="73"/>
      <c r="K99" s="73"/>
      <c r="L99" s="73"/>
      <c r="M99" s="73"/>
      <c r="N99" s="73"/>
      <c r="O99" s="73"/>
      <c r="P99" s="73"/>
      <c r="Q99" s="73"/>
      <c r="R99" s="73"/>
      <c r="S99" s="73"/>
      <c r="T99" s="73"/>
      <c r="U99" s="73"/>
      <c r="V99" s="73"/>
      <c r="W99" s="73"/>
      <c r="X99" s="73"/>
      <c r="Y99" s="73"/>
      <c r="Z99" s="73"/>
      <c r="AA99" s="73"/>
      <c r="AB99" s="73"/>
      <c r="AC99" s="73"/>
      <c r="AD99" s="73"/>
    </row>
    <row r="100" spans="1:36">
      <c r="A100" s="336"/>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c r="AA100" s="73"/>
      <c r="AB100" s="73"/>
      <c r="AC100" s="73"/>
      <c r="AD100" s="73"/>
    </row>
    <row r="101" spans="1:36" ht="24" customHeight="1">
      <c r="A101" s="338"/>
      <c r="B101" s="73"/>
      <c r="C101" s="666" t="s">
        <v>109</v>
      </c>
      <c r="D101" s="666"/>
      <c r="E101" s="666"/>
      <c r="F101" s="666"/>
      <c r="G101" s="666"/>
      <c r="H101" s="666"/>
      <c r="I101" s="666"/>
      <c r="J101" s="666"/>
      <c r="K101" s="666"/>
      <c r="L101" s="666"/>
      <c r="M101" s="666"/>
      <c r="N101" s="666"/>
      <c r="O101" s="666"/>
      <c r="P101" s="666"/>
      <c r="Q101" s="666"/>
      <c r="R101" s="666"/>
      <c r="S101" s="666"/>
      <c r="T101" s="666"/>
      <c r="U101" s="666"/>
      <c r="V101" s="666"/>
      <c r="W101" s="666"/>
      <c r="X101" s="666"/>
      <c r="Y101" s="666"/>
      <c r="Z101" s="666"/>
      <c r="AA101" s="666"/>
      <c r="AB101" s="666"/>
      <c r="AC101" s="666"/>
      <c r="AD101" s="666"/>
    </row>
    <row r="102" spans="1:36" ht="60" customHeight="1">
      <c r="A102" s="338"/>
      <c r="B102" s="73"/>
      <c r="C102" s="702"/>
      <c r="D102" s="702"/>
      <c r="E102" s="702"/>
      <c r="F102" s="702"/>
      <c r="G102" s="702"/>
      <c r="H102" s="702"/>
      <c r="I102" s="702"/>
      <c r="J102" s="702"/>
      <c r="K102" s="702"/>
      <c r="L102" s="702"/>
      <c r="M102" s="702"/>
      <c r="N102" s="702"/>
      <c r="O102" s="702"/>
      <c r="P102" s="702"/>
      <c r="Q102" s="702"/>
      <c r="R102" s="702"/>
      <c r="S102" s="702"/>
      <c r="T102" s="702"/>
      <c r="U102" s="702"/>
      <c r="V102" s="702"/>
      <c r="W102" s="702"/>
      <c r="X102" s="702"/>
      <c r="Y102" s="702"/>
      <c r="Z102" s="702"/>
      <c r="AA102" s="702"/>
      <c r="AB102" s="702"/>
      <c r="AC102" s="702"/>
      <c r="AD102" s="702"/>
    </row>
    <row r="103" spans="1:36">
      <c r="B103" s="661" t="str">
        <f>IF(OR(AH103=0,AND(AH103&gt;0,C102&lt;&gt;"")),"","Si registró NS favor de emitir un comentario que explique su uso en la casilla al final de la pregunta")</f>
        <v/>
      </c>
      <c r="C103" s="661"/>
      <c r="D103" s="661"/>
      <c r="E103" s="661"/>
      <c r="F103" s="661"/>
      <c r="G103" s="661"/>
      <c r="H103" s="661"/>
      <c r="I103" s="661"/>
      <c r="J103" s="661"/>
      <c r="K103" s="661"/>
      <c r="L103" s="661"/>
      <c r="M103" s="661"/>
      <c r="N103" s="661"/>
      <c r="O103" s="661"/>
      <c r="P103" s="661"/>
      <c r="Q103" s="661"/>
      <c r="R103" s="661"/>
      <c r="S103" s="661"/>
      <c r="T103" s="661"/>
      <c r="U103" s="661"/>
      <c r="V103" s="661"/>
      <c r="W103" s="661"/>
      <c r="X103" s="661"/>
      <c r="Y103" s="661"/>
      <c r="Z103" s="661"/>
      <c r="AA103" s="661"/>
      <c r="AB103" s="661"/>
      <c r="AC103" s="661"/>
      <c r="AD103" s="661"/>
      <c r="AG103" t="s">
        <v>8062</v>
      </c>
      <c r="AH103">
        <f>COUNTIF(C99,"NS")</f>
        <v>0</v>
      </c>
    </row>
    <row r="104" spans="1:36">
      <c r="B104" s="661"/>
      <c r="C104" s="661"/>
      <c r="D104" s="661"/>
      <c r="E104" s="661"/>
      <c r="F104" s="661"/>
      <c r="G104" s="661"/>
      <c r="H104" s="661"/>
      <c r="I104" s="661"/>
      <c r="J104" s="661"/>
      <c r="K104" s="661"/>
      <c r="L104" s="661"/>
      <c r="M104" s="661"/>
      <c r="N104" s="661"/>
      <c r="O104" s="661"/>
      <c r="P104" s="661"/>
      <c r="Q104" s="661"/>
      <c r="R104" s="661"/>
      <c r="S104" s="661"/>
      <c r="T104" s="661"/>
      <c r="U104" s="661"/>
      <c r="V104" s="661"/>
      <c r="W104" s="661"/>
      <c r="X104" s="661"/>
      <c r="Y104" s="661"/>
      <c r="Z104" s="661"/>
      <c r="AA104" s="661"/>
      <c r="AB104" s="661"/>
      <c r="AC104" s="661"/>
      <c r="AD104" s="661"/>
    </row>
    <row r="105" spans="1:36">
      <c r="B105" s="661"/>
      <c r="C105" s="661"/>
      <c r="D105" s="661"/>
      <c r="E105" s="661"/>
      <c r="F105" s="661"/>
      <c r="G105" s="661"/>
      <c r="H105" s="661"/>
      <c r="I105" s="661"/>
      <c r="J105" s="661"/>
      <c r="K105" s="661"/>
      <c r="L105" s="661"/>
      <c r="M105" s="661"/>
      <c r="N105" s="661"/>
      <c r="O105" s="661"/>
      <c r="P105" s="661"/>
      <c r="Q105" s="661"/>
      <c r="R105" s="661"/>
      <c r="S105" s="661"/>
      <c r="T105" s="661"/>
      <c r="U105" s="661"/>
      <c r="V105" s="661"/>
      <c r="W105" s="661"/>
      <c r="X105" s="661"/>
      <c r="Y105" s="661"/>
      <c r="Z105" s="661"/>
      <c r="AA105" s="661"/>
      <c r="AB105" s="661"/>
      <c r="AC105" s="661"/>
      <c r="AD105" s="661"/>
    </row>
    <row r="106" spans="1:36">
      <c r="B106" s="661"/>
      <c r="C106" s="661"/>
      <c r="D106" s="661"/>
      <c r="E106" s="661"/>
      <c r="F106" s="661"/>
      <c r="G106" s="661"/>
      <c r="H106" s="661"/>
      <c r="I106" s="661"/>
      <c r="J106" s="661"/>
      <c r="K106" s="661"/>
      <c r="L106" s="661"/>
      <c r="M106" s="661"/>
      <c r="N106" s="661"/>
      <c r="O106" s="661"/>
      <c r="P106" s="661"/>
      <c r="Q106" s="661"/>
      <c r="R106" s="661"/>
      <c r="S106" s="661"/>
      <c r="T106" s="661"/>
      <c r="U106" s="661"/>
      <c r="V106" s="661"/>
      <c r="W106" s="661"/>
      <c r="X106" s="661"/>
      <c r="Y106" s="661"/>
      <c r="Z106" s="661"/>
      <c r="AA106" s="661"/>
      <c r="AB106" s="661"/>
      <c r="AC106" s="661"/>
      <c r="AD106" s="661"/>
    </row>
    <row r="107" spans="1:36">
      <c r="B107" s="662" t="str">
        <f>IF(AJ109=0,"","Error: debe completar toda la información requerida")</f>
        <v/>
      </c>
      <c r="C107" s="662"/>
      <c r="D107" s="662"/>
      <c r="E107" s="662"/>
      <c r="F107" s="662"/>
      <c r="G107" s="662"/>
      <c r="H107" s="662"/>
      <c r="I107" s="662"/>
      <c r="J107" s="662"/>
      <c r="K107" s="662"/>
      <c r="L107" s="662"/>
      <c r="M107" s="662"/>
      <c r="N107" s="662"/>
      <c r="O107" s="662"/>
      <c r="P107" s="662"/>
      <c r="Q107" s="662"/>
      <c r="R107" s="662"/>
      <c r="S107" s="662"/>
      <c r="T107" s="662"/>
      <c r="U107" s="662"/>
      <c r="V107" s="662"/>
      <c r="W107" s="662"/>
      <c r="X107" s="662"/>
      <c r="Y107" s="662"/>
      <c r="Z107" s="662"/>
      <c r="AA107" s="662"/>
      <c r="AB107" s="662"/>
      <c r="AC107" s="662"/>
      <c r="AD107" s="662"/>
      <c r="AE107" s="146"/>
      <c r="AH107" t="s">
        <v>8023</v>
      </c>
      <c r="AI107" t="s">
        <v>8024</v>
      </c>
      <c r="AJ107" t="s">
        <v>8025</v>
      </c>
    </row>
    <row r="108" spans="1:36">
      <c r="B108" s="471"/>
      <c r="C108" s="471"/>
      <c r="D108" s="471"/>
      <c r="E108" s="471"/>
      <c r="F108" s="471"/>
      <c r="G108" s="471"/>
      <c r="H108" s="471"/>
      <c r="I108" s="471"/>
      <c r="J108" s="471"/>
      <c r="K108" s="471"/>
      <c r="L108" s="471"/>
      <c r="M108" s="471"/>
      <c r="N108" s="471"/>
      <c r="O108" s="471"/>
      <c r="P108" s="471"/>
      <c r="Q108" s="471"/>
      <c r="R108" s="471"/>
      <c r="S108" s="471"/>
      <c r="T108" s="471"/>
      <c r="U108" s="471"/>
      <c r="V108" s="471"/>
      <c r="W108" s="471"/>
      <c r="X108" s="471"/>
      <c r="Y108" s="471"/>
      <c r="Z108" s="471"/>
      <c r="AA108" s="471"/>
      <c r="AB108" s="471"/>
      <c r="AC108" s="471"/>
      <c r="AD108" s="471"/>
      <c r="AJ108">
        <f>COUNTBLANK(P96:AD98)</f>
        <v>45</v>
      </c>
    </row>
    <row r="109" spans="1:36" ht="36" customHeight="1">
      <c r="A109" s="336" t="s">
        <v>432</v>
      </c>
      <c r="B109" s="684" t="s">
        <v>2968</v>
      </c>
      <c r="C109" s="684"/>
      <c r="D109" s="684"/>
      <c r="E109" s="684"/>
      <c r="F109" s="684"/>
      <c r="G109" s="684"/>
      <c r="H109" s="684"/>
      <c r="I109" s="684"/>
      <c r="J109" s="684"/>
      <c r="K109" s="684"/>
      <c r="L109" s="684"/>
      <c r="M109" s="684"/>
      <c r="N109" s="684"/>
      <c r="O109" s="684"/>
      <c r="P109" s="684"/>
      <c r="Q109" s="684"/>
      <c r="R109" s="684"/>
      <c r="S109" s="684"/>
      <c r="T109" s="684"/>
      <c r="U109" s="684"/>
      <c r="V109" s="684"/>
      <c r="W109" s="684"/>
      <c r="X109" s="684"/>
      <c r="Y109" s="684"/>
      <c r="Z109" s="684"/>
      <c r="AA109" s="684"/>
      <c r="AB109" s="684"/>
      <c r="AC109" s="684"/>
      <c r="AD109" s="684"/>
    </row>
    <row r="110" spans="1:36" ht="24" customHeight="1">
      <c r="A110" s="336"/>
      <c r="B110" s="174"/>
      <c r="C110" s="693" t="s">
        <v>3175</v>
      </c>
      <c r="D110" s="693"/>
      <c r="E110" s="693"/>
      <c r="F110" s="693"/>
      <c r="G110" s="693"/>
      <c r="H110" s="693"/>
      <c r="I110" s="693"/>
      <c r="J110" s="693"/>
      <c r="K110" s="693"/>
      <c r="L110" s="693"/>
      <c r="M110" s="693"/>
      <c r="N110" s="693"/>
      <c r="O110" s="693"/>
      <c r="P110" s="693"/>
      <c r="Q110" s="693"/>
      <c r="R110" s="693"/>
      <c r="S110" s="693"/>
      <c r="T110" s="693"/>
      <c r="U110" s="693"/>
      <c r="V110" s="693"/>
      <c r="W110" s="693"/>
      <c r="X110" s="693"/>
      <c r="Y110" s="693"/>
      <c r="Z110" s="693"/>
      <c r="AA110" s="693"/>
      <c r="AB110" s="693"/>
      <c r="AC110" s="693"/>
      <c r="AD110" s="693"/>
      <c r="AG110">
        <f>IF(I35&gt;2021,1,0)</f>
        <v>0</v>
      </c>
    </row>
    <row r="111" spans="1:36" ht="36" customHeight="1">
      <c r="A111" s="336"/>
      <c r="B111" s="174"/>
      <c r="C111" s="667" t="s">
        <v>2969</v>
      </c>
      <c r="D111" s="667"/>
      <c r="E111" s="667"/>
      <c r="F111" s="667"/>
      <c r="G111" s="667"/>
      <c r="H111" s="667"/>
      <c r="I111" s="667"/>
      <c r="J111" s="667"/>
      <c r="K111" s="667"/>
      <c r="L111" s="667"/>
      <c r="M111" s="667"/>
      <c r="N111" s="667"/>
      <c r="O111" s="667"/>
      <c r="P111" s="667"/>
      <c r="Q111" s="667"/>
      <c r="R111" s="667"/>
      <c r="S111" s="667"/>
      <c r="T111" s="667"/>
      <c r="U111" s="667"/>
      <c r="V111" s="667"/>
      <c r="W111" s="667"/>
      <c r="X111" s="667"/>
      <c r="Y111" s="667"/>
      <c r="Z111" s="667"/>
      <c r="AA111" s="667"/>
      <c r="AB111" s="667"/>
      <c r="AC111" s="667"/>
      <c r="AD111" s="667"/>
    </row>
    <row r="112" spans="1:36" ht="36" customHeight="1">
      <c r="A112" s="336"/>
      <c r="B112" s="174"/>
      <c r="C112" s="667" t="s">
        <v>2970</v>
      </c>
      <c r="D112" s="667"/>
      <c r="E112" s="667"/>
      <c r="F112" s="667"/>
      <c r="G112" s="667"/>
      <c r="H112" s="667"/>
      <c r="I112" s="667"/>
      <c r="J112" s="667"/>
      <c r="K112" s="667"/>
      <c r="L112" s="667"/>
      <c r="M112" s="667"/>
      <c r="N112" s="667"/>
      <c r="O112" s="667"/>
      <c r="P112" s="667"/>
      <c r="Q112" s="667"/>
      <c r="R112" s="667"/>
      <c r="S112" s="667"/>
      <c r="T112" s="667"/>
      <c r="U112" s="667"/>
      <c r="V112" s="667"/>
      <c r="W112" s="667"/>
      <c r="X112" s="667"/>
      <c r="Y112" s="667"/>
      <c r="Z112" s="667"/>
      <c r="AA112" s="667"/>
      <c r="AB112" s="667"/>
      <c r="AC112" s="667"/>
      <c r="AD112" s="667"/>
    </row>
    <row r="113" spans="1:109" ht="36" customHeight="1">
      <c r="A113" s="336"/>
      <c r="B113" s="174"/>
      <c r="C113" s="666" t="s">
        <v>2971</v>
      </c>
      <c r="D113" s="666"/>
      <c r="E113" s="666"/>
      <c r="F113" s="666"/>
      <c r="G113" s="666"/>
      <c r="H113" s="666"/>
      <c r="I113" s="666"/>
      <c r="J113" s="666"/>
      <c r="K113" s="666"/>
      <c r="L113" s="666"/>
      <c r="M113" s="666"/>
      <c r="N113" s="666"/>
      <c r="O113" s="666"/>
      <c r="P113" s="666"/>
      <c r="Q113" s="666"/>
      <c r="R113" s="666"/>
      <c r="S113" s="666"/>
      <c r="T113" s="666"/>
      <c r="U113" s="666"/>
      <c r="V113" s="666"/>
      <c r="W113" s="666"/>
      <c r="X113" s="666"/>
      <c r="Y113" s="666"/>
      <c r="Z113" s="666"/>
      <c r="AA113" s="666"/>
      <c r="AB113" s="666"/>
      <c r="AC113" s="666"/>
      <c r="AD113" s="666"/>
    </row>
    <row r="114" spans="1:109" ht="24" customHeight="1">
      <c r="A114" s="336"/>
      <c r="B114" s="174"/>
      <c r="C114" s="666" t="s">
        <v>3049</v>
      </c>
      <c r="D114" s="666"/>
      <c r="E114" s="666"/>
      <c r="F114" s="666"/>
      <c r="G114" s="666"/>
      <c r="H114" s="666"/>
      <c r="I114" s="666"/>
      <c r="J114" s="666"/>
      <c r="K114" s="666"/>
      <c r="L114" s="666"/>
      <c r="M114" s="666"/>
      <c r="N114" s="666"/>
      <c r="O114" s="666"/>
      <c r="P114" s="666"/>
      <c r="Q114" s="666"/>
      <c r="R114" s="666"/>
      <c r="S114" s="666"/>
      <c r="T114" s="666"/>
      <c r="U114" s="666"/>
      <c r="V114" s="666"/>
      <c r="W114" s="666"/>
      <c r="X114" s="666"/>
      <c r="Y114" s="666"/>
      <c r="Z114" s="666"/>
      <c r="AA114" s="666"/>
      <c r="AB114" s="666"/>
      <c r="AC114" s="666"/>
      <c r="AD114" s="666"/>
    </row>
    <row r="115" spans="1:109"/>
    <row r="116" spans="1:109" ht="24" customHeight="1">
      <c r="C116" s="692" t="s">
        <v>363</v>
      </c>
      <c r="D116" s="692"/>
      <c r="E116" s="692"/>
      <c r="F116" s="738" t="s">
        <v>1857</v>
      </c>
      <c r="G116" s="738"/>
      <c r="H116" s="699" t="s">
        <v>406</v>
      </c>
      <c r="I116" s="699"/>
      <c r="J116" s="580" t="s">
        <v>2791</v>
      </c>
      <c r="K116" s="580"/>
      <c r="L116" s="580"/>
      <c r="M116" s="580"/>
      <c r="N116" s="580"/>
      <c r="O116" s="580"/>
      <c r="P116" s="580"/>
      <c r="Q116" s="580"/>
      <c r="R116" s="580"/>
      <c r="S116" s="580"/>
      <c r="T116" s="580"/>
      <c r="U116" s="580"/>
      <c r="V116" s="580"/>
      <c r="W116" s="580"/>
      <c r="X116" s="580"/>
      <c r="Y116" s="580"/>
      <c r="Z116" s="580"/>
      <c r="AA116" s="580"/>
      <c r="AB116" s="580"/>
      <c r="AC116" s="580"/>
      <c r="AD116" s="580"/>
    </row>
    <row r="117" spans="1:109" ht="15" customHeight="1">
      <c r="C117" s="692"/>
      <c r="D117" s="692"/>
      <c r="E117" s="692"/>
      <c r="F117" s="738"/>
      <c r="G117" s="738"/>
      <c r="H117" s="699"/>
      <c r="I117" s="699"/>
      <c r="J117" s="699" t="s">
        <v>114</v>
      </c>
      <c r="K117" s="738" t="s">
        <v>115</v>
      </c>
      <c r="L117" s="738" t="s">
        <v>116</v>
      </c>
      <c r="M117" s="721" t="s">
        <v>407</v>
      </c>
      <c r="N117" s="721"/>
      <c r="O117" s="721"/>
      <c r="P117" s="721"/>
      <c r="Q117" s="721"/>
      <c r="R117" s="721"/>
      <c r="S117" s="721"/>
      <c r="T117" s="721"/>
      <c r="U117" s="721"/>
      <c r="V117" s="721"/>
      <c r="W117" s="721"/>
      <c r="X117" s="721"/>
      <c r="Y117" s="721"/>
      <c r="Z117" s="721"/>
      <c r="AA117" s="721"/>
      <c r="AB117" s="721"/>
      <c r="AC117" s="721"/>
      <c r="AD117" s="721"/>
    </row>
    <row r="118" spans="1:109" ht="144" customHeight="1">
      <c r="C118" s="692"/>
      <c r="D118" s="692"/>
      <c r="E118" s="692"/>
      <c r="F118" s="738"/>
      <c r="G118" s="738"/>
      <c r="H118" s="699"/>
      <c r="I118" s="699"/>
      <c r="J118" s="699"/>
      <c r="K118" s="738"/>
      <c r="L118" s="738"/>
      <c r="M118" s="738" t="s">
        <v>2642</v>
      </c>
      <c r="N118" s="738"/>
      <c r="O118" s="738"/>
      <c r="P118" s="738" t="s">
        <v>2788</v>
      </c>
      <c r="Q118" s="738"/>
      <c r="R118" s="738"/>
      <c r="S118" s="738" t="s">
        <v>2643</v>
      </c>
      <c r="T118" s="738"/>
      <c r="U118" s="738"/>
      <c r="V118" s="738" t="s">
        <v>2644</v>
      </c>
      <c r="W118" s="738"/>
      <c r="X118" s="738"/>
      <c r="Y118" s="738" t="s">
        <v>2645</v>
      </c>
      <c r="Z118" s="738"/>
      <c r="AA118" s="738"/>
      <c r="AB118" s="738" t="s">
        <v>408</v>
      </c>
      <c r="AC118" s="738"/>
      <c r="AD118" s="738"/>
      <c r="AG118" s="946" t="s">
        <v>8065</v>
      </c>
      <c r="AH118" s="946"/>
      <c r="AI118" s="946"/>
      <c r="AJ118" s="946"/>
      <c r="AK118" s="947" t="s">
        <v>8066</v>
      </c>
      <c r="AL118" s="947"/>
      <c r="AM118" s="947"/>
      <c r="AN118" s="947"/>
      <c r="AO118" s="948" t="s">
        <v>8067</v>
      </c>
      <c r="AP118" s="948"/>
      <c r="AQ118" s="948"/>
      <c r="AR118" s="948"/>
      <c r="AS118" s="948" t="s">
        <v>8068</v>
      </c>
      <c r="AT118" s="948"/>
      <c r="AU118" s="948"/>
      <c r="AV118" s="948"/>
      <c r="AW118" s="945" t="s">
        <v>2642</v>
      </c>
      <c r="AX118" s="945"/>
      <c r="AY118" s="945"/>
      <c r="AZ118" s="945"/>
      <c r="BA118" s="932" t="s">
        <v>2788</v>
      </c>
      <c r="BB118" s="932"/>
      <c r="BC118" s="932"/>
      <c r="BD118" s="932"/>
      <c r="BE118" s="934" t="s">
        <v>2643</v>
      </c>
      <c r="BF118" s="934"/>
      <c r="BG118" s="934"/>
      <c r="BH118" s="934"/>
      <c r="BI118" s="932" t="s">
        <v>2644</v>
      </c>
      <c r="BJ118" s="932"/>
      <c r="BK118" s="932"/>
      <c r="BL118" s="932"/>
      <c r="BM118" s="934" t="s">
        <v>2645</v>
      </c>
      <c r="BN118" s="934"/>
      <c r="BO118" s="934"/>
      <c r="BP118" s="934"/>
      <c r="BQ118" s="932" t="s">
        <v>8069</v>
      </c>
      <c r="BR118" s="932"/>
      <c r="BS118" s="932"/>
      <c r="BT118" s="932"/>
      <c r="BU118" s="738" t="s">
        <v>2642</v>
      </c>
      <c r="BV118" s="738"/>
      <c r="BW118" s="738"/>
      <c r="BX118" s="738" t="s">
        <v>2788</v>
      </c>
      <c r="BY118" s="738"/>
      <c r="BZ118" s="738"/>
      <c r="CA118" s="738" t="s">
        <v>2643</v>
      </c>
      <c r="CB118" s="738"/>
      <c r="CC118" s="738"/>
      <c r="CD118" s="738" t="s">
        <v>2644</v>
      </c>
      <c r="CE118" s="738"/>
      <c r="CF118" s="738"/>
      <c r="CG118" s="738" t="s">
        <v>2645</v>
      </c>
      <c r="CH118" s="738"/>
      <c r="CI118" s="738"/>
      <c r="CJ118" s="738" t="s">
        <v>408</v>
      </c>
      <c r="CK118" s="738"/>
      <c r="CL118" s="738"/>
      <c r="CM118" s="343"/>
      <c r="CN118" s="343"/>
      <c r="CO118" s="343"/>
      <c r="CP118" s="343"/>
      <c r="CQ118" s="343"/>
      <c r="CR118" s="343"/>
      <c r="CS118" s="343"/>
      <c r="CT118" s="343"/>
      <c r="CU118" s="343"/>
      <c r="CV118" s="343"/>
      <c r="CW118" s="343"/>
      <c r="CX118" s="343"/>
      <c r="CY118" s="14"/>
      <c r="CZ118" s="14"/>
      <c r="DA118" s="14"/>
      <c r="DB118" s="343"/>
      <c r="DC118" s="343"/>
      <c r="DD118" s="343"/>
      <c r="DE118" s="343"/>
    </row>
    <row r="119" spans="1:109" ht="48" customHeight="1">
      <c r="C119" s="692"/>
      <c r="D119" s="692"/>
      <c r="E119" s="692"/>
      <c r="F119" s="738"/>
      <c r="G119" s="738"/>
      <c r="H119" s="699"/>
      <c r="I119" s="699"/>
      <c r="J119" s="699"/>
      <c r="K119" s="738"/>
      <c r="L119" s="738"/>
      <c r="M119" s="184" t="s">
        <v>205</v>
      </c>
      <c r="N119" s="141" t="s">
        <v>115</v>
      </c>
      <c r="O119" s="141" t="s">
        <v>116</v>
      </c>
      <c r="P119" s="184" t="s">
        <v>205</v>
      </c>
      <c r="Q119" s="141" t="s">
        <v>115</v>
      </c>
      <c r="R119" s="141" t="s">
        <v>116</v>
      </c>
      <c r="S119" s="184" t="s">
        <v>205</v>
      </c>
      <c r="T119" s="141" t="s">
        <v>115</v>
      </c>
      <c r="U119" s="141" t="s">
        <v>116</v>
      </c>
      <c r="V119" s="184" t="s">
        <v>205</v>
      </c>
      <c r="W119" s="141" t="s">
        <v>115</v>
      </c>
      <c r="X119" s="141" t="s">
        <v>116</v>
      </c>
      <c r="Y119" s="184" t="s">
        <v>205</v>
      </c>
      <c r="Z119" s="141" t="s">
        <v>115</v>
      </c>
      <c r="AA119" s="141" t="s">
        <v>116</v>
      </c>
      <c r="AB119" s="184" t="s">
        <v>205</v>
      </c>
      <c r="AC119" s="141" t="s">
        <v>115</v>
      </c>
      <c r="AD119" s="141" t="s">
        <v>116</v>
      </c>
      <c r="AG119" s="185" t="s">
        <v>8061</v>
      </c>
      <c r="AH119" s="185" t="s">
        <v>8062</v>
      </c>
      <c r="AI119" s="185" t="s">
        <v>8063</v>
      </c>
      <c r="AJ119" s="185" t="s">
        <v>8064</v>
      </c>
      <c r="AK119" s="186" t="s">
        <v>8061</v>
      </c>
      <c r="AL119" s="186" t="s">
        <v>8062</v>
      </c>
      <c r="AM119" s="186" t="s">
        <v>8063</v>
      </c>
      <c r="AN119" s="186" t="s">
        <v>8064</v>
      </c>
      <c r="AO119" s="185" t="s">
        <v>8061</v>
      </c>
      <c r="AP119" s="185" t="s">
        <v>8062</v>
      </c>
      <c r="AQ119" s="185" t="s">
        <v>8063</v>
      </c>
      <c r="AR119" s="185" t="s">
        <v>8064</v>
      </c>
      <c r="AS119" s="186" t="s">
        <v>8061</v>
      </c>
      <c r="AT119" s="186" t="s">
        <v>8062</v>
      </c>
      <c r="AU119" s="186" t="s">
        <v>8063</v>
      </c>
      <c r="AV119" s="186" t="s">
        <v>8064</v>
      </c>
      <c r="AW119" s="344"/>
      <c r="AX119" s="344"/>
      <c r="AY119" s="344"/>
      <c r="AZ119" s="344"/>
      <c r="BA119" s="185" t="s">
        <v>8061</v>
      </c>
      <c r="BB119" s="185" t="s">
        <v>8062</v>
      </c>
      <c r="BC119" s="185" t="s">
        <v>8063</v>
      </c>
      <c r="BD119" s="185" t="s">
        <v>8064</v>
      </c>
      <c r="BE119" s="186" t="s">
        <v>8061</v>
      </c>
      <c r="BF119" s="186" t="s">
        <v>8062</v>
      </c>
      <c r="BG119" s="186" t="s">
        <v>8063</v>
      </c>
      <c r="BH119" s="186" t="s">
        <v>8064</v>
      </c>
      <c r="BI119" s="185" t="s">
        <v>8061</v>
      </c>
      <c r="BJ119" s="185" t="s">
        <v>8062</v>
      </c>
      <c r="BK119" s="185" t="s">
        <v>8063</v>
      </c>
      <c r="BL119" s="185" t="s">
        <v>8064</v>
      </c>
      <c r="BM119" s="186" t="s">
        <v>8061</v>
      </c>
      <c r="BN119" s="186" t="s">
        <v>8062</v>
      </c>
      <c r="BO119" s="186" t="s">
        <v>8063</v>
      </c>
      <c r="BP119" s="186" t="s">
        <v>8064</v>
      </c>
      <c r="BQ119" s="185" t="s">
        <v>8061</v>
      </c>
      <c r="BR119" s="185" t="s">
        <v>8062</v>
      </c>
      <c r="BS119" s="185" t="s">
        <v>8063</v>
      </c>
      <c r="BT119" s="185" t="s">
        <v>8064</v>
      </c>
      <c r="BU119" s="184" t="s">
        <v>205</v>
      </c>
      <c r="BV119" s="141" t="s">
        <v>115</v>
      </c>
      <c r="BW119" s="141" t="s">
        <v>116</v>
      </c>
      <c r="BX119" s="184" t="s">
        <v>205</v>
      </c>
      <c r="BY119" s="141" t="s">
        <v>115</v>
      </c>
      <c r="BZ119" s="141" t="s">
        <v>116</v>
      </c>
      <c r="CA119" s="184" t="s">
        <v>205</v>
      </c>
      <c r="CB119" s="141" t="s">
        <v>115</v>
      </c>
      <c r="CC119" s="141" t="s">
        <v>116</v>
      </c>
      <c r="CD119" s="184" t="s">
        <v>205</v>
      </c>
      <c r="CE119" s="141" t="s">
        <v>115</v>
      </c>
      <c r="CF119" s="141" t="s">
        <v>116</v>
      </c>
      <c r="CG119" s="184" t="s">
        <v>205</v>
      </c>
      <c r="CH119" s="141" t="s">
        <v>115</v>
      </c>
      <c r="CI119" s="141" t="s">
        <v>116</v>
      </c>
      <c r="CJ119" s="184" t="s">
        <v>205</v>
      </c>
      <c r="CK119" s="141" t="s">
        <v>115</v>
      </c>
      <c r="CL119" s="141" t="s">
        <v>116</v>
      </c>
      <c r="CM119" s="185"/>
      <c r="CN119" s="185"/>
      <c r="CO119" s="185"/>
      <c r="CP119" s="185"/>
      <c r="CQ119" s="185"/>
      <c r="CR119" s="185"/>
      <c r="CS119" s="185"/>
      <c r="CT119" s="185"/>
      <c r="CU119" s="185"/>
      <c r="CV119" s="185"/>
      <c r="CW119" s="185"/>
      <c r="CX119" s="185"/>
      <c r="CY119" s="185"/>
      <c r="CZ119" s="185"/>
      <c r="DA119" s="185"/>
    </row>
    <row r="120" spans="1:109">
      <c r="C120" s="316" t="s">
        <v>23</v>
      </c>
      <c r="D120" s="677">
        <v>2021</v>
      </c>
      <c r="E120" s="677"/>
      <c r="F120" s="691"/>
      <c r="G120" s="691"/>
      <c r="H120" s="691"/>
      <c r="I120" s="691"/>
      <c r="J120" s="9"/>
      <c r="K120" s="9"/>
      <c r="L120" s="9"/>
      <c r="M120" s="9"/>
      <c r="N120" s="9"/>
      <c r="O120" s="9"/>
      <c r="P120" s="9"/>
      <c r="Q120" s="9"/>
      <c r="R120" s="9"/>
      <c r="S120" s="9"/>
      <c r="T120" s="9"/>
      <c r="U120" s="9"/>
      <c r="V120" s="9"/>
      <c r="W120" s="9"/>
      <c r="X120" s="9"/>
      <c r="Y120" s="9"/>
      <c r="Z120" s="9"/>
      <c r="AA120" s="9"/>
      <c r="AB120" s="9"/>
      <c r="AC120" s="9"/>
      <c r="AD120" s="9"/>
      <c r="AG120" s="66">
        <f>J120</f>
        <v>0</v>
      </c>
      <c r="AH120" s="176">
        <f>COUNTIF(K120:L120,"NS")</f>
        <v>0</v>
      </c>
      <c r="AI120" s="177">
        <f>SUM(K120:L120)</f>
        <v>0</v>
      </c>
      <c r="AJ120" s="187">
        <f>IF($AJ$132=$AH$132, 0,  IF(OR(AND(AG120=0, AH120&gt;0),AND(AG120="NS", AI120&gt;0), AND(AG120="NS", AH120=0, AI120=0)), 1, IF(OR(AND(AG120&gt;0, AH120=2), AND(AG120="NS", AH120=2), AND(AG120="NS", AI120=0, AH120&gt;0), AG120=AI120), 0, 1)))</f>
        <v>0</v>
      </c>
      <c r="AK120" s="188">
        <f>J120</f>
        <v>0</v>
      </c>
      <c r="AL120" s="189">
        <f>COUNTIF(M120,"NS")+COUNTIF(P120,"NS")+COUNTIF(S120,"NS")+COUNTIF(V120,"NS")+COUNTIF(Y120,"NS")+COUNTIF(AB120,"NS")</f>
        <v>0</v>
      </c>
      <c r="AM120" s="190">
        <f>SUM(M120,P120,S120,V120,Y120,AB120)</f>
        <v>0</v>
      </c>
      <c r="AN120" s="191">
        <f>IF($AJ$132=$AH$132, 0, IF(OR(AND(AK120=0,AL120&gt;0), AND(AK120="NS", AM120&gt;0), AND(AK120="NS", AM120=0, AL120=0)), 1, IF(OR(AND(AL120&gt;=2, AM120&lt;AK120), AND(AK120="NS", AM120=0, AL120&gt;0), AK120&lt;=AM120), 0, 1)))</f>
        <v>0</v>
      </c>
      <c r="AO120" s="66">
        <f>K120</f>
        <v>0</v>
      </c>
      <c r="AP120">
        <f>COUNTIF(Q120,"NS")+COUNTIF(T120,"NS")+COUNTIF(W120,"NS")+COUNTIF(Z120,"NS")+COUNTIF(AC120,"NS")+COUNTIF(N120,"NS")</f>
        <v>0</v>
      </c>
      <c r="AQ120">
        <f>SUM(N120,Q120,T120,W120,Z120,AC120)</f>
        <v>0</v>
      </c>
      <c r="AR120" s="191">
        <f>IF($AJ$132=$AH$132, 0, IF(OR(AND(AO120=0,AP120&gt;0), AND(AO120="NS", AQ120&gt;0), AND(AO120="NS", AQ120=0, AP120=0)), 1, IF(OR(AND(AP120&gt;=2, AQ120&lt;AO120), AND(AO120="NS", AQ120=0, AP120&gt;0), AO120&lt;=AQ120), 0, 1)))</f>
        <v>0</v>
      </c>
      <c r="AS120" s="188">
        <f>L120</f>
        <v>0</v>
      </c>
      <c r="AT120" s="192">
        <f>COUNTIF(M120,"NS")+COUNTIF(R120,"NS")+COUNTIF(U120,"NS")+COUNTIF(X120,"NS")+COUNTIF(AA120,"NS")+COUNTIF(AD120,"NS")</f>
        <v>0</v>
      </c>
      <c r="AU120" s="192">
        <f>SUM(O120,R120,U120,X120,AA120,AD120)</f>
        <v>0</v>
      </c>
      <c r="AV120" s="191">
        <f>IF($AJ$132=$AH$132, 0, IF(OR(AND(AS120=0,AT120&gt;0), AND(AS120="NS", AU120&gt;0), AND(AS120="NS", AU120=0, AT120=0)), 1, IF(OR(AND(AT120&gt;=2, AU120&lt;AS120), AND(AS120="NS", AU120=0, AT120&gt;0), AS120&lt;=AU120), 0, 1)))</f>
        <v>0</v>
      </c>
      <c r="AW120" s="345">
        <f>M120</f>
        <v>0</v>
      </c>
      <c r="AX120" s="346">
        <f>COUNTIF(N120:O120,"NS")</f>
        <v>0</v>
      </c>
      <c r="AY120" s="347">
        <f>SUM(N120:O120)</f>
        <v>0</v>
      </c>
      <c r="AZ120" s="187">
        <f>IF($AJ$132=$AH$132, 0,  IF(OR(AND(AW120=0, AX120&gt;0),AND(AW120="NS", AY120&gt;0), AND(AW120="NS", AX120=0, AY120=0)), 1, IF(OR(AND(AW120&gt;0, AX120=2), AND(AW120="NS", AX120=2), AND(AW120="NS", AY120=0, AX120&gt;0), AW120=AY120), 0, 1)))</f>
        <v>0</v>
      </c>
      <c r="BA120" s="66">
        <f>P120</f>
        <v>0</v>
      </c>
      <c r="BB120" s="176">
        <f>COUNTIF(Q120:R120,"NS")</f>
        <v>0</v>
      </c>
      <c r="BC120" s="177">
        <f>SUM(Q120:R120)</f>
        <v>0</v>
      </c>
      <c r="BD120" s="187">
        <f>IF($AJ$132=$AH$132, 0,  IF(OR(AND(BA120=0, BB120&gt;0),AND(BA120="NS", BC120&gt;0), AND(BA120="NS", BB120=0, BC120=0)), 1, IF(OR(AND(BA120&gt;0, BB120=2), AND(BA120="NS", BB120=2), AND(BA120="NS", BC120=0, BB120&gt;0), BA120=BC120), 0, 1)))</f>
        <v>0</v>
      </c>
      <c r="BE120" s="188">
        <f>S120</f>
        <v>0</v>
      </c>
      <c r="BF120" s="178">
        <f>COUNTIF(T120:U120,"NS")</f>
        <v>0</v>
      </c>
      <c r="BG120" s="190">
        <f>SUM(T120:U120)</f>
        <v>0</v>
      </c>
      <c r="BH120" s="187">
        <f>IF($AJ$132=$AH$132, 0,  IF(OR(AND(BE120=0, BF120&gt;0),AND(BE120="NS", BG120&gt;0), AND(BE120="NS", BF120=0, BG120=0)), 1, IF(OR(AND(BE120&gt;0, BF120=2), AND(BE120="NS", BF120=2), AND(BE120="NS", BG120=0, BF120&gt;0), BE120=BG120), 0, 1)))</f>
        <v>0</v>
      </c>
      <c r="BI120" s="66">
        <f>V120</f>
        <v>0</v>
      </c>
      <c r="BJ120" s="176">
        <f>COUNTIF(W120:X120,"NS")</f>
        <v>0</v>
      </c>
      <c r="BK120" s="177">
        <f>SUM(W120:X120)</f>
        <v>0</v>
      </c>
      <c r="BL120" s="187">
        <f>IF($AJ$132=$AH$132, 0,  IF(OR(AND(BI120=0, BJ120&gt;0),AND(BI120="NS", BK120&gt;0), AND(BI120="NS", BJ120=0, BK120=0)), 1, IF(OR(AND(BI120&gt;0, BJ120=2), AND(BI120="NS", BJ120=2), AND(BI120="NS", BK120=0, BJ120&gt;0), BI120=BK120), 0, 1)))</f>
        <v>0</v>
      </c>
      <c r="BM120" s="188">
        <f>Y120</f>
        <v>0</v>
      </c>
      <c r="BN120" s="178">
        <f>COUNTIF(Z120:AA120,"NS")</f>
        <v>0</v>
      </c>
      <c r="BO120" s="190">
        <f>SUM(Z120:AA120)</f>
        <v>0</v>
      </c>
      <c r="BP120" s="187">
        <f>IF($AJ$132=$AH$132, 0,  IF(OR(AND(BM120=0, BN120&gt;0),AND(BM120="NS", BO120&gt;0), AND(BM120="NS", BN120=0, BO120=0)), 1, IF(OR(AND(BM120&gt;0, BN120=2), AND(BM120="NS", BN120=2), AND(BM120="NS", BO120=0, BN120&gt;0), BM120=BO120), 0, 1)))</f>
        <v>0</v>
      </c>
      <c r="BQ120" s="66">
        <f>AB120</f>
        <v>0</v>
      </c>
      <c r="BR120" s="176">
        <f>COUNTIF(AC120:AD120,"NS")</f>
        <v>0</v>
      </c>
      <c r="BS120" s="177">
        <f>SUM(AC120:AD120)</f>
        <v>0</v>
      </c>
      <c r="BT120" s="187">
        <f>IF($AJ$132=$AH$132, 0,  IF(OR(AND(BQ120=0, BR120&gt;0),AND(BQ120="NS", BS120&gt;0), AND(BQ120="NS", BR120=0, BS120=0)), 1, IF(OR(AND(BQ120&gt;0, BR120=2), AND(BQ120="NS", BR120=2), AND(BQ120="NS", BS120=0, BR120&gt;0), BQ120=BS120), 0, 1)))</f>
        <v>0</v>
      </c>
      <c r="BU120" s="201">
        <f>IF($AJ$132=$AH$132,0,
IF(OR(AND($J120="NS",M120&lt;&gt;"NA",OR(M120="NS",M120=0)),AND($J120="NA",M120&lt;&gt;"NS",OR(M120="NA",M120=0))),0,
IF(OR(AND($J120&lt;&gt;"NS",$J120&lt;&gt;"NA",M120&lt;&gt;"NS",M120&lt;&gt;"NA",M120&gt;$J120),
AND(M120&gt;0,OR($J120="NS",$J120="NA")),
AND($J120&lt;&gt;"NS",$J120&lt;&gt;"NA",$J120&gt;=0,M120="NA"),
AND($J120&lt;&gt;"NS",$J120&lt;&gt;"NA",$J120=0,M120="NS")),1,0)))</f>
        <v>0</v>
      </c>
      <c r="BV120" s="201">
        <f>IF($AJ$2621=$AH$2621,0,
IF(OR(AND($K120="NS",N120&lt;&gt;"NA",OR(N120="NS",N120=0)),AND($K120="NA",N120&lt;&gt;"NS",OR(N120="NA",N120=0))),0,
IF(OR(AND($K120&lt;&gt;"NS",$K120&lt;&gt;"NA",N120&lt;&gt;"NS",N120&lt;&gt;"NA",N120&gt;$K120),
AND(N120&gt;0,OR($K120="NS",$K120="NA")),
AND($K120&lt;&gt;"NS",$K120&lt;&gt;"NA",$K120&gt;=0,N120="NA"),
AND($K120&lt;&gt;"NS",$K120&lt;&gt;"NA",$K120=0,N120="NS")),1,0)))</f>
        <v>0</v>
      </c>
      <c r="BW120" s="201">
        <f>IF($AL$2621=$AH$2621,0,
IF(OR(AND($L120="NS",O120&lt;&gt;"NA",OR(O120="NS",O120=0)),AND($L120="NA",O120&lt;&gt;"NS",OR(O120="NA",O120=0))),0,
IF(OR(AND($L120&lt;&gt;"NS",$L120&lt;&gt;"NA",O120&lt;&gt;"NS",O120&lt;&gt;"NA",O120&gt;$L120),
AND(O120&gt;0,OR($L120="NS",$L120="NA")),
AND($L120&lt;&gt;"NS",$L120&lt;&gt;"NA",$L120&gt;=0,O120="NA"),
AND($L120&lt;&gt;"NS",$L120&lt;&gt;"NA",$L120=0,O120="NS")),1,0)))</f>
        <v>0</v>
      </c>
      <c r="BX120" s="201">
        <f>IF($AJ$132=$AH$132,0,
IF(OR(AND($J120="NS",P120&lt;&gt;"NA",OR(P120="NS",P120=0)),AND($J120="NA",P120&lt;&gt;"NS",OR(P120="NA",P120=0))),0,
IF(OR(AND($J120&lt;&gt;"NS",$J120&lt;&gt;"NA",P120&lt;&gt;"NS",P120&lt;&gt;"NA",P120&gt;$J120),
AND(P120&gt;0,OR($J120="NS",$J120="NA")),
AND($J120&lt;&gt;"NS",$J120&lt;&gt;"NA",$J120&gt;=0,P120="NA"),
AND($J120&lt;&gt;"NS",$J120&lt;&gt;"NA",$J120=0,P120="NS")),1,0)))</f>
        <v>0</v>
      </c>
      <c r="BY120" s="201">
        <f>IF($AJ$2621=$AH$2621,0,
IF(OR(AND($K120="NS",Q120&lt;&gt;"NA",OR(Q120="NS",Q120=0)),AND($K120="NA",Q120&lt;&gt;"NS",OR(Q120="NA",Q120=0))),0,
IF(OR(AND($K120&lt;&gt;"NS",$K120&lt;&gt;"NA",Q120&lt;&gt;"NS",Q120&lt;&gt;"NA",Q120&gt;$K120),
AND(Q120&gt;0,OR($K120="NS",$K120="NA")),
AND($K120&lt;&gt;"NS",$K120&lt;&gt;"NA",$K120&gt;=0,Q120="NA"),
AND($K120&lt;&gt;"NS",$K120&lt;&gt;"NA",$K120=0,Q120="NS")),1,0)))</f>
        <v>0</v>
      </c>
      <c r="BZ120" s="201">
        <f>IF($AL$2621=$AH$2621,0,
IF(OR(AND($L120="NS",R120&lt;&gt;"NA",OR(R120="NS",R120=0)),AND($L120="NA",R120&lt;&gt;"NS",OR(R120="NA",R120=0))),0,
IF(OR(AND($L120&lt;&gt;"NS",$L120&lt;&gt;"NA",R120&lt;&gt;"NS",R120&lt;&gt;"NA",R120&gt;$L120),
AND(R120&gt;0,OR($L120="NS",$L120="NA")),
AND($L120&lt;&gt;"NS",$L120&lt;&gt;"NA",$L120&gt;=0,R120="NA"),
AND($L120&lt;&gt;"NS",$L120&lt;&gt;"NA",$L120=0,R120="NS")),1,0)))</f>
        <v>0</v>
      </c>
      <c r="CA120" s="201">
        <f>IF($AJ$132=$AH$132,0,
IF(OR(AND($J120="NS",S120&lt;&gt;"NA",OR(S120="NS",S120=0)),AND($J120="NA",S120&lt;&gt;"NS",OR(S120="NA",S120=0))),0,
IF(OR(AND($J120&lt;&gt;"NS",$J120&lt;&gt;"NA",S120&lt;&gt;"NS",S120&lt;&gt;"NA",S120&gt;$J120),
AND(S120&gt;0,OR($J120="NS",$J120="NA")),
AND($J120&lt;&gt;"NS",$J120&lt;&gt;"NA",$J120&gt;=0,S120="NA"),
AND($J120&lt;&gt;"NS",$J120&lt;&gt;"NA",$J120=0,S120="NS")),1,0)))</f>
        <v>0</v>
      </c>
      <c r="CB120" s="201">
        <f>IF($AJ$2621=$AH$2621,0,
IF(OR(AND($K120="NS",T120&lt;&gt;"NA",OR(T120="NS",T120=0)),AND($K120="NA",T120&lt;&gt;"NS",OR(T120="NA",T120=0))),0,
IF(OR(AND($K120&lt;&gt;"NS",$K120&lt;&gt;"NA",T120&lt;&gt;"NS",T120&lt;&gt;"NA",T120&gt;$K120),
AND(T120&gt;0,OR($K120="NS",$K120="NA")),
AND($K120&lt;&gt;"NS",$K120&lt;&gt;"NA",$K120&gt;=0,T120="NA"),
AND($K120&lt;&gt;"NS",$K120&lt;&gt;"NA",$K120=0,T120="NS")),1,0)))</f>
        <v>0</v>
      </c>
      <c r="CC120" s="201">
        <f>IF($AL$2621=$AH$2621,0,
IF(OR(AND($L120="NS",U120&lt;&gt;"NA",OR(U120="NS",U120=0)),AND($L120="NA",U120&lt;&gt;"NS",OR(U120="NA",U120=0))),0,
IF(OR(AND($L120&lt;&gt;"NS",$L120&lt;&gt;"NA",U120&lt;&gt;"NS",U120&lt;&gt;"NA",U120&gt;$L120),
AND(U120&gt;0,OR($L120="NS",$L120="NA")),
AND($L120&lt;&gt;"NS",$L120&lt;&gt;"NA",$L120&gt;=0,U120="NA"),
AND($L120&lt;&gt;"NS",$L120&lt;&gt;"NA",$L120=0,U120="NS")),1,0)))</f>
        <v>0</v>
      </c>
      <c r="CD120" s="201">
        <f>IF($AJ$132=$AH$132,0,
IF(OR(AND($J120="NS",V120&lt;&gt;"NA",OR(V120="NS",V120=0)),AND($J120="NA",V120&lt;&gt;"NS",OR(V120="NA",V120=0))),0,
IF(OR(AND($J120&lt;&gt;"NS",$J120&lt;&gt;"NA",V120&lt;&gt;"NS",V120&lt;&gt;"NA",V120&gt;$J120),
AND(V120&gt;0,OR($J120="NS",$J120="NA")),
AND($J120&lt;&gt;"NS",$J120&lt;&gt;"NA",$J120&gt;=0,V120="NA"),
AND($J120&lt;&gt;"NS",$J120&lt;&gt;"NA",$J120=0,V120="NS")),1,0)))</f>
        <v>0</v>
      </c>
      <c r="CE120" s="201">
        <f>IF($AJ$2621=$AH$2621,0,
IF(OR(AND($K120="NS",W120&lt;&gt;"NA",OR(W120="NS",W120=0)),AND($K120="NA",W120&lt;&gt;"NS",OR(W120="NA",W120=0))),0,
IF(OR(AND($K120&lt;&gt;"NS",$K120&lt;&gt;"NA",W120&lt;&gt;"NS",W120&lt;&gt;"NA",W120&gt;$K120),
AND(W120&gt;0,OR($K120="NS",$K120="NA")),
AND($K120&lt;&gt;"NS",$K120&lt;&gt;"NA",$K120&gt;=0,W120="NA"),
AND($K120&lt;&gt;"NS",$K120&lt;&gt;"NA",$K120=0,W120="NS")),1,0)))</f>
        <v>0</v>
      </c>
      <c r="CF120" s="201">
        <f>IF($AL$2621=$AH$2621,0,
IF(OR(AND($L120="NS",X120&lt;&gt;"NA",OR(X120="NS",X120=0)),AND($L120="NA",X120&lt;&gt;"NS",OR(X120="NA",X120=0))),0,
IF(OR(AND($L120&lt;&gt;"NS",$L120&lt;&gt;"NA",X120&lt;&gt;"NS",X120&lt;&gt;"NA",X120&gt;$L120),
AND(X120&gt;0,OR($L120="NS",$L120="NA")),
AND($L120&lt;&gt;"NS",$L120&lt;&gt;"NA",$L120&gt;=0,X120="NA"),
AND($L120&lt;&gt;"NS",$L120&lt;&gt;"NA",$L120=0,X120="NS")),1,0)))</f>
        <v>0</v>
      </c>
      <c r="CG120" s="201">
        <f>IF($AJ$132=$AH$132,0,
IF(OR(AND($J120="NS",Y120&lt;&gt;"NA",OR(Y120="NS",Y120=0)),AND($J120="NA",Y120&lt;&gt;"NS",OR(Y120="NA",Y120=0))),0,
IF(OR(AND($J120&lt;&gt;"NS",$J120&lt;&gt;"NA",Y120&lt;&gt;"NS",Y120&lt;&gt;"NA",Y120&gt;$J120),
AND(Y120&gt;0,OR($J120="NS",$J120="NA")),
AND($J120&lt;&gt;"NS",$J120&lt;&gt;"NA",$J120&gt;=0,Y120="NA"),
AND($J120&lt;&gt;"NS",$J120&lt;&gt;"NA",$J120=0,Y120="NS")),1,0)))</f>
        <v>0</v>
      </c>
      <c r="CH120" s="201">
        <f>IF($AJ$2621=$AH$2621,0,
IF(OR(AND($K120="NS",Z120&lt;&gt;"NA",OR(Z120="NS",Z120=0)),AND($K120="NA",Z120&lt;&gt;"NS",OR(Z120="NA",Z120=0))),0,
IF(OR(AND($K120&lt;&gt;"NS",$K120&lt;&gt;"NA",Z120&lt;&gt;"NS",Z120&lt;&gt;"NA",Z120&gt;$K120),
AND(Z120&gt;0,OR($K120="NS",$K120="NA")),
AND($K120&lt;&gt;"NS",$K120&lt;&gt;"NA",$K120&gt;=0,Z120="NA"),
AND($K120&lt;&gt;"NS",$K120&lt;&gt;"NA",$K120=0,Z120="NS")),1,0)))</f>
        <v>0</v>
      </c>
      <c r="CI120" s="201">
        <f>IF($AL$2621=$AH$2621,0,
IF(OR(AND($L120="NS",AA120&lt;&gt;"NA",OR(AA120="NS",AA120=0)),AND($L120="NA",AA120&lt;&gt;"NS",OR(AA120="NA",AA120=0))),0,
IF(OR(AND($L120&lt;&gt;"NS",$L120&lt;&gt;"NA",AA120&lt;&gt;"NS",AA120&lt;&gt;"NA",AA120&gt;$L120),
AND(AA120&gt;0,OR($L120="NS",$L120="NA")),
AND($L120&lt;&gt;"NS",$L120&lt;&gt;"NA",$L120&gt;=0,AA120="NA"),
AND($L120&lt;&gt;"NS",$L120&lt;&gt;"NA",$L120=0,AA120="NS")),1,0)))</f>
        <v>0</v>
      </c>
      <c r="CJ120" s="201">
        <f>IF($AJ$132=$AH$132,0,
IF(OR(AND($J120="NS",AB120&lt;&gt;"NA",OR(AB120="NS",AB120=0)),AND($J120="NA",AB120&lt;&gt;"NS",OR(AB120="NA",AB120=0))),0,
IF(OR(AND($J120&lt;&gt;"NS",$J120&lt;&gt;"NA",AB120&lt;&gt;"NS",AB120&lt;&gt;"NA",AB120&gt;$J120),
AND(AB120&gt;0,OR($J120="NS",$J120="NA")),
AND($J120&lt;&gt;"NS",$J120&lt;&gt;"NA",$J120&gt;=0,AB120="NA"),
AND($J120&lt;&gt;"NS",$J120&lt;&gt;"NA",$J120=0,AB120="NS")),1,0)))</f>
        <v>0</v>
      </c>
      <c r="CK120" s="201">
        <f>IF($AJ$2621=$AH$2621,0,
IF(OR(AND($K120="NS",AC120&lt;&gt;"NA",OR(AC120="NS",AC120=0)),AND($K120="NA",AC120&lt;&gt;"NS",OR(AC120="NA",AC120=0))),0,
IF(OR(AND($K120&lt;&gt;"NS",$K120&lt;&gt;"NA",AC120&lt;&gt;"NS",AC120&lt;&gt;"NA",AC120&gt;$K120),
AND(AC120&gt;0,OR($K120="NS",$K120="NA")),
AND($K120&lt;&gt;"NS",$K120&lt;&gt;"NA",$K120&gt;=0,AC120="NA"),
AND($K120&lt;&gt;"NS",$K120&lt;&gt;"NA",$K120=0,AC120="NS")),1,0)))</f>
        <v>0</v>
      </c>
      <c r="CL120" s="201">
        <f>IF($AL$2621=$AH$2621,0,
IF(OR(AND($L120="NS",AD120&lt;&gt;"NA",OR(AD120="NS",AD120=0)),AND($L120="NA",AD120&lt;&gt;"NS",OR(AD120="NA",AD120=0))),0,
IF(OR(AND($L120&lt;&gt;"NS",$L120&lt;&gt;"NA",AD120&lt;&gt;"NS",AD120&lt;&gt;"NA",AD120&gt;$L120),
AND(AD120&gt;0,OR($L120="NS",$L120="NA")),
AND($L120&lt;&gt;"NS",$L120&lt;&gt;"NA",$L120&gt;=0,AD120="NA"),
AND($L120&lt;&gt;"NS",$L120&lt;&gt;"NA",$L120=0,AD120="NS")),1,0)))</f>
        <v>0</v>
      </c>
    </row>
    <row r="121" spans="1:109">
      <c r="C121" s="348" t="s">
        <v>30</v>
      </c>
      <c r="D121" s="677">
        <v>2022</v>
      </c>
      <c r="E121" s="677"/>
      <c r="F121" s="691"/>
      <c r="G121" s="691"/>
      <c r="H121" s="691"/>
      <c r="I121" s="691"/>
      <c r="J121" s="9"/>
      <c r="K121" s="9"/>
      <c r="L121" s="9"/>
      <c r="M121" s="9"/>
      <c r="N121" s="9"/>
      <c r="O121" s="9"/>
      <c r="P121" s="9"/>
      <c r="Q121" s="9"/>
      <c r="R121" s="9"/>
      <c r="S121" s="9"/>
      <c r="T121" s="9"/>
      <c r="U121" s="9"/>
      <c r="V121" s="9"/>
      <c r="W121" s="9"/>
      <c r="X121" s="9"/>
      <c r="Y121" s="9"/>
      <c r="Z121" s="9"/>
      <c r="AA121" s="9"/>
      <c r="AB121" s="9"/>
      <c r="AC121" s="9"/>
      <c r="AD121" s="9"/>
      <c r="AG121" s="66">
        <f>J121</f>
        <v>0</v>
      </c>
      <c r="AH121" s="176">
        <f>COUNTIF(K121:L121,"NS")</f>
        <v>0</v>
      </c>
      <c r="AI121" s="177">
        <f>SUM(K121:L121)</f>
        <v>0</v>
      </c>
      <c r="AJ121" s="187">
        <f>IF($AJ$132=$AH$132, 0,  IF(OR(AND(AG121=0, AH121&gt;0),AND(AG121="NS", AI121&gt;0), AND(AG121="NS", AH121=0, AI121=0)), 1, IF(OR(AND(AG121&gt;0, AH121=2), AND(AG121="NS", AH121=2), AND(AG121="NS", AI121=0, AH121&gt;0), AG121=AI121), 0, 1)))</f>
        <v>0</v>
      </c>
      <c r="AK121" s="188">
        <f>J121</f>
        <v>0</v>
      </c>
      <c r="AL121" s="189">
        <f>COUNTIF(M121,"NS")+COUNTIF(P121,"NS")+COUNTIF(S121,"NS")+COUNTIF(V121,"NS")+COUNTIF(Y121,"NS")+COUNTIF(AB121,"NS")</f>
        <v>0</v>
      </c>
      <c r="AM121" s="190">
        <f>SUM(M121,P121,S121,V121,Y121,AB121)</f>
        <v>0</v>
      </c>
      <c r="AN121" s="191">
        <f>IF($AJ$132=$AH$132, 0, IF(OR(AND(AK121=0,AL121&gt;0), AND(AK121="NS", AM121&gt;0), AND(AK121="NS", AM121=0, AL121=0)), 1, IF(OR(AND(AL121&gt;=2, AM121&lt;AK121), AND(AK121="NS", AM121=0, AL121&gt;0), AK121&lt;=AM121), 0, 1)))</f>
        <v>0</v>
      </c>
      <c r="AO121" s="66">
        <f>K121</f>
        <v>0</v>
      </c>
      <c r="AP121">
        <f>COUNTIF(Q121,"NS")+COUNTIF(T121,"NS")+COUNTIF(W121,"NS")+COUNTIF(Z121,"NS")+COUNTIF(AC121,"NS")+COUNTIF(N121,"NS")</f>
        <v>0</v>
      </c>
      <c r="AQ121">
        <f>SUM(N121,Q121,T121,W121,Z121,AC121)</f>
        <v>0</v>
      </c>
      <c r="AR121" s="191">
        <f>IF($AJ$132=$AH$132, 0, IF(OR(AND(AO121=0,AP121&gt;0), AND(AO121="NS", AQ121&gt;0), AND(AO121="NS", AQ121=0, AP121=0)), 1, IF(OR(AND(AP121&gt;=2, AQ121&lt;AO121), AND(AO121="NS", AQ121=0, AP121&gt;0), AO121&lt;=AQ121), 0, 1)))</f>
        <v>0</v>
      </c>
      <c r="AS121" s="188">
        <f>L121</f>
        <v>0</v>
      </c>
      <c r="AT121" s="192">
        <f>COUNTIF(M121,"NS")+COUNTIF(R121,"NS")+COUNTIF(U121,"NS")+COUNTIF(X121,"NS")+COUNTIF(AA121,"NS")+COUNTIF(AD121,"NS")</f>
        <v>0</v>
      </c>
      <c r="AU121" s="192">
        <f>SUM(O121,R121,U121,X121,AA121,AD121)</f>
        <v>0</v>
      </c>
      <c r="AV121" s="191">
        <f>IF($AJ$132=$AH$132, 0, IF(OR(AND(AS121=0,AT121&gt;0), AND(AS121="NS", AU121&gt;0), AND(AS121="NS", AU121=0, AT121=0)), 1, IF(OR(AND(AT121&gt;=2, AU121&lt;AS121), AND(AS121="NS", AU121=0, AT121&gt;0), AS121&lt;=AU121), 0, 1)))</f>
        <v>0</v>
      </c>
      <c r="AW121" s="345">
        <f>M121</f>
        <v>0</v>
      </c>
      <c r="AX121" s="346">
        <f>COUNTIF(N121:O121,"NS")</f>
        <v>0</v>
      </c>
      <c r="AY121" s="347">
        <f>SUM(N121:O121)</f>
        <v>0</v>
      </c>
      <c r="AZ121" s="187">
        <f>IF($AJ$132=$AH$132, 0,  IF(OR(AND(AW121=0, AX121&gt;0),AND(AW121="NS", AY121&gt;0), AND(AW121="NS", AX121=0, AY121=0)), 1, IF(OR(AND(AW121&gt;0, AX121=2), AND(AW121="NS", AX121=2), AND(AW121="NS", AY121=0, AX121&gt;0), AW121=AY121), 0, 1)))</f>
        <v>0</v>
      </c>
      <c r="BA121" s="66">
        <f>P121</f>
        <v>0</v>
      </c>
      <c r="BB121" s="176">
        <f>COUNTIF(Q121:R121,"NS")</f>
        <v>0</v>
      </c>
      <c r="BC121" s="177">
        <f>SUM(Q121:R121)</f>
        <v>0</v>
      </c>
      <c r="BD121" s="187">
        <f>IF($AJ$132=$AH$132, 0,  IF(OR(AND(BA121=0, BB121&gt;0),AND(BA121="NS", BC121&gt;0), AND(BA121="NS", BB121=0, BC121=0)), 1, IF(OR(AND(BA121&gt;0, BB121=2), AND(BA121="NS", BB121=2), AND(BA121="NS", BC121=0, BB121&gt;0), BA121=BC121), 0, 1)))</f>
        <v>0</v>
      </c>
      <c r="BE121" s="188">
        <f>S121</f>
        <v>0</v>
      </c>
      <c r="BF121" s="178">
        <f>COUNTIF(T121:U121,"NS")</f>
        <v>0</v>
      </c>
      <c r="BG121" s="190">
        <f>SUM(T121:U121)</f>
        <v>0</v>
      </c>
      <c r="BH121" s="187">
        <f>IF($AJ$132=$AH$132, 0,  IF(OR(AND(BE121=0, BF121&gt;0),AND(BE121="NS", BG121&gt;0), AND(BE121="NS", BF121=0, BG121=0)), 1, IF(OR(AND(BE121&gt;0, BF121=2), AND(BE121="NS", BF121=2), AND(BE121="NS", BG121=0, BF121&gt;0), BE121=BG121), 0, 1)))</f>
        <v>0</v>
      </c>
      <c r="BI121" s="66">
        <f>V121</f>
        <v>0</v>
      </c>
      <c r="BJ121" s="176">
        <f>COUNTIF(W121:X121,"NS")</f>
        <v>0</v>
      </c>
      <c r="BK121" s="177">
        <f>SUM(W121:X121)</f>
        <v>0</v>
      </c>
      <c r="BL121" s="187">
        <f>IF($AJ$132=$AH$132, 0,  IF(OR(AND(BI121=0, BJ121&gt;0),AND(BI121="NS", BK121&gt;0), AND(BI121="NS", BJ121=0, BK121=0)), 1, IF(OR(AND(BI121&gt;0, BJ121=2), AND(BI121="NS", BJ121=2), AND(BI121="NS", BK121=0, BJ121&gt;0), BI121=BK121), 0, 1)))</f>
        <v>0</v>
      </c>
      <c r="BM121" s="188">
        <f>Y121</f>
        <v>0</v>
      </c>
      <c r="BN121" s="178">
        <f>COUNTIF(Z121:AA121,"NS")</f>
        <v>0</v>
      </c>
      <c r="BO121" s="190">
        <f>SUM(Z121:AA121)</f>
        <v>0</v>
      </c>
      <c r="BP121" s="187">
        <f>IF($AJ$132=$AH$132, 0,  IF(OR(AND(BM121=0, BN121&gt;0),AND(BM121="NS", BO121&gt;0), AND(BM121="NS", BN121=0, BO121=0)), 1, IF(OR(AND(BM121&gt;0, BN121=2), AND(BM121="NS", BN121=2), AND(BM121="NS", BO121=0, BN121&gt;0), BM121=BO121), 0, 1)))</f>
        <v>0</v>
      </c>
      <c r="BQ121" s="66">
        <f>AB121</f>
        <v>0</v>
      </c>
      <c r="BR121" s="176">
        <f>COUNTIF(AC121:AD121,"NS")</f>
        <v>0</v>
      </c>
      <c r="BS121" s="177">
        <f>SUM(AC121:AD121)</f>
        <v>0</v>
      </c>
      <c r="BT121" s="187">
        <f>IF($AJ$132=$AH$132, 0,  IF(OR(AND(BQ121=0, BR121&gt;0),AND(BQ121="NS", BS121&gt;0), AND(BQ121="NS", BR121=0, BS121=0)), 1, IF(OR(AND(BQ121&gt;0, BR121=2), AND(BQ121="NS", BR121=2), AND(BQ121="NS", BS121=0, BR121&gt;0), BQ121=BS121), 0, 1)))</f>
        <v>0</v>
      </c>
      <c r="BU121" s="201">
        <f>IF($AJ$132=$AH$132,0,
IF(OR(AND($J121="NS",M121&lt;&gt;"NA",OR(M121="NS",M121=0)),AND($J121="NA",M121&lt;&gt;"NS",OR(M121="NA",M121=0))),0,
IF(OR(AND($J121&lt;&gt;"NS",$J121&lt;&gt;"NA",M121&lt;&gt;"NS",M121&lt;&gt;"NA",M121&gt;$J121),
AND(M121&gt;0,OR($J121="NS",$J121="NA")),
AND($J121&lt;&gt;"NS",$J121&lt;&gt;"NA",$J121&gt;=0,M121="NA"),
AND($J121&lt;&gt;"NS",$J121&lt;&gt;"NA",$J121=0,M121="NS")),1,0)))</f>
        <v>0</v>
      </c>
      <c r="BV121" s="201">
        <f>IF($AJ$2621=$AH$2621,0,
IF(OR(AND($K121="NS",N121&lt;&gt;"NA",OR(N121="NS",N121=0)),AND($K121="NA",N121&lt;&gt;"NS",OR(N121="NA",N121=0))),0,
IF(OR(AND($K121&lt;&gt;"NS",$K121&lt;&gt;"NA",N121&lt;&gt;"NS",N121&lt;&gt;"NA",N121&gt;$K121),
AND(N121&gt;0,OR($K121="NS",$K121="NA")),
AND($K121&lt;&gt;"NS",$K121&lt;&gt;"NA",$K121&gt;=0,N121="NA"),
AND($K121&lt;&gt;"NS",$K121&lt;&gt;"NA",$K121=0,N121="NS")),1,0)))</f>
        <v>0</v>
      </c>
      <c r="BW121" s="201">
        <f>IF($AL$2621=$AH$2621,0,
IF(OR(AND($L121="NS",O121&lt;&gt;"NA",OR(O121="NS",O121=0)),AND($L121="NA",O121&lt;&gt;"NS",OR(O121="NA",O121=0))),0,
IF(OR(AND($L121&lt;&gt;"NS",$L121&lt;&gt;"NA",O121&lt;&gt;"NS",O121&lt;&gt;"NA",O121&gt;$L121),
AND(O121&gt;0,OR($L121="NS",$L121="NA")),
AND($L121&lt;&gt;"NS",$L121&lt;&gt;"NA",$L121&gt;=0,O121="NA"),
AND($L121&lt;&gt;"NS",$L121&lt;&gt;"NA",$L121=0,O121="NS")),1,0)))</f>
        <v>0</v>
      </c>
      <c r="BX121" s="201">
        <f>IF($AJ$132=$AH$132,0,
IF(OR(AND($J121="NS",P121&lt;&gt;"NA",OR(P121="NS",P121=0)),AND($J121="NA",P121&lt;&gt;"NS",OR(P121="NA",P121=0))),0,
IF(OR(AND($J121&lt;&gt;"NS",$J121&lt;&gt;"NA",P121&lt;&gt;"NS",P121&lt;&gt;"NA",P121&gt;$J121),
AND(P121&gt;0,OR($J121="NS",$J121="NA")),
AND($J121&lt;&gt;"NS",$J121&lt;&gt;"NA",$J121&gt;=0,P121="NA"),
AND($J121&lt;&gt;"NS",$J121&lt;&gt;"NA",$J121=0,P121="NS")),1,0)))</f>
        <v>0</v>
      </c>
      <c r="BY121" s="201">
        <f>IF($AJ$2621=$AH$2621,0,
IF(OR(AND($K121="NS",Q121&lt;&gt;"NA",OR(Q121="NS",Q121=0)),AND($K121="NA",Q121&lt;&gt;"NS",OR(Q121="NA",Q121=0))),0,
IF(OR(AND($K121&lt;&gt;"NS",$K121&lt;&gt;"NA",Q121&lt;&gt;"NS",Q121&lt;&gt;"NA",Q121&gt;$K121),
AND(Q121&gt;0,OR($K121="NS",$K121="NA")),
AND($K121&lt;&gt;"NS",$K121&lt;&gt;"NA",$K121&gt;=0,Q121="NA"),
AND($K121&lt;&gt;"NS",$K121&lt;&gt;"NA",$K121=0,Q121="NS")),1,0)))</f>
        <v>0</v>
      </c>
      <c r="BZ121" s="201">
        <f>IF($AL$2621=$AH$2621,0,
IF(OR(AND($L121="NS",R121&lt;&gt;"NA",OR(R121="NS",R121=0)),AND($L121="NA",R121&lt;&gt;"NS",OR(R121="NA",R121=0))),0,
IF(OR(AND($L121&lt;&gt;"NS",$L121&lt;&gt;"NA",R121&lt;&gt;"NS",R121&lt;&gt;"NA",R121&gt;$L121),
AND(R121&gt;0,OR($L121="NS",$L121="NA")),
AND($L121&lt;&gt;"NS",$L121&lt;&gt;"NA",$L121&gt;=0,R121="NA"),
AND($L121&lt;&gt;"NS",$L121&lt;&gt;"NA",$L121=0,R121="NS")),1,0)))</f>
        <v>0</v>
      </c>
      <c r="CA121" s="201">
        <f>IF($AJ$132=$AH$132,0,
IF(OR(AND($J121="NS",S121&lt;&gt;"NA",OR(S121="NS",S121=0)),AND($J121="NA",S121&lt;&gt;"NS",OR(S121="NA",S121=0))),0,
IF(OR(AND($J121&lt;&gt;"NS",$J121&lt;&gt;"NA",S121&lt;&gt;"NS",S121&lt;&gt;"NA",S121&gt;$J121),
AND(S121&gt;0,OR($J121="NS",$J121="NA")),
AND($J121&lt;&gt;"NS",$J121&lt;&gt;"NA",$J121&gt;=0,S121="NA"),
AND($J121&lt;&gt;"NS",$J121&lt;&gt;"NA",$J121=0,S121="NS")),1,0)))</f>
        <v>0</v>
      </c>
      <c r="CB121" s="201">
        <f>IF($AJ$2621=$AH$2621,0,
IF(OR(AND($K121="NS",T121&lt;&gt;"NA",OR(T121="NS",T121=0)),AND($K121="NA",T121&lt;&gt;"NS",OR(T121="NA",T121=0))),0,
IF(OR(AND($K121&lt;&gt;"NS",$K121&lt;&gt;"NA",T121&lt;&gt;"NS",T121&lt;&gt;"NA",T121&gt;$K121),
AND(T121&gt;0,OR($K121="NS",$K121="NA")),
AND($K121&lt;&gt;"NS",$K121&lt;&gt;"NA",$K121&gt;=0,T121="NA"),
AND($K121&lt;&gt;"NS",$K121&lt;&gt;"NA",$K121=0,T121="NS")),1,0)))</f>
        <v>0</v>
      </c>
      <c r="CC121" s="201">
        <f>IF($AL$2621=$AH$2621,0,
IF(OR(AND($L121="NS",U121&lt;&gt;"NA",OR(U121="NS",U121=0)),AND($L121="NA",U121&lt;&gt;"NS",OR(U121="NA",U121=0))),0,
IF(OR(AND($L121&lt;&gt;"NS",$L121&lt;&gt;"NA",U121&lt;&gt;"NS",U121&lt;&gt;"NA",U121&gt;$L121),
AND(U121&gt;0,OR($L121="NS",$L121="NA")),
AND($L121&lt;&gt;"NS",$L121&lt;&gt;"NA",$L121&gt;=0,U121="NA"),
AND($L121&lt;&gt;"NS",$L121&lt;&gt;"NA",$L121=0,U121="NS")),1,0)))</f>
        <v>0</v>
      </c>
      <c r="CD121" s="201">
        <f>IF($AJ$132=$AH$132,0,
IF(OR(AND($J121="NS",V121&lt;&gt;"NA",OR(V121="NS",V121=0)),AND($J121="NA",V121&lt;&gt;"NS",OR(V121="NA",V121=0))),0,
IF(OR(AND($J121&lt;&gt;"NS",$J121&lt;&gt;"NA",V121&lt;&gt;"NS",V121&lt;&gt;"NA",V121&gt;$J121),
AND(V121&gt;0,OR($J121="NS",$J121="NA")),
AND($J121&lt;&gt;"NS",$J121&lt;&gt;"NA",$J121&gt;=0,V121="NA"),
AND($J121&lt;&gt;"NS",$J121&lt;&gt;"NA",$J121=0,V121="NS")),1,0)))</f>
        <v>0</v>
      </c>
      <c r="CE121" s="201">
        <f>IF($AJ$2621=$AH$2621,0,
IF(OR(AND($K121="NS",W121&lt;&gt;"NA",OR(W121="NS",W121=0)),AND($K121="NA",W121&lt;&gt;"NS",OR(W121="NA",W121=0))),0,
IF(OR(AND($K121&lt;&gt;"NS",$K121&lt;&gt;"NA",W121&lt;&gt;"NS",W121&lt;&gt;"NA",W121&gt;$K121),
AND(W121&gt;0,OR($K121="NS",$K121="NA")),
AND($K121&lt;&gt;"NS",$K121&lt;&gt;"NA",$K121&gt;=0,W121="NA"),
AND($K121&lt;&gt;"NS",$K121&lt;&gt;"NA",$K121=0,W121="NS")),1,0)))</f>
        <v>0</v>
      </c>
      <c r="CF121" s="201">
        <f>IF($AL$2621=$AH$2621,0,
IF(OR(AND($L121="NS",X121&lt;&gt;"NA",OR(X121="NS",X121=0)),AND($L121="NA",X121&lt;&gt;"NS",OR(X121="NA",X121=0))),0,
IF(OR(AND($L121&lt;&gt;"NS",$L121&lt;&gt;"NA",X121&lt;&gt;"NS",X121&lt;&gt;"NA",X121&gt;$L121),
AND(X121&gt;0,OR($L121="NS",$L121="NA")),
AND($L121&lt;&gt;"NS",$L121&lt;&gt;"NA",$L121&gt;=0,X121="NA"),
AND($L121&lt;&gt;"NS",$L121&lt;&gt;"NA",$L121=0,X121="NS")),1,0)))</f>
        <v>0</v>
      </c>
      <c r="CG121" s="201">
        <f>IF($AJ$132=$AH$132,0,
IF(OR(AND($J121="NS",Y121&lt;&gt;"NA",OR(Y121="NS",Y121=0)),AND($J121="NA",Y121&lt;&gt;"NS",OR(Y121="NA",Y121=0))),0,
IF(OR(AND($J121&lt;&gt;"NS",$J121&lt;&gt;"NA",Y121&lt;&gt;"NS",Y121&lt;&gt;"NA",Y121&gt;$J121),
AND(Y121&gt;0,OR($J121="NS",$J121="NA")),
AND($J121&lt;&gt;"NS",$J121&lt;&gt;"NA",$J121&gt;=0,Y121="NA"),
AND($J121&lt;&gt;"NS",$J121&lt;&gt;"NA",$J121=0,Y121="NS")),1,0)))</f>
        <v>0</v>
      </c>
      <c r="CH121" s="201">
        <f>IF($AJ$2621=$AH$2621,0,
IF(OR(AND($K121="NS",Z121&lt;&gt;"NA",OR(Z121="NS",Z121=0)),AND($K121="NA",Z121&lt;&gt;"NS",OR(Z121="NA",Z121=0))),0,
IF(OR(AND($K121&lt;&gt;"NS",$K121&lt;&gt;"NA",Z121&lt;&gt;"NS",Z121&lt;&gt;"NA",Z121&gt;$K121),
AND(Z121&gt;0,OR($K121="NS",$K121="NA")),
AND($K121&lt;&gt;"NS",$K121&lt;&gt;"NA",$K121&gt;=0,Z121="NA"),
AND($K121&lt;&gt;"NS",$K121&lt;&gt;"NA",$K121=0,Z121="NS")),1,0)))</f>
        <v>0</v>
      </c>
      <c r="CI121" s="201">
        <f>IF($AL$2621=$AH$2621,0,
IF(OR(AND($L121="NS",AA121&lt;&gt;"NA",OR(AA121="NS",AA121=0)),AND($L121="NA",AA121&lt;&gt;"NS",OR(AA121="NA",AA121=0))),0,
IF(OR(AND($L121&lt;&gt;"NS",$L121&lt;&gt;"NA",AA121&lt;&gt;"NS",AA121&lt;&gt;"NA",AA121&gt;$L121),
AND(AA121&gt;0,OR($L121="NS",$L121="NA")),
AND($L121&lt;&gt;"NS",$L121&lt;&gt;"NA",$L121&gt;=0,AA121="NA"),
AND($L121&lt;&gt;"NS",$L121&lt;&gt;"NA",$L121=0,AA121="NS")),1,0)))</f>
        <v>0</v>
      </c>
      <c r="CJ121" s="201">
        <f>IF($AJ$132=$AH$132,0,
IF(OR(AND($J121="NS",AB121&lt;&gt;"NA",OR(AB121="NS",AB121=0)),AND($J121="NA",AB121&lt;&gt;"NS",OR(AB121="NA",AB121=0))),0,
IF(OR(AND($J121&lt;&gt;"NS",$J121&lt;&gt;"NA",AB121&lt;&gt;"NS",AB121&lt;&gt;"NA",AB121&gt;$J121),
AND(AB121&gt;0,OR($J121="NS",$J121="NA")),
AND($J121&lt;&gt;"NS",$J121&lt;&gt;"NA",$J121&gt;=0,AB121="NA"),
AND($J121&lt;&gt;"NS",$J121&lt;&gt;"NA",$J121=0,AB121="NS")),1,0)))</f>
        <v>0</v>
      </c>
      <c r="CK121" s="201">
        <f>IF($AJ$2621=$AH$2621,0,
IF(OR(AND($K121="NS",AC121&lt;&gt;"NA",OR(AC121="NS",AC121=0)),AND($K121="NA",AC121&lt;&gt;"NS",OR(AC121="NA",AC121=0))),0,
IF(OR(AND($K121&lt;&gt;"NS",$K121&lt;&gt;"NA",AC121&lt;&gt;"NS",AC121&lt;&gt;"NA",AC121&gt;$K121),
AND(AC121&gt;0,OR($K121="NS",$K121="NA")),
AND($K121&lt;&gt;"NS",$K121&lt;&gt;"NA",$K121&gt;=0,AC121="NA"),
AND($K121&lt;&gt;"NS",$K121&lt;&gt;"NA",$K121=0,AC121="NS")),1,0)))</f>
        <v>0</v>
      </c>
      <c r="CL121" s="201">
        <f>IF($AL$2621=$AH$2621,0,
IF(OR(AND($L121="NS",AD121&lt;&gt;"NA",OR(AD121="NS",AD121=0)),AND($L121="NA",AD121&lt;&gt;"NS",OR(AD121="NA",AD121=0))),0,
IF(OR(AND($L121&lt;&gt;"NS",$L121&lt;&gt;"NA",AD121&lt;&gt;"NS",AD121&lt;&gt;"NA",AD121&gt;$L121),
AND(AD121&gt;0,OR($L121="NS",$L121="NA")),
AND($L121&lt;&gt;"NS",$L121&lt;&gt;"NA",$L121&gt;=0,AD121="NA"),
AND($L121&lt;&gt;"NS",$L121&lt;&gt;"NA",$L121=0,AD121="NS")),1,0)))</f>
        <v>0</v>
      </c>
    </row>
    <row r="122" spans="1:109">
      <c r="C122" s="4"/>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J122" s="142">
        <f>SUM(AJ120:AJ121)</f>
        <v>0</v>
      </c>
      <c r="AN122" s="142">
        <f>SUM(AN120:AN121)</f>
        <v>0</v>
      </c>
      <c r="AR122" s="142">
        <f>SUM(AR120:AR121)</f>
        <v>0</v>
      </c>
      <c r="AV122" s="142">
        <f>SUM(AV120:AV121)</f>
        <v>0</v>
      </c>
      <c r="AW122" s="349"/>
      <c r="AX122" s="349"/>
      <c r="AY122" s="349"/>
      <c r="AZ122" s="142">
        <f>SUM(AZ120:AZ121)</f>
        <v>0</v>
      </c>
      <c r="BD122" s="142">
        <f>SUM(BD120:BD121)</f>
        <v>0</v>
      </c>
      <c r="BH122" s="142">
        <f>SUM(BH120:BH121)</f>
        <v>0</v>
      </c>
      <c r="BL122" s="142">
        <f>SUM(BL120:BL121)</f>
        <v>0</v>
      </c>
      <c r="BP122" s="142">
        <f>SUM(BP120:BP121)</f>
        <v>0</v>
      </c>
      <c r="BT122" s="142">
        <f>SUM(BT120:BT121)</f>
        <v>0</v>
      </c>
    </row>
    <row r="123" spans="1:109" ht="45" customHeight="1">
      <c r="C123" s="689" t="s">
        <v>409</v>
      </c>
      <c r="D123" s="689"/>
      <c r="E123" s="689"/>
      <c r="F123" s="689"/>
      <c r="G123" s="694"/>
      <c r="H123" s="701"/>
      <c r="I123" s="701"/>
      <c r="J123" s="701"/>
      <c r="K123" s="701"/>
      <c r="L123" s="701"/>
      <c r="M123" s="701"/>
      <c r="N123" s="701"/>
      <c r="O123" s="701"/>
      <c r="P123" s="701"/>
      <c r="Q123" s="701"/>
      <c r="R123" s="701"/>
      <c r="S123" s="701"/>
      <c r="T123" s="701"/>
      <c r="U123" s="701"/>
      <c r="V123" s="701"/>
      <c r="W123" s="701"/>
      <c r="X123" s="701"/>
      <c r="Y123" s="701"/>
      <c r="Z123" s="701"/>
      <c r="AA123" s="701"/>
      <c r="AB123" s="701"/>
      <c r="AC123" s="701"/>
      <c r="AD123" s="695"/>
      <c r="AG123">
        <f>IF(OR(AH123="NS",AH123="NA",AH123="",AH123=0),0,1)</f>
        <v>0</v>
      </c>
      <c r="AH123">
        <f>SUM(AB120:AD121)</f>
        <v>0</v>
      </c>
    </row>
    <row r="124" spans="1:109">
      <c r="C124" s="4"/>
      <c r="D124" s="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J124" t="s">
        <v>8141</v>
      </c>
      <c r="AL124" t="s">
        <v>8142</v>
      </c>
      <c r="AN124" t="s">
        <v>8143</v>
      </c>
    </row>
    <row r="125" spans="1:109" ht="24" customHeight="1">
      <c r="C125" s="666" t="s">
        <v>109</v>
      </c>
      <c r="D125" s="666"/>
      <c r="E125" s="666"/>
      <c r="F125" s="666"/>
      <c r="G125" s="666"/>
      <c r="H125" s="666"/>
      <c r="I125" s="666"/>
      <c r="J125" s="666"/>
      <c r="K125" s="666"/>
      <c r="L125" s="666"/>
      <c r="M125" s="666"/>
      <c r="N125" s="666"/>
      <c r="O125" s="666"/>
      <c r="P125" s="666"/>
      <c r="Q125" s="666"/>
      <c r="R125" s="666"/>
      <c r="S125" s="666"/>
      <c r="T125" s="666"/>
      <c r="U125" s="666"/>
      <c r="V125" s="666"/>
      <c r="W125" s="666"/>
      <c r="X125" s="666"/>
      <c r="Y125" s="666"/>
      <c r="Z125" s="666"/>
      <c r="AA125" s="666"/>
      <c r="AB125" s="666"/>
      <c r="AC125" s="666"/>
      <c r="AD125" s="666"/>
      <c r="AJ125">
        <f>SUM(AJ122,AZ122,BD122,BH122,BL122,BP122,BT122)</f>
        <v>0</v>
      </c>
      <c r="AL125">
        <f>SUM(AN122,AR122,AV122)</f>
        <v>0</v>
      </c>
      <c r="AN125">
        <f>SUM(BU120:CL121)</f>
        <v>0</v>
      </c>
    </row>
    <row r="126" spans="1:109" ht="60" customHeight="1">
      <c r="C126" s="702"/>
      <c r="D126" s="702"/>
      <c r="E126" s="702"/>
      <c r="F126" s="702"/>
      <c r="G126" s="702"/>
      <c r="H126" s="702"/>
      <c r="I126" s="702"/>
      <c r="J126" s="702"/>
      <c r="K126" s="702"/>
      <c r="L126" s="702"/>
      <c r="M126" s="702"/>
      <c r="N126" s="702"/>
      <c r="O126" s="702"/>
      <c r="P126" s="702"/>
      <c r="Q126" s="702"/>
      <c r="R126" s="702"/>
      <c r="S126" s="702"/>
      <c r="T126" s="702"/>
      <c r="U126" s="702"/>
      <c r="V126" s="702"/>
      <c r="W126" s="702"/>
      <c r="X126" s="702"/>
      <c r="Y126" s="702"/>
      <c r="Z126" s="702"/>
      <c r="AA126" s="702"/>
      <c r="AB126" s="702"/>
      <c r="AC126" s="702"/>
      <c r="AD126" s="702"/>
    </row>
    <row r="127" spans="1:109">
      <c r="B127" s="661" t="str">
        <f>IF(OR(AND(AG123&gt;0,G123=""),AND(AG123=0,G123&lt;&gt;"")),"Especificar el otro reconocimiento si registra un dato mayor a cero en la columna ''Otro tipo de reconocimiento o estímulo''","")</f>
        <v/>
      </c>
      <c r="C127" s="661"/>
      <c r="D127" s="661"/>
      <c r="E127" s="661"/>
      <c r="F127" s="661"/>
      <c r="G127" s="661"/>
      <c r="H127" s="661"/>
      <c r="I127" s="661"/>
      <c r="J127" s="661"/>
      <c r="K127" s="661"/>
      <c r="L127" s="661"/>
      <c r="M127" s="661"/>
      <c r="N127" s="661"/>
      <c r="O127" s="661"/>
      <c r="P127" s="661"/>
      <c r="Q127" s="661"/>
      <c r="R127" s="661"/>
      <c r="S127" s="661"/>
      <c r="T127" s="661"/>
      <c r="U127" s="661"/>
      <c r="V127" s="661"/>
      <c r="W127" s="661"/>
      <c r="X127" s="661"/>
      <c r="Y127" s="661"/>
      <c r="Z127" s="661"/>
      <c r="AA127" s="661"/>
      <c r="AB127" s="661"/>
      <c r="AC127" s="661"/>
      <c r="AD127" s="661"/>
      <c r="AG127" s="47" t="s">
        <v>8086</v>
      </c>
    </row>
    <row r="128" spans="1:109">
      <c r="B128" s="661" t="str">
        <f>IF(AJ125=0,"","Error: verificar sumas por fila")</f>
        <v/>
      </c>
      <c r="C128" s="661"/>
      <c r="D128" s="661"/>
      <c r="E128" s="661"/>
      <c r="F128" s="661"/>
      <c r="G128" s="661"/>
      <c r="H128" s="661"/>
      <c r="I128" s="661"/>
      <c r="J128" s="661"/>
      <c r="K128" s="661"/>
      <c r="L128" s="661"/>
      <c r="M128" s="661"/>
      <c r="N128" s="661"/>
      <c r="O128" s="661"/>
      <c r="P128" s="661"/>
      <c r="Q128" s="661"/>
      <c r="R128" s="661"/>
      <c r="S128" s="661"/>
      <c r="T128" s="661"/>
      <c r="U128" s="661"/>
      <c r="V128" s="661"/>
      <c r="W128" s="661"/>
      <c r="X128" s="661"/>
      <c r="Y128" s="661"/>
      <c r="Z128" s="661"/>
      <c r="AA128" s="661"/>
      <c r="AB128" s="661"/>
      <c r="AC128" s="661"/>
      <c r="AD128" s="661"/>
      <c r="AG128">
        <f>IF($AJ$132=50,0,
IF(AND(F120&gt;1,COUNTA(H120:AD120)=0),0,
IF(AND(F120=1,COUNTBLANK(H120:AD120)=1),0,1)))</f>
        <v>0</v>
      </c>
    </row>
    <row r="129" spans="2:36">
      <c r="B129" s="661" t="str">
        <f>IF(AL125=0,"","Error: la cantidad de la columna ''Total'' debe ser igual o menor a la suma de los subtotales, así como su desagregación por sexo ")</f>
        <v/>
      </c>
      <c r="C129" s="661"/>
      <c r="D129" s="661"/>
      <c r="E129" s="661"/>
      <c r="F129" s="661"/>
      <c r="G129" s="661"/>
      <c r="H129" s="661"/>
      <c r="I129" s="661"/>
      <c r="J129" s="661"/>
      <c r="K129" s="661"/>
      <c r="L129" s="661"/>
      <c r="M129" s="661"/>
      <c r="N129" s="661"/>
      <c r="O129" s="661"/>
      <c r="P129" s="661"/>
      <c r="Q129" s="661"/>
      <c r="R129" s="661"/>
      <c r="S129" s="661"/>
      <c r="T129" s="661"/>
      <c r="U129" s="661"/>
      <c r="V129" s="661"/>
      <c r="W129" s="661"/>
      <c r="X129" s="661"/>
      <c r="Y129" s="661"/>
      <c r="Z129" s="661"/>
      <c r="AA129" s="661"/>
      <c r="AB129" s="661"/>
      <c r="AC129" s="661"/>
      <c r="AD129" s="661"/>
      <c r="AG129">
        <f>IF($AJ$132=50,0,
IF(AND(F121&gt;1,COUNTA(H121:AD121)=0),0,
IF(AND(F121=1,COUNTBLANK(H121:AD121)=1),0,1)))</f>
        <v>0</v>
      </c>
    </row>
    <row r="130" spans="2:36">
      <c r="B130" s="661" t="str">
        <f>IF(AN125=0,"","Error: la cantidad de cada uno de los subtotales, así como su desagregación por sexo, debe ser igual o menor al total ")</f>
        <v/>
      </c>
      <c r="C130" s="661"/>
      <c r="D130" s="661"/>
      <c r="E130" s="661"/>
      <c r="F130" s="661"/>
      <c r="G130" s="661"/>
      <c r="H130" s="661"/>
      <c r="I130" s="661"/>
      <c r="J130" s="661"/>
      <c r="K130" s="661"/>
      <c r="L130" s="661"/>
      <c r="M130" s="661"/>
      <c r="N130" s="661"/>
      <c r="O130" s="661"/>
      <c r="P130" s="661"/>
      <c r="Q130" s="661"/>
      <c r="R130" s="661"/>
      <c r="S130" s="661"/>
      <c r="T130" s="661"/>
      <c r="U130" s="661"/>
      <c r="V130" s="661"/>
      <c r="W130" s="661"/>
      <c r="X130" s="661"/>
      <c r="Y130" s="661"/>
      <c r="Z130" s="661"/>
      <c r="AA130" s="661"/>
      <c r="AB130" s="661"/>
      <c r="AC130" s="661"/>
      <c r="AD130" s="661"/>
      <c r="AG130" s="47">
        <f>SUM(AG128:AG129)</f>
        <v>0</v>
      </c>
    </row>
    <row r="131" spans="2:36">
      <c r="B131" s="661" t="str">
        <f>IF(AND(AG110=1,COUNTA(F120:AD120)&gt;0),"Error: no puede registrar información en el numeral 1","")</f>
        <v/>
      </c>
      <c r="C131" s="661"/>
      <c r="D131" s="661"/>
      <c r="E131" s="661"/>
      <c r="F131" s="661"/>
      <c r="G131" s="661"/>
      <c r="H131" s="661"/>
      <c r="I131" s="661"/>
      <c r="J131" s="661"/>
      <c r="K131" s="661"/>
      <c r="L131" s="661"/>
      <c r="M131" s="661"/>
      <c r="N131" s="661"/>
      <c r="O131" s="661"/>
      <c r="P131" s="661"/>
      <c r="Q131" s="661"/>
      <c r="R131" s="661"/>
      <c r="S131" s="661"/>
      <c r="T131" s="661"/>
      <c r="U131" s="661"/>
      <c r="V131" s="661"/>
      <c r="W131" s="661"/>
      <c r="X131" s="661"/>
      <c r="Y131" s="661"/>
      <c r="Z131" s="661"/>
      <c r="AA131" s="661"/>
      <c r="AB131" s="661"/>
      <c r="AC131" s="661"/>
      <c r="AD131" s="661"/>
      <c r="AE131" s="146"/>
      <c r="AH131" t="s">
        <v>8023</v>
      </c>
      <c r="AI131" t="s">
        <v>8024</v>
      </c>
      <c r="AJ131" t="s">
        <v>8025</v>
      </c>
    </row>
    <row r="132" spans="2:36">
      <c r="B132" s="662" t="str">
        <f>IF(AG130=0,"","Error: debe completar toda la información en la celdas requeridas")</f>
        <v/>
      </c>
      <c r="C132" s="662"/>
      <c r="D132" s="662"/>
      <c r="E132" s="662"/>
      <c r="F132" s="662"/>
      <c r="G132" s="662"/>
      <c r="H132" s="662"/>
      <c r="I132" s="662"/>
      <c r="J132" s="662"/>
      <c r="K132" s="662"/>
      <c r="L132" s="662"/>
      <c r="M132" s="662"/>
      <c r="N132" s="662"/>
      <c r="O132" s="662"/>
      <c r="P132" s="662"/>
      <c r="Q132" s="662"/>
      <c r="R132" s="662"/>
      <c r="S132" s="662"/>
      <c r="T132" s="662"/>
      <c r="U132" s="662"/>
      <c r="V132" s="662"/>
      <c r="W132" s="662"/>
      <c r="X132" s="662"/>
      <c r="Y132" s="662"/>
      <c r="Z132" s="662"/>
      <c r="AA132" s="662"/>
      <c r="AB132" s="662"/>
      <c r="AC132" s="662"/>
      <c r="AD132" s="662"/>
      <c r="AH132">
        <v>153</v>
      </c>
      <c r="AI132">
        <v>0</v>
      </c>
      <c r="AJ132">
        <f>COUNTBLANK(F120:AD121)</f>
        <v>50</v>
      </c>
    </row>
  </sheetData>
  <sheetProtection algorithmName="SHA-512" hashValue="5LQ0sLy+aCa76EYNkE7ztnOy3+ObIzF4IYzdTEZDoESrWSOdcJg5Iu7djwyOjVd72XKZT2x3mKrOPaBbp4COjg==" saltValue="LBKIQWb6r2v2ds5D7EbreA==" spinCount="100000" sheet="1" objects="1" scenarios="1"/>
  <mergeCells count="159">
    <mergeCell ref="M117:AD117"/>
    <mergeCell ref="M118:O118"/>
    <mergeCell ref="B127:AD127"/>
    <mergeCell ref="C123:F123"/>
    <mergeCell ref="G123:AD123"/>
    <mergeCell ref="C125:AD125"/>
    <mergeCell ref="C126:AD126"/>
    <mergeCell ref="H116:I119"/>
    <mergeCell ref="S118:U118"/>
    <mergeCell ref="S81:X81"/>
    <mergeCell ref="B132:AD132"/>
    <mergeCell ref="B40:AD40"/>
    <mergeCell ref="B41:AD41"/>
    <mergeCell ref="B42:AD42"/>
    <mergeCell ref="B54:AD54"/>
    <mergeCell ref="B55:AD55"/>
    <mergeCell ref="B56:AD56"/>
    <mergeCell ref="B68:AD68"/>
    <mergeCell ref="B69:AD69"/>
    <mergeCell ref="B70:AD70"/>
    <mergeCell ref="B92:AD92"/>
    <mergeCell ref="B93:AD93"/>
    <mergeCell ref="B94:AD94"/>
    <mergeCell ref="B104:AD104"/>
    <mergeCell ref="B105:AD105"/>
    <mergeCell ref="B106:AD106"/>
    <mergeCell ref="B128:AD128"/>
    <mergeCell ref="B129:AD129"/>
    <mergeCell ref="B130:AD130"/>
    <mergeCell ref="C110:AD110"/>
    <mergeCell ref="S85:X85"/>
    <mergeCell ref="C50:AD50"/>
    <mergeCell ref="B131:AD131"/>
    <mergeCell ref="C65:AD65"/>
    <mergeCell ref="S79:X79"/>
    <mergeCell ref="Y79:AD79"/>
    <mergeCell ref="S80:X80"/>
    <mergeCell ref="Y80:AD80"/>
    <mergeCell ref="D79:R79"/>
    <mergeCell ref="D80:R80"/>
    <mergeCell ref="C66:AD66"/>
    <mergeCell ref="Y78:AD78"/>
    <mergeCell ref="S78:X78"/>
    <mergeCell ref="B73:AD73"/>
    <mergeCell ref="C74:AD74"/>
    <mergeCell ref="C76:AD76"/>
    <mergeCell ref="C51:AD51"/>
    <mergeCell ref="B45:AD45"/>
    <mergeCell ref="B39:AD39"/>
    <mergeCell ref="B12:AD12"/>
    <mergeCell ref="B21:AD21"/>
    <mergeCell ref="C23:AD23"/>
    <mergeCell ref="B29:AD29"/>
    <mergeCell ref="C13:AD13"/>
    <mergeCell ref="C14:AD14"/>
    <mergeCell ref="C15:AD15"/>
    <mergeCell ref="C30:AD30"/>
    <mergeCell ref="C26:AD26"/>
    <mergeCell ref="C27:AD27"/>
    <mergeCell ref="C16:AD17"/>
    <mergeCell ref="C18:AD18"/>
    <mergeCell ref="C32:AD32"/>
    <mergeCell ref="C24:AD24"/>
    <mergeCell ref="C34:H34"/>
    <mergeCell ref="I34:N34"/>
    <mergeCell ref="O34:AD34"/>
    <mergeCell ref="O35:AD35"/>
    <mergeCell ref="I35:N35"/>
    <mergeCell ref="C35:H35"/>
    <mergeCell ref="C46:AD46"/>
    <mergeCell ref="C37:AD37"/>
    <mergeCell ref="C38:AD38"/>
    <mergeCell ref="B43:AD43"/>
    <mergeCell ref="B1:AD1"/>
    <mergeCell ref="B3:AD3"/>
    <mergeCell ref="B5:AD5"/>
    <mergeCell ref="AA7:AD7"/>
    <mergeCell ref="B9:L9"/>
    <mergeCell ref="N9:O9"/>
    <mergeCell ref="Q9:AA9"/>
    <mergeCell ref="AC9:AD9"/>
    <mergeCell ref="B11:AD11"/>
    <mergeCell ref="C19:AD19"/>
    <mergeCell ref="C20:AD20"/>
    <mergeCell ref="C25:AD25"/>
    <mergeCell ref="C22:AD22"/>
    <mergeCell ref="C31:AD31"/>
    <mergeCell ref="BU118:BW118"/>
    <mergeCell ref="S84:X84"/>
    <mergeCell ref="Y84:AD84"/>
    <mergeCell ref="S83:X83"/>
    <mergeCell ref="Y83:AD83"/>
    <mergeCell ref="D83:R83"/>
    <mergeCell ref="J116:AD116"/>
    <mergeCell ref="C89:AD89"/>
    <mergeCell ref="C114:AD114"/>
    <mergeCell ref="C101:AD101"/>
    <mergeCell ref="C102:AD102"/>
    <mergeCell ref="D84:R84"/>
    <mergeCell ref="C87:F87"/>
    <mergeCell ref="G87:AD87"/>
    <mergeCell ref="B95:AD95"/>
    <mergeCell ref="Y85:AD85"/>
    <mergeCell ref="D85:R85"/>
    <mergeCell ref="C90:AD90"/>
    <mergeCell ref="V118:X118"/>
    <mergeCell ref="Y118:AA118"/>
    <mergeCell ref="AB118:AD118"/>
    <mergeCell ref="J117:J119"/>
    <mergeCell ref="K117:K119"/>
    <mergeCell ref="L117:L119"/>
    <mergeCell ref="BM118:BP118"/>
    <mergeCell ref="B109:AD109"/>
    <mergeCell ref="C111:AD111"/>
    <mergeCell ref="C112:AD112"/>
    <mergeCell ref="C113:AD113"/>
    <mergeCell ref="B97:AD97"/>
    <mergeCell ref="C99:F99"/>
    <mergeCell ref="B107:AD107"/>
    <mergeCell ref="AJ33:AN33"/>
    <mergeCell ref="C78:R78"/>
    <mergeCell ref="S82:X82"/>
    <mergeCell ref="Y82:AD82"/>
    <mergeCell ref="D82:R82"/>
    <mergeCell ref="D81:R81"/>
    <mergeCell ref="Y81:AD81"/>
    <mergeCell ref="C75:AD75"/>
    <mergeCell ref="B58:AD58"/>
    <mergeCell ref="C59:AD59"/>
    <mergeCell ref="C62:P62"/>
    <mergeCell ref="Q62:AD62"/>
    <mergeCell ref="C63:P63"/>
    <mergeCell ref="Q63:AD63"/>
    <mergeCell ref="C60:AD60"/>
    <mergeCell ref="B71:AD71"/>
    <mergeCell ref="B103:AD103"/>
    <mergeCell ref="BX118:BZ118"/>
    <mergeCell ref="CA118:CC118"/>
    <mergeCell ref="CD118:CF118"/>
    <mergeCell ref="CG118:CI118"/>
    <mergeCell ref="CJ118:CL118"/>
    <mergeCell ref="D121:E121"/>
    <mergeCell ref="F121:G121"/>
    <mergeCell ref="H121:I121"/>
    <mergeCell ref="D120:E120"/>
    <mergeCell ref="F120:G120"/>
    <mergeCell ref="H120:I120"/>
    <mergeCell ref="P118:R118"/>
    <mergeCell ref="C116:E119"/>
    <mergeCell ref="F116:G119"/>
    <mergeCell ref="BQ118:BT118"/>
    <mergeCell ref="AW118:AZ118"/>
    <mergeCell ref="AG118:AJ118"/>
    <mergeCell ref="AK118:AN118"/>
    <mergeCell ref="AO118:AR118"/>
    <mergeCell ref="AS118:AV118"/>
    <mergeCell ref="BA118:BD118"/>
    <mergeCell ref="BE118:BH118"/>
    <mergeCell ref="BI118:BL118"/>
  </mergeCells>
  <conditionalFormatting sqref="G123:AD123">
    <cfRule type="expression" dxfId="211" priority="14">
      <formula>$AG123=0</formula>
    </cfRule>
  </conditionalFormatting>
  <conditionalFormatting sqref="G87:AD87">
    <cfRule type="expression" dxfId="210" priority="13">
      <formula>$AG87=0</formula>
    </cfRule>
  </conditionalFormatting>
  <conditionalFormatting sqref="I35:AD35">
    <cfRule type="expression" dxfId="209" priority="12">
      <formula>$C35&gt;1</formula>
    </cfRule>
  </conditionalFormatting>
  <conditionalFormatting sqref="I48 T48">
    <cfRule type="expression" dxfId="208" priority="11">
      <formula>$C$48="X"</formula>
    </cfRule>
  </conditionalFormatting>
  <conditionalFormatting sqref="I48 C48">
    <cfRule type="expression" dxfId="207" priority="10">
      <formula>$T$48="X"</formula>
    </cfRule>
  </conditionalFormatting>
  <conditionalFormatting sqref="C48 T48">
    <cfRule type="expression" dxfId="206" priority="9">
      <formula>$I$48="X"</formula>
    </cfRule>
  </conditionalFormatting>
  <conditionalFormatting sqref="Q63:AD63">
    <cfRule type="expression" dxfId="205" priority="8">
      <formula>$C$63&gt;1</formula>
    </cfRule>
  </conditionalFormatting>
  <conditionalFormatting sqref="H120:AD121">
    <cfRule type="expression" dxfId="204" priority="6">
      <formula>$F120&gt;1</formula>
    </cfRule>
  </conditionalFormatting>
  <conditionalFormatting sqref="Y79:AD85">
    <cfRule type="expression" dxfId="203" priority="5">
      <formula>$S79&gt;1</formula>
    </cfRule>
  </conditionalFormatting>
  <conditionalFormatting sqref="F120:AD120">
    <cfRule type="expression" dxfId="202" priority="3">
      <formula>$I$35&gt;2021</formula>
    </cfRule>
  </conditionalFormatting>
  <conditionalFormatting sqref="C48 I48 T48 C63:AD63 S79:AD85 C99:F99 F120:AD121">
    <cfRule type="expression" dxfId="201" priority="1">
      <formula>$C$35&gt;1</formula>
    </cfRule>
  </conditionalFormatting>
  <dataValidations count="3">
    <dataValidation type="list" allowBlank="1" showInputMessage="1" showErrorMessage="1" sqref="C35:H35 C63:P63 Y79:AD85" xr:uid="{5D414FE7-E4C7-4E02-B0EC-687BF78D4D48}">
      <formula1>$AG$2:$AG$6</formula1>
    </dataValidation>
    <dataValidation type="list" allowBlank="1" showInputMessage="1" showErrorMessage="1" sqref="C48 I48 T48" xr:uid="{AD721163-DE87-40EA-A7AA-E94C1EBA512E}">
      <formula1>$AG$44:$AG$45</formula1>
    </dataValidation>
    <dataValidation type="list" allowBlank="1" showInputMessage="1" showErrorMessage="1" sqref="S79:X85 F120:G121" xr:uid="{B65A9D99-1AA7-436B-87E1-1904E086A3B1}">
      <formula1>$AG$73:$AG$76</formula1>
    </dataValidation>
  </dataValidations>
  <hyperlinks>
    <hyperlink ref="AA7:AD7" location="Índice!C23" display="Índice" xr:uid="{4E4E5B39-A1DF-4AFD-B458-C84E1B1116C7}"/>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rowBreaks count="2" manualBreakCount="2">
    <brk id="82" max="36" man="1"/>
    <brk id="132" max="36" man="1"/>
  </rowBreaks>
  <colBreaks count="1" manualBreakCount="1">
    <brk id="31" max="149" man="1"/>
  </colBreaks>
  <drawing r:id="rId2"/>
  <extLst>
    <ext xmlns:x14="http://schemas.microsoft.com/office/spreadsheetml/2009/9/main" uri="{78C0D931-6437-407d-A8EE-F0AAD7539E65}">
      <x14:conditionalFormattings>
        <x14:conditionalFormatting xmlns:xm="http://schemas.microsoft.com/office/excel/2006/main">
          <x14:cfRule type="expression" priority="4" id="{002F9642-36B8-41D7-85CC-B5EFEAD275E2}">
            <xm:f>CNGMD_2023_M3_Secc1_Sub2!$C$1392&gt;1</xm:f>
            <x14:dxf>
              <fill>
                <patternFill patternType="mediumGray"/>
              </fill>
            </x14:dxf>
          </x14:cfRule>
          <xm:sqref>S82:AD82</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08121-1B9B-4F85-8954-88F0B645650C}">
  <sheetPr codeName="Hoja9"/>
  <dimension ref="A1:CX1144"/>
  <sheetViews>
    <sheetView showGridLines="0" zoomScaleNormal="100" workbookViewId="0">
      <selection activeCell="Y916" sqref="Y916:AD925"/>
    </sheetView>
  </sheetViews>
  <sheetFormatPr baseColWidth="10" defaultColWidth="0" defaultRowHeight="15" zeroHeight="1"/>
  <cols>
    <col min="1" max="1" width="5.7109375" customWidth="1"/>
    <col min="2" max="30" width="3.7109375" customWidth="1"/>
    <col min="31" max="31" width="5.7109375" customWidth="1"/>
    <col min="32" max="32" width="7" style="47" hidden="1" customWidth="1"/>
    <col min="33" max="37" width="3.7109375" hidden="1" customWidth="1"/>
    <col min="38" max="64" width="4.7109375" hidden="1" customWidth="1"/>
    <col min="65" max="66" width="11.42578125" hidden="1" customWidth="1"/>
    <col min="67" max="82" width="3.7109375" hidden="1" customWidth="1"/>
    <col min="83" max="84" width="11.42578125" hidden="1" customWidth="1"/>
    <col min="85" max="100" width="3.7109375" hidden="1" customWidth="1"/>
    <col min="101" max="16384" width="11.42578125" hidden="1"/>
  </cols>
  <sheetData>
    <row r="1" spans="1:40"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F1" s="47" t="s">
        <v>8056</v>
      </c>
      <c r="AG1" t="s">
        <v>8044</v>
      </c>
      <c r="AJ1" s="152" t="s">
        <v>8048</v>
      </c>
      <c r="AK1" s="152" t="s">
        <v>8049</v>
      </c>
      <c r="AL1" s="152" t="s">
        <v>8050</v>
      </c>
      <c r="AN1" s="152" t="s">
        <v>8051</v>
      </c>
    </row>
    <row r="2" spans="1:40">
      <c r="B2" s="1"/>
      <c r="C2" s="1"/>
      <c r="D2" s="1"/>
      <c r="E2" s="1"/>
      <c r="F2" s="1"/>
      <c r="G2" s="1"/>
      <c r="H2" s="1"/>
      <c r="I2" s="1"/>
      <c r="J2" s="1"/>
      <c r="K2" s="1"/>
      <c r="L2" s="1"/>
      <c r="M2" s="1"/>
      <c r="N2" s="1"/>
      <c r="O2" s="1"/>
      <c r="P2" s="1"/>
      <c r="Q2" s="1"/>
      <c r="R2" s="1"/>
      <c r="S2" s="1"/>
      <c r="T2" s="1"/>
      <c r="U2" s="1"/>
      <c r="V2" s="1"/>
      <c r="W2" s="1"/>
      <c r="X2" s="1"/>
      <c r="Y2" s="1"/>
      <c r="Z2" s="1"/>
      <c r="AA2" s="1"/>
      <c r="AB2" s="1"/>
      <c r="AC2" s="1"/>
      <c r="AD2" s="1"/>
      <c r="AG2" s="269"/>
      <c r="AH2" s="269"/>
      <c r="AI2" s="269"/>
    </row>
    <row r="3" spans="1:4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s="269">
        <v>1</v>
      </c>
      <c r="AH3" s="269">
        <v>1</v>
      </c>
      <c r="AI3" s="269" t="s">
        <v>8026</v>
      </c>
      <c r="AK3" s="215">
        <v>1</v>
      </c>
      <c r="AL3" s="207">
        <v>1</v>
      </c>
      <c r="AN3" s="215">
        <v>1</v>
      </c>
    </row>
    <row r="4" spans="1:40">
      <c r="B4" s="1"/>
      <c r="C4" s="1"/>
      <c r="D4" s="1"/>
      <c r="E4" s="1"/>
      <c r="F4" s="1"/>
      <c r="G4" s="1"/>
      <c r="H4" s="1"/>
      <c r="I4" s="1"/>
      <c r="J4" s="1"/>
      <c r="K4" s="1"/>
      <c r="L4" s="1"/>
      <c r="M4" s="1"/>
      <c r="N4" s="1"/>
      <c r="O4" s="1"/>
      <c r="P4" s="1"/>
      <c r="Q4" s="1"/>
      <c r="R4" s="1"/>
      <c r="S4" s="1"/>
      <c r="T4" s="1"/>
      <c r="U4" s="1"/>
      <c r="V4" s="1"/>
      <c r="W4" s="1"/>
      <c r="X4" s="1"/>
      <c r="Y4" s="1"/>
      <c r="Z4" s="1"/>
      <c r="AA4" s="1"/>
      <c r="AB4" s="1"/>
      <c r="AC4" s="1"/>
      <c r="AD4" s="1"/>
      <c r="AG4" s="269">
        <v>2</v>
      </c>
      <c r="AH4" s="269">
        <v>2</v>
      </c>
      <c r="AK4" s="207">
        <v>2</v>
      </c>
      <c r="AL4" s="207">
        <v>2</v>
      </c>
      <c r="AN4" s="207">
        <v>2</v>
      </c>
    </row>
    <row r="5" spans="1:4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s="269">
        <v>3</v>
      </c>
      <c r="AH5" s="269">
        <v>9</v>
      </c>
      <c r="AK5" s="207">
        <v>3</v>
      </c>
      <c r="AL5" s="207">
        <v>3</v>
      </c>
      <c r="AN5" s="207">
        <v>3</v>
      </c>
    </row>
    <row r="6" spans="1:40"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c r="AG6" s="269">
        <v>9</v>
      </c>
      <c r="AK6" s="207">
        <v>4</v>
      </c>
      <c r="AL6" s="207">
        <v>4</v>
      </c>
      <c r="AN6" s="207">
        <v>4</v>
      </c>
    </row>
    <row r="7" spans="1:40" ht="15" customHeight="1">
      <c r="B7" s="59"/>
      <c r="C7" s="59"/>
      <c r="D7" s="59"/>
      <c r="E7" s="59"/>
      <c r="F7" s="59"/>
      <c r="G7" s="59"/>
      <c r="H7" s="59"/>
      <c r="I7" s="59"/>
      <c r="J7" s="59"/>
      <c r="K7" s="59"/>
      <c r="L7" s="59"/>
      <c r="M7" s="59"/>
      <c r="N7" s="59"/>
      <c r="O7" s="59"/>
      <c r="AA7" s="671" t="s">
        <v>0</v>
      </c>
      <c r="AB7" s="671"/>
      <c r="AC7" s="671"/>
      <c r="AD7" s="671"/>
      <c r="AK7" s="207">
        <v>5</v>
      </c>
      <c r="AL7" s="207">
        <v>5</v>
      </c>
      <c r="AN7" s="207">
        <v>5</v>
      </c>
    </row>
    <row r="8" spans="1:40"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c r="AK8" s="207">
        <v>6</v>
      </c>
      <c r="AL8" s="207">
        <v>9</v>
      </c>
      <c r="AN8" s="207">
        <v>6</v>
      </c>
    </row>
    <row r="9" spans="1:40"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c r="AK9" s="207">
        <v>7</v>
      </c>
      <c r="AN9" s="207">
        <v>7</v>
      </c>
    </row>
    <row r="10" spans="1:40" ht="15" customHeight="1" thickBot="1">
      <c r="AK10" s="207">
        <v>8</v>
      </c>
      <c r="AN10" s="207">
        <v>8</v>
      </c>
    </row>
    <row r="11" spans="1:40" ht="15.75" thickBot="1">
      <c r="A11" s="131" t="s">
        <v>1682</v>
      </c>
      <c r="B11" s="621" t="s">
        <v>1394</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c r="AK11" s="207">
        <v>9</v>
      </c>
      <c r="AN11" s="207">
        <v>9</v>
      </c>
    </row>
    <row r="12" spans="1:40" s="96" customFormat="1" ht="15" customHeight="1">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c r="AF12" s="350"/>
      <c r="AK12" s="207">
        <v>10</v>
      </c>
      <c r="AN12" s="207">
        <v>10</v>
      </c>
    </row>
    <row r="13" spans="1:40" ht="48" customHeight="1">
      <c r="B13" s="333"/>
      <c r="C13" s="682" t="s">
        <v>3010</v>
      </c>
      <c r="D13" s="693"/>
      <c r="E13" s="693"/>
      <c r="F13" s="693"/>
      <c r="G13" s="693"/>
      <c r="H13" s="693"/>
      <c r="I13" s="693"/>
      <c r="J13" s="693"/>
      <c r="K13" s="693"/>
      <c r="L13" s="693"/>
      <c r="M13" s="693"/>
      <c r="N13" s="693"/>
      <c r="O13" s="693"/>
      <c r="P13" s="693"/>
      <c r="Q13" s="693"/>
      <c r="R13" s="693"/>
      <c r="S13" s="693"/>
      <c r="T13" s="693"/>
      <c r="U13" s="693"/>
      <c r="V13" s="693"/>
      <c r="W13" s="693"/>
      <c r="X13" s="693"/>
      <c r="Y13" s="693"/>
      <c r="Z13" s="693"/>
      <c r="AA13" s="693"/>
      <c r="AB13" s="693"/>
      <c r="AC13" s="693"/>
      <c r="AD13" s="899"/>
      <c r="AK13" s="139">
        <v>11</v>
      </c>
      <c r="AN13" s="139">
        <v>11</v>
      </c>
    </row>
    <row r="14" spans="1:40"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c r="AK14" s="139">
        <v>12</v>
      </c>
      <c r="AN14" s="139">
        <v>12</v>
      </c>
    </row>
    <row r="15" spans="1:40" ht="36" customHeight="1">
      <c r="B15" s="133"/>
      <c r="C15" s="682" t="s">
        <v>2172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c r="AK15" s="207">
        <v>99</v>
      </c>
      <c r="AN15" s="207">
        <v>13</v>
      </c>
    </row>
    <row r="16" spans="1:40" ht="36" customHeight="1">
      <c r="B16" s="334"/>
      <c r="C16" s="666" t="s">
        <v>1801</v>
      </c>
      <c r="D16" s="666"/>
      <c r="E16" s="666"/>
      <c r="F16" s="666"/>
      <c r="G16" s="666"/>
      <c r="H16" s="666"/>
      <c r="I16" s="666"/>
      <c r="J16" s="666"/>
      <c r="K16" s="666"/>
      <c r="L16" s="666"/>
      <c r="M16" s="666"/>
      <c r="N16" s="666"/>
      <c r="O16" s="666"/>
      <c r="P16" s="666"/>
      <c r="Q16" s="666"/>
      <c r="R16" s="666"/>
      <c r="S16" s="666"/>
      <c r="T16" s="666"/>
      <c r="U16" s="666"/>
      <c r="V16" s="666"/>
      <c r="W16" s="666"/>
      <c r="X16" s="666"/>
      <c r="Y16" s="666"/>
      <c r="Z16" s="666"/>
      <c r="AA16" s="666"/>
      <c r="AB16" s="666"/>
      <c r="AC16" s="666"/>
      <c r="AD16" s="674"/>
    </row>
    <row r="17" spans="1:40" ht="48" customHeight="1">
      <c r="B17" s="133"/>
      <c r="C17" s="666" t="s">
        <v>1802</v>
      </c>
      <c r="D17" s="666"/>
      <c r="E17" s="666"/>
      <c r="F17" s="666"/>
      <c r="G17" s="666"/>
      <c r="H17" s="666"/>
      <c r="I17" s="666"/>
      <c r="J17" s="666"/>
      <c r="K17" s="666"/>
      <c r="L17" s="666"/>
      <c r="M17" s="666"/>
      <c r="N17" s="666"/>
      <c r="O17" s="666"/>
      <c r="P17" s="666"/>
      <c r="Q17" s="666"/>
      <c r="R17" s="666"/>
      <c r="S17" s="666"/>
      <c r="T17" s="666"/>
      <c r="U17" s="666"/>
      <c r="V17" s="666"/>
      <c r="W17" s="666"/>
      <c r="X17" s="666"/>
      <c r="Y17" s="666"/>
      <c r="Z17" s="666"/>
      <c r="AA17" s="666"/>
      <c r="AB17" s="666"/>
      <c r="AC17" s="666"/>
      <c r="AD17" s="674"/>
    </row>
    <row r="18" spans="1:40" ht="15" customHeight="1">
      <c r="B18" s="134"/>
      <c r="C18" s="678" t="s">
        <v>1803</v>
      </c>
      <c r="D18" s="675"/>
      <c r="E18" s="675"/>
      <c r="F18" s="675"/>
      <c r="G18" s="675"/>
      <c r="H18" s="675"/>
      <c r="I18" s="675"/>
      <c r="J18" s="675"/>
      <c r="K18" s="675"/>
      <c r="L18" s="675"/>
      <c r="M18" s="675"/>
      <c r="N18" s="675"/>
      <c r="O18" s="675"/>
      <c r="P18" s="675"/>
      <c r="Q18" s="675"/>
      <c r="R18" s="675"/>
      <c r="S18" s="675"/>
      <c r="T18" s="675"/>
      <c r="U18" s="675"/>
      <c r="V18" s="675"/>
      <c r="W18" s="675"/>
      <c r="X18" s="675"/>
      <c r="Y18" s="675"/>
      <c r="Z18" s="675"/>
      <c r="AA18" s="675"/>
      <c r="AB18" s="675"/>
      <c r="AC18" s="675"/>
      <c r="AD18" s="676"/>
    </row>
    <row r="19" spans="1:40" ht="15.75" thickBot="1">
      <c r="B19" s="321"/>
      <c r="C19" s="235"/>
      <c r="D19" s="150"/>
      <c r="E19" s="150"/>
      <c r="F19" s="150"/>
      <c r="G19" s="150"/>
      <c r="H19" s="150"/>
      <c r="I19" s="150"/>
      <c r="J19" s="150"/>
      <c r="K19" s="150"/>
      <c r="L19" s="150"/>
      <c r="M19" s="150"/>
      <c r="N19" s="150"/>
      <c r="O19" s="150"/>
      <c r="P19" s="150"/>
      <c r="Q19" s="150"/>
      <c r="R19" s="150"/>
      <c r="S19" s="150"/>
      <c r="T19" s="150"/>
      <c r="U19" s="150"/>
      <c r="V19" s="150"/>
      <c r="W19" s="150"/>
      <c r="X19" s="150"/>
      <c r="Y19" s="150"/>
      <c r="Z19" s="150"/>
      <c r="AA19" s="150"/>
      <c r="AB19" s="150"/>
      <c r="AC19" s="150"/>
      <c r="AD19" s="150"/>
    </row>
    <row r="20" spans="1:40" ht="15.75" thickBot="1">
      <c r="A20" s="131" t="s">
        <v>1682</v>
      </c>
      <c r="B20" s="773" t="s">
        <v>1888</v>
      </c>
      <c r="C20" s="774"/>
      <c r="D20" s="774"/>
      <c r="E20" s="774"/>
      <c r="F20" s="774"/>
      <c r="G20" s="774"/>
      <c r="H20" s="774"/>
      <c r="I20" s="774"/>
      <c r="J20" s="774"/>
      <c r="K20" s="774"/>
      <c r="L20" s="774"/>
      <c r="M20" s="774"/>
      <c r="N20" s="774"/>
      <c r="O20" s="774"/>
      <c r="P20" s="774"/>
      <c r="Q20" s="774"/>
      <c r="R20" s="774"/>
      <c r="S20" s="774"/>
      <c r="T20" s="774"/>
      <c r="U20" s="774"/>
      <c r="V20" s="774"/>
      <c r="W20" s="774"/>
      <c r="X20" s="774"/>
      <c r="Y20" s="774"/>
      <c r="Z20" s="774"/>
      <c r="AA20" s="774"/>
      <c r="AB20" s="774"/>
      <c r="AC20" s="774"/>
      <c r="AD20" s="775"/>
    </row>
    <row r="21" spans="1:40" s="96" customFormat="1">
      <c r="A21" s="351"/>
      <c r="B21" s="663" t="s">
        <v>110</v>
      </c>
      <c r="C21" s="664"/>
      <c r="D21" s="664"/>
      <c r="E21" s="664"/>
      <c r="F21" s="664"/>
      <c r="G21" s="664"/>
      <c r="H21" s="664"/>
      <c r="I21" s="664"/>
      <c r="J21" s="664"/>
      <c r="K21" s="664"/>
      <c r="L21" s="664"/>
      <c r="M21" s="664"/>
      <c r="N21" s="664"/>
      <c r="O21" s="664"/>
      <c r="P21" s="664"/>
      <c r="Q21" s="664"/>
      <c r="R21" s="664"/>
      <c r="S21" s="664"/>
      <c r="T21" s="664"/>
      <c r="U21" s="664"/>
      <c r="V21" s="664"/>
      <c r="W21" s="664"/>
      <c r="X21" s="664"/>
      <c r="Y21" s="664"/>
      <c r="Z21" s="664"/>
      <c r="AA21" s="664"/>
      <c r="AB21" s="664"/>
      <c r="AC21" s="664"/>
      <c r="AD21" s="665"/>
      <c r="AF21" s="350"/>
    </row>
    <row r="22" spans="1:40" ht="24" customHeight="1">
      <c r="B22" s="133"/>
      <c r="C22" s="682" t="s">
        <v>2178</v>
      </c>
      <c r="D22" s="682"/>
      <c r="E22" s="682"/>
      <c r="F22" s="682"/>
      <c r="G22" s="682"/>
      <c r="H22" s="682"/>
      <c r="I22" s="682"/>
      <c r="J22" s="682"/>
      <c r="K22" s="682"/>
      <c r="L22" s="682"/>
      <c r="M22" s="682"/>
      <c r="N22" s="682"/>
      <c r="O22" s="682"/>
      <c r="P22" s="682"/>
      <c r="Q22" s="682"/>
      <c r="R22" s="682"/>
      <c r="S22" s="682"/>
      <c r="T22" s="682"/>
      <c r="U22" s="682"/>
      <c r="V22" s="682"/>
      <c r="W22" s="682"/>
      <c r="X22" s="682"/>
      <c r="Y22" s="682"/>
      <c r="Z22" s="682"/>
      <c r="AA22" s="682"/>
      <c r="AB22" s="682"/>
      <c r="AC22" s="682"/>
      <c r="AD22" s="733"/>
    </row>
    <row r="23" spans="1:40">
      <c r="A23" s="332"/>
      <c r="B23" s="663" t="s">
        <v>111</v>
      </c>
      <c r="C23" s="664"/>
      <c r="D23" s="664"/>
      <c r="E23" s="664"/>
      <c r="F23" s="664"/>
      <c r="G23" s="664"/>
      <c r="H23" s="664"/>
      <c r="I23" s="664"/>
      <c r="J23" s="664"/>
      <c r="K23" s="664"/>
      <c r="L23" s="664"/>
      <c r="M23" s="664"/>
      <c r="N23" s="664"/>
      <c r="O23" s="664"/>
      <c r="P23" s="664"/>
      <c r="Q23" s="664"/>
      <c r="R23" s="664"/>
      <c r="S23" s="664"/>
      <c r="T23" s="664"/>
      <c r="U23" s="664"/>
      <c r="V23" s="664"/>
      <c r="W23" s="664"/>
      <c r="X23" s="664"/>
      <c r="Y23" s="664"/>
      <c r="Z23" s="664"/>
      <c r="AA23" s="664"/>
      <c r="AB23" s="664"/>
      <c r="AC23" s="664"/>
      <c r="AD23" s="665"/>
    </row>
    <row r="24" spans="1:40" ht="36" customHeight="1">
      <c r="A24" s="332"/>
      <c r="B24" s="156"/>
      <c r="C24" s="667" t="s">
        <v>2273</v>
      </c>
      <c r="D24" s="667"/>
      <c r="E24" s="667"/>
      <c r="F24" s="667"/>
      <c r="G24" s="667"/>
      <c r="H24" s="667"/>
      <c r="I24" s="667"/>
      <c r="J24" s="667"/>
      <c r="K24" s="667"/>
      <c r="L24" s="667"/>
      <c r="M24" s="667"/>
      <c r="N24" s="667"/>
      <c r="O24" s="667"/>
      <c r="P24" s="667"/>
      <c r="Q24" s="667"/>
      <c r="R24" s="667"/>
      <c r="S24" s="667"/>
      <c r="T24" s="667"/>
      <c r="U24" s="667"/>
      <c r="V24" s="667"/>
      <c r="W24" s="667"/>
      <c r="X24" s="667"/>
      <c r="Y24" s="667"/>
      <c r="Z24" s="667"/>
      <c r="AA24" s="667"/>
      <c r="AB24" s="667"/>
      <c r="AC24" s="667"/>
      <c r="AD24" s="860"/>
    </row>
    <row r="25" spans="1:40" s="96" customFormat="1" ht="36" customHeight="1">
      <c r="A25" s="336"/>
      <c r="B25" s="135"/>
      <c r="C25" s="675" t="s">
        <v>2275</v>
      </c>
      <c r="D25" s="675"/>
      <c r="E25" s="675"/>
      <c r="F25" s="675"/>
      <c r="G25" s="675"/>
      <c r="H25" s="675"/>
      <c r="I25" s="675"/>
      <c r="J25" s="675"/>
      <c r="K25" s="675"/>
      <c r="L25" s="675"/>
      <c r="M25" s="675"/>
      <c r="N25" s="675"/>
      <c r="O25" s="675"/>
      <c r="P25" s="675"/>
      <c r="Q25" s="675"/>
      <c r="R25" s="675"/>
      <c r="S25" s="675"/>
      <c r="T25" s="675"/>
      <c r="U25" s="675"/>
      <c r="V25" s="675"/>
      <c r="W25" s="675"/>
      <c r="X25" s="675"/>
      <c r="Y25" s="675"/>
      <c r="Z25" s="675"/>
      <c r="AA25" s="675"/>
      <c r="AB25" s="675"/>
      <c r="AC25" s="675"/>
      <c r="AD25" s="676"/>
      <c r="AF25" s="350"/>
    </row>
    <row r="26" spans="1:40">
      <c r="A26" s="332"/>
      <c r="B26" s="73"/>
      <c r="C26" s="121"/>
      <c r="D26" s="121"/>
      <c r="E26" s="121"/>
      <c r="F26" s="121"/>
      <c r="G26" s="121"/>
      <c r="H26" s="121"/>
      <c r="I26" s="121"/>
      <c r="J26" s="121"/>
      <c r="K26" s="121"/>
      <c r="L26" s="121"/>
      <c r="M26" s="121"/>
      <c r="N26" s="121"/>
      <c r="O26" s="121"/>
      <c r="P26" s="121"/>
      <c r="Q26" s="121"/>
      <c r="R26" s="121"/>
      <c r="S26" s="121"/>
      <c r="T26" s="121"/>
      <c r="U26" s="121"/>
      <c r="V26" s="121"/>
      <c r="W26" s="121"/>
      <c r="X26" s="121"/>
      <c r="Y26" s="121"/>
      <c r="Z26" s="121"/>
      <c r="AA26" s="121"/>
      <c r="AB26" s="121"/>
      <c r="AC26" s="121"/>
      <c r="AD26" s="121"/>
    </row>
    <row r="27" spans="1:40" ht="24" customHeight="1">
      <c r="A27" s="336" t="s">
        <v>1545</v>
      </c>
      <c r="B27" s="684" t="s">
        <v>3129</v>
      </c>
      <c r="C27" s="684"/>
      <c r="D27" s="684"/>
      <c r="E27" s="684"/>
      <c r="F27" s="684"/>
      <c r="G27" s="684"/>
      <c r="H27" s="684"/>
      <c r="I27" s="684"/>
      <c r="J27" s="684"/>
      <c r="K27" s="684"/>
      <c r="L27" s="684"/>
      <c r="M27" s="684"/>
      <c r="N27" s="684"/>
      <c r="O27" s="684"/>
      <c r="P27" s="684"/>
      <c r="Q27" s="684"/>
      <c r="R27" s="684"/>
      <c r="S27" s="684"/>
      <c r="T27" s="684"/>
      <c r="U27" s="684"/>
      <c r="V27" s="684"/>
      <c r="W27" s="684"/>
      <c r="X27" s="684"/>
      <c r="Y27" s="684"/>
      <c r="Z27" s="684"/>
      <c r="AA27" s="684"/>
      <c r="AB27" s="684"/>
      <c r="AC27" s="684"/>
      <c r="AD27" s="684"/>
    </row>
    <row r="28" spans="1:40" ht="24" customHeight="1">
      <c r="A28" s="96"/>
      <c r="B28" s="127"/>
      <c r="C28" s="667" t="s">
        <v>648</v>
      </c>
      <c r="D28" s="667"/>
      <c r="E28" s="667"/>
      <c r="F28" s="667"/>
      <c r="G28" s="667"/>
      <c r="H28" s="667"/>
      <c r="I28" s="667"/>
      <c r="J28" s="667"/>
      <c r="K28" s="667"/>
      <c r="L28" s="667"/>
      <c r="M28" s="667"/>
      <c r="N28" s="667"/>
      <c r="O28" s="667"/>
      <c r="P28" s="667"/>
      <c r="Q28" s="667"/>
      <c r="R28" s="667"/>
      <c r="S28" s="667"/>
      <c r="T28" s="667"/>
      <c r="U28" s="667"/>
      <c r="V28" s="667"/>
      <c r="W28" s="667"/>
      <c r="X28" s="667"/>
      <c r="Y28" s="667"/>
      <c r="Z28" s="667"/>
      <c r="AA28" s="667"/>
      <c r="AB28" s="667"/>
      <c r="AC28" s="667"/>
      <c r="AD28" s="667"/>
    </row>
    <row r="29" spans="1:40" ht="24" customHeight="1">
      <c r="A29" s="96"/>
      <c r="B29" s="127"/>
      <c r="C29" s="682" t="s">
        <v>2646</v>
      </c>
      <c r="D29" s="682"/>
      <c r="E29" s="682"/>
      <c r="F29" s="682"/>
      <c r="G29" s="682"/>
      <c r="H29" s="682"/>
      <c r="I29" s="682"/>
      <c r="J29" s="682"/>
      <c r="K29" s="682"/>
      <c r="L29" s="682"/>
      <c r="M29" s="682"/>
      <c r="N29" s="682"/>
      <c r="O29" s="682"/>
      <c r="P29" s="682"/>
      <c r="Q29" s="682"/>
      <c r="R29" s="682"/>
      <c r="S29" s="682"/>
      <c r="T29" s="682"/>
      <c r="U29" s="682"/>
      <c r="V29" s="682"/>
      <c r="W29" s="682"/>
      <c r="X29" s="682"/>
      <c r="Y29" s="682"/>
      <c r="Z29" s="682"/>
      <c r="AA29" s="682"/>
      <c r="AB29" s="682"/>
      <c r="AC29" s="682"/>
      <c r="AD29" s="682"/>
    </row>
    <row r="30" spans="1:40" ht="24" customHeight="1">
      <c r="A30" s="96"/>
      <c r="B30" s="127"/>
      <c r="C30" s="682" t="s">
        <v>2299</v>
      </c>
      <c r="D30" s="682"/>
      <c r="E30" s="682"/>
      <c r="F30" s="682"/>
      <c r="G30" s="682"/>
      <c r="H30" s="682"/>
      <c r="I30" s="682"/>
      <c r="J30" s="682"/>
      <c r="K30" s="682"/>
      <c r="L30" s="682"/>
      <c r="M30" s="682"/>
      <c r="N30" s="682"/>
      <c r="O30" s="682"/>
      <c r="P30" s="682"/>
      <c r="Q30" s="682"/>
      <c r="R30" s="682"/>
      <c r="S30" s="682"/>
      <c r="T30" s="682"/>
      <c r="U30" s="682"/>
      <c r="V30" s="682"/>
      <c r="W30" s="682"/>
      <c r="X30" s="682"/>
      <c r="Y30" s="682"/>
      <c r="Z30" s="682"/>
      <c r="AA30" s="682"/>
      <c r="AB30" s="682"/>
      <c r="AC30" s="682"/>
      <c r="AD30" s="682"/>
    </row>
    <row r="31" spans="1:40">
      <c r="A31" s="96"/>
      <c r="B31" s="73"/>
      <c r="C31" s="73"/>
      <c r="D31" s="73"/>
      <c r="E31" s="73"/>
      <c r="F31" s="73"/>
      <c r="G31" s="73"/>
      <c r="H31" s="73"/>
      <c r="I31" s="73"/>
      <c r="J31" s="73"/>
      <c r="K31" s="73"/>
      <c r="L31" s="73"/>
      <c r="M31" s="73"/>
      <c r="N31" s="73"/>
      <c r="O31" s="73"/>
      <c r="P31" s="73"/>
      <c r="Q31" s="73"/>
      <c r="R31" s="73"/>
      <c r="S31" s="73"/>
      <c r="T31" s="73"/>
      <c r="U31" s="73"/>
      <c r="V31" s="73"/>
      <c r="W31" s="73"/>
      <c r="X31" s="73"/>
      <c r="Y31" s="73"/>
      <c r="Z31" s="73"/>
      <c r="AA31" s="73"/>
      <c r="AB31" s="73"/>
      <c r="AC31" s="73"/>
      <c r="AD31" s="73"/>
      <c r="AJ31" s="688" t="s">
        <v>8093</v>
      </c>
      <c r="AK31" s="688"/>
      <c r="AL31" s="688"/>
      <c r="AM31" s="688"/>
      <c r="AN31" s="688"/>
    </row>
    <row r="32" spans="1:40" ht="72" customHeight="1">
      <c r="A32" s="96"/>
      <c r="B32" s="198"/>
      <c r="C32" s="696" t="s">
        <v>1863</v>
      </c>
      <c r="D32" s="697"/>
      <c r="E32" s="697"/>
      <c r="F32" s="697"/>
      <c r="G32" s="697"/>
      <c r="H32" s="698"/>
      <c r="I32" s="696" t="s">
        <v>2959</v>
      </c>
      <c r="J32" s="697"/>
      <c r="K32" s="697"/>
      <c r="L32" s="697"/>
      <c r="M32" s="697"/>
      <c r="N32" s="698"/>
      <c r="O32" s="696" t="s">
        <v>322</v>
      </c>
      <c r="P32" s="697"/>
      <c r="Q32" s="697"/>
      <c r="R32" s="697"/>
      <c r="S32" s="697"/>
      <c r="T32" s="697"/>
      <c r="U32" s="697"/>
      <c r="V32" s="697"/>
      <c r="W32" s="697"/>
      <c r="X32" s="697"/>
      <c r="Y32" s="697"/>
      <c r="Z32" s="697"/>
      <c r="AA32" s="697"/>
      <c r="AB32" s="697"/>
      <c r="AC32" s="697"/>
      <c r="AD32" s="698"/>
      <c r="AJ32" t="b">
        <f>NOT(EXACT(O33,UPPER(O33)))</f>
        <v>0</v>
      </c>
      <c r="AK32" t="str">
        <f>SUBSTITUTE( SUBSTITUTE( SUBSTITUTE( SUBSTITUTE( SUBSTITUTE( SUBSTITUTE( SUBSTITUTE( SUBSTITUTE( SUBSTITUTE( SUBSTITUTE(O33, "á", "a"), "é", "e"), "í", "i"), "ó", "o"), "ú", "u"), "Á", "A"), "É", "E"), "Í", "I"), "Ó", "O"), "Ú", "U")</f>
        <v/>
      </c>
      <c r="AL32" t="b">
        <f>NOT(EXACT(O33,AK32))</f>
        <v>0</v>
      </c>
      <c r="AM32" t="str">
        <f>SUBSTITUTE((SUBSTITUTE(SUBSTITUTE(SUBSTITUTE(O33,".",""),",",""),"(","")),")","")</f>
        <v/>
      </c>
      <c r="AN32" t="b">
        <f>NOT(EXACT(O33,AM32))</f>
        <v>0</v>
      </c>
    </row>
    <row r="33" spans="1:47">
      <c r="A33" s="96"/>
      <c r="B33" s="198"/>
      <c r="C33" s="691"/>
      <c r="D33" s="691"/>
      <c r="E33" s="691"/>
      <c r="F33" s="691"/>
      <c r="G33" s="691"/>
      <c r="H33" s="691"/>
      <c r="I33" s="691"/>
      <c r="J33" s="691"/>
      <c r="K33" s="691"/>
      <c r="L33" s="691"/>
      <c r="M33" s="691"/>
      <c r="N33" s="691"/>
      <c r="O33" s="691"/>
      <c r="P33" s="691"/>
      <c r="Q33" s="691"/>
      <c r="R33" s="691"/>
      <c r="S33" s="691"/>
      <c r="T33" s="691"/>
      <c r="U33" s="691"/>
      <c r="V33" s="691"/>
      <c r="W33" s="691"/>
      <c r="X33" s="691"/>
      <c r="Y33" s="691"/>
      <c r="Z33" s="691"/>
      <c r="AA33" s="691"/>
      <c r="AB33" s="691"/>
      <c r="AC33" s="691"/>
      <c r="AD33" s="691"/>
      <c r="AI33" s="47">
        <f>SUM(AJ33:AN33)</f>
        <v>0</v>
      </c>
      <c r="AJ33" s="142">
        <f>COUNTIF(AJ32,"VERDADERO")</f>
        <v>0</v>
      </c>
      <c r="AL33" s="142">
        <f>COUNTIF(AL32,"VERDADERO")</f>
        <v>0</v>
      </c>
      <c r="AN33" s="142">
        <f>COUNTIF(AN32,"VERDADERO")</f>
        <v>0</v>
      </c>
      <c r="AP33">
        <f>IF(OR(I33="",I33="NS",LEN(I33)=4),0,1)</f>
        <v>0</v>
      </c>
    </row>
    <row r="34" spans="1:47">
      <c r="A34" s="96"/>
      <c r="B34" s="96"/>
      <c r="C34" s="96"/>
      <c r="D34" s="96"/>
      <c r="E34" s="96"/>
      <c r="F34" s="96"/>
      <c r="G34" s="96"/>
      <c r="H34" s="96"/>
      <c r="I34" s="96"/>
      <c r="J34" s="96"/>
      <c r="K34" s="96"/>
      <c r="L34" s="96"/>
      <c r="M34" s="96"/>
      <c r="N34" s="96"/>
      <c r="O34" s="96"/>
      <c r="P34" s="96"/>
      <c r="Q34" s="96"/>
      <c r="R34" s="96"/>
      <c r="S34" s="96"/>
      <c r="T34" s="96"/>
      <c r="U34" s="96"/>
      <c r="V34" s="96"/>
      <c r="W34" s="96"/>
      <c r="X34" s="96"/>
      <c r="Y34" s="96"/>
      <c r="Z34" s="96"/>
      <c r="AA34" s="96"/>
      <c r="AB34" s="96"/>
      <c r="AC34" s="96"/>
      <c r="AD34" s="96"/>
    </row>
    <row r="35" spans="1:47" ht="24" customHeight="1">
      <c r="A35" s="338"/>
      <c r="B35" s="73"/>
      <c r="C35" s="666" t="s">
        <v>109</v>
      </c>
      <c r="D35" s="666"/>
      <c r="E35" s="666"/>
      <c r="F35" s="666"/>
      <c r="G35" s="666"/>
      <c r="H35" s="666"/>
      <c r="I35" s="666"/>
      <c r="J35" s="666"/>
      <c r="K35" s="666"/>
      <c r="L35" s="666"/>
      <c r="M35" s="666"/>
      <c r="N35" s="666"/>
      <c r="O35" s="666"/>
      <c r="P35" s="666"/>
      <c r="Q35" s="666"/>
      <c r="R35" s="666"/>
      <c r="S35" s="666"/>
      <c r="T35" s="666"/>
      <c r="U35" s="666"/>
      <c r="V35" s="666"/>
      <c r="W35" s="666"/>
      <c r="X35" s="666"/>
      <c r="Y35" s="666"/>
      <c r="Z35" s="666"/>
      <c r="AA35" s="666"/>
      <c r="AB35" s="666"/>
      <c r="AC35" s="666"/>
      <c r="AD35" s="666"/>
    </row>
    <row r="36" spans="1:47" ht="60" customHeight="1">
      <c r="A36" s="338"/>
      <c r="B36" s="73"/>
      <c r="C36" s="702"/>
      <c r="D36" s="702"/>
      <c r="E36" s="702"/>
      <c r="F36" s="702"/>
      <c r="G36" s="702"/>
      <c r="H36" s="702"/>
      <c r="I36" s="702"/>
      <c r="J36" s="702"/>
      <c r="K36" s="702"/>
      <c r="L36" s="702"/>
      <c r="M36" s="702"/>
      <c r="N36" s="702"/>
      <c r="O36" s="702"/>
      <c r="P36" s="702"/>
      <c r="Q36" s="702"/>
      <c r="R36" s="702"/>
      <c r="S36" s="702"/>
      <c r="T36" s="702"/>
      <c r="U36" s="702"/>
      <c r="V36" s="702"/>
      <c r="W36" s="702"/>
      <c r="X36" s="702"/>
      <c r="Y36" s="702"/>
      <c r="Z36" s="702"/>
      <c r="AA36" s="702"/>
      <c r="AB36" s="702"/>
      <c r="AC36" s="702"/>
      <c r="AD36" s="702"/>
      <c r="AG36">
        <f>IF(C33&gt;2,1,0)</f>
        <v>0</v>
      </c>
    </row>
    <row r="37" spans="1:47">
      <c r="B37" s="661" t="str">
        <f>IF(AP33=0,"","Error: debe registrar los 4 dígitos del año")</f>
        <v/>
      </c>
      <c r="C37" s="661"/>
      <c r="D37" s="661"/>
      <c r="E37" s="661"/>
      <c r="F37" s="661"/>
      <c r="G37" s="661"/>
      <c r="H37" s="661"/>
      <c r="I37" s="661"/>
      <c r="J37" s="661"/>
      <c r="K37" s="661"/>
      <c r="L37" s="661"/>
      <c r="M37" s="661"/>
      <c r="N37" s="661"/>
      <c r="O37" s="661"/>
      <c r="P37" s="661"/>
      <c r="Q37" s="661"/>
      <c r="R37" s="661"/>
      <c r="S37" s="661"/>
      <c r="T37" s="661"/>
      <c r="U37" s="661"/>
      <c r="V37" s="661"/>
      <c r="W37" s="661"/>
      <c r="X37" s="661"/>
      <c r="Y37" s="661"/>
      <c r="Z37" s="661"/>
      <c r="AA37" s="661"/>
      <c r="AB37" s="661"/>
      <c r="AC37" s="661"/>
      <c r="AD37" s="661"/>
    </row>
    <row r="38" spans="1:47">
      <c r="B38" s="661" t="str">
        <f>IF(AI33=0,"","Error: el nombre debe registrarse en mayúsculas, sin comillas ni signos de acentuación, puntuación, paréntesis y abreviaturas.")</f>
        <v/>
      </c>
      <c r="C38" s="661"/>
      <c r="D38" s="661"/>
      <c r="E38" s="661"/>
      <c r="F38" s="661"/>
      <c r="G38" s="661"/>
      <c r="H38" s="661"/>
      <c r="I38" s="661"/>
      <c r="J38" s="661"/>
      <c r="K38" s="661"/>
      <c r="L38" s="661"/>
      <c r="M38" s="661"/>
      <c r="N38" s="661"/>
      <c r="O38" s="661"/>
      <c r="P38" s="661"/>
      <c r="Q38" s="661"/>
      <c r="R38" s="661"/>
      <c r="S38" s="661"/>
      <c r="T38" s="661"/>
      <c r="U38" s="661"/>
      <c r="V38" s="661"/>
      <c r="W38" s="661"/>
      <c r="X38" s="661"/>
      <c r="Y38" s="661"/>
      <c r="Z38" s="661"/>
      <c r="AA38" s="661"/>
      <c r="AB38" s="661"/>
      <c r="AC38" s="661"/>
      <c r="AD38" s="661"/>
    </row>
    <row r="39" spans="1:47">
      <c r="B39" s="661" t="str">
        <f>IF(C33&gt;2,"Alerta: explique la situación en la que se encuentra la unidad de proximidad social u homóloga de acuerdo con la tercera instrucción","")</f>
        <v/>
      </c>
      <c r="C39" s="661"/>
      <c r="D39" s="661"/>
      <c r="E39" s="661"/>
      <c r="F39" s="661"/>
      <c r="G39" s="661"/>
      <c r="H39" s="661"/>
      <c r="I39" s="661"/>
      <c r="J39" s="661"/>
      <c r="K39" s="661"/>
      <c r="L39" s="661"/>
      <c r="M39" s="661"/>
      <c r="N39" s="661"/>
      <c r="O39" s="661"/>
      <c r="P39" s="661"/>
      <c r="Q39" s="661"/>
      <c r="R39" s="661"/>
      <c r="S39" s="661"/>
      <c r="T39" s="661"/>
      <c r="U39" s="661"/>
      <c r="V39" s="661"/>
      <c r="W39" s="661"/>
      <c r="X39" s="661"/>
      <c r="Y39" s="661"/>
      <c r="Z39" s="661"/>
      <c r="AA39" s="661"/>
      <c r="AB39" s="661"/>
      <c r="AC39" s="661"/>
      <c r="AD39" s="661"/>
    </row>
    <row r="40" spans="1:47">
      <c r="B40" s="781" t="str">
        <f>IF(C33&gt;1,"Alerta: pase a la pregunta 1.69","")</f>
        <v/>
      </c>
      <c r="C40" s="781"/>
      <c r="D40" s="781"/>
      <c r="E40" s="781"/>
      <c r="F40" s="781"/>
      <c r="G40" s="781"/>
      <c r="H40" s="781"/>
      <c r="I40" s="781"/>
      <c r="J40" s="781"/>
      <c r="K40" s="781"/>
      <c r="L40" s="781"/>
      <c r="M40" s="781"/>
      <c r="N40" s="781"/>
      <c r="O40" s="781"/>
      <c r="P40" s="781"/>
      <c r="Q40" s="781"/>
      <c r="R40" s="781"/>
      <c r="S40" s="781"/>
      <c r="T40" s="781"/>
      <c r="U40" s="781"/>
      <c r="V40" s="781"/>
      <c r="W40" s="781"/>
      <c r="X40" s="781"/>
      <c r="Y40" s="781"/>
      <c r="Z40" s="781"/>
      <c r="AA40" s="781"/>
      <c r="AB40" s="781"/>
      <c r="AC40" s="781"/>
      <c r="AD40" s="781"/>
    </row>
    <row r="41" spans="1:47">
      <c r="B41" s="662" t="str">
        <f>IF(OR(COUNTA(C33:AD33)=0,AND(C33=1,COUNTA(I33:AD33)=2),AND(C33&gt;1,COUNTA(I33:AD33)=0)),"","Error: debe completar toda la información requerida")</f>
        <v/>
      </c>
      <c r="C41" s="662"/>
      <c r="D41" s="662"/>
      <c r="E41" s="662"/>
      <c r="F41" s="662"/>
      <c r="G41" s="662"/>
      <c r="H41" s="662"/>
      <c r="I41" s="662"/>
      <c r="J41" s="662"/>
      <c r="K41" s="662"/>
      <c r="L41" s="662"/>
      <c r="M41" s="662"/>
      <c r="N41" s="662"/>
      <c r="O41" s="662"/>
      <c r="P41" s="662"/>
      <c r="Q41" s="662"/>
      <c r="R41" s="662"/>
      <c r="S41" s="662"/>
      <c r="T41" s="662"/>
      <c r="U41" s="662"/>
      <c r="V41" s="662"/>
      <c r="W41" s="662"/>
      <c r="X41" s="662"/>
      <c r="Y41" s="662"/>
      <c r="Z41" s="662"/>
      <c r="AA41" s="662"/>
      <c r="AB41" s="662"/>
      <c r="AC41" s="662"/>
      <c r="AD41" s="662"/>
      <c r="AE41" s="146"/>
      <c r="AH41" t="s">
        <v>8023</v>
      </c>
      <c r="AI41" t="s">
        <v>8024</v>
      </c>
      <c r="AJ41" t="s">
        <v>8025</v>
      </c>
    </row>
    <row r="42" spans="1:47">
      <c r="B42" s="471"/>
      <c r="C42" s="471"/>
      <c r="D42" s="471"/>
      <c r="E42" s="471"/>
      <c r="F42" s="471"/>
      <c r="G42" s="471"/>
      <c r="H42" s="471"/>
      <c r="I42" s="471"/>
      <c r="J42" s="471"/>
      <c r="K42" s="471"/>
      <c r="L42" s="471"/>
      <c r="M42" s="471"/>
      <c r="N42" s="471"/>
      <c r="O42" s="471"/>
      <c r="P42" s="471"/>
      <c r="Q42" s="471"/>
      <c r="R42" s="471"/>
      <c r="S42" s="471"/>
      <c r="T42" s="471"/>
      <c r="U42" s="471"/>
      <c r="V42" s="471"/>
      <c r="W42" s="471"/>
      <c r="X42" s="471"/>
      <c r="Y42" s="471"/>
      <c r="Z42" s="471"/>
      <c r="AA42" s="471"/>
      <c r="AB42" s="471"/>
      <c r="AC42" s="471"/>
      <c r="AD42" s="471"/>
      <c r="AJ42">
        <f>COUNTBLANK(C33:AD33)</f>
        <v>28</v>
      </c>
    </row>
    <row r="43" spans="1:47" ht="24" customHeight="1">
      <c r="A43" s="336" t="s">
        <v>435</v>
      </c>
      <c r="B43" s="684" t="s">
        <v>2277</v>
      </c>
      <c r="C43" s="684"/>
      <c r="D43" s="684"/>
      <c r="E43" s="684"/>
      <c r="F43" s="684"/>
      <c r="G43" s="684"/>
      <c r="H43" s="684"/>
      <c r="I43" s="684"/>
      <c r="J43" s="684"/>
      <c r="K43" s="684"/>
      <c r="L43" s="684"/>
      <c r="M43" s="684"/>
      <c r="N43" s="684"/>
      <c r="O43" s="684"/>
      <c r="P43" s="684"/>
      <c r="Q43" s="684"/>
      <c r="R43" s="684"/>
      <c r="S43" s="684"/>
      <c r="T43" s="684"/>
      <c r="U43" s="684"/>
      <c r="V43" s="684"/>
      <c r="W43" s="684"/>
      <c r="X43" s="684"/>
      <c r="Y43" s="684"/>
      <c r="Z43" s="684"/>
      <c r="AA43" s="684"/>
      <c r="AB43" s="684"/>
      <c r="AC43" s="684"/>
      <c r="AD43" s="684"/>
      <c r="AJ43">
        <f>IF(AJ42=28,0,
IF(OR(AND(C33=1,I33&lt;&gt;"",O33&lt;&gt;""),AND(C33&gt;1,I33="",O33="")),0,1))</f>
        <v>0</v>
      </c>
    </row>
    <row r="44" spans="1:47">
      <c r="A44" s="336"/>
      <c r="B44" s="137"/>
      <c r="C44" s="667" t="s">
        <v>649</v>
      </c>
      <c r="D44" s="667"/>
      <c r="E44" s="667"/>
      <c r="F44" s="667"/>
      <c r="G44" s="667"/>
      <c r="H44" s="667"/>
      <c r="I44" s="667"/>
      <c r="J44" s="667"/>
      <c r="K44" s="667"/>
      <c r="L44" s="667"/>
      <c r="M44" s="667"/>
      <c r="N44" s="667"/>
      <c r="O44" s="667"/>
      <c r="P44" s="667"/>
      <c r="Q44" s="667"/>
      <c r="R44" s="667"/>
      <c r="S44" s="667"/>
      <c r="T44" s="667"/>
      <c r="U44" s="667"/>
      <c r="V44" s="667"/>
      <c r="W44" s="667"/>
      <c r="X44" s="667"/>
      <c r="Y44" s="667"/>
      <c r="Z44" s="667"/>
      <c r="AA44" s="667"/>
      <c r="AB44" s="667"/>
      <c r="AC44" s="667"/>
      <c r="AD44" s="667"/>
    </row>
    <row r="45" spans="1:47" ht="24" customHeight="1">
      <c r="A45" s="336"/>
      <c r="B45" s="5"/>
      <c r="C45" s="693" t="s">
        <v>1547</v>
      </c>
      <c r="D45" s="693"/>
      <c r="E45" s="693"/>
      <c r="F45" s="693"/>
      <c r="G45" s="693"/>
      <c r="H45" s="693"/>
      <c r="I45" s="693"/>
      <c r="J45" s="693"/>
      <c r="K45" s="693"/>
      <c r="L45" s="693"/>
      <c r="M45" s="693"/>
      <c r="N45" s="693"/>
      <c r="O45" s="693"/>
      <c r="P45" s="693"/>
      <c r="Q45" s="693"/>
      <c r="R45" s="693"/>
      <c r="S45" s="693"/>
      <c r="T45" s="693"/>
      <c r="U45" s="693"/>
      <c r="V45" s="693"/>
      <c r="W45" s="693"/>
      <c r="X45" s="693"/>
      <c r="Y45" s="693"/>
      <c r="Z45" s="693"/>
      <c r="AA45" s="693"/>
      <c r="AB45" s="693"/>
      <c r="AC45" s="693"/>
      <c r="AD45" s="693"/>
    </row>
    <row r="46" spans="1:47">
      <c r="A46" s="352"/>
      <c r="B46" s="353"/>
      <c r="C46" s="353"/>
      <c r="D46" s="353"/>
      <c r="E46" s="353"/>
      <c r="F46" s="353"/>
      <c r="G46" s="353"/>
      <c r="H46" s="353"/>
      <c r="I46" s="353"/>
      <c r="J46" s="353"/>
      <c r="K46" s="353"/>
      <c r="L46" s="353"/>
      <c r="M46" s="353"/>
      <c r="N46" s="353"/>
      <c r="O46" s="353"/>
      <c r="P46" s="353"/>
      <c r="Q46" s="353"/>
      <c r="R46" s="353"/>
      <c r="S46" s="353"/>
      <c r="T46" s="353"/>
      <c r="U46" s="353"/>
      <c r="V46" s="353"/>
      <c r="W46" s="353"/>
      <c r="X46" s="353"/>
      <c r="Y46" s="353"/>
      <c r="Z46" s="353"/>
      <c r="AA46" s="353"/>
      <c r="AB46" s="353"/>
      <c r="AC46" s="353"/>
      <c r="AD46" s="353"/>
    </row>
    <row r="47" spans="1:47">
      <c r="A47" s="354"/>
      <c r="B47" s="4"/>
      <c r="C47" s="692" t="s">
        <v>136</v>
      </c>
      <c r="D47" s="692"/>
      <c r="E47" s="692"/>
      <c r="F47" s="692"/>
      <c r="G47" s="692"/>
      <c r="H47" s="692"/>
      <c r="I47" s="692"/>
      <c r="J47" s="692"/>
      <c r="K47" s="692"/>
      <c r="L47" s="692"/>
      <c r="M47" s="580" t="s">
        <v>410</v>
      </c>
      <c r="N47" s="580"/>
      <c r="O47" s="580"/>
      <c r="P47" s="580"/>
      <c r="Q47" s="580"/>
      <c r="R47" s="580"/>
      <c r="S47" s="580"/>
      <c r="T47" s="580"/>
      <c r="U47" s="580"/>
      <c r="V47" s="580"/>
      <c r="W47" s="580"/>
      <c r="X47" s="580"/>
      <c r="Y47" s="580"/>
      <c r="Z47" s="580"/>
      <c r="AA47" s="580"/>
      <c r="AB47" s="580"/>
      <c r="AC47" s="580"/>
      <c r="AD47" s="580"/>
      <c r="AM47" s="688" t="s">
        <v>8125</v>
      </c>
      <c r="AN47" s="688"/>
      <c r="AO47" s="688"/>
      <c r="AP47" s="688" t="s">
        <v>8144</v>
      </c>
      <c r="AQ47" s="688"/>
      <c r="AR47" s="688"/>
      <c r="AS47" s="688" t="s">
        <v>8095</v>
      </c>
      <c r="AT47" s="688"/>
      <c r="AU47" s="688"/>
    </row>
    <row r="48" spans="1:47">
      <c r="A48" s="354"/>
      <c r="B48" s="4"/>
      <c r="C48" s="692"/>
      <c r="D48" s="692"/>
      <c r="E48" s="692"/>
      <c r="F48" s="692"/>
      <c r="G48" s="692"/>
      <c r="H48" s="692"/>
      <c r="I48" s="692"/>
      <c r="J48" s="692"/>
      <c r="K48" s="692"/>
      <c r="L48" s="692"/>
      <c r="M48" s="692" t="s">
        <v>114</v>
      </c>
      <c r="N48" s="692"/>
      <c r="O48" s="692"/>
      <c r="P48" s="692"/>
      <c r="Q48" s="692"/>
      <c r="R48" s="692"/>
      <c r="S48" s="721" t="s">
        <v>115</v>
      </c>
      <c r="T48" s="721"/>
      <c r="U48" s="721"/>
      <c r="V48" s="721"/>
      <c r="W48" s="721"/>
      <c r="X48" s="721"/>
      <c r="Y48" s="606" t="s">
        <v>116</v>
      </c>
      <c r="Z48" s="607"/>
      <c r="AA48" s="607"/>
      <c r="AB48" s="607"/>
      <c r="AC48" s="607"/>
      <c r="AD48" s="608"/>
      <c r="AG48" t="s">
        <v>8061</v>
      </c>
      <c r="AH48" t="s">
        <v>8062</v>
      </c>
      <c r="AI48" t="s">
        <v>8063</v>
      </c>
      <c r="AJ48" t="s">
        <v>8064</v>
      </c>
      <c r="AM48" s="176" t="s">
        <v>8103</v>
      </c>
      <c r="AN48" s="176" t="s">
        <v>8067</v>
      </c>
      <c r="AO48" s="176" t="s">
        <v>8068</v>
      </c>
      <c r="AP48" s="176" t="s">
        <v>8103</v>
      </c>
      <c r="AQ48" s="176" t="s">
        <v>8067</v>
      </c>
      <c r="AR48" s="176" t="s">
        <v>8068</v>
      </c>
      <c r="AS48" s="176" t="s">
        <v>8103</v>
      </c>
      <c r="AT48" s="176" t="s">
        <v>8067</v>
      </c>
      <c r="AU48" s="176" t="s">
        <v>8068</v>
      </c>
    </row>
    <row r="49" spans="1:47">
      <c r="A49" s="354"/>
      <c r="B49" s="4"/>
      <c r="C49" s="355" t="s">
        <v>23</v>
      </c>
      <c r="D49" s="711" t="s">
        <v>137</v>
      </c>
      <c r="E49" s="712"/>
      <c r="F49" s="712"/>
      <c r="G49" s="712"/>
      <c r="H49" s="712"/>
      <c r="I49" s="712"/>
      <c r="J49" s="712"/>
      <c r="K49" s="712"/>
      <c r="L49" s="713"/>
      <c r="M49" s="691"/>
      <c r="N49" s="691"/>
      <c r="O49" s="691"/>
      <c r="P49" s="691"/>
      <c r="Q49" s="691"/>
      <c r="R49" s="691"/>
      <c r="S49" s="691"/>
      <c r="T49" s="691"/>
      <c r="U49" s="691"/>
      <c r="V49" s="691"/>
      <c r="W49" s="691"/>
      <c r="X49" s="691"/>
      <c r="Y49" s="694"/>
      <c r="Z49" s="701"/>
      <c r="AA49" s="701"/>
      <c r="AB49" s="701"/>
      <c r="AC49" s="701"/>
      <c r="AD49" s="695"/>
      <c r="AG49">
        <f>M49</f>
        <v>0</v>
      </c>
      <c r="AH49">
        <f>COUNTIF(S49:AD49,"NS")</f>
        <v>0</v>
      </c>
      <c r="AI49" s="177">
        <f>IF(COUNTIF(S49:AD49,"NA")=2,"NA",SUM(S49:AD49))</f>
        <v>0</v>
      </c>
      <c r="AJ49" s="279">
        <f>IF($AJ$68=$AH$68, 0,  IF(OR(AND(AG49=0, AH49&gt;0),AND(AG49="NS", AI49&gt;0), AND(AG49="NS", AH49=0, AI49=0)), 1, IF(OR(AND(AG49&gt;0, AH49=2), AND(AG49="NS", AH49=2), AND(AG49="NS", AI49=0, AH49&gt;0), AG49=AI49), 0, 1)))</f>
        <v>0</v>
      </c>
      <c r="AM49" s="201">
        <f>CNGMD_2023_M3_Secc1_Sub2!M246</f>
        <v>0</v>
      </c>
      <c r="AN49" s="201">
        <f>CNGMD_2023_M3_Secc1_Sub2!N246</f>
        <v>0</v>
      </c>
      <c r="AO49" s="201">
        <f>CNGMD_2023_M3_Secc1_Sub2!O246</f>
        <v>0</v>
      </c>
      <c r="AP49" s="201">
        <f>M49</f>
        <v>0</v>
      </c>
      <c r="AQ49" s="201">
        <f>S49</f>
        <v>0</v>
      </c>
      <c r="AR49" s="201">
        <f>Y49</f>
        <v>0</v>
      </c>
      <c r="AS49" s="201">
        <f>IF($AJ$68=$AH$68,0,
IF(OR(AND(AM49="NS",AP49&lt;&gt;"NA",OR(AP49="NS",AP49=0)),AND(AM49="NA",AP49&lt;&gt;"NS",OR(AP49="NA",AP49=0))),0,
IF(OR(AND(AM49&lt;&gt;"NS",AM49&lt;&gt;"NA",AP49&lt;&gt;"NS",AP49&lt;&gt;"NA",AP49&gt;AM49),
AND(AP49&gt;0,OR(AM49="NS",AM49="NA")),
AND(AM49&lt;&gt;"NS",AM49&lt;&gt;"NA",AM49&gt;=0,AP49="NA"),
AND(AM49&lt;&gt;"NS",AM49&lt;&gt;"NA",AM49=0,AP49="NS")),1,0)))</f>
        <v>0</v>
      </c>
      <c r="AT49" s="201">
        <f t="shared" ref="AT49:AU49" si="0">IF($AJ$68=$AH$68,0,
IF(OR(AND(AN49="NS",AQ49&lt;&gt;"NA",OR(AQ49="NS",AQ49=0)),AND(AN49="NA",AQ49&lt;&gt;"NS",OR(AQ49="NA",AQ49=0))),0,
IF(OR(AND(AN49&lt;&gt;"NS",AN49&lt;&gt;"NA",AQ49&lt;&gt;"NS",AQ49&lt;&gt;"NA",AQ49&gt;AN49),
AND(AQ49&gt;0,OR(AN49="NS",AN49="NA")),
AND(AN49&lt;&gt;"NS",AN49&lt;&gt;"NA",AN49&gt;=0,AQ49="NA"),
AND(AN49&lt;&gt;"NS",AN49&lt;&gt;"NA",AN49=0,AQ49="NS")),1,0)))</f>
        <v>0</v>
      </c>
      <c r="AU49" s="201">
        <f t="shared" si="0"/>
        <v>0</v>
      </c>
    </row>
    <row r="50" spans="1:47">
      <c r="A50" s="354"/>
      <c r="B50" s="4"/>
      <c r="C50" s="356" t="s">
        <v>30</v>
      </c>
      <c r="D50" s="711" t="s">
        <v>138</v>
      </c>
      <c r="E50" s="712"/>
      <c r="F50" s="712"/>
      <c r="G50" s="712"/>
      <c r="H50" s="712"/>
      <c r="I50" s="712"/>
      <c r="J50" s="712"/>
      <c r="K50" s="712"/>
      <c r="L50" s="713"/>
      <c r="M50" s="691"/>
      <c r="N50" s="691"/>
      <c r="O50" s="691"/>
      <c r="P50" s="691"/>
      <c r="Q50" s="691"/>
      <c r="R50" s="691"/>
      <c r="S50" s="691"/>
      <c r="T50" s="691"/>
      <c r="U50" s="691"/>
      <c r="V50" s="691"/>
      <c r="W50" s="691"/>
      <c r="X50" s="691"/>
      <c r="Y50" s="694"/>
      <c r="Z50" s="701"/>
      <c r="AA50" s="701"/>
      <c r="AB50" s="701"/>
      <c r="AC50" s="701"/>
      <c r="AD50" s="695"/>
      <c r="AG50">
        <f t="shared" ref="AG50:AG58" si="1">M50</f>
        <v>0</v>
      </c>
      <c r="AH50">
        <f t="shared" ref="AH50:AH58" si="2">COUNTIF(S50:AD50,"NS")</f>
        <v>0</v>
      </c>
      <c r="AI50" s="177">
        <f t="shared" ref="AI50:AI58" si="3">IF(COUNTIF(S50:AD50,"NA")=2,"NA",SUM(S50:AD50))</f>
        <v>0</v>
      </c>
      <c r="AJ50" s="279">
        <f t="shared" ref="AJ50:AJ58" si="4">IF($AJ$68=$AH$68, 0,  IF(OR(AND(AG50=0, AH50&gt;0),AND(AG50="NS", AI50&gt;0), AND(AG50="NS", AH50=0, AI50=0)), 1, IF(OR(AND(AG50&gt;0, AH50=2), AND(AG50="NS", AH50=2), AND(AG50="NS", AI50=0, AH50&gt;0), AG50=AI50), 0, 1)))</f>
        <v>0</v>
      </c>
      <c r="AM50" s="201">
        <f>CNGMD_2023_M3_Secc1_Sub2!M247</f>
        <v>0</v>
      </c>
      <c r="AN50" s="201">
        <f>CNGMD_2023_M3_Secc1_Sub2!N247</f>
        <v>0</v>
      </c>
      <c r="AO50" s="201">
        <f>CNGMD_2023_M3_Secc1_Sub2!O247</f>
        <v>0</v>
      </c>
      <c r="AP50" s="201">
        <f t="shared" ref="AP50:AP58" si="5">M50</f>
        <v>0</v>
      </c>
      <c r="AQ50" s="201">
        <f t="shared" ref="AQ50:AQ58" si="6">S50</f>
        <v>0</v>
      </c>
      <c r="AR50" s="201">
        <f t="shared" ref="AR50:AR58" si="7">Y50</f>
        <v>0</v>
      </c>
      <c r="AS50" s="201">
        <f t="shared" ref="AS50:AS58" si="8">IF($AJ$68=$AH$68,0,
IF(OR(AND(AM50="NS",AP50&lt;&gt;"NA",OR(AP50="NS",AP50=0)),AND(AM50="NA",AP50&lt;&gt;"NS",OR(AP50="NA",AP50=0))),0,
IF(OR(AND(AM50&lt;&gt;"NS",AM50&lt;&gt;"NA",AP50&lt;&gt;"NS",AP50&lt;&gt;"NA",AP50&gt;AM50),
AND(AP50&gt;0,OR(AM50="NS",AM50="NA")),
AND(AM50&lt;&gt;"NS",AM50&lt;&gt;"NA",AM50&gt;=0,AP50="NA"),
AND(AM50&lt;&gt;"NS",AM50&lt;&gt;"NA",AM50=0,AP50="NS")),1,0)))</f>
        <v>0</v>
      </c>
      <c r="AT50" s="201">
        <f t="shared" ref="AT50:AT58" si="9">IF($AJ$68=$AH$68,0,
IF(OR(AND(AN50="NS",AQ50&lt;&gt;"NA",OR(AQ50="NS",AQ50=0)),AND(AN50="NA",AQ50&lt;&gt;"NS",OR(AQ50="NA",AQ50=0))),0,
IF(OR(AND(AN50&lt;&gt;"NS",AN50&lt;&gt;"NA",AQ50&lt;&gt;"NS",AQ50&lt;&gt;"NA",AQ50&gt;AN50),
AND(AQ50&gt;0,OR(AN50="NS",AN50="NA")),
AND(AN50&lt;&gt;"NS",AN50&lt;&gt;"NA",AN50&gt;=0,AQ50="NA"),
AND(AN50&lt;&gt;"NS",AN50&lt;&gt;"NA",AN50=0,AQ50="NS")),1,0)))</f>
        <v>0</v>
      </c>
      <c r="AU50" s="201">
        <f t="shared" ref="AU50:AU57" si="10">IF($AJ$68=$AH$68,0,
IF(OR(AND(AO50="NS",AR50&lt;&gt;"NA",OR(AR50="NS",AR50=0)),AND(AO50="NA",AR50&lt;&gt;"NS",OR(AR50="NA",AR50=0))),0,
IF(OR(AND(AO50&lt;&gt;"NS",AO50&lt;&gt;"NA",AR50&lt;&gt;"NS",AR50&lt;&gt;"NA",AR50&gt;AO50),
AND(AR50&gt;0,OR(AO50="NS",AO50="NA")),
AND(AO50&lt;&gt;"NS",AO50&lt;&gt;"NA",AO50&gt;=0,AR50="NA"),
AND(AO50&lt;&gt;"NS",AO50&lt;&gt;"NA",AO50=0,AR50="NS")),1,0)))</f>
        <v>0</v>
      </c>
    </row>
    <row r="51" spans="1:47">
      <c r="A51" s="354"/>
      <c r="B51" s="4"/>
      <c r="C51" s="356" t="s">
        <v>36</v>
      </c>
      <c r="D51" s="711" t="s">
        <v>139</v>
      </c>
      <c r="E51" s="712"/>
      <c r="F51" s="712"/>
      <c r="G51" s="712"/>
      <c r="H51" s="712"/>
      <c r="I51" s="712"/>
      <c r="J51" s="712"/>
      <c r="K51" s="712"/>
      <c r="L51" s="713"/>
      <c r="M51" s="691"/>
      <c r="N51" s="691"/>
      <c r="O51" s="691"/>
      <c r="P51" s="691"/>
      <c r="Q51" s="691"/>
      <c r="R51" s="691"/>
      <c r="S51" s="691"/>
      <c r="T51" s="691"/>
      <c r="U51" s="691"/>
      <c r="V51" s="691"/>
      <c r="W51" s="691"/>
      <c r="X51" s="691"/>
      <c r="Y51" s="694"/>
      <c r="Z51" s="701"/>
      <c r="AA51" s="701"/>
      <c r="AB51" s="701"/>
      <c r="AC51" s="701"/>
      <c r="AD51" s="695"/>
      <c r="AG51">
        <f t="shared" si="1"/>
        <v>0</v>
      </c>
      <c r="AH51">
        <f t="shared" si="2"/>
        <v>0</v>
      </c>
      <c r="AI51" s="177">
        <f t="shared" si="3"/>
        <v>0</v>
      </c>
      <c r="AJ51" s="279">
        <f t="shared" si="4"/>
        <v>0</v>
      </c>
      <c r="AM51" s="201">
        <f>CNGMD_2023_M3_Secc1_Sub2!M248</f>
        <v>0</v>
      </c>
      <c r="AN51" s="201">
        <f>CNGMD_2023_M3_Secc1_Sub2!N248</f>
        <v>0</v>
      </c>
      <c r="AO51" s="201">
        <f>CNGMD_2023_M3_Secc1_Sub2!O248</f>
        <v>0</v>
      </c>
      <c r="AP51" s="201">
        <f t="shared" si="5"/>
        <v>0</v>
      </c>
      <c r="AQ51" s="201">
        <f t="shared" si="6"/>
        <v>0</v>
      </c>
      <c r="AR51" s="201">
        <f t="shared" si="7"/>
        <v>0</v>
      </c>
      <c r="AS51" s="201">
        <f t="shared" si="8"/>
        <v>0</v>
      </c>
      <c r="AT51" s="201">
        <f t="shared" si="9"/>
        <v>0</v>
      </c>
      <c r="AU51" s="201">
        <f t="shared" si="10"/>
        <v>0</v>
      </c>
    </row>
    <row r="52" spans="1:47">
      <c r="A52" s="354"/>
      <c r="B52" s="4"/>
      <c r="C52" s="356" t="s">
        <v>40</v>
      </c>
      <c r="D52" s="711" t="s">
        <v>140</v>
      </c>
      <c r="E52" s="712"/>
      <c r="F52" s="712"/>
      <c r="G52" s="712"/>
      <c r="H52" s="712"/>
      <c r="I52" s="712"/>
      <c r="J52" s="712"/>
      <c r="K52" s="712"/>
      <c r="L52" s="713"/>
      <c r="M52" s="691"/>
      <c r="N52" s="691"/>
      <c r="O52" s="691"/>
      <c r="P52" s="691"/>
      <c r="Q52" s="691"/>
      <c r="R52" s="691"/>
      <c r="S52" s="691"/>
      <c r="T52" s="691"/>
      <c r="U52" s="691"/>
      <c r="V52" s="691"/>
      <c r="W52" s="691"/>
      <c r="X52" s="691"/>
      <c r="Y52" s="694"/>
      <c r="Z52" s="701"/>
      <c r="AA52" s="701"/>
      <c r="AB52" s="701"/>
      <c r="AC52" s="701"/>
      <c r="AD52" s="695"/>
      <c r="AG52">
        <f t="shared" si="1"/>
        <v>0</v>
      </c>
      <c r="AH52">
        <f t="shared" si="2"/>
        <v>0</v>
      </c>
      <c r="AI52" s="177">
        <f t="shared" si="3"/>
        <v>0</v>
      </c>
      <c r="AJ52" s="279">
        <f t="shared" si="4"/>
        <v>0</v>
      </c>
      <c r="AM52" s="201">
        <f>CNGMD_2023_M3_Secc1_Sub2!M249</f>
        <v>0</v>
      </c>
      <c r="AN52" s="201">
        <f>CNGMD_2023_M3_Secc1_Sub2!N249</f>
        <v>0</v>
      </c>
      <c r="AO52" s="201">
        <f>CNGMD_2023_M3_Secc1_Sub2!O249</f>
        <v>0</v>
      </c>
      <c r="AP52" s="201">
        <f t="shared" si="5"/>
        <v>0</v>
      </c>
      <c r="AQ52" s="201">
        <f t="shared" si="6"/>
        <v>0</v>
      </c>
      <c r="AR52" s="201">
        <f t="shared" si="7"/>
        <v>0</v>
      </c>
      <c r="AS52" s="201">
        <f t="shared" si="8"/>
        <v>0</v>
      </c>
      <c r="AT52" s="201">
        <f t="shared" si="9"/>
        <v>0</v>
      </c>
      <c r="AU52" s="201">
        <f t="shared" si="10"/>
        <v>0</v>
      </c>
    </row>
    <row r="53" spans="1:47">
      <c r="A53" s="354"/>
      <c r="B53" s="4"/>
      <c r="C53" s="356" t="s">
        <v>43</v>
      </c>
      <c r="D53" s="711" t="s">
        <v>141</v>
      </c>
      <c r="E53" s="712"/>
      <c r="F53" s="712"/>
      <c r="G53" s="712"/>
      <c r="H53" s="712"/>
      <c r="I53" s="712"/>
      <c r="J53" s="712"/>
      <c r="K53" s="712"/>
      <c r="L53" s="713"/>
      <c r="M53" s="691"/>
      <c r="N53" s="691"/>
      <c r="O53" s="691"/>
      <c r="P53" s="691"/>
      <c r="Q53" s="691"/>
      <c r="R53" s="691"/>
      <c r="S53" s="691"/>
      <c r="T53" s="691"/>
      <c r="U53" s="691"/>
      <c r="V53" s="691"/>
      <c r="W53" s="691"/>
      <c r="X53" s="691"/>
      <c r="Y53" s="694"/>
      <c r="Z53" s="701"/>
      <c r="AA53" s="701"/>
      <c r="AB53" s="701"/>
      <c r="AC53" s="701"/>
      <c r="AD53" s="695"/>
      <c r="AG53">
        <f t="shared" si="1"/>
        <v>0</v>
      </c>
      <c r="AH53">
        <f t="shared" si="2"/>
        <v>0</v>
      </c>
      <c r="AI53" s="177">
        <f t="shared" si="3"/>
        <v>0</v>
      </c>
      <c r="AJ53" s="279">
        <f t="shared" si="4"/>
        <v>0</v>
      </c>
      <c r="AM53" s="201">
        <f>CNGMD_2023_M3_Secc1_Sub2!M250</f>
        <v>0</v>
      </c>
      <c r="AN53" s="201">
        <f>CNGMD_2023_M3_Secc1_Sub2!N250</f>
        <v>0</v>
      </c>
      <c r="AO53" s="201">
        <f>CNGMD_2023_M3_Secc1_Sub2!O250</f>
        <v>0</v>
      </c>
      <c r="AP53" s="201">
        <f t="shared" si="5"/>
        <v>0</v>
      </c>
      <c r="AQ53" s="201">
        <f t="shared" si="6"/>
        <v>0</v>
      </c>
      <c r="AR53" s="201">
        <f t="shared" si="7"/>
        <v>0</v>
      </c>
      <c r="AS53" s="201">
        <f t="shared" si="8"/>
        <v>0</v>
      </c>
      <c r="AT53" s="201">
        <f t="shared" si="9"/>
        <v>0</v>
      </c>
      <c r="AU53" s="201">
        <f t="shared" si="10"/>
        <v>0</v>
      </c>
    </row>
    <row r="54" spans="1:47">
      <c r="A54" s="354"/>
      <c r="B54" s="4"/>
      <c r="C54" s="356" t="s">
        <v>47</v>
      </c>
      <c r="D54" s="711" t="s">
        <v>142</v>
      </c>
      <c r="E54" s="712"/>
      <c r="F54" s="712"/>
      <c r="G54" s="712"/>
      <c r="H54" s="712"/>
      <c r="I54" s="712"/>
      <c r="J54" s="712"/>
      <c r="K54" s="712"/>
      <c r="L54" s="713"/>
      <c r="M54" s="691"/>
      <c r="N54" s="691"/>
      <c r="O54" s="691"/>
      <c r="P54" s="691"/>
      <c r="Q54" s="691"/>
      <c r="R54" s="691"/>
      <c r="S54" s="691"/>
      <c r="T54" s="691"/>
      <c r="U54" s="691"/>
      <c r="V54" s="691"/>
      <c r="W54" s="691"/>
      <c r="X54" s="691"/>
      <c r="Y54" s="694"/>
      <c r="Z54" s="701"/>
      <c r="AA54" s="701"/>
      <c r="AB54" s="701"/>
      <c r="AC54" s="701"/>
      <c r="AD54" s="695"/>
      <c r="AG54">
        <f t="shared" si="1"/>
        <v>0</v>
      </c>
      <c r="AH54">
        <f t="shared" si="2"/>
        <v>0</v>
      </c>
      <c r="AI54" s="177">
        <f t="shared" si="3"/>
        <v>0</v>
      </c>
      <c r="AJ54" s="279">
        <f t="shared" si="4"/>
        <v>0</v>
      </c>
      <c r="AM54" s="201">
        <f>CNGMD_2023_M3_Secc1_Sub2!M251</f>
        <v>0</v>
      </c>
      <c r="AN54" s="201">
        <f>CNGMD_2023_M3_Secc1_Sub2!N251</f>
        <v>0</v>
      </c>
      <c r="AO54" s="201">
        <f>CNGMD_2023_M3_Secc1_Sub2!O251</f>
        <v>0</v>
      </c>
      <c r="AP54" s="201">
        <f t="shared" si="5"/>
        <v>0</v>
      </c>
      <c r="AQ54" s="201">
        <f t="shared" si="6"/>
        <v>0</v>
      </c>
      <c r="AR54" s="201">
        <f t="shared" si="7"/>
        <v>0</v>
      </c>
      <c r="AS54" s="201">
        <f t="shared" si="8"/>
        <v>0</v>
      </c>
      <c r="AT54" s="201">
        <f t="shared" si="9"/>
        <v>0</v>
      </c>
      <c r="AU54" s="201">
        <f t="shared" si="10"/>
        <v>0</v>
      </c>
    </row>
    <row r="55" spans="1:47">
      <c r="A55" s="354"/>
      <c r="B55" s="4"/>
      <c r="C55" s="356" t="s">
        <v>51</v>
      </c>
      <c r="D55" s="711" t="s">
        <v>143</v>
      </c>
      <c r="E55" s="712"/>
      <c r="F55" s="712"/>
      <c r="G55" s="712"/>
      <c r="H55" s="712"/>
      <c r="I55" s="712"/>
      <c r="J55" s="712"/>
      <c r="K55" s="712"/>
      <c r="L55" s="713"/>
      <c r="M55" s="691"/>
      <c r="N55" s="691"/>
      <c r="O55" s="691"/>
      <c r="P55" s="691"/>
      <c r="Q55" s="691"/>
      <c r="R55" s="691"/>
      <c r="S55" s="691"/>
      <c r="T55" s="691"/>
      <c r="U55" s="691"/>
      <c r="V55" s="691"/>
      <c r="W55" s="691"/>
      <c r="X55" s="691"/>
      <c r="Y55" s="694"/>
      <c r="Z55" s="701"/>
      <c r="AA55" s="701"/>
      <c r="AB55" s="701"/>
      <c r="AC55" s="701"/>
      <c r="AD55" s="695"/>
      <c r="AG55">
        <f t="shared" si="1"/>
        <v>0</v>
      </c>
      <c r="AH55">
        <f t="shared" si="2"/>
        <v>0</v>
      </c>
      <c r="AI55" s="177">
        <f t="shared" si="3"/>
        <v>0</v>
      </c>
      <c r="AJ55" s="279">
        <f t="shared" si="4"/>
        <v>0</v>
      </c>
      <c r="AM55" s="201">
        <f>CNGMD_2023_M3_Secc1_Sub2!M252</f>
        <v>0</v>
      </c>
      <c r="AN55" s="201">
        <f>CNGMD_2023_M3_Secc1_Sub2!N252</f>
        <v>0</v>
      </c>
      <c r="AO55" s="201">
        <f>CNGMD_2023_M3_Secc1_Sub2!O252</f>
        <v>0</v>
      </c>
      <c r="AP55" s="201">
        <f t="shared" si="5"/>
        <v>0</v>
      </c>
      <c r="AQ55" s="201">
        <f t="shared" si="6"/>
        <v>0</v>
      </c>
      <c r="AR55" s="201">
        <f t="shared" si="7"/>
        <v>0</v>
      </c>
      <c r="AS55" s="201">
        <f t="shared" si="8"/>
        <v>0</v>
      </c>
      <c r="AT55" s="201">
        <f t="shared" si="9"/>
        <v>0</v>
      </c>
      <c r="AU55" s="201">
        <f t="shared" si="10"/>
        <v>0</v>
      </c>
    </row>
    <row r="56" spans="1:47">
      <c r="A56" s="354"/>
      <c r="B56" s="4"/>
      <c r="C56" s="356" t="s">
        <v>34</v>
      </c>
      <c r="D56" s="711" t="s">
        <v>144</v>
      </c>
      <c r="E56" s="712"/>
      <c r="F56" s="712"/>
      <c r="G56" s="712"/>
      <c r="H56" s="712"/>
      <c r="I56" s="712"/>
      <c r="J56" s="712"/>
      <c r="K56" s="712"/>
      <c r="L56" s="713"/>
      <c r="M56" s="691"/>
      <c r="N56" s="691"/>
      <c r="O56" s="691"/>
      <c r="P56" s="691"/>
      <c r="Q56" s="691"/>
      <c r="R56" s="691"/>
      <c r="S56" s="691"/>
      <c r="T56" s="691"/>
      <c r="U56" s="691"/>
      <c r="V56" s="691"/>
      <c r="W56" s="691"/>
      <c r="X56" s="691"/>
      <c r="Y56" s="694"/>
      <c r="Z56" s="701"/>
      <c r="AA56" s="701"/>
      <c r="AB56" s="701"/>
      <c r="AC56" s="701"/>
      <c r="AD56" s="695"/>
      <c r="AG56">
        <f t="shared" si="1"/>
        <v>0</v>
      </c>
      <c r="AH56">
        <f t="shared" si="2"/>
        <v>0</v>
      </c>
      <c r="AI56" s="177">
        <f t="shared" si="3"/>
        <v>0</v>
      </c>
      <c r="AJ56" s="279">
        <f t="shared" si="4"/>
        <v>0</v>
      </c>
      <c r="AM56" s="201">
        <f>CNGMD_2023_M3_Secc1_Sub2!M253</f>
        <v>0</v>
      </c>
      <c r="AN56" s="201">
        <f>CNGMD_2023_M3_Secc1_Sub2!N253</f>
        <v>0</v>
      </c>
      <c r="AO56" s="201">
        <f>CNGMD_2023_M3_Secc1_Sub2!O253</f>
        <v>0</v>
      </c>
      <c r="AP56" s="201">
        <f t="shared" si="5"/>
        <v>0</v>
      </c>
      <c r="AQ56" s="201">
        <f t="shared" si="6"/>
        <v>0</v>
      </c>
      <c r="AR56" s="201">
        <f t="shared" si="7"/>
        <v>0</v>
      </c>
      <c r="AS56" s="201">
        <f t="shared" si="8"/>
        <v>0</v>
      </c>
      <c r="AT56" s="201">
        <f t="shared" si="9"/>
        <v>0</v>
      </c>
      <c r="AU56" s="201">
        <f t="shared" si="10"/>
        <v>0</v>
      </c>
    </row>
    <row r="57" spans="1:47">
      <c r="A57" s="354"/>
      <c r="B57" s="4"/>
      <c r="C57" s="356" t="s">
        <v>39</v>
      </c>
      <c r="D57" s="711" t="s">
        <v>385</v>
      </c>
      <c r="E57" s="712"/>
      <c r="F57" s="712"/>
      <c r="G57" s="712"/>
      <c r="H57" s="712"/>
      <c r="I57" s="712"/>
      <c r="J57" s="712"/>
      <c r="K57" s="712"/>
      <c r="L57" s="713"/>
      <c r="M57" s="691"/>
      <c r="N57" s="691"/>
      <c r="O57" s="691"/>
      <c r="P57" s="691"/>
      <c r="Q57" s="691"/>
      <c r="R57" s="691"/>
      <c r="S57" s="691"/>
      <c r="T57" s="691"/>
      <c r="U57" s="691"/>
      <c r="V57" s="691"/>
      <c r="W57" s="691"/>
      <c r="X57" s="691"/>
      <c r="Y57" s="694"/>
      <c r="Z57" s="701"/>
      <c r="AA57" s="701"/>
      <c r="AB57" s="701"/>
      <c r="AC57" s="701"/>
      <c r="AD57" s="695"/>
      <c r="AG57">
        <f t="shared" si="1"/>
        <v>0</v>
      </c>
      <c r="AH57">
        <f t="shared" si="2"/>
        <v>0</v>
      </c>
      <c r="AI57" s="177">
        <f t="shared" si="3"/>
        <v>0</v>
      </c>
      <c r="AJ57" s="279">
        <f t="shared" si="4"/>
        <v>0</v>
      </c>
      <c r="AM57" s="201">
        <f>CNGMD_2023_M3_Secc1_Sub2!M254</f>
        <v>0</v>
      </c>
      <c r="AN57" s="201">
        <f>CNGMD_2023_M3_Secc1_Sub2!N254</f>
        <v>0</v>
      </c>
      <c r="AO57" s="201">
        <f>CNGMD_2023_M3_Secc1_Sub2!O254</f>
        <v>0</v>
      </c>
      <c r="AP57" s="201">
        <f t="shared" si="5"/>
        <v>0</v>
      </c>
      <c r="AQ57" s="201">
        <f t="shared" si="6"/>
        <v>0</v>
      </c>
      <c r="AR57" s="201">
        <f t="shared" si="7"/>
        <v>0</v>
      </c>
      <c r="AS57" s="201">
        <f t="shared" si="8"/>
        <v>0</v>
      </c>
      <c r="AT57" s="201">
        <f t="shared" si="9"/>
        <v>0</v>
      </c>
      <c r="AU57" s="201">
        <f t="shared" si="10"/>
        <v>0</v>
      </c>
    </row>
    <row r="58" spans="1:47">
      <c r="A58" s="354"/>
      <c r="B58" s="4"/>
      <c r="C58" s="326" t="s">
        <v>167</v>
      </c>
      <c r="D58" s="677" t="s">
        <v>182</v>
      </c>
      <c r="E58" s="677"/>
      <c r="F58" s="677"/>
      <c r="G58" s="677"/>
      <c r="H58" s="677"/>
      <c r="I58" s="677"/>
      <c r="J58" s="677"/>
      <c r="K58" s="677"/>
      <c r="L58" s="677"/>
      <c r="M58" s="691"/>
      <c r="N58" s="691"/>
      <c r="O58" s="691"/>
      <c r="P58" s="691"/>
      <c r="Q58" s="691"/>
      <c r="R58" s="691"/>
      <c r="S58" s="691"/>
      <c r="T58" s="691"/>
      <c r="U58" s="691"/>
      <c r="V58" s="691"/>
      <c r="W58" s="691"/>
      <c r="X58" s="691"/>
      <c r="Y58" s="694"/>
      <c r="Z58" s="701"/>
      <c r="AA58" s="701"/>
      <c r="AB58" s="701"/>
      <c r="AC58" s="701"/>
      <c r="AD58" s="695"/>
      <c r="AG58">
        <f t="shared" si="1"/>
        <v>0</v>
      </c>
      <c r="AH58">
        <f t="shared" si="2"/>
        <v>0</v>
      </c>
      <c r="AI58" s="177">
        <f t="shared" si="3"/>
        <v>0</v>
      </c>
      <c r="AJ58" s="279">
        <f t="shared" si="4"/>
        <v>0</v>
      </c>
      <c r="AM58" s="201">
        <f>CNGMD_2023_M3_Secc1_Sub2!M255</f>
        <v>0</v>
      </c>
      <c r="AN58" s="201">
        <f>CNGMD_2023_M3_Secc1_Sub2!N255</f>
        <v>0</v>
      </c>
      <c r="AO58" s="201">
        <f>CNGMD_2023_M3_Secc1_Sub2!O255</f>
        <v>0</v>
      </c>
      <c r="AP58" s="201">
        <f t="shared" si="5"/>
        <v>0</v>
      </c>
      <c r="AQ58" s="201">
        <f t="shared" si="6"/>
        <v>0</v>
      </c>
      <c r="AR58" s="201">
        <f t="shared" si="7"/>
        <v>0</v>
      </c>
      <c r="AS58" s="201">
        <f t="shared" si="8"/>
        <v>0</v>
      </c>
      <c r="AT58" s="201">
        <f t="shared" si="9"/>
        <v>0</v>
      </c>
      <c r="AU58" s="201">
        <f>IF($AJ$68=$AH$68,0,
IF(OR(AND(AO58="NS",AR58&lt;&gt;"NA",OR(AR58="NS",AR58=0)),AND(AO58="NA",AR58&lt;&gt;"NS",OR(AR58="NA",AR58=0))),0,
IF(OR(AND(AO58&lt;&gt;"NS",AO58&lt;&gt;"NA",AR58&lt;&gt;"NS",AR58&lt;&gt;"NA",AR58&gt;AO58),
AND(AR58&gt;0,OR(AO58="NS",AO58="NA")),
AND(AO58&lt;&gt;"NS",AO58&lt;&gt;"NA",AO58&gt;=0,AR58="NA"),
AND(AO58&lt;&gt;"NS",AO58&lt;&gt;"NA",AO58=0,AR58="NS")),1,0)))</f>
        <v>0</v>
      </c>
    </row>
    <row r="59" spans="1:47">
      <c r="A59" s="354"/>
      <c r="B59" s="4"/>
      <c r="C59" s="144"/>
      <c r="D59" s="144"/>
      <c r="E59" s="4"/>
      <c r="F59" s="4"/>
      <c r="G59" s="4"/>
      <c r="H59" s="4"/>
      <c r="I59" s="4"/>
      <c r="J59" s="4"/>
      <c r="K59" s="4"/>
      <c r="L59" s="213" t="s">
        <v>124</v>
      </c>
      <c r="M59" s="692">
        <f>IF(AND(SUM(M49:R58)=0,COUNTIF(M49:R58,"NS")&gt;0),"NS",
IF(AND(SUM(M49:R58)=0,COUNTIF(M49:R58,0)&gt;0),0,
IF(AND(SUM(M49:R58)=0,COUNTIF(M49:R58,"NA")&gt;0),"NA",
SUM(M49:R58))))</f>
        <v>0</v>
      </c>
      <c r="N59" s="692"/>
      <c r="O59" s="692"/>
      <c r="P59" s="692"/>
      <c r="Q59" s="692"/>
      <c r="R59" s="692"/>
      <c r="S59" s="692">
        <f t="shared" ref="S59" si="11">IF(AND(SUM(S49:X58)=0,COUNTIF(S49:X58,"NS")&gt;0),"NS",
IF(AND(SUM(S49:X58)=0,COUNTIF(S49:X58,0)&gt;0),0,
IF(AND(SUM(S49:X58)=0,COUNTIF(S49:X58,"NA")&gt;0),"NA",
SUM(S49:X58))))</f>
        <v>0</v>
      </c>
      <c r="T59" s="692"/>
      <c r="U59" s="692"/>
      <c r="V59" s="692"/>
      <c r="W59" s="692"/>
      <c r="X59" s="692"/>
      <c r="Y59" s="692">
        <f>IF(AND(SUM(Y49:AD58)=0,COUNTIF(Y49:AD58,"NS")&gt;0),"NS",
IF(AND(SUM(Y49:AD58)=0,COUNTIF(Y49:AD58,0)&gt;0),0,
IF(AND(SUM(Y49:AD58)=0,COUNTIF(Y49:AD58,"NA")&gt;0),"NA",
SUM(Y49:AD58))))</f>
        <v>0</v>
      </c>
      <c r="Z59" s="692"/>
      <c r="AA59" s="692"/>
      <c r="AB59" s="692"/>
      <c r="AC59" s="692"/>
      <c r="AD59" s="692"/>
      <c r="AJ59" s="279">
        <f>SUM(AJ49:AJ58)</f>
        <v>0</v>
      </c>
      <c r="AS59" s="357">
        <f>SUM(AS49:AU58)</f>
        <v>0</v>
      </c>
    </row>
    <row r="60" spans="1:47">
      <c r="A60" s="352"/>
      <c r="B60" s="353"/>
      <c r="C60" s="353"/>
      <c r="D60" s="353"/>
      <c r="E60" s="353"/>
      <c r="F60" s="353"/>
      <c r="G60" s="353"/>
      <c r="H60" s="353"/>
      <c r="I60" s="353"/>
      <c r="J60" s="353"/>
      <c r="K60" s="353"/>
      <c r="L60" s="353"/>
      <c r="M60" s="353"/>
      <c r="N60" s="353"/>
      <c r="O60" s="353"/>
      <c r="P60" s="353"/>
      <c r="Q60" s="353"/>
      <c r="R60" s="353"/>
      <c r="S60" s="353"/>
      <c r="T60" s="353"/>
      <c r="U60" s="353"/>
      <c r="V60" s="353"/>
      <c r="W60" s="353"/>
      <c r="X60" s="353"/>
      <c r="Y60" s="353"/>
      <c r="Z60" s="353"/>
      <c r="AA60" s="353"/>
      <c r="AB60" s="353"/>
      <c r="AC60" s="353"/>
      <c r="AD60" s="353"/>
    </row>
    <row r="61" spans="1:47" ht="24" customHeight="1">
      <c r="A61" s="338"/>
      <c r="B61" s="73"/>
      <c r="C61" s="666" t="s">
        <v>109</v>
      </c>
      <c r="D61" s="666"/>
      <c r="E61" s="666"/>
      <c r="F61" s="666"/>
      <c r="G61" s="666"/>
      <c r="H61" s="666"/>
      <c r="I61" s="666"/>
      <c r="J61" s="666"/>
      <c r="K61" s="666"/>
      <c r="L61" s="666"/>
      <c r="M61" s="666"/>
      <c r="N61" s="666"/>
      <c r="O61" s="666"/>
      <c r="P61" s="666"/>
      <c r="Q61" s="666"/>
      <c r="R61" s="666"/>
      <c r="S61" s="666"/>
      <c r="T61" s="666"/>
      <c r="U61" s="666"/>
      <c r="V61" s="666"/>
      <c r="W61" s="666"/>
      <c r="X61" s="666"/>
      <c r="Y61" s="666"/>
      <c r="Z61" s="666"/>
      <c r="AA61" s="666"/>
      <c r="AB61" s="666"/>
      <c r="AC61" s="666"/>
      <c r="AD61" s="666"/>
    </row>
    <row r="62" spans="1:47" ht="60" customHeight="1">
      <c r="A62" s="338"/>
      <c r="B62" s="73"/>
      <c r="C62" s="702"/>
      <c r="D62" s="702"/>
      <c r="E62" s="702"/>
      <c r="F62" s="702"/>
      <c r="G62" s="702"/>
      <c r="H62" s="702"/>
      <c r="I62" s="702"/>
      <c r="J62" s="702"/>
      <c r="K62" s="702"/>
      <c r="L62" s="702"/>
      <c r="M62" s="702"/>
      <c r="N62" s="702"/>
      <c r="O62" s="702"/>
      <c r="P62" s="702"/>
      <c r="Q62" s="702"/>
      <c r="R62" s="702"/>
      <c r="S62" s="702"/>
      <c r="T62" s="702"/>
      <c r="U62" s="702"/>
      <c r="V62" s="702"/>
      <c r="W62" s="702"/>
      <c r="X62" s="702"/>
      <c r="Y62" s="702"/>
      <c r="Z62" s="702"/>
      <c r="AA62" s="702"/>
      <c r="AB62" s="702"/>
      <c r="AC62" s="702"/>
      <c r="AD62" s="702"/>
    </row>
    <row r="63" spans="1:47">
      <c r="B63" s="661" t="str">
        <f>IF(OR(AH63=0,AND(AH63&gt;0,C62&lt;&gt;"")),"","Si registró NS favor de emitir un comentario que explique su uso en la casilla al final de la pregunta")</f>
        <v/>
      </c>
      <c r="C63" s="661"/>
      <c r="D63" s="661"/>
      <c r="E63" s="661"/>
      <c r="F63" s="661"/>
      <c r="G63" s="661"/>
      <c r="H63" s="661"/>
      <c r="I63" s="661"/>
      <c r="J63" s="661"/>
      <c r="K63" s="661"/>
      <c r="L63" s="661"/>
      <c r="M63" s="661"/>
      <c r="N63" s="661"/>
      <c r="O63" s="661"/>
      <c r="P63" s="661"/>
      <c r="Q63" s="661"/>
      <c r="R63" s="661"/>
      <c r="S63" s="661"/>
      <c r="T63" s="661"/>
      <c r="U63" s="661"/>
      <c r="V63" s="661"/>
      <c r="W63" s="661"/>
      <c r="X63" s="661"/>
      <c r="Y63" s="661"/>
      <c r="Z63" s="661"/>
      <c r="AA63" s="661"/>
      <c r="AB63" s="661"/>
      <c r="AC63" s="661"/>
      <c r="AD63" s="661"/>
      <c r="AG63" t="s">
        <v>8062</v>
      </c>
      <c r="AH63">
        <f>COUNTIF(M49:AD58,"NS")</f>
        <v>0</v>
      </c>
    </row>
    <row r="64" spans="1:47">
      <c r="B64" s="661" t="str">
        <f>IF(AJ59=0,"","Error: verificar sumas por fila")</f>
        <v/>
      </c>
      <c r="C64" s="661"/>
      <c r="D64" s="661"/>
      <c r="E64" s="661"/>
      <c r="F64" s="661"/>
      <c r="G64" s="661"/>
      <c r="H64" s="661"/>
      <c r="I64" s="661"/>
      <c r="J64" s="661"/>
      <c r="K64" s="661"/>
      <c r="L64" s="661"/>
      <c r="M64" s="661"/>
      <c r="N64" s="661"/>
      <c r="O64" s="661"/>
      <c r="P64" s="661"/>
      <c r="Q64" s="661"/>
      <c r="R64" s="661"/>
      <c r="S64" s="661"/>
      <c r="T64" s="661"/>
      <c r="U64" s="661"/>
      <c r="V64" s="661"/>
      <c r="W64" s="661"/>
      <c r="X64" s="661"/>
      <c r="Y64" s="661"/>
      <c r="Z64" s="661"/>
      <c r="AA64" s="661"/>
      <c r="AB64" s="661"/>
      <c r="AC64" s="661"/>
      <c r="AD64" s="661"/>
    </row>
    <row r="65" spans="1:36">
      <c r="B65" s="661" t="str">
        <f>IF(AS59=0,"","Error: verificar la consistencia con la pregunta 1.6")</f>
        <v/>
      </c>
      <c r="C65" s="661"/>
      <c r="D65" s="661"/>
      <c r="E65" s="661"/>
      <c r="F65" s="661"/>
      <c r="G65" s="661"/>
      <c r="H65" s="661"/>
      <c r="I65" s="661"/>
      <c r="J65" s="661"/>
      <c r="K65" s="661"/>
      <c r="L65" s="661"/>
      <c r="M65" s="661"/>
      <c r="N65" s="661"/>
      <c r="O65" s="661"/>
      <c r="P65" s="661"/>
      <c r="Q65" s="661"/>
      <c r="R65" s="661"/>
      <c r="S65" s="661"/>
      <c r="T65" s="661"/>
      <c r="U65" s="661"/>
      <c r="V65" s="661"/>
      <c r="W65" s="661"/>
      <c r="X65" s="661"/>
      <c r="Y65" s="661"/>
      <c r="Z65" s="661"/>
      <c r="AA65" s="661"/>
      <c r="AB65" s="661"/>
      <c r="AC65" s="661"/>
      <c r="AD65" s="661"/>
    </row>
    <row r="66" spans="1:36">
      <c r="B66" s="661"/>
      <c r="C66" s="661"/>
      <c r="D66" s="661"/>
      <c r="E66" s="661"/>
      <c r="F66" s="661"/>
      <c r="G66" s="661"/>
      <c r="H66" s="661"/>
      <c r="I66" s="661"/>
      <c r="J66" s="661"/>
      <c r="K66" s="661"/>
      <c r="L66" s="661"/>
      <c r="M66" s="661"/>
      <c r="N66" s="661"/>
      <c r="O66" s="661"/>
      <c r="P66" s="661"/>
      <c r="Q66" s="661"/>
      <c r="R66" s="661"/>
      <c r="S66" s="661"/>
      <c r="T66" s="661"/>
      <c r="U66" s="661"/>
      <c r="V66" s="661"/>
      <c r="W66" s="661"/>
      <c r="X66" s="661"/>
      <c r="Y66" s="661"/>
      <c r="Z66" s="661"/>
      <c r="AA66" s="661"/>
      <c r="AB66" s="661"/>
      <c r="AC66" s="661"/>
      <c r="AD66" s="661"/>
    </row>
    <row r="67" spans="1:36">
      <c r="B67" s="662" t="str">
        <f>IF(AJ69=0,"","Error: debe completar toda la información requerida")</f>
        <v/>
      </c>
      <c r="C67" s="662"/>
      <c r="D67" s="662"/>
      <c r="E67" s="662"/>
      <c r="F67" s="662"/>
      <c r="G67" s="662"/>
      <c r="H67" s="662"/>
      <c r="I67" s="662"/>
      <c r="J67" s="662"/>
      <c r="K67" s="662"/>
      <c r="L67" s="662"/>
      <c r="M67" s="662"/>
      <c r="N67" s="662"/>
      <c r="O67" s="662"/>
      <c r="P67" s="662"/>
      <c r="Q67" s="662"/>
      <c r="R67" s="662"/>
      <c r="S67" s="662"/>
      <c r="T67" s="662"/>
      <c r="U67" s="662"/>
      <c r="V67" s="662"/>
      <c r="W67" s="662"/>
      <c r="X67" s="662"/>
      <c r="Y67" s="662"/>
      <c r="Z67" s="662"/>
      <c r="AA67" s="662"/>
      <c r="AB67" s="662"/>
      <c r="AC67" s="662"/>
      <c r="AD67" s="662"/>
      <c r="AE67" s="146"/>
      <c r="AH67" t="s">
        <v>8023</v>
      </c>
      <c r="AI67" t="s">
        <v>8024</v>
      </c>
      <c r="AJ67" t="s">
        <v>8025</v>
      </c>
    </row>
    <row r="68" spans="1:36">
      <c r="B68" s="471"/>
      <c r="C68" s="471"/>
      <c r="D68" s="471"/>
      <c r="E68" s="471"/>
      <c r="F68" s="471"/>
      <c r="G68" s="471"/>
      <c r="H68" s="471"/>
      <c r="I68" s="471"/>
      <c r="J68" s="471"/>
      <c r="K68" s="471"/>
      <c r="L68" s="471"/>
      <c r="M68" s="471"/>
      <c r="N68" s="471"/>
      <c r="O68" s="471"/>
      <c r="P68" s="471"/>
      <c r="Q68" s="471"/>
      <c r="R68" s="471"/>
      <c r="S68" s="471"/>
      <c r="T68" s="471"/>
      <c r="U68" s="471"/>
      <c r="V68" s="471"/>
      <c r="W68" s="471"/>
      <c r="X68" s="471"/>
      <c r="Y68" s="471"/>
      <c r="Z68" s="471"/>
      <c r="AA68" s="471"/>
      <c r="AB68" s="471"/>
      <c r="AC68" s="471"/>
      <c r="AD68" s="471"/>
      <c r="AH68">
        <v>180</v>
      </c>
      <c r="AI68">
        <v>150</v>
      </c>
      <c r="AJ68">
        <f>COUNTBLANK(M49:AD58)</f>
        <v>180</v>
      </c>
    </row>
    <row r="69" spans="1:36" ht="24" customHeight="1">
      <c r="A69" s="336" t="s">
        <v>446</v>
      </c>
      <c r="B69" s="720" t="s">
        <v>650</v>
      </c>
      <c r="C69" s="720"/>
      <c r="D69" s="720"/>
      <c r="E69" s="720"/>
      <c r="F69" s="720"/>
      <c r="G69" s="720"/>
      <c r="H69" s="720"/>
      <c r="I69" s="720"/>
      <c r="J69" s="720"/>
      <c r="K69" s="720"/>
      <c r="L69" s="720"/>
      <c r="M69" s="720"/>
      <c r="N69" s="720"/>
      <c r="O69" s="720"/>
      <c r="P69" s="720"/>
      <c r="Q69" s="720"/>
      <c r="R69" s="720"/>
      <c r="S69" s="720"/>
      <c r="T69" s="720"/>
      <c r="U69" s="720"/>
      <c r="V69" s="720"/>
      <c r="W69" s="720"/>
      <c r="X69" s="720"/>
      <c r="Y69" s="720"/>
      <c r="Z69" s="720"/>
      <c r="AA69" s="720"/>
      <c r="AB69" s="720"/>
      <c r="AC69" s="720"/>
      <c r="AD69" s="720"/>
      <c r="AJ69">
        <f>IF(OR(AJ68=AH68,AJ68=AI68),0,1)</f>
        <v>0</v>
      </c>
    </row>
    <row r="70" spans="1:36">
      <c r="A70" s="96"/>
      <c r="B70" s="96"/>
      <c r="C70" s="666" t="s">
        <v>325</v>
      </c>
      <c r="D70" s="666"/>
      <c r="E70" s="666"/>
      <c r="F70" s="666"/>
      <c r="G70" s="666"/>
      <c r="H70" s="666"/>
      <c r="I70" s="666"/>
      <c r="J70" s="666"/>
      <c r="K70" s="666"/>
      <c r="L70" s="666"/>
      <c r="M70" s="666"/>
      <c r="N70" s="666"/>
      <c r="O70" s="666"/>
      <c r="P70" s="666"/>
      <c r="Q70" s="666"/>
      <c r="R70" s="666"/>
      <c r="S70" s="666"/>
      <c r="T70" s="666"/>
      <c r="U70" s="666"/>
      <c r="V70" s="666"/>
      <c r="W70" s="666"/>
      <c r="X70" s="666"/>
      <c r="Y70" s="666"/>
      <c r="Z70" s="666"/>
      <c r="AA70" s="666"/>
      <c r="AB70" s="666"/>
      <c r="AC70" s="666"/>
      <c r="AD70" s="666"/>
    </row>
    <row r="71" spans="1:36" ht="15" customHeight="1">
      <c r="A71" s="96"/>
      <c r="B71" s="96"/>
      <c r="C71" s="666" t="s">
        <v>422</v>
      </c>
      <c r="D71" s="666"/>
      <c r="E71" s="666"/>
      <c r="F71" s="666"/>
      <c r="G71" s="666"/>
      <c r="H71" s="666"/>
      <c r="I71" s="666"/>
      <c r="J71" s="666"/>
      <c r="K71" s="666"/>
      <c r="L71" s="666"/>
      <c r="M71" s="666"/>
      <c r="N71" s="666"/>
      <c r="O71" s="666"/>
      <c r="P71" s="666"/>
      <c r="Q71" s="666"/>
      <c r="R71" s="666"/>
      <c r="S71" s="666"/>
      <c r="T71" s="666"/>
      <c r="U71" s="666"/>
      <c r="V71" s="666"/>
      <c r="W71" s="666"/>
      <c r="X71" s="666"/>
      <c r="Y71" s="666"/>
      <c r="Z71" s="666"/>
      <c r="AA71" s="666"/>
      <c r="AB71" s="666"/>
      <c r="AC71" s="666"/>
      <c r="AD71" s="666"/>
    </row>
    <row r="72" spans="1:36" ht="15.75" thickBot="1">
      <c r="A72" s="96"/>
      <c r="B72" s="96"/>
      <c r="C72" s="96"/>
      <c r="D72" s="96"/>
      <c r="E72" s="96"/>
      <c r="F72" s="96"/>
      <c r="G72" s="96"/>
      <c r="H72" s="96"/>
      <c r="I72" s="96"/>
      <c r="J72" s="96"/>
      <c r="K72" s="96"/>
      <c r="L72" s="96"/>
      <c r="M72" s="96"/>
      <c r="N72" s="96"/>
      <c r="O72" s="96"/>
      <c r="P72" s="96"/>
      <c r="Q72" s="96"/>
      <c r="R72" s="96"/>
      <c r="S72" s="96"/>
      <c r="T72" s="96"/>
      <c r="U72" s="96"/>
      <c r="V72" s="96"/>
      <c r="W72" s="96"/>
      <c r="X72" s="96"/>
      <c r="Y72" s="96"/>
      <c r="Z72" s="96"/>
      <c r="AA72" s="96"/>
      <c r="AB72" s="96"/>
      <c r="AC72" s="96"/>
      <c r="AD72" s="96"/>
    </row>
    <row r="73" spans="1:36" ht="15.75" thickBot="1">
      <c r="A73" s="96"/>
      <c r="B73" s="96"/>
      <c r="C73" s="10"/>
      <c r="D73" s="358" t="s">
        <v>411</v>
      </c>
      <c r="E73" s="359"/>
      <c r="F73" s="359"/>
      <c r="G73" s="359"/>
      <c r="H73" s="359"/>
      <c r="I73" s="359"/>
      <c r="J73" s="359"/>
      <c r="K73" s="359"/>
      <c r="L73" s="359"/>
      <c r="M73" s="359"/>
      <c r="N73" s="359"/>
      <c r="O73" s="359"/>
      <c r="P73" s="359"/>
      <c r="Q73" s="359"/>
      <c r="R73" s="359"/>
      <c r="S73" s="359"/>
      <c r="T73" s="359"/>
      <c r="U73" s="359"/>
      <c r="V73" s="359"/>
      <c r="W73" s="359"/>
      <c r="X73" s="359"/>
      <c r="Y73" s="359"/>
      <c r="Z73" s="359"/>
      <c r="AA73" s="359"/>
      <c r="AB73" s="359"/>
      <c r="AC73" s="359"/>
      <c r="AD73" s="359"/>
    </row>
    <row r="74" spans="1:36" ht="24" customHeight="1" thickBot="1">
      <c r="A74" s="96"/>
      <c r="B74" s="96"/>
      <c r="C74" s="10"/>
      <c r="D74" s="846" t="s">
        <v>412</v>
      </c>
      <c r="E74" s="576"/>
      <c r="F74" s="576"/>
      <c r="G74" s="576"/>
      <c r="H74" s="576"/>
      <c r="I74" s="576"/>
      <c r="J74" s="576"/>
      <c r="K74" s="576"/>
      <c r="L74" s="576"/>
      <c r="M74" s="576"/>
      <c r="N74" s="576"/>
      <c r="O74" s="576"/>
      <c r="P74" s="576"/>
      <c r="Q74" s="576"/>
      <c r="R74" s="576"/>
      <c r="S74" s="576"/>
      <c r="T74" s="576"/>
      <c r="U74" s="576"/>
      <c r="V74" s="576"/>
      <c r="W74" s="576"/>
      <c r="X74" s="576"/>
      <c r="Y74" s="576"/>
      <c r="Z74" s="576"/>
      <c r="AA74" s="576"/>
      <c r="AB74" s="576"/>
      <c r="AC74" s="576"/>
      <c r="AD74" s="576"/>
    </row>
    <row r="75" spans="1:36" ht="15" customHeight="1" thickBot="1">
      <c r="A75" s="96"/>
      <c r="B75" s="96"/>
      <c r="C75" s="10"/>
      <c r="D75" s="290" t="s">
        <v>651</v>
      </c>
      <c r="E75" s="144"/>
      <c r="F75" s="121"/>
      <c r="G75" s="121"/>
      <c r="H75" s="121"/>
      <c r="I75" s="121"/>
      <c r="J75" s="121"/>
      <c r="K75" s="121"/>
      <c r="L75" s="121"/>
      <c r="M75" s="121"/>
      <c r="N75" s="121"/>
      <c r="O75" s="121"/>
      <c r="P75" s="121"/>
      <c r="Q75" s="121"/>
      <c r="R75" s="121"/>
      <c r="S75" s="121"/>
      <c r="T75" s="121"/>
      <c r="U75" s="121"/>
      <c r="V75" s="121"/>
      <c r="W75" s="121"/>
      <c r="X75" s="121"/>
      <c r="Y75" s="121"/>
      <c r="Z75" s="121"/>
      <c r="AA75" s="121"/>
      <c r="AB75" s="121"/>
      <c r="AC75" s="121"/>
      <c r="AD75" s="121"/>
    </row>
    <row r="76" spans="1:36" ht="15" customHeight="1" thickBot="1">
      <c r="A76" s="96"/>
      <c r="B76" s="96"/>
      <c r="C76" s="10"/>
      <c r="D76" s="290" t="s">
        <v>652</v>
      </c>
      <c r="E76" s="144"/>
      <c r="F76" s="144"/>
      <c r="G76" s="144"/>
      <c r="H76" s="144"/>
      <c r="I76" s="144"/>
      <c r="J76" s="144"/>
      <c r="K76" s="144"/>
      <c r="L76" s="144"/>
      <c r="M76" s="144"/>
      <c r="N76" s="144"/>
      <c r="O76" s="144"/>
      <c r="P76" s="144"/>
      <c r="Q76" s="144"/>
      <c r="R76" s="144"/>
      <c r="S76" s="144"/>
      <c r="T76" s="144"/>
      <c r="U76" s="144"/>
      <c r="V76" s="144"/>
      <c r="W76" s="144"/>
      <c r="X76" s="121"/>
      <c r="Y76" s="121"/>
      <c r="Z76" s="121"/>
      <c r="AA76" s="121"/>
      <c r="AB76" s="121"/>
      <c r="AC76" s="121"/>
      <c r="AD76" s="121"/>
    </row>
    <row r="77" spans="1:36" ht="15" customHeight="1" thickBot="1">
      <c r="A77" s="96"/>
      <c r="B77" s="96"/>
      <c r="C77" s="10"/>
      <c r="D77" s="290" t="s">
        <v>653</v>
      </c>
      <c r="E77" s="144"/>
      <c r="F77" s="144"/>
      <c r="G77" s="144"/>
      <c r="H77" s="144"/>
      <c r="I77" s="144"/>
      <c r="J77" s="144"/>
      <c r="K77" s="144"/>
      <c r="L77" s="144"/>
      <c r="M77" s="144"/>
      <c r="N77" s="144"/>
      <c r="O77" s="144"/>
      <c r="P77" s="144"/>
      <c r="Q77" s="144"/>
      <c r="R77" s="144"/>
      <c r="S77" s="144"/>
      <c r="T77" s="144"/>
      <c r="U77" s="144"/>
      <c r="V77" s="144"/>
      <c r="W77" s="144"/>
      <c r="X77" s="121"/>
      <c r="Y77" s="121"/>
      <c r="Z77" s="121"/>
      <c r="AA77" s="121"/>
      <c r="AB77" s="121"/>
      <c r="AC77" s="121"/>
      <c r="AD77" s="121"/>
    </row>
    <row r="78" spans="1:36" ht="15.75" thickBot="1">
      <c r="A78" s="96"/>
      <c r="B78" s="96"/>
      <c r="C78" s="10"/>
      <c r="D78" s="290" t="s">
        <v>654</v>
      </c>
      <c r="E78" s="144"/>
      <c r="F78" s="144"/>
      <c r="G78" s="144"/>
      <c r="H78" s="144"/>
      <c r="I78" s="144"/>
      <c r="J78" s="144"/>
      <c r="K78" s="144"/>
      <c r="L78" s="144"/>
      <c r="M78" s="144"/>
      <c r="N78" s="144"/>
      <c r="O78" s="144"/>
      <c r="P78" s="144"/>
      <c r="Q78" s="144"/>
      <c r="R78" s="144"/>
      <c r="S78" s="144"/>
      <c r="T78" s="144"/>
      <c r="U78" s="144"/>
      <c r="V78" s="144"/>
      <c r="W78" s="144"/>
      <c r="X78" s="144"/>
      <c r="Y78" s="144"/>
      <c r="Z78" s="144"/>
      <c r="AA78" s="144"/>
      <c r="AB78" s="144"/>
      <c r="AC78" s="144"/>
      <c r="AD78" s="144"/>
    </row>
    <row r="79" spans="1:36" ht="15.75" thickBot="1">
      <c r="A79" s="96"/>
      <c r="B79" s="96"/>
      <c r="C79" s="10"/>
      <c r="D79" s="290" t="s">
        <v>655</v>
      </c>
      <c r="E79" s="144"/>
      <c r="F79" s="144"/>
      <c r="G79" s="144"/>
      <c r="H79" s="144"/>
      <c r="I79" s="144"/>
      <c r="J79" s="144"/>
      <c r="K79" s="144"/>
      <c r="L79" s="144"/>
      <c r="M79" s="144"/>
      <c r="N79" s="144"/>
      <c r="O79" s="144"/>
      <c r="P79" s="144"/>
      <c r="Q79" s="144"/>
      <c r="R79" s="144"/>
      <c r="S79" s="144"/>
      <c r="T79" s="144"/>
      <c r="U79" s="144"/>
      <c r="V79" s="144"/>
      <c r="W79" s="144"/>
      <c r="X79" s="144"/>
      <c r="Y79" s="144"/>
      <c r="Z79" s="144"/>
      <c r="AA79" s="144"/>
      <c r="AB79" s="144"/>
      <c r="AC79" s="144"/>
      <c r="AD79" s="144"/>
    </row>
    <row r="80" spans="1:36" ht="15.75" thickBot="1">
      <c r="A80" s="96"/>
      <c r="B80" s="96"/>
      <c r="C80" s="10"/>
      <c r="D80" s="290" t="s">
        <v>656</v>
      </c>
      <c r="E80" s="5"/>
      <c r="F80" s="5"/>
      <c r="G80" s="5"/>
      <c r="H80" s="5"/>
      <c r="I80" s="266"/>
      <c r="J80" s="266"/>
      <c r="K80" s="266"/>
      <c r="L80" s="587"/>
      <c r="M80" s="587"/>
      <c r="N80" s="587"/>
      <c r="O80" s="587"/>
      <c r="P80" s="587"/>
      <c r="Q80" s="587"/>
      <c r="R80" s="587"/>
      <c r="S80" s="587"/>
      <c r="T80" s="587"/>
      <c r="U80" s="587"/>
      <c r="V80" s="587"/>
      <c r="W80" s="587"/>
      <c r="X80" s="587"/>
      <c r="Y80" s="587"/>
      <c r="Z80" s="587"/>
      <c r="AA80" s="587"/>
      <c r="AB80" s="587"/>
      <c r="AC80" s="587"/>
      <c r="AD80" s="587"/>
    </row>
    <row r="81" spans="1:33" ht="15.75" thickBot="1">
      <c r="A81" s="96"/>
      <c r="B81" s="96"/>
      <c r="C81" s="10"/>
      <c r="D81" s="358" t="s">
        <v>657</v>
      </c>
      <c r="E81" s="144"/>
      <c r="F81" s="144"/>
      <c r="G81" s="144"/>
      <c r="H81" s="144"/>
      <c r="I81" s="144"/>
      <c r="J81" s="144"/>
      <c r="K81" s="144"/>
      <c r="L81" s="144"/>
      <c r="M81" s="144"/>
      <c r="N81" s="144"/>
      <c r="O81" s="144"/>
      <c r="P81" s="144"/>
      <c r="Q81" s="144"/>
      <c r="R81" s="144"/>
      <c r="S81" s="144"/>
      <c r="T81" s="144"/>
      <c r="U81" s="144"/>
      <c r="V81" s="144"/>
      <c r="W81" s="144"/>
      <c r="X81" s="144"/>
      <c r="Y81" s="144"/>
      <c r="Z81" s="144"/>
      <c r="AA81" s="144"/>
      <c r="AB81" s="144"/>
      <c r="AC81" s="144"/>
      <c r="AD81" s="144"/>
      <c r="AG81">
        <f>IF(AND(C81="X",COUNTA($C$73:$C$82)&gt;1),1,0)</f>
        <v>0</v>
      </c>
    </row>
    <row r="82" spans="1:33" ht="15.75" thickBot="1">
      <c r="A82" s="96"/>
      <c r="B82" s="96"/>
      <c r="C82" s="10"/>
      <c r="D82" s="358" t="s">
        <v>1684</v>
      </c>
      <c r="E82" s="144"/>
      <c r="F82" s="144"/>
      <c r="G82" s="144"/>
      <c r="H82" s="144"/>
      <c r="I82" s="144"/>
      <c r="J82" s="144"/>
      <c r="K82" s="144"/>
      <c r="L82" s="144"/>
      <c r="M82" s="144"/>
      <c r="N82" s="144"/>
      <c r="O82" s="144"/>
      <c r="P82" s="144"/>
      <c r="Q82" s="144"/>
      <c r="R82" s="144"/>
      <c r="S82" s="144"/>
      <c r="T82" s="144"/>
      <c r="U82" s="144"/>
      <c r="V82" s="144"/>
      <c r="W82" s="144"/>
      <c r="X82" s="144"/>
      <c r="Y82" s="144"/>
      <c r="Z82" s="144"/>
      <c r="AA82" s="144"/>
      <c r="AB82" s="144"/>
      <c r="AC82" s="144"/>
      <c r="AD82" s="144"/>
      <c r="AG82">
        <f>IF(AND(C82="X",COUNTA($C$73:$C$82)&gt;1),1,0)</f>
        <v>0</v>
      </c>
    </row>
    <row r="83" spans="1:33">
      <c r="A83" s="96"/>
      <c r="B83" s="96"/>
      <c r="C83" s="96"/>
      <c r="D83" s="96"/>
      <c r="E83" s="96"/>
      <c r="F83" s="96"/>
      <c r="G83" s="96"/>
      <c r="H83" s="96"/>
      <c r="I83" s="96"/>
      <c r="J83" s="96"/>
      <c r="K83" s="96"/>
      <c r="L83" s="96"/>
      <c r="M83" s="96"/>
      <c r="N83" s="96"/>
      <c r="O83" s="96"/>
      <c r="P83" s="96"/>
      <c r="Q83" s="96"/>
      <c r="R83" s="96"/>
      <c r="S83" s="96"/>
      <c r="T83" s="96"/>
      <c r="U83" s="96"/>
      <c r="V83" s="96"/>
      <c r="W83" s="96"/>
      <c r="X83" s="96"/>
      <c r="Y83" s="96"/>
      <c r="Z83" s="96"/>
      <c r="AA83" s="96"/>
      <c r="AB83" s="96"/>
      <c r="AC83" s="96"/>
      <c r="AD83" s="96"/>
      <c r="AG83" s="47">
        <f>SUM(AG81:AG82)</f>
        <v>0</v>
      </c>
    </row>
    <row r="84" spans="1:33" ht="24" customHeight="1">
      <c r="A84" s="338"/>
      <c r="B84" s="73"/>
      <c r="C84" s="666" t="s">
        <v>109</v>
      </c>
      <c r="D84" s="666"/>
      <c r="E84" s="666"/>
      <c r="F84" s="666"/>
      <c r="G84" s="666"/>
      <c r="H84" s="666"/>
      <c r="I84" s="666"/>
      <c r="J84" s="666"/>
      <c r="K84" s="666"/>
      <c r="L84" s="666"/>
      <c r="M84" s="666"/>
      <c r="N84" s="666"/>
      <c r="O84" s="666"/>
      <c r="P84" s="666"/>
      <c r="Q84" s="666"/>
      <c r="R84" s="666"/>
      <c r="S84" s="666"/>
      <c r="T84" s="666"/>
      <c r="U84" s="666"/>
      <c r="V84" s="666"/>
      <c r="W84" s="666"/>
      <c r="X84" s="666"/>
      <c r="Y84" s="666"/>
      <c r="Z84" s="666"/>
      <c r="AA84" s="666"/>
      <c r="AB84" s="666"/>
      <c r="AC84" s="666"/>
      <c r="AD84" s="666"/>
    </row>
    <row r="85" spans="1:33" ht="60" customHeight="1">
      <c r="A85" s="338"/>
      <c r="B85" s="73"/>
      <c r="C85" s="702"/>
      <c r="D85" s="702"/>
      <c r="E85" s="702"/>
      <c r="F85" s="702"/>
      <c r="G85" s="702"/>
      <c r="H85" s="702"/>
      <c r="I85" s="702"/>
      <c r="J85" s="702"/>
      <c r="K85" s="702"/>
      <c r="L85" s="702"/>
      <c r="M85" s="702"/>
      <c r="N85" s="702"/>
      <c r="O85" s="702"/>
      <c r="P85" s="702"/>
      <c r="Q85" s="702"/>
      <c r="R85" s="702"/>
      <c r="S85" s="702"/>
      <c r="T85" s="702"/>
      <c r="U85" s="702"/>
      <c r="V85" s="702"/>
      <c r="W85" s="702"/>
      <c r="X85" s="702"/>
      <c r="Y85" s="702"/>
      <c r="Z85" s="702"/>
      <c r="AA85" s="702"/>
      <c r="AB85" s="702"/>
      <c r="AC85" s="702"/>
      <c r="AD85" s="702"/>
    </row>
    <row r="86" spans="1:33">
      <c r="B86" s="471"/>
      <c r="C86" s="471"/>
      <c r="D86" s="471"/>
      <c r="E86" s="471"/>
      <c r="F86" s="471"/>
      <c r="G86" s="471"/>
      <c r="H86" s="471"/>
      <c r="I86" s="471"/>
      <c r="J86" s="471"/>
      <c r="K86" s="471"/>
      <c r="L86" s="471"/>
      <c r="M86" s="471"/>
      <c r="N86" s="471"/>
      <c r="O86" s="471"/>
      <c r="P86" s="471"/>
      <c r="Q86" s="471"/>
      <c r="R86" s="471"/>
      <c r="S86" s="471"/>
      <c r="T86" s="471"/>
      <c r="U86" s="471"/>
      <c r="V86" s="471"/>
      <c r="W86" s="471"/>
      <c r="X86" s="471"/>
      <c r="Y86" s="471"/>
      <c r="Z86" s="471"/>
      <c r="AA86" s="471"/>
      <c r="AB86" s="471"/>
      <c r="AC86" s="471"/>
      <c r="AD86" s="471"/>
    </row>
    <row r="87" spans="1:33">
      <c r="B87" s="471"/>
      <c r="C87" s="471"/>
      <c r="D87" s="471"/>
      <c r="E87" s="471"/>
      <c r="F87" s="471"/>
      <c r="G87" s="471"/>
      <c r="H87" s="471"/>
      <c r="I87" s="471"/>
      <c r="J87" s="471"/>
      <c r="K87" s="471"/>
      <c r="L87" s="471"/>
      <c r="M87" s="471"/>
      <c r="N87" s="471"/>
      <c r="O87" s="471"/>
      <c r="P87" s="471"/>
      <c r="Q87" s="471"/>
      <c r="R87" s="471"/>
      <c r="S87" s="471"/>
      <c r="T87" s="471"/>
      <c r="U87" s="471"/>
      <c r="V87" s="471"/>
      <c r="W87" s="471"/>
      <c r="X87" s="471"/>
      <c r="Y87" s="471"/>
      <c r="Z87" s="471"/>
      <c r="AA87" s="471"/>
      <c r="AB87" s="471"/>
      <c r="AC87" s="471"/>
      <c r="AD87" s="471"/>
    </row>
    <row r="88" spans="1:33">
      <c r="B88" s="661" t="str">
        <f>IF(OR(AND(C80="X",L80=""),AND(C80="",L80&lt;&gt;"")),"Error: especificar la otra acción o práctica en caso de reigstrar ''X'' en el numeral 8","")</f>
        <v/>
      </c>
      <c r="C88" s="661"/>
      <c r="D88" s="661"/>
      <c r="E88" s="661"/>
      <c r="F88" s="661"/>
      <c r="G88" s="661"/>
      <c r="H88" s="661"/>
      <c r="I88" s="661"/>
      <c r="J88" s="661"/>
      <c r="K88" s="661"/>
      <c r="L88" s="661"/>
      <c r="M88" s="661"/>
      <c r="N88" s="661"/>
      <c r="O88" s="661"/>
      <c r="P88" s="661"/>
      <c r="Q88" s="661"/>
      <c r="R88" s="661"/>
      <c r="S88" s="661"/>
      <c r="T88" s="661"/>
      <c r="U88" s="661"/>
      <c r="V88" s="661"/>
      <c r="W88" s="661"/>
      <c r="X88" s="661"/>
      <c r="Y88" s="661"/>
      <c r="Z88" s="661"/>
      <c r="AA88" s="661"/>
      <c r="AB88" s="661"/>
      <c r="AC88" s="661"/>
      <c r="AD88" s="661"/>
    </row>
    <row r="89" spans="1:33">
      <c r="B89" s="661" t="str">
        <f>IF(AG83=0,"","Error: en caso de seleccionar el código ''9'' o ''99'' no puede seleccionar otro código")</f>
        <v/>
      </c>
      <c r="C89" s="661"/>
      <c r="D89" s="661"/>
      <c r="E89" s="661"/>
      <c r="F89" s="661"/>
      <c r="G89" s="661"/>
      <c r="H89" s="661"/>
      <c r="I89" s="661"/>
      <c r="J89" s="661"/>
      <c r="K89" s="661"/>
      <c r="L89" s="661"/>
      <c r="M89" s="661"/>
      <c r="N89" s="661"/>
      <c r="O89" s="661"/>
      <c r="P89" s="661"/>
      <c r="Q89" s="661"/>
      <c r="R89" s="661"/>
      <c r="S89" s="661"/>
      <c r="T89" s="661"/>
      <c r="U89" s="661"/>
      <c r="V89" s="661"/>
      <c r="W89" s="661"/>
      <c r="X89" s="661"/>
      <c r="Y89" s="661"/>
      <c r="Z89" s="661"/>
      <c r="AA89" s="661"/>
      <c r="AB89" s="661"/>
      <c r="AC89" s="661"/>
      <c r="AD89" s="661"/>
    </row>
    <row r="90" spans="1:33">
      <c r="B90" s="661"/>
      <c r="C90" s="661"/>
      <c r="D90" s="661"/>
      <c r="E90" s="661"/>
      <c r="F90" s="661"/>
      <c r="G90" s="661"/>
      <c r="H90" s="661"/>
      <c r="I90" s="661"/>
      <c r="J90" s="661"/>
      <c r="K90" s="661"/>
      <c r="L90" s="661"/>
      <c r="M90" s="661"/>
      <c r="N90" s="661"/>
      <c r="O90" s="661"/>
      <c r="P90" s="661"/>
      <c r="Q90" s="661"/>
      <c r="R90" s="661"/>
      <c r="S90" s="661"/>
      <c r="T90" s="661"/>
      <c r="U90" s="661"/>
      <c r="V90" s="661"/>
      <c r="W90" s="661"/>
      <c r="X90" s="661"/>
      <c r="Y90" s="661"/>
      <c r="Z90" s="661"/>
      <c r="AA90" s="661"/>
      <c r="AB90" s="661"/>
      <c r="AC90" s="661"/>
      <c r="AD90" s="661"/>
    </row>
    <row r="91" spans="1:33">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row>
    <row r="92" spans="1:33" ht="36" customHeight="1">
      <c r="A92" s="336" t="s">
        <v>1930</v>
      </c>
      <c r="B92" s="831" t="s">
        <v>2278</v>
      </c>
      <c r="C92" s="831"/>
      <c r="D92" s="831"/>
      <c r="E92" s="831"/>
      <c r="F92" s="831"/>
      <c r="G92" s="831"/>
      <c r="H92" s="831"/>
      <c r="I92" s="831"/>
      <c r="J92" s="831"/>
      <c r="K92" s="831"/>
      <c r="L92" s="831"/>
      <c r="M92" s="831"/>
      <c r="N92" s="831"/>
      <c r="O92" s="831"/>
      <c r="P92" s="831"/>
      <c r="Q92" s="831"/>
      <c r="R92" s="831"/>
      <c r="S92" s="831"/>
      <c r="T92" s="831"/>
      <c r="U92" s="831"/>
      <c r="V92" s="831"/>
      <c r="W92" s="831"/>
      <c r="X92" s="831"/>
      <c r="Y92" s="831"/>
      <c r="Z92" s="831"/>
      <c r="AA92" s="831"/>
      <c r="AB92" s="831"/>
      <c r="AC92" s="831"/>
      <c r="AD92" s="831"/>
    </row>
    <row r="93" spans="1:33" ht="36" customHeight="1">
      <c r="A93" s="339"/>
      <c r="B93" s="127"/>
      <c r="C93" s="667" t="s">
        <v>2279</v>
      </c>
      <c r="D93" s="667"/>
      <c r="E93" s="667"/>
      <c r="F93" s="667"/>
      <c r="G93" s="667"/>
      <c r="H93" s="667"/>
      <c r="I93" s="667"/>
      <c r="J93" s="667"/>
      <c r="K93" s="667"/>
      <c r="L93" s="667"/>
      <c r="M93" s="667"/>
      <c r="N93" s="667"/>
      <c r="O93" s="667"/>
      <c r="P93" s="667"/>
      <c r="Q93" s="667"/>
      <c r="R93" s="667"/>
      <c r="S93" s="667"/>
      <c r="T93" s="667"/>
      <c r="U93" s="667"/>
      <c r="V93" s="667"/>
      <c r="W93" s="667"/>
      <c r="X93" s="667"/>
      <c r="Y93" s="667"/>
      <c r="Z93" s="667"/>
      <c r="AA93" s="667"/>
      <c r="AB93" s="667"/>
      <c r="AC93" s="667"/>
      <c r="AD93" s="667"/>
    </row>
    <row r="94" spans="1:33" ht="24" customHeight="1">
      <c r="A94" s="354"/>
      <c r="B94" s="127"/>
      <c r="C94" s="693" t="s">
        <v>1889</v>
      </c>
      <c r="D94" s="693"/>
      <c r="E94" s="693"/>
      <c r="F94" s="693"/>
      <c r="G94" s="693"/>
      <c r="H94" s="693"/>
      <c r="I94" s="693"/>
      <c r="J94" s="693"/>
      <c r="K94" s="693"/>
      <c r="L94" s="693"/>
      <c r="M94" s="693"/>
      <c r="N94" s="693"/>
      <c r="O94" s="693"/>
      <c r="P94" s="693"/>
      <c r="Q94" s="693"/>
      <c r="R94" s="693"/>
      <c r="S94" s="693"/>
      <c r="T94" s="693"/>
      <c r="U94" s="693"/>
      <c r="V94" s="693"/>
      <c r="W94" s="693"/>
      <c r="X94" s="693"/>
      <c r="Y94" s="693"/>
      <c r="Z94" s="693"/>
      <c r="AA94" s="693"/>
      <c r="AB94" s="693"/>
      <c r="AC94" s="693"/>
      <c r="AD94" s="693"/>
    </row>
    <row r="95" spans="1:33">
      <c r="A95" s="339"/>
      <c r="B95" s="127"/>
      <c r="C95" s="73"/>
      <c r="D95" s="73"/>
      <c r="E95" s="73"/>
      <c r="F95" s="73"/>
      <c r="G95" s="73"/>
      <c r="H95" s="73"/>
      <c r="I95" s="73"/>
      <c r="J95" s="73"/>
      <c r="K95" s="73"/>
      <c r="L95" s="73"/>
      <c r="M95" s="73"/>
      <c r="N95" s="73"/>
      <c r="O95" s="73"/>
      <c r="P95" s="73"/>
      <c r="Q95" s="73"/>
      <c r="R95" s="73"/>
      <c r="S95" s="73"/>
      <c r="T95" s="73"/>
      <c r="U95" s="73"/>
      <c r="V95" s="73"/>
      <c r="W95" s="73"/>
      <c r="X95" s="73"/>
      <c r="Y95" s="73"/>
      <c r="Z95" s="73"/>
      <c r="AA95" s="73"/>
      <c r="AB95" s="73"/>
      <c r="AC95" s="73"/>
      <c r="AD95" s="73"/>
    </row>
    <row r="96" spans="1:33" ht="24" customHeight="1">
      <c r="A96" s="339"/>
      <c r="B96" s="127"/>
      <c r="C96" s="703" t="s">
        <v>1864</v>
      </c>
      <c r="D96" s="704"/>
      <c r="E96" s="704"/>
      <c r="F96" s="704"/>
      <c r="G96" s="704"/>
      <c r="H96" s="704"/>
      <c r="I96" s="704"/>
      <c r="J96" s="704"/>
      <c r="K96" s="696" t="s">
        <v>414</v>
      </c>
      <c r="L96" s="697"/>
      <c r="M96" s="697"/>
      <c r="N96" s="697"/>
      <c r="O96" s="697"/>
      <c r="P96" s="697"/>
      <c r="Q96" s="697"/>
      <c r="R96" s="697"/>
      <c r="S96" s="697"/>
      <c r="T96" s="697"/>
      <c r="U96" s="697"/>
      <c r="V96" s="697"/>
      <c r="W96" s="697"/>
      <c r="X96" s="697"/>
      <c r="Y96" s="697"/>
      <c r="Z96" s="697"/>
      <c r="AA96" s="697"/>
      <c r="AB96" s="697"/>
      <c r="AC96" s="697"/>
      <c r="AD96" s="698"/>
    </row>
    <row r="97" spans="1:36" ht="36" customHeight="1">
      <c r="A97" s="339"/>
      <c r="B97" s="127"/>
      <c r="C97" s="706"/>
      <c r="D97" s="707"/>
      <c r="E97" s="707"/>
      <c r="F97" s="707"/>
      <c r="G97" s="707"/>
      <c r="H97" s="707"/>
      <c r="I97" s="707"/>
      <c r="J97" s="707"/>
      <c r="K97" s="787" t="s">
        <v>415</v>
      </c>
      <c r="L97" s="788"/>
      <c r="M97" s="788"/>
      <c r="N97" s="789"/>
      <c r="O97" s="787" t="s">
        <v>416</v>
      </c>
      <c r="P97" s="788"/>
      <c r="Q97" s="788"/>
      <c r="R97" s="789"/>
      <c r="S97" s="787" t="s">
        <v>417</v>
      </c>
      <c r="T97" s="788"/>
      <c r="U97" s="788"/>
      <c r="V97" s="789"/>
      <c r="W97" s="787" t="s">
        <v>418</v>
      </c>
      <c r="X97" s="788"/>
      <c r="Y97" s="788"/>
      <c r="Z97" s="789"/>
      <c r="AA97" s="787" t="s">
        <v>419</v>
      </c>
      <c r="AB97" s="788"/>
      <c r="AC97" s="788"/>
      <c r="AD97" s="789"/>
    </row>
    <row r="98" spans="1:36">
      <c r="A98" s="339"/>
      <c r="B98" s="127"/>
      <c r="C98" s="694"/>
      <c r="D98" s="701"/>
      <c r="E98" s="701"/>
      <c r="F98" s="701"/>
      <c r="G98" s="701"/>
      <c r="H98" s="701"/>
      <c r="I98" s="701"/>
      <c r="J98" s="695"/>
      <c r="K98" s="694"/>
      <c r="L98" s="701"/>
      <c r="M98" s="701"/>
      <c r="N98" s="695"/>
      <c r="O98" s="694"/>
      <c r="P98" s="701"/>
      <c r="Q98" s="701"/>
      <c r="R98" s="695"/>
      <c r="S98" s="694"/>
      <c r="T98" s="701"/>
      <c r="U98" s="701"/>
      <c r="V98" s="695"/>
      <c r="W98" s="694"/>
      <c r="X98" s="701"/>
      <c r="Y98" s="701"/>
      <c r="Z98" s="695"/>
      <c r="AA98" s="694"/>
      <c r="AB98" s="701"/>
      <c r="AC98" s="701"/>
      <c r="AD98" s="695"/>
    </row>
    <row r="99" spans="1:36">
      <c r="A99" s="339"/>
      <c r="B99" s="127"/>
      <c r="C99" s="150"/>
      <c r="D99" s="150"/>
      <c r="E99" s="150"/>
      <c r="F99" s="150"/>
      <c r="G99" s="150"/>
      <c r="H99" s="150"/>
      <c r="I99" s="150"/>
      <c r="J99" s="150"/>
      <c r="K99" s="150"/>
      <c r="L99" s="150"/>
      <c r="M99" s="150"/>
      <c r="N99" s="150"/>
      <c r="O99" s="150"/>
      <c r="P99" s="150"/>
      <c r="Q99" s="150"/>
      <c r="R99" s="150"/>
      <c r="S99" s="150"/>
      <c r="T99" s="150"/>
      <c r="U99" s="150"/>
      <c r="V99" s="150"/>
      <c r="W99" s="150"/>
      <c r="X99" s="150"/>
      <c r="Y99" s="150"/>
      <c r="Z99" s="150"/>
      <c r="AA99" s="150"/>
      <c r="AB99" s="150"/>
      <c r="AC99" s="150"/>
      <c r="AD99" s="150"/>
    </row>
    <row r="100" spans="1:36" ht="45" customHeight="1">
      <c r="A100" s="342"/>
      <c r="B100" s="128"/>
      <c r="C100" s="689" t="s">
        <v>420</v>
      </c>
      <c r="D100" s="689"/>
      <c r="E100" s="689"/>
      <c r="F100" s="691"/>
      <c r="G100" s="691"/>
      <c r="H100" s="691"/>
      <c r="I100" s="691"/>
      <c r="J100" s="691"/>
      <c r="K100" s="691"/>
      <c r="L100" s="691"/>
      <c r="M100" s="691"/>
      <c r="N100" s="691"/>
      <c r="O100" s="691"/>
      <c r="P100" s="691"/>
      <c r="Q100" s="691"/>
      <c r="R100" s="691"/>
      <c r="S100" s="691"/>
      <c r="T100" s="691"/>
      <c r="U100" s="691"/>
      <c r="V100" s="691"/>
      <c r="W100" s="691"/>
      <c r="X100" s="691"/>
      <c r="Y100" s="691"/>
      <c r="Z100" s="691"/>
      <c r="AA100" s="691"/>
      <c r="AB100" s="691"/>
      <c r="AC100" s="691"/>
      <c r="AD100" s="691"/>
      <c r="AG100">
        <f>IF(OR(AA98="NS",AA98="",AA98="NA",AA98=0),0,1)</f>
        <v>0</v>
      </c>
    </row>
    <row r="101" spans="1:36">
      <c r="A101" s="342"/>
      <c r="B101" s="128"/>
      <c r="C101" s="150"/>
      <c r="D101" s="150"/>
      <c r="E101" s="150"/>
      <c r="F101" s="150"/>
      <c r="G101" s="150"/>
      <c r="H101" s="150"/>
      <c r="I101" s="150"/>
      <c r="J101" s="150"/>
      <c r="K101" s="150"/>
      <c r="L101" s="150"/>
      <c r="M101" s="150"/>
      <c r="N101" s="150"/>
      <c r="O101" s="150"/>
      <c r="P101" s="150"/>
      <c r="Q101" s="150"/>
      <c r="R101" s="150"/>
      <c r="S101" s="150"/>
      <c r="T101" s="150"/>
      <c r="U101" s="150"/>
      <c r="V101" s="150"/>
      <c r="W101" s="150"/>
      <c r="X101" s="150"/>
      <c r="Y101" s="150"/>
      <c r="Z101" s="150"/>
      <c r="AA101" s="150"/>
      <c r="AB101" s="150"/>
      <c r="AC101" s="150"/>
      <c r="AD101" s="150"/>
    </row>
    <row r="102" spans="1:36" ht="24" customHeight="1">
      <c r="A102" s="338"/>
      <c r="B102" s="73"/>
      <c r="C102" s="666" t="s">
        <v>109</v>
      </c>
      <c r="D102" s="666"/>
      <c r="E102" s="666"/>
      <c r="F102" s="666"/>
      <c r="G102" s="666"/>
      <c r="H102" s="666"/>
      <c r="I102" s="666"/>
      <c r="J102" s="666"/>
      <c r="K102" s="666"/>
      <c r="L102" s="666"/>
      <c r="M102" s="666"/>
      <c r="N102" s="666"/>
      <c r="O102" s="666"/>
      <c r="P102" s="666"/>
      <c r="Q102" s="666"/>
      <c r="R102" s="666"/>
      <c r="S102" s="666"/>
      <c r="T102" s="666"/>
      <c r="U102" s="666"/>
      <c r="V102" s="666"/>
      <c r="W102" s="666"/>
      <c r="X102" s="666"/>
      <c r="Y102" s="666"/>
      <c r="Z102" s="666"/>
      <c r="AA102" s="666"/>
      <c r="AB102" s="666"/>
      <c r="AC102" s="666"/>
      <c r="AD102" s="666"/>
    </row>
    <row r="103" spans="1:36" ht="60" customHeight="1">
      <c r="A103" s="338"/>
      <c r="B103" s="73"/>
      <c r="C103" s="702"/>
      <c r="D103" s="702"/>
      <c r="E103" s="702"/>
      <c r="F103" s="702"/>
      <c r="G103" s="702"/>
      <c r="H103" s="702"/>
      <c r="I103" s="702"/>
      <c r="J103" s="702"/>
      <c r="K103" s="702"/>
      <c r="L103" s="702"/>
      <c r="M103" s="702"/>
      <c r="N103" s="702"/>
      <c r="O103" s="702"/>
      <c r="P103" s="702"/>
      <c r="Q103" s="702"/>
      <c r="R103" s="702"/>
      <c r="S103" s="702"/>
      <c r="T103" s="702"/>
      <c r="U103" s="702"/>
      <c r="V103" s="702"/>
      <c r="W103" s="702"/>
      <c r="X103" s="702"/>
      <c r="Y103" s="702"/>
      <c r="Z103" s="702"/>
      <c r="AA103" s="702"/>
      <c r="AB103" s="702"/>
      <c r="AC103" s="702"/>
      <c r="AD103" s="702"/>
    </row>
    <row r="104" spans="1:36">
      <c r="B104" s="471"/>
      <c r="C104" s="471"/>
      <c r="D104" s="471"/>
      <c r="E104" s="471"/>
      <c r="F104" s="471"/>
      <c r="G104" s="471"/>
      <c r="H104" s="471"/>
      <c r="I104" s="471"/>
      <c r="J104" s="471"/>
      <c r="K104" s="471"/>
      <c r="L104" s="471"/>
      <c r="M104" s="471"/>
      <c r="N104" s="471"/>
      <c r="O104" s="471"/>
      <c r="P104" s="471"/>
      <c r="Q104" s="471"/>
      <c r="R104" s="471"/>
      <c r="S104" s="471"/>
      <c r="T104" s="471"/>
      <c r="U104" s="471"/>
      <c r="V104" s="471"/>
      <c r="W104" s="471"/>
      <c r="X104" s="471"/>
      <c r="Y104" s="471"/>
      <c r="Z104" s="471"/>
      <c r="AA104" s="471"/>
      <c r="AB104" s="471"/>
      <c r="AC104" s="471"/>
      <c r="AD104" s="471"/>
    </row>
    <row r="105" spans="1:36">
      <c r="B105" s="661" t="str">
        <f>IF(OR(AND(AG100&gt;0,F100=""),AND(F100&lt;&gt;"",AG100=0)),"Error: especificar el otro tipo de división si registra un dato mayor a cero en la columna ''Otro tipo de división territorial''","")</f>
        <v/>
      </c>
      <c r="C105" s="661"/>
      <c r="D105" s="661"/>
      <c r="E105" s="661"/>
      <c r="F105" s="661"/>
      <c r="G105" s="661"/>
      <c r="H105" s="661"/>
      <c r="I105" s="661"/>
      <c r="J105" s="661"/>
      <c r="K105" s="661"/>
      <c r="L105" s="661"/>
      <c r="M105" s="661"/>
      <c r="N105" s="661"/>
      <c r="O105" s="661"/>
      <c r="P105" s="661"/>
      <c r="Q105" s="661"/>
      <c r="R105" s="661"/>
      <c r="S105" s="661"/>
      <c r="T105" s="661"/>
      <c r="U105" s="661"/>
      <c r="V105" s="661"/>
      <c r="W105" s="661"/>
      <c r="X105" s="661"/>
      <c r="Y105" s="661"/>
      <c r="Z105" s="661"/>
      <c r="AA105" s="661"/>
      <c r="AB105" s="661"/>
      <c r="AC105" s="661"/>
      <c r="AD105" s="661"/>
    </row>
    <row r="106" spans="1:36">
      <c r="B106" s="661"/>
      <c r="C106" s="661"/>
      <c r="D106" s="661"/>
      <c r="E106" s="661"/>
      <c r="F106" s="661"/>
      <c r="G106" s="661"/>
      <c r="H106" s="661"/>
      <c r="I106" s="661"/>
      <c r="J106" s="661"/>
      <c r="K106" s="661"/>
      <c r="L106" s="661"/>
      <c r="M106" s="661"/>
      <c r="N106" s="661"/>
      <c r="O106" s="661"/>
      <c r="P106" s="661"/>
      <c r="Q106" s="661"/>
      <c r="R106" s="661"/>
      <c r="S106" s="661"/>
      <c r="T106" s="661"/>
      <c r="U106" s="661"/>
      <c r="V106" s="661"/>
      <c r="W106" s="661"/>
      <c r="X106" s="661"/>
      <c r="Y106" s="661"/>
      <c r="Z106" s="661"/>
      <c r="AA106" s="661"/>
      <c r="AB106" s="661"/>
      <c r="AC106" s="661"/>
      <c r="AD106" s="661"/>
    </row>
    <row r="107" spans="1:36">
      <c r="B107" s="661"/>
      <c r="C107" s="661"/>
      <c r="D107" s="661"/>
      <c r="E107" s="661"/>
      <c r="F107" s="661"/>
      <c r="G107" s="661"/>
      <c r="H107" s="661"/>
      <c r="I107" s="661"/>
      <c r="J107" s="661"/>
      <c r="K107" s="661"/>
      <c r="L107" s="661"/>
      <c r="M107" s="661"/>
      <c r="N107" s="661"/>
      <c r="O107" s="661"/>
      <c r="P107" s="661"/>
      <c r="Q107" s="661"/>
      <c r="R107" s="661"/>
      <c r="S107" s="661"/>
      <c r="T107" s="661"/>
      <c r="U107" s="661"/>
      <c r="V107" s="661"/>
      <c r="W107" s="661"/>
      <c r="X107" s="661"/>
      <c r="Y107" s="661"/>
      <c r="Z107" s="661"/>
      <c r="AA107" s="661"/>
      <c r="AB107" s="661"/>
      <c r="AC107" s="661"/>
      <c r="AD107" s="661"/>
    </row>
    <row r="108" spans="1:36">
      <c r="B108" s="662" t="str">
        <f>IF(AJ110=0,"","Error: debe completar toda la información requerida")</f>
        <v/>
      </c>
      <c r="C108" s="662"/>
      <c r="D108" s="662"/>
      <c r="E108" s="662"/>
      <c r="F108" s="662"/>
      <c r="G108" s="662"/>
      <c r="H108" s="662"/>
      <c r="I108" s="662"/>
      <c r="J108" s="662"/>
      <c r="K108" s="662"/>
      <c r="L108" s="662"/>
      <c r="M108" s="662"/>
      <c r="N108" s="662"/>
      <c r="O108" s="662"/>
      <c r="P108" s="662"/>
      <c r="Q108" s="662"/>
      <c r="R108" s="662"/>
      <c r="S108" s="662"/>
      <c r="T108" s="662"/>
      <c r="U108" s="662"/>
      <c r="V108" s="662"/>
      <c r="W108" s="662"/>
      <c r="X108" s="662"/>
      <c r="Y108" s="662"/>
      <c r="Z108" s="662"/>
      <c r="AA108" s="662"/>
      <c r="AB108" s="662"/>
      <c r="AC108" s="662"/>
      <c r="AD108" s="662"/>
      <c r="AE108" s="146"/>
      <c r="AH108" t="s">
        <v>8023</v>
      </c>
      <c r="AI108" t="s">
        <v>8024</v>
      </c>
      <c r="AJ108" t="s">
        <v>8025</v>
      </c>
    </row>
    <row r="109" spans="1:36">
      <c r="B109" s="471"/>
      <c r="C109" s="471"/>
      <c r="D109" s="471"/>
      <c r="E109" s="471"/>
      <c r="F109" s="471"/>
      <c r="G109" s="471"/>
      <c r="H109" s="471"/>
      <c r="I109" s="471"/>
      <c r="J109" s="471"/>
      <c r="K109" s="471"/>
      <c r="L109" s="471"/>
      <c r="M109" s="471"/>
      <c r="N109" s="471"/>
      <c r="O109" s="471"/>
      <c r="P109" s="471"/>
      <c r="Q109" s="471"/>
      <c r="R109" s="471"/>
      <c r="S109" s="471"/>
      <c r="T109" s="471"/>
      <c r="U109" s="471"/>
      <c r="V109" s="471"/>
      <c r="W109" s="471"/>
      <c r="X109" s="471"/>
      <c r="Y109" s="471"/>
      <c r="Z109" s="471"/>
      <c r="AA109" s="471"/>
      <c r="AB109" s="471"/>
      <c r="AC109" s="471"/>
      <c r="AD109" s="471"/>
      <c r="AH109">
        <v>180</v>
      </c>
      <c r="AI109">
        <v>150</v>
      </c>
      <c r="AJ109">
        <f>COUNTBLANK(K98:AD98)</f>
        <v>20</v>
      </c>
    </row>
    <row r="110" spans="1:36" ht="24" customHeight="1">
      <c r="A110" s="336" t="s">
        <v>456</v>
      </c>
      <c r="B110" s="700" t="s">
        <v>658</v>
      </c>
      <c r="C110" s="831"/>
      <c r="D110" s="831"/>
      <c r="E110" s="831"/>
      <c r="F110" s="831"/>
      <c r="G110" s="831"/>
      <c r="H110" s="831"/>
      <c r="I110" s="831"/>
      <c r="J110" s="831"/>
      <c r="K110" s="831"/>
      <c r="L110" s="831"/>
      <c r="M110" s="831"/>
      <c r="N110" s="831"/>
      <c r="O110" s="831"/>
      <c r="P110" s="831"/>
      <c r="Q110" s="831"/>
      <c r="R110" s="831"/>
      <c r="S110" s="831"/>
      <c r="T110" s="831"/>
      <c r="U110" s="831"/>
      <c r="V110" s="831"/>
      <c r="W110" s="831"/>
      <c r="X110" s="831"/>
      <c r="Y110" s="831"/>
      <c r="Z110" s="831"/>
      <c r="AA110" s="831"/>
      <c r="AB110" s="831"/>
      <c r="AC110" s="831"/>
      <c r="AD110" s="831"/>
      <c r="AJ110">
        <f>IF(OR(AND(C98=1,AJ109&lt;&gt;15),AND(C98&gt;1,AJ109&lt;&gt;20)),1,0)</f>
        <v>0</v>
      </c>
    </row>
    <row r="111" spans="1:36" ht="24" customHeight="1">
      <c r="A111" s="336"/>
      <c r="B111" s="138"/>
      <c r="C111" s="667" t="s">
        <v>2280</v>
      </c>
      <c r="D111" s="667"/>
      <c r="E111" s="667"/>
      <c r="F111" s="667"/>
      <c r="G111" s="667"/>
      <c r="H111" s="667"/>
      <c r="I111" s="667"/>
      <c r="J111" s="667"/>
      <c r="K111" s="667"/>
      <c r="L111" s="667"/>
      <c r="M111" s="667"/>
      <c r="N111" s="667"/>
      <c r="O111" s="667"/>
      <c r="P111" s="667"/>
      <c r="Q111" s="667"/>
      <c r="R111" s="667"/>
      <c r="S111" s="667"/>
      <c r="T111" s="667"/>
      <c r="U111" s="667"/>
      <c r="V111" s="667"/>
      <c r="W111" s="667"/>
      <c r="X111" s="667"/>
      <c r="Y111" s="667"/>
      <c r="Z111" s="667"/>
      <c r="AA111" s="667"/>
      <c r="AB111" s="667"/>
      <c r="AC111" s="667"/>
      <c r="AD111" s="667"/>
    </row>
    <row r="112" spans="1:36" ht="36" customHeight="1">
      <c r="A112" s="338"/>
      <c r="B112" s="73"/>
      <c r="C112" s="667" t="s">
        <v>659</v>
      </c>
      <c r="D112" s="667"/>
      <c r="E112" s="667"/>
      <c r="F112" s="667"/>
      <c r="G112" s="667"/>
      <c r="H112" s="667"/>
      <c r="I112" s="667"/>
      <c r="J112" s="667"/>
      <c r="K112" s="667"/>
      <c r="L112" s="667"/>
      <c r="M112" s="667"/>
      <c r="N112" s="667"/>
      <c r="O112" s="667"/>
      <c r="P112" s="667"/>
      <c r="Q112" s="667"/>
      <c r="R112" s="667"/>
      <c r="S112" s="667"/>
      <c r="T112" s="667"/>
      <c r="U112" s="667"/>
      <c r="V112" s="667"/>
      <c r="W112" s="667"/>
      <c r="X112" s="667"/>
      <c r="Y112" s="667"/>
      <c r="Z112" s="667"/>
      <c r="AA112" s="667"/>
      <c r="AB112" s="667"/>
      <c r="AC112" s="667"/>
      <c r="AD112" s="667"/>
    </row>
    <row r="113" spans="1:36" ht="36" customHeight="1">
      <c r="A113" s="338"/>
      <c r="B113" s="73"/>
      <c r="C113" s="666" t="s">
        <v>2281</v>
      </c>
      <c r="D113" s="666"/>
      <c r="E113" s="666"/>
      <c r="F113" s="666"/>
      <c r="G113" s="666"/>
      <c r="H113" s="666"/>
      <c r="I113" s="666"/>
      <c r="J113" s="666"/>
      <c r="K113" s="666"/>
      <c r="L113" s="666"/>
      <c r="M113" s="666"/>
      <c r="N113" s="666"/>
      <c r="O113" s="666"/>
      <c r="P113" s="666"/>
      <c r="Q113" s="666"/>
      <c r="R113" s="666"/>
      <c r="S113" s="666"/>
      <c r="T113" s="666"/>
      <c r="U113" s="666"/>
      <c r="V113" s="666"/>
      <c r="W113" s="666"/>
      <c r="X113" s="666"/>
      <c r="Y113" s="666"/>
      <c r="Z113" s="666"/>
      <c r="AA113" s="666"/>
      <c r="AB113" s="666"/>
      <c r="AC113" s="666"/>
      <c r="AD113" s="666"/>
    </row>
    <row r="114" spans="1:36">
      <c r="A114" s="338"/>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c r="AA114" s="73"/>
      <c r="AB114" s="73"/>
      <c r="AC114" s="73"/>
      <c r="AD114" s="73"/>
    </row>
    <row r="115" spans="1:36" ht="36" customHeight="1">
      <c r="A115" s="338"/>
      <c r="B115" s="73"/>
      <c r="C115" s="692" t="s">
        <v>1865</v>
      </c>
      <c r="D115" s="692"/>
      <c r="E115" s="692"/>
      <c r="F115" s="692"/>
      <c r="G115" s="692"/>
      <c r="H115" s="692"/>
      <c r="I115" s="692"/>
      <c r="J115" s="692"/>
      <c r="K115" s="692"/>
      <c r="L115" s="692"/>
      <c r="M115" s="692"/>
      <c r="N115" s="692"/>
      <c r="O115" s="692"/>
      <c r="P115" s="692"/>
      <c r="Q115" s="696" t="s">
        <v>1973</v>
      </c>
      <c r="R115" s="697"/>
      <c r="S115" s="697"/>
      <c r="T115" s="697"/>
      <c r="U115" s="697"/>
      <c r="V115" s="697"/>
      <c r="W115" s="697"/>
      <c r="X115" s="697"/>
      <c r="Y115" s="697"/>
      <c r="Z115" s="697"/>
      <c r="AA115" s="697"/>
      <c r="AB115" s="697"/>
      <c r="AC115" s="697"/>
      <c r="AD115" s="698"/>
    </row>
    <row r="116" spans="1:36">
      <c r="A116" s="338"/>
      <c r="B116" s="73"/>
      <c r="C116" s="691"/>
      <c r="D116" s="691"/>
      <c r="E116" s="691"/>
      <c r="F116" s="691"/>
      <c r="G116" s="691"/>
      <c r="H116" s="691"/>
      <c r="I116" s="691"/>
      <c r="J116" s="691"/>
      <c r="K116" s="691"/>
      <c r="L116" s="691"/>
      <c r="M116" s="691"/>
      <c r="N116" s="691"/>
      <c r="O116" s="691"/>
      <c r="P116" s="691"/>
      <c r="Q116" s="691"/>
      <c r="R116" s="691"/>
      <c r="S116" s="691"/>
      <c r="T116" s="691"/>
      <c r="U116" s="691"/>
      <c r="V116" s="691"/>
      <c r="W116" s="691"/>
      <c r="X116" s="691"/>
      <c r="Y116" s="691"/>
      <c r="Z116" s="691"/>
      <c r="AA116" s="691"/>
      <c r="AB116" s="691"/>
      <c r="AC116" s="691"/>
      <c r="AD116" s="691"/>
      <c r="AG116">
        <f>IF(AND(C116=1,Q116="NA"),1,0)</f>
        <v>0</v>
      </c>
    </row>
    <row r="117" spans="1:36">
      <c r="A117" s="338"/>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c r="AA117" s="73"/>
      <c r="AB117" s="73"/>
      <c r="AC117" s="73"/>
      <c r="AD117" s="73"/>
    </row>
    <row r="118" spans="1:36" ht="24" customHeight="1">
      <c r="A118" s="338"/>
      <c r="B118" s="73"/>
      <c r="C118" s="666" t="s">
        <v>109</v>
      </c>
      <c r="D118" s="666"/>
      <c r="E118" s="666"/>
      <c r="F118" s="666"/>
      <c r="G118" s="666"/>
      <c r="H118" s="666"/>
      <c r="I118" s="666"/>
      <c r="J118" s="666"/>
      <c r="K118" s="666"/>
      <c r="L118" s="666"/>
      <c r="M118" s="666"/>
      <c r="N118" s="666"/>
      <c r="O118" s="666"/>
      <c r="P118" s="666"/>
      <c r="Q118" s="666"/>
      <c r="R118" s="666"/>
      <c r="S118" s="666"/>
      <c r="T118" s="666"/>
      <c r="U118" s="666"/>
      <c r="V118" s="666"/>
      <c r="W118" s="666"/>
      <c r="X118" s="666"/>
      <c r="Y118" s="666"/>
      <c r="Z118" s="666"/>
      <c r="AA118" s="666"/>
      <c r="AB118" s="666"/>
      <c r="AC118" s="666"/>
      <c r="AD118" s="666"/>
    </row>
    <row r="119" spans="1:36" ht="60" customHeight="1">
      <c r="A119" s="338"/>
      <c r="B119" s="73"/>
      <c r="C119" s="702"/>
      <c r="D119" s="702"/>
      <c r="E119" s="702"/>
      <c r="F119" s="702"/>
      <c r="G119" s="702"/>
      <c r="H119" s="702"/>
      <c r="I119" s="702"/>
      <c r="J119" s="702"/>
      <c r="K119" s="702"/>
      <c r="L119" s="702"/>
      <c r="M119" s="702"/>
      <c r="N119" s="702"/>
      <c r="O119" s="702"/>
      <c r="P119" s="702"/>
      <c r="Q119" s="702"/>
      <c r="R119" s="702"/>
      <c r="S119" s="702"/>
      <c r="T119" s="702"/>
      <c r="U119" s="702"/>
      <c r="V119" s="702"/>
      <c r="W119" s="702"/>
      <c r="X119" s="702"/>
      <c r="Y119" s="702"/>
      <c r="Z119" s="702"/>
      <c r="AA119" s="702"/>
      <c r="AB119" s="702"/>
      <c r="AC119" s="702"/>
      <c r="AD119" s="702"/>
    </row>
    <row r="120" spans="1:36">
      <c r="B120" s="471"/>
      <c r="C120" s="471"/>
      <c r="D120" s="471"/>
      <c r="E120" s="471"/>
      <c r="F120" s="471"/>
      <c r="G120" s="471"/>
      <c r="H120" s="471"/>
      <c r="I120" s="471"/>
      <c r="J120" s="471"/>
      <c r="K120" s="471"/>
      <c r="L120" s="471"/>
      <c r="M120" s="471"/>
      <c r="N120" s="471"/>
      <c r="O120" s="471"/>
      <c r="P120" s="471"/>
      <c r="Q120" s="471"/>
      <c r="R120" s="471"/>
      <c r="S120" s="471"/>
      <c r="T120" s="471"/>
      <c r="U120" s="471"/>
      <c r="V120" s="471"/>
      <c r="W120" s="471"/>
      <c r="X120" s="471"/>
      <c r="Y120" s="471"/>
      <c r="Z120" s="471"/>
      <c r="AA120" s="471"/>
      <c r="AB120" s="471"/>
      <c r="AC120" s="471"/>
      <c r="AD120" s="471"/>
    </row>
    <row r="121" spans="1:36">
      <c r="B121" s="661" t="str">
        <f>IF(AG116=0,"","La cartografía digital se deberá proporcionar en formato electrónico al personal de INEGI")</f>
        <v/>
      </c>
      <c r="C121" s="661"/>
      <c r="D121" s="661"/>
      <c r="E121" s="661"/>
      <c r="F121" s="661"/>
      <c r="G121" s="661"/>
      <c r="H121" s="661"/>
      <c r="I121" s="661"/>
      <c r="J121" s="661"/>
      <c r="K121" s="661"/>
      <c r="L121" s="661"/>
      <c r="M121" s="661"/>
      <c r="N121" s="661"/>
      <c r="O121" s="661"/>
      <c r="P121" s="661"/>
      <c r="Q121" s="661"/>
      <c r="R121" s="661"/>
      <c r="S121" s="661"/>
      <c r="T121" s="661"/>
      <c r="U121" s="661"/>
      <c r="V121" s="661"/>
      <c r="W121" s="661"/>
      <c r="X121" s="661"/>
      <c r="Y121" s="661"/>
      <c r="Z121" s="661"/>
      <c r="AA121" s="661"/>
      <c r="AB121" s="661"/>
      <c r="AC121" s="661"/>
      <c r="AD121" s="661"/>
    </row>
    <row r="122" spans="1:36">
      <c r="B122" s="661" t="str">
        <f>IF(AND(C98&gt;1,COUNTA(C116:AD116)&gt;0),"Error: no pude registrar información en la presente pregunta","")</f>
        <v/>
      </c>
      <c r="C122" s="661"/>
      <c r="D122" s="661"/>
      <c r="E122" s="661"/>
      <c r="F122" s="661"/>
      <c r="G122" s="661"/>
      <c r="H122" s="661"/>
      <c r="I122" s="661"/>
      <c r="J122" s="661"/>
      <c r="K122" s="661"/>
      <c r="L122" s="661"/>
      <c r="M122" s="661"/>
      <c r="N122" s="661"/>
      <c r="O122" s="661"/>
      <c r="P122" s="661"/>
      <c r="Q122" s="661"/>
      <c r="R122" s="661"/>
      <c r="S122" s="661"/>
      <c r="T122" s="661"/>
      <c r="U122" s="661"/>
      <c r="V122" s="661"/>
      <c r="W122" s="661"/>
      <c r="X122" s="661"/>
      <c r="Y122" s="661"/>
      <c r="Z122" s="661"/>
      <c r="AA122" s="661"/>
      <c r="AB122" s="661"/>
      <c r="AC122" s="661"/>
      <c r="AD122" s="661"/>
    </row>
    <row r="123" spans="1:36">
      <c r="B123" s="661"/>
      <c r="C123" s="661"/>
      <c r="D123" s="661"/>
      <c r="E123" s="661"/>
      <c r="F123" s="661"/>
      <c r="G123" s="661"/>
      <c r="H123" s="661"/>
      <c r="I123" s="661"/>
      <c r="J123" s="661"/>
      <c r="K123" s="661"/>
      <c r="L123" s="661"/>
      <c r="M123" s="661"/>
      <c r="N123" s="661"/>
      <c r="O123" s="661"/>
      <c r="P123" s="661"/>
      <c r="Q123" s="661"/>
      <c r="R123" s="661"/>
      <c r="S123" s="661"/>
      <c r="T123" s="661"/>
      <c r="U123" s="661"/>
      <c r="V123" s="661"/>
      <c r="W123" s="661"/>
      <c r="X123" s="661"/>
      <c r="Y123" s="661"/>
      <c r="Z123" s="661"/>
      <c r="AA123" s="661"/>
      <c r="AB123" s="661"/>
      <c r="AC123" s="661"/>
      <c r="AD123" s="661"/>
    </row>
    <row r="124" spans="1:36">
      <c r="B124" s="662" t="str">
        <f>IF(AND(C116=1,Q116=""),"Error: debe completar toda la información requerida","")</f>
        <v/>
      </c>
      <c r="C124" s="662"/>
      <c r="D124" s="662"/>
      <c r="E124" s="662"/>
      <c r="F124" s="662"/>
      <c r="G124" s="662"/>
      <c r="H124" s="662"/>
      <c r="I124" s="662"/>
      <c r="J124" s="662"/>
      <c r="K124" s="662"/>
      <c r="L124" s="662"/>
      <c r="M124" s="662"/>
      <c r="N124" s="662"/>
      <c r="O124" s="662"/>
      <c r="P124" s="662"/>
      <c r="Q124" s="662"/>
      <c r="R124" s="662"/>
      <c r="S124" s="662"/>
      <c r="T124" s="662"/>
      <c r="U124" s="662"/>
      <c r="V124" s="662"/>
      <c r="W124" s="662"/>
      <c r="X124" s="662"/>
      <c r="Y124" s="662"/>
      <c r="Z124" s="662"/>
      <c r="AA124" s="662"/>
      <c r="AB124" s="662"/>
      <c r="AC124" s="662"/>
      <c r="AD124" s="662"/>
      <c r="AE124" s="146"/>
      <c r="AH124" t="s">
        <v>8023</v>
      </c>
      <c r="AI124" t="s">
        <v>8024</v>
      </c>
      <c r="AJ124" t="s">
        <v>8025</v>
      </c>
    </row>
    <row r="125" spans="1:36">
      <c r="B125" s="471"/>
      <c r="C125" s="471"/>
      <c r="D125" s="471"/>
      <c r="E125" s="471"/>
      <c r="F125" s="471"/>
      <c r="G125" s="471"/>
      <c r="H125" s="471"/>
      <c r="I125" s="471"/>
      <c r="J125" s="471"/>
      <c r="K125" s="471"/>
      <c r="L125" s="471"/>
      <c r="M125" s="471"/>
      <c r="N125" s="471"/>
      <c r="O125" s="471"/>
      <c r="P125" s="471"/>
      <c r="Q125" s="471"/>
      <c r="R125" s="471"/>
      <c r="S125" s="471"/>
      <c r="T125" s="471"/>
      <c r="U125" s="471"/>
      <c r="V125" s="471"/>
      <c r="W125" s="471"/>
      <c r="X125" s="471"/>
      <c r="Y125" s="471"/>
      <c r="Z125" s="471"/>
      <c r="AA125" s="471"/>
      <c r="AB125" s="471"/>
      <c r="AC125" s="471"/>
      <c r="AD125" s="471"/>
      <c r="AJ125">
        <f>COUNTBLANK(P113:AD115)</f>
        <v>44</v>
      </c>
    </row>
    <row r="126" spans="1:36" ht="24" customHeight="1">
      <c r="A126" s="336" t="s">
        <v>1665</v>
      </c>
      <c r="B126" s="831" t="s">
        <v>661</v>
      </c>
      <c r="C126" s="831"/>
      <c r="D126" s="831"/>
      <c r="E126" s="831"/>
      <c r="F126" s="831"/>
      <c r="G126" s="831"/>
      <c r="H126" s="831"/>
      <c r="I126" s="831"/>
      <c r="J126" s="831"/>
      <c r="K126" s="831"/>
      <c r="L126" s="831"/>
      <c r="M126" s="831"/>
      <c r="N126" s="831"/>
      <c r="O126" s="831"/>
      <c r="P126" s="831"/>
      <c r="Q126" s="831"/>
      <c r="R126" s="831"/>
      <c r="S126" s="831"/>
      <c r="T126" s="831"/>
      <c r="U126" s="831"/>
      <c r="V126" s="831"/>
      <c r="W126" s="831"/>
      <c r="X126" s="831"/>
      <c r="Y126" s="831"/>
      <c r="Z126" s="831"/>
      <c r="AA126" s="831"/>
      <c r="AB126" s="831"/>
      <c r="AC126" s="831"/>
      <c r="AD126" s="831"/>
    </row>
    <row r="127" spans="1:36">
      <c r="A127" s="96"/>
      <c r="B127" s="96"/>
      <c r="C127" s="666" t="s">
        <v>325</v>
      </c>
      <c r="D127" s="666"/>
      <c r="E127" s="666"/>
      <c r="F127" s="666"/>
      <c r="G127" s="666"/>
      <c r="H127" s="666"/>
      <c r="I127" s="666"/>
      <c r="J127" s="666"/>
      <c r="K127" s="666"/>
      <c r="L127" s="666"/>
      <c r="M127" s="666"/>
      <c r="N127" s="666"/>
      <c r="O127" s="666"/>
      <c r="P127" s="666"/>
      <c r="Q127" s="666"/>
      <c r="R127" s="666"/>
      <c r="S127" s="666"/>
      <c r="T127" s="666"/>
      <c r="U127" s="666"/>
      <c r="V127" s="666"/>
      <c r="W127" s="666"/>
      <c r="X127" s="666"/>
      <c r="Y127" s="666"/>
      <c r="Z127" s="666"/>
      <c r="AA127" s="666"/>
      <c r="AB127" s="666"/>
      <c r="AC127" s="666"/>
      <c r="AD127" s="666"/>
    </row>
    <row r="128" spans="1:36">
      <c r="A128" s="96"/>
      <c r="B128" s="96"/>
      <c r="C128" s="666" t="s">
        <v>422</v>
      </c>
      <c r="D128" s="666"/>
      <c r="E128" s="666"/>
      <c r="F128" s="666"/>
      <c r="G128" s="666"/>
      <c r="H128" s="666"/>
      <c r="I128" s="666"/>
      <c r="J128" s="666"/>
      <c r="K128" s="666"/>
      <c r="L128" s="666"/>
      <c r="M128" s="666"/>
      <c r="N128" s="666"/>
      <c r="O128" s="666"/>
      <c r="P128" s="666"/>
      <c r="Q128" s="666"/>
      <c r="R128" s="666"/>
      <c r="S128" s="666"/>
      <c r="T128" s="666"/>
      <c r="U128" s="666"/>
      <c r="V128" s="666"/>
      <c r="W128" s="666"/>
      <c r="X128" s="666"/>
      <c r="Y128" s="666"/>
      <c r="Z128" s="666"/>
      <c r="AA128" s="666"/>
      <c r="AB128" s="666"/>
      <c r="AC128" s="666"/>
      <c r="AD128" s="666"/>
    </row>
    <row r="129" spans="1:33" ht="15.75" thickBot="1">
      <c r="A129" s="96"/>
      <c r="B129" s="96"/>
      <c r="C129" s="96"/>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row>
    <row r="130" spans="1:33" ht="15.75" thickBot="1">
      <c r="A130" s="96"/>
      <c r="B130" s="96"/>
      <c r="C130" s="10"/>
      <c r="D130" s="290" t="s">
        <v>423</v>
      </c>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row>
    <row r="131" spans="1:33" ht="15.75" thickBot="1">
      <c r="A131" s="96"/>
      <c r="B131" s="96"/>
      <c r="C131" s="10"/>
      <c r="D131" s="290" t="s">
        <v>2282</v>
      </c>
      <c r="E131" s="144"/>
      <c r="F131" s="144"/>
      <c r="G131" s="144"/>
      <c r="H131" s="144"/>
      <c r="I131" s="144"/>
      <c r="J131" s="144"/>
      <c r="K131" s="144"/>
      <c r="L131" s="144"/>
      <c r="M131" s="144"/>
      <c r="N131" s="144"/>
      <c r="O131" s="144"/>
      <c r="P131" s="144"/>
      <c r="Q131" s="144"/>
      <c r="R131" s="144"/>
      <c r="S131" s="144"/>
      <c r="T131" s="144"/>
      <c r="U131" s="144"/>
      <c r="V131" s="144"/>
      <c r="W131" s="144"/>
      <c r="X131" s="144"/>
      <c r="Y131" s="144"/>
      <c r="Z131" s="144"/>
      <c r="AA131" s="144"/>
      <c r="AB131" s="144"/>
      <c r="AC131" s="144"/>
      <c r="AD131" s="144"/>
    </row>
    <row r="132" spans="1:33" ht="15.75" thickBot="1">
      <c r="A132" s="96"/>
      <c r="B132" s="96"/>
      <c r="C132" s="10"/>
      <c r="D132" s="290" t="s">
        <v>660</v>
      </c>
      <c r="E132" s="144"/>
      <c r="F132" s="144"/>
      <c r="G132" s="144"/>
      <c r="H132" s="144"/>
      <c r="I132" s="144"/>
      <c r="J132" s="144"/>
      <c r="K132" s="144"/>
      <c r="L132" s="144"/>
      <c r="M132" s="144"/>
      <c r="N132" s="144"/>
      <c r="O132" s="144"/>
      <c r="P132" s="144"/>
      <c r="Q132" s="144"/>
      <c r="R132" s="144"/>
      <c r="S132" s="144"/>
      <c r="T132" s="144"/>
      <c r="U132" s="144"/>
      <c r="V132" s="144"/>
      <c r="W132" s="144"/>
      <c r="X132" s="144"/>
      <c r="Y132" s="144"/>
      <c r="Z132" s="144"/>
      <c r="AA132" s="144"/>
      <c r="AB132" s="144"/>
      <c r="AC132" s="144"/>
      <c r="AD132" s="144"/>
    </row>
    <row r="133" spans="1:33" ht="15.75" thickBot="1">
      <c r="A133" s="96"/>
      <c r="B133" s="96"/>
      <c r="C133" s="10"/>
      <c r="D133" s="290" t="s">
        <v>1689</v>
      </c>
      <c r="E133" s="144"/>
      <c r="F133" s="144"/>
      <c r="G133" s="144"/>
      <c r="H133" s="144"/>
      <c r="I133" s="144"/>
      <c r="J133" s="144"/>
      <c r="K133" s="144"/>
      <c r="L133" s="144"/>
      <c r="M133" s="144"/>
      <c r="N133" s="144"/>
      <c r="O133" s="144"/>
      <c r="P133" s="144"/>
      <c r="Q133" s="144"/>
      <c r="R133" s="144"/>
      <c r="S133" s="144"/>
      <c r="T133" s="144"/>
      <c r="U133" s="144"/>
      <c r="V133" s="144"/>
      <c r="W133" s="144"/>
      <c r="X133" s="144"/>
      <c r="Y133" s="144"/>
      <c r="Z133" s="144"/>
      <c r="AA133" s="144"/>
      <c r="AB133" s="144"/>
      <c r="AC133" s="144"/>
      <c r="AD133" s="144"/>
    </row>
    <row r="134" spans="1:33" ht="15.75" thickBot="1">
      <c r="A134" s="96"/>
      <c r="B134" s="96"/>
      <c r="C134" s="10"/>
      <c r="D134" s="290" t="s">
        <v>424</v>
      </c>
      <c r="E134" s="144"/>
      <c r="F134" s="144"/>
      <c r="G134" s="144"/>
      <c r="H134" s="144"/>
      <c r="I134" s="144"/>
      <c r="J134" s="144"/>
      <c r="K134" s="144"/>
      <c r="L134" s="144"/>
      <c r="M134" s="144"/>
      <c r="N134" s="144"/>
      <c r="O134" s="144"/>
      <c r="P134" s="144"/>
      <c r="Q134" s="144"/>
      <c r="R134" s="144"/>
      <c r="S134" s="144"/>
      <c r="T134" s="144"/>
      <c r="U134" s="144"/>
      <c r="V134" s="144"/>
      <c r="W134" s="144"/>
      <c r="X134" s="144"/>
      <c r="Y134" s="144"/>
      <c r="Z134" s="144"/>
      <c r="AA134" s="144"/>
      <c r="AB134" s="144"/>
      <c r="AC134" s="144"/>
      <c r="AD134" s="144"/>
    </row>
    <row r="135" spans="1:33" ht="15.75" thickBot="1">
      <c r="A135" s="96"/>
      <c r="B135" s="96"/>
      <c r="C135" s="10"/>
      <c r="D135" s="290" t="s">
        <v>425</v>
      </c>
      <c r="E135" s="144"/>
      <c r="F135" s="144"/>
      <c r="G135" s="144"/>
      <c r="H135" s="144"/>
      <c r="I135" s="144"/>
      <c r="J135" s="144"/>
      <c r="K135" s="144"/>
      <c r="L135" s="144"/>
      <c r="M135" s="144"/>
      <c r="N135" s="144"/>
      <c r="O135" s="144"/>
      <c r="P135" s="144"/>
      <c r="Q135" s="144"/>
      <c r="R135" s="144"/>
      <c r="S135" s="144"/>
      <c r="T135" s="144"/>
      <c r="U135" s="144"/>
      <c r="V135" s="144"/>
      <c r="W135" s="144"/>
      <c r="X135" s="144"/>
      <c r="Y135" s="144"/>
      <c r="Z135" s="144"/>
      <c r="AA135" s="144"/>
      <c r="AB135" s="144"/>
      <c r="AC135" s="144"/>
      <c r="AD135" s="144"/>
    </row>
    <row r="136" spans="1:33" ht="15.75" thickBot="1">
      <c r="A136" s="96"/>
      <c r="B136" s="96"/>
      <c r="C136" s="10"/>
      <c r="D136" s="290" t="s">
        <v>426</v>
      </c>
      <c r="E136" s="144"/>
      <c r="F136" s="144"/>
      <c r="G136" s="144"/>
      <c r="H136" s="144"/>
      <c r="I136" s="144"/>
      <c r="J136" s="144"/>
      <c r="K136" s="144"/>
      <c r="L136" s="144"/>
      <c r="M136" s="144"/>
      <c r="N136" s="144"/>
      <c r="O136" s="144"/>
      <c r="P136" s="144"/>
      <c r="Q136" s="144"/>
      <c r="R136" s="144"/>
      <c r="S136" s="144"/>
      <c r="T136" s="144"/>
      <c r="U136" s="144"/>
      <c r="V136" s="144"/>
      <c r="W136" s="144"/>
      <c r="X136" s="144"/>
      <c r="Y136" s="144"/>
      <c r="Z136" s="144"/>
      <c r="AA136" s="144"/>
      <c r="AB136" s="144"/>
      <c r="AC136" s="144"/>
      <c r="AD136" s="144"/>
    </row>
    <row r="137" spans="1:33" ht="15.75" thickBot="1">
      <c r="A137" s="96"/>
      <c r="B137" s="96"/>
      <c r="C137" s="10"/>
      <c r="D137" s="290" t="s">
        <v>427</v>
      </c>
      <c r="E137" s="5"/>
      <c r="F137" s="5"/>
      <c r="G137" s="5"/>
      <c r="H137" s="5"/>
      <c r="I137" s="266"/>
      <c r="J137" s="266"/>
      <c r="K137" s="587"/>
      <c r="L137" s="587"/>
      <c r="M137" s="587"/>
      <c r="N137" s="587"/>
      <c r="O137" s="587"/>
      <c r="P137" s="587"/>
      <c r="Q137" s="587"/>
      <c r="R137" s="587"/>
      <c r="S137" s="587"/>
      <c r="T137" s="587"/>
      <c r="U137" s="587"/>
      <c r="V137" s="587"/>
      <c r="W137" s="587"/>
      <c r="X137" s="587"/>
      <c r="Y137" s="587"/>
      <c r="Z137" s="587"/>
      <c r="AA137" s="587"/>
      <c r="AB137" s="587"/>
      <c r="AC137" s="587"/>
      <c r="AD137" s="587"/>
    </row>
    <row r="138" spans="1:33" ht="15.75" thickBot="1">
      <c r="A138" s="96"/>
      <c r="B138" s="96"/>
      <c r="C138" s="10"/>
      <c r="D138" s="290" t="s">
        <v>428</v>
      </c>
      <c r="E138" s="144"/>
      <c r="F138" s="144"/>
      <c r="G138" s="144"/>
      <c r="H138" s="144"/>
      <c r="I138" s="144"/>
      <c r="J138" s="144"/>
      <c r="K138" s="144"/>
      <c r="L138" s="144"/>
      <c r="M138" s="144"/>
      <c r="N138" s="144"/>
      <c r="O138" s="144"/>
      <c r="P138" s="144"/>
      <c r="Q138" s="144"/>
      <c r="R138" s="144"/>
      <c r="S138" s="144"/>
      <c r="T138" s="144"/>
      <c r="U138" s="144"/>
      <c r="V138" s="144"/>
      <c r="W138" s="144"/>
      <c r="X138" s="144"/>
      <c r="Y138" s="144"/>
      <c r="Z138" s="144"/>
      <c r="AA138" s="144"/>
      <c r="AB138" s="144"/>
      <c r="AC138" s="144"/>
      <c r="AD138" s="144"/>
      <c r="AG138">
        <f>IF(AND(C138="X",COUNTA(C130:C139)&gt;1),1,0)</f>
        <v>0</v>
      </c>
    </row>
    <row r="139" spans="1:33" ht="15.75" thickBot="1">
      <c r="A139" s="96"/>
      <c r="B139" s="96"/>
      <c r="C139" s="10"/>
      <c r="D139" s="290" t="s">
        <v>1684</v>
      </c>
      <c r="E139" s="144"/>
      <c r="F139" s="144"/>
      <c r="G139" s="144"/>
      <c r="H139" s="144"/>
      <c r="I139" s="144"/>
      <c r="J139" s="144"/>
      <c r="K139" s="144"/>
      <c r="L139" s="144"/>
      <c r="M139" s="144"/>
      <c r="N139" s="144"/>
      <c r="O139" s="144"/>
      <c r="P139" s="144"/>
      <c r="Q139" s="144"/>
      <c r="R139" s="144"/>
      <c r="S139" s="144"/>
      <c r="T139" s="144"/>
      <c r="U139" s="144"/>
      <c r="V139" s="144"/>
      <c r="W139" s="144"/>
      <c r="X139" s="144"/>
      <c r="Y139" s="144"/>
      <c r="Z139" s="144"/>
      <c r="AA139" s="144"/>
      <c r="AB139" s="144"/>
      <c r="AC139" s="144"/>
      <c r="AD139" s="144"/>
      <c r="AG139">
        <f>IF(AND(C139="X",COUNTA(C130:C139)&gt;1),1,0)</f>
        <v>0</v>
      </c>
    </row>
    <row r="140" spans="1:33">
      <c r="A140" s="96"/>
      <c r="B140" s="96"/>
      <c r="C140" s="96"/>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G140" s="47">
        <f>SUM(AG138:AG139)</f>
        <v>0</v>
      </c>
    </row>
    <row r="141" spans="1:33" ht="24" customHeight="1">
      <c r="A141" s="338"/>
      <c r="B141" s="73"/>
      <c r="C141" s="666" t="s">
        <v>109</v>
      </c>
      <c r="D141" s="666"/>
      <c r="E141" s="666"/>
      <c r="F141" s="666"/>
      <c r="G141" s="666"/>
      <c r="H141" s="666"/>
      <c r="I141" s="666"/>
      <c r="J141" s="666"/>
      <c r="K141" s="666"/>
      <c r="L141" s="666"/>
      <c r="M141" s="666"/>
      <c r="N141" s="666"/>
      <c r="O141" s="666"/>
      <c r="P141" s="666"/>
      <c r="Q141" s="666"/>
      <c r="R141" s="666"/>
      <c r="S141" s="666"/>
      <c r="T141" s="666"/>
      <c r="U141" s="666"/>
      <c r="V141" s="666"/>
      <c r="W141" s="666"/>
      <c r="X141" s="666"/>
      <c r="Y141" s="666"/>
      <c r="Z141" s="666"/>
      <c r="AA141" s="666"/>
      <c r="AB141" s="666"/>
      <c r="AC141" s="666"/>
      <c r="AD141" s="666"/>
    </row>
    <row r="142" spans="1:33" ht="60" customHeight="1">
      <c r="A142" s="338"/>
      <c r="B142" s="73"/>
      <c r="C142" s="702"/>
      <c r="D142" s="702"/>
      <c r="E142" s="702"/>
      <c r="F142" s="702"/>
      <c r="G142" s="702"/>
      <c r="H142" s="702"/>
      <c r="I142" s="702"/>
      <c r="J142" s="702"/>
      <c r="K142" s="702"/>
      <c r="L142" s="702"/>
      <c r="M142" s="702"/>
      <c r="N142" s="702"/>
      <c r="O142" s="702"/>
      <c r="P142" s="702"/>
      <c r="Q142" s="702"/>
      <c r="R142" s="702"/>
      <c r="S142" s="702"/>
      <c r="T142" s="702"/>
      <c r="U142" s="702"/>
      <c r="V142" s="702"/>
      <c r="W142" s="702"/>
      <c r="X142" s="702"/>
      <c r="Y142" s="702"/>
      <c r="Z142" s="702"/>
      <c r="AA142" s="702"/>
      <c r="AB142" s="702"/>
      <c r="AC142" s="702"/>
      <c r="AD142" s="702"/>
    </row>
    <row r="143" spans="1:33">
      <c r="B143" s="471"/>
      <c r="C143" s="471"/>
      <c r="D143" s="471"/>
      <c r="E143" s="471"/>
      <c r="F143" s="471"/>
      <c r="G143" s="471"/>
      <c r="H143" s="471"/>
      <c r="I143" s="471"/>
      <c r="J143" s="471"/>
      <c r="K143" s="471"/>
      <c r="L143" s="471"/>
      <c r="M143" s="471"/>
      <c r="N143" s="471"/>
      <c r="O143" s="471"/>
      <c r="P143" s="471"/>
      <c r="Q143" s="471"/>
      <c r="R143" s="471"/>
      <c r="S143" s="471"/>
      <c r="T143" s="471"/>
      <c r="U143" s="471"/>
      <c r="V143" s="471"/>
      <c r="W143" s="471"/>
      <c r="X143" s="471"/>
      <c r="Y143" s="471"/>
      <c r="Z143" s="471"/>
      <c r="AA143" s="471"/>
      <c r="AB143" s="471"/>
      <c r="AC143" s="471"/>
      <c r="AD143" s="471"/>
    </row>
    <row r="144" spans="1:33">
      <c r="B144" s="471"/>
      <c r="C144" s="471"/>
      <c r="D144" s="471"/>
      <c r="E144" s="471"/>
      <c r="F144" s="471"/>
      <c r="G144" s="471"/>
      <c r="H144" s="471"/>
      <c r="I144" s="471"/>
      <c r="J144" s="471"/>
      <c r="K144" s="471"/>
      <c r="L144" s="471"/>
      <c r="M144" s="471"/>
      <c r="N144" s="471"/>
      <c r="O144" s="471"/>
      <c r="P144" s="471"/>
      <c r="Q144" s="471"/>
      <c r="R144" s="471"/>
      <c r="S144" s="471"/>
      <c r="T144" s="471"/>
      <c r="U144" s="471"/>
      <c r="V144" s="471"/>
      <c r="W144" s="471"/>
      <c r="X144" s="471"/>
      <c r="Y144" s="471"/>
      <c r="Z144" s="471"/>
      <c r="AA144" s="471"/>
      <c r="AB144" s="471"/>
      <c r="AC144" s="471"/>
      <c r="AD144" s="471"/>
    </row>
    <row r="145" spans="1:30">
      <c r="B145" s="661" t="str">
        <f>IF(AG140=0,"","Error: en caso de seleccionar el código ''9'' o ''99'' no puede seleccionar otro código")</f>
        <v/>
      </c>
      <c r="C145" s="661"/>
      <c r="D145" s="661"/>
      <c r="E145" s="661"/>
      <c r="F145" s="661"/>
      <c r="G145" s="661"/>
      <c r="H145" s="661"/>
      <c r="I145" s="661"/>
      <c r="J145" s="661"/>
      <c r="K145" s="661"/>
      <c r="L145" s="661"/>
      <c r="M145" s="661"/>
      <c r="N145" s="661"/>
      <c r="O145" s="661"/>
      <c r="P145" s="661"/>
      <c r="Q145" s="661"/>
      <c r="R145" s="661"/>
      <c r="S145" s="661"/>
      <c r="T145" s="661"/>
      <c r="U145" s="661"/>
      <c r="V145" s="661"/>
      <c r="W145" s="661"/>
      <c r="X145" s="661"/>
      <c r="Y145" s="661"/>
      <c r="Z145" s="661"/>
      <c r="AA145" s="661"/>
      <c r="AB145" s="661"/>
      <c r="AC145" s="661"/>
      <c r="AD145" s="661"/>
    </row>
    <row r="146" spans="1:30">
      <c r="B146" s="661" t="str">
        <f>IF(OR(AND(C137="X",K137=""),AND(C137="",K137&lt;&gt;"")),"Error: especificar la otra actividad en caso de registrar ''X'' en el numeral 8","")</f>
        <v/>
      </c>
      <c r="C146" s="661"/>
      <c r="D146" s="661"/>
      <c r="E146" s="661"/>
      <c r="F146" s="661"/>
      <c r="G146" s="661"/>
      <c r="H146" s="661"/>
      <c r="I146" s="661"/>
      <c r="J146" s="661"/>
      <c r="K146" s="661"/>
      <c r="L146" s="661"/>
      <c r="M146" s="661"/>
      <c r="N146" s="661"/>
      <c r="O146" s="661"/>
      <c r="P146" s="661"/>
      <c r="Q146" s="661"/>
      <c r="R146" s="661"/>
      <c r="S146" s="661"/>
      <c r="T146" s="661"/>
      <c r="U146" s="661"/>
      <c r="V146" s="661"/>
      <c r="W146" s="661"/>
      <c r="X146" s="661"/>
      <c r="Y146" s="661"/>
      <c r="Z146" s="661"/>
      <c r="AA146" s="661"/>
      <c r="AB146" s="661"/>
      <c r="AC146" s="661"/>
      <c r="AD146" s="661"/>
    </row>
    <row r="147" spans="1:30">
      <c r="B147" s="661"/>
      <c r="C147" s="661"/>
      <c r="D147" s="661"/>
      <c r="E147" s="661"/>
      <c r="F147" s="661"/>
      <c r="G147" s="661"/>
      <c r="H147" s="661"/>
      <c r="I147" s="661"/>
      <c r="J147" s="661"/>
      <c r="K147" s="661"/>
      <c r="L147" s="661"/>
      <c r="M147" s="661"/>
      <c r="N147" s="661"/>
      <c r="O147" s="661"/>
      <c r="P147" s="661"/>
      <c r="Q147" s="661"/>
      <c r="R147" s="661"/>
      <c r="S147" s="661"/>
      <c r="T147" s="661"/>
      <c r="U147" s="661"/>
      <c r="V147" s="661"/>
      <c r="W147" s="661"/>
      <c r="X147" s="661"/>
      <c r="Y147" s="661"/>
      <c r="Z147" s="661"/>
      <c r="AA147" s="661"/>
      <c r="AB147" s="661"/>
      <c r="AC147" s="661"/>
      <c r="AD147" s="661"/>
    </row>
    <row r="148" spans="1:30">
      <c r="B148" s="471"/>
      <c r="C148" s="471"/>
      <c r="D148" s="471"/>
      <c r="E148" s="471"/>
      <c r="F148" s="471"/>
      <c r="G148" s="471"/>
      <c r="H148" s="471"/>
      <c r="I148" s="471"/>
      <c r="J148" s="471"/>
      <c r="K148" s="471"/>
      <c r="L148" s="471"/>
      <c r="M148" s="471"/>
      <c r="N148" s="471"/>
      <c r="O148" s="471"/>
      <c r="P148" s="471"/>
      <c r="Q148" s="471"/>
      <c r="R148" s="471"/>
      <c r="S148" s="471"/>
      <c r="T148" s="471"/>
      <c r="U148" s="471"/>
      <c r="V148" s="471"/>
      <c r="W148" s="471"/>
      <c r="X148" s="471"/>
      <c r="Y148" s="471"/>
      <c r="Z148" s="471"/>
      <c r="AA148" s="471"/>
      <c r="AB148" s="471"/>
      <c r="AC148" s="471"/>
      <c r="AD148" s="471"/>
    </row>
    <row r="149" spans="1:30" ht="24" customHeight="1">
      <c r="A149" s="336" t="s">
        <v>458</v>
      </c>
      <c r="B149" s="831" t="s">
        <v>2306</v>
      </c>
      <c r="C149" s="831"/>
      <c r="D149" s="831"/>
      <c r="E149" s="831"/>
      <c r="F149" s="831"/>
      <c r="G149" s="831"/>
      <c r="H149" s="831"/>
      <c r="I149" s="831"/>
      <c r="J149" s="831"/>
      <c r="K149" s="831"/>
      <c r="L149" s="831"/>
      <c r="M149" s="831"/>
      <c r="N149" s="831"/>
      <c r="O149" s="831"/>
      <c r="P149" s="831"/>
      <c r="Q149" s="831"/>
      <c r="R149" s="831"/>
      <c r="S149" s="831"/>
      <c r="T149" s="831"/>
      <c r="U149" s="831"/>
      <c r="V149" s="831"/>
      <c r="W149" s="831"/>
      <c r="X149" s="831"/>
      <c r="Y149" s="831"/>
      <c r="Z149" s="831"/>
      <c r="AA149" s="831"/>
      <c r="AB149" s="831"/>
      <c r="AC149" s="831"/>
      <c r="AD149" s="831"/>
    </row>
    <row r="150" spans="1:30" ht="24" customHeight="1">
      <c r="A150" s="339"/>
      <c r="B150" s="127"/>
      <c r="C150" s="667" t="s">
        <v>429</v>
      </c>
      <c r="D150" s="667"/>
      <c r="E150" s="667"/>
      <c r="F150" s="667"/>
      <c r="G150" s="667"/>
      <c r="H150" s="667"/>
      <c r="I150" s="667"/>
      <c r="J150" s="667"/>
      <c r="K150" s="667"/>
      <c r="L150" s="667"/>
      <c r="M150" s="667"/>
      <c r="N150" s="667"/>
      <c r="O150" s="667"/>
      <c r="P150" s="667"/>
      <c r="Q150" s="667"/>
      <c r="R150" s="667"/>
      <c r="S150" s="667"/>
      <c r="T150" s="667"/>
      <c r="U150" s="667"/>
      <c r="V150" s="667"/>
      <c r="W150" s="667"/>
      <c r="X150" s="667"/>
      <c r="Y150" s="667"/>
      <c r="Z150" s="667"/>
      <c r="AA150" s="667"/>
      <c r="AB150" s="667"/>
      <c r="AC150" s="667"/>
      <c r="AD150" s="667"/>
    </row>
    <row r="151" spans="1:30">
      <c r="A151" s="339"/>
      <c r="B151" s="127"/>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c r="AA151" s="73"/>
      <c r="AB151" s="73"/>
      <c r="AC151" s="73"/>
      <c r="AD151" s="73"/>
    </row>
    <row r="152" spans="1:30" ht="36" customHeight="1">
      <c r="A152" s="339"/>
      <c r="B152" s="127"/>
      <c r="C152" s="703" t="s">
        <v>1866</v>
      </c>
      <c r="D152" s="704"/>
      <c r="E152" s="704"/>
      <c r="F152" s="704"/>
      <c r="G152" s="704"/>
      <c r="H152" s="704"/>
      <c r="I152" s="704"/>
      <c r="J152" s="704"/>
      <c r="K152" s="704"/>
      <c r="L152" s="704"/>
      <c r="M152" s="704"/>
      <c r="N152" s="704"/>
      <c r="O152" s="704"/>
      <c r="P152" s="704"/>
      <c r="Q152" s="705"/>
      <c r="R152" s="703" t="s">
        <v>430</v>
      </c>
      <c r="S152" s="704"/>
      <c r="T152" s="704"/>
      <c r="U152" s="704"/>
      <c r="V152" s="704"/>
      <c r="W152" s="704"/>
      <c r="X152" s="704"/>
      <c r="Y152" s="704"/>
      <c r="Z152" s="704"/>
      <c r="AA152" s="704"/>
      <c r="AB152" s="704"/>
      <c r="AC152" s="704"/>
      <c r="AD152" s="705"/>
    </row>
    <row r="153" spans="1:30">
      <c r="A153" s="339"/>
      <c r="B153" s="127"/>
      <c r="C153" s="694"/>
      <c r="D153" s="701"/>
      <c r="E153" s="701"/>
      <c r="F153" s="701"/>
      <c r="G153" s="701"/>
      <c r="H153" s="701"/>
      <c r="I153" s="701"/>
      <c r="J153" s="701"/>
      <c r="K153" s="701"/>
      <c r="L153" s="701"/>
      <c r="M153" s="701"/>
      <c r="N153" s="701"/>
      <c r="O153" s="701"/>
      <c r="P153" s="701"/>
      <c r="Q153" s="695"/>
      <c r="R153" s="694"/>
      <c r="S153" s="701"/>
      <c r="T153" s="701"/>
      <c r="U153" s="701"/>
      <c r="V153" s="701"/>
      <c r="W153" s="701"/>
      <c r="X153" s="701"/>
      <c r="Y153" s="701"/>
      <c r="Z153" s="701"/>
      <c r="AA153" s="701"/>
      <c r="AB153" s="701"/>
      <c r="AC153" s="701"/>
      <c r="AD153" s="695"/>
    </row>
    <row r="154" spans="1:30">
      <c r="A154" s="339"/>
      <c r="B154" s="127"/>
      <c r="C154" s="150"/>
      <c r="D154" s="150"/>
      <c r="E154" s="150"/>
      <c r="F154" s="150"/>
      <c r="G154" s="150"/>
      <c r="H154" s="150"/>
      <c r="I154" s="150"/>
      <c r="J154" s="150"/>
      <c r="K154" s="150"/>
      <c r="L154" s="150"/>
      <c r="M154" s="150"/>
      <c r="N154" s="150"/>
      <c r="O154" s="150"/>
      <c r="P154" s="150"/>
      <c r="Q154" s="150"/>
      <c r="R154" s="150"/>
      <c r="S154" s="150"/>
      <c r="T154" s="150"/>
      <c r="U154" s="150"/>
      <c r="V154" s="150"/>
      <c r="W154" s="150"/>
      <c r="X154" s="150"/>
      <c r="Y154" s="150"/>
      <c r="Z154" s="150"/>
      <c r="AA154" s="150"/>
      <c r="AB154" s="150"/>
      <c r="AC154" s="150"/>
      <c r="AD154" s="150"/>
    </row>
    <row r="155" spans="1:30" ht="24" customHeight="1">
      <c r="A155" s="338"/>
      <c r="B155" s="73"/>
      <c r="C155" s="666" t="s">
        <v>109</v>
      </c>
      <c r="D155" s="666"/>
      <c r="E155" s="666"/>
      <c r="F155" s="666"/>
      <c r="G155" s="666"/>
      <c r="H155" s="666"/>
      <c r="I155" s="666"/>
      <c r="J155" s="666"/>
      <c r="K155" s="666"/>
      <c r="L155" s="666"/>
      <c r="M155" s="666"/>
      <c r="N155" s="666"/>
      <c r="O155" s="666"/>
      <c r="P155" s="666"/>
      <c r="Q155" s="666"/>
      <c r="R155" s="666"/>
      <c r="S155" s="666"/>
      <c r="T155" s="666"/>
      <c r="U155" s="666"/>
      <c r="V155" s="666"/>
      <c r="W155" s="666"/>
      <c r="X155" s="666"/>
      <c r="Y155" s="666"/>
      <c r="Z155" s="666"/>
      <c r="AA155" s="666"/>
      <c r="AB155" s="666"/>
      <c r="AC155" s="666"/>
      <c r="AD155" s="666"/>
    </row>
    <row r="156" spans="1:30" ht="60" customHeight="1">
      <c r="A156" s="338"/>
      <c r="B156" s="73"/>
      <c r="C156" s="702"/>
      <c r="D156" s="702"/>
      <c r="E156" s="702"/>
      <c r="F156" s="702"/>
      <c r="G156" s="702"/>
      <c r="H156" s="702"/>
      <c r="I156" s="702"/>
      <c r="J156" s="702"/>
      <c r="K156" s="702"/>
      <c r="L156" s="702"/>
      <c r="M156" s="702"/>
      <c r="N156" s="702"/>
      <c r="O156" s="702"/>
      <c r="P156" s="702"/>
      <c r="Q156" s="702"/>
      <c r="R156" s="702"/>
      <c r="S156" s="702"/>
      <c r="T156" s="702"/>
      <c r="U156" s="702"/>
      <c r="V156" s="702"/>
      <c r="W156" s="702"/>
      <c r="X156" s="702"/>
      <c r="Y156" s="702"/>
      <c r="Z156" s="702"/>
      <c r="AA156" s="702"/>
      <c r="AB156" s="702"/>
      <c r="AC156" s="702"/>
      <c r="AD156" s="702"/>
    </row>
    <row r="157" spans="1:30">
      <c r="B157" s="471"/>
      <c r="C157" s="471"/>
      <c r="D157" s="471"/>
      <c r="E157" s="471"/>
      <c r="F157" s="471"/>
      <c r="G157" s="471"/>
      <c r="H157" s="471"/>
      <c r="I157" s="471"/>
      <c r="J157" s="471"/>
      <c r="K157" s="471"/>
      <c r="L157" s="471"/>
      <c r="M157" s="471"/>
      <c r="N157" s="471"/>
      <c r="O157" s="471"/>
      <c r="P157" s="471"/>
      <c r="Q157" s="471"/>
      <c r="R157" s="471"/>
      <c r="S157" s="471"/>
      <c r="T157" s="471"/>
      <c r="U157" s="471"/>
      <c r="V157" s="471"/>
      <c r="W157" s="471"/>
      <c r="X157" s="471"/>
      <c r="Y157" s="471"/>
      <c r="Z157" s="471"/>
      <c r="AA157" s="471"/>
      <c r="AB157" s="471"/>
      <c r="AC157" s="471"/>
      <c r="AD157" s="471"/>
    </row>
    <row r="158" spans="1:30">
      <c r="B158" s="471"/>
      <c r="C158" s="471"/>
      <c r="D158" s="471"/>
      <c r="E158" s="471"/>
      <c r="F158" s="471"/>
      <c r="G158" s="471"/>
      <c r="H158" s="471"/>
      <c r="I158" s="471"/>
      <c r="J158" s="471"/>
      <c r="K158" s="471"/>
      <c r="L158" s="471"/>
      <c r="M158" s="471"/>
      <c r="N158" s="471"/>
      <c r="O158" s="471"/>
      <c r="P158" s="471"/>
      <c r="Q158" s="471"/>
      <c r="R158" s="471"/>
      <c r="S158" s="471"/>
      <c r="T158" s="471"/>
      <c r="U158" s="471"/>
      <c r="V158" s="471"/>
      <c r="W158" s="471"/>
      <c r="X158" s="471"/>
      <c r="Y158" s="471"/>
      <c r="Z158" s="471"/>
      <c r="AA158" s="471"/>
      <c r="AB158" s="471"/>
      <c r="AC158" s="471"/>
      <c r="AD158" s="471"/>
    </row>
    <row r="159" spans="1:30">
      <c r="B159" s="661"/>
      <c r="C159" s="661"/>
      <c r="D159" s="661"/>
      <c r="E159" s="661"/>
      <c r="F159" s="661"/>
      <c r="G159" s="661"/>
      <c r="H159" s="661"/>
      <c r="I159" s="661"/>
      <c r="J159" s="661"/>
      <c r="K159" s="661"/>
      <c r="L159" s="661"/>
      <c r="M159" s="661"/>
      <c r="N159" s="661"/>
      <c r="O159" s="661"/>
      <c r="P159" s="661"/>
      <c r="Q159" s="661"/>
      <c r="R159" s="661"/>
      <c r="S159" s="661"/>
      <c r="T159" s="661"/>
      <c r="U159" s="661"/>
      <c r="V159" s="661"/>
      <c r="W159" s="661"/>
      <c r="X159" s="661"/>
      <c r="Y159" s="661"/>
      <c r="Z159" s="661"/>
      <c r="AA159" s="661"/>
      <c r="AB159" s="661"/>
      <c r="AC159" s="661"/>
      <c r="AD159" s="661"/>
    </row>
    <row r="160" spans="1:30">
      <c r="B160" s="661"/>
      <c r="C160" s="661"/>
      <c r="D160" s="661"/>
      <c r="E160" s="661"/>
      <c r="F160" s="661"/>
      <c r="G160" s="661"/>
      <c r="H160" s="661"/>
      <c r="I160" s="661"/>
      <c r="J160" s="661"/>
      <c r="K160" s="661"/>
      <c r="L160" s="661"/>
      <c r="M160" s="661"/>
      <c r="N160" s="661"/>
      <c r="O160" s="661"/>
      <c r="P160" s="661"/>
      <c r="Q160" s="661"/>
      <c r="R160" s="661"/>
      <c r="S160" s="661"/>
      <c r="T160" s="661"/>
      <c r="U160" s="661"/>
      <c r="V160" s="661"/>
      <c r="W160" s="661"/>
      <c r="X160" s="661"/>
      <c r="Y160" s="661"/>
      <c r="Z160" s="661"/>
      <c r="AA160" s="661"/>
      <c r="AB160" s="661"/>
      <c r="AC160" s="661"/>
      <c r="AD160" s="661"/>
    </row>
    <row r="161" spans="1:32">
      <c r="B161" s="662" t="str">
        <f>IF(AND(C153=1,R153=""),"Error: debe completar toda la información requerida","")</f>
        <v/>
      </c>
      <c r="C161" s="662"/>
      <c r="D161" s="662"/>
      <c r="E161" s="662"/>
      <c r="F161" s="662"/>
      <c r="G161" s="662"/>
      <c r="H161" s="662"/>
      <c r="I161" s="662"/>
      <c r="J161" s="662"/>
      <c r="K161" s="662"/>
      <c r="L161" s="662"/>
      <c r="M161" s="662"/>
      <c r="N161" s="662"/>
      <c r="O161" s="662"/>
      <c r="P161" s="662"/>
      <c r="Q161" s="662"/>
      <c r="R161" s="662"/>
      <c r="S161" s="662"/>
      <c r="T161" s="662"/>
      <c r="U161" s="662"/>
      <c r="V161" s="662"/>
      <c r="W161" s="662"/>
      <c r="X161" s="662"/>
      <c r="Y161" s="662"/>
      <c r="Z161" s="662"/>
      <c r="AA161" s="662"/>
      <c r="AB161" s="662"/>
      <c r="AC161" s="662"/>
      <c r="AD161" s="662"/>
    </row>
    <row r="162" spans="1:32" ht="15.75" thickBot="1">
      <c r="B162" s="471"/>
      <c r="C162" s="471"/>
      <c r="D162" s="471"/>
      <c r="E162" s="471"/>
      <c r="F162" s="471"/>
      <c r="G162" s="471"/>
      <c r="H162" s="471"/>
      <c r="I162" s="471"/>
      <c r="J162" s="471"/>
      <c r="K162" s="471"/>
      <c r="L162" s="471"/>
      <c r="M162" s="471"/>
      <c r="N162" s="471"/>
      <c r="O162" s="471"/>
      <c r="P162" s="471"/>
      <c r="Q162" s="471"/>
      <c r="R162" s="471"/>
      <c r="S162" s="471"/>
      <c r="T162" s="471"/>
      <c r="U162" s="471"/>
      <c r="V162" s="471"/>
      <c r="W162" s="471"/>
      <c r="X162" s="471"/>
      <c r="Y162" s="471"/>
      <c r="Z162" s="471"/>
      <c r="AA162" s="471"/>
      <c r="AB162" s="471"/>
      <c r="AC162" s="471"/>
      <c r="AD162" s="471"/>
    </row>
    <row r="163" spans="1:32" ht="15.75" thickBot="1">
      <c r="A163" s="131" t="s">
        <v>1682</v>
      </c>
      <c r="B163" s="773" t="s">
        <v>1395</v>
      </c>
      <c r="C163" s="774"/>
      <c r="D163" s="774"/>
      <c r="E163" s="774"/>
      <c r="F163" s="774"/>
      <c r="G163" s="774"/>
      <c r="H163" s="774"/>
      <c r="I163" s="774"/>
      <c r="J163" s="774"/>
      <c r="K163" s="774"/>
      <c r="L163" s="774"/>
      <c r="M163" s="774"/>
      <c r="N163" s="774"/>
      <c r="O163" s="774"/>
      <c r="P163" s="774"/>
      <c r="Q163" s="774"/>
      <c r="R163" s="774"/>
      <c r="S163" s="774"/>
      <c r="T163" s="774"/>
      <c r="U163" s="774"/>
      <c r="V163" s="774"/>
      <c r="W163" s="774"/>
      <c r="X163" s="774"/>
      <c r="Y163" s="774"/>
      <c r="Z163" s="774"/>
      <c r="AA163" s="774"/>
      <c r="AB163" s="774"/>
      <c r="AC163" s="774"/>
      <c r="AD163" s="775"/>
    </row>
    <row r="164" spans="1:32" s="96" customFormat="1">
      <c r="A164" s="351"/>
      <c r="B164" s="663" t="s">
        <v>110</v>
      </c>
      <c r="C164" s="664"/>
      <c r="D164" s="664"/>
      <c r="E164" s="664"/>
      <c r="F164" s="664"/>
      <c r="G164" s="664"/>
      <c r="H164" s="664"/>
      <c r="I164" s="664"/>
      <c r="J164" s="664"/>
      <c r="K164" s="664"/>
      <c r="L164" s="664"/>
      <c r="M164" s="664"/>
      <c r="N164" s="664"/>
      <c r="O164" s="664"/>
      <c r="P164" s="664"/>
      <c r="Q164" s="664"/>
      <c r="R164" s="664"/>
      <c r="S164" s="664"/>
      <c r="T164" s="664"/>
      <c r="U164" s="664"/>
      <c r="V164" s="664"/>
      <c r="W164" s="664"/>
      <c r="X164" s="664"/>
      <c r="Y164" s="664"/>
      <c r="Z164" s="664"/>
      <c r="AA164" s="664"/>
      <c r="AB164" s="664"/>
      <c r="AC164" s="664"/>
      <c r="AD164" s="665"/>
      <c r="AF164" s="350"/>
    </row>
    <row r="165" spans="1:32" s="96" customFormat="1" ht="24" customHeight="1">
      <c r="A165" s="351"/>
      <c r="B165" s="83"/>
      <c r="C165" s="754" t="s">
        <v>2179</v>
      </c>
      <c r="D165" s="754"/>
      <c r="E165" s="754"/>
      <c r="F165" s="754"/>
      <c r="G165" s="754"/>
      <c r="H165" s="754"/>
      <c r="I165" s="754"/>
      <c r="J165" s="754"/>
      <c r="K165" s="754"/>
      <c r="L165" s="754"/>
      <c r="M165" s="754"/>
      <c r="N165" s="754"/>
      <c r="O165" s="754"/>
      <c r="P165" s="754"/>
      <c r="Q165" s="754"/>
      <c r="R165" s="754"/>
      <c r="S165" s="754"/>
      <c r="T165" s="754"/>
      <c r="U165" s="754"/>
      <c r="V165" s="754"/>
      <c r="W165" s="754"/>
      <c r="X165" s="754"/>
      <c r="Y165" s="754"/>
      <c r="Z165" s="754"/>
      <c r="AA165" s="754"/>
      <c r="AB165" s="754"/>
      <c r="AC165" s="754"/>
      <c r="AD165" s="755"/>
      <c r="AF165" s="350"/>
    </row>
    <row r="166" spans="1:32">
      <c r="B166" s="915" t="s">
        <v>111</v>
      </c>
      <c r="C166" s="879"/>
      <c r="D166" s="879"/>
      <c r="E166" s="879"/>
      <c r="F166" s="879"/>
      <c r="G166" s="879"/>
      <c r="H166" s="879"/>
      <c r="I166" s="879"/>
      <c r="J166" s="879"/>
      <c r="K166" s="879"/>
      <c r="L166" s="879"/>
      <c r="M166" s="879"/>
      <c r="N166" s="879"/>
      <c r="O166" s="879"/>
      <c r="P166" s="879"/>
      <c r="Q166" s="879"/>
      <c r="R166" s="879"/>
      <c r="S166" s="879"/>
      <c r="T166" s="879"/>
      <c r="U166" s="879"/>
      <c r="V166" s="879"/>
      <c r="W166" s="879"/>
      <c r="X166" s="879"/>
      <c r="Y166" s="879"/>
      <c r="Z166" s="879"/>
      <c r="AA166" s="879"/>
      <c r="AB166" s="879"/>
      <c r="AC166" s="879"/>
      <c r="AD166" s="916"/>
    </row>
    <row r="167" spans="1:32" ht="36" customHeight="1">
      <c r="B167" s="156"/>
      <c r="C167" s="666" t="s">
        <v>431</v>
      </c>
      <c r="D167" s="667"/>
      <c r="E167" s="667"/>
      <c r="F167" s="667"/>
      <c r="G167" s="667"/>
      <c r="H167" s="667"/>
      <c r="I167" s="667"/>
      <c r="J167" s="667"/>
      <c r="K167" s="667"/>
      <c r="L167" s="667"/>
      <c r="M167" s="667"/>
      <c r="N167" s="667"/>
      <c r="O167" s="667"/>
      <c r="P167" s="667"/>
      <c r="Q167" s="667"/>
      <c r="R167" s="667"/>
      <c r="S167" s="667"/>
      <c r="T167" s="667"/>
      <c r="U167" s="667"/>
      <c r="V167" s="667"/>
      <c r="W167" s="667"/>
      <c r="X167" s="667"/>
      <c r="Y167" s="667"/>
      <c r="Z167" s="667"/>
      <c r="AA167" s="667"/>
      <c r="AB167" s="667"/>
      <c r="AC167" s="667"/>
      <c r="AD167" s="860"/>
    </row>
    <row r="168" spans="1:32" ht="60" customHeight="1">
      <c r="B168" s="156"/>
      <c r="C168" s="666" t="s">
        <v>2283</v>
      </c>
      <c r="D168" s="667"/>
      <c r="E168" s="667"/>
      <c r="F168" s="667"/>
      <c r="G168" s="667"/>
      <c r="H168" s="667"/>
      <c r="I168" s="667"/>
      <c r="J168" s="667"/>
      <c r="K168" s="667"/>
      <c r="L168" s="667"/>
      <c r="M168" s="667"/>
      <c r="N168" s="667"/>
      <c r="O168" s="667"/>
      <c r="P168" s="667"/>
      <c r="Q168" s="667"/>
      <c r="R168" s="667"/>
      <c r="S168" s="667"/>
      <c r="T168" s="667"/>
      <c r="U168" s="667"/>
      <c r="V168" s="667"/>
      <c r="W168" s="667"/>
      <c r="X168" s="667"/>
      <c r="Y168" s="667"/>
      <c r="Z168" s="667"/>
      <c r="AA168" s="667"/>
      <c r="AB168" s="667"/>
      <c r="AC168" s="667"/>
      <c r="AD168" s="860"/>
    </row>
    <row r="169" spans="1:32" ht="36" customHeight="1">
      <c r="B169" s="156"/>
      <c r="C169" s="667" t="s">
        <v>2285</v>
      </c>
      <c r="D169" s="667"/>
      <c r="E169" s="667"/>
      <c r="F169" s="667"/>
      <c r="G169" s="667"/>
      <c r="H169" s="667"/>
      <c r="I169" s="667"/>
      <c r="J169" s="667"/>
      <c r="K169" s="667"/>
      <c r="L169" s="667"/>
      <c r="M169" s="667"/>
      <c r="N169" s="667"/>
      <c r="O169" s="667"/>
      <c r="P169" s="667"/>
      <c r="Q169" s="667"/>
      <c r="R169" s="667"/>
      <c r="S169" s="667"/>
      <c r="T169" s="667"/>
      <c r="U169" s="667"/>
      <c r="V169" s="667"/>
      <c r="W169" s="667"/>
      <c r="X169" s="667"/>
      <c r="Y169" s="667"/>
      <c r="Z169" s="667"/>
      <c r="AA169" s="667"/>
      <c r="AB169" s="667"/>
      <c r="AC169" s="667"/>
      <c r="AD169" s="860"/>
    </row>
    <row r="170" spans="1:32" ht="48" customHeight="1">
      <c r="B170" s="156"/>
      <c r="C170" s="667" t="s">
        <v>2287</v>
      </c>
      <c r="D170" s="667"/>
      <c r="E170" s="667"/>
      <c r="F170" s="667"/>
      <c r="G170" s="667"/>
      <c r="H170" s="667"/>
      <c r="I170" s="667"/>
      <c r="J170" s="667"/>
      <c r="K170" s="667"/>
      <c r="L170" s="667"/>
      <c r="M170" s="667"/>
      <c r="N170" s="667"/>
      <c r="O170" s="667"/>
      <c r="P170" s="667"/>
      <c r="Q170" s="667"/>
      <c r="R170" s="667"/>
      <c r="S170" s="667"/>
      <c r="T170" s="667"/>
      <c r="U170" s="667"/>
      <c r="V170" s="667"/>
      <c r="W170" s="667"/>
      <c r="X170" s="667"/>
      <c r="Y170" s="667"/>
      <c r="Z170" s="667"/>
      <c r="AA170" s="667"/>
      <c r="AB170" s="667"/>
      <c r="AC170" s="667"/>
      <c r="AD170" s="860"/>
    </row>
    <row r="171" spans="1:32" ht="36" customHeight="1">
      <c r="B171" s="156"/>
      <c r="C171" s="667" t="s">
        <v>2289</v>
      </c>
      <c r="D171" s="667"/>
      <c r="E171" s="667"/>
      <c r="F171" s="667"/>
      <c r="G171" s="667"/>
      <c r="H171" s="667"/>
      <c r="I171" s="667"/>
      <c r="J171" s="667"/>
      <c r="K171" s="667"/>
      <c r="L171" s="667"/>
      <c r="M171" s="667"/>
      <c r="N171" s="667"/>
      <c r="O171" s="667"/>
      <c r="P171" s="667"/>
      <c r="Q171" s="667"/>
      <c r="R171" s="667"/>
      <c r="S171" s="667"/>
      <c r="T171" s="667"/>
      <c r="U171" s="667"/>
      <c r="V171" s="667"/>
      <c r="W171" s="667"/>
      <c r="X171" s="667"/>
      <c r="Y171" s="667"/>
      <c r="Z171" s="667"/>
      <c r="AA171" s="667"/>
      <c r="AB171" s="667"/>
      <c r="AC171" s="667"/>
      <c r="AD171" s="860"/>
    </row>
    <row r="172" spans="1:32" ht="60" customHeight="1">
      <c r="B172" s="156"/>
      <c r="C172" s="667" t="s">
        <v>2291</v>
      </c>
      <c r="D172" s="667"/>
      <c r="E172" s="667"/>
      <c r="F172" s="667"/>
      <c r="G172" s="667"/>
      <c r="H172" s="667"/>
      <c r="I172" s="667"/>
      <c r="J172" s="667"/>
      <c r="K172" s="667"/>
      <c r="L172" s="667"/>
      <c r="M172" s="667"/>
      <c r="N172" s="667"/>
      <c r="O172" s="667"/>
      <c r="P172" s="667"/>
      <c r="Q172" s="667"/>
      <c r="R172" s="667"/>
      <c r="S172" s="667"/>
      <c r="T172" s="667"/>
      <c r="U172" s="667"/>
      <c r="V172" s="667"/>
      <c r="W172" s="667"/>
      <c r="X172" s="667"/>
      <c r="Y172" s="667"/>
      <c r="Z172" s="667"/>
      <c r="AA172" s="667"/>
      <c r="AB172" s="667"/>
      <c r="AC172" s="667"/>
      <c r="AD172" s="860"/>
    </row>
    <row r="173" spans="1:32" ht="48" customHeight="1">
      <c r="B173" s="156"/>
      <c r="C173" s="667" t="s">
        <v>2295</v>
      </c>
      <c r="D173" s="667"/>
      <c r="E173" s="667"/>
      <c r="F173" s="667"/>
      <c r="G173" s="667"/>
      <c r="H173" s="667"/>
      <c r="I173" s="667"/>
      <c r="J173" s="667"/>
      <c r="K173" s="667"/>
      <c r="L173" s="667"/>
      <c r="M173" s="667"/>
      <c r="N173" s="667"/>
      <c r="O173" s="667"/>
      <c r="P173" s="667"/>
      <c r="Q173" s="667"/>
      <c r="R173" s="667"/>
      <c r="S173" s="667"/>
      <c r="T173" s="667"/>
      <c r="U173" s="667"/>
      <c r="V173" s="667"/>
      <c r="W173" s="667"/>
      <c r="X173" s="667"/>
      <c r="Y173" s="667"/>
      <c r="Z173" s="667"/>
      <c r="AA173" s="667"/>
      <c r="AB173" s="667"/>
      <c r="AC173" s="667"/>
      <c r="AD173" s="860"/>
    </row>
    <row r="174" spans="1:32" ht="72" customHeight="1">
      <c r="B174" s="135"/>
      <c r="C174" s="678" t="s">
        <v>2296</v>
      </c>
      <c r="D174" s="675"/>
      <c r="E174" s="675"/>
      <c r="F174" s="675"/>
      <c r="G174" s="675"/>
      <c r="H174" s="675"/>
      <c r="I174" s="675"/>
      <c r="J174" s="675"/>
      <c r="K174" s="675"/>
      <c r="L174" s="675"/>
      <c r="M174" s="675"/>
      <c r="N174" s="675"/>
      <c r="O174" s="675"/>
      <c r="P174" s="675"/>
      <c r="Q174" s="675"/>
      <c r="R174" s="675"/>
      <c r="S174" s="675"/>
      <c r="T174" s="675"/>
      <c r="U174" s="675"/>
      <c r="V174" s="675"/>
      <c r="W174" s="675"/>
      <c r="X174" s="675"/>
      <c r="Y174" s="675"/>
      <c r="Z174" s="675"/>
      <c r="AA174" s="675"/>
      <c r="AB174" s="675"/>
      <c r="AC174" s="675"/>
      <c r="AD174" s="676"/>
    </row>
    <row r="175" spans="1:32"/>
    <row r="176" spans="1:32" ht="24" customHeight="1">
      <c r="A176" s="336" t="s">
        <v>461</v>
      </c>
      <c r="B176" s="684" t="s">
        <v>3130</v>
      </c>
      <c r="C176" s="684"/>
      <c r="D176" s="684"/>
      <c r="E176" s="684"/>
      <c r="F176" s="684"/>
      <c r="G176" s="684"/>
      <c r="H176" s="684"/>
      <c r="I176" s="684"/>
      <c r="J176" s="684"/>
      <c r="K176" s="684"/>
      <c r="L176" s="684"/>
      <c r="M176" s="684"/>
      <c r="N176" s="684"/>
      <c r="O176" s="684"/>
      <c r="P176" s="684"/>
      <c r="Q176" s="684"/>
      <c r="R176" s="684"/>
      <c r="S176" s="684"/>
      <c r="T176" s="684"/>
      <c r="U176" s="684"/>
      <c r="V176" s="684"/>
      <c r="W176" s="684"/>
      <c r="X176" s="684"/>
      <c r="Y176" s="684"/>
      <c r="Z176" s="684"/>
      <c r="AA176" s="684"/>
      <c r="AB176" s="684"/>
      <c r="AC176" s="684"/>
      <c r="AD176" s="684"/>
    </row>
    <row r="177" spans="1:42" ht="36" customHeight="1">
      <c r="A177" s="336"/>
      <c r="B177" s="127"/>
      <c r="C177" s="667" t="s">
        <v>662</v>
      </c>
      <c r="D177" s="667"/>
      <c r="E177" s="667"/>
      <c r="F177" s="667"/>
      <c r="G177" s="667"/>
      <c r="H177" s="667"/>
      <c r="I177" s="667"/>
      <c r="J177" s="667"/>
      <c r="K177" s="667"/>
      <c r="L177" s="667"/>
      <c r="M177" s="667"/>
      <c r="N177" s="667"/>
      <c r="O177" s="667"/>
      <c r="P177" s="667"/>
      <c r="Q177" s="667"/>
      <c r="R177" s="667"/>
      <c r="S177" s="667"/>
      <c r="T177" s="667"/>
      <c r="U177" s="667"/>
      <c r="V177" s="667"/>
      <c r="W177" s="667"/>
      <c r="X177" s="667"/>
      <c r="Y177" s="667"/>
      <c r="Z177" s="667"/>
      <c r="AA177" s="667"/>
      <c r="AB177" s="667"/>
      <c r="AC177" s="667"/>
      <c r="AD177" s="667"/>
    </row>
    <row r="178" spans="1:42" ht="24" customHeight="1">
      <c r="A178" s="336"/>
      <c r="B178" s="127"/>
      <c r="C178" s="682" t="s">
        <v>2647</v>
      </c>
      <c r="D178" s="682"/>
      <c r="E178" s="682"/>
      <c r="F178" s="682"/>
      <c r="G178" s="682"/>
      <c r="H178" s="682"/>
      <c r="I178" s="682"/>
      <c r="J178" s="682"/>
      <c r="K178" s="682"/>
      <c r="L178" s="682"/>
      <c r="M178" s="682"/>
      <c r="N178" s="682"/>
      <c r="O178" s="682"/>
      <c r="P178" s="682"/>
      <c r="Q178" s="682"/>
      <c r="R178" s="682"/>
      <c r="S178" s="682"/>
      <c r="T178" s="682"/>
      <c r="U178" s="682"/>
      <c r="V178" s="682"/>
      <c r="W178" s="682"/>
      <c r="X178" s="682"/>
      <c r="Y178" s="682"/>
      <c r="Z178" s="682"/>
      <c r="AA178" s="682"/>
      <c r="AB178" s="682"/>
      <c r="AC178" s="682"/>
      <c r="AD178" s="682"/>
    </row>
    <row r="179" spans="1:42" ht="24" customHeight="1">
      <c r="A179" s="96"/>
      <c r="B179" s="5"/>
      <c r="C179" s="682" t="s">
        <v>2298</v>
      </c>
      <c r="D179" s="682"/>
      <c r="E179" s="682"/>
      <c r="F179" s="682"/>
      <c r="G179" s="682"/>
      <c r="H179" s="682"/>
      <c r="I179" s="682"/>
      <c r="J179" s="682"/>
      <c r="K179" s="682"/>
      <c r="L179" s="682"/>
      <c r="M179" s="682"/>
      <c r="N179" s="682"/>
      <c r="O179" s="682"/>
      <c r="P179" s="682"/>
      <c r="Q179" s="682"/>
      <c r="R179" s="682"/>
      <c r="S179" s="682"/>
      <c r="T179" s="682"/>
      <c r="U179" s="682"/>
      <c r="V179" s="682"/>
      <c r="W179" s="682"/>
      <c r="X179" s="682"/>
      <c r="Y179" s="682"/>
      <c r="Z179" s="682"/>
      <c r="AA179" s="682"/>
      <c r="AB179" s="682"/>
      <c r="AC179" s="682"/>
      <c r="AD179" s="682"/>
    </row>
    <row r="180" spans="1:42">
      <c r="A180" s="96"/>
      <c r="B180" s="73"/>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c r="AA180" s="73"/>
      <c r="AB180" s="73"/>
      <c r="AC180" s="73"/>
      <c r="AD180" s="73"/>
      <c r="AJ180" s="688" t="s">
        <v>8093</v>
      </c>
      <c r="AK180" s="688"/>
      <c r="AL180" s="688"/>
      <c r="AM180" s="688"/>
      <c r="AN180" s="688"/>
    </row>
    <row r="181" spans="1:42" ht="72" customHeight="1">
      <c r="A181" s="96"/>
      <c r="B181" s="73"/>
      <c r="C181" s="696" t="s">
        <v>1867</v>
      </c>
      <c r="D181" s="697"/>
      <c r="E181" s="697"/>
      <c r="F181" s="697"/>
      <c r="G181" s="697"/>
      <c r="H181" s="698"/>
      <c r="I181" s="696" t="s">
        <v>2959</v>
      </c>
      <c r="J181" s="697"/>
      <c r="K181" s="697"/>
      <c r="L181" s="697"/>
      <c r="M181" s="697"/>
      <c r="N181" s="698"/>
      <c r="O181" s="696" t="s">
        <v>322</v>
      </c>
      <c r="P181" s="697"/>
      <c r="Q181" s="697"/>
      <c r="R181" s="697"/>
      <c r="S181" s="697"/>
      <c r="T181" s="697"/>
      <c r="U181" s="697"/>
      <c r="V181" s="697"/>
      <c r="W181" s="697"/>
      <c r="X181" s="697"/>
      <c r="Y181" s="697"/>
      <c r="Z181" s="697"/>
      <c r="AA181" s="697"/>
      <c r="AB181" s="697"/>
      <c r="AC181" s="697"/>
      <c r="AD181" s="698"/>
      <c r="AJ181" t="b">
        <f>NOT(EXACT(O182,UPPER(O182)))</f>
        <v>0</v>
      </c>
      <c r="AK181" t="str">
        <f>SUBSTITUTE( SUBSTITUTE( SUBSTITUTE( SUBSTITUTE( SUBSTITUTE( SUBSTITUTE( SUBSTITUTE( SUBSTITUTE( SUBSTITUTE( SUBSTITUTE(O182, "á", "a"), "é", "e"), "í", "i"), "ó", "o"), "ú", "u"), "Á", "A"), "É", "E"), "Í", "I"), "Ó", "O"), "Ú", "U")</f>
        <v/>
      </c>
      <c r="AL181" t="b">
        <f>NOT(EXACT(O182,AK181))</f>
        <v>0</v>
      </c>
      <c r="AM181" t="str">
        <f>SUBSTITUTE((SUBSTITUTE(SUBSTITUTE(SUBSTITUTE(O182,".",""),",",""),"(","")),")","")</f>
        <v/>
      </c>
      <c r="AN181" t="b">
        <f>NOT(EXACT(O182,AM181))</f>
        <v>0</v>
      </c>
    </row>
    <row r="182" spans="1:42">
      <c r="A182" s="96"/>
      <c r="B182" s="198"/>
      <c r="C182" s="691"/>
      <c r="D182" s="691"/>
      <c r="E182" s="691"/>
      <c r="F182" s="691"/>
      <c r="G182" s="691"/>
      <c r="H182" s="691"/>
      <c r="I182" s="691"/>
      <c r="J182" s="691"/>
      <c r="K182" s="691"/>
      <c r="L182" s="691"/>
      <c r="M182" s="691"/>
      <c r="N182" s="691"/>
      <c r="O182" s="691"/>
      <c r="P182" s="691"/>
      <c r="Q182" s="691"/>
      <c r="R182" s="691"/>
      <c r="S182" s="691"/>
      <c r="T182" s="691"/>
      <c r="U182" s="691"/>
      <c r="V182" s="691"/>
      <c r="W182" s="691"/>
      <c r="X182" s="691"/>
      <c r="Y182" s="691"/>
      <c r="Z182" s="691"/>
      <c r="AA182" s="691"/>
      <c r="AB182" s="691"/>
      <c r="AC182" s="691"/>
      <c r="AD182" s="691"/>
      <c r="AI182" s="47">
        <f>SUM(AJ182:AN182)</f>
        <v>0</v>
      </c>
      <c r="AJ182" s="142">
        <f>COUNTIF(AJ181,"VERDADERO")</f>
        <v>0</v>
      </c>
      <c r="AL182" s="142">
        <f>COUNTIF(AL181,"VERDADERO")</f>
        <v>0</v>
      </c>
      <c r="AN182" s="142">
        <f>COUNTIF(AN181,"VERDADERO")</f>
        <v>0</v>
      </c>
      <c r="AP182">
        <f>IF(OR(I182="",I182="NS",LEN(I182)=4),0,1)</f>
        <v>0</v>
      </c>
    </row>
    <row r="183" spans="1:42">
      <c r="A183" s="96"/>
      <c r="B183" s="96"/>
      <c r="C183" s="96"/>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row>
    <row r="184" spans="1:42" ht="24" customHeight="1">
      <c r="A184" s="338"/>
      <c r="B184" s="73"/>
      <c r="C184" s="666" t="s">
        <v>109</v>
      </c>
      <c r="D184" s="666"/>
      <c r="E184" s="666"/>
      <c r="F184" s="666"/>
      <c r="G184" s="666"/>
      <c r="H184" s="666"/>
      <c r="I184" s="666"/>
      <c r="J184" s="666"/>
      <c r="K184" s="666"/>
      <c r="L184" s="666"/>
      <c r="M184" s="666"/>
      <c r="N184" s="666"/>
      <c r="O184" s="666"/>
      <c r="P184" s="666"/>
      <c r="Q184" s="666"/>
      <c r="R184" s="666"/>
      <c r="S184" s="666"/>
      <c r="T184" s="666"/>
      <c r="U184" s="666"/>
      <c r="V184" s="666"/>
      <c r="W184" s="666"/>
      <c r="X184" s="666"/>
      <c r="Y184" s="666"/>
      <c r="Z184" s="666"/>
      <c r="AA184" s="666"/>
      <c r="AB184" s="666"/>
      <c r="AC184" s="666"/>
      <c r="AD184" s="666"/>
    </row>
    <row r="185" spans="1:42" ht="60" customHeight="1">
      <c r="A185" s="338"/>
      <c r="B185" s="73"/>
      <c r="C185" s="702"/>
      <c r="D185" s="702"/>
      <c r="E185" s="702"/>
      <c r="F185" s="702"/>
      <c r="G185" s="702"/>
      <c r="H185" s="702"/>
      <c r="I185" s="702"/>
      <c r="J185" s="702"/>
      <c r="K185" s="702"/>
      <c r="L185" s="702"/>
      <c r="M185" s="702"/>
      <c r="N185" s="702"/>
      <c r="O185" s="702"/>
      <c r="P185" s="702"/>
      <c r="Q185" s="702"/>
      <c r="R185" s="702"/>
      <c r="S185" s="702"/>
      <c r="T185" s="702"/>
      <c r="U185" s="702"/>
      <c r="V185" s="702"/>
      <c r="W185" s="702"/>
      <c r="X185" s="702"/>
      <c r="Y185" s="702"/>
      <c r="Z185" s="702"/>
      <c r="AA185" s="702"/>
      <c r="AB185" s="702"/>
      <c r="AC185" s="702"/>
      <c r="AD185" s="702"/>
      <c r="AG185">
        <f>IF(C182&gt;2,1,0)</f>
        <v>0</v>
      </c>
    </row>
    <row r="186" spans="1:42">
      <c r="B186" s="661" t="str">
        <f>IF(AP182=0,"","Error: debe registrar los 4 dígitos del año")</f>
        <v/>
      </c>
      <c r="C186" s="661"/>
      <c r="D186" s="661"/>
      <c r="E186" s="661"/>
      <c r="F186" s="661"/>
      <c r="G186" s="661"/>
      <c r="H186" s="661"/>
      <c r="I186" s="661"/>
      <c r="J186" s="661"/>
      <c r="K186" s="661"/>
      <c r="L186" s="661"/>
      <c r="M186" s="661"/>
      <c r="N186" s="661"/>
      <c r="O186" s="661"/>
      <c r="P186" s="661"/>
      <c r="Q186" s="661"/>
      <c r="R186" s="661"/>
      <c r="S186" s="661"/>
      <c r="T186" s="661"/>
      <c r="U186" s="661"/>
      <c r="V186" s="661"/>
      <c r="W186" s="661"/>
      <c r="X186" s="661"/>
      <c r="Y186" s="661"/>
      <c r="Z186" s="661"/>
      <c r="AA186" s="661"/>
      <c r="AB186" s="661"/>
      <c r="AC186" s="661"/>
      <c r="AD186" s="661"/>
    </row>
    <row r="187" spans="1:42">
      <c r="B187" s="661" t="str">
        <f>IF(AI182=0,"","Error: el nombre debe registrarse en mayúsculas, sin comillas ni signos de acentuación, puntuación, paréntesis y abreviaturas.")</f>
        <v/>
      </c>
      <c r="C187" s="661"/>
      <c r="D187" s="661"/>
      <c r="E187" s="661"/>
      <c r="F187" s="661"/>
      <c r="G187" s="661"/>
      <c r="H187" s="661"/>
      <c r="I187" s="661"/>
      <c r="J187" s="661"/>
      <c r="K187" s="661"/>
      <c r="L187" s="661"/>
      <c r="M187" s="661"/>
      <c r="N187" s="661"/>
      <c r="O187" s="661"/>
      <c r="P187" s="661"/>
      <c r="Q187" s="661"/>
      <c r="R187" s="661"/>
      <c r="S187" s="661"/>
      <c r="T187" s="661"/>
      <c r="U187" s="661"/>
      <c r="V187" s="661"/>
      <c r="W187" s="661"/>
      <c r="X187" s="661"/>
      <c r="Y187" s="661"/>
      <c r="Z187" s="661"/>
      <c r="AA187" s="661"/>
      <c r="AB187" s="661"/>
      <c r="AC187" s="661"/>
      <c r="AD187" s="661"/>
    </row>
    <row r="188" spans="1:42">
      <c r="B188" s="661" t="str">
        <f>IF(AG185&gt;0,"Alerta: explique la situación en la que se encuentra la unidad de inteligencia y/o análisis de acuerdo con la tercera instrucción","")</f>
        <v/>
      </c>
      <c r="C188" s="661"/>
      <c r="D188" s="661"/>
      <c r="E188" s="661"/>
      <c r="F188" s="661"/>
      <c r="G188" s="661"/>
      <c r="H188" s="661"/>
      <c r="I188" s="661"/>
      <c r="J188" s="661"/>
      <c r="K188" s="661"/>
      <c r="L188" s="661"/>
      <c r="M188" s="661"/>
      <c r="N188" s="661"/>
      <c r="O188" s="661"/>
      <c r="P188" s="661"/>
      <c r="Q188" s="661"/>
      <c r="R188" s="661"/>
      <c r="S188" s="661"/>
      <c r="T188" s="661"/>
      <c r="U188" s="661"/>
      <c r="V188" s="661"/>
      <c r="W188" s="661"/>
      <c r="X188" s="661"/>
      <c r="Y188" s="661"/>
      <c r="Z188" s="661"/>
      <c r="AA188" s="661"/>
      <c r="AB188" s="661"/>
      <c r="AC188" s="661"/>
      <c r="AD188" s="661"/>
    </row>
    <row r="189" spans="1:42">
      <c r="B189" s="781" t="str">
        <f>IF(C182&gt;1,"Alerta: pase a la pregunta 1.75","")</f>
        <v/>
      </c>
      <c r="C189" s="781"/>
      <c r="D189" s="781"/>
      <c r="E189" s="781"/>
      <c r="F189" s="781"/>
      <c r="G189" s="781"/>
      <c r="H189" s="781"/>
      <c r="I189" s="781"/>
      <c r="J189" s="781"/>
      <c r="K189" s="781"/>
      <c r="L189" s="781"/>
      <c r="M189" s="781"/>
      <c r="N189" s="781"/>
      <c r="O189" s="781"/>
      <c r="P189" s="781"/>
      <c r="Q189" s="781"/>
      <c r="R189" s="781"/>
      <c r="S189" s="781"/>
      <c r="T189" s="781"/>
      <c r="U189" s="781"/>
      <c r="V189" s="781"/>
      <c r="W189" s="781"/>
      <c r="X189" s="781"/>
      <c r="Y189" s="781"/>
      <c r="Z189" s="781"/>
      <c r="AA189" s="781"/>
      <c r="AB189" s="781"/>
      <c r="AC189" s="781"/>
      <c r="AD189" s="781"/>
    </row>
    <row r="190" spans="1:42">
      <c r="B190" s="662" t="str">
        <f>IF(AJ192=0,"","Error: debe completar toda la información requerida")</f>
        <v/>
      </c>
      <c r="C190" s="662"/>
      <c r="D190" s="662"/>
      <c r="E190" s="662"/>
      <c r="F190" s="662"/>
      <c r="G190" s="662"/>
      <c r="H190" s="662"/>
      <c r="I190" s="662"/>
      <c r="J190" s="662"/>
      <c r="K190" s="662"/>
      <c r="L190" s="662"/>
      <c r="M190" s="662"/>
      <c r="N190" s="662"/>
      <c r="O190" s="662"/>
      <c r="P190" s="662"/>
      <c r="Q190" s="662"/>
      <c r="R190" s="662"/>
      <c r="S190" s="662"/>
      <c r="T190" s="662"/>
      <c r="U190" s="662"/>
      <c r="V190" s="662"/>
      <c r="W190" s="662"/>
      <c r="X190" s="662"/>
      <c r="Y190" s="662"/>
      <c r="Z190" s="662"/>
      <c r="AA190" s="662"/>
      <c r="AB190" s="662"/>
      <c r="AC190" s="662"/>
      <c r="AD190" s="662"/>
      <c r="AE190" s="146"/>
      <c r="AH190" t="s">
        <v>8023</v>
      </c>
      <c r="AI190" t="s">
        <v>8024</v>
      </c>
      <c r="AJ190" t="s">
        <v>8025</v>
      </c>
    </row>
    <row r="191" spans="1:42">
      <c r="B191" s="471"/>
      <c r="AH191">
        <v>180</v>
      </c>
      <c r="AI191">
        <v>150</v>
      </c>
      <c r="AJ191">
        <f>COUNTBLANK(I182:AD182)</f>
        <v>22</v>
      </c>
    </row>
    <row r="192" spans="1:42" ht="24" customHeight="1">
      <c r="A192" s="336" t="s">
        <v>2176</v>
      </c>
      <c r="B192" s="684" t="s">
        <v>2300</v>
      </c>
      <c r="C192" s="684"/>
      <c r="D192" s="684"/>
      <c r="E192" s="684"/>
      <c r="F192" s="684"/>
      <c r="G192" s="684"/>
      <c r="H192" s="684"/>
      <c r="I192" s="684"/>
      <c r="J192" s="684"/>
      <c r="K192" s="684"/>
      <c r="L192" s="684"/>
      <c r="M192" s="684"/>
      <c r="N192" s="684"/>
      <c r="O192" s="684"/>
      <c r="P192" s="684"/>
      <c r="Q192" s="684"/>
      <c r="R192" s="684"/>
      <c r="S192" s="684"/>
      <c r="T192" s="684"/>
      <c r="U192" s="684"/>
      <c r="V192" s="684"/>
      <c r="W192" s="684"/>
      <c r="X192" s="684"/>
      <c r="Y192" s="684"/>
      <c r="Z192" s="684"/>
      <c r="AA192" s="684"/>
      <c r="AB192" s="684"/>
      <c r="AC192" s="684"/>
      <c r="AD192" s="684"/>
      <c r="AJ192">
        <f>IF(AND(C182=1,AJ191&lt;&gt;20),1,0)</f>
        <v>0</v>
      </c>
    </row>
    <row r="193" spans="1:47">
      <c r="A193" s="336"/>
      <c r="B193" s="137"/>
      <c r="C193" s="667" t="s">
        <v>663</v>
      </c>
      <c r="D193" s="667"/>
      <c r="E193" s="667"/>
      <c r="F193" s="667"/>
      <c r="G193" s="667"/>
      <c r="H193" s="667"/>
      <c r="I193" s="667"/>
      <c r="J193" s="667"/>
      <c r="K193" s="667"/>
      <c r="L193" s="667"/>
      <c r="M193" s="667"/>
      <c r="N193" s="667"/>
      <c r="O193" s="667"/>
      <c r="P193" s="667"/>
      <c r="Q193" s="667"/>
      <c r="R193" s="667"/>
      <c r="S193" s="667"/>
      <c r="T193" s="667"/>
      <c r="U193" s="667"/>
      <c r="V193" s="667"/>
      <c r="W193" s="667"/>
      <c r="X193" s="667"/>
      <c r="Y193" s="667"/>
      <c r="Z193" s="667"/>
      <c r="AA193" s="667"/>
      <c r="AB193" s="667"/>
      <c r="AC193" s="667"/>
      <c r="AD193" s="667"/>
    </row>
    <row r="194" spans="1:47" ht="24" customHeight="1">
      <c r="A194" s="336"/>
      <c r="B194" s="5"/>
      <c r="C194" s="693" t="s">
        <v>1547</v>
      </c>
      <c r="D194" s="693"/>
      <c r="E194" s="693"/>
      <c r="F194" s="693"/>
      <c r="G194" s="693"/>
      <c r="H194" s="693"/>
      <c r="I194" s="693"/>
      <c r="J194" s="693"/>
      <c r="K194" s="693"/>
      <c r="L194" s="693"/>
      <c r="M194" s="693"/>
      <c r="N194" s="693"/>
      <c r="O194" s="693"/>
      <c r="P194" s="693"/>
      <c r="Q194" s="693"/>
      <c r="R194" s="693"/>
      <c r="S194" s="693"/>
      <c r="T194" s="693"/>
      <c r="U194" s="693"/>
      <c r="V194" s="693"/>
      <c r="W194" s="693"/>
      <c r="X194" s="693"/>
      <c r="Y194" s="693"/>
      <c r="Z194" s="693"/>
      <c r="AA194" s="693"/>
      <c r="AB194" s="693"/>
      <c r="AC194" s="693"/>
      <c r="AD194" s="693"/>
    </row>
    <row r="195" spans="1:47">
      <c r="A195" s="352"/>
      <c r="B195" s="353"/>
      <c r="C195" s="353"/>
      <c r="D195" s="353"/>
      <c r="E195" s="353"/>
      <c r="F195" s="353"/>
      <c r="G195" s="353"/>
      <c r="H195" s="353"/>
      <c r="I195" s="353"/>
      <c r="J195" s="353"/>
      <c r="K195" s="353"/>
      <c r="L195" s="353"/>
      <c r="M195" s="353"/>
      <c r="N195" s="353"/>
      <c r="O195" s="353"/>
      <c r="P195" s="353"/>
      <c r="Q195" s="353"/>
      <c r="R195" s="353"/>
      <c r="S195" s="353"/>
      <c r="T195" s="353"/>
      <c r="U195" s="353"/>
      <c r="V195" s="353"/>
      <c r="W195" s="353"/>
      <c r="X195" s="353"/>
      <c r="Y195" s="353"/>
      <c r="Z195" s="353"/>
      <c r="AA195" s="353"/>
      <c r="AB195" s="353"/>
      <c r="AC195" s="353"/>
      <c r="AD195" s="353"/>
    </row>
    <row r="196" spans="1:47">
      <c r="A196" s="354"/>
      <c r="B196" s="4"/>
      <c r="C196" s="692" t="s">
        <v>136</v>
      </c>
      <c r="D196" s="692"/>
      <c r="E196" s="692"/>
      <c r="F196" s="692"/>
      <c r="G196" s="692"/>
      <c r="H196" s="692"/>
      <c r="I196" s="692"/>
      <c r="J196" s="692"/>
      <c r="K196" s="692"/>
      <c r="L196" s="692"/>
      <c r="M196" s="580" t="s">
        <v>433</v>
      </c>
      <c r="N196" s="580"/>
      <c r="O196" s="580"/>
      <c r="P196" s="580"/>
      <c r="Q196" s="580"/>
      <c r="R196" s="580"/>
      <c r="S196" s="580"/>
      <c r="T196" s="580"/>
      <c r="U196" s="580"/>
      <c r="V196" s="580"/>
      <c r="W196" s="580"/>
      <c r="X196" s="580"/>
      <c r="Y196" s="580"/>
      <c r="Z196" s="580"/>
      <c r="AA196" s="580"/>
      <c r="AB196" s="580"/>
      <c r="AC196" s="580"/>
      <c r="AD196" s="580"/>
      <c r="AM196" s="688" t="s">
        <v>8125</v>
      </c>
      <c r="AN196" s="688"/>
      <c r="AO196" s="688"/>
      <c r="AP196" s="688" t="s">
        <v>8144</v>
      </c>
      <c r="AQ196" s="688"/>
      <c r="AR196" s="688"/>
      <c r="AS196" s="688" t="s">
        <v>8095</v>
      </c>
      <c r="AT196" s="688"/>
      <c r="AU196" s="688"/>
    </row>
    <row r="197" spans="1:47">
      <c r="A197" s="354"/>
      <c r="B197" s="4"/>
      <c r="C197" s="692"/>
      <c r="D197" s="692"/>
      <c r="E197" s="692"/>
      <c r="F197" s="692"/>
      <c r="G197" s="692"/>
      <c r="H197" s="692"/>
      <c r="I197" s="692"/>
      <c r="J197" s="692"/>
      <c r="K197" s="692"/>
      <c r="L197" s="692"/>
      <c r="M197" s="692" t="s">
        <v>114</v>
      </c>
      <c r="N197" s="692"/>
      <c r="O197" s="692"/>
      <c r="P197" s="692"/>
      <c r="Q197" s="692"/>
      <c r="R197" s="692"/>
      <c r="S197" s="721" t="s">
        <v>115</v>
      </c>
      <c r="T197" s="721"/>
      <c r="U197" s="721"/>
      <c r="V197" s="721"/>
      <c r="W197" s="721"/>
      <c r="X197" s="721"/>
      <c r="Y197" s="606" t="s">
        <v>116</v>
      </c>
      <c r="Z197" s="607"/>
      <c r="AA197" s="607"/>
      <c r="AB197" s="607"/>
      <c r="AC197" s="607"/>
      <c r="AD197" s="608"/>
      <c r="AG197" t="s">
        <v>8061</v>
      </c>
      <c r="AH197" t="s">
        <v>8062</v>
      </c>
      <c r="AI197" t="s">
        <v>8063</v>
      </c>
      <c r="AJ197" t="s">
        <v>8064</v>
      </c>
      <c r="AM197" s="176" t="s">
        <v>8103</v>
      </c>
      <c r="AN197" s="176" t="s">
        <v>8067</v>
      </c>
      <c r="AO197" s="176" t="s">
        <v>8068</v>
      </c>
      <c r="AP197" s="176" t="s">
        <v>8103</v>
      </c>
      <c r="AQ197" s="176" t="s">
        <v>8067</v>
      </c>
      <c r="AR197" s="176" t="s">
        <v>8068</v>
      </c>
      <c r="AS197" s="176" t="s">
        <v>8103</v>
      </c>
      <c r="AT197" s="176" t="s">
        <v>8067</v>
      </c>
      <c r="AU197" s="176" t="s">
        <v>8068</v>
      </c>
    </row>
    <row r="198" spans="1:47">
      <c r="A198" s="354"/>
      <c r="B198" s="4"/>
      <c r="C198" s="355" t="s">
        <v>23</v>
      </c>
      <c r="D198" s="711" t="s">
        <v>137</v>
      </c>
      <c r="E198" s="712"/>
      <c r="F198" s="712"/>
      <c r="G198" s="712"/>
      <c r="H198" s="712"/>
      <c r="I198" s="712"/>
      <c r="J198" s="712"/>
      <c r="K198" s="712"/>
      <c r="L198" s="713"/>
      <c r="M198" s="691"/>
      <c r="N198" s="691"/>
      <c r="O198" s="691"/>
      <c r="P198" s="691"/>
      <c r="Q198" s="691"/>
      <c r="R198" s="691"/>
      <c r="S198" s="691"/>
      <c r="T198" s="691"/>
      <c r="U198" s="691"/>
      <c r="V198" s="691"/>
      <c r="W198" s="691"/>
      <c r="X198" s="691"/>
      <c r="Y198" s="694"/>
      <c r="Z198" s="701"/>
      <c r="AA198" s="701"/>
      <c r="AB198" s="701"/>
      <c r="AC198" s="701"/>
      <c r="AD198" s="695"/>
      <c r="AG198">
        <f>M198</f>
        <v>0</v>
      </c>
      <c r="AH198">
        <f>COUNTIF(S198:AD198,"NS")</f>
        <v>0</v>
      </c>
      <c r="AI198" s="177">
        <f>IF(COUNTIF(S198:AD198,"NA")=2,"NA",SUM(S198:AD198))</f>
        <v>0</v>
      </c>
      <c r="AJ198" s="279">
        <f>IF($AJ$217=$AH$217, 0,  IF(OR(AND(AG198=0, AH198&gt;0),AND(AG198="NS", AI198&gt;0), AND(AG198="NS", AH198=0, AI198=0)), 1, IF(OR(AND(AG198&gt;0, AH198=2), AND(AG198="NS", AH198=2), AND(AG198="NS", AI198=0, AH198&gt;0), AG198=AI198), 0, 1)))</f>
        <v>0</v>
      </c>
      <c r="AM198" s="201">
        <f>CNGMD_2023_M3_Secc1_Sub2!M246</f>
        <v>0</v>
      </c>
      <c r="AN198" s="201">
        <f>CNGMD_2023_M3_Secc1_Sub2!N246</f>
        <v>0</v>
      </c>
      <c r="AO198" s="201">
        <f>CNGMD_2023_M3_Secc1_Sub2!O246</f>
        <v>0</v>
      </c>
      <c r="AP198" s="201">
        <f>M198</f>
        <v>0</v>
      </c>
      <c r="AQ198" s="201">
        <f>S198</f>
        <v>0</v>
      </c>
      <c r="AR198" s="201">
        <f>Y198</f>
        <v>0</v>
      </c>
      <c r="AS198" s="201">
        <f>IF($AJ$217=$AH$217,0,
IF(OR(AND(AM198="NS",AP198&lt;&gt;"NA",OR(AP198="NS",AP198=0)),AND(AM198="NA",AP198&lt;&gt;"NS",OR(AP198="NA",AP198=0))),0,
IF(OR(AND(AM198&lt;&gt;"NS",AM198&lt;&gt;"NA",AP198&lt;&gt;"NS",AP198&lt;&gt;"NA",AP198&gt;AM198),
AND(AP198&gt;0,OR(AM198="NS",AM198="NA")),
AND(AM198&lt;&gt;"NS",AM198&lt;&gt;"NA",AM198&gt;=0,AP198="NA"),
AND(AM198&lt;&gt;"NS",AM198&lt;&gt;"NA",AM198=0,AP198="NS")),1,0)))</f>
        <v>0</v>
      </c>
      <c r="AT198" s="201">
        <f t="shared" ref="AT198:AU198" si="12">IF($AJ$217=$AH$217,0,
IF(OR(AND(AN198="NS",AQ198&lt;&gt;"NA",OR(AQ198="NS",AQ198=0)),AND(AN198="NA",AQ198&lt;&gt;"NS",OR(AQ198="NA",AQ198=0))),0,
IF(OR(AND(AN198&lt;&gt;"NS",AN198&lt;&gt;"NA",AQ198&lt;&gt;"NS",AQ198&lt;&gt;"NA",AQ198&gt;AN198),
AND(AQ198&gt;0,OR(AN198="NS",AN198="NA")),
AND(AN198&lt;&gt;"NS",AN198&lt;&gt;"NA",AN198&gt;=0,AQ198="NA"),
AND(AN198&lt;&gt;"NS",AN198&lt;&gt;"NA",AN198=0,AQ198="NS")),1,0)))</f>
        <v>0</v>
      </c>
      <c r="AU198" s="201">
        <f t="shared" si="12"/>
        <v>0</v>
      </c>
    </row>
    <row r="199" spans="1:47">
      <c r="A199" s="354"/>
      <c r="B199" s="4"/>
      <c r="C199" s="356" t="s">
        <v>30</v>
      </c>
      <c r="D199" s="711" t="s">
        <v>138</v>
      </c>
      <c r="E199" s="712"/>
      <c r="F199" s="712"/>
      <c r="G199" s="712"/>
      <c r="H199" s="712"/>
      <c r="I199" s="712"/>
      <c r="J199" s="712"/>
      <c r="K199" s="712"/>
      <c r="L199" s="713"/>
      <c r="M199" s="691"/>
      <c r="N199" s="691"/>
      <c r="O199" s="691"/>
      <c r="P199" s="691"/>
      <c r="Q199" s="691"/>
      <c r="R199" s="691"/>
      <c r="S199" s="691"/>
      <c r="T199" s="691"/>
      <c r="U199" s="691"/>
      <c r="V199" s="691"/>
      <c r="W199" s="691"/>
      <c r="X199" s="691"/>
      <c r="Y199" s="694"/>
      <c r="Z199" s="701"/>
      <c r="AA199" s="701"/>
      <c r="AB199" s="701"/>
      <c r="AC199" s="701"/>
      <c r="AD199" s="695"/>
      <c r="AG199">
        <f t="shared" ref="AG199:AG207" si="13">M199</f>
        <v>0</v>
      </c>
      <c r="AH199">
        <f t="shared" ref="AH199:AH207" si="14">COUNTIF(S199:AD199,"NS")</f>
        <v>0</v>
      </c>
      <c r="AI199" s="177">
        <f>IF(COUNTIF(S199:AD199,"NA")=2,"NA",SUM(S199:AD199))</f>
        <v>0</v>
      </c>
      <c r="AJ199" s="279">
        <f t="shared" ref="AJ199:AJ207" si="15">IF($AJ$217=$AH$217, 0,  IF(OR(AND(AG199=0, AH199&gt;0),AND(AG199="NS", AI199&gt;0), AND(AG199="NS", AH199=0, AI199=0)), 1, IF(OR(AND(AG199&gt;0, AH199=2), AND(AG199="NS", AH199=2), AND(AG199="NS", AI199=0, AH199&gt;0), AG199=AI199), 0, 1)))</f>
        <v>0</v>
      </c>
      <c r="AM199" s="201">
        <f>CNGMD_2023_M3_Secc1_Sub2!M247</f>
        <v>0</v>
      </c>
      <c r="AN199" s="201">
        <f>CNGMD_2023_M3_Secc1_Sub2!N247</f>
        <v>0</v>
      </c>
      <c r="AO199" s="201">
        <f>CNGMD_2023_M3_Secc1_Sub2!O247</f>
        <v>0</v>
      </c>
      <c r="AP199" s="201">
        <f t="shared" ref="AP199:AP207" si="16">M199</f>
        <v>0</v>
      </c>
      <c r="AQ199" s="201">
        <f t="shared" ref="AQ199:AQ207" si="17">S199</f>
        <v>0</v>
      </c>
      <c r="AR199" s="201">
        <f t="shared" ref="AR199:AR207" si="18">Y199</f>
        <v>0</v>
      </c>
      <c r="AS199" s="201">
        <f t="shared" ref="AS199:AS207" si="19">IF($AJ$217=$AH$217,0,
IF(OR(AND(AM199="NS",AP199&lt;&gt;"NA",OR(AP199="NS",AP199=0)),AND(AM199="NA",AP199&lt;&gt;"NS",OR(AP199="NA",AP199=0))),0,
IF(OR(AND(AM199&lt;&gt;"NS",AM199&lt;&gt;"NA",AP199&lt;&gt;"NS",AP199&lt;&gt;"NA",AP199&gt;AM199),
AND(AP199&gt;0,OR(AM199="NS",AM199="NA")),
AND(AM199&lt;&gt;"NS",AM199&lt;&gt;"NA",AM199&gt;=0,AP199="NA"),
AND(AM199&lt;&gt;"NS",AM199&lt;&gt;"NA",AM199=0,AP199="NS")),1,0)))</f>
        <v>0</v>
      </c>
      <c r="AT199" s="201">
        <f t="shared" ref="AT199:AT207" si="20">IF($AJ$217=$AH$217,0,
IF(OR(AND(AN199="NS",AQ199&lt;&gt;"NA",OR(AQ199="NS",AQ199=0)),AND(AN199="NA",AQ199&lt;&gt;"NS",OR(AQ199="NA",AQ199=0))),0,
IF(OR(AND(AN199&lt;&gt;"NS",AN199&lt;&gt;"NA",AQ199&lt;&gt;"NS",AQ199&lt;&gt;"NA",AQ199&gt;AN199),
AND(AQ199&gt;0,OR(AN199="NS",AN199="NA")),
AND(AN199&lt;&gt;"NS",AN199&lt;&gt;"NA",AN199&gt;=0,AQ199="NA"),
AND(AN199&lt;&gt;"NS",AN199&lt;&gt;"NA",AN199=0,AQ199="NS")),1,0)))</f>
        <v>0</v>
      </c>
      <c r="AU199" s="201">
        <f t="shared" ref="AU199:AU206" si="21">IF($AJ$217=$AH$217,0,
IF(OR(AND(AO199="NS",AR199&lt;&gt;"NA",OR(AR199="NS",AR199=0)),AND(AO199="NA",AR199&lt;&gt;"NS",OR(AR199="NA",AR199=0))),0,
IF(OR(AND(AO199&lt;&gt;"NS",AO199&lt;&gt;"NA",AR199&lt;&gt;"NS",AR199&lt;&gt;"NA",AR199&gt;AO199),
AND(AR199&gt;0,OR(AO199="NS",AO199="NA")),
AND(AO199&lt;&gt;"NS",AO199&lt;&gt;"NA",AO199&gt;=0,AR199="NA"),
AND(AO199&lt;&gt;"NS",AO199&lt;&gt;"NA",AO199=0,AR199="NS")),1,0)))</f>
        <v>0</v>
      </c>
    </row>
    <row r="200" spans="1:47">
      <c r="A200" s="354"/>
      <c r="B200" s="4"/>
      <c r="C200" s="356" t="s">
        <v>36</v>
      </c>
      <c r="D200" s="711" t="s">
        <v>139</v>
      </c>
      <c r="E200" s="712"/>
      <c r="F200" s="712"/>
      <c r="G200" s="712"/>
      <c r="H200" s="712"/>
      <c r="I200" s="712"/>
      <c r="J200" s="712"/>
      <c r="K200" s="712"/>
      <c r="L200" s="713"/>
      <c r="M200" s="691"/>
      <c r="N200" s="691"/>
      <c r="O200" s="691"/>
      <c r="P200" s="691"/>
      <c r="Q200" s="691"/>
      <c r="R200" s="691"/>
      <c r="S200" s="691"/>
      <c r="T200" s="691"/>
      <c r="U200" s="691"/>
      <c r="V200" s="691"/>
      <c r="W200" s="691"/>
      <c r="X200" s="691"/>
      <c r="Y200" s="694"/>
      <c r="Z200" s="701"/>
      <c r="AA200" s="701"/>
      <c r="AB200" s="701"/>
      <c r="AC200" s="701"/>
      <c r="AD200" s="695"/>
      <c r="AG200">
        <f t="shared" si="13"/>
        <v>0</v>
      </c>
      <c r="AH200">
        <f t="shared" si="14"/>
        <v>0</v>
      </c>
      <c r="AI200" s="177">
        <f t="shared" ref="AI200:AI207" si="22">IF(COUNTIF(S200:AD200,"NA")=2,"NA",SUM(S200:AD200))</f>
        <v>0</v>
      </c>
      <c r="AJ200" s="279">
        <f t="shared" si="15"/>
        <v>0</v>
      </c>
      <c r="AM200" s="201">
        <f>CNGMD_2023_M3_Secc1_Sub2!M248</f>
        <v>0</v>
      </c>
      <c r="AN200" s="201">
        <f>CNGMD_2023_M3_Secc1_Sub2!N248</f>
        <v>0</v>
      </c>
      <c r="AO200" s="201">
        <f>CNGMD_2023_M3_Secc1_Sub2!O248</f>
        <v>0</v>
      </c>
      <c r="AP200" s="201">
        <f t="shared" si="16"/>
        <v>0</v>
      </c>
      <c r="AQ200" s="201">
        <f t="shared" si="17"/>
        <v>0</v>
      </c>
      <c r="AR200" s="201">
        <f t="shared" si="18"/>
        <v>0</v>
      </c>
      <c r="AS200" s="201">
        <f t="shared" si="19"/>
        <v>0</v>
      </c>
      <c r="AT200" s="201">
        <f t="shared" si="20"/>
        <v>0</v>
      </c>
      <c r="AU200" s="201">
        <f t="shared" si="21"/>
        <v>0</v>
      </c>
    </row>
    <row r="201" spans="1:47">
      <c r="A201" s="354"/>
      <c r="B201" s="4"/>
      <c r="C201" s="356" t="s">
        <v>40</v>
      </c>
      <c r="D201" s="711" t="s">
        <v>140</v>
      </c>
      <c r="E201" s="712"/>
      <c r="F201" s="712"/>
      <c r="G201" s="712"/>
      <c r="H201" s="712"/>
      <c r="I201" s="712"/>
      <c r="J201" s="712"/>
      <c r="K201" s="712"/>
      <c r="L201" s="713"/>
      <c r="M201" s="691"/>
      <c r="N201" s="691"/>
      <c r="O201" s="691"/>
      <c r="P201" s="691"/>
      <c r="Q201" s="691"/>
      <c r="R201" s="691"/>
      <c r="S201" s="691"/>
      <c r="T201" s="691"/>
      <c r="U201" s="691"/>
      <c r="V201" s="691"/>
      <c r="W201" s="691"/>
      <c r="X201" s="691"/>
      <c r="Y201" s="694"/>
      <c r="Z201" s="701"/>
      <c r="AA201" s="701"/>
      <c r="AB201" s="701"/>
      <c r="AC201" s="701"/>
      <c r="AD201" s="695"/>
      <c r="AG201">
        <f t="shared" si="13"/>
        <v>0</v>
      </c>
      <c r="AH201">
        <f t="shared" si="14"/>
        <v>0</v>
      </c>
      <c r="AI201" s="177">
        <f t="shared" si="22"/>
        <v>0</v>
      </c>
      <c r="AJ201" s="279">
        <f t="shared" si="15"/>
        <v>0</v>
      </c>
      <c r="AM201" s="201">
        <f>CNGMD_2023_M3_Secc1_Sub2!M249</f>
        <v>0</v>
      </c>
      <c r="AN201" s="201">
        <f>CNGMD_2023_M3_Secc1_Sub2!N249</f>
        <v>0</v>
      </c>
      <c r="AO201" s="201">
        <f>CNGMD_2023_M3_Secc1_Sub2!O249</f>
        <v>0</v>
      </c>
      <c r="AP201" s="201">
        <f t="shared" si="16"/>
        <v>0</v>
      </c>
      <c r="AQ201" s="201">
        <f t="shared" si="17"/>
        <v>0</v>
      </c>
      <c r="AR201" s="201">
        <f t="shared" si="18"/>
        <v>0</v>
      </c>
      <c r="AS201" s="201">
        <f t="shared" si="19"/>
        <v>0</v>
      </c>
      <c r="AT201" s="201">
        <f t="shared" si="20"/>
        <v>0</v>
      </c>
      <c r="AU201" s="201">
        <f t="shared" si="21"/>
        <v>0</v>
      </c>
    </row>
    <row r="202" spans="1:47">
      <c r="A202" s="354"/>
      <c r="B202" s="4"/>
      <c r="C202" s="356" t="s">
        <v>43</v>
      </c>
      <c r="D202" s="711" t="s">
        <v>141</v>
      </c>
      <c r="E202" s="712"/>
      <c r="F202" s="712"/>
      <c r="G202" s="712"/>
      <c r="H202" s="712"/>
      <c r="I202" s="712"/>
      <c r="J202" s="712"/>
      <c r="K202" s="712"/>
      <c r="L202" s="713"/>
      <c r="M202" s="691"/>
      <c r="N202" s="691"/>
      <c r="O202" s="691"/>
      <c r="P202" s="691"/>
      <c r="Q202" s="691"/>
      <c r="R202" s="691"/>
      <c r="S202" s="691"/>
      <c r="T202" s="691"/>
      <c r="U202" s="691"/>
      <c r="V202" s="691"/>
      <c r="W202" s="691"/>
      <c r="X202" s="691"/>
      <c r="Y202" s="694"/>
      <c r="Z202" s="701"/>
      <c r="AA202" s="701"/>
      <c r="AB202" s="701"/>
      <c r="AC202" s="701"/>
      <c r="AD202" s="695"/>
      <c r="AG202">
        <f t="shared" si="13"/>
        <v>0</v>
      </c>
      <c r="AH202">
        <f t="shared" si="14"/>
        <v>0</v>
      </c>
      <c r="AI202" s="177">
        <f t="shared" si="22"/>
        <v>0</v>
      </c>
      <c r="AJ202" s="279">
        <f t="shared" si="15"/>
        <v>0</v>
      </c>
      <c r="AM202" s="201">
        <f>CNGMD_2023_M3_Secc1_Sub2!M250</f>
        <v>0</v>
      </c>
      <c r="AN202" s="201">
        <f>CNGMD_2023_M3_Secc1_Sub2!N250</f>
        <v>0</v>
      </c>
      <c r="AO202" s="201">
        <f>CNGMD_2023_M3_Secc1_Sub2!O250</f>
        <v>0</v>
      </c>
      <c r="AP202" s="201">
        <f t="shared" si="16"/>
        <v>0</v>
      </c>
      <c r="AQ202" s="201">
        <f t="shared" si="17"/>
        <v>0</v>
      </c>
      <c r="AR202" s="201">
        <f t="shared" si="18"/>
        <v>0</v>
      </c>
      <c r="AS202" s="201">
        <f t="shared" si="19"/>
        <v>0</v>
      </c>
      <c r="AT202" s="201">
        <f t="shared" si="20"/>
        <v>0</v>
      </c>
      <c r="AU202" s="201">
        <f t="shared" si="21"/>
        <v>0</v>
      </c>
    </row>
    <row r="203" spans="1:47">
      <c r="A203" s="354"/>
      <c r="B203" s="4"/>
      <c r="C203" s="356" t="s">
        <v>47</v>
      </c>
      <c r="D203" s="711" t="s">
        <v>142</v>
      </c>
      <c r="E203" s="712"/>
      <c r="F203" s="712"/>
      <c r="G203" s="712"/>
      <c r="H203" s="712"/>
      <c r="I203" s="712"/>
      <c r="J203" s="712"/>
      <c r="K203" s="712"/>
      <c r="L203" s="713"/>
      <c r="M203" s="691"/>
      <c r="N203" s="691"/>
      <c r="O203" s="691"/>
      <c r="P203" s="691"/>
      <c r="Q203" s="691"/>
      <c r="R203" s="691"/>
      <c r="S203" s="691"/>
      <c r="T203" s="691"/>
      <c r="U203" s="691"/>
      <c r="V203" s="691"/>
      <c r="W203" s="691"/>
      <c r="X203" s="691"/>
      <c r="Y203" s="694"/>
      <c r="Z203" s="701"/>
      <c r="AA203" s="701"/>
      <c r="AB203" s="701"/>
      <c r="AC203" s="701"/>
      <c r="AD203" s="695"/>
      <c r="AG203">
        <f t="shared" si="13"/>
        <v>0</v>
      </c>
      <c r="AH203">
        <f t="shared" si="14"/>
        <v>0</v>
      </c>
      <c r="AI203" s="177">
        <f t="shared" si="22"/>
        <v>0</v>
      </c>
      <c r="AJ203" s="279">
        <f t="shared" si="15"/>
        <v>0</v>
      </c>
      <c r="AM203" s="201">
        <f>CNGMD_2023_M3_Secc1_Sub2!M251</f>
        <v>0</v>
      </c>
      <c r="AN203" s="201">
        <f>CNGMD_2023_M3_Secc1_Sub2!N251</f>
        <v>0</v>
      </c>
      <c r="AO203" s="201">
        <f>CNGMD_2023_M3_Secc1_Sub2!O251</f>
        <v>0</v>
      </c>
      <c r="AP203" s="201">
        <f t="shared" si="16"/>
        <v>0</v>
      </c>
      <c r="AQ203" s="201">
        <f t="shared" si="17"/>
        <v>0</v>
      </c>
      <c r="AR203" s="201">
        <f t="shared" si="18"/>
        <v>0</v>
      </c>
      <c r="AS203" s="201">
        <f t="shared" si="19"/>
        <v>0</v>
      </c>
      <c r="AT203" s="201">
        <f t="shared" si="20"/>
        <v>0</v>
      </c>
      <c r="AU203" s="201">
        <f t="shared" si="21"/>
        <v>0</v>
      </c>
    </row>
    <row r="204" spans="1:47">
      <c r="A204" s="354"/>
      <c r="B204" s="4"/>
      <c r="C204" s="356" t="s">
        <v>51</v>
      </c>
      <c r="D204" s="711" t="s">
        <v>143</v>
      </c>
      <c r="E204" s="712"/>
      <c r="F204" s="712"/>
      <c r="G204" s="712"/>
      <c r="H204" s="712"/>
      <c r="I204" s="712"/>
      <c r="J204" s="712"/>
      <c r="K204" s="712"/>
      <c r="L204" s="713"/>
      <c r="M204" s="691"/>
      <c r="N204" s="691"/>
      <c r="O204" s="691"/>
      <c r="P204" s="691"/>
      <c r="Q204" s="691"/>
      <c r="R204" s="691"/>
      <c r="S204" s="691"/>
      <c r="T204" s="691"/>
      <c r="U204" s="691"/>
      <c r="V204" s="691"/>
      <c r="W204" s="691"/>
      <c r="X204" s="691"/>
      <c r="Y204" s="694"/>
      <c r="Z204" s="701"/>
      <c r="AA204" s="701"/>
      <c r="AB204" s="701"/>
      <c r="AC204" s="701"/>
      <c r="AD204" s="695"/>
      <c r="AG204">
        <f t="shared" si="13"/>
        <v>0</v>
      </c>
      <c r="AH204">
        <f t="shared" si="14"/>
        <v>0</v>
      </c>
      <c r="AI204" s="177">
        <f t="shared" si="22"/>
        <v>0</v>
      </c>
      <c r="AJ204" s="279">
        <f t="shared" si="15"/>
        <v>0</v>
      </c>
      <c r="AM204" s="201">
        <f>CNGMD_2023_M3_Secc1_Sub2!M252</f>
        <v>0</v>
      </c>
      <c r="AN204" s="201">
        <f>CNGMD_2023_M3_Secc1_Sub2!N252</f>
        <v>0</v>
      </c>
      <c r="AO204" s="201">
        <f>CNGMD_2023_M3_Secc1_Sub2!O252</f>
        <v>0</v>
      </c>
      <c r="AP204" s="201">
        <f t="shared" si="16"/>
        <v>0</v>
      </c>
      <c r="AQ204" s="201">
        <f t="shared" si="17"/>
        <v>0</v>
      </c>
      <c r="AR204" s="201">
        <f t="shared" si="18"/>
        <v>0</v>
      </c>
      <c r="AS204" s="201">
        <f t="shared" si="19"/>
        <v>0</v>
      </c>
      <c r="AT204" s="201">
        <f t="shared" si="20"/>
        <v>0</v>
      </c>
      <c r="AU204" s="201">
        <f t="shared" si="21"/>
        <v>0</v>
      </c>
    </row>
    <row r="205" spans="1:47">
      <c r="A205" s="354"/>
      <c r="B205" s="4"/>
      <c r="C205" s="356" t="s">
        <v>34</v>
      </c>
      <c r="D205" s="711" t="s">
        <v>144</v>
      </c>
      <c r="E205" s="712"/>
      <c r="F205" s="712"/>
      <c r="G205" s="712"/>
      <c r="H205" s="712"/>
      <c r="I205" s="712"/>
      <c r="J205" s="712"/>
      <c r="K205" s="712"/>
      <c r="L205" s="713"/>
      <c r="M205" s="691"/>
      <c r="N205" s="691"/>
      <c r="O205" s="691"/>
      <c r="P205" s="691"/>
      <c r="Q205" s="691"/>
      <c r="R205" s="691"/>
      <c r="S205" s="691"/>
      <c r="T205" s="691"/>
      <c r="U205" s="691"/>
      <c r="V205" s="691"/>
      <c r="W205" s="691"/>
      <c r="X205" s="691"/>
      <c r="Y205" s="694"/>
      <c r="Z205" s="701"/>
      <c r="AA205" s="701"/>
      <c r="AB205" s="701"/>
      <c r="AC205" s="701"/>
      <c r="AD205" s="695"/>
      <c r="AG205">
        <f t="shared" si="13"/>
        <v>0</v>
      </c>
      <c r="AH205">
        <f t="shared" si="14"/>
        <v>0</v>
      </c>
      <c r="AI205" s="177">
        <f t="shared" si="22"/>
        <v>0</v>
      </c>
      <c r="AJ205" s="279">
        <f t="shared" si="15"/>
        <v>0</v>
      </c>
      <c r="AM205" s="201">
        <f>CNGMD_2023_M3_Secc1_Sub2!M253</f>
        <v>0</v>
      </c>
      <c r="AN205" s="201">
        <f>CNGMD_2023_M3_Secc1_Sub2!N253</f>
        <v>0</v>
      </c>
      <c r="AO205" s="201">
        <f>CNGMD_2023_M3_Secc1_Sub2!O253</f>
        <v>0</v>
      </c>
      <c r="AP205" s="201">
        <f t="shared" si="16"/>
        <v>0</v>
      </c>
      <c r="AQ205" s="201">
        <f t="shared" si="17"/>
        <v>0</v>
      </c>
      <c r="AR205" s="201">
        <f t="shared" si="18"/>
        <v>0</v>
      </c>
      <c r="AS205" s="201">
        <f t="shared" si="19"/>
        <v>0</v>
      </c>
      <c r="AT205" s="201">
        <f t="shared" si="20"/>
        <v>0</v>
      </c>
      <c r="AU205" s="201">
        <f t="shared" si="21"/>
        <v>0</v>
      </c>
    </row>
    <row r="206" spans="1:47">
      <c r="A206" s="354"/>
      <c r="B206" s="4"/>
      <c r="C206" s="356" t="s">
        <v>39</v>
      </c>
      <c r="D206" s="711" t="s">
        <v>385</v>
      </c>
      <c r="E206" s="712"/>
      <c r="F206" s="712"/>
      <c r="G206" s="712"/>
      <c r="H206" s="712"/>
      <c r="I206" s="712"/>
      <c r="J206" s="712"/>
      <c r="K206" s="712"/>
      <c r="L206" s="713"/>
      <c r="M206" s="691"/>
      <c r="N206" s="691"/>
      <c r="O206" s="691"/>
      <c r="P206" s="691"/>
      <c r="Q206" s="691"/>
      <c r="R206" s="691"/>
      <c r="S206" s="691"/>
      <c r="T206" s="691"/>
      <c r="U206" s="691"/>
      <c r="V206" s="691"/>
      <c r="W206" s="691"/>
      <c r="X206" s="691"/>
      <c r="Y206" s="694"/>
      <c r="Z206" s="701"/>
      <c r="AA206" s="701"/>
      <c r="AB206" s="701"/>
      <c r="AC206" s="701"/>
      <c r="AD206" s="695"/>
      <c r="AG206">
        <f t="shared" si="13"/>
        <v>0</v>
      </c>
      <c r="AH206">
        <f t="shared" si="14"/>
        <v>0</v>
      </c>
      <c r="AI206" s="177">
        <f t="shared" si="22"/>
        <v>0</v>
      </c>
      <c r="AJ206" s="279">
        <f t="shared" si="15"/>
        <v>0</v>
      </c>
      <c r="AM206" s="201">
        <f>CNGMD_2023_M3_Secc1_Sub2!M254</f>
        <v>0</v>
      </c>
      <c r="AN206" s="201">
        <f>CNGMD_2023_M3_Secc1_Sub2!N254</f>
        <v>0</v>
      </c>
      <c r="AO206" s="201">
        <f>CNGMD_2023_M3_Secc1_Sub2!O254</f>
        <v>0</v>
      </c>
      <c r="AP206" s="201">
        <f t="shared" si="16"/>
        <v>0</v>
      </c>
      <c r="AQ206" s="201">
        <f t="shared" si="17"/>
        <v>0</v>
      </c>
      <c r="AR206" s="201">
        <f t="shared" si="18"/>
        <v>0</v>
      </c>
      <c r="AS206" s="201">
        <f t="shared" si="19"/>
        <v>0</v>
      </c>
      <c r="AT206" s="201">
        <f t="shared" si="20"/>
        <v>0</v>
      </c>
      <c r="AU206" s="201">
        <f t="shared" si="21"/>
        <v>0</v>
      </c>
    </row>
    <row r="207" spans="1:47">
      <c r="A207" s="354"/>
      <c r="B207" s="4"/>
      <c r="C207" s="326" t="s">
        <v>167</v>
      </c>
      <c r="D207" s="677" t="s">
        <v>182</v>
      </c>
      <c r="E207" s="677"/>
      <c r="F207" s="677"/>
      <c r="G207" s="677"/>
      <c r="H207" s="677"/>
      <c r="I207" s="677"/>
      <c r="J207" s="677"/>
      <c r="K207" s="677"/>
      <c r="L207" s="677"/>
      <c r="M207" s="691"/>
      <c r="N207" s="691"/>
      <c r="O207" s="691"/>
      <c r="P207" s="691"/>
      <c r="Q207" s="691"/>
      <c r="R207" s="691"/>
      <c r="S207" s="691"/>
      <c r="T207" s="691"/>
      <c r="U207" s="691"/>
      <c r="V207" s="691"/>
      <c r="W207" s="691"/>
      <c r="X207" s="691"/>
      <c r="Y207" s="694"/>
      <c r="Z207" s="701"/>
      <c r="AA207" s="701"/>
      <c r="AB207" s="701"/>
      <c r="AC207" s="701"/>
      <c r="AD207" s="695"/>
      <c r="AG207">
        <f t="shared" si="13"/>
        <v>0</v>
      </c>
      <c r="AH207">
        <f t="shared" si="14"/>
        <v>0</v>
      </c>
      <c r="AI207" s="177">
        <f t="shared" si="22"/>
        <v>0</v>
      </c>
      <c r="AJ207" s="279">
        <f t="shared" si="15"/>
        <v>0</v>
      </c>
      <c r="AM207" s="201">
        <f>CNGMD_2023_M3_Secc1_Sub2!M255</f>
        <v>0</v>
      </c>
      <c r="AN207" s="201">
        <f>CNGMD_2023_M3_Secc1_Sub2!N255</f>
        <v>0</v>
      </c>
      <c r="AO207" s="201">
        <f>CNGMD_2023_M3_Secc1_Sub2!O255</f>
        <v>0</v>
      </c>
      <c r="AP207" s="201">
        <f t="shared" si="16"/>
        <v>0</v>
      </c>
      <c r="AQ207" s="201">
        <f t="shared" si="17"/>
        <v>0</v>
      </c>
      <c r="AR207" s="201">
        <f t="shared" si="18"/>
        <v>0</v>
      </c>
      <c r="AS207" s="201">
        <f t="shared" si="19"/>
        <v>0</v>
      </c>
      <c r="AT207" s="201">
        <f t="shared" si="20"/>
        <v>0</v>
      </c>
      <c r="AU207" s="201">
        <f>IF($AJ$217=$AH$217,0,
IF(OR(AND(AO207="NS",AR207&lt;&gt;"NA",OR(AR207="NS",AR207=0)),AND(AO207="NA",AR207&lt;&gt;"NS",OR(AR207="NA",AR207=0))),0,
IF(OR(AND(AO207&lt;&gt;"NS",AO207&lt;&gt;"NA",AR207&lt;&gt;"NS",AR207&lt;&gt;"NA",AR207&gt;AO207),
AND(AR207&gt;0,OR(AO207="NS",AO207="NA")),
AND(AO207&lt;&gt;"NS",AO207&lt;&gt;"NA",AO207&gt;=0,AR207="NA"),
AND(AO207&lt;&gt;"NS",AO207&lt;&gt;"NA",AO207=0,AR207="NS")),1,0)))</f>
        <v>0</v>
      </c>
    </row>
    <row r="208" spans="1:47">
      <c r="A208" s="354"/>
      <c r="B208" s="4"/>
      <c r="C208" s="144"/>
      <c r="D208" s="144"/>
      <c r="E208" s="4"/>
      <c r="F208" s="4"/>
      <c r="G208" s="4"/>
      <c r="H208" s="4"/>
      <c r="I208" s="4"/>
      <c r="J208" s="4"/>
      <c r="K208" s="4"/>
      <c r="L208" s="213" t="s">
        <v>124</v>
      </c>
      <c r="M208" s="692">
        <f>IF(AND(SUM(M198:R207)=0,COUNTIF(M198:R207,"NS")&gt;0),"NS",
IF(AND(SUM(M198:R207)=0,COUNTIF(M198:R207,0)&gt;0),0,
IF(AND(SUM(M198:R207)=0,COUNTIF(M198:R207,"NA")&gt;0),"NA",
SUM(M198:R207))))</f>
        <v>0</v>
      </c>
      <c r="N208" s="692"/>
      <c r="O208" s="692"/>
      <c r="P208" s="692"/>
      <c r="Q208" s="692"/>
      <c r="R208" s="692"/>
      <c r="S208" s="692">
        <f t="shared" ref="S208" si="23">IF(AND(SUM(S198:X207)=0,COUNTIF(S198:X207,"NS")&gt;0),"NS",
IF(AND(SUM(S198:X207)=0,COUNTIF(S198:X207,0)&gt;0),0,
IF(AND(SUM(S198:X207)=0,COUNTIF(S198:X207,"NA")&gt;0),"NA",
SUM(S198:X207))))</f>
        <v>0</v>
      </c>
      <c r="T208" s="692"/>
      <c r="U208" s="692"/>
      <c r="V208" s="692"/>
      <c r="W208" s="692"/>
      <c r="X208" s="692"/>
      <c r="Y208" s="692">
        <f t="shared" ref="Y208" si="24">IF(AND(SUM(Y198:AD207)=0,COUNTIF(Y198:AD207,"NS")&gt;0),"NS",
IF(AND(SUM(Y198:AD207)=0,COUNTIF(Y198:AD207,0)&gt;0),0,
IF(AND(SUM(Y198:AD207)=0,COUNTIF(Y198:AD207,"NA")&gt;0),"NA",
SUM(Y198:AD207))))</f>
        <v>0</v>
      </c>
      <c r="Z208" s="692"/>
      <c r="AA208" s="692"/>
      <c r="AB208" s="692"/>
      <c r="AC208" s="692"/>
      <c r="AD208" s="692"/>
      <c r="AJ208" s="142">
        <f>SUM(AJ198:AJ207)</f>
        <v>0</v>
      </c>
      <c r="AS208" s="357">
        <f>SUM(AS198:AU207)</f>
        <v>0</v>
      </c>
    </row>
    <row r="209" spans="1:36">
      <c r="A209" s="352"/>
      <c r="B209" s="353"/>
      <c r="C209" s="353"/>
      <c r="D209" s="353"/>
      <c r="E209" s="353"/>
      <c r="F209" s="353"/>
      <c r="G209" s="353"/>
      <c r="H209" s="353"/>
      <c r="I209" s="353"/>
      <c r="J209" s="353"/>
      <c r="K209" s="353"/>
      <c r="L209" s="353"/>
      <c r="M209" s="353"/>
      <c r="N209" s="353"/>
      <c r="O209" s="353"/>
      <c r="P209" s="353"/>
      <c r="Q209" s="353"/>
      <c r="R209" s="353"/>
      <c r="S209" s="353"/>
      <c r="T209" s="353"/>
      <c r="U209" s="353"/>
      <c r="V209" s="353"/>
      <c r="W209" s="353"/>
      <c r="X209" s="353"/>
      <c r="Y209" s="353"/>
      <c r="Z209" s="353"/>
      <c r="AA209" s="353"/>
      <c r="AB209" s="353"/>
      <c r="AC209" s="353"/>
      <c r="AD209" s="353"/>
    </row>
    <row r="210" spans="1:36" ht="24" customHeight="1">
      <c r="A210" s="338"/>
      <c r="B210" s="73"/>
      <c r="C210" s="666" t="s">
        <v>109</v>
      </c>
      <c r="D210" s="666"/>
      <c r="E210" s="666"/>
      <c r="F210" s="666"/>
      <c r="G210" s="666"/>
      <c r="H210" s="666"/>
      <c r="I210" s="666"/>
      <c r="J210" s="666"/>
      <c r="K210" s="666"/>
      <c r="L210" s="666"/>
      <c r="M210" s="666"/>
      <c r="N210" s="666"/>
      <c r="O210" s="666"/>
      <c r="P210" s="666"/>
      <c r="Q210" s="666"/>
      <c r="R210" s="666"/>
      <c r="S210" s="666"/>
      <c r="T210" s="666"/>
      <c r="U210" s="666"/>
      <c r="V210" s="666"/>
      <c r="W210" s="666"/>
      <c r="X210" s="666"/>
      <c r="Y210" s="666"/>
      <c r="Z210" s="666"/>
      <c r="AA210" s="666"/>
      <c r="AB210" s="666"/>
      <c r="AC210" s="666"/>
      <c r="AD210" s="666"/>
    </row>
    <row r="211" spans="1:36" ht="60" customHeight="1">
      <c r="A211" s="338"/>
      <c r="B211" s="73"/>
      <c r="C211" s="702"/>
      <c r="D211" s="702"/>
      <c r="E211" s="702"/>
      <c r="F211" s="702"/>
      <c r="G211" s="702"/>
      <c r="H211" s="702"/>
      <c r="I211" s="702"/>
      <c r="J211" s="702"/>
      <c r="K211" s="702"/>
      <c r="L211" s="702"/>
      <c r="M211" s="702"/>
      <c r="N211" s="702"/>
      <c r="O211" s="702"/>
      <c r="P211" s="702"/>
      <c r="Q211" s="702"/>
      <c r="R211" s="702"/>
      <c r="S211" s="702"/>
      <c r="T211" s="702"/>
      <c r="U211" s="702"/>
      <c r="V211" s="702"/>
      <c r="W211" s="702"/>
      <c r="X211" s="702"/>
      <c r="Y211" s="702"/>
      <c r="Z211" s="702"/>
      <c r="AA211" s="702"/>
      <c r="AB211" s="702"/>
      <c r="AC211" s="702"/>
      <c r="AD211" s="702"/>
    </row>
    <row r="212" spans="1:36">
      <c r="B212" s="661" t="str">
        <f>IF(OR(AH212=0,AND(AH212&gt;0,C211&lt;&gt;"")),"","Si registró NS favor de emitir un comentario que explique su uso en la casilla al final de la pregunta")</f>
        <v/>
      </c>
      <c r="C212" s="661"/>
      <c r="D212" s="661"/>
      <c r="E212" s="661"/>
      <c r="F212" s="661"/>
      <c r="G212" s="661"/>
      <c r="H212" s="661"/>
      <c r="I212" s="661"/>
      <c r="J212" s="661"/>
      <c r="K212" s="661"/>
      <c r="L212" s="661"/>
      <c r="M212" s="661"/>
      <c r="N212" s="661"/>
      <c r="O212" s="661"/>
      <c r="P212" s="661"/>
      <c r="Q212" s="661"/>
      <c r="R212" s="661"/>
      <c r="S212" s="661"/>
      <c r="T212" s="661"/>
      <c r="U212" s="661"/>
      <c r="V212" s="661"/>
      <c r="W212" s="661"/>
      <c r="X212" s="661"/>
      <c r="Y212" s="661"/>
      <c r="Z212" s="661"/>
      <c r="AA212" s="661"/>
      <c r="AB212" s="661"/>
      <c r="AC212" s="661"/>
      <c r="AD212" s="661"/>
      <c r="AG212" t="s">
        <v>8062</v>
      </c>
      <c r="AH212">
        <f>COUNTIF(M198:AD207,"NS")</f>
        <v>0</v>
      </c>
    </row>
    <row r="213" spans="1:36">
      <c r="B213" s="661" t="str">
        <f>IF(AJ208=0,"","Error: verificar sumas por fila")</f>
        <v/>
      </c>
      <c r="C213" s="661"/>
      <c r="D213" s="661"/>
      <c r="E213" s="661"/>
      <c r="F213" s="661"/>
      <c r="G213" s="661"/>
      <c r="H213" s="661"/>
      <c r="I213" s="661"/>
      <c r="J213" s="661"/>
      <c r="K213" s="661"/>
      <c r="L213" s="661"/>
      <c r="M213" s="661"/>
      <c r="N213" s="661"/>
      <c r="O213" s="661"/>
      <c r="P213" s="661"/>
      <c r="Q213" s="661"/>
      <c r="R213" s="661"/>
      <c r="S213" s="661"/>
      <c r="T213" s="661"/>
      <c r="U213" s="661"/>
      <c r="V213" s="661"/>
      <c r="W213" s="661"/>
      <c r="X213" s="661"/>
      <c r="Y213" s="661"/>
      <c r="Z213" s="661"/>
      <c r="AA213" s="661"/>
      <c r="AB213" s="661"/>
      <c r="AC213" s="661"/>
      <c r="AD213" s="661"/>
    </row>
    <row r="214" spans="1:36">
      <c r="B214" s="661" t="str">
        <f>IF(AS208=0,"","Error: verificar la consistencia con la pregunta 1.6")</f>
        <v/>
      </c>
      <c r="C214" s="661"/>
      <c r="D214" s="661"/>
      <c r="E214" s="661"/>
      <c r="F214" s="661"/>
      <c r="G214" s="661"/>
      <c r="H214" s="661"/>
      <c r="I214" s="661"/>
      <c r="J214" s="661"/>
      <c r="K214" s="661"/>
      <c r="L214" s="661"/>
      <c r="M214" s="661"/>
      <c r="N214" s="661"/>
      <c r="O214" s="661"/>
      <c r="P214" s="661"/>
      <c r="Q214" s="661"/>
      <c r="R214" s="661"/>
      <c r="S214" s="661"/>
      <c r="T214" s="661"/>
      <c r="U214" s="661"/>
      <c r="V214" s="661"/>
      <c r="W214" s="661"/>
      <c r="X214" s="661"/>
      <c r="Y214" s="661"/>
      <c r="Z214" s="661"/>
      <c r="AA214" s="661"/>
      <c r="AB214" s="661"/>
      <c r="AC214" s="661"/>
      <c r="AD214" s="661"/>
    </row>
    <row r="215" spans="1:36">
      <c r="B215" s="661"/>
      <c r="C215" s="661"/>
      <c r="D215" s="661"/>
      <c r="E215" s="661"/>
      <c r="F215" s="661"/>
      <c r="G215" s="661"/>
      <c r="H215" s="661"/>
      <c r="I215" s="661"/>
      <c r="J215" s="661"/>
      <c r="K215" s="661"/>
      <c r="L215" s="661"/>
      <c r="M215" s="661"/>
      <c r="N215" s="661"/>
      <c r="O215" s="661"/>
      <c r="P215" s="661"/>
      <c r="Q215" s="661"/>
      <c r="R215" s="661"/>
      <c r="S215" s="661"/>
      <c r="T215" s="661"/>
      <c r="U215" s="661"/>
      <c r="V215" s="661"/>
      <c r="W215" s="661"/>
      <c r="X215" s="661"/>
      <c r="Y215" s="661"/>
      <c r="Z215" s="661"/>
      <c r="AA215" s="661"/>
      <c r="AB215" s="661"/>
      <c r="AC215" s="661"/>
      <c r="AD215" s="661"/>
    </row>
    <row r="216" spans="1:36">
      <c r="B216" s="662" t="str">
        <f>IF(AJ218=0,"","Error: debe completar toda la información requerida")</f>
        <v/>
      </c>
      <c r="C216" s="662"/>
      <c r="D216" s="662"/>
      <c r="E216" s="662"/>
      <c r="F216" s="662"/>
      <c r="G216" s="662"/>
      <c r="H216" s="662"/>
      <c r="I216" s="662"/>
      <c r="J216" s="662"/>
      <c r="K216" s="662"/>
      <c r="L216" s="662"/>
      <c r="M216" s="662"/>
      <c r="N216" s="662"/>
      <c r="O216" s="662"/>
      <c r="P216" s="662"/>
      <c r="Q216" s="662"/>
      <c r="R216" s="662"/>
      <c r="S216" s="662"/>
      <c r="T216" s="662"/>
      <c r="U216" s="662"/>
      <c r="V216" s="662"/>
      <c r="W216" s="662"/>
      <c r="X216" s="662"/>
      <c r="Y216" s="662"/>
      <c r="Z216" s="662"/>
      <c r="AA216" s="662"/>
      <c r="AB216" s="662"/>
      <c r="AC216" s="662"/>
      <c r="AD216" s="662"/>
      <c r="AE216" s="146"/>
      <c r="AH216" t="s">
        <v>8023</v>
      </c>
      <c r="AI216" t="s">
        <v>8024</v>
      </c>
      <c r="AJ216" t="s">
        <v>8025</v>
      </c>
    </row>
    <row r="217" spans="1:36">
      <c r="B217" s="471"/>
      <c r="C217" s="471"/>
      <c r="D217" s="471"/>
      <c r="E217" s="471"/>
      <c r="F217" s="471"/>
      <c r="G217" s="471"/>
      <c r="H217" s="471"/>
      <c r="I217" s="471"/>
      <c r="J217" s="471"/>
      <c r="K217" s="471"/>
      <c r="L217" s="471"/>
      <c r="M217" s="471"/>
      <c r="N217" s="471"/>
      <c r="O217" s="471"/>
      <c r="P217" s="471"/>
      <c r="Q217" s="471"/>
      <c r="R217" s="471"/>
      <c r="S217" s="471"/>
      <c r="T217" s="471"/>
      <c r="U217" s="471"/>
      <c r="V217" s="471"/>
      <c r="W217" s="471"/>
      <c r="X217" s="471"/>
      <c r="Y217" s="471"/>
      <c r="Z217" s="471"/>
      <c r="AA217" s="471"/>
      <c r="AB217" s="471"/>
      <c r="AC217" s="471"/>
      <c r="AD217" s="471"/>
      <c r="AH217">
        <v>180</v>
      </c>
      <c r="AI217">
        <v>150</v>
      </c>
      <c r="AJ217">
        <f>COUNTBLANK(M198:AD207)</f>
        <v>180</v>
      </c>
    </row>
    <row r="218" spans="1:36" ht="24" customHeight="1">
      <c r="A218" s="336" t="s">
        <v>2177</v>
      </c>
      <c r="B218" s="700" t="s">
        <v>3050</v>
      </c>
      <c r="C218" s="700"/>
      <c r="D218" s="700"/>
      <c r="E218" s="700"/>
      <c r="F218" s="700"/>
      <c r="G218" s="700"/>
      <c r="H218" s="700"/>
      <c r="I218" s="700"/>
      <c r="J218" s="700"/>
      <c r="K218" s="700"/>
      <c r="L218" s="700"/>
      <c r="M218" s="700"/>
      <c r="N218" s="700"/>
      <c r="O218" s="700"/>
      <c r="P218" s="700"/>
      <c r="Q218" s="700"/>
      <c r="R218" s="700"/>
      <c r="S218" s="700"/>
      <c r="T218" s="700"/>
      <c r="U218" s="700"/>
      <c r="V218" s="700"/>
      <c r="W218" s="700"/>
      <c r="X218" s="700"/>
      <c r="Y218" s="700"/>
      <c r="Z218" s="700"/>
      <c r="AA218" s="700"/>
      <c r="AB218" s="700"/>
      <c r="AC218" s="700"/>
      <c r="AD218" s="700"/>
      <c r="AJ218">
        <f>IF(OR(AJ217=AH217,AJ217=AI217),0,1)</f>
        <v>0</v>
      </c>
    </row>
    <row r="219" spans="1:36" ht="36" customHeight="1">
      <c r="A219" s="338"/>
      <c r="B219" s="73"/>
      <c r="C219" s="666" t="s">
        <v>2966</v>
      </c>
      <c r="D219" s="666"/>
      <c r="E219" s="666"/>
      <c r="F219" s="666"/>
      <c r="G219" s="666"/>
      <c r="H219" s="666"/>
      <c r="I219" s="666"/>
      <c r="J219" s="666"/>
      <c r="K219" s="666"/>
      <c r="L219" s="666"/>
      <c r="M219" s="666"/>
      <c r="N219" s="666"/>
      <c r="O219" s="666"/>
      <c r="P219" s="666"/>
      <c r="Q219" s="666"/>
      <c r="R219" s="666"/>
      <c r="S219" s="666"/>
      <c r="T219" s="666"/>
      <c r="U219" s="666"/>
      <c r="V219" s="666"/>
      <c r="W219" s="666"/>
      <c r="X219" s="666"/>
      <c r="Y219" s="666"/>
      <c r="Z219" s="666"/>
      <c r="AA219" s="666"/>
      <c r="AB219" s="666"/>
      <c r="AC219" s="666"/>
      <c r="AD219" s="666"/>
    </row>
    <row r="220" spans="1:36" ht="24" customHeight="1">
      <c r="A220" s="338"/>
      <c r="B220" s="73"/>
      <c r="C220" s="666" t="s">
        <v>3051</v>
      </c>
      <c r="D220" s="666"/>
      <c r="E220" s="666"/>
      <c r="F220" s="666"/>
      <c r="G220" s="666"/>
      <c r="H220" s="666"/>
      <c r="I220" s="666"/>
      <c r="J220" s="666"/>
      <c r="K220" s="666"/>
      <c r="L220" s="666"/>
      <c r="M220" s="666"/>
      <c r="N220" s="666"/>
      <c r="O220" s="666"/>
      <c r="P220" s="666"/>
      <c r="Q220" s="666"/>
      <c r="R220" s="666"/>
      <c r="S220" s="666"/>
      <c r="T220" s="666"/>
      <c r="U220" s="666"/>
      <c r="V220" s="666"/>
      <c r="W220" s="666"/>
      <c r="X220" s="666"/>
      <c r="Y220" s="666"/>
      <c r="Z220" s="666"/>
      <c r="AA220" s="666"/>
      <c r="AB220" s="666"/>
      <c r="AC220" s="666"/>
      <c r="AD220" s="666"/>
    </row>
    <row r="221" spans="1:36">
      <c r="A221" s="339"/>
      <c r="B221" s="127"/>
      <c r="C221" s="127"/>
      <c r="D221" s="127"/>
      <c r="E221" s="127"/>
      <c r="F221" s="127"/>
      <c r="G221" s="127"/>
      <c r="H221" s="127"/>
      <c r="I221" s="127"/>
      <c r="J221" s="127"/>
      <c r="K221" s="127"/>
      <c r="L221" s="127"/>
      <c r="M221" s="127"/>
      <c r="N221" s="127"/>
      <c r="O221" s="127"/>
      <c r="P221" s="127"/>
      <c r="Q221" s="127"/>
      <c r="R221" s="127"/>
      <c r="S221" s="127"/>
      <c r="T221" s="127"/>
      <c r="U221" s="127"/>
      <c r="V221" s="127"/>
      <c r="W221" s="127"/>
      <c r="X221" s="127"/>
      <c r="Y221" s="127"/>
      <c r="Z221" s="127"/>
      <c r="AA221" s="127"/>
      <c r="AB221" s="127"/>
      <c r="AC221" s="127"/>
      <c r="AD221" s="127"/>
    </row>
    <row r="222" spans="1:36" ht="15" customHeight="1">
      <c r="A222" s="338"/>
      <c r="B222" s="73"/>
      <c r="C222" s="692" t="s">
        <v>2960</v>
      </c>
      <c r="D222" s="692"/>
      <c r="E222" s="692"/>
      <c r="F222" s="692"/>
      <c r="G222" s="692"/>
      <c r="H222" s="692"/>
      <c r="I222" s="692"/>
      <c r="J222" s="692"/>
      <c r="K222" s="692"/>
      <c r="L222" s="692"/>
      <c r="M222" s="580" t="s">
        <v>433</v>
      </c>
      <c r="N222" s="580"/>
      <c r="O222" s="580"/>
      <c r="P222" s="580"/>
      <c r="Q222" s="580"/>
      <c r="R222" s="580"/>
      <c r="S222" s="580"/>
      <c r="T222" s="580"/>
      <c r="U222" s="580"/>
      <c r="V222" s="580"/>
      <c r="W222" s="580"/>
      <c r="X222" s="580"/>
      <c r="Y222" s="580"/>
      <c r="Z222" s="580"/>
      <c r="AA222" s="580"/>
      <c r="AB222" s="580"/>
      <c r="AC222" s="580"/>
      <c r="AD222" s="580"/>
    </row>
    <row r="223" spans="1:36" ht="15" customHeight="1">
      <c r="A223" s="338"/>
      <c r="B223" s="73"/>
      <c r="C223" s="692"/>
      <c r="D223" s="692"/>
      <c r="E223" s="692"/>
      <c r="F223" s="692"/>
      <c r="G223" s="692"/>
      <c r="H223" s="692"/>
      <c r="I223" s="692"/>
      <c r="J223" s="692"/>
      <c r="K223" s="692"/>
      <c r="L223" s="692"/>
      <c r="M223" s="692" t="s">
        <v>114</v>
      </c>
      <c r="N223" s="692"/>
      <c r="O223" s="692"/>
      <c r="P223" s="692"/>
      <c r="Q223" s="692"/>
      <c r="R223" s="692"/>
      <c r="S223" s="606" t="s">
        <v>115</v>
      </c>
      <c r="T223" s="607"/>
      <c r="U223" s="607"/>
      <c r="V223" s="607"/>
      <c r="W223" s="607"/>
      <c r="X223" s="608"/>
      <c r="Y223" s="606" t="s">
        <v>116</v>
      </c>
      <c r="Z223" s="607"/>
      <c r="AA223" s="607"/>
      <c r="AB223" s="607"/>
      <c r="AC223" s="607"/>
      <c r="AD223" s="608"/>
      <c r="AG223" t="s">
        <v>8061</v>
      </c>
      <c r="AH223" t="s">
        <v>8062</v>
      </c>
      <c r="AI223" t="s">
        <v>8063</v>
      </c>
      <c r="AJ223" t="s">
        <v>8064</v>
      </c>
    </row>
    <row r="224" spans="1:36">
      <c r="A224" s="338"/>
      <c r="B224" s="73"/>
      <c r="C224" s="140" t="s">
        <v>23</v>
      </c>
      <c r="D224" s="677" t="s">
        <v>2963</v>
      </c>
      <c r="E224" s="677"/>
      <c r="F224" s="677"/>
      <c r="G224" s="677"/>
      <c r="H224" s="677"/>
      <c r="I224" s="677"/>
      <c r="J224" s="677"/>
      <c r="K224" s="677"/>
      <c r="L224" s="677"/>
      <c r="M224" s="691"/>
      <c r="N224" s="691"/>
      <c r="O224" s="691"/>
      <c r="P224" s="691"/>
      <c r="Q224" s="691"/>
      <c r="R224" s="691"/>
      <c r="S224" s="694"/>
      <c r="T224" s="701"/>
      <c r="U224" s="701"/>
      <c r="V224" s="701"/>
      <c r="W224" s="701"/>
      <c r="X224" s="695"/>
      <c r="Y224" s="694"/>
      <c r="Z224" s="701"/>
      <c r="AA224" s="701"/>
      <c r="AB224" s="701"/>
      <c r="AC224" s="701"/>
      <c r="AD224" s="695"/>
      <c r="AG224">
        <f>M224</f>
        <v>0</v>
      </c>
      <c r="AH224">
        <f>COUNTIF(S224:AD224,"NS")</f>
        <v>0</v>
      </c>
      <c r="AI224" s="177">
        <f t="shared" ref="AI224:AI229" si="25">IF(COUNTIF(S224:AD224,"NA")=2,"NA",SUM(S224:AD224))</f>
        <v>0</v>
      </c>
      <c r="AJ224" s="279">
        <f>IF($AJ$240=$AH$240, 0,  IF(OR(AND(AG224=0, AH224&gt;0),AND(AG224="NS", AI224&gt;0), AND(AG224="NS", AH224=0, AI224=0)), 1, IF(OR(AND(AG224&gt;0, AH224=2), AND(AG224="NS", AH224=2), AND(AG224="NS", AI224=0, AH224&gt;0), AG224=AI224), 0, 1)))</f>
        <v>0</v>
      </c>
    </row>
    <row r="225" spans="1:41">
      <c r="A225" s="338"/>
      <c r="B225" s="73"/>
      <c r="C225" s="140" t="s">
        <v>30</v>
      </c>
      <c r="D225" s="677" t="s">
        <v>2964</v>
      </c>
      <c r="E225" s="677"/>
      <c r="F225" s="677"/>
      <c r="G225" s="677"/>
      <c r="H225" s="677"/>
      <c r="I225" s="677"/>
      <c r="J225" s="677"/>
      <c r="K225" s="677"/>
      <c r="L225" s="677"/>
      <c r="M225" s="691"/>
      <c r="N225" s="691"/>
      <c r="O225" s="691"/>
      <c r="P225" s="691"/>
      <c r="Q225" s="691"/>
      <c r="R225" s="691"/>
      <c r="S225" s="694"/>
      <c r="T225" s="701"/>
      <c r="U225" s="701"/>
      <c r="V225" s="701"/>
      <c r="W225" s="701"/>
      <c r="X225" s="695"/>
      <c r="Y225" s="694"/>
      <c r="Z225" s="701"/>
      <c r="AA225" s="701"/>
      <c r="AB225" s="701"/>
      <c r="AC225" s="701"/>
      <c r="AD225" s="695"/>
      <c r="AG225">
        <f t="shared" ref="AG225:AG229" si="26">M225</f>
        <v>0</v>
      </c>
      <c r="AH225">
        <f t="shared" ref="AH225:AH229" si="27">COUNTIF(S225:AD225,"NS")</f>
        <v>0</v>
      </c>
      <c r="AI225" s="177">
        <f t="shared" si="25"/>
        <v>0</v>
      </c>
      <c r="AJ225" s="279">
        <f t="shared" ref="AJ225:AJ229" si="28">IF($AJ$240=$AH$240, 0,  IF(OR(AND(AG225=0, AH225&gt;0),AND(AG225="NS", AI225&gt;0), AND(AG225="NS", AH225=0, AI225=0)), 1, IF(OR(AND(AG225&gt;0, AH225=2), AND(AG225="NS", AH225=2), AND(AG225="NS", AI225=0, AH225&gt;0), AG225=AI225), 0, 1)))</f>
        <v>0</v>
      </c>
    </row>
    <row r="226" spans="1:41" ht="24" customHeight="1">
      <c r="A226" s="338"/>
      <c r="B226" s="73"/>
      <c r="C226" s="140" t="s">
        <v>36</v>
      </c>
      <c r="D226" s="677" t="s">
        <v>2965</v>
      </c>
      <c r="E226" s="677"/>
      <c r="F226" s="677"/>
      <c r="G226" s="677"/>
      <c r="H226" s="677"/>
      <c r="I226" s="677"/>
      <c r="J226" s="677"/>
      <c r="K226" s="677"/>
      <c r="L226" s="677"/>
      <c r="M226" s="691"/>
      <c r="N226" s="691"/>
      <c r="O226" s="691"/>
      <c r="P226" s="691"/>
      <c r="Q226" s="691"/>
      <c r="R226" s="691"/>
      <c r="S226" s="694"/>
      <c r="T226" s="701"/>
      <c r="U226" s="701"/>
      <c r="V226" s="701"/>
      <c r="W226" s="701"/>
      <c r="X226" s="695"/>
      <c r="Y226" s="694"/>
      <c r="Z226" s="701"/>
      <c r="AA226" s="701"/>
      <c r="AB226" s="701"/>
      <c r="AC226" s="701"/>
      <c r="AD226" s="695"/>
      <c r="AG226">
        <f t="shared" si="26"/>
        <v>0</v>
      </c>
      <c r="AH226">
        <f t="shared" si="27"/>
        <v>0</v>
      </c>
      <c r="AI226" s="177">
        <f t="shared" si="25"/>
        <v>0</v>
      </c>
      <c r="AJ226" s="279">
        <f t="shared" si="28"/>
        <v>0</v>
      </c>
    </row>
    <row r="227" spans="1:41">
      <c r="A227" s="338"/>
      <c r="B227" s="73"/>
      <c r="C227" s="139" t="s">
        <v>40</v>
      </c>
      <c r="D227" s="786" t="s">
        <v>3008</v>
      </c>
      <c r="E227" s="786"/>
      <c r="F227" s="786"/>
      <c r="G227" s="786"/>
      <c r="H227" s="786"/>
      <c r="I227" s="786"/>
      <c r="J227" s="786"/>
      <c r="K227" s="786"/>
      <c r="L227" s="786"/>
      <c r="M227" s="691"/>
      <c r="N227" s="691"/>
      <c r="O227" s="691"/>
      <c r="P227" s="691"/>
      <c r="Q227" s="691"/>
      <c r="R227" s="691"/>
      <c r="S227" s="694"/>
      <c r="T227" s="701"/>
      <c r="U227" s="701"/>
      <c r="V227" s="701"/>
      <c r="W227" s="701"/>
      <c r="X227" s="695"/>
      <c r="Y227" s="694"/>
      <c r="Z227" s="701"/>
      <c r="AA227" s="701"/>
      <c r="AB227" s="701"/>
      <c r="AC227" s="701"/>
      <c r="AD227" s="695"/>
      <c r="AG227">
        <f t="shared" si="26"/>
        <v>0</v>
      </c>
      <c r="AH227">
        <f t="shared" si="27"/>
        <v>0</v>
      </c>
      <c r="AI227" s="177">
        <f t="shared" si="25"/>
        <v>0</v>
      </c>
      <c r="AJ227" s="279">
        <f t="shared" si="28"/>
        <v>0</v>
      </c>
      <c r="AM227" t="s">
        <v>8103</v>
      </c>
      <c r="AN227" t="s">
        <v>8067</v>
      </c>
      <c r="AO227" t="s">
        <v>8068</v>
      </c>
    </row>
    <row r="228" spans="1:41">
      <c r="A228" s="342"/>
      <c r="B228" s="128"/>
      <c r="C228" s="139" t="s">
        <v>43</v>
      </c>
      <c r="D228" s="786" t="s">
        <v>182</v>
      </c>
      <c r="E228" s="786"/>
      <c r="F228" s="786"/>
      <c r="G228" s="786"/>
      <c r="H228" s="786"/>
      <c r="I228" s="786"/>
      <c r="J228" s="786"/>
      <c r="K228" s="786"/>
      <c r="L228" s="786"/>
      <c r="M228" s="691"/>
      <c r="N228" s="691"/>
      <c r="O228" s="691"/>
      <c r="P228" s="691"/>
      <c r="Q228" s="691"/>
      <c r="R228" s="691"/>
      <c r="S228" s="694"/>
      <c r="T228" s="701"/>
      <c r="U228" s="701"/>
      <c r="V228" s="701"/>
      <c r="W228" s="701"/>
      <c r="X228" s="695"/>
      <c r="Y228" s="694"/>
      <c r="Z228" s="701"/>
      <c r="AA228" s="701"/>
      <c r="AB228" s="701"/>
      <c r="AC228" s="701"/>
      <c r="AD228" s="695"/>
      <c r="AG228">
        <f t="shared" si="26"/>
        <v>0</v>
      </c>
      <c r="AH228">
        <f t="shared" si="27"/>
        <v>0</v>
      </c>
      <c r="AI228" s="177">
        <f t="shared" si="25"/>
        <v>0</v>
      </c>
      <c r="AJ228" s="279">
        <f t="shared" si="28"/>
        <v>0</v>
      </c>
      <c r="AL228" t="s">
        <v>8145</v>
      </c>
      <c r="AM228" s="66">
        <f>M208</f>
        <v>0</v>
      </c>
      <c r="AN228" s="66">
        <f>S208</f>
        <v>0</v>
      </c>
      <c r="AO228" s="66">
        <f>Y208</f>
        <v>0</v>
      </c>
    </row>
    <row r="229" spans="1:41">
      <c r="A229" s="342"/>
      <c r="B229" s="128"/>
      <c r="C229" s="128"/>
      <c r="D229" s="128"/>
      <c r="E229" s="128"/>
      <c r="F229" s="128"/>
      <c r="G229" s="128"/>
      <c r="H229" s="128"/>
      <c r="I229" s="128"/>
      <c r="J229" s="128"/>
      <c r="K229" s="128"/>
      <c r="L229" s="180" t="s">
        <v>124</v>
      </c>
      <c r="M229" s="692">
        <f>IF(AND(SUM(M224:R228)=0,COUNTIF(M224:R228,"NS")&gt;0),"NS",
IF(AND(SUM(M224:R228)=0,COUNTIF(M224:R228,0)&gt;0),0,
IF(AND(SUM(M224:R228)=0,COUNTIF(M224:R228,"NA")&gt;0),"NA",
SUM(M224:R228))))</f>
        <v>0</v>
      </c>
      <c r="N229" s="692"/>
      <c r="O229" s="692"/>
      <c r="P229" s="692"/>
      <c r="Q229" s="692"/>
      <c r="R229" s="692"/>
      <c r="S229" s="692">
        <f t="shared" ref="S229" si="29">IF(AND(SUM(S224:X228)=0,COUNTIF(S224:X228,"NS")&gt;0),"NS",
IF(AND(SUM(S224:X228)=0,COUNTIF(S224:X228,0)&gt;0),0,
IF(AND(SUM(S224:X228)=0,COUNTIF(S224:X228,"NA")&gt;0),"NA",
SUM(S224:X228))))</f>
        <v>0</v>
      </c>
      <c r="T229" s="692"/>
      <c r="U229" s="692"/>
      <c r="V229" s="692"/>
      <c r="W229" s="692"/>
      <c r="X229" s="692"/>
      <c r="Y229" s="692">
        <f t="shared" ref="Y229" si="30">IF(AND(SUM(Y224:AD228)=0,COUNTIF(Y224:AD228,"NS")&gt;0),"NS",
IF(AND(SUM(Y224:AD228)=0,COUNTIF(Y224:AD228,0)&gt;0),0,
IF(AND(SUM(Y224:AD228)=0,COUNTIF(Y224:AD228,"NA")&gt;0),"NA",
SUM(Y224:AD228))))</f>
        <v>0</v>
      </c>
      <c r="Z229" s="692"/>
      <c r="AA229" s="692"/>
      <c r="AB229" s="692"/>
      <c r="AC229" s="692"/>
      <c r="AD229" s="692"/>
      <c r="AG229">
        <f t="shared" si="26"/>
        <v>0</v>
      </c>
      <c r="AH229">
        <f t="shared" si="27"/>
        <v>0</v>
      </c>
      <c r="AI229" s="177">
        <f t="shared" si="25"/>
        <v>0</v>
      </c>
      <c r="AJ229" s="279">
        <f t="shared" si="28"/>
        <v>0</v>
      </c>
      <c r="AM229" s="66">
        <f>M229</f>
        <v>0</v>
      </c>
      <c r="AN229" s="66">
        <f>S229</f>
        <v>0</v>
      </c>
      <c r="AO229" s="66">
        <f>Y229</f>
        <v>0</v>
      </c>
    </row>
    <row r="230" spans="1:41">
      <c r="A230" s="342"/>
      <c r="B230" s="128"/>
      <c r="C230" s="128"/>
      <c r="D230" s="128"/>
      <c r="E230" s="128"/>
      <c r="F230" s="128"/>
      <c r="G230" s="128"/>
      <c r="H230" s="128"/>
      <c r="I230" s="128"/>
      <c r="J230" s="128"/>
      <c r="K230" s="128"/>
      <c r="L230" s="180"/>
      <c r="M230" s="128"/>
      <c r="N230" s="128"/>
      <c r="O230" s="128"/>
      <c r="P230" s="128"/>
      <c r="Q230" s="128"/>
      <c r="R230" s="128"/>
      <c r="S230" s="128"/>
      <c r="T230" s="128"/>
      <c r="U230" s="128"/>
      <c r="V230" s="128"/>
      <c r="W230" s="128"/>
      <c r="X230" s="128"/>
      <c r="Y230" s="128"/>
      <c r="Z230" s="128"/>
      <c r="AA230" s="128"/>
      <c r="AB230" s="128"/>
      <c r="AC230" s="128"/>
      <c r="AD230" s="128"/>
      <c r="AJ230" s="279">
        <f>SUM(AJ224:AJ229)</f>
        <v>0</v>
      </c>
      <c r="AL230" s="142">
        <f>SUM(AM230:AO230)</f>
        <v>0</v>
      </c>
      <c r="AM230" s="201">
        <f>IF($AJ$240=$AH$240,0,
IF(OR(AND(AM229="NS",AM228="NS"),AND(AM229="NA",AM228="NA"),AND(AM228&lt;&gt;"NS",AM228&lt;&gt;"NA",AM229&lt;&gt;"NS",AM229&lt;&gt;"NA",AM228&lt;=AM229),AND(AM228&lt;&gt;"NS",AM228&lt;&gt;"NA",AM228&gt;0,AM229="NS")),0,
1))</f>
        <v>0</v>
      </c>
      <c r="AN230" s="201">
        <f t="shared" ref="AN230" si="31">IF($AJ$240=$AH$240,0,
IF(OR(AND(AN229="NS",AN228="NS"),AND(AN229="NA",AN228="NA"),AND(AN228&lt;&gt;"NS",AN228&lt;&gt;"NA",AN229&lt;&gt;"NS",AN229&lt;&gt;"NA",AN228&lt;=AN229),AND(AN228&lt;&gt;"NS",AN228&lt;&gt;"NA",AN228&gt;0,AN229="NS")),0,
1))</f>
        <v>0</v>
      </c>
      <c r="AO230" s="201">
        <f>IF($AJ$240=$AH$240,0,
IF(OR(AND(AO229="NS",AO228="NS"),AND(AO229="NA",AO228="NA"),AND(AO228&lt;&gt;"NS",AO228&lt;&gt;"NA",AO229&lt;&gt;"NS",AO229&lt;&gt;"NA",AO228&lt;=AO229),AND(AO228&lt;&gt;"NS",AO228&lt;&gt;"NA",AO228&gt;0,AO229="NS")),0,
1))</f>
        <v>0</v>
      </c>
    </row>
    <row r="231" spans="1:41" ht="45" customHeight="1">
      <c r="A231" s="342"/>
      <c r="B231" s="128"/>
      <c r="C231" s="689" t="s">
        <v>3009</v>
      </c>
      <c r="D231" s="689"/>
      <c r="E231" s="689"/>
      <c r="F231" s="691"/>
      <c r="G231" s="691"/>
      <c r="H231" s="691"/>
      <c r="I231" s="691"/>
      <c r="J231" s="691"/>
      <c r="K231" s="691"/>
      <c r="L231" s="691"/>
      <c r="M231" s="691"/>
      <c r="N231" s="691"/>
      <c r="O231" s="691"/>
      <c r="P231" s="691"/>
      <c r="Q231" s="691"/>
      <c r="R231" s="691"/>
      <c r="S231" s="691"/>
      <c r="T231" s="691"/>
      <c r="U231" s="691"/>
      <c r="V231" s="691"/>
      <c r="W231" s="691"/>
      <c r="X231" s="691"/>
      <c r="Y231" s="691"/>
      <c r="Z231" s="691"/>
      <c r="AA231" s="691"/>
      <c r="AB231" s="691"/>
      <c r="AC231" s="691"/>
      <c r="AD231" s="691"/>
      <c r="AG231">
        <f>IF(OR(M227="NS",M227="",M227="NA",M227=0),0,1)</f>
        <v>0</v>
      </c>
    </row>
    <row r="232" spans="1:41">
      <c r="A232" s="342"/>
      <c r="B232" s="128"/>
      <c r="C232" s="128"/>
      <c r="D232" s="128"/>
      <c r="E232" s="128"/>
      <c r="F232" s="128"/>
      <c r="G232" s="128"/>
      <c r="H232" s="128"/>
      <c r="I232" s="128"/>
      <c r="J232" s="128"/>
      <c r="K232" s="128"/>
      <c r="L232" s="180"/>
      <c r="M232" s="128"/>
      <c r="N232" s="128"/>
      <c r="O232" s="128"/>
      <c r="P232" s="128"/>
      <c r="Q232" s="128"/>
      <c r="R232" s="128"/>
      <c r="S232" s="128"/>
      <c r="T232" s="128"/>
      <c r="U232" s="128"/>
      <c r="V232" s="128"/>
      <c r="W232" s="128"/>
      <c r="X232" s="128"/>
      <c r="Y232" s="128"/>
      <c r="Z232" s="128"/>
      <c r="AA232" s="128"/>
      <c r="AB232" s="128"/>
      <c r="AC232" s="128"/>
      <c r="AD232" s="128"/>
    </row>
    <row r="233" spans="1:41" ht="24" customHeight="1">
      <c r="A233" s="338"/>
      <c r="B233" s="73"/>
      <c r="C233" s="666" t="s">
        <v>109</v>
      </c>
      <c r="D233" s="666"/>
      <c r="E233" s="666"/>
      <c r="F233" s="666"/>
      <c r="G233" s="666"/>
      <c r="H233" s="666"/>
      <c r="I233" s="666"/>
      <c r="J233" s="666"/>
      <c r="K233" s="666"/>
      <c r="L233" s="666"/>
      <c r="M233" s="666"/>
      <c r="N233" s="666"/>
      <c r="O233" s="666"/>
      <c r="P233" s="666"/>
      <c r="Q233" s="666"/>
      <c r="R233" s="666"/>
      <c r="S233" s="666"/>
      <c r="T233" s="666"/>
      <c r="U233" s="666"/>
      <c r="V233" s="666"/>
      <c r="W233" s="666"/>
      <c r="X233" s="666"/>
      <c r="Y233" s="666"/>
      <c r="Z233" s="666"/>
      <c r="AA233" s="666"/>
      <c r="AB233" s="666"/>
      <c r="AC233" s="666"/>
      <c r="AD233" s="666"/>
    </row>
    <row r="234" spans="1:41" ht="60" customHeight="1">
      <c r="A234" s="338"/>
      <c r="B234" s="73"/>
      <c r="C234" s="702"/>
      <c r="D234" s="702"/>
      <c r="E234" s="702"/>
      <c r="F234" s="702"/>
      <c r="G234" s="702"/>
      <c r="H234" s="702"/>
      <c r="I234" s="702"/>
      <c r="J234" s="702"/>
      <c r="K234" s="702"/>
      <c r="L234" s="702"/>
      <c r="M234" s="702"/>
      <c r="N234" s="702"/>
      <c r="O234" s="702"/>
      <c r="P234" s="702"/>
      <c r="Q234" s="702"/>
      <c r="R234" s="702"/>
      <c r="S234" s="702"/>
      <c r="T234" s="702"/>
      <c r="U234" s="702"/>
      <c r="V234" s="702"/>
      <c r="W234" s="702"/>
      <c r="X234" s="702"/>
      <c r="Y234" s="702"/>
      <c r="Z234" s="702"/>
      <c r="AA234" s="702"/>
      <c r="AB234" s="702"/>
      <c r="AC234" s="702"/>
      <c r="AD234" s="702"/>
    </row>
    <row r="235" spans="1:41">
      <c r="B235" s="661" t="str">
        <f>IF(OR(AH235=0,AND(AH235&gt;0,C234&lt;&gt;"")),"","Si registró NS favor de emitir un comentario que explique su uso en la casilla al final de la pregunta")</f>
        <v/>
      </c>
      <c r="C235" s="661"/>
      <c r="D235" s="661"/>
      <c r="E235" s="661"/>
      <c r="F235" s="661"/>
      <c r="G235" s="661"/>
      <c r="H235" s="661"/>
      <c r="I235" s="661"/>
      <c r="J235" s="661"/>
      <c r="K235" s="661"/>
      <c r="L235" s="661"/>
      <c r="M235" s="661"/>
      <c r="N235" s="661"/>
      <c r="O235" s="661"/>
      <c r="P235" s="661"/>
      <c r="Q235" s="661"/>
      <c r="R235" s="661"/>
      <c r="S235" s="661"/>
      <c r="T235" s="661"/>
      <c r="U235" s="661"/>
      <c r="V235" s="661"/>
      <c r="W235" s="661"/>
      <c r="X235" s="661"/>
      <c r="Y235" s="661"/>
      <c r="Z235" s="661"/>
      <c r="AA235" s="661"/>
      <c r="AB235" s="661"/>
      <c r="AC235" s="661"/>
      <c r="AD235" s="661"/>
      <c r="AG235" t="s">
        <v>8062</v>
      </c>
      <c r="AH235">
        <f>COUNTIF(M224:AD228,"NS")</f>
        <v>0</v>
      </c>
    </row>
    <row r="236" spans="1:41">
      <c r="B236" s="661" t="str">
        <f>IF(AJ230=0,"","Error: verificar sumas por fila")</f>
        <v/>
      </c>
      <c r="C236" s="661"/>
      <c r="D236" s="661"/>
      <c r="E236" s="661"/>
      <c r="F236" s="661"/>
      <c r="G236" s="661"/>
      <c r="H236" s="661"/>
      <c r="I236" s="661"/>
      <c r="J236" s="661"/>
      <c r="K236" s="661"/>
      <c r="L236" s="661"/>
      <c r="M236" s="661"/>
      <c r="N236" s="661"/>
      <c r="O236" s="661"/>
      <c r="P236" s="661"/>
      <c r="Q236" s="661"/>
      <c r="R236" s="661"/>
      <c r="S236" s="661"/>
      <c r="T236" s="661"/>
      <c r="U236" s="661"/>
      <c r="V236" s="661"/>
      <c r="W236" s="661"/>
      <c r="X236" s="661"/>
      <c r="Y236" s="661"/>
      <c r="Z236" s="661"/>
      <c r="AA236" s="661"/>
      <c r="AB236" s="661"/>
      <c r="AC236" s="661"/>
      <c r="AD236" s="661"/>
    </row>
    <row r="237" spans="1:41">
      <c r="B237" s="661" t="str">
        <f>IF(OR(AND(AG231&gt;0,F231=""),AND(AG231=0,F231&lt;&gt;"")),"Error: especificar la otra función en caso de registrar un dato mayor a cero en el numeral 4","")</f>
        <v/>
      </c>
      <c r="C237" s="661"/>
      <c r="D237" s="661"/>
      <c r="E237" s="661"/>
      <c r="F237" s="661"/>
      <c r="G237" s="661"/>
      <c r="H237" s="661"/>
      <c r="I237" s="661"/>
      <c r="J237" s="661"/>
      <c r="K237" s="661"/>
      <c r="L237" s="661"/>
      <c r="M237" s="661"/>
      <c r="N237" s="661"/>
      <c r="O237" s="661"/>
      <c r="P237" s="661"/>
      <c r="Q237" s="661"/>
      <c r="R237" s="661"/>
      <c r="S237" s="661"/>
      <c r="T237" s="661"/>
      <c r="U237" s="661"/>
      <c r="V237" s="661"/>
      <c r="W237" s="661"/>
      <c r="X237" s="661"/>
      <c r="Y237" s="661"/>
      <c r="Z237" s="661"/>
      <c r="AA237" s="661"/>
      <c r="AB237" s="661"/>
      <c r="AC237" s="661"/>
      <c r="AD237" s="661"/>
    </row>
    <row r="238" spans="1:41">
      <c r="B238" s="661" t="str">
        <f>IF(AL230=0,"","Error: verificar la consistencia con la pregunta 1.70")</f>
        <v/>
      </c>
      <c r="C238" s="661"/>
      <c r="D238" s="661"/>
      <c r="E238" s="661"/>
      <c r="F238" s="661"/>
      <c r="G238" s="661"/>
      <c r="H238" s="661"/>
      <c r="I238" s="661"/>
      <c r="J238" s="661"/>
      <c r="K238" s="661"/>
      <c r="L238" s="661"/>
      <c r="M238" s="661"/>
      <c r="N238" s="661"/>
      <c r="O238" s="661"/>
      <c r="P238" s="661"/>
      <c r="Q238" s="661"/>
      <c r="R238" s="661"/>
      <c r="S238" s="661"/>
      <c r="T238" s="661"/>
      <c r="U238" s="661"/>
      <c r="V238" s="661"/>
      <c r="W238" s="661"/>
      <c r="X238" s="661"/>
      <c r="Y238" s="661"/>
      <c r="Z238" s="661"/>
      <c r="AA238" s="661"/>
      <c r="AB238" s="661"/>
      <c r="AC238" s="661"/>
      <c r="AD238" s="661"/>
    </row>
    <row r="239" spans="1:41">
      <c r="B239" s="662" t="str">
        <f>IF(AJ241=0,"","Error: debe completar toda la información requerida")</f>
        <v/>
      </c>
      <c r="C239" s="662"/>
      <c r="D239" s="662"/>
      <c r="E239" s="662"/>
      <c r="F239" s="662"/>
      <c r="G239" s="662"/>
      <c r="H239" s="662"/>
      <c r="I239" s="662"/>
      <c r="J239" s="662"/>
      <c r="K239" s="662"/>
      <c r="L239" s="662"/>
      <c r="M239" s="662"/>
      <c r="N239" s="662"/>
      <c r="O239" s="662"/>
      <c r="P239" s="662"/>
      <c r="Q239" s="662"/>
      <c r="R239" s="662"/>
      <c r="S239" s="662"/>
      <c r="T239" s="662"/>
      <c r="U239" s="662"/>
      <c r="V239" s="662"/>
      <c r="W239" s="662"/>
      <c r="X239" s="662"/>
      <c r="Y239" s="662"/>
      <c r="Z239" s="662"/>
      <c r="AA239" s="662"/>
      <c r="AB239" s="662"/>
      <c r="AC239" s="662"/>
      <c r="AD239" s="662"/>
      <c r="AE239" s="146"/>
      <c r="AH239" t="s">
        <v>8023</v>
      </c>
      <c r="AI239" t="s">
        <v>8024</v>
      </c>
      <c r="AJ239" t="s">
        <v>8025</v>
      </c>
    </row>
    <row r="240" spans="1:41">
      <c r="B240" s="471"/>
      <c r="C240" s="471"/>
      <c r="D240" s="471"/>
      <c r="E240" s="471"/>
      <c r="F240" s="471"/>
      <c r="G240" s="471"/>
      <c r="H240" s="471"/>
      <c r="I240" s="471"/>
      <c r="J240" s="471"/>
      <c r="K240" s="471"/>
      <c r="L240" s="471"/>
      <c r="M240" s="471"/>
      <c r="N240" s="471"/>
      <c r="O240" s="471"/>
      <c r="P240" s="471"/>
      <c r="Q240" s="471"/>
      <c r="R240" s="471"/>
      <c r="S240" s="471"/>
      <c r="T240" s="471"/>
      <c r="U240" s="471"/>
      <c r="V240" s="471"/>
      <c r="W240" s="471"/>
      <c r="X240" s="471"/>
      <c r="Y240" s="471"/>
      <c r="Z240" s="471"/>
      <c r="AA240" s="471"/>
      <c r="AB240" s="471"/>
      <c r="AC240" s="471"/>
      <c r="AD240" s="471"/>
      <c r="AH240">
        <v>90</v>
      </c>
      <c r="AI240">
        <v>75</v>
      </c>
      <c r="AJ240">
        <f>COUNTBLANK(M224:AD228)</f>
        <v>90</v>
      </c>
    </row>
    <row r="241" spans="1:36" ht="24" customHeight="1">
      <c r="A241" s="336" t="s">
        <v>2171</v>
      </c>
      <c r="B241" s="831" t="s">
        <v>664</v>
      </c>
      <c r="C241" s="831"/>
      <c r="D241" s="831"/>
      <c r="E241" s="831"/>
      <c r="F241" s="831"/>
      <c r="G241" s="831"/>
      <c r="H241" s="831"/>
      <c r="I241" s="831"/>
      <c r="J241" s="831"/>
      <c r="K241" s="831"/>
      <c r="L241" s="831"/>
      <c r="M241" s="831"/>
      <c r="N241" s="831"/>
      <c r="O241" s="831"/>
      <c r="P241" s="831"/>
      <c r="Q241" s="831"/>
      <c r="R241" s="831"/>
      <c r="S241" s="831"/>
      <c r="T241" s="831"/>
      <c r="U241" s="831"/>
      <c r="V241" s="831"/>
      <c r="W241" s="831"/>
      <c r="X241" s="831"/>
      <c r="Y241" s="831"/>
      <c r="Z241" s="831"/>
      <c r="AA241" s="831"/>
      <c r="AB241" s="831"/>
      <c r="AC241" s="831"/>
      <c r="AD241" s="831"/>
      <c r="AJ241">
        <f>IF(OR(AJ240=AH240,AJ240=AI240),0,1)</f>
        <v>0</v>
      </c>
    </row>
    <row r="242" spans="1:36">
      <c r="A242" s="96"/>
      <c r="B242" s="96"/>
      <c r="C242" s="666" t="s">
        <v>325</v>
      </c>
      <c r="D242" s="666"/>
      <c r="E242" s="666"/>
      <c r="F242" s="666"/>
      <c r="G242" s="666"/>
      <c r="H242" s="666"/>
      <c r="I242" s="666"/>
      <c r="J242" s="666"/>
      <c r="K242" s="666"/>
      <c r="L242" s="666"/>
      <c r="M242" s="666"/>
      <c r="N242" s="666"/>
      <c r="O242" s="666"/>
      <c r="P242" s="666"/>
      <c r="Q242" s="666"/>
      <c r="R242" s="666"/>
      <c r="S242" s="666"/>
      <c r="T242" s="666"/>
      <c r="U242" s="666"/>
      <c r="V242" s="666"/>
      <c r="W242" s="666"/>
      <c r="X242" s="666"/>
      <c r="Y242" s="666"/>
      <c r="Z242" s="666"/>
      <c r="AA242" s="666"/>
      <c r="AB242" s="666"/>
      <c r="AC242" s="666"/>
      <c r="AD242" s="666"/>
    </row>
    <row r="243" spans="1:36">
      <c r="A243" s="96"/>
      <c r="B243" s="96"/>
      <c r="C243" s="666" t="s">
        <v>436</v>
      </c>
      <c r="D243" s="666"/>
      <c r="E243" s="666"/>
      <c r="F243" s="666"/>
      <c r="G243" s="666"/>
      <c r="H243" s="666"/>
      <c r="I243" s="666"/>
      <c r="J243" s="666"/>
      <c r="K243" s="666"/>
      <c r="L243" s="666"/>
      <c r="M243" s="666"/>
      <c r="N243" s="666"/>
      <c r="O243" s="666"/>
      <c r="P243" s="666"/>
      <c r="Q243" s="666"/>
      <c r="R243" s="666"/>
      <c r="S243" s="666"/>
      <c r="T243" s="666"/>
      <c r="U243" s="666"/>
      <c r="V243" s="666"/>
      <c r="W243" s="666"/>
      <c r="X243" s="666"/>
      <c r="Y243" s="666"/>
      <c r="Z243" s="666"/>
      <c r="AA243" s="666"/>
      <c r="AB243" s="666"/>
      <c r="AC243" s="666"/>
      <c r="AD243" s="666"/>
    </row>
    <row r="244" spans="1:36" ht="15.75" thickBot="1">
      <c r="A244" s="96"/>
      <c r="B244" s="96"/>
      <c r="C244" s="96"/>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row>
    <row r="245" spans="1:36" ht="15.75" thickBot="1">
      <c r="A245" s="96"/>
      <c r="B245" s="96"/>
      <c r="C245" s="10"/>
      <c r="D245" s="290" t="s">
        <v>437</v>
      </c>
      <c r="E245" s="144"/>
      <c r="F245" s="144"/>
      <c r="G245" s="144"/>
      <c r="H245" s="144"/>
      <c r="I245" s="144"/>
      <c r="J245" s="144"/>
      <c r="K245" s="144"/>
      <c r="L245" s="144"/>
      <c r="M245" s="144"/>
      <c r="N245" s="144"/>
      <c r="O245" s="144"/>
      <c r="P245" s="144"/>
      <c r="Q245" s="144"/>
      <c r="R245" s="144"/>
      <c r="S245" s="144"/>
      <c r="T245" s="144"/>
      <c r="U245" s="144"/>
      <c r="V245" s="144"/>
      <c r="W245" s="144"/>
      <c r="X245" s="144"/>
      <c r="Y245" s="144"/>
      <c r="Z245" s="144"/>
      <c r="AA245" s="144"/>
      <c r="AB245" s="144"/>
      <c r="AC245" s="144"/>
      <c r="AD245" s="144"/>
    </row>
    <row r="246" spans="1:36" ht="15.75" thickBot="1">
      <c r="A246" s="96"/>
      <c r="B246" s="96"/>
      <c r="C246" s="10"/>
      <c r="D246" s="290" t="s">
        <v>438</v>
      </c>
      <c r="E246" s="144"/>
      <c r="F246" s="144"/>
      <c r="G246" s="144"/>
      <c r="H246" s="144"/>
      <c r="I246" s="144"/>
      <c r="J246" s="144"/>
      <c r="K246" s="144"/>
      <c r="L246" s="144"/>
      <c r="M246" s="144"/>
      <c r="N246" s="144"/>
      <c r="O246" s="144"/>
      <c r="P246" s="144"/>
      <c r="Q246" s="144"/>
      <c r="R246" s="144"/>
      <c r="S246" s="144"/>
      <c r="T246" s="144"/>
      <c r="U246" s="144"/>
      <c r="V246" s="144"/>
      <c r="W246" s="144"/>
      <c r="X246" s="144"/>
      <c r="Y246" s="144"/>
      <c r="Z246" s="144"/>
      <c r="AA246" s="144"/>
      <c r="AB246" s="144"/>
      <c r="AC246" s="144"/>
      <c r="AD246" s="144"/>
    </row>
    <row r="247" spans="1:36" ht="15.75" thickBot="1">
      <c r="A247" s="96"/>
      <c r="B247" s="96"/>
      <c r="C247" s="10"/>
      <c r="D247" s="290" t="s">
        <v>439</v>
      </c>
      <c r="E247" s="144"/>
      <c r="F247" s="144"/>
      <c r="G247" s="144"/>
      <c r="H247" s="144"/>
      <c r="I247" s="144"/>
      <c r="J247" s="144"/>
      <c r="K247" s="144"/>
      <c r="L247" s="144"/>
      <c r="M247" s="144"/>
      <c r="N247" s="144"/>
      <c r="O247" s="144"/>
      <c r="P247" s="144"/>
      <c r="Q247" s="144"/>
      <c r="R247" s="144"/>
      <c r="S247" s="144"/>
      <c r="T247" s="144"/>
      <c r="U247" s="144"/>
      <c r="V247" s="144"/>
      <c r="W247" s="144"/>
      <c r="X247" s="144"/>
      <c r="Y247" s="144"/>
      <c r="Z247" s="144"/>
      <c r="AA247" s="144"/>
      <c r="AB247" s="144"/>
      <c r="AC247" s="144"/>
      <c r="AD247" s="144"/>
    </row>
    <row r="248" spans="1:36" ht="15.75" thickBot="1">
      <c r="A248" s="96"/>
      <c r="B248" s="96"/>
      <c r="C248" s="10"/>
      <c r="D248" s="290" t="s">
        <v>440</v>
      </c>
      <c r="E248" s="144"/>
      <c r="F248" s="144"/>
      <c r="G248" s="144"/>
      <c r="H248" s="144"/>
      <c r="I248" s="144"/>
      <c r="J248" s="144"/>
      <c r="K248" s="144"/>
      <c r="L248" s="144"/>
      <c r="M248" s="144"/>
      <c r="N248" s="144"/>
      <c r="O248" s="144"/>
      <c r="P248" s="144"/>
      <c r="Q248" s="144"/>
      <c r="R248" s="144"/>
      <c r="S248" s="144"/>
      <c r="T248" s="144"/>
      <c r="U248" s="144"/>
      <c r="V248" s="144"/>
      <c r="W248" s="144"/>
      <c r="X248" s="144"/>
      <c r="Y248" s="144"/>
      <c r="Z248" s="144"/>
      <c r="AA248" s="144"/>
      <c r="AB248" s="144"/>
      <c r="AC248" s="144"/>
      <c r="AD248" s="144"/>
    </row>
    <row r="249" spans="1:36" ht="15.75" thickBot="1">
      <c r="A249" s="96"/>
      <c r="B249" s="96"/>
      <c r="C249" s="10"/>
      <c r="D249" s="290" t="s">
        <v>441</v>
      </c>
      <c r="E249" s="144"/>
      <c r="F249" s="144"/>
      <c r="G249" s="144"/>
      <c r="H249" s="144"/>
      <c r="I249" s="144"/>
      <c r="J249" s="144"/>
      <c r="K249" s="144"/>
      <c r="L249" s="144"/>
      <c r="M249" s="144"/>
      <c r="N249" s="144"/>
      <c r="O249" s="144"/>
      <c r="P249" s="144"/>
      <c r="Q249" s="144"/>
      <c r="R249" s="144"/>
      <c r="S249" s="144"/>
      <c r="T249" s="144"/>
      <c r="U249" s="144"/>
      <c r="V249" s="144"/>
      <c r="W249" s="144"/>
      <c r="X249" s="144"/>
      <c r="Y249" s="144"/>
      <c r="Z249" s="144"/>
      <c r="AA249" s="144"/>
      <c r="AB249" s="144"/>
      <c r="AC249" s="144"/>
      <c r="AD249" s="144"/>
    </row>
    <row r="250" spans="1:36" ht="15.75" thickBot="1">
      <c r="A250" s="96"/>
      <c r="B250" s="96"/>
      <c r="C250" s="10"/>
      <c r="D250" s="290" t="s">
        <v>2302</v>
      </c>
      <c r="E250" s="144"/>
      <c r="F250" s="144"/>
      <c r="G250" s="144"/>
      <c r="H250" s="144"/>
      <c r="I250" s="144"/>
      <c r="J250" s="144"/>
      <c r="K250" s="144"/>
      <c r="L250" s="144"/>
      <c r="M250" s="144"/>
      <c r="N250" s="144"/>
      <c r="O250" s="144"/>
      <c r="P250" s="144"/>
      <c r="Q250" s="144"/>
      <c r="R250" s="144"/>
      <c r="S250" s="144"/>
      <c r="T250" s="144"/>
      <c r="U250" s="144"/>
      <c r="V250" s="144"/>
      <c r="W250" s="144"/>
      <c r="X250" s="144"/>
      <c r="Y250" s="144"/>
      <c r="Z250" s="144"/>
      <c r="AA250" s="144"/>
      <c r="AB250" s="144"/>
      <c r="AC250" s="144"/>
      <c r="AD250" s="144"/>
    </row>
    <row r="251" spans="1:36" ht="15.75" thickBot="1">
      <c r="A251" s="96"/>
      <c r="B251" s="96"/>
      <c r="C251" s="10"/>
      <c r="D251" s="290" t="s">
        <v>442</v>
      </c>
      <c r="E251" s="144"/>
      <c r="F251" s="144"/>
      <c r="G251" s="144"/>
      <c r="H251" s="144"/>
      <c r="I251" s="144"/>
      <c r="J251" s="144"/>
      <c r="K251" s="144"/>
      <c r="L251" s="144"/>
      <c r="M251" s="144"/>
      <c r="N251" s="144"/>
      <c r="O251" s="144"/>
      <c r="P251" s="144"/>
      <c r="Q251" s="144"/>
      <c r="R251" s="144"/>
      <c r="S251" s="144"/>
      <c r="T251" s="144"/>
      <c r="U251" s="144"/>
      <c r="V251" s="144"/>
      <c r="W251" s="144"/>
      <c r="X251" s="144"/>
      <c r="Y251" s="144"/>
      <c r="Z251" s="144"/>
      <c r="AA251" s="144"/>
      <c r="AB251" s="144"/>
      <c r="AC251" s="144"/>
      <c r="AD251" s="144"/>
    </row>
    <row r="252" spans="1:36" ht="15.75" thickBot="1">
      <c r="A252" s="96"/>
      <c r="B252" s="96"/>
      <c r="C252" s="10"/>
      <c r="D252" s="290" t="s">
        <v>443</v>
      </c>
      <c r="E252" s="144"/>
      <c r="F252" s="144"/>
      <c r="G252" s="144"/>
      <c r="H252" s="144"/>
      <c r="I252" s="144"/>
      <c r="J252" s="144"/>
      <c r="K252" s="144"/>
      <c r="L252" s="144"/>
      <c r="M252" s="144"/>
      <c r="N252" s="144"/>
      <c r="O252" s="144"/>
      <c r="P252" s="144"/>
      <c r="Q252" s="144"/>
      <c r="R252" s="144"/>
      <c r="S252" s="144"/>
      <c r="T252" s="144"/>
      <c r="U252" s="144"/>
      <c r="V252" s="144"/>
      <c r="W252" s="144"/>
      <c r="X252" s="144"/>
      <c r="Y252" s="144"/>
      <c r="Z252" s="144"/>
      <c r="AA252" s="144"/>
      <c r="AB252" s="144"/>
      <c r="AC252" s="144"/>
      <c r="AD252" s="144"/>
    </row>
    <row r="253" spans="1:36" ht="15.75" thickBot="1">
      <c r="A253" s="96"/>
      <c r="B253" s="96"/>
      <c r="C253" s="10"/>
      <c r="D253" s="290" t="s">
        <v>444</v>
      </c>
      <c r="E253" s="144"/>
      <c r="F253" s="144"/>
      <c r="G253" s="144"/>
      <c r="H253" s="144"/>
      <c r="I253" s="144"/>
      <c r="J253" s="144"/>
      <c r="K253" s="144"/>
      <c r="L253" s="144"/>
      <c r="M253" s="144"/>
      <c r="N253" s="144"/>
      <c r="O253" s="144"/>
      <c r="P253" s="144"/>
      <c r="Q253" s="144"/>
      <c r="R253" s="144"/>
      <c r="S253" s="144"/>
      <c r="T253" s="144"/>
      <c r="U253" s="144"/>
      <c r="V253" s="144"/>
      <c r="W253" s="144"/>
      <c r="X253" s="144"/>
      <c r="Y253" s="144"/>
      <c r="Z253" s="144"/>
      <c r="AA253" s="144"/>
      <c r="AB253" s="144"/>
      <c r="AC253" s="144"/>
      <c r="AD253" s="144"/>
    </row>
    <row r="254" spans="1:36" ht="15.75" thickBot="1">
      <c r="A254" s="96"/>
      <c r="B254" s="96"/>
      <c r="C254" s="10"/>
      <c r="D254" s="290" t="s">
        <v>665</v>
      </c>
      <c r="E254" s="5"/>
      <c r="F254" s="5"/>
      <c r="G254" s="5"/>
      <c r="H254" s="5"/>
      <c r="I254" s="266"/>
      <c r="J254" s="266"/>
      <c r="K254" s="587"/>
      <c r="L254" s="587"/>
      <c r="M254" s="587"/>
      <c r="N254" s="587"/>
      <c r="O254" s="587"/>
      <c r="P254" s="587"/>
      <c r="Q254" s="587"/>
      <c r="R254" s="587"/>
      <c r="S254" s="587"/>
      <c r="T254" s="587"/>
      <c r="U254" s="587"/>
      <c r="V254" s="587"/>
      <c r="W254" s="587"/>
      <c r="X254" s="587"/>
      <c r="Y254" s="587"/>
      <c r="Z254" s="587"/>
      <c r="AA254" s="587"/>
      <c r="AB254" s="587"/>
      <c r="AC254" s="587"/>
      <c r="AD254" s="587"/>
    </row>
    <row r="255" spans="1:36" ht="24" customHeight="1" thickBot="1">
      <c r="A255" s="96"/>
      <c r="B255" s="96"/>
      <c r="C255" s="10"/>
      <c r="D255" s="846" t="s">
        <v>445</v>
      </c>
      <c r="E255" s="576"/>
      <c r="F255" s="576"/>
      <c r="G255" s="576"/>
      <c r="H255" s="576"/>
      <c r="I255" s="576"/>
      <c r="J255" s="576"/>
      <c r="K255" s="576"/>
      <c r="L255" s="576"/>
      <c r="M255" s="576"/>
      <c r="N255" s="576"/>
      <c r="O255" s="576"/>
      <c r="P255" s="576"/>
      <c r="Q255" s="576"/>
      <c r="R255" s="576"/>
      <c r="S255" s="576"/>
      <c r="T255" s="576"/>
      <c r="U255" s="576"/>
      <c r="V255" s="576"/>
      <c r="W255" s="576"/>
      <c r="X255" s="576"/>
      <c r="Y255" s="576"/>
      <c r="Z255" s="576"/>
      <c r="AA255" s="576"/>
      <c r="AB255" s="576"/>
      <c r="AC255" s="576"/>
      <c r="AD255" s="576"/>
      <c r="AH255">
        <f>IF(AND(C255="X",COUNTA(C245:C256)&gt;1),1,0)</f>
        <v>0</v>
      </c>
    </row>
    <row r="256" spans="1:36" ht="15.75" thickBot="1">
      <c r="A256" s="96"/>
      <c r="B256" s="96"/>
      <c r="C256" s="10"/>
      <c r="D256" s="290" t="s">
        <v>1684</v>
      </c>
      <c r="E256" s="144"/>
      <c r="F256" s="144"/>
      <c r="G256" s="144"/>
      <c r="H256" s="144"/>
      <c r="I256" s="144"/>
      <c r="J256" s="144"/>
      <c r="K256" s="144"/>
      <c r="L256" s="144"/>
      <c r="M256" s="144"/>
      <c r="N256" s="144"/>
      <c r="O256" s="144"/>
      <c r="P256" s="144"/>
      <c r="Q256" s="144"/>
      <c r="R256" s="144"/>
      <c r="S256" s="144"/>
      <c r="T256" s="144"/>
      <c r="U256" s="144"/>
      <c r="V256" s="144"/>
      <c r="W256" s="144"/>
      <c r="X256" s="144"/>
      <c r="Y256" s="144"/>
      <c r="Z256" s="144"/>
      <c r="AA256" s="144"/>
      <c r="AB256" s="144"/>
      <c r="AC256" s="144"/>
      <c r="AD256" s="144"/>
      <c r="AH256">
        <f>IF(AND(C256="X",COUNTA(C245:C256)&gt;1),1,0)</f>
        <v>0</v>
      </c>
    </row>
    <row r="257" spans="1:34">
      <c r="A257" s="96"/>
      <c r="B257" s="96"/>
      <c r="C257" s="96"/>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H257" s="47">
        <f>SUM(AH255:AH256)</f>
        <v>0</v>
      </c>
    </row>
    <row r="258" spans="1:34" ht="24" customHeight="1">
      <c r="A258" s="338"/>
      <c r="B258" s="73"/>
      <c r="C258" s="666" t="s">
        <v>109</v>
      </c>
      <c r="D258" s="666"/>
      <c r="E258" s="666"/>
      <c r="F258" s="666"/>
      <c r="G258" s="666"/>
      <c r="H258" s="666"/>
      <c r="I258" s="666"/>
      <c r="J258" s="666"/>
      <c r="K258" s="666"/>
      <c r="L258" s="666"/>
      <c r="M258" s="666"/>
      <c r="N258" s="666"/>
      <c r="O258" s="666"/>
      <c r="P258" s="666"/>
      <c r="Q258" s="666"/>
      <c r="R258" s="666"/>
      <c r="S258" s="666"/>
      <c r="T258" s="666"/>
      <c r="U258" s="666"/>
      <c r="V258" s="666"/>
      <c r="W258" s="666"/>
      <c r="X258" s="666"/>
      <c r="Y258" s="666"/>
      <c r="Z258" s="666"/>
      <c r="AA258" s="666"/>
      <c r="AB258" s="666"/>
      <c r="AC258" s="666"/>
      <c r="AD258" s="666"/>
    </row>
    <row r="259" spans="1:34" ht="60" customHeight="1">
      <c r="A259" s="338"/>
      <c r="B259" s="73"/>
      <c r="C259" s="702"/>
      <c r="D259" s="702"/>
      <c r="E259" s="702"/>
      <c r="F259" s="702"/>
      <c r="G259" s="702"/>
      <c r="H259" s="702"/>
      <c r="I259" s="702"/>
      <c r="J259" s="702"/>
      <c r="K259" s="702"/>
      <c r="L259" s="702"/>
      <c r="M259" s="702"/>
      <c r="N259" s="702"/>
      <c r="O259" s="702"/>
      <c r="P259" s="702"/>
      <c r="Q259" s="702"/>
      <c r="R259" s="702"/>
      <c r="S259" s="702"/>
      <c r="T259" s="702"/>
      <c r="U259" s="702"/>
      <c r="V259" s="702"/>
      <c r="W259" s="702"/>
      <c r="X259" s="702"/>
      <c r="Y259" s="702"/>
      <c r="Z259" s="702"/>
      <c r="AA259" s="702"/>
      <c r="AB259" s="702"/>
      <c r="AC259" s="702"/>
      <c r="AD259" s="702"/>
    </row>
    <row r="260" spans="1:34"/>
    <row r="261" spans="1:34">
      <c r="B261" s="661" t="str">
        <f>IF(AH257=0,"","Error: en caso de seleccionar el código ''11'' o ''99'' no puede seleccionar otro código")</f>
        <v/>
      </c>
      <c r="C261" s="661"/>
      <c r="D261" s="661"/>
      <c r="E261" s="661"/>
      <c r="F261" s="661"/>
      <c r="G261" s="661"/>
      <c r="H261" s="661"/>
      <c r="I261" s="661"/>
      <c r="J261" s="661"/>
      <c r="K261" s="661"/>
      <c r="L261" s="661"/>
      <c r="M261" s="661"/>
      <c r="N261" s="661"/>
      <c r="O261" s="661"/>
      <c r="P261" s="661"/>
      <c r="Q261" s="661"/>
      <c r="R261" s="661"/>
      <c r="S261" s="661"/>
      <c r="T261" s="661"/>
      <c r="U261" s="661"/>
      <c r="V261" s="661"/>
      <c r="W261" s="661"/>
      <c r="X261" s="661"/>
      <c r="Y261" s="661"/>
      <c r="Z261" s="661"/>
      <c r="AA261" s="661"/>
      <c r="AB261" s="661"/>
      <c r="AC261" s="661"/>
      <c r="AD261" s="661"/>
    </row>
    <row r="262" spans="1:34">
      <c r="B262" s="661" t="str">
        <f>IF(OR(AND(C254="X",K254=""),AND(C254="",K254&lt;&gt;"")),"Error: especificar el otro insumo en caso de registrar ''X''en el numeral 10","")</f>
        <v/>
      </c>
      <c r="C262" s="661"/>
      <c r="D262" s="661"/>
      <c r="E262" s="661"/>
      <c r="F262" s="661"/>
      <c r="G262" s="661"/>
      <c r="H262" s="661"/>
      <c r="I262" s="661"/>
      <c r="J262" s="661"/>
      <c r="K262" s="661"/>
      <c r="L262" s="661"/>
      <c r="M262" s="661"/>
      <c r="N262" s="661"/>
      <c r="O262" s="661"/>
      <c r="P262" s="661"/>
      <c r="Q262" s="661"/>
      <c r="R262" s="661"/>
      <c r="S262" s="661"/>
      <c r="T262" s="661"/>
      <c r="U262" s="661"/>
      <c r="V262" s="661"/>
      <c r="W262" s="661"/>
      <c r="X262" s="661"/>
      <c r="Y262" s="661"/>
      <c r="Z262" s="661"/>
      <c r="AA262" s="661"/>
      <c r="AB262" s="661"/>
      <c r="AC262" s="661"/>
      <c r="AD262" s="661"/>
    </row>
    <row r="263" spans="1:34">
      <c r="B263" s="661"/>
      <c r="C263" s="661"/>
      <c r="D263" s="661"/>
      <c r="E263" s="661"/>
      <c r="F263" s="661"/>
      <c r="G263" s="661"/>
      <c r="H263" s="661"/>
      <c r="I263" s="661"/>
      <c r="J263" s="661"/>
      <c r="K263" s="661"/>
      <c r="L263" s="661"/>
      <c r="M263" s="661"/>
      <c r="N263" s="661"/>
      <c r="O263" s="661"/>
      <c r="P263" s="661"/>
      <c r="Q263" s="661"/>
      <c r="R263" s="661"/>
      <c r="S263" s="661"/>
      <c r="T263" s="661"/>
      <c r="U263" s="661"/>
      <c r="V263" s="661"/>
      <c r="W263" s="661"/>
      <c r="X263" s="661"/>
      <c r="Y263" s="661"/>
      <c r="Z263" s="661"/>
      <c r="AA263" s="661"/>
      <c r="AB263" s="661"/>
      <c r="AC263" s="661"/>
      <c r="AD263" s="661"/>
    </row>
    <row r="264" spans="1:34">
      <c r="B264" s="471"/>
      <c r="C264" s="471"/>
      <c r="D264" s="471"/>
      <c r="E264" s="471"/>
      <c r="F264" s="471"/>
      <c r="G264" s="471"/>
      <c r="H264" s="471"/>
      <c r="I264" s="471"/>
      <c r="J264" s="471"/>
      <c r="K264" s="471"/>
      <c r="L264" s="471"/>
      <c r="M264" s="471"/>
      <c r="N264" s="471"/>
      <c r="O264" s="471"/>
      <c r="P264" s="471"/>
      <c r="Q264" s="471"/>
      <c r="R264" s="471"/>
      <c r="S264" s="471"/>
      <c r="T264" s="471"/>
      <c r="U264" s="471"/>
      <c r="V264" s="471"/>
      <c r="W264" s="471"/>
      <c r="X264" s="471"/>
      <c r="Y264" s="471"/>
      <c r="Z264" s="471"/>
      <c r="AA264" s="471"/>
      <c r="AB264" s="471"/>
      <c r="AC264" s="471"/>
      <c r="AD264" s="471"/>
    </row>
    <row r="265" spans="1:34">
      <c r="B265" s="471"/>
      <c r="C265" s="471"/>
      <c r="D265" s="471"/>
      <c r="E265" s="471"/>
      <c r="F265" s="471"/>
      <c r="G265" s="471"/>
      <c r="H265" s="471"/>
      <c r="I265" s="471"/>
      <c r="J265" s="471"/>
      <c r="K265" s="471"/>
      <c r="L265" s="471"/>
      <c r="M265" s="471"/>
      <c r="N265" s="471"/>
      <c r="O265" s="471"/>
      <c r="P265" s="471"/>
      <c r="Q265" s="471"/>
      <c r="R265" s="471"/>
      <c r="S265" s="471"/>
      <c r="T265" s="471"/>
      <c r="U265" s="471"/>
      <c r="V265" s="471"/>
      <c r="W265" s="471"/>
      <c r="X265" s="471"/>
      <c r="Y265" s="471"/>
      <c r="Z265" s="471"/>
      <c r="AA265" s="471"/>
      <c r="AB265" s="471"/>
      <c r="AC265" s="471"/>
      <c r="AD265" s="471"/>
    </row>
    <row r="266" spans="1:34" ht="24" customHeight="1">
      <c r="A266" s="336" t="s">
        <v>473</v>
      </c>
      <c r="B266" s="831" t="s">
        <v>1546</v>
      </c>
      <c r="C266" s="831"/>
      <c r="D266" s="831"/>
      <c r="E266" s="831"/>
      <c r="F266" s="831"/>
      <c r="G266" s="831"/>
      <c r="H266" s="831"/>
      <c r="I266" s="831"/>
      <c r="J266" s="831"/>
      <c r="K266" s="831"/>
      <c r="L266" s="831"/>
      <c r="M266" s="831"/>
      <c r="N266" s="831"/>
      <c r="O266" s="831"/>
      <c r="P266" s="831"/>
      <c r="Q266" s="831"/>
      <c r="R266" s="831"/>
      <c r="S266" s="831"/>
      <c r="T266" s="831"/>
      <c r="U266" s="831"/>
      <c r="V266" s="831"/>
      <c r="W266" s="831"/>
      <c r="X266" s="831"/>
      <c r="Y266" s="831"/>
      <c r="Z266" s="831"/>
      <c r="AA266" s="831"/>
      <c r="AB266" s="831"/>
      <c r="AC266" s="831"/>
      <c r="AD266" s="831"/>
    </row>
    <row r="267" spans="1:34">
      <c r="A267" s="96"/>
      <c r="B267" s="96"/>
      <c r="C267" s="666" t="s">
        <v>325</v>
      </c>
      <c r="D267" s="666"/>
      <c r="E267" s="666"/>
      <c r="F267" s="666"/>
      <c r="G267" s="666"/>
      <c r="H267" s="666"/>
      <c r="I267" s="666"/>
      <c r="J267" s="666"/>
      <c r="K267" s="666"/>
      <c r="L267" s="666"/>
      <c r="M267" s="666"/>
      <c r="N267" s="666"/>
      <c r="O267" s="666"/>
      <c r="P267" s="666"/>
      <c r="Q267" s="666"/>
      <c r="R267" s="666"/>
      <c r="S267" s="666"/>
      <c r="T267" s="666"/>
      <c r="U267" s="666"/>
      <c r="V267" s="666"/>
      <c r="W267" s="666"/>
      <c r="X267" s="666"/>
      <c r="Y267" s="666"/>
      <c r="Z267" s="666"/>
      <c r="AA267" s="666"/>
      <c r="AB267" s="666"/>
      <c r="AC267" s="666"/>
      <c r="AD267" s="666"/>
    </row>
    <row r="268" spans="1:34">
      <c r="A268" s="96"/>
      <c r="B268" s="96"/>
      <c r="C268" s="666" t="s">
        <v>422</v>
      </c>
      <c r="D268" s="666"/>
      <c r="E268" s="666"/>
      <c r="F268" s="666"/>
      <c r="G268" s="666"/>
      <c r="H268" s="666"/>
      <c r="I268" s="666"/>
      <c r="J268" s="666"/>
      <c r="K268" s="666"/>
      <c r="L268" s="666"/>
      <c r="M268" s="666"/>
      <c r="N268" s="666"/>
      <c r="O268" s="666"/>
      <c r="P268" s="666"/>
      <c r="Q268" s="666"/>
      <c r="R268" s="666"/>
      <c r="S268" s="666"/>
      <c r="T268" s="666"/>
      <c r="U268" s="666"/>
      <c r="V268" s="666"/>
      <c r="W268" s="666"/>
      <c r="X268" s="666"/>
      <c r="Y268" s="666"/>
      <c r="Z268" s="666"/>
      <c r="AA268" s="666"/>
      <c r="AB268" s="666"/>
      <c r="AC268" s="666"/>
      <c r="AD268" s="666"/>
    </row>
    <row r="269" spans="1:34" ht="15.75" thickBot="1">
      <c r="A269" s="96"/>
      <c r="B269" s="96"/>
      <c r="C269" s="96"/>
      <c r="D269" s="96"/>
      <c r="E269" s="96"/>
      <c r="F269" s="96"/>
      <c r="G269" s="96"/>
      <c r="H269" s="96"/>
      <c r="I269" s="96"/>
      <c r="J269" s="96"/>
      <c r="K269" s="96"/>
      <c r="L269" s="96"/>
      <c r="M269" s="96"/>
      <c r="N269" s="96"/>
      <c r="O269" s="96"/>
      <c r="P269" s="96"/>
      <c r="Q269" s="96"/>
      <c r="R269" s="96"/>
      <c r="S269" s="96"/>
      <c r="T269" s="96"/>
      <c r="U269" s="96"/>
      <c r="V269" s="96"/>
      <c r="W269" s="96"/>
      <c r="X269" s="96"/>
      <c r="Y269" s="96"/>
      <c r="Z269" s="96"/>
      <c r="AA269" s="96"/>
      <c r="AB269" s="96"/>
      <c r="AC269" s="96"/>
      <c r="AD269" s="96"/>
    </row>
    <row r="270" spans="1:34" ht="15.75" thickBot="1">
      <c r="A270" s="96"/>
      <c r="B270" s="96"/>
      <c r="C270" s="10"/>
      <c r="D270" s="290" t="s">
        <v>447</v>
      </c>
      <c r="E270" s="144"/>
      <c r="F270" s="144"/>
      <c r="G270" s="144"/>
      <c r="H270" s="144"/>
      <c r="I270" s="144"/>
      <c r="J270" s="144"/>
      <c r="K270" s="144"/>
      <c r="L270" s="144"/>
      <c r="M270" s="144"/>
      <c r="N270" s="144"/>
      <c r="O270" s="144"/>
      <c r="P270" s="144"/>
      <c r="Q270" s="144"/>
      <c r="R270" s="144"/>
      <c r="S270" s="144"/>
      <c r="T270" s="144"/>
      <c r="U270" s="144"/>
      <c r="V270" s="144"/>
      <c r="W270" s="144"/>
      <c r="X270" s="144"/>
      <c r="Y270" s="144"/>
      <c r="Z270" s="144"/>
      <c r="AA270" s="144"/>
      <c r="AB270" s="144"/>
      <c r="AC270" s="144"/>
      <c r="AD270" s="144"/>
    </row>
    <row r="271" spans="1:34" ht="15.75" thickBot="1">
      <c r="A271" s="96"/>
      <c r="B271" s="96"/>
      <c r="C271" s="10"/>
      <c r="D271" s="290" t="s">
        <v>448</v>
      </c>
      <c r="E271" s="144"/>
      <c r="F271" s="144"/>
      <c r="G271" s="144"/>
      <c r="H271" s="144"/>
      <c r="I271" s="144"/>
      <c r="J271" s="144"/>
      <c r="K271" s="144"/>
      <c r="L271" s="144"/>
      <c r="M271" s="144"/>
      <c r="N271" s="144"/>
      <c r="O271" s="144"/>
      <c r="P271" s="144"/>
      <c r="Q271" s="144"/>
      <c r="R271" s="144"/>
      <c r="S271" s="144"/>
      <c r="T271" s="144"/>
      <c r="U271" s="144"/>
      <c r="V271" s="144"/>
      <c r="W271" s="144"/>
      <c r="X271" s="144"/>
      <c r="Y271" s="144"/>
      <c r="Z271" s="144"/>
      <c r="AA271" s="144"/>
      <c r="AB271" s="144"/>
      <c r="AC271" s="144"/>
      <c r="AD271" s="144"/>
    </row>
    <row r="272" spans="1:34" ht="15.75" thickBot="1">
      <c r="A272" s="96"/>
      <c r="B272" s="96"/>
      <c r="C272" s="10"/>
      <c r="D272" s="290" t="s">
        <v>449</v>
      </c>
      <c r="E272" s="144"/>
      <c r="F272" s="144"/>
      <c r="G272" s="144"/>
      <c r="H272" s="144"/>
      <c r="I272" s="144"/>
      <c r="J272" s="144"/>
      <c r="K272" s="144"/>
      <c r="L272" s="144"/>
      <c r="M272" s="144"/>
      <c r="N272" s="144"/>
      <c r="O272" s="144"/>
      <c r="P272" s="144"/>
      <c r="Q272" s="144"/>
      <c r="R272" s="144"/>
      <c r="S272" s="144"/>
      <c r="T272" s="144"/>
      <c r="U272" s="144"/>
      <c r="V272" s="144"/>
      <c r="W272" s="144"/>
      <c r="X272" s="144"/>
      <c r="Y272" s="144"/>
      <c r="Z272" s="144"/>
      <c r="AA272" s="144"/>
      <c r="AB272" s="144"/>
      <c r="AC272" s="144"/>
      <c r="AD272" s="144"/>
    </row>
    <row r="273" spans="1:34" ht="15.75" thickBot="1">
      <c r="A273" s="96"/>
      <c r="B273" s="96"/>
      <c r="C273" s="10"/>
      <c r="D273" s="290" t="s">
        <v>450</v>
      </c>
      <c r="E273" s="144"/>
      <c r="F273" s="144"/>
      <c r="G273" s="144"/>
      <c r="H273" s="144"/>
      <c r="I273" s="144"/>
      <c r="J273" s="144"/>
      <c r="K273" s="144"/>
      <c r="L273" s="144"/>
      <c r="M273" s="144"/>
      <c r="N273" s="144"/>
      <c r="O273" s="144"/>
      <c r="P273" s="144"/>
      <c r="Q273" s="144"/>
      <c r="R273" s="144"/>
      <c r="S273" s="144"/>
      <c r="T273" s="144"/>
      <c r="U273" s="144"/>
      <c r="V273" s="144"/>
      <c r="W273" s="144"/>
      <c r="X273" s="144"/>
      <c r="Y273" s="144"/>
      <c r="Z273" s="144"/>
      <c r="AA273" s="144"/>
      <c r="AB273" s="144"/>
      <c r="AC273" s="144"/>
      <c r="AD273" s="144"/>
    </row>
    <row r="274" spans="1:34" ht="15.75" thickBot="1">
      <c r="A274" s="96"/>
      <c r="B274" s="96"/>
      <c r="C274" s="10"/>
      <c r="D274" s="290" t="s">
        <v>451</v>
      </c>
      <c r="E274" s="144"/>
      <c r="F274" s="144"/>
      <c r="G274" s="144"/>
      <c r="H274" s="144"/>
      <c r="I274" s="144"/>
      <c r="J274" s="144"/>
      <c r="K274" s="144"/>
      <c r="L274" s="144"/>
      <c r="M274" s="144"/>
      <c r="N274" s="144"/>
      <c r="O274" s="144"/>
      <c r="P274" s="144"/>
      <c r="Q274" s="144"/>
      <c r="R274" s="144"/>
      <c r="S274" s="144"/>
      <c r="T274" s="144"/>
      <c r="U274" s="144"/>
      <c r="V274" s="144"/>
      <c r="W274" s="144"/>
      <c r="X274" s="144"/>
      <c r="Y274" s="144"/>
      <c r="Z274" s="144"/>
      <c r="AA274" s="144"/>
      <c r="AB274" s="144"/>
      <c r="AC274" s="144"/>
      <c r="AD274" s="144"/>
    </row>
    <row r="275" spans="1:34" ht="15.75" thickBot="1">
      <c r="A275" s="96"/>
      <c r="B275" s="96"/>
      <c r="C275" s="10"/>
      <c r="D275" s="290" t="s">
        <v>2303</v>
      </c>
      <c r="E275" s="144"/>
      <c r="F275" s="144"/>
      <c r="G275" s="144"/>
      <c r="H275" s="144"/>
      <c r="I275" s="144"/>
      <c r="J275" s="144"/>
      <c r="K275" s="144"/>
      <c r="L275" s="144"/>
      <c r="M275" s="144"/>
      <c r="N275" s="144"/>
      <c r="O275" s="144"/>
      <c r="P275" s="144"/>
      <c r="Q275" s="144"/>
      <c r="R275" s="144"/>
      <c r="S275" s="144"/>
      <c r="T275" s="144"/>
      <c r="U275" s="144"/>
      <c r="V275" s="144"/>
      <c r="W275" s="144"/>
      <c r="X275" s="144"/>
      <c r="Y275" s="144"/>
      <c r="Z275" s="144"/>
      <c r="AA275" s="144"/>
      <c r="AB275" s="144"/>
      <c r="AC275" s="144"/>
      <c r="AD275" s="144"/>
    </row>
    <row r="276" spans="1:34" ht="15.75" thickBot="1">
      <c r="A276" s="96"/>
      <c r="B276" s="96"/>
      <c r="C276" s="10"/>
      <c r="D276" s="290" t="s">
        <v>452</v>
      </c>
      <c r="E276" s="144"/>
      <c r="F276" s="144"/>
      <c r="G276" s="144"/>
      <c r="H276" s="144"/>
      <c r="I276" s="144"/>
      <c r="J276" s="144"/>
      <c r="K276" s="144"/>
      <c r="L276" s="144"/>
      <c r="M276" s="144"/>
      <c r="N276" s="144"/>
      <c r="O276" s="144"/>
      <c r="P276" s="144"/>
      <c r="Q276" s="144"/>
      <c r="R276" s="144"/>
      <c r="S276" s="144"/>
      <c r="T276" s="144"/>
      <c r="U276" s="144"/>
      <c r="V276" s="144"/>
      <c r="W276" s="144"/>
      <c r="X276" s="144"/>
      <c r="Y276" s="144"/>
      <c r="Z276" s="144"/>
      <c r="AA276" s="144"/>
      <c r="AB276" s="144"/>
      <c r="AC276" s="144"/>
      <c r="AD276" s="144"/>
    </row>
    <row r="277" spans="1:34" ht="15.75" thickBot="1">
      <c r="A277" s="96"/>
      <c r="B277" s="96"/>
      <c r="C277" s="10"/>
      <c r="D277" s="290" t="s">
        <v>453</v>
      </c>
      <c r="E277" s="5"/>
      <c r="F277" s="5"/>
      <c r="G277" s="5"/>
      <c r="H277" s="5"/>
      <c r="I277" s="266"/>
      <c r="J277" s="587"/>
      <c r="K277" s="587"/>
      <c r="L277" s="587"/>
      <c r="M277" s="587"/>
      <c r="N277" s="587"/>
      <c r="O277" s="587"/>
      <c r="P277" s="587"/>
      <c r="Q277" s="587"/>
      <c r="R277" s="587"/>
      <c r="S277" s="587"/>
      <c r="T277" s="587"/>
      <c r="U277" s="587"/>
      <c r="V277" s="587"/>
      <c r="W277" s="587"/>
      <c r="X277" s="587"/>
      <c r="Y277" s="587"/>
      <c r="Z277" s="587"/>
      <c r="AA277" s="587"/>
      <c r="AB277" s="587"/>
      <c r="AC277" s="587"/>
      <c r="AD277" s="587"/>
    </row>
    <row r="278" spans="1:34" ht="15.75" thickBot="1">
      <c r="A278" s="96"/>
      <c r="B278" s="96"/>
      <c r="C278" s="10"/>
      <c r="D278" s="290" t="s">
        <v>2304</v>
      </c>
      <c r="E278" s="122"/>
      <c r="F278" s="122"/>
      <c r="G278" s="122"/>
      <c r="H278" s="122"/>
      <c r="I278" s="122"/>
      <c r="J278" s="122"/>
      <c r="K278" s="122"/>
      <c r="L278" s="122"/>
      <c r="M278" s="122"/>
      <c r="N278" s="122"/>
      <c r="O278" s="122"/>
      <c r="P278" s="122"/>
      <c r="Q278" s="122"/>
      <c r="R278" s="122"/>
      <c r="S278" s="122"/>
      <c r="T278" s="122"/>
      <c r="U278" s="122"/>
      <c r="V278" s="122"/>
      <c r="W278" s="122"/>
      <c r="X278" s="122"/>
      <c r="Y278" s="122"/>
      <c r="Z278" s="122"/>
      <c r="AA278" s="122"/>
      <c r="AB278" s="122"/>
      <c r="AC278" s="122"/>
      <c r="AD278" s="122"/>
      <c r="AH278">
        <f>IF(AND(C278="X",COUNTA(C270:C279)&gt;1),1,0)</f>
        <v>0</v>
      </c>
    </row>
    <row r="279" spans="1:34" ht="15.75" thickBot="1">
      <c r="A279" s="96"/>
      <c r="B279" s="96"/>
      <c r="C279" s="10"/>
      <c r="D279" s="290" t="s">
        <v>1684</v>
      </c>
      <c r="E279" s="122"/>
      <c r="F279" s="122"/>
      <c r="G279" s="122"/>
      <c r="H279" s="122"/>
      <c r="I279" s="122"/>
      <c r="J279" s="122"/>
      <c r="K279" s="122"/>
      <c r="L279" s="122"/>
      <c r="M279" s="122"/>
      <c r="N279" s="122"/>
      <c r="O279" s="122"/>
      <c r="P279" s="122"/>
      <c r="Q279" s="122"/>
      <c r="R279" s="122"/>
      <c r="S279" s="122"/>
      <c r="T279" s="122"/>
      <c r="U279" s="122"/>
      <c r="V279" s="122"/>
      <c r="W279" s="122"/>
      <c r="X279" s="122"/>
      <c r="Y279" s="122"/>
      <c r="Z279" s="122"/>
      <c r="AA279" s="122"/>
      <c r="AB279" s="122"/>
      <c r="AC279" s="122"/>
      <c r="AD279" s="122"/>
      <c r="AH279">
        <f>IF(AND(C279="X",COUNTA(C270:C279)&gt;1),1,0)</f>
        <v>0</v>
      </c>
    </row>
    <row r="280" spans="1:34">
      <c r="A280" s="96"/>
      <c r="B280" s="96"/>
      <c r="C280" s="96"/>
      <c r="D280" s="96"/>
      <c r="E280" s="96"/>
      <c r="F280" s="96"/>
      <c r="G280" s="96"/>
      <c r="H280" s="96"/>
      <c r="I280" s="96"/>
      <c r="J280" s="96"/>
      <c r="K280" s="96"/>
      <c r="L280" s="96"/>
      <c r="M280" s="96"/>
      <c r="N280" s="96"/>
      <c r="O280" s="96"/>
      <c r="P280" s="96"/>
      <c r="Q280" s="96"/>
      <c r="R280" s="96"/>
      <c r="S280" s="96"/>
      <c r="T280" s="96"/>
      <c r="U280" s="96"/>
      <c r="V280" s="96"/>
      <c r="W280" s="96"/>
      <c r="X280" s="96"/>
      <c r="Y280" s="96"/>
      <c r="Z280" s="96"/>
      <c r="AA280" s="96"/>
      <c r="AB280" s="96"/>
      <c r="AC280" s="96"/>
      <c r="AD280" s="96"/>
      <c r="AH280" s="47">
        <f>SUM(AH278:AH279)</f>
        <v>0</v>
      </c>
    </row>
    <row r="281" spans="1:34" ht="24" customHeight="1">
      <c r="A281" s="338"/>
      <c r="B281" s="73"/>
      <c r="C281" s="666" t="s">
        <v>109</v>
      </c>
      <c r="D281" s="666"/>
      <c r="E281" s="666"/>
      <c r="F281" s="666"/>
      <c r="G281" s="666"/>
      <c r="H281" s="666"/>
      <c r="I281" s="666"/>
      <c r="J281" s="666"/>
      <c r="K281" s="666"/>
      <c r="L281" s="666"/>
      <c r="M281" s="666"/>
      <c r="N281" s="666"/>
      <c r="O281" s="666"/>
      <c r="P281" s="666"/>
      <c r="Q281" s="666"/>
      <c r="R281" s="666"/>
      <c r="S281" s="666"/>
      <c r="T281" s="666"/>
      <c r="U281" s="666"/>
      <c r="V281" s="666"/>
      <c r="W281" s="666"/>
      <c r="X281" s="666"/>
      <c r="Y281" s="666"/>
      <c r="Z281" s="666"/>
      <c r="AA281" s="666"/>
      <c r="AB281" s="666"/>
      <c r="AC281" s="666"/>
      <c r="AD281" s="666"/>
    </row>
    <row r="282" spans="1:34" ht="60" customHeight="1">
      <c r="A282" s="338"/>
      <c r="B282" s="73"/>
      <c r="C282" s="702"/>
      <c r="D282" s="702"/>
      <c r="E282" s="702"/>
      <c r="F282" s="702"/>
      <c r="G282" s="702"/>
      <c r="H282" s="702"/>
      <c r="I282" s="702"/>
      <c r="J282" s="702"/>
      <c r="K282" s="702"/>
      <c r="L282" s="702"/>
      <c r="M282" s="702"/>
      <c r="N282" s="702"/>
      <c r="O282" s="702"/>
      <c r="P282" s="702"/>
      <c r="Q282" s="702"/>
      <c r="R282" s="702"/>
      <c r="S282" s="702"/>
      <c r="T282" s="702"/>
      <c r="U282" s="702"/>
      <c r="V282" s="702"/>
      <c r="W282" s="702"/>
      <c r="X282" s="702"/>
      <c r="Y282" s="702"/>
      <c r="Z282" s="702"/>
      <c r="AA282" s="702"/>
      <c r="AB282" s="702"/>
      <c r="AC282" s="702"/>
      <c r="AD282" s="702"/>
    </row>
    <row r="283" spans="1:34">
      <c r="B283" s="471"/>
    </row>
    <row r="284" spans="1:34">
      <c r="B284" s="661" t="str">
        <f>IF(AH280=0,"","Error: en caso de seleccionar el código ''9'' o ''99'' no puede seleccionar otro código")</f>
        <v/>
      </c>
      <c r="C284" s="661"/>
      <c r="D284" s="661"/>
      <c r="E284" s="661"/>
      <c r="F284" s="661"/>
      <c r="G284" s="661"/>
      <c r="H284" s="661"/>
      <c r="I284" s="661"/>
      <c r="J284" s="661"/>
      <c r="K284" s="661"/>
      <c r="L284" s="661"/>
      <c r="M284" s="661"/>
      <c r="N284" s="661"/>
      <c r="O284" s="661"/>
      <c r="P284" s="661"/>
      <c r="Q284" s="661"/>
      <c r="R284" s="661"/>
      <c r="S284" s="661"/>
      <c r="T284" s="661"/>
      <c r="U284" s="661"/>
      <c r="V284" s="661"/>
      <c r="W284" s="661"/>
      <c r="X284" s="661"/>
      <c r="Y284" s="661"/>
      <c r="Z284" s="661"/>
      <c r="AA284" s="661"/>
      <c r="AB284" s="661"/>
      <c r="AC284" s="661"/>
      <c r="AD284" s="661"/>
    </row>
    <row r="285" spans="1:34">
      <c r="B285" s="661" t="str">
        <f>IF(OR(AND(C277="X",J277=""),AND(C277="",J277&lt;&gt;"")),"Error: especificar la otra técnica en caso de registrar ''X' en el numeral 8","")</f>
        <v/>
      </c>
      <c r="C285" s="661"/>
      <c r="D285" s="661"/>
      <c r="E285" s="661"/>
      <c r="F285" s="661"/>
      <c r="G285" s="661"/>
      <c r="H285" s="661"/>
      <c r="I285" s="661"/>
      <c r="J285" s="661"/>
      <c r="K285" s="661"/>
      <c r="L285" s="661"/>
      <c r="M285" s="661"/>
      <c r="N285" s="661"/>
      <c r="O285" s="661"/>
      <c r="P285" s="661"/>
      <c r="Q285" s="661"/>
      <c r="R285" s="661"/>
      <c r="S285" s="661"/>
      <c r="T285" s="661"/>
      <c r="U285" s="661"/>
      <c r="V285" s="661"/>
      <c r="W285" s="661"/>
      <c r="X285" s="661"/>
      <c r="Y285" s="661"/>
      <c r="Z285" s="661"/>
      <c r="AA285" s="661"/>
      <c r="AB285" s="661"/>
      <c r="AC285" s="661"/>
      <c r="AD285" s="661"/>
    </row>
    <row r="286" spans="1:34">
      <c r="B286" s="661"/>
      <c r="C286" s="661"/>
      <c r="D286" s="661"/>
      <c r="E286" s="661"/>
      <c r="F286" s="661"/>
      <c r="G286" s="661"/>
      <c r="H286" s="661"/>
      <c r="I286" s="661"/>
      <c r="J286" s="661"/>
      <c r="K286" s="661"/>
      <c r="L286" s="661"/>
      <c r="M286" s="661"/>
      <c r="N286" s="661"/>
      <c r="O286" s="661"/>
      <c r="P286" s="661"/>
      <c r="Q286" s="661"/>
      <c r="R286" s="661"/>
      <c r="S286" s="661"/>
      <c r="T286" s="661"/>
      <c r="U286" s="661"/>
      <c r="V286" s="661"/>
      <c r="W286" s="661"/>
      <c r="X286" s="661"/>
      <c r="Y286" s="661"/>
      <c r="Z286" s="661"/>
      <c r="AA286" s="661"/>
      <c r="AB286" s="661"/>
      <c r="AC286" s="661"/>
      <c r="AD286" s="661"/>
    </row>
    <row r="287" spans="1:34">
      <c r="B287" s="471"/>
      <c r="C287" s="471"/>
      <c r="D287" s="471"/>
      <c r="E287" s="471"/>
      <c r="F287" s="471"/>
      <c r="G287" s="471"/>
      <c r="H287" s="471"/>
      <c r="I287" s="471"/>
      <c r="J287" s="471"/>
      <c r="K287" s="471"/>
      <c r="L287" s="471"/>
      <c r="M287" s="471"/>
      <c r="N287" s="471"/>
      <c r="O287" s="471"/>
      <c r="P287" s="471"/>
      <c r="Q287" s="471"/>
      <c r="R287" s="471"/>
      <c r="S287" s="471"/>
      <c r="T287" s="471"/>
      <c r="U287" s="471"/>
      <c r="V287" s="471"/>
      <c r="W287" s="471"/>
      <c r="X287" s="471"/>
      <c r="Y287" s="471"/>
      <c r="Z287" s="471"/>
      <c r="AA287" s="471"/>
      <c r="AB287" s="471"/>
      <c r="AC287" s="471"/>
      <c r="AD287" s="471"/>
    </row>
    <row r="288" spans="1:34">
      <c r="B288" s="471"/>
      <c r="C288" s="471"/>
      <c r="D288" s="471"/>
      <c r="E288" s="471"/>
      <c r="F288" s="471"/>
      <c r="G288" s="471"/>
      <c r="H288" s="471"/>
      <c r="I288" s="471"/>
      <c r="J288" s="471"/>
      <c r="K288" s="471"/>
      <c r="L288" s="471"/>
      <c r="M288" s="471"/>
      <c r="N288" s="471"/>
      <c r="O288" s="471"/>
      <c r="P288" s="471"/>
      <c r="Q288" s="471"/>
      <c r="R288" s="471"/>
      <c r="S288" s="471"/>
      <c r="T288" s="471"/>
      <c r="U288" s="471"/>
      <c r="V288" s="471"/>
      <c r="W288" s="471"/>
      <c r="X288" s="471"/>
      <c r="Y288" s="471"/>
      <c r="Z288" s="471"/>
      <c r="AA288" s="471"/>
      <c r="AB288" s="471"/>
      <c r="AC288" s="471"/>
      <c r="AD288" s="471"/>
    </row>
    <row r="289" spans="1:32" ht="36" customHeight="1">
      <c r="A289" s="336" t="s">
        <v>478</v>
      </c>
      <c r="B289" s="831" t="s">
        <v>2305</v>
      </c>
      <c r="C289" s="831"/>
      <c r="D289" s="831"/>
      <c r="E289" s="831"/>
      <c r="F289" s="831"/>
      <c r="G289" s="831"/>
      <c r="H289" s="831"/>
      <c r="I289" s="831"/>
      <c r="J289" s="831"/>
      <c r="K289" s="831"/>
      <c r="L289" s="831"/>
      <c r="M289" s="831"/>
      <c r="N289" s="831"/>
      <c r="O289" s="831"/>
      <c r="P289" s="831"/>
      <c r="Q289" s="831"/>
      <c r="R289" s="831"/>
      <c r="S289" s="831"/>
      <c r="T289" s="831"/>
      <c r="U289" s="831"/>
      <c r="V289" s="831"/>
      <c r="W289" s="831"/>
      <c r="X289" s="831"/>
      <c r="Y289" s="831"/>
      <c r="Z289" s="831"/>
      <c r="AA289" s="831"/>
      <c r="AB289" s="831"/>
      <c r="AC289" s="831"/>
      <c r="AD289" s="831"/>
    </row>
    <row r="290" spans="1:32" ht="36" customHeight="1">
      <c r="A290" s="339"/>
      <c r="B290" s="127"/>
      <c r="C290" s="667" t="s">
        <v>454</v>
      </c>
      <c r="D290" s="667"/>
      <c r="E290" s="667"/>
      <c r="F290" s="667"/>
      <c r="G290" s="667"/>
      <c r="H290" s="667"/>
      <c r="I290" s="667"/>
      <c r="J290" s="667"/>
      <c r="K290" s="667"/>
      <c r="L290" s="667"/>
      <c r="M290" s="667"/>
      <c r="N290" s="667"/>
      <c r="O290" s="667"/>
      <c r="P290" s="667"/>
      <c r="Q290" s="667"/>
      <c r="R290" s="667"/>
      <c r="S290" s="667"/>
      <c r="T290" s="667"/>
      <c r="U290" s="667"/>
      <c r="V290" s="667"/>
      <c r="W290" s="667"/>
      <c r="X290" s="667"/>
      <c r="Y290" s="667"/>
      <c r="Z290" s="667"/>
      <c r="AA290" s="667"/>
      <c r="AB290" s="667"/>
      <c r="AC290" s="667"/>
      <c r="AD290" s="667"/>
    </row>
    <row r="291" spans="1:32">
      <c r="A291" s="339"/>
      <c r="B291" s="127"/>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c r="AA291" s="73"/>
      <c r="AB291" s="73"/>
      <c r="AC291" s="73"/>
      <c r="AD291" s="73"/>
    </row>
    <row r="292" spans="1:32" ht="48" customHeight="1">
      <c r="A292" s="339"/>
      <c r="B292" s="127"/>
      <c r="C292" s="692" t="s">
        <v>1868</v>
      </c>
      <c r="D292" s="692"/>
      <c r="E292" s="692"/>
      <c r="F292" s="692"/>
      <c r="G292" s="692"/>
      <c r="H292" s="692"/>
      <c r="I292" s="692"/>
      <c r="J292" s="692"/>
      <c r="K292" s="692"/>
      <c r="L292" s="692"/>
      <c r="M292" s="692"/>
      <c r="N292" s="692"/>
      <c r="O292" s="692"/>
      <c r="P292" s="692"/>
      <c r="Q292" s="692" t="s">
        <v>455</v>
      </c>
      <c r="R292" s="692"/>
      <c r="S292" s="692"/>
      <c r="T292" s="692"/>
      <c r="U292" s="692"/>
      <c r="V292" s="692"/>
      <c r="W292" s="692"/>
      <c r="X292" s="692"/>
      <c r="Y292" s="692"/>
      <c r="Z292" s="692"/>
      <c r="AA292" s="692"/>
      <c r="AB292" s="692"/>
      <c r="AC292" s="692"/>
      <c r="AD292" s="692"/>
    </row>
    <row r="293" spans="1:32">
      <c r="A293" s="339"/>
      <c r="B293" s="127"/>
      <c r="C293" s="691"/>
      <c r="D293" s="691"/>
      <c r="E293" s="691"/>
      <c r="F293" s="691"/>
      <c r="G293" s="691"/>
      <c r="H293" s="691"/>
      <c r="I293" s="691"/>
      <c r="J293" s="691"/>
      <c r="K293" s="691"/>
      <c r="L293" s="691"/>
      <c r="M293" s="691"/>
      <c r="N293" s="691"/>
      <c r="O293" s="691"/>
      <c r="P293" s="691"/>
      <c r="Q293" s="691"/>
      <c r="R293" s="691"/>
      <c r="S293" s="691"/>
      <c r="T293" s="691"/>
      <c r="U293" s="691"/>
      <c r="V293" s="691"/>
      <c r="W293" s="691"/>
      <c r="X293" s="691"/>
      <c r="Y293" s="691"/>
      <c r="Z293" s="691"/>
      <c r="AA293" s="691"/>
      <c r="AB293" s="691"/>
      <c r="AC293" s="691"/>
      <c r="AD293" s="691"/>
    </row>
    <row r="294" spans="1:32">
      <c r="A294" s="339"/>
      <c r="B294" s="127"/>
      <c r="C294" s="150"/>
      <c r="D294" s="150"/>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c r="AA294" s="150"/>
      <c r="AB294" s="150"/>
      <c r="AC294" s="150"/>
      <c r="AD294" s="150"/>
    </row>
    <row r="295" spans="1:32" ht="24" customHeight="1">
      <c r="A295" s="338"/>
      <c r="B295" s="73"/>
      <c r="C295" s="666" t="s">
        <v>109</v>
      </c>
      <c r="D295" s="666"/>
      <c r="E295" s="666"/>
      <c r="F295" s="666"/>
      <c r="G295" s="666"/>
      <c r="H295" s="666"/>
      <c r="I295" s="666"/>
      <c r="J295" s="666"/>
      <c r="K295" s="666"/>
      <c r="L295" s="666"/>
      <c r="M295" s="666"/>
      <c r="N295" s="666"/>
      <c r="O295" s="666"/>
      <c r="P295" s="666"/>
      <c r="Q295" s="666"/>
      <c r="R295" s="666"/>
      <c r="S295" s="666"/>
      <c r="T295" s="666"/>
      <c r="U295" s="666"/>
      <c r="V295" s="666"/>
      <c r="W295" s="666"/>
      <c r="X295" s="666"/>
      <c r="Y295" s="666"/>
      <c r="Z295" s="666"/>
      <c r="AA295" s="666"/>
      <c r="AB295" s="666"/>
      <c r="AC295" s="666"/>
      <c r="AD295" s="666"/>
    </row>
    <row r="296" spans="1:32" ht="60" customHeight="1">
      <c r="A296" s="338"/>
      <c r="B296" s="73"/>
      <c r="C296" s="702"/>
      <c r="D296" s="702"/>
      <c r="E296" s="702"/>
      <c r="F296" s="702"/>
      <c r="G296" s="702"/>
      <c r="H296" s="702"/>
      <c r="I296" s="702"/>
      <c r="J296" s="702"/>
      <c r="K296" s="702"/>
      <c r="L296" s="702"/>
      <c r="M296" s="702"/>
      <c r="N296" s="702"/>
      <c r="O296" s="702"/>
      <c r="P296" s="702"/>
      <c r="Q296" s="702"/>
      <c r="R296" s="702"/>
      <c r="S296" s="702"/>
      <c r="T296" s="702"/>
      <c r="U296" s="702"/>
      <c r="V296" s="702"/>
      <c r="W296" s="702"/>
      <c r="X296" s="702"/>
      <c r="Y296" s="702"/>
      <c r="Z296" s="702"/>
      <c r="AA296" s="702"/>
      <c r="AB296" s="702"/>
      <c r="AC296" s="702"/>
      <c r="AD296" s="702"/>
    </row>
    <row r="297" spans="1:32">
      <c r="B297" s="471"/>
      <c r="C297" s="471"/>
      <c r="D297" s="471"/>
      <c r="E297" s="471"/>
      <c r="F297" s="471"/>
      <c r="G297" s="471"/>
      <c r="H297" s="471"/>
      <c r="I297" s="471"/>
      <c r="J297" s="471"/>
      <c r="K297" s="471"/>
      <c r="L297" s="471"/>
      <c r="M297" s="471"/>
      <c r="N297" s="471"/>
      <c r="O297" s="471"/>
      <c r="P297" s="471"/>
      <c r="Q297" s="471"/>
      <c r="R297" s="471"/>
      <c r="S297" s="471"/>
      <c r="T297" s="471"/>
      <c r="U297" s="471"/>
      <c r="V297" s="471"/>
      <c r="W297" s="471"/>
      <c r="X297" s="471"/>
      <c r="Y297" s="471"/>
      <c r="Z297" s="471"/>
      <c r="AA297" s="471"/>
      <c r="AB297" s="471"/>
      <c r="AC297" s="471"/>
      <c r="AD297" s="471"/>
    </row>
    <row r="298" spans="1:32">
      <c r="B298" s="661"/>
      <c r="C298" s="661"/>
      <c r="D298" s="661"/>
      <c r="E298" s="661"/>
      <c r="F298" s="661"/>
      <c r="G298" s="661"/>
      <c r="H298" s="661"/>
      <c r="I298" s="661"/>
      <c r="J298" s="661"/>
      <c r="K298" s="661"/>
      <c r="L298" s="661"/>
      <c r="M298" s="661"/>
      <c r="N298" s="661"/>
      <c r="O298" s="661"/>
      <c r="P298" s="661"/>
      <c r="Q298" s="661"/>
      <c r="R298" s="661"/>
      <c r="S298" s="661"/>
      <c r="T298" s="661"/>
      <c r="U298" s="661"/>
      <c r="V298" s="661"/>
      <c r="W298" s="661"/>
      <c r="X298" s="661"/>
      <c r="Y298" s="661"/>
      <c r="Z298" s="661"/>
      <c r="AA298" s="661"/>
      <c r="AB298" s="661"/>
      <c r="AC298" s="661"/>
      <c r="AD298" s="661"/>
    </row>
    <row r="299" spans="1:32">
      <c r="B299" s="661"/>
      <c r="C299" s="661"/>
      <c r="D299" s="661"/>
      <c r="E299" s="661"/>
      <c r="F299" s="661"/>
      <c r="G299" s="661"/>
      <c r="H299" s="661"/>
      <c r="I299" s="661"/>
      <c r="J299" s="661"/>
      <c r="K299" s="661"/>
      <c r="L299" s="661"/>
      <c r="M299" s="661"/>
      <c r="N299" s="661"/>
      <c r="O299" s="661"/>
      <c r="P299" s="661"/>
      <c r="Q299" s="661"/>
      <c r="R299" s="661"/>
      <c r="S299" s="661"/>
      <c r="T299" s="661"/>
      <c r="U299" s="661"/>
      <c r="V299" s="661"/>
      <c r="W299" s="661"/>
      <c r="X299" s="661"/>
      <c r="Y299" s="661"/>
      <c r="Z299" s="661"/>
      <c r="AA299" s="661"/>
      <c r="AB299" s="661"/>
      <c r="AC299" s="661"/>
      <c r="AD299" s="661"/>
    </row>
    <row r="300" spans="1:32">
      <c r="B300" s="661"/>
      <c r="C300" s="661"/>
      <c r="D300" s="661"/>
      <c r="E300" s="661"/>
      <c r="F300" s="661"/>
      <c r="G300" s="661"/>
      <c r="H300" s="661"/>
      <c r="I300" s="661"/>
      <c r="J300" s="661"/>
      <c r="K300" s="661"/>
      <c r="L300" s="661"/>
      <c r="M300" s="661"/>
      <c r="N300" s="661"/>
      <c r="O300" s="661"/>
      <c r="P300" s="661"/>
      <c r="Q300" s="661"/>
      <c r="R300" s="661"/>
      <c r="S300" s="661"/>
      <c r="T300" s="661"/>
      <c r="U300" s="661"/>
      <c r="V300" s="661"/>
      <c r="W300" s="661"/>
      <c r="X300" s="661"/>
      <c r="Y300" s="661"/>
      <c r="Z300" s="661"/>
      <c r="AA300" s="661"/>
      <c r="AB300" s="661"/>
      <c r="AC300" s="661"/>
      <c r="AD300" s="661"/>
    </row>
    <row r="301" spans="1:32">
      <c r="B301" s="662" t="str">
        <f>IF(AND(C293=1,Q293=""),"Error: debe completar toda la información requerida","")</f>
        <v/>
      </c>
      <c r="C301" s="662"/>
      <c r="D301" s="662"/>
      <c r="E301" s="662"/>
      <c r="F301" s="662"/>
      <c r="G301" s="662"/>
      <c r="H301" s="662"/>
      <c r="I301" s="662"/>
      <c r="J301" s="662"/>
      <c r="K301" s="662"/>
      <c r="L301" s="662"/>
      <c r="M301" s="662"/>
      <c r="N301" s="662"/>
      <c r="O301" s="662"/>
      <c r="P301" s="662"/>
      <c r="Q301" s="662"/>
      <c r="R301" s="662"/>
      <c r="S301" s="662"/>
      <c r="T301" s="662"/>
      <c r="U301" s="662"/>
      <c r="V301" s="662"/>
      <c r="W301" s="662"/>
      <c r="X301" s="662"/>
      <c r="Y301" s="662"/>
      <c r="Z301" s="662"/>
      <c r="AA301" s="662"/>
      <c r="AB301" s="662"/>
      <c r="AC301" s="662"/>
      <c r="AD301" s="662"/>
    </row>
    <row r="302" spans="1:32" ht="15.75" thickBot="1"/>
    <row r="303" spans="1:32" ht="15.75" thickBot="1">
      <c r="A303" s="131" t="s">
        <v>1682</v>
      </c>
      <c r="B303" s="773" t="s">
        <v>1396</v>
      </c>
      <c r="C303" s="774"/>
      <c r="D303" s="774"/>
      <c r="E303" s="774"/>
      <c r="F303" s="774"/>
      <c r="G303" s="774"/>
      <c r="H303" s="774"/>
      <c r="I303" s="774"/>
      <c r="J303" s="774"/>
      <c r="K303" s="774"/>
      <c r="L303" s="774"/>
      <c r="M303" s="774"/>
      <c r="N303" s="774"/>
      <c r="O303" s="774"/>
      <c r="P303" s="774"/>
      <c r="Q303" s="774"/>
      <c r="R303" s="774"/>
      <c r="S303" s="774"/>
      <c r="T303" s="774"/>
      <c r="U303" s="774"/>
      <c r="V303" s="774"/>
      <c r="W303" s="774"/>
      <c r="X303" s="774"/>
      <c r="Y303" s="774"/>
      <c r="Z303" s="774"/>
      <c r="AA303" s="774"/>
      <c r="AB303" s="774"/>
      <c r="AC303" s="774"/>
      <c r="AD303" s="775"/>
    </row>
    <row r="304" spans="1:32" s="96" customFormat="1">
      <c r="A304" s="351"/>
      <c r="B304" s="663" t="s">
        <v>666</v>
      </c>
      <c r="C304" s="664"/>
      <c r="D304" s="664"/>
      <c r="E304" s="664"/>
      <c r="F304" s="664"/>
      <c r="G304" s="664"/>
      <c r="H304" s="664"/>
      <c r="I304" s="664"/>
      <c r="J304" s="664"/>
      <c r="K304" s="664"/>
      <c r="L304" s="664"/>
      <c r="M304" s="664"/>
      <c r="N304" s="664"/>
      <c r="O304" s="664"/>
      <c r="P304" s="664"/>
      <c r="Q304" s="664"/>
      <c r="R304" s="664"/>
      <c r="S304" s="664"/>
      <c r="T304" s="664"/>
      <c r="U304" s="664"/>
      <c r="V304" s="664"/>
      <c r="W304" s="664"/>
      <c r="X304" s="664"/>
      <c r="Y304" s="664"/>
      <c r="Z304" s="664"/>
      <c r="AA304" s="664"/>
      <c r="AB304" s="664"/>
      <c r="AC304" s="664"/>
      <c r="AD304" s="665"/>
      <c r="AF304" s="350"/>
    </row>
    <row r="305" spans="1:42" s="96" customFormat="1" ht="24" customHeight="1">
      <c r="A305" s="351"/>
      <c r="B305" s="83"/>
      <c r="C305" s="754" t="s">
        <v>2180</v>
      </c>
      <c r="D305" s="754"/>
      <c r="E305" s="754"/>
      <c r="F305" s="754"/>
      <c r="G305" s="754"/>
      <c r="H305" s="754"/>
      <c r="I305" s="754"/>
      <c r="J305" s="754"/>
      <c r="K305" s="754"/>
      <c r="L305" s="754"/>
      <c r="M305" s="754"/>
      <c r="N305" s="754"/>
      <c r="O305" s="754"/>
      <c r="P305" s="754"/>
      <c r="Q305" s="754"/>
      <c r="R305" s="754"/>
      <c r="S305" s="754"/>
      <c r="T305" s="754"/>
      <c r="U305" s="754"/>
      <c r="V305" s="754"/>
      <c r="W305" s="754"/>
      <c r="X305" s="754"/>
      <c r="Y305" s="754"/>
      <c r="Z305" s="754"/>
      <c r="AA305" s="754"/>
      <c r="AB305" s="754"/>
      <c r="AC305" s="754"/>
      <c r="AD305" s="755"/>
      <c r="AF305" s="350"/>
    </row>
    <row r="306" spans="1:42" s="96" customFormat="1" ht="15" customHeight="1">
      <c r="A306" s="339"/>
      <c r="B306" s="915" t="s">
        <v>111</v>
      </c>
      <c r="C306" s="879"/>
      <c r="D306" s="879"/>
      <c r="E306" s="879"/>
      <c r="F306" s="879"/>
      <c r="G306" s="879"/>
      <c r="H306" s="879"/>
      <c r="I306" s="879"/>
      <c r="J306" s="879"/>
      <c r="K306" s="879"/>
      <c r="L306" s="879"/>
      <c r="M306" s="879"/>
      <c r="N306" s="879"/>
      <c r="O306" s="879"/>
      <c r="P306" s="879"/>
      <c r="Q306" s="879"/>
      <c r="R306" s="879"/>
      <c r="S306" s="879"/>
      <c r="T306" s="879"/>
      <c r="U306" s="879"/>
      <c r="V306" s="879"/>
      <c r="W306" s="879"/>
      <c r="X306" s="879"/>
      <c r="Y306" s="879"/>
      <c r="Z306" s="879"/>
      <c r="AA306" s="879"/>
      <c r="AB306" s="879"/>
      <c r="AC306" s="879"/>
      <c r="AD306" s="916"/>
      <c r="AF306" s="350"/>
    </row>
    <row r="307" spans="1:42" s="96" customFormat="1" ht="36" customHeight="1">
      <c r="A307" s="336"/>
      <c r="B307" s="156"/>
      <c r="C307" s="667" t="s">
        <v>2307</v>
      </c>
      <c r="D307" s="667"/>
      <c r="E307" s="667"/>
      <c r="F307" s="667"/>
      <c r="G307" s="667"/>
      <c r="H307" s="667"/>
      <c r="I307" s="667"/>
      <c r="J307" s="667"/>
      <c r="K307" s="667"/>
      <c r="L307" s="667"/>
      <c r="M307" s="667"/>
      <c r="N307" s="667"/>
      <c r="O307" s="667"/>
      <c r="P307" s="667"/>
      <c r="Q307" s="667"/>
      <c r="R307" s="667"/>
      <c r="S307" s="667"/>
      <c r="T307" s="667"/>
      <c r="U307" s="667"/>
      <c r="V307" s="667"/>
      <c r="W307" s="667"/>
      <c r="X307" s="667"/>
      <c r="Y307" s="667"/>
      <c r="Z307" s="667"/>
      <c r="AA307" s="667"/>
      <c r="AB307" s="667"/>
      <c r="AC307" s="667"/>
      <c r="AD307" s="860"/>
      <c r="AF307" s="350"/>
    </row>
    <row r="308" spans="1:42" ht="48" customHeight="1">
      <c r="B308" s="156"/>
      <c r="C308" s="667" t="s">
        <v>2331</v>
      </c>
      <c r="D308" s="667"/>
      <c r="E308" s="667"/>
      <c r="F308" s="667"/>
      <c r="G308" s="667"/>
      <c r="H308" s="667"/>
      <c r="I308" s="667"/>
      <c r="J308" s="667"/>
      <c r="K308" s="667"/>
      <c r="L308" s="667"/>
      <c r="M308" s="667"/>
      <c r="N308" s="667"/>
      <c r="O308" s="667"/>
      <c r="P308" s="667"/>
      <c r="Q308" s="667"/>
      <c r="R308" s="667"/>
      <c r="S308" s="667"/>
      <c r="T308" s="667"/>
      <c r="U308" s="667"/>
      <c r="V308" s="667"/>
      <c r="W308" s="667"/>
      <c r="X308" s="667"/>
      <c r="Y308" s="667"/>
      <c r="Z308" s="667"/>
      <c r="AA308" s="667"/>
      <c r="AB308" s="667"/>
      <c r="AC308" s="667"/>
      <c r="AD308" s="860"/>
    </row>
    <row r="309" spans="1:42" ht="36" customHeight="1">
      <c r="B309" s="156"/>
      <c r="C309" s="666" t="s">
        <v>2332</v>
      </c>
      <c r="D309" s="667"/>
      <c r="E309" s="667"/>
      <c r="F309" s="667"/>
      <c r="G309" s="667"/>
      <c r="H309" s="667"/>
      <c r="I309" s="667"/>
      <c r="J309" s="667"/>
      <c r="K309" s="667"/>
      <c r="L309" s="667"/>
      <c r="M309" s="667"/>
      <c r="N309" s="667"/>
      <c r="O309" s="667"/>
      <c r="P309" s="667"/>
      <c r="Q309" s="667"/>
      <c r="R309" s="667"/>
      <c r="S309" s="667"/>
      <c r="T309" s="667"/>
      <c r="U309" s="667"/>
      <c r="V309" s="667"/>
      <c r="W309" s="667"/>
      <c r="X309" s="667"/>
      <c r="Y309" s="667"/>
      <c r="Z309" s="667"/>
      <c r="AA309" s="667"/>
      <c r="AB309" s="667"/>
      <c r="AC309" s="667"/>
      <c r="AD309" s="860"/>
    </row>
    <row r="310" spans="1:42" ht="36" customHeight="1">
      <c r="B310" s="135"/>
      <c r="C310" s="675" t="s">
        <v>2333</v>
      </c>
      <c r="D310" s="675"/>
      <c r="E310" s="675"/>
      <c r="F310" s="675"/>
      <c r="G310" s="675"/>
      <c r="H310" s="675"/>
      <c r="I310" s="675"/>
      <c r="J310" s="675"/>
      <c r="K310" s="675"/>
      <c r="L310" s="675"/>
      <c r="M310" s="675"/>
      <c r="N310" s="675"/>
      <c r="O310" s="675"/>
      <c r="P310" s="675"/>
      <c r="Q310" s="675"/>
      <c r="R310" s="675"/>
      <c r="S310" s="675"/>
      <c r="T310" s="675"/>
      <c r="U310" s="675"/>
      <c r="V310" s="675"/>
      <c r="W310" s="675"/>
      <c r="X310" s="675"/>
      <c r="Y310" s="675"/>
      <c r="Z310" s="675"/>
      <c r="AA310" s="675"/>
      <c r="AB310" s="675"/>
      <c r="AC310" s="675"/>
      <c r="AD310" s="676"/>
    </row>
    <row r="311" spans="1:42"/>
    <row r="312" spans="1:42" ht="24" customHeight="1">
      <c r="A312" s="336" t="s">
        <v>496</v>
      </c>
      <c r="B312" s="684" t="s">
        <v>3132</v>
      </c>
      <c r="C312" s="684"/>
      <c r="D312" s="684"/>
      <c r="E312" s="684"/>
      <c r="F312" s="684"/>
      <c r="G312" s="684"/>
      <c r="H312" s="684"/>
      <c r="I312" s="684"/>
      <c r="J312" s="684"/>
      <c r="K312" s="684"/>
      <c r="L312" s="684"/>
      <c r="M312" s="684"/>
      <c r="N312" s="684"/>
      <c r="O312" s="684"/>
      <c r="P312" s="684"/>
      <c r="Q312" s="684"/>
      <c r="R312" s="684"/>
      <c r="S312" s="684"/>
      <c r="T312" s="684"/>
      <c r="U312" s="684"/>
      <c r="V312" s="684"/>
      <c r="W312" s="684"/>
      <c r="X312" s="684"/>
      <c r="Y312" s="684"/>
      <c r="Z312" s="684"/>
      <c r="AA312" s="684"/>
      <c r="AB312" s="684"/>
      <c r="AC312" s="684"/>
      <c r="AD312" s="684"/>
    </row>
    <row r="313" spans="1:42" ht="24" customHeight="1">
      <c r="A313" s="336"/>
      <c r="B313" s="174"/>
      <c r="C313" s="667" t="s">
        <v>667</v>
      </c>
      <c r="D313" s="667"/>
      <c r="E313" s="667"/>
      <c r="F313" s="667"/>
      <c r="G313" s="667"/>
      <c r="H313" s="667"/>
      <c r="I313" s="667"/>
      <c r="J313" s="667"/>
      <c r="K313" s="667"/>
      <c r="L313" s="667"/>
      <c r="M313" s="667"/>
      <c r="N313" s="667"/>
      <c r="O313" s="667"/>
      <c r="P313" s="667"/>
      <c r="Q313" s="667"/>
      <c r="R313" s="667"/>
      <c r="S313" s="667"/>
      <c r="T313" s="667"/>
      <c r="U313" s="667"/>
      <c r="V313" s="667"/>
      <c r="W313" s="667"/>
      <c r="X313" s="667"/>
      <c r="Y313" s="667"/>
      <c r="Z313" s="667"/>
      <c r="AA313" s="667"/>
      <c r="AB313" s="667"/>
      <c r="AC313" s="667"/>
      <c r="AD313" s="667"/>
    </row>
    <row r="314" spans="1:42" ht="24" customHeight="1">
      <c r="A314" s="336"/>
      <c r="B314" s="174"/>
      <c r="C314" s="682" t="s">
        <v>2648</v>
      </c>
      <c r="D314" s="682"/>
      <c r="E314" s="682"/>
      <c r="F314" s="682"/>
      <c r="G314" s="682"/>
      <c r="H314" s="682"/>
      <c r="I314" s="682"/>
      <c r="J314" s="682"/>
      <c r="K314" s="682"/>
      <c r="L314" s="682"/>
      <c r="M314" s="682"/>
      <c r="N314" s="682"/>
      <c r="O314" s="682"/>
      <c r="P314" s="682"/>
      <c r="Q314" s="682"/>
      <c r="R314" s="682"/>
      <c r="S314" s="682"/>
      <c r="T314" s="682"/>
      <c r="U314" s="682"/>
      <c r="V314" s="682"/>
      <c r="W314" s="682"/>
      <c r="X314" s="682"/>
      <c r="Y314" s="682"/>
      <c r="Z314" s="682"/>
      <c r="AA314" s="682"/>
      <c r="AB314" s="682"/>
      <c r="AC314" s="682"/>
      <c r="AD314" s="682"/>
    </row>
    <row r="315" spans="1:42" ht="24" customHeight="1">
      <c r="A315" s="336"/>
      <c r="B315" s="218"/>
      <c r="C315" s="682" t="s">
        <v>2312</v>
      </c>
      <c r="D315" s="682"/>
      <c r="E315" s="682"/>
      <c r="F315" s="682"/>
      <c r="G315" s="682"/>
      <c r="H315" s="682"/>
      <c r="I315" s="682"/>
      <c r="J315" s="682"/>
      <c r="K315" s="682"/>
      <c r="L315" s="682"/>
      <c r="M315" s="682"/>
      <c r="N315" s="682"/>
      <c r="O315" s="682"/>
      <c r="P315" s="682"/>
      <c r="Q315" s="682"/>
      <c r="R315" s="682"/>
      <c r="S315" s="682"/>
      <c r="T315" s="682"/>
      <c r="U315" s="682"/>
      <c r="V315" s="682"/>
      <c r="W315" s="682"/>
      <c r="X315" s="682"/>
      <c r="Y315" s="682"/>
      <c r="Z315" s="682"/>
      <c r="AA315" s="682"/>
      <c r="AB315" s="682"/>
      <c r="AC315" s="682"/>
      <c r="AD315" s="682"/>
    </row>
    <row r="316" spans="1:42">
      <c r="A316" s="336"/>
      <c r="B316" s="198"/>
      <c r="C316" s="198"/>
      <c r="D316" s="198"/>
      <c r="E316" s="198"/>
      <c r="F316" s="198"/>
      <c r="G316" s="198"/>
      <c r="H316" s="198"/>
      <c r="I316" s="198"/>
      <c r="J316" s="198"/>
      <c r="K316" s="198"/>
      <c r="L316" s="198"/>
      <c r="M316" s="198"/>
      <c r="N316" s="198"/>
      <c r="O316" s="198"/>
      <c r="P316" s="198"/>
      <c r="Q316" s="198"/>
      <c r="R316" s="198"/>
      <c r="S316" s="198"/>
      <c r="T316" s="198"/>
      <c r="U316" s="198"/>
      <c r="V316" s="198"/>
      <c r="W316" s="198"/>
      <c r="X316" s="198"/>
      <c r="Y316" s="198"/>
      <c r="Z316" s="198"/>
      <c r="AA316" s="198"/>
      <c r="AB316" s="198"/>
      <c r="AC316" s="198"/>
      <c r="AD316" s="198"/>
      <c r="AJ316" s="688" t="s">
        <v>8093</v>
      </c>
      <c r="AK316" s="688"/>
      <c r="AL316" s="688"/>
      <c r="AM316" s="688"/>
      <c r="AN316" s="688"/>
    </row>
    <row r="317" spans="1:42" ht="72" customHeight="1">
      <c r="A317" s="336"/>
      <c r="B317" s="198"/>
      <c r="C317" s="692" t="s">
        <v>1869</v>
      </c>
      <c r="D317" s="692"/>
      <c r="E317" s="692"/>
      <c r="F317" s="692"/>
      <c r="G317" s="692"/>
      <c r="H317" s="692"/>
      <c r="I317" s="692" t="s">
        <v>2959</v>
      </c>
      <c r="J317" s="692"/>
      <c r="K317" s="692"/>
      <c r="L317" s="692"/>
      <c r="M317" s="692"/>
      <c r="N317" s="692"/>
      <c r="O317" s="692" t="s">
        <v>322</v>
      </c>
      <c r="P317" s="692"/>
      <c r="Q317" s="692"/>
      <c r="R317" s="692"/>
      <c r="S317" s="692"/>
      <c r="T317" s="692"/>
      <c r="U317" s="692"/>
      <c r="V317" s="692"/>
      <c r="W317" s="692"/>
      <c r="X317" s="692"/>
      <c r="Y317" s="692"/>
      <c r="Z317" s="692"/>
      <c r="AA317" s="692"/>
      <c r="AB317" s="692"/>
      <c r="AC317" s="692"/>
      <c r="AD317" s="692"/>
      <c r="AJ317" t="b">
        <f>NOT(EXACT(O318,UPPER(O318)))</f>
        <v>0</v>
      </c>
      <c r="AK317" t="str">
        <f>SUBSTITUTE( SUBSTITUTE( SUBSTITUTE( SUBSTITUTE( SUBSTITUTE( SUBSTITUTE( SUBSTITUTE( SUBSTITUTE( SUBSTITUTE( SUBSTITUTE(O318, "á", "a"), "é", "e"), "í", "i"), "ó", "o"), "ú", "u"), "Á", "A"), "É", "E"), "Í", "I"), "Ó", "O"), "Ú", "U")</f>
        <v/>
      </c>
      <c r="AL317" t="b">
        <f>NOT(EXACT(O318,AK317))</f>
        <v>0</v>
      </c>
      <c r="AM317" t="str">
        <f>SUBSTITUTE((SUBSTITUTE(SUBSTITUTE(SUBSTITUTE(O318,".",""),",",""),"(","")),")","")</f>
        <v/>
      </c>
      <c r="AN317" t="b">
        <f>NOT(EXACT(O318,AM317))</f>
        <v>0</v>
      </c>
    </row>
    <row r="318" spans="1:42">
      <c r="A318" s="336"/>
      <c r="B318" s="198"/>
      <c r="C318" s="691"/>
      <c r="D318" s="691"/>
      <c r="E318" s="691"/>
      <c r="F318" s="691"/>
      <c r="G318" s="691"/>
      <c r="H318" s="691"/>
      <c r="I318" s="691"/>
      <c r="J318" s="691"/>
      <c r="K318" s="691"/>
      <c r="L318" s="691"/>
      <c r="M318" s="691"/>
      <c r="N318" s="691"/>
      <c r="O318" s="691"/>
      <c r="P318" s="691"/>
      <c r="Q318" s="691"/>
      <c r="R318" s="691"/>
      <c r="S318" s="691"/>
      <c r="T318" s="691"/>
      <c r="U318" s="691"/>
      <c r="V318" s="691"/>
      <c r="W318" s="691"/>
      <c r="X318" s="691"/>
      <c r="Y318" s="691"/>
      <c r="Z318" s="691"/>
      <c r="AA318" s="691"/>
      <c r="AB318" s="691"/>
      <c r="AC318" s="691"/>
      <c r="AD318" s="691"/>
      <c r="AI318" s="47">
        <f>SUM(AJ318:AN318)</f>
        <v>0</v>
      </c>
      <c r="AJ318" s="142">
        <f>COUNTIF(AJ317,"VERDADERO")</f>
        <v>0</v>
      </c>
      <c r="AL318" s="142">
        <f>COUNTIF(AL317,"VERDADERO")</f>
        <v>0</v>
      </c>
      <c r="AN318" s="142">
        <f>COUNTIF(AN317,"VERDADERO")</f>
        <v>0</v>
      </c>
      <c r="AP318">
        <f>IF(OR(I318="",I318="NS",LEN(I318)=4),0,1)</f>
        <v>0</v>
      </c>
    </row>
    <row r="319" spans="1:42">
      <c r="A319" s="336"/>
      <c r="B319" s="198"/>
      <c r="C319" s="198"/>
      <c r="D319" s="198"/>
      <c r="E319" s="198"/>
      <c r="F319" s="198"/>
      <c r="G319" s="198"/>
      <c r="H319" s="198"/>
      <c r="I319" s="198"/>
      <c r="J319" s="198"/>
      <c r="K319" s="198"/>
      <c r="L319" s="198"/>
      <c r="M319" s="198"/>
      <c r="N319" s="198"/>
      <c r="O319" s="198"/>
      <c r="P319" s="198"/>
      <c r="Q319" s="198"/>
      <c r="R319" s="198"/>
      <c r="S319" s="198"/>
      <c r="T319" s="198"/>
      <c r="U319" s="198"/>
      <c r="V319" s="198"/>
      <c r="W319" s="198"/>
      <c r="X319" s="198"/>
      <c r="Y319" s="198"/>
      <c r="Z319" s="198"/>
      <c r="AA319" s="198"/>
      <c r="AB319" s="198"/>
      <c r="AC319" s="198"/>
      <c r="AD319" s="198"/>
    </row>
    <row r="320" spans="1:42" ht="24" customHeight="1">
      <c r="A320" s="338"/>
      <c r="B320" s="73"/>
      <c r="C320" s="666" t="s">
        <v>109</v>
      </c>
      <c r="D320" s="666"/>
      <c r="E320" s="666"/>
      <c r="F320" s="666"/>
      <c r="G320" s="666"/>
      <c r="H320" s="666"/>
      <c r="I320" s="666"/>
      <c r="J320" s="666"/>
      <c r="K320" s="666"/>
      <c r="L320" s="666"/>
      <c r="M320" s="666"/>
      <c r="N320" s="666"/>
      <c r="O320" s="666"/>
      <c r="P320" s="666"/>
      <c r="Q320" s="666"/>
      <c r="R320" s="666"/>
      <c r="S320" s="666"/>
      <c r="T320" s="666"/>
      <c r="U320" s="666"/>
      <c r="V320" s="666"/>
      <c r="W320" s="666"/>
      <c r="X320" s="666"/>
      <c r="Y320" s="666"/>
      <c r="Z320" s="666"/>
      <c r="AA320" s="666"/>
      <c r="AB320" s="666"/>
      <c r="AC320" s="666"/>
      <c r="AD320" s="666"/>
    </row>
    <row r="321" spans="1:47" ht="60" customHeight="1">
      <c r="A321" s="338"/>
      <c r="B321" s="73"/>
      <c r="C321" s="702"/>
      <c r="D321" s="702"/>
      <c r="E321" s="702"/>
      <c r="F321" s="702"/>
      <c r="G321" s="702"/>
      <c r="H321" s="702"/>
      <c r="I321" s="702"/>
      <c r="J321" s="702"/>
      <c r="K321" s="702"/>
      <c r="L321" s="702"/>
      <c r="M321" s="702"/>
      <c r="N321" s="702"/>
      <c r="O321" s="702"/>
      <c r="P321" s="702"/>
      <c r="Q321" s="702"/>
      <c r="R321" s="702"/>
      <c r="S321" s="702"/>
      <c r="T321" s="702"/>
      <c r="U321" s="702"/>
      <c r="V321" s="702"/>
      <c r="W321" s="702"/>
      <c r="X321" s="702"/>
      <c r="Y321" s="702"/>
      <c r="Z321" s="702"/>
      <c r="AA321" s="702"/>
      <c r="AB321" s="702"/>
      <c r="AC321" s="702"/>
      <c r="AD321" s="702"/>
    </row>
    <row r="322" spans="1:47">
      <c r="B322" s="661" t="str">
        <f>IF(AP318=0,"","Error: debe registrar los 4 dígitos del año")</f>
        <v/>
      </c>
      <c r="C322" s="661"/>
      <c r="D322" s="661"/>
      <c r="E322" s="661"/>
      <c r="F322" s="661"/>
      <c r="G322" s="661"/>
      <c r="H322" s="661"/>
      <c r="I322" s="661"/>
      <c r="J322" s="661"/>
      <c r="K322" s="661"/>
      <c r="L322" s="661"/>
      <c r="M322" s="661"/>
      <c r="N322" s="661"/>
      <c r="O322" s="661"/>
      <c r="P322" s="661"/>
      <c r="Q322" s="661"/>
      <c r="R322" s="661"/>
      <c r="S322" s="661"/>
      <c r="T322" s="661"/>
      <c r="U322" s="661"/>
      <c r="V322" s="661"/>
      <c r="W322" s="661"/>
      <c r="X322" s="661"/>
      <c r="Y322" s="661"/>
      <c r="Z322" s="661"/>
      <c r="AA322" s="661"/>
      <c r="AB322" s="661"/>
      <c r="AC322" s="661"/>
      <c r="AD322" s="661"/>
    </row>
    <row r="323" spans="1:47">
      <c r="B323" s="661" t="str">
        <f>IF(C318&gt;2,"Alerta: explique la situación en la que se encuentra la unidad de investigación u homóloga de acuerdo con la tercera instrucción","")</f>
        <v/>
      </c>
      <c r="C323" s="661"/>
      <c r="D323" s="661"/>
      <c r="E323" s="661"/>
      <c r="F323" s="661"/>
      <c r="G323" s="661"/>
      <c r="H323" s="661"/>
      <c r="I323" s="661"/>
      <c r="J323" s="661"/>
      <c r="K323" s="661"/>
      <c r="L323" s="661"/>
      <c r="M323" s="661"/>
      <c r="N323" s="661"/>
      <c r="O323" s="661"/>
      <c r="P323" s="661"/>
      <c r="Q323" s="661"/>
      <c r="R323" s="661"/>
      <c r="S323" s="661"/>
      <c r="T323" s="661"/>
      <c r="U323" s="661"/>
      <c r="V323" s="661"/>
      <c r="W323" s="661"/>
      <c r="X323" s="661"/>
      <c r="Y323" s="661"/>
      <c r="Z323" s="661"/>
      <c r="AA323" s="661"/>
      <c r="AB323" s="661"/>
      <c r="AC323" s="661"/>
      <c r="AD323" s="661"/>
    </row>
    <row r="324" spans="1:47">
      <c r="B324" s="661" t="str">
        <f>IF(AI318=0,"","Error: el nombre debe registrarse en mayúsculas, sin comillas ni signos de acentuación, puntuación, paréntesis y abreviaturas.")</f>
        <v/>
      </c>
      <c r="C324" s="661"/>
      <c r="D324" s="661"/>
      <c r="E324" s="661"/>
      <c r="F324" s="661"/>
      <c r="G324" s="661"/>
      <c r="H324" s="661"/>
      <c r="I324" s="661"/>
      <c r="J324" s="661"/>
      <c r="K324" s="661"/>
      <c r="L324" s="661"/>
      <c r="M324" s="661"/>
      <c r="N324" s="661"/>
      <c r="O324" s="661"/>
      <c r="P324" s="661"/>
      <c r="Q324" s="661"/>
      <c r="R324" s="661"/>
      <c r="S324" s="661"/>
      <c r="T324" s="661"/>
      <c r="U324" s="661"/>
      <c r="V324" s="661"/>
      <c r="W324" s="661"/>
      <c r="X324" s="661"/>
      <c r="Y324" s="661"/>
      <c r="Z324" s="661"/>
      <c r="AA324" s="661"/>
      <c r="AB324" s="661"/>
      <c r="AC324" s="661"/>
      <c r="AD324" s="661"/>
    </row>
    <row r="325" spans="1:47">
      <c r="B325" s="781" t="str">
        <f>IF(C318&gt;1,"Alerta: pase a la pregunta 1.84","")</f>
        <v/>
      </c>
      <c r="C325" s="781"/>
      <c r="D325" s="781"/>
      <c r="E325" s="781"/>
      <c r="F325" s="781"/>
      <c r="G325" s="781"/>
      <c r="H325" s="781"/>
      <c r="I325" s="781"/>
      <c r="J325" s="781"/>
      <c r="K325" s="781"/>
      <c r="L325" s="781"/>
      <c r="M325" s="781"/>
      <c r="N325" s="781"/>
      <c r="O325" s="781"/>
      <c r="P325" s="781"/>
      <c r="Q325" s="781"/>
      <c r="R325" s="781"/>
      <c r="S325" s="781"/>
      <c r="T325" s="781"/>
      <c r="U325" s="781"/>
      <c r="V325" s="781"/>
      <c r="W325" s="781"/>
      <c r="X325" s="781"/>
      <c r="Y325" s="781"/>
      <c r="Z325" s="781"/>
      <c r="AA325" s="781"/>
      <c r="AB325" s="781"/>
      <c r="AC325" s="781"/>
      <c r="AD325" s="781"/>
    </row>
    <row r="326" spans="1:47">
      <c r="B326" s="662" t="str">
        <f>IF(AJ328=0,"","Error: debe completar toda la información requerida")</f>
        <v/>
      </c>
      <c r="C326" s="662"/>
      <c r="D326" s="662"/>
      <c r="E326" s="662"/>
      <c r="F326" s="662"/>
      <c r="G326" s="662"/>
      <c r="H326" s="662"/>
      <c r="I326" s="662"/>
      <c r="J326" s="662"/>
      <c r="K326" s="662"/>
      <c r="L326" s="662"/>
      <c r="M326" s="662"/>
      <c r="N326" s="662"/>
      <c r="O326" s="662"/>
      <c r="P326" s="662"/>
      <c r="Q326" s="662"/>
      <c r="R326" s="662"/>
      <c r="S326" s="662"/>
      <c r="T326" s="662"/>
      <c r="U326" s="662"/>
      <c r="V326" s="662"/>
      <c r="W326" s="662"/>
      <c r="X326" s="662"/>
      <c r="Y326" s="662"/>
      <c r="Z326" s="662"/>
      <c r="AA326" s="662"/>
      <c r="AB326" s="662"/>
      <c r="AC326" s="662"/>
      <c r="AD326" s="662"/>
      <c r="AE326" s="146"/>
      <c r="AH326" t="s">
        <v>8023</v>
      </c>
      <c r="AI326" t="s">
        <v>8024</v>
      </c>
      <c r="AJ326" t="s">
        <v>8025</v>
      </c>
    </row>
    <row r="327" spans="1:47">
      <c r="B327" s="471"/>
      <c r="C327" s="471"/>
      <c r="D327" s="471"/>
      <c r="E327" s="471"/>
      <c r="F327" s="471"/>
      <c r="G327" s="471"/>
      <c r="H327" s="471"/>
      <c r="I327" s="471"/>
      <c r="J327" s="471"/>
      <c r="K327" s="471"/>
      <c r="L327" s="471"/>
      <c r="M327" s="471"/>
      <c r="N327" s="471"/>
      <c r="O327" s="471"/>
      <c r="P327" s="471"/>
      <c r="Q327" s="471"/>
      <c r="R327" s="471"/>
      <c r="S327" s="471"/>
      <c r="T327" s="471"/>
      <c r="U327" s="471"/>
      <c r="V327" s="471"/>
      <c r="W327" s="471"/>
      <c r="X327" s="471"/>
      <c r="Y327" s="471"/>
      <c r="Z327" s="471"/>
      <c r="AA327" s="471"/>
      <c r="AB327" s="471"/>
      <c r="AC327" s="471"/>
      <c r="AD327" s="471"/>
      <c r="AJ327">
        <f>COUNTBLANK(I318:AD318)</f>
        <v>22</v>
      </c>
    </row>
    <row r="328" spans="1:47" ht="15" customHeight="1">
      <c r="A328" s="336" t="s">
        <v>498</v>
      </c>
      <c r="B328" s="684" t="s">
        <v>2313</v>
      </c>
      <c r="C328" s="684"/>
      <c r="D328" s="684"/>
      <c r="E328" s="684"/>
      <c r="F328" s="684"/>
      <c r="G328" s="684"/>
      <c r="H328" s="684"/>
      <c r="I328" s="684"/>
      <c r="J328" s="684"/>
      <c r="K328" s="684"/>
      <c r="L328" s="684"/>
      <c r="M328" s="684"/>
      <c r="N328" s="684"/>
      <c r="O328" s="684"/>
      <c r="P328" s="684"/>
      <c r="Q328" s="684"/>
      <c r="R328" s="684"/>
      <c r="S328" s="684"/>
      <c r="T328" s="684"/>
      <c r="U328" s="684"/>
      <c r="V328" s="684"/>
      <c r="W328" s="684"/>
      <c r="X328" s="684"/>
      <c r="Y328" s="684"/>
      <c r="Z328" s="684"/>
      <c r="AA328" s="684"/>
      <c r="AB328" s="684"/>
      <c r="AC328" s="684"/>
      <c r="AD328" s="684"/>
      <c r="AJ328">
        <f>IF(AND(C318=1,AJ327&lt;&gt;20),1,0)</f>
        <v>0</v>
      </c>
    </row>
    <row r="329" spans="1:47" ht="15" customHeight="1">
      <c r="A329" s="336"/>
      <c r="B329" s="137"/>
      <c r="C329" s="667" t="s">
        <v>668</v>
      </c>
      <c r="D329" s="667"/>
      <c r="E329" s="667"/>
      <c r="F329" s="667"/>
      <c r="G329" s="667"/>
      <c r="H329" s="667"/>
      <c r="I329" s="667"/>
      <c r="J329" s="667"/>
      <c r="K329" s="667"/>
      <c r="L329" s="667"/>
      <c r="M329" s="667"/>
      <c r="N329" s="667"/>
      <c r="O329" s="667"/>
      <c r="P329" s="667"/>
      <c r="Q329" s="667"/>
      <c r="R329" s="667"/>
      <c r="S329" s="667"/>
      <c r="T329" s="667"/>
      <c r="U329" s="667"/>
      <c r="V329" s="667"/>
      <c r="W329" s="667"/>
      <c r="X329" s="667"/>
      <c r="Y329" s="667"/>
      <c r="Z329" s="667"/>
      <c r="AA329" s="667"/>
      <c r="AB329" s="667"/>
      <c r="AC329" s="667"/>
      <c r="AD329" s="667"/>
    </row>
    <row r="330" spans="1:47" ht="24" customHeight="1">
      <c r="A330" s="336"/>
      <c r="B330" s="5"/>
      <c r="C330" s="693" t="s">
        <v>1547</v>
      </c>
      <c r="D330" s="693"/>
      <c r="E330" s="693"/>
      <c r="F330" s="693"/>
      <c r="G330" s="693"/>
      <c r="H330" s="693"/>
      <c r="I330" s="693"/>
      <c r="J330" s="693"/>
      <c r="K330" s="693"/>
      <c r="L330" s="693"/>
      <c r="M330" s="693"/>
      <c r="N330" s="693"/>
      <c r="O330" s="693"/>
      <c r="P330" s="693"/>
      <c r="Q330" s="693"/>
      <c r="R330" s="693"/>
      <c r="S330" s="693"/>
      <c r="T330" s="693"/>
      <c r="U330" s="693"/>
      <c r="V330" s="693"/>
      <c r="W330" s="693"/>
      <c r="X330" s="693"/>
      <c r="Y330" s="693"/>
      <c r="Z330" s="693"/>
      <c r="AA330" s="693"/>
      <c r="AB330" s="693"/>
      <c r="AC330" s="693"/>
      <c r="AD330" s="693"/>
    </row>
    <row r="331" spans="1:47" ht="15" customHeight="1">
      <c r="A331" s="352"/>
      <c r="B331" s="353"/>
      <c r="C331" s="353"/>
      <c r="D331" s="353"/>
      <c r="E331" s="353"/>
      <c r="F331" s="353"/>
      <c r="G331" s="353"/>
      <c r="H331" s="353"/>
      <c r="I331" s="353"/>
      <c r="J331" s="353"/>
      <c r="K331" s="353"/>
      <c r="L331" s="353"/>
      <c r="M331" s="353"/>
      <c r="N331" s="353"/>
      <c r="O331" s="353"/>
      <c r="P331" s="353"/>
      <c r="Q331" s="353"/>
      <c r="R331" s="353"/>
      <c r="S331" s="353"/>
      <c r="T331" s="353"/>
      <c r="U331" s="353"/>
      <c r="V331" s="353"/>
      <c r="W331" s="353"/>
      <c r="X331" s="353"/>
      <c r="Y331" s="353"/>
      <c r="Z331" s="353"/>
      <c r="AA331" s="353"/>
      <c r="AB331" s="353"/>
      <c r="AC331" s="353"/>
      <c r="AD331" s="353"/>
    </row>
    <row r="332" spans="1:47" ht="15" customHeight="1">
      <c r="A332" s="354"/>
      <c r="B332" s="4"/>
      <c r="C332" s="692" t="s">
        <v>136</v>
      </c>
      <c r="D332" s="692"/>
      <c r="E332" s="692"/>
      <c r="F332" s="692"/>
      <c r="G332" s="692"/>
      <c r="H332" s="692"/>
      <c r="I332" s="692"/>
      <c r="J332" s="692"/>
      <c r="K332" s="692"/>
      <c r="L332" s="692"/>
      <c r="M332" s="580" t="s">
        <v>457</v>
      </c>
      <c r="N332" s="580"/>
      <c r="O332" s="580"/>
      <c r="P332" s="580"/>
      <c r="Q332" s="580"/>
      <c r="R332" s="580"/>
      <c r="S332" s="580"/>
      <c r="T332" s="580"/>
      <c r="U332" s="580"/>
      <c r="V332" s="580"/>
      <c r="W332" s="580"/>
      <c r="X332" s="580"/>
      <c r="Y332" s="580"/>
      <c r="Z332" s="580"/>
      <c r="AA332" s="580"/>
      <c r="AB332" s="580"/>
      <c r="AC332" s="580"/>
      <c r="AD332" s="580"/>
      <c r="AM332" s="688" t="s">
        <v>8125</v>
      </c>
      <c r="AN332" s="688"/>
      <c r="AO332" s="688"/>
      <c r="AP332" s="688" t="s">
        <v>8144</v>
      </c>
      <c r="AQ332" s="688"/>
      <c r="AR332" s="688"/>
      <c r="AS332" s="688" t="s">
        <v>8095</v>
      </c>
      <c r="AT332" s="688"/>
      <c r="AU332" s="688"/>
    </row>
    <row r="333" spans="1:47" ht="15" customHeight="1">
      <c r="A333" s="354"/>
      <c r="B333" s="4"/>
      <c r="C333" s="692"/>
      <c r="D333" s="692"/>
      <c r="E333" s="692"/>
      <c r="F333" s="692"/>
      <c r="G333" s="692"/>
      <c r="H333" s="692"/>
      <c r="I333" s="692"/>
      <c r="J333" s="692"/>
      <c r="K333" s="692"/>
      <c r="L333" s="692"/>
      <c r="M333" s="692" t="s">
        <v>114</v>
      </c>
      <c r="N333" s="692"/>
      <c r="O333" s="692"/>
      <c r="P333" s="692"/>
      <c r="Q333" s="692"/>
      <c r="R333" s="692"/>
      <c r="S333" s="721" t="s">
        <v>115</v>
      </c>
      <c r="T333" s="721"/>
      <c r="U333" s="721"/>
      <c r="V333" s="721"/>
      <c r="W333" s="721"/>
      <c r="X333" s="721"/>
      <c r="Y333" s="606" t="s">
        <v>116</v>
      </c>
      <c r="Z333" s="607"/>
      <c r="AA333" s="607"/>
      <c r="AB333" s="607"/>
      <c r="AC333" s="607"/>
      <c r="AD333" s="608"/>
      <c r="AG333" t="s">
        <v>8061</v>
      </c>
      <c r="AH333" t="s">
        <v>8062</v>
      </c>
      <c r="AI333" t="s">
        <v>8063</v>
      </c>
      <c r="AJ333" t="s">
        <v>8064</v>
      </c>
      <c r="AM333" s="176" t="s">
        <v>8103</v>
      </c>
      <c r="AN333" s="176" t="s">
        <v>8067</v>
      </c>
      <c r="AO333" s="176" t="s">
        <v>8068</v>
      </c>
      <c r="AP333" s="176" t="s">
        <v>8103</v>
      </c>
      <c r="AQ333" s="176" t="s">
        <v>8067</v>
      </c>
      <c r="AR333" s="176" t="s">
        <v>8068</v>
      </c>
      <c r="AS333" s="176" t="s">
        <v>8103</v>
      </c>
      <c r="AT333" s="176" t="s">
        <v>8067</v>
      </c>
      <c r="AU333" s="176" t="s">
        <v>8068</v>
      </c>
    </row>
    <row r="334" spans="1:47" ht="15" customHeight="1">
      <c r="A334" s="354"/>
      <c r="B334" s="4"/>
      <c r="C334" s="355" t="s">
        <v>23</v>
      </c>
      <c r="D334" s="711" t="s">
        <v>137</v>
      </c>
      <c r="E334" s="712"/>
      <c r="F334" s="712"/>
      <c r="G334" s="712"/>
      <c r="H334" s="712"/>
      <c r="I334" s="712"/>
      <c r="J334" s="712"/>
      <c r="K334" s="712"/>
      <c r="L334" s="713"/>
      <c r="M334" s="691"/>
      <c r="N334" s="691"/>
      <c r="O334" s="691"/>
      <c r="P334" s="691"/>
      <c r="Q334" s="691"/>
      <c r="R334" s="691"/>
      <c r="S334" s="691"/>
      <c r="T334" s="691"/>
      <c r="U334" s="691"/>
      <c r="V334" s="691"/>
      <c r="W334" s="691"/>
      <c r="X334" s="691"/>
      <c r="Y334" s="694"/>
      <c r="Z334" s="701"/>
      <c r="AA334" s="701"/>
      <c r="AB334" s="701"/>
      <c r="AC334" s="701"/>
      <c r="AD334" s="695"/>
      <c r="AG334">
        <f>M334</f>
        <v>0</v>
      </c>
      <c r="AH334">
        <f>COUNTIF(S334:AD334,"NS")</f>
        <v>0</v>
      </c>
      <c r="AI334" s="177">
        <f t="shared" ref="AI334:AI343" si="32">IF(COUNTIF(S334:AD334,"NA")=2,"NA",SUM(S334:AD334))</f>
        <v>0</v>
      </c>
      <c r="AJ334" s="279">
        <f>IF($AJ$353=$AH$353, 0,  IF(OR(AND(AG334=0, AH334&gt;0),AND(AG334="NS", AI334&gt;0), AND(AG334="NS", AH334=0, AI334=0)), 1, IF(OR(AND(AG334&gt;0, AH334=2), AND(AG334="NS", AH334=2), AND(AG334="NS", AI334=0, AH334&gt;0), AG334=AI334), 0, 1)))</f>
        <v>0</v>
      </c>
      <c r="AM334" s="201">
        <f>CNGMD_2023_M3_Secc1_Sub2!M246</f>
        <v>0</v>
      </c>
      <c r="AN334" s="201">
        <f>CNGMD_2023_M3_Secc1_Sub2!N246</f>
        <v>0</v>
      </c>
      <c r="AO334" s="201">
        <f>CNGMD_2023_M3_Secc1_Sub2!O246</f>
        <v>0</v>
      </c>
      <c r="AP334" s="201">
        <f>M334</f>
        <v>0</v>
      </c>
      <c r="AQ334" s="201">
        <f>S334</f>
        <v>0</v>
      </c>
      <c r="AR334" s="201">
        <f>Y334</f>
        <v>0</v>
      </c>
      <c r="AS334" s="201">
        <f>IF($AJ$353=$AH$353,0,
IF(OR(AND(AM334="NS",AP334&lt;&gt;"NA",OR(AP334="NS",AP334=0)),AND(AM334="NA",AP334&lt;&gt;"NS",OR(AP334="NA",AP334=0))),0,
IF(OR(AND(AM334&lt;&gt;"NS",AM334&lt;&gt;"NA",AP334&lt;&gt;"NS",AP334&lt;&gt;"NA",AP334&gt;AM334),
AND(AP334&gt;0,OR(AM334="NS",AM334="NA")),
AND(AM334&lt;&gt;"NS",AM334&lt;&gt;"NA",AM334&gt;=0,AP334="NA"),
AND(AM334&lt;&gt;"NS",AM334&lt;&gt;"NA",AM334=0,AP334="NS")),1,0)))</f>
        <v>0</v>
      </c>
      <c r="AT334" s="201">
        <f t="shared" ref="AT334" si="33">IF($AJ$353=$AH$353,0,
IF(OR(AND(AN334="NS",AQ334&lt;&gt;"NA",OR(AQ334="NS",AQ334=0)),AND(AN334="NA",AQ334&lt;&gt;"NS",OR(AQ334="NA",AQ334=0))),0,
IF(OR(AND(AN334&lt;&gt;"NS",AN334&lt;&gt;"NA",AQ334&lt;&gt;"NS",AQ334&lt;&gt;"NA",AQ334&gt;AN334),
AND(AQ334&gt;0,OR(AN334="NS",AN334="NA")),
AND(AN334&lt;&gt;"NS",AN334&lt;&gt;"NA",AN334&gt;=0,AQ334="NA"),
AND(AN334&lt;&gt;"NS",AN334&lt;&gt;"NA",AN334=0,AQ334="NS")),1,0)))</f>
        <v>0</v>
      </c>
      <c r="AU334" s="201">
        <f>IF($AJ$353=$AH$353,0,
IF(OR(AND(AO334="NS",AR334&lt;&gt;"NA",OR(AR334="NS",AR334=0)),AND(AO334="NA",AR334&lt;&gt;"NS",OR(AR334="NA",AR334=0))),0,
IF(OR(AND(AO334&lt;&gt;"NS",AO334&lt;&gt;"NA",AR334&lt;&gt;"NS",AR334&lt;&gt;"NA",AR334&gt;AO334),
AND(AR334&gt;0,OR(AO334="NS",AO334="NA")),
AND(AO334&lt;&gt;"NS",AO334&lt;&gt;"NA",AO334&gt;=0,AR334="NA"),
AND(AO334&lt;&gt;"NS",AO334&lt;&gt;"NA",AO334=0,AR334="NS")),1,0)))</f>
        <v>0</v>
      </c>
    </row>
    <row r="335" spans="1:47" ht="15" customHeight="1">
      <c r="A335" s="354"/>
      <c r="B335" s="4"/>
      <c r="C335" s="356" t="s">
        <v>30</v>
      </c>
      <c r="D335" s="711" t="s">
        <v>138</v>
      </c>
      <c r="E335" s="712"/>
      <c r="F335" s="712"/>
      <c r="G335" s="712"/>
      <c r="H335" s="712"/>
      <c r="I335" s="712"/>
      <c r="J335" s="712"/>
      <c r="K335" s="712"/>
      <c r="L335" s="713"/>
      <c r="M335" s="691"/>
      <c r="N335" s="691"/>
      <c r="O335" s="691"/>
      <c r="P335" s="691"/>
      <c r="Q335" s="691"/>
      <c r="R335" s="691"/>
      <c r="S335" s="691"/>
      <c r="T335" s="691"/>
      <c r="U335" s="691"/>
      <c r="V335" s="691"/>
      <c r="W335" s="691"/>
      <c r="X335" s="691"/>
      <c r="Y335" s="694"/>
      <c r="Z335" s="701"/>
      <c r="AA335" s="701"/>
      <c r="AB335" s="701"/>
      <c r="AC335" s="701"/>
      <c r="AD335" s="695"/>
      <c r="AG335">
        <f t="shared" ref="AG335:AG343" si="34">M335</f>
        <v>0</v>
      </c>
      <c r="AH335">
        <f t="shared" ref="AH335:AH343" si="35">COUNTIF(S335:AD335,"NS")</f>
        <v>0</v>
      </c>
      <c r="AI335" s="177">
        <f t="shared" si="32"/>
        <v>0</v>
      </c>
      <c r="AJ335" s="279">
        <f t="shared" ref="AJ335:AJ343" si="36">IF($AJ$353=$AH$353, 0,  IF(OR(AND(AG335=0, AH335&gt;0),AND(AG335="NS", AI335&gt;0), AND(AG335="NS", AH335=0, AI335=0)), 1, IF(OR(AND(AG335&gt;0, AH335=2), AND(AG335="NS", AH335=2), AND(AG335="NS", AI335=0, AH335&gt;0), AG335=AI335), 0, 1)))</f>
        <v>0</v>
      </c>
      <c r="AM335" s="201">
        <f>CNGMD_2023_M3_Secc1_Sub2!M247</f>
        <v>0</v>
      </c>
      <c r="AN335" s="201">
        <f>CNGMD_2023_M3_Secc1_Sub2!N247</f>
        <v>0</v>
      </c>
      <c r="AO335" s="201">
        <f>CNGMD_2023_M3_Secc1_Sub2!O247</f>
        <v>0</v>
      </c>
      <c r="AP335" s="201">
        <f t="shared" ref="AP335:AP343" si="37">M335</f>
        <v>0</v>
      </c>
      <c r="AQ335" s="201">
        <f t="shared" ref="AQ335:AQ343" si="38">S335</f>
        <v>0</v>
      </c>
      <c r="AR335" s="201">
        <f t="shared" ref="AR335:AR343" si="39">Y335</f>
        <v>0</v>
      </c>
      <c r="AS335" s="201">
        <f t="shared" ref="AS335:AS343" si="40">IF($AJ$353=$AH$353,0,
IF(OR(AND(AM335="NS",AP335&lt;&gt;"NA",OR(AP335="NS",AP335=0)),AND(AM335="NA",AP335&lt;&gt;"NS",OR(AP335="NA",AP335=0))),0,
IF(OR(AND(AM335&lt;&gt;"NS",AM335&lt;&gt;"NA",AP335&lt;&gt;"NS",AP335&lt;&gt;"NA",AP335&gt;AM335),
AND(AP335&gt;0,OR(AM335="NS",AM335="NA")),
AND(AM335&lt;&gt;"NS",AM335&lt;&gt;"NA",AM335&gt;=0,AP335="NA"),
AND(AM335&lt;&gt;"NS",AM335&lt;&gt;"NA",AM335=0,AP335="NS")),1,0)))</f>
        <v>0</v>
      </c>
      <c r="AT335" s="201">
        <f t="shared" ref="AT335:AT342" si="41">IF($AJ$353=$AH$353,0,
IF(OR(AND(AN335="NS",AQ335&lt;&gt;"NA",OR(AQ335="NS",AQ335=0)),AND(AN335="NA",AQ335&lt;&gt;"NS",OR(AQ335="NA",AQ335=0))),0,
IF(OR(AND(AN335&lt;&gt;"NS",AN335&lt;&gt;"NA",AQ335&lt;&gt;"NS",AQ335&lt;&gt;"NA",AQ335&gt;AN335),
AND(AQ335&gt;0,OR(AN335="NS",AN335="NA")),
AND(AN335&lt;&gt;"NS",AN335&lt;&gt;"NA",AN335&gt;=0,AQ335="NA"),
AND(AN335&lt;&gt;"NS",AN335&lt;&gt;"NA",AN335=0,AQ335="NS")),1,0)))</f>
        <v>0</v>
      </c>
      <c r="AU335" s="201">
        <f t="shared" ref="AU335:AU342" si="42">IF($AJ$353=$AH$353,0,
IF(OR(AND(AO335="NS",AR335&lt;&gt;"NA",OR(AR335="NS",AR335=0)),AND(AO335="NA",AR335&lt;&gt;"NS",OR(AR335="NA",AR335=0))),0,
IF(OR(AND(AO335&lt;&gt;"NS",AO335&lt;&gt;"NA",AR335&lt;&gt;"NS",AR335&lt;&gt;"NA",AR335&gt;AO335),
AND(AR335&gt;0,OR(AO335="NS",AO335="NA")),
AND(AO335&lt;&gt;"NS",AO335&lt;&gt;"NA",AO335&gt;=0,AR335="NA"),
AND(AO335&lt;&gt;"NS",AO335&lt;&gt;"NA",AO335=0,AR335="NS")),1,0)))</f>
        <v>0</v>
      </c>
    </row>
    <row r="336" spans="1:47" ht="15" customHeight="1">
      <c r="A336" s="354"/>
      <c r="B336" s="4"/>
      <c r="C336" s="356" t="s">
        <v>36</v>
      </c>
      <c r="D336" s="711" t="s">
        <v>139</v>
      </c>
      <c r="E336" s="712"/>
      <c r="F336" s="712"/>
      <c r="G336" s="712"/>
      <c r="H336" s="712"/>
      <c r="I336" s="712"/>
      <c r="J336" s="712"/>
      <c r="K336" s="712"/>
      <c r="L336" s="713"/>
      <c r="M336" s="691"/>
      <c r="N336" s="691"/>
      <c r="O336" s="691"/>
      <c r="P336" s="691"/>
      <c r="Q336" s="691"/>
      <c r="R336" s="691"/>
      <c r="S336" s="691"/>
      <c r="T336" s="691"/>
      <c r="U336" s="691"/>
      <c r="V336" s="691"/>
      <c r="W336" s="691"/>
      <c r="X336" s="691"/>
      <c r="Y336" s="694"/>
      <c r="Z336" s="701"/>
      <c r="AA336" s="701"/>
      <c r="AB336" s="701"/>
      <c r="AC336" s="701"/>
      <c r="AD336" s="695"/>
      <c r="AG336">
        <f t="shared" si="34"/>
        <v>0</v>
      </c>
      <c r="AH336">
        <f t="shared" si="35"/>
        <v>0</v>
      </c>
      <c r="AI336" s="177">
        <f t="shared" si="32"/>
        <v>0</v>
      </c>
      <c r="AJ336" s="279">
        <f t="shared" si="36"/>
        <v>0</v>
      </c>
      <c r="AM336" s="201">
        <f>CNGMD_2023_M3_Secc1_Sub2!M248</f>
        <v>0</v>
      </c>
      <c r="AN336" s="201">
        <f>CNGMD_2023_M3_Secc1_Sub2!N248</f>
        <v>0</v>
      </c>
      <c r="AO336" s="201">
        <f>CNGMD_2023_M3_Secc1_Sub2!O248</f>
        <v>0</v>
      </c>
      <c r="AP336" s="201">
        <f t="shared" si="37"/>
        <v>0</v>
      </c>
      <c r="AQ336" s="201">
        <f t="shared" si="38"/>
        <v>0</v>
      </c>
      <c r="AR336" s="201">
        <f t="shared" si="39"/>
        <v>0</v>
      </c>
      <c r="AS336" s="201">
        <f t="shared" si="40"/>
        <v>0</v>
      </c>
      <c r="AT336" s="201">
        <f t="shared" si="41"/>
        <v>0</v>
      </c>
      <c r="AU336" s="201">
        <f t="shared" si="42"/>
        <v>0</v>
      </c>
    </row>
    <row r="337" spans="1:47" ht="15" customHeight="1">
      <c r="A337" s="354"/>
      <c r="B337" s="4"/>
      <c r="C337" s="356" t="s">
        <v>40</v>
      </c>
      <c r="D337" s="711" t="s">
        <v>140</v>
      </c>
      <c r="E337" s="712"/>
      <c r="F337" s="712"/>
      <c r="G337" s="712"/>
      <c r="H337" s="712"/>
      <c r="I337" s="712"/>
      <c r="J337" s="712"/>
      <c r="K337" s="712"/>
      <c r="L337" s="713"/>
      <c r="M337" s="691"/>
      <c r="N337" s="691"/>
      <c r="O337" s="691"/>
      <c r="P337" s="691"/>
      <c r="Q337" s="691"/>
      <c r="R337" s="691"/>
      <c r="S337" s="691"/>
      <c r="T337" s="691"/>
      <c r="U337" s="691"/>
      <c r="V337" s="691"/>
      <c r="W337" s="691"/>
      <c r="X337" s="691"/>
      <c r="Y337" s="694"/>
      <c r="Z337" s="701"/>
      <c r="AA337" s="701"/>
      <c r="AB337" s="701"/>
      <c r="AC337" s="701"/>
      <c r="AD337" s="695"/>
      <c r="AG337">
        <f t="shared" si="34"/>
        <v>0</v>
      </c>
      <c r="AH337">
        <f t="shared" si="35"/>
        <v>0</v>
      </c>
      <c r="AI337" s="177">
        <f t="shared" si="32"/>
        <v>0</v>
      </c>
      <c r="AJ337" s="279">
        <f t="shared" si="36"/>
        <v>0</v>
      </c>
      <c r="AM337" s="201">
        <f>CNGMD_2023_M3_Secc1_Sub2!M249</f>
        <v>0</v>
      </c>
      <c r="AN337" s="201">
        <f>CNGMD_2023_M3_Secc1_Sub2!N249</f>
        <v>0</v>
      </c>
      <c r="AO337" s="201">
        <f>CNGMD_2023_M3_Secc1_Sub2!O249</f>
        <v>0</v>
      </c>
      <c r="AP337" s="201">
        <f t="shared" si="37"/>
        <v>0</v>
      </c>
      <c r="AQ337" s="201">
        <f t="shared" si="38"/>
        <v>0</v>
      </c>
      <c r="AR337" s="201">
        <f t="shared" si="39"/>
        <v>0</v>
      </c>
      <c r="AS337" s="201">
        <f t="shared" si="40"/>
        <v>0</v>
      </c>
      <c r="AT337" s="201">
        <f t="shared" si="41"/>
        <v>0</v>
      </c>
      <c r="AU337" s="201">
        <f t="shared" si="42"/>
        <v>0</v>
      </c>
    </row>
    <row r="338" spans="1:47" ht="15" customHeight="1">
      <c r="A338" s="354"/>
      <c r="B338" s="4"/>
      <c r="C338" s="356" t="s">
        <v>43</v>
      </c>
      <c r="D338" s="711" t="s">
        <v>141</v>
      </c>
      <c r="E338" s="712"/>
      <c r="F338" s="712"/>
      <c r="G338" s="712"/>
      <c r="H338" s="712"/>
      <c r="I338" s="712"/>
      <c r="J338" s="712"/>
      <c r="K338" s="712"/>
      <c r="L338" s="713"/>
      <c r="M338" s="691"/>
      <c r="N338" s="691"/>
      <c r="O338" s="691"/>
      <c r="P338" s="691"/>
      <c r="Q338" s="691"/>
      <c r="R338" s="691"/>
      <c r="S338" s="691"/>
      <c r="T338" s="691"/>
      <c r="U338" s="691"/>
      <c r="V338" s="691"/>
      <c r="W338" s="691"/>
      <c r="X338" s="691"/>
      <c r="Y338" s="694"/>
      <c r="Z338" s="701"/>
      <c r="AA338" s="701"/>
      <c r="AB338" s="701"/>
      <c r="AC338" s="701"/>
      <c r="AD338" s="695"/>
      <c r="AG338">
        <f t="shared" si="34"/>
        <v>0</v>
      </c>
      <c r="AH338">
        <f t="shared" si="35"/>
        <v>0</v>
      </c>
      <c r="AI338" s="177">
        <f t="shared" si="32"/>
        <v>0</v>
      </c>
      <c r="AJ338" s="279">
        <f t="shared" si="36"/>
        <v>0</v>
      </c>
      <c r="AM338" s="201">
        <f>CNGMD_2023_M3_Secc1_Sub2!M250</f>
        <v>0</v>
      </c>
      <c r="AN338" s="201">
        <f>CNGMD_2023_M3_Secc1_Sub2!N250</f>
        <v>0</v>
      </c>
      <c r="AO338" s="201">
        <f>CNGMD_2023_M3_Secc1_Sub2!O250</f>
        <v>0</v>
      </c>
      <c r="AP338" s="201">
        <f t="shared" si="37"/>
        <v>0</v>
      </c>
      <c r="AQ338" s="201">
        <f t="shared" si="38"/>
        <v>0</v>
      </c>
      <c r="AR338" s="201">
        <f t="shared" si="39"/>
        <v>0</v>
      </c>
      <c r="AS338" s="201">
        <f t="shared" si="40"/>
        <v>0</v>
      </c>
      <c r="AT338" s="201">
        <f t="shared" si="41"/>
        <v>0</v>
      </c>
      <c r="AU338" s="201">
        <f t="shared" si="42"/>
        <v>0</v>
      </c>
    </row>
    <row r="339" spans="1:47" ht="15" customHeight="1">
      <c r="A339" s="354"/>
      <c r="B339" s="4"/>
      <c r="C339" s="356" t="s">
        <v>47</v>
      </c>
      <c r="D339" s="711" t="s">
        <v>142</v>
      </c>
      <c r="E339" s="712"/>
      <c r="F339" s="712"/>
      <c r="G339" s="712"/>
      <c r="H339" s="712"/>
      <c r="I339" s="712"/>
      <c r="J339" s="712"/>
      <c r="K339" s="712"/>
      <c r="L339" s="713"/>
      <c r="M339" s="691"/>
      <c r="N339" s="691"/>
      <c r="O339" s="691"/>
      <c r="P339" s="691"/>
      <c r="Q339" s="691"/>
      <c r="R339" s="691"/>
      <c r="S339" s="691"/>
      <c r="T339" s="691"/>
      <c r="U339" s="691"/>
      <c r="V339" s="691"/>
      <c r="W339" s="691"/>
      <c r="X339" s="691"/>
      <c r="Y339" s="694"/>
      <c r="Z339" s="701"/>
      <c r="AA339" s="701"/>
      <c r="AB339" s="701"/>
      <c r="AC339" s="701"/>
      <c r="AD339" s="695"/>
      <c r="AG339">
        <f t="shared" si="34"/>
        <v>0</v>
      </c>
      <c r="AH339">
        <f t="shared" si="35"/>
        <v>0</v>
      </c>
      <c r="AI339" s="177">
        <f t="shared" si="32"/>
        <v>0</v>
      </c>
      <c r="AJ339" s="279">
        <f t="shared" si="36"/>
        <v>0</v>
      </c>
      <c r="AM339" s="201">
        <f>CNGMD_2023_M3_Secc1_Sub2!M251</f>
        <v>0</v>
      </c>
      <c r="AN339" s="201">
        <f>CNGMD_2023_M3_Secc1_Sub2!N251</f>
        <v>0</v>
      </c>
      <c r="AO339" s="201">
        <f>CNGMD_2023_M3_Secc1_Sub2!O251</f>
        <v>0</v>
      </c>
      <c r="AP339" s="201">
        <f t="shared" si="37"/>
        <v>0</v>
      </c>
      <c r="AQ339" s="201">
        <f t="shared" si="38"/>
        <v>0</v>
      </c>
      <c r="AR339" s="201">
        <f t="shared" si="39"/>
        <v>0</v>
      </c>
      <c r="AS339" s="201">
        <f t="shared" si="40"/>
        <v>0</v>
      </c>
      <c r="AT339" s="201">
        <f t="shared" si="41"/>
        <v>0</v>
      </c>
      <c r="AU339" s="201">
        <f t="shared" si="42"/>
        <v>0</v>
      </c>
    </row>
    <row r="340" spans="1:47" ht="15" customHeight="1">
      <c r="A340" s="354"/>
      <c r="B340" s="4"/>
      <c r="C340" s="356" t="s">
        <v>51</v>
      </c>
      <c r="D340" s="711" t="s">
        <v>143</v>
      </c>
      <c r="E340" s="712"/>
      <c r="F340" s="712"/>
      <c r="G340" s="712"/>
      <c r="H340" s="712"/>
      <c r="I340" s="712"/>
      <c r="J340" s="712"/>
      <c r="K340" s="712"/>
      <c r="L340" s="713"/>
      <c r="M340" s="691"/>
      <c r="N340" s="691"/>
      <c r="O340" s="691"/>
      <c r="P340" s="691"/>
      <c r="Q340" s="691"/>
      <c r="R340" s="691"/>
      <c r="S340" s="691"/>
      <c r="T340" s="691"/>
      <c r="U340" s="691"/>
      <c r="V340" s="691"/>
      <c r="W340" s="691"/>
      <c r="X340" s="691"/>
      <c r="Y340" s="694"/>
      <c r="Z340" s="701"/>
      <c r="AA340" s="701"/>
      <c r="AB340" s="701"/>
      <c r="AC340" s="701"/>
      <c r="AD340" s="695"/>
      <c r="AG340">
        <f t="shared" si="34"/>
        <v>0</v>
      </c>
      <c r="AH340">
        <f t="shared" si="35"/>
        <v>0</v>
      </c>
      <c r="AI340" s="177">
        <f t="shared" si="32"/>
        <v>0</v>
      </c>
      <c r="AJ340" s="279">
        <f t="shared" si="36"/>
        <v>0</v>
      </c>
      <c r="AM340" s="201">
        <f>CNGMD_2023_M3_Secc1_Sub2!M252</f>
        <v>0</v>
      </c>
      <c r="AN340" s="201">
        <f>CNGMD_2023_M3_Secc1_Sub2!N252</f>
        <v>0</v>
      </c>
      <c r="AO340" s="201">
        <f>CNGMD_2023_M3_Secc1_Sub2!O252</f>
        <v>0</v>
      </c>
      <c r="AP340" s="201">
        <f t="shared" si="37"/>
        <v>0</v>
      </c>
      <c r="AQ340" s="201">
        <f t="shared" si="38"/>
        <v>0</v>
      </c>
      <c r="AR340" s="201">
        <f t="shared" si="39"/>
        <v>0</v>
      </c>
      <c r="AS340" s="201">
        <f t="shared" si="40"/>
        <v>0</v>
      </c>
      <c r="AT340" s="201">
        <f t="shared" si="41"/>
        <v>0</v>
      </c>
      <c r="AU340" s="201">
        <f t="shared" si="42"/>
        <v>0</v>
      </c>
    </row>
    <row r="341" spans="1:47" ht="15" customHeight="1">
      <c r="A341" s="354"/>
      <c r="B341" s="4"/>
      <c r="C341" s="356" t="s">
        <v>34</v>
      </c>
      <c r="D341" s="711" t="s">
        <v>144</v>
      </c>
      <c r="E341" s="712"/>
      <c r="F341" s="712"/>
      <c r="G341" s="712"/>
      <c r="H341" s="712"/>
      <c r="I341" s="712"/>
      <c r="J341" s="712"/>
      <c r="K341" s="712"/>
      <c r="L341" s="713"/>
      <c r="M341" s="691"/>
      <c r="N341" s="691"/>
      <c r="O341" s="691"/>
      <c r="P341" s="691"/>
      <c r="Q341" s="691"/>
      <c r="R341" s="691"/>
      <c r="S341" s="691"/>
      <c r="T341" s="691"/>
      <c r="U341" s="691"/>
      <c r="V341" s="691"/>
      <c r="W341" s="691"/>
      <c r="X341" s="691"/>
      <c r="Y341" s="694"/>
      <c r="Z341" s="701"/>
      <c r="AA341" s="701"/>
      <c r="AB341" s="701"/>
      <c r="AC341" s="701"/>
      <c r="AD341" s="695"/>
      <c r="AG341">
        <f t="shared" si="34"/>
        <v>0</v>
      </c>
      <c r="AH341">
        <f t="shared" si="35"/>
        <v>0</v>
      </c>
      <c r="AI341" s="177">
        <f t="shared" si="32"/>
        <v>0</v>
      </c>
      <c r="AJ341" s="279">
        <f t="shared" si="36"/>
        <v>0</v>
      </c>
      <c r="AM341" s="201">
        <f>CNGMD_2023_M3_Secc1_Sub2!M253</f>
        <v>0</v>
      </c>
      <c r="AN341" s="201">
        <f>CNGMD_2023_M3_Secc1_Sub2!N253</f>
        <v>0</v>
      </c>
      <c r="AO341" s="201">
        <f>CNGMD_2023_M3_Secc1_Sub2!O253</f>
        <v>0</v>
      </c>
      <c r="AP341" s="201">
        <f t="shared" si="37"/>
        <v>0</v>
      </c>
      <c r="AQ341" s="201">
        <f t="shared" si="38"/>
        <v>0</v>
      </c>
      <c r="AR341" s="201">
        <f t="shared" si="39"/>
        <v>0</v>
      </c>
      <c r="AS341" s="201">
        <f t="shared" si="40"/>
        <v>0</v>
      </c>
      <c r="AT341" s="201">
        <f t="shared" si="41"/>
        <v>0</v>
      </c>
      <c r="AU341" s="201">
        <f t="shared" si="42"/>
        <v>0</v>
      </c>
    </row>
    <row r="342" spans="1:47" ht="15" customHeight="1">
      <c r="A342" s="354"/>
      <c r="B342" s="4"/>
      <c r="C342" s="356" t="s">
        <v>39</v>
      </c>
      <c r="D342" s="711" t="s">
        <v>385</v>
      </c>
      <c r="E342" s="712"/>
      <c r="F342" s="712"/>
      <c r="G342" s="712"/>
      <c r="H342" s="712"/>
      <c r="I342" s="712"/>
      <c r="J342" s="712"/>
      <c r="K342" s="712"/>
      <c r="L342" s="713"/>
      <c r="M342" s="691"/>
      <c r="N342" s="691"/>
      <c r="O342" s="691"/>
      <c r="P342" s="691"/>
      <c r="Q342" s="691"/>
      <c r="R342" s="691"/>
      <c r="S342" s="691"/>
      <c r="T342" s="691"/>
      <c r="U342" s="691"/>
      <c r="V342" s="691"/>
      <c r="W342" s="691"/>
      <c r="X342" s="691"/>
      <c r="Y342" s="694"/>
      <c r="Z342" s="701"/>
      <c r="AA342" s="701"/>
      <c r="AB342" s="701"/>
      <c r="AC342" s="701"/>
      <c r="AD342" s="695"/>
      <c r="AG342">
        <f t="shared" si="34"/>
        <v>0</v>
      </c>
      <c r="AH342">
        <f t="shared" si="35"/>
        <v>0</v>
      </c>
      <c r="AI342" s="177">
        <f t="shared" si="32"/>
        <v>0</v>
      </c>
      <c r="AJ342" s="279">
        <f t="shared" si="36"/>
        <v>0</v>
      </c>
      <c r="AM342" s="201">
        <f>CNGMD_2023_M3_Secc1_Sub2!M254</f>
        <v>0</v>
      </c>
      <c r="AN342" s="201">
        <f>CNGMD_2023_M3_Secc1_Sub2!N254</f>
        <v>0</v>
      </c>
      <c r="AO342" s="201">
        <f>CNGMD_2023_M3_Secc1_Sub2!O254</f>
        <v>0</v>
      </c>
      <c r="AP342" s="201">
        <f t="shared" si="37"/>
        <v>0</v>
      </c>
      <c r="AQ342" s="201">
        <f t="shared" si="38"/>
        <v>0</v>
      </c>
      <c r="AR342" s="201">
        <f t="shared" si="39"/>
        <v>0</v>
      </c>
      <c r="AS342" s="201">
        <f t="shared" si="40"/>
        <v>0</v>
      </c>
      <c r="AT342" s="201">
        <f t="shared" si="41"/>
        <v>0</v>
      </c>
      <c r="AU342" s="201">
        <f t="shared" si="42"/>
        <v>0</v>
      </c>
    </row>
    <row r="343" spans="1:47" ht="15" customHeight="1">
      <c r="A343" s="354"/>
      <c r="B343" s="4"/>
      <c r="C343" s="326" t="s">
        <v>167</v>
      </c>
      <c r="D343" s="677" t="s">
        <v>182</v>
      </c>
      <c r="E343" s="677"/>
      <c r="F343" s="677"/>
      <c r="G343" s="677"/>
      <c r="H343" s="677"/>
      <c r="I343" s="677"/>
      <c r="J343" s="677"/>
      <c r="K343" s="677"/>
      <c r="L343" s="677"/>
      <c r="M343" s="691"/>
      <c r="N343" s="691"/>
      <c r="O343" s="691"/>
      <c r="P343" s="691"/>
      <c r="Q343" s="691"/>
      <c r="R343" s="691"/>
      <c r="S343" s="691"/>
      <c r="T343" s="691"/>
      <c r="U343" s="691"/>
      <c r="V343" s="691"/>
      <c r="W343" s="691"/>
      <c r="X343" s="691"/>
      <c r="Y343" s="694"/>
      <c r="Z343" s="701"/>
      <c r="AA343" s="701"/>
      <c r="AB343" s="701"/>
      <c r="AC343" s="701"/>
      <c r="AD343" s="695"/>
      <c r="AG343">
        <f t="shared" si="34"/>
        <v>0</v>
      </c>
      <c r="AH343">
        <f t="shared" si="35"/>
        <v>0</v>
      </c>
      <c r="AI343" s="177">
        <f t="shared" si="32"/>
        <v>0</v>
      </c>
      <c r="AJ343" s="279">
        <f t="shared" si="36"/>
        <v>0</v>
      </c>
      <c r="AM343" s="201">
        <f>CNGMD_2023_M3_Secc1_Sub2!M255</f>
        <v>0</v>
      </c>
      <c r="AN343" s="201">
        <f>CNGMD_2023_M3_Secc1_Sub2!N255</f>
        <v>0</v>
      </c>
      <c r="AO343" s="201">
        <f>CNGMD_2023_M3_Secc1_Sub2!O255</f>
        <v>0</v>
      </c>
      <c r="AP343" s="201">
        <f t="shared" si="37"/>
        <v>0</v>
      </c>
      <c r="AQ343" s="201">
        <f t="shared" si="38"/>
        <v>0</v>
      </c>
      <c r="AR343" s="201">
        <f t="shared" si="39"/>
        <v>0</v>
      </c>
      <c r="AS343" s="201">
        <f t="shared" si="40"/>
        <v>0</v>
      </c>
      <c r="AT343" s="201">
        <f>IF($AJ$353=$AH$353,0,
IF(OR(AND(AN343="NS",AQ343&lt;&gt;"NA",OR(AQ343="NS",AQ343=0)),AND(AN343="NA",AQ343&lt;&gt;"NS",OR(AQ343="NA",AQ343=0))),0,
IF(OR(AND(AN343&lt;&gt;"NS",AN343&lt;&gt;"NA",AQ343&lt;&gt;"NS",AQ343&lt;&gt;"NA",AQ343&gt;AN343),
AND(AQ343&gt;0,OR(AN343="NS",AN343="NA")),
AND(AN343&lt;&gt;"NS",AN343&lt;&gt;"NA",AN343&gt;=0,AQ343="NA"),
AND(AN343&lt;&gt;"NS",AN343&lt;&gt;"NA",AN343=0,AQ343="NS")),1,0)))</f>
        <v>0</v>
      </c>
      <c r="AU343" s="201">
        <f>IF($AJ$353=$AH$353,0,
IF(OR(AND(AO343="NS",AR343&lt;&gt;"NA",OR(AR343="NS",AR343=0)),AND(AO343="NA",AR343&lt;&gt;"NS",OR(AR343="NA",AR343=0))),0,
IF(OR(AND(AO343&lt;&gt;"NS",AO343&lt;&gt;"NA",AR343&lt;&gt;"NS",AR343&lt;&gt;"NA",AR343&gt;AO343),
AND(AR343&gt;0,OR(AO343="NS",AO343="NA")),
AND(AO343&lt;&gt;"NS",AO343&lt;&gt;"NA",AO343&gt;=0,AR343="NA"),
AND(AO343&lt;&gt;"NS",AO343&lt;&gt;"NA",AO343=0,AR343="NS")),1,0)))</f>
        <v>0</v>
      </c>
    </row>
    <row r="344" spans="1:47" ht="15" customHeight="1">
      <c r="A344" s="354"/>
      <c r="B344" s="4"/>
      <c r="C344" s="144"/>
      <c r="D344" s="144"/>
      <c r="E344" s="4"/>
      <c r="F344" s="4"/>
      <c r="G344" s="4"/>
      <c r="H344" s="4"/>
      <c r="I344" s="4"/>
      <c r="J344" s="4"/>
      <c r="K344" s="4"/>
      <c r="L344" s="213" t="s">
        <v>124</v>
      </c>
      <c r="M344" s="692">
        <f>IF(AND(SUM(M334:R343)=0,COUNTIF(M334:R343,"NS")&gt;0),"NS",
IF(AND(SUM(M334:R343)=0,COUNTIF(M334:R343,0)&gt;0),0,
IF(AND(SUM(M334:R343)=0,COUNTIF(M334:R343,"NA")&gt;0),"NA",
SUM(M334:R343))))</f>
        <v>0</v>
      </c>
      <c r="N344" s="692"/>
      <c r="O344" s="692"/>
      <c r="P344" s="692"/>
      <c r="Q344" s="692"/>
      <c r="R344" s="692"/>
      <c r="S344" s="692">
        <f t="shared" ref="S344" si="43">IF(AND(SUM(S334:X343)=0,COUNTIF(S334:X343,"NS")&gt;0),"NS",
IF(AND(SUM(S334:X343)=0,COUNTIF(S334:X343,0)&gt;0),0,
IF(AND(SUM(S334:X343)=0,COUNTIF(S334:X343,"NA")&gt;0),"NA",
SUM(S334:X343))))</f>
        <v>0</v>
      </c>
      <c r="T344" s="692"/>
      <c r="U344" s="692"/>
      <c r="V344" s="692"/>
      <c r="W344" s="692"/>
      <c r="X344" s="692"/>
      <c r="Y344" s="692">
        <f t="shared" ref="Y344" si="44">IF(AND(SUM(Y334:AD343)=0,COUNTIF(Y334:AD343,"NS")&gt;0),"NS",
IF(AND(SUM(Y334:AD343)=0,COUNTIF(Y334:AD343,0)&gt;0),0,
IF(AND(SUM(Y334:AD343)=0,COUNTIF(Y334:AD343,"NA")&gt;0),"NA",
SUM(Y334:AD343))))</f>
        <v>0</v>
      </c>
      <c r="Z344" s="692"/>
      <c r="AA344" s="692"/>
      <c r="AB344" s="692"/>
      <c r="AC344" s="692"/>
      <c r="AD344" s="692"/>
      <c r="AJ344" s="142">
        <f>SUM(AJ334:AJ343)</f>
        <v>0</v>
      </c>
      <c r="AS344" s="357">
        <f>SUM(AS334:AU343)</f>
        <v>0</v>
      </c>
    </row>
    <row r="345" spans="1:47" ht="15" customHeight="1">
      <c r="A345" s="352"/>
      <c r="B345" s="353"/>
      <c r="C345" s="353"/>
      <c r="D345" s="353"/>
      <c r="E345" s="353"/>
      <c r="F345" s="353"/>
      <c r="G345" s="353"/>
      <c r="H345" s="353"/>
      <c r="I345" s="353"/>
      <c r="J345" s="353"/>
      <c r="K345" s="353"/>
      <c r="L345" s="353"/>
      <c r="M345" s="353"/>
      <c r="N345" s="353"/>
      <c r="O345" s="353"/>
      <c r="P345" s="353"/>
      <c r="Q345" s="353"/>
      <c r="R345" s="353"/>
      <c r="S345" s="353"/>
      <c r="T345" s="353"/>
      <c r="U345" s="353"/>
      <c r="V345" s="353"/>
      <c r="W345" s="353"/>
      <c r="X345" s="353"/>
      <c r="Y345" s="353"/>
      <c r="Z345" s="353"/>
      <c r="AA345" s="353"/>
      <c r="AB345" s="353"/>
      <c r="AC345" s="353"/>
      <c r="AD345" s="353"/>
    </row>
    <row r="346" spans="1:47" ht="24" customHeight="1">
      <c r="A346" s="338"/>
      <c r="B346" s="73"/>
      <c r="C346" s="666" t="s">
        <v>109</v>
      </c>
      <c r="D346" s="666"/>
      <c r="E346" s="666"/>
      <c r="F346" s="666"/>
      <c r="G346" s="666"/>
      <c r="H346" s="666"/>
      <c r="I346" s="666"/>
      <c r="J346" s="666"/>
      <c r="K346" s="666"/>
      <c r="L346" s="666"/>
      <c r="M346" s="666"/>
      <c r="N346" s="666"/>
      <c r="O346" s="666"/>
      <c r="P346" s="666"/>
      <c r="Q346" s="666"/>
      <c r="R346" s="666"/>
      <c r="S346" s="666"/>
      <c r="T346" s="666"/>
      <c r="U346" s="666"/>
      <c r="V346" s="666"/>
      <c r="W346" s="666"/>
      <c r="X346" s="666"/>
      <c r="Y346" s="666"/>
      <c r="Z346" s="666"/>
      <c r="AA346" s="666"/>
      <c r="AB346" s="666"/>
      <c r="AC346" s="666"/>
      <c r="AD346" s="666"/>
    </row>
    <row r="347" spans="1:47" ht="60" customHeight="1">
      <c r="A347" s="338"/>
      <c r="B347" s="73"/>
      <c r="C347" s="702"/>
      <c r="D347" s="702"/>
      <c r="E347" s="702"/>
      <c r="F347" s="702"/>
      <c r="G347" s="702"/>
      <c r="H347" s="702"/>
      <c r="I347" s="702"/>
      <c r="J347" s="702"/>
      <c r="K347" s="702"/>
      <c r="L347" s="702"/>
      <c r="M347" s="702"/>
      <c r="N347" s="702"/>
      <c r="O347" s="702"/>
      <c r="P347" s="702"/>
      <c r="Q347" s="702"/>
      <c r="R347" s="702"/>
      <c r="S347" s="702"/>
      <c r="T347" s="702"/>
      <c r="U347" s="702"/>
      <c r="V347" s="702"/>
      <c r="W347" s="702"/>
      <c r="X347" s="702"/>
      <c r="Y347" s="702"/>
      <c r="Z347" s="702"/>
      <c r="AA347" s="702"/>
      <c r="AB347" s="702"/>
      <c r="AC347" s="702"/>
      <c r="AD347" s="702"/>
    </row>
    <row r="348" spans="1:47" ht="15" customHeight="1">
      <c r="B348" s="661" t="str">
        <f>IF(OR(AH348=0,AND(AH348&gt;0,C347&lt;&gt;"")),"","Si registró NS favor de emitir un comentario que explique su uso en la casilla al final de la pregunta")</f>
        <v/>
      </c>
      <c r="C348" s="661"/>
      <c r="D348" s="661"/>
      <c r="E348" s="661"/>
      <c r="F348" s="661"/>
      <c r="G348" s="661"/>
      <c r="H348" s="661"/>
      <c r="I348" s="661"/>
      <c r="J348" s="661"/>
      <c r="K348" s="661"/>
      <c r="L348" s="661"/>
      <c r="M348" s="661"/>
      <c r="N348" s="661"/>
      <c r="O348" s="661"/>
      <c r="P348" s="661"/>
      <c r="Q348" s="661"/>
      <c r="R348" s="661"/>
      <c r="S348" s="661"/>
      <c r="T348" s="661"/>
      <c r="U348" s="661"/>
      <c r="V348" s="661"/>
      <c r="W348" s="661"/>
      <c r="X348" s="661"/>
      <c r="Y348" s="661"/>
      <c r="Z348" s="661"/>
      <c r="AA348" s="661"/>
      <c r="AB348" s="661"/>
      <c r="AC348" s="661"/>
      <c r="AD348" s="661"/>
      <c r="AG348" t="s">
        <v>8062</v>
      </c>
      <c r="AH348">
        <f>COUNTIF(M334:AD343,"NS")</f>
        <v>0</v>
      </c>
    </row>
    <row r="349" spans="1:47" ht="15" customHeight="1">
      <c r="B349" s="661" t="str">
        <f>IF(AJ344=0,"","Error: verificar sumas por fila")</f>
        <v/>
      </c>
      <c r="C349" s="661"/>
      <c r="D349" s="661"/>
      <c r="E349" s="661"/>
      <c r="F349" s="661"/>
      <c r="G349" s="661"/>
      <c r="H349" s="661"/>
      <c r="I349" s="661"/>
      <c r="J349" s="661"/>
      <c r="K349" s="661"/>
      <c r="L349" s="661"/>
      <c r="M349" s="661"/>
      <c r="N349" s="661"/>
      <c r="O349" s="661"/>
      <c r="P349" s="661"/>
      <c r="Q349" s="661"/>
      <c r="R349" s="661"/>
      <c r="S349" s="661"/>
      <c r="T349" s="661"/>
      <c r="U349" s="661"/>
      <c r="V349" s="661"/>
      <c r="W349" s="661"/>
      <c r="X349" s="661"/>
      <c r="Y349" s="661"/>
      <c r="Z349" s="661"/>
      <c r="AA349" s="661"/>
      <c r="AB349" s="661"/>
      <c r="AC349" s="661"/>
      <c r="AD349" s="661"/>
    </row>
    <row r="350" spans="1:47" ht="15" customHeight="1">
      <c r="B350" s="661" t="str">
        <f>IF(AS344=0,"","Error: verificar la consistencia con la pregunta 1.6")</f>
        <v/>
      </c>
      <c r="C350" s="661"/>
      <c r="D350" s="661"/>
      <c r="E350" s="661"/>
      <c r="F350" s="661"/>
      <c r="G350" s="661"/>
      <c r="H350" s="661"/>
      <c r="I350" s="661"/>
      <c r="J350" s="661"/>
      <c r="K350" s="661"/>
      <c r="L350" s="661"/>
      <c r="M350" s="661"/>
      <c r="N350" s="661"/>
      <c r="O350" s="661"/>
      <c r="P350" s="661"/>
      <c r="Q350" s="661"/>
      <c r="R350" s="661"/>
      <c r="S350" s="661"/>
      <c r="T350" s="661"/>
      <c r="U350" s="661"/>
      <c r="V350" s="661"/>
      <c r="W350" s="661"/>
      <c r="X350" s="661"/>
      <c r="Y350" s="661"/>
      <c r="Z350" s="661"/>
      <c r="AA350" s="661"/>
      <c r="AB350" s="661"/>
      <c r="AC350" s="661"/>
      <c r="AD350" s="661"/>
    </row>
    <row r="351" spans="1:47" ht="15" customHeight="1">
      <c r="B351" s="661"/>
      <c r="C351" s="661"/>
      <c r="D351" s="661"/>
      <c r="E351" s="661"/>
      <c r="F351" s="661"/>
      <c r="G351" s="661"/>
      <c r="H351" s="661"/>
      <c r="I351" s="661"/>
      <c r="J351" s="661"/>
      <c r="K351" s="661"/>
      <c r="L351" s="661"/>
      <c r="M351" s="661"/>
      <c r="N351" s="661"/>
      <c r="O351" s="661"/>
      <c r="P351" s="661"/>
      <c r="Q351" s="661"/>
      <c r="R351" s="661"/>
      <c r="S351" s="661"/>
      <c r="T351" s="661"/>
      <c r="U351" s="661"/>
      <c r="V351" s="661"/>
      <c r="W351" s="661"/>
      <c r="X351" s="661"/>
      <c r="Y351" s="661"/>
      <c r="Z351" s="661"/>
      <c r="AA351" s="661"/>
      <c r="AB351" s="661"/>
      <c r="AC351" s="661"/>
      <c r="AD351" s="661"/>
    </row>
    <row r="352" spans="1:47" ht="15" customHeight="1">
      <c r="B352" s="662" t="str">
        <f>IF(AJ354=0,"","Error: debe completar toda la información requerida")</f>
        <v/>
      </c>
      <c r="C352" s="662"/>
      <c r="D352" s="662"/>
      <c r="E352" s="662"/>
      <c r="F352" s="662"/>
      <c r="G352" s="662"/>
      <c r="H352" s="662"/>
      <c r="I352" s="662"/>
      <c r="J352" s="662"/>
      <c r="K352" s="662"/>
      <c r="L352" s="662"/>
      <c r="M352" s="662"/>
      <c r="N352" s="662"/>
      <c r="O352" s="662"/>
      <c r="P352" s="662"/>
      <c r="Q352" s="662"/>
      <c r="R352" s="662"/>
      <c r="S352" s="662"/>
      <c r="T352" s="662"/>
      <c r="U352" s="662"/>
      <c r="V352" s="662"/>
      <c r="W352" s="662"/>
      <c r="X352" s="662"/>
      <c r="Y352" s="662"/>
      <c r="Z352" s="662"/>
      <c r="AA352" s="662"/>
      <c r="AB352" s="662"/>
      <c r="AC352" s="662"/>
      <c r="AD352" s="662"/>
      <c r="AE352" s="146"/>
      <c r="AH352" t="s">
        <v>8023</v>
      </c>
      <c r="AI352" t="s">
        <v>8024</v>
      </c>
      <c r="AJ352" t="s">
        <v>8025</v>
      </c>
    </row>
    <row r="353" spans="1:41" ht="15" customHeight="1">
      <c r="B353" s="471"/>
      <c r="C353" s="471"/>
      <c r="D353" s="471"/>
      <c r="E353" s="471"/>
      <c r="F353" s="471"/>
      <c r="G353" s="471"/>
      <c r="H353" s="471"/>
      <c r="I353" s="471"/>
      <c r="J353" s="471"/>
      <c r="K353" s="471"/>
      <c r="L353" s="471"/>
      <c r="M353" s="471"/>
      <c r="N353" s="471"/>
      <c r="O353" s="471"/>
      <c r="P353" s="471"/>
      <c r="Q353" s="471"/>
      <c r="R353" s="471"/>
      <c r="S353" s="471"/>
      <c r="T353" s="471"/>
      <c r="U353" s="471"/>
      <c r="V353" s="471"/>
      <c r="W353" s="471"/>
      <c r="X353" s="471"/>
      <c r="Y353" s="471"/>
      <c r="Z353" s="471"/>
      <c r="AA353" s="471"/>
      <c r="AB353" s="471"/>
      <c r="AC353" s="471"/>
      <c r="AD353" s="471"/>
      <c r="AH353">
        <v>180</v>
      </c>
      <c r="AI353">
        <v>150</v>
      </c>
      <c r="AJ353">
        <f>COUNTBLANK(M334:AD343)</f>
        <v>180</v>
      </c>
    </row>
    <row r="354" spans="1:41" ht="24" customHeight="1">
      <c r="A354" s="336" t="s">
        <v>500</v>
      </c>
      <c r="B354" s="700" t="s">
        <v>3052</v>
      </c>
      <c r="C354" s="700"/>
      <c r="D354" s="700"/>
      <c r="E354" s="700"/>
      <c r="F354" s="700"/>
      <c r="G354" s="700"/>
      <c r="H354" s="700"/>
      <c r="I354" s="700"/>
      <c r="J354" s="700"/>
      <c r="K354" s="700"/>
      <c r="L354" s="700"/>
      <c r="M354" s="700"/>
      <c r="N354" s="700"/>
      <c r="O354" s="700"/>
      <c r="P354" s="700"/>
      <c r="Q354" s="700"/>
      <c r="R354" s="700"/>
      <c r="S354" s="700"/>
      <c r="T354" s="700"/>
      <c r="U354" s="700"/>
      <c r="V354" s="700"/>
      <c r="W354" s="700"/>
      <c r="X354" s="700"/>
      <c r="Y354" s="700"/>
      <c r="Z354" s="700"/>
      <c r="AA354" s="700"/>
      <c r="AB354" s="700"/>
      <c r="AC354" s="700"/>
      <c r="AD354" s="700"/>
      <c r="AJ354">
        <f>IF(OR(AJ353=AH353,AJ353=AI353),0,1)</f>
        <v>0</v>
      </c>
    </row>
    <row r="355" spans="1:41" ht="36" customHeight="1">
      <c r="A355" s="338"/>
      <c r="B355" s="73"/>
      <c r="C355" s="666" t="s">
        <v>2966</v>
      </c>
      <c r="D355" s="666"/>
      <c r="E355" s="666"/>
      <c r="F355" s="666"/>
      <c r="G355" s="666"/>
      <c r="H355" s="666"/>
      <c r="I355" s="666"/>
      <c r="J355" s="666"/>
      <c r="K355" s="666"/>
      <c r="L355" s="666"/>
      <c r="M355" s="666"/>
      <c r="N355" s="666"/>
      <c r="O355" s="666"/>
      <c r="P355" s="666"/>
      <c r="Q355" s="666"/>
      <c r="R355" s="666"/>
      <c r="S355" s="666"/>
      <c r="T355" s="666"/>
      <c r="U355" s="666"/>
      <c r="V355" s="666"/>
      <c r="W355" s="666"/>
      <c r="X355" s="666"/>
      <c r="Y355" s="666"/>
      <c r="Z355" s="666"/>
      <c r="AA355" s="666"/>
      <c r="AB355" s="666"/>
      <c r="AC355" s="666"/>
      <c r="AD355" s="666"/>
    </row>
    <row r="356" spans="1:41" ht="24" customHeight="1">
      <c r="A356" s="339"/>
      <c r="B356" s="127"/>
      <c r="C356" s="666" t="s">
        <v>3051</v>
      </c>
      <c r="D356" s="666"/>
      <c r="E356" s="666"/>
      <c r="F356" s="666"/>
      <c r="G356" s="666"/>
      <c r="H356" s="666"/>
      <c r="I356" s="666"/>
      <c r="J356" s="666"/>
      <c r="K356" s="666"/>
      <c r="L356" s="666"/>
      <c r="M356" s="666"/>
      <c r="N356" s="666"/>
      <c r="O356" s="666"/>
      <c r="P356" s="666"/>
      <c r="Q356" s="666"/>
      <c r="R356" s="666"/>
      <c r="S356" s="666"/>
      <c r="T356" s="666"/>
      <c r="U356" s="666"/>
      <c r="V356" s="666"/>
      <c r="W356" s="666"/>
      <c r="X356" s="666"/>
      <c r="Y356" s="666"/>
      <c r="Z356" s="666"/>
      <c r="AA356" s="666"/>
      <c r="AB356" s="666"/>
      <c r="AC356" s="666"/>
      <c r="AD356" s="666"/>
    </row>
    <row r="357" spans="1:41" ht="15" customHeight="1">
      <c r="A357" s="339"/>
      <c r="B357" s="127"/>
      <c r="C357" s="127"/>
      <c r="D357" s="127"/>
      <c r="E357" s="127"/>
      <c r="F357" s="127"/>
      <c r="G357" s="127"/>
      <c r="H357" s="127"/>
      <c r="I357" s="127"/>
      <c r="J357" s="127"/>
      <c r="K357" s="127"/>
      <c r="L357" s="127"/>
      <c r="M357" s="127"/>
      <c r="N357" s="127"/>
      <c r="O357" s="127"/>
      <c r="P357" s="127"/>
      <c r="Q357" s="127"/>
      <c r="R357" s="127"/>
      <c r="S357" s="127"/>
      <c r="T357" s="127"/>
      <c r="U357" s="127"/>
      <c r="V357" s="127"/>
      <c r="W357" s="127"/>
      <c r="X357" s="127"/>
      <c r="Y357" s="127"/>
      <c r="Z357" s="127"/>
      <c r="AA357" s="127"/>
      <c r="AB357" s="127"/>
      <c r="AC357" s="127"/>
      <c r="AD357" s="127"/>
    </row>
    <row r="358" spans="1:41" ht="15" customHeight="1">
      <c r="A358" s="338"/>
      <c r="B358" s="73"/>
      <c r="C358" s="977" t="s">
        <v>2960</v>
      </c>
      <c r="D358" s="977"/>
      <c r="E358" s="977"/>
      <c r="F358" s="977"/>
      <c r="G358" s="977"/>
      <c r="H358" s="977"/>
      <c r="I358" s="977"/>
      <c r="J358" s="977"/>
      <c r="K358" s="977"/>
      <c r="L358" s="977"/>
      <c r="M358" s="692" t="s">
        <v>457</v>
      </c>
      <c r="N358" s="692"/>
      <c r="O358" s="692"/>
      <c r="P358" s="692"/>
      <c r="Q358" s="692"/>
      <c r="R358" s="692"/>
      <c r="S358" s="692"/>
      <c r="T358" s="692"/>
      <c r="U358" s="692"/>
      <c r="V358" s="692"/>
      <c r="W358" s="692"/>
      <c r="X358" s="692"/>
      <c r="Y358" s="692"/>
      <c r="Z358" s="692"/>
      <c r="AA358" s="692"/>
      <c r="AB358" s="692"/>
      <c r="AC358" s="692"/>
      <c r="AD358" s="692"/>
    </row>
    <row r="359" spans="1:41" ht="15" customHeight="1">
      <c r="A359" s="338"/>
      <c r="B359" s="73"/>
      <c r="C359" s="835"/>
      <c r="D359" s="835"/>
      <c r="E359" s="835"/>
      <c r="F359" s="835"/>
      <c r="G359" s="835"/>
      <c r="H359" s="835"/>
      <c r="I359" s="835"/>
      <c r="J359" s="835"/>
      <c r="K359" s="835"/>
      <c r="L359" s="835"/>
      <c r="M359" s="692" t="s">
        <v>114</v>
      </c>
      <c r="N359" s="692"/>
      <c r="O359" s="692"/>
      <c r="P359" s="692"/>
      <c r="Q359" s="692"/>
      <c r="R359" s="692"/>
      <c r="S359" s="721" t="s">
        <v>115</v>
      </c>
      <c r="T359" s="721"/>
      <c r="U359" s="721"/>
      <c r="V359" s="721"/>
      <c r="W359" s="721"/>
      <c r="X359" s="721"/>
      <c r="Y359" s="721" t="s">
        <v>116</v>
      </c>
      <c r="Z359" s="721"/>
      <c r="AA359" s="721"/>
      <c r="AB359" s="721"/>
      <c r="AC359" s="721"/>
      <c r="AD359" s="721"/>
      <c r="AG359" t="s">
        <v>8061</v>
      </c>
      <c r="AH359" t="s">
        <v>8062</v>
      </c>
      <c r="AI359" t="s">
        <v>8063</v>
      </c>
      <c r="AJ359" t="s">
        <v>8064</v>
      </c>
    </row>
    <row r="360" spans="1:41" ht="15" customHeight="1">
      <c r="A360" s="338"/>
      <c r="B360" s="73"/>
      <c r="C360" s="215" t="s">
        <v>23</v>
      </c>
      <c r="D360" s="756" t="s">
        <v>2967</v>
      </c>
      <c r="E360" s="757"/>
      <c r="F360" s="757"/>
      <c r="G360" s="757"/>
      <c r="H360" s="757"/>
      <c r="I360" s="757"/>
      <c r="J360" s="757"/>
      <c r="K360" s="757"/>
      <c r="L360" s="758"/>
      <c r="M360" s="694"/>
      <c r="N360" s="701"/>
      <c r="O360" s="701"/>
      <c r="P360" s="701"/>
      <c r="Q360" s="701"/>
      <c r="R360" s="695"/>
      <c r="S360" s="691"/>
      <c r="T360" s="691"/>
      <c r="U360" s="691"/>
      <c r="V360" s="691"/>
      <c r="W360" s="691"/>
      <c r="X360" s="691"/>
      <c r="Y360" s="691"/>
      <c r="Z360" s="691"/>
      <c r="AA360" s="691"/>
      <c r="AB360" s="691"/>
      <c r="AC360" s="691"/>
      <c r="AD360" s="691"/>
      <c r="AG360">
        <f>M360</f>
        <v>0</v>
      </c>
      <c r="AH360">
        <f>COUNTIF(S360:AD360,"NS")</f>
        <v>0</v>
      </c>
      <c r="AI360" s="177">
        <f t="shared" ref="AI360:AI364" si="45">IF(COUNTIF(S360:AD360,"NA")=2,"NA",SUM(S360:AD360))</f>
        <v>0</v>
      </c>
      <c r="AJ360" s="279">
        <f>IF($AJ$376=$AH$376, 0,  IF(OR(AND(AG360=0, AH360&gt;0),AND(AG360="NS", AI360&gt;0), AND(AG360="NS", AH360=0, AI360=0)), 1, IF(OR(AND(AG360&gt;0, AH360=2), AND(AG360="NS", AH360=2), AND(AG360="NS", AI360=0, AH360&gt;0), AG360=AI360), 0, 1)))</f>
        <v>0</v>
      </c>
    </row>
    <row r="361" spans="1:41" ht="15" customHeight="1">
      <c r="A361" s="338"/>
      <c r="B361" s="73"/>
      <c r="C361" s="207" t="s">
        <v>30</v>
      </c>
      <c r="D361" s="756" t="s">
        <v>186</v>
      </c>
      <c r="E361" s="757"/>
      <c r="F361" s="757"/>
      <c r="G361" s="757"/>
      <c r="H361" s="757"/>
      <c r="I361" s="757"/>
      <c r="J361" s="757"/>
      <c r="K361" s="757"/>
      <c r="L361" s="758"/>
      <c r="M361" s="694"/>
      <c r="N361" s="701"/>
      <c r="O361" s="701"/>
      <c r="P361" s="701"/>
      <c r="Q361" s="701"/>
      <c r="R361" s="695"/>
      <c r="S361" s="691"/>
      <c r="T361" s="691"/>
      <c r="U361" s="691"/>
      <c r="V361" s="691"/>
      <c r="W361" s="691"/>
      <c r="X361" s="691"/>
      <c r="Y361" s="691"/>
      <c r="Z361" s="691"/>
      <c r="AA361" s="691"/>
      <c r="AB361" s="691"/>
      <c r="AC361" s="691"/>
      <c r="AD361" s="691"/>
      <c r="AG361">
        <f t="shared" ref="AG361:AG364" si="46">M361</f>
        <v>0</v>
      </c>
      <c r="AH361">
        <f t="shared" ref="AH361:AH364" si="47">COUNTIF(S361:AD361,"NS")</f>
        <v>0</v>
      </c>
      <c r="AI361" s="177">
        <f t="shared" si="45"/>
        <v>0</v>
      </c>
      <c r="AJ361" s="279">
        <f t="shared" ref="AJ361:AJ364" si="48">IF($AJ$376=$AH$376, 0,  IF(OR(AND(AG361=0, AH361&gt;0),AND(AG361="NS", AI361&gt;0), AND(AG361="NS", AH361=0, AI361=0)), 1, IF(OR(AND(AG361&gt;0, AH361=2), AND(AG361="NS", AH361=2), AND(AG361="NS", AI361=0, AH361&gt;0), AG361=AI361), 0, 1)))</f>
        <v>0</v>
      </c>
    </row>
    <row r="362" spans="1:41" ht="36" customHeight="1">
      <c r="A362" s="338"/>
      <c r="B362" s="73"/>
      <c r="C362" s="207" t="s">
        <v>36</v>
      </c>
      <c r="D362" s="978" t="s">
        <v>3131</v>
      </c>
      <c r="E362" s="757"/>
      <c r="F362" s="757"/>
      <c r="G362" s="757"/>
      <c r="H362" s="757"/>
      <c r="I362" s="757"/>
      <c r="J362" s="757"/>
      <c r="K362" s="757"/>
      <c r="L362" s="758"/>
      <c r="M362" s="694"/>
      <c r="N362" s="701"/>
      <c r="O362" s="701"/>
      <c r="P362" s="701"/>
      <c r="Q362" s="701"/>
      <c r="R362" s="695"/>
      <c r="S362" s="691"/>
      <c r="T362" s="691"/>
      <c r="U362" s="691"/>
      <c r="V362" s="691"/>
      <c r="W362" s="691"/>
      <c r="X362" s="691"/>
      <c r="Y362" s="691"/>
      <c r="Z362" s="691"/>
      <c r="AA362" s="691"/>
      <c r="AB362" s="691"/>
      <c r="AC362" s="691"/>
      <c r="AD362" s="691"/>
      <c r="AG362">
        <f t="shared" si="46"/>
        <v>0</v>
      </c>
      <c r="AH362">
        <f t="shared" si="47"/>
        <v>0</v>
      </c>
      <c r="AI362" s="177">
        <f t="shared" si="45"/>
        <v>0</v>
      </c>
      <c r="AJ362" s="279">
        <f t="shared" si="48"/>
        <v>0</v>
      </c>
    </row>
    <row r="363" spans="1:41" ht="15" customHeight="1">
      <c r="A363" s="338"/>
      <c r="B363" s="73"/>
      <c r="C363" s="296" t="s">
        <v>40</v>
      </c>
      <c r="D363" s="756" t="s">
        <v>3008</v>
      </c>
      <c r="E363" s="757"/>
      <c r="F363" s="757"/>
      <c r="G363" s="757"/>
      <c r="H363" s="757"/>
      <c r="I363" s="757"/>
      <c r="J363" s="757"/>
      <c r="K363" s="757"/>
      <c r="L363" s="758"/>
      <c r="M363" s="694"/>
      <c r="N363" s="701"/>
      <c r="O363" s="701"/>
      <c r="P363" s="701"/>
      <c r="Q363" s="701"/>
      <c r="R363" s="695"/>
      <c r="S363" s="691"/>
      <c r="T363" s="691"/>
      <c r="U363" s="691"/>
      <c r="V363" s="691"/>
      <c r="W363" s="691"/>
      <c r="X363" s="691"/>
      <c r="Y363" s="691"/>
      <c r="Z363" s="691"/>
      <c r="AA363" s="691"/>
      <c r="AB363" s="691"/>
      <c r="AC363" s="691"/>
      <c r="AD363" s="691"/>
      <c r="AG363">
        <f t="shared" si="46"/>
        <v>0</v>
      </c>
      <c r="AH363">
        <f t="shared" si="47"/>
        <v>0</v>
      </c>
      <c r="AI363" s="177">
        <f t="shared" si="45"/>
        <v>0</v>
      </c>
      <c r="AJ363" s="279">
        <f t="shared" si="48"/>
        <v>0</v>
      </c>
      <c r="AM363" t="s">
        <v>8103</v>
      </c>
      <c r="AN363" t="s">
        <v>8067</v>
      </c>
      <c r="AO363" t="s">
        <v>8068</v>
      </c>
    </row>
    <row r="364" spans="1:41" ht="15" customHeight="1">
      <c r="A364" s="338"/>
      <c r="B364" s="73"/>
      <c r="C364" s="296" t="s">
        <v>43</v>
      </c>
      <c r="D364" s="756" t="s">
        <v>182</v>
      </c>
      <c r="E364" s="757"/>
      <c r="F364" s="757"/>
      <c r="G364" s="757"/>
      <c r="H364" s="757"/>
      <c r="I364" s="757"/>
      <c r="J364" s="757"/>
      <c r="K364" s="757"/>
      <c r="L364" s="758"/>
      <c r="M364" s="694"/>
      <c r="N364" s="701"/>
      <c r="O364" s="701"/>
      <c r="P364" s="701"/>
      <c r="Q364" s="701"/>
      <c r="R364" s="695"/>
      <c r="S364" s="691"/>
      <c r="T364" s="691"/>
      <c r="U364" s="691"/>
      <c r="V364" s="691"/>
      <c r="W364" s="691"/>
      <c r="X364" s="691"/>
      <c r="Y364" s="691"/>
      <c r="Z364" s="691"/>
      <c r="AA364" s="691"/>
      <c r="AB364" s="691"/>
      <c r="AC364" s="691"/>
      <c r="AD364" s="691"/>
      <c r="AG364">
        <f t="shared" si="46"/>
        <v>0</v>
      </c>
      <c r="AH364">
        <f t="shared" si="47"/>
        <v>0</v>
      </c>
      <c r="AI364" s="177">
        <f t="shared" si="45"/>
        <v>0</v>
      </c>
      <c r="AJ364" s="279">
        <f t="shared" si="48"/>
        <v>0</v>
      </c>
      <c r="AL364" t="s">
        <v>8145</v>
      </c>
      <c r="AM364" s="66">
        <f>M344</f>
        <v>0</v>
      </c>
      <c r="AN364" s="66">
        <f>S344</f>
        <v>0</v>
      </c>
      <c r="AO364" s="66">
        <f>Y344</f>
        <v>0</v>
      </c>
    </row>
    <row r="365" spans="1:41" ht="15" customHeight="1">
      <c r="A365" s="338"/>
      <c r="B365" s="73"/>
      <c r="C365" s="73"/>
      <c r="D365" s="73"/>
      <c r="E365" s="73"/>
      <c r="F365" s="73"/>
      <c r="G365" s="73"/>
      <c r="H365" s="73"/>
      <c r="I365" s="73"/>
      <c r="J365" s="73"/>
      <c r="K365" s="73"/>
      <c r="L365" s="180" t="s">
        <v>124</v>
      </c>
      <c r="M365" s="696">
        <f>IF(AND(SUM(M360:R364)=0,COUNTIF(M360:R364,"NS")&gt;0),"NS",
IF(AND(SUM(M360:R364)=0,COUNTIF(M360:R364,0)&gt;0),0,
IF(AND(SUM(M360:R364)=0,COUNTIF(M360:R364,"NA")&gt;0),"NA",
SUM(M360:R364))))</f>
        <v>0</v>
      </c>
      <c r="N365" s="697"/>
      <c r="O365" s="697"/>
      <c r="P365" s="697"/>
      <c r="Q365" s="697"/>
      <c r="R365" s="698"/>
      <c r="S365" s="696">
        <f t="shared" ref="S365" si="49">IF(AND(SUM(S360:X364)=0,COUNTIF(S360:X364,"NS")&gt;0),"NS",
IF(AND(SUM(S360:X364)=0,COUNTIF(S360:X364,0)&gt;0),0,
IF(AND(SUM(S360:X364)=0,COUNTIF(S360:X364,"NA")&gt;0),"NA",
SUM(S360:X364))))</f>
        <v>0</v>
      </c>
      <c r="T365" s="697"/>
      <c r="U365" s="697"/>
      <c r="V365" s="697"/>
      <c r="W365" s="697"/>
      <c r="X365" s="698"/>
      <c r="Y365" s="696">
        <f t="shared" ref="Y365" si="50">IF(AND(SUM(Y360:AD364)=0,COUNTIF(Y360:AD364,"NS")&gt;0),"NS",
IF(AND(SUM(Y360:AD364)=0,COUNTIF(Y360:AD364,0)&gt;0),0,
IF(AND(SUM(Y360:AD364)=0,COUNTIF(Y360:AD364,"NA")&gt;0),"NA",
SUM(Y360:AD364))))</f>
        <v>0</v>
      </c>
      <c r="Z365" s="697"/>
      <c r="AA365" s="697"/>
      <c r="AB365" s="697"/>
      <c r="AC365" s="697"/>
      <c r="AD365" s="698"/>
      <c r="AJ365" s="142">
        <f>SUM(AJ360:AJ364)</f>
        <v>0</v>
      </c>
      <c r="AM365" s="66">
        <f>M365</f>
        <v>0</v>
      </c>
      <c r="AN365" s="66">
        <f>S365</f>
        <v>0</v>
      </c>
      <c r="AO365" s="66">
        <f>Y365</f>
        <v>0</v>
      </c>
    </row>
    <row r="366" spans="1:41" ht="15" customHeight="1">
      <c r="A366" s="342"/>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c r="AA366" s="128"/>
      <c r="AB366" s="128"/>
      <c r="AC366" s="128"/>
      <c r="AD366" s="128"/>
      <c r="AL366" s="142">
        <f>SUM(AM366:AO366)</f>
        <v>0</v>
      </c>
      <c r="AM366" s="201">
        <f>IF($AJ$376=$AH$376,0,
IF(OR(AND(AM365="NS",AM364="NS"),AND(AM365="NA",AM364="NA"),AND(AM364&lt;&gt;"NS",AM364&lt;&gt;"NA",AM365&lt;&gt;"NS",AM365&lt;&gt;"NA",AM364&lt;=AM365),AND(AM364&lt;&gt;"NS",AM364&lt;&gt;"NA",AM364&gt;0,AM365="NS")),0,
1))</f>
        <v>0</v>
      </c>
      <c r="AN366" s="201">
        <f t="shared" ref="AN366" si="51">IF($AJ$376=$AH$376,0,
IF(OR(AND(AN365="NS",AN364="NS"),AND(AN365="NA",AN364="NA"),AND(AN364&lt;&gt;"NS",AN364&lt;&gt;"NA",AN365&lt;&gt;"NS",AN365&lt;&gt;"NA",AN364&lt;=AN365),AND(AN364&lt;&gt;"NS",AN364&lt;&gt;"NA",AN364&gt;0,AN365="NS")),0,
1))</f>
        <v>0</v>
      </c>
      <c r="AO366" s="201">
        <f>IF($AJ$376=$AH$376,0,
IF(OR(AND(AO365="NS",AO364="NS"),AND(AO365="NA",AO364="NA"),AND(AO364&lt;&gt;"NS",AO364&lt;&gt;"NA",AO365&lt;&gt;"NS",AO365&lt;&gt;"NA",AO364&lt;=AO365),AND(AO364&lt;&gt;"NS",AO364&lt;&gt;"NA",AO364&gt;0,AO365="NS")),0,
1))</f>
        <v>0</v>
      </c>
    </row>
    <row r="367" spans="1:41" ht="45" customHeight="1">
      <c r="A367" s="342"/>
      <c r="B367" s="128"/>
      <c r="C367" s="689" t="s">
        <v>3009</v>
      </c>
      <c r="D367" s="689"/>
      <c r="E367" s="689"/>
      <c r="F367" s="691"/>
      <c r="G367" s="691"/>
      <c r="H367" s="691"/>
      <c r="I367" s="691"/>
      <c r="J367" s="691"/>
      <c r="K367" s="691"/>
      <c r="L367" s="691"/>
      <c r="M367" s="691"/>
      <c r="N367" s="691"/>
      <c r="O367" s="691"/>
      <c r="P367" s="691"/>
      <c r="Q367" s="691"/>
      <c r="R367" s="691"/>
      <c r="S367" s="691"/>
      <c r="T367" s="691"/>
      <c r="U367" s="691"/>
      <c r="V367" s="691"/>
      <c r="W367" s="691"/>
      <c r="X367" s="691"/>
      <c r="Y367" s="691"/>
      <c r="Z367" s="691"/>
      <c r="AA367" s="691"/>
      <c r="AB367" s="691"/>
      <c r="AC367" s="691"/>
      <c r="AD367" s="691"/>
      <c r="AG367">
        <f>IF(OR(M363="NS",M363="",M363="NA",M363=0),0,1)</f>
        <v>0</v>
      </c>
    </row>
    <row r="368" spans="1:41" ht="15" customHeight="1">
      <c r="A368" s="342"/>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c r="AA368" s="128"/>
      <c r="AB368" s="128"/>
      <c r="AC368" s="128"/>
      <c r="AD368" s="128"/>
    </row>
    <row r="369" spans="1:36" ht="24" customHeight="1">
      <c r="A369" s="360"/>
      <c r="B369" s="127"/>
      <c r="C369" s="666" t="s">
        <v>109</v>
      </c>
      <c r="D369" s="666"/>
      <c r="E369" s="666"/>
      <c r="F369" s="666"/>
      <c r="G369" s="666"/>
      <c r="H369" s="666"/>
      <c r="I369" s="666"/>
      <c r="J369" s="666"/>
      <c r="K369" s="666"/>
      <c r="L369" s="666"/>
      <c r="M369" s="666"/>
      <c r="N369" s="666"/>
      <c r="O369" s="666"/>
      <c r="P369" s="666"/>
      <c r="Q369" s="666"/>
      <c r="R369" s="666"/>
      <c r="S369" s="666"/>
      <c r="T369" s="666"/>
      <c r="U369" s="666"/>
      <c r="V369" s="666"/>
      <c r="W369" s="666"/>
      <c r="X369" s="666"/>
      <c r="Y369" s="666"/>
      <c r="Z369" s="666"/>
      <c r="AA369" s="666"/>
      <c r="AB369" s="666"/>
      <c r="AC369" s="666"/>
      <c r="AD369" s="666"/>
    </row>
    <row r="370" spans="1:36" ht="60" customHeight="1">
      <c r="A370" s="360"/>
      <c r="B370" s="127"/>
      <c r="C370" s="753"/>
      <c r="D370" s="753"/>
      <c r="E370" s="753"/>
      <c r="F370" s="753"/>
      <c r="G370" s="753"/>
      <c r="H370" s="753"/>
      <c r="I370" s="753"/>
      <c r="J370" s="753"/>
      <c r="K370" s="753"/>
      <c r="L370" s="753"/>
      <c r="M370" s="753"/>
      <c r="N370" s="753"/>
      <c r="O370" s="753"/>
      <c r="P370" s="753"/>
      <c r="Q370" s="753"/>
      <c r="R370" s="753"/>
      <c r="S370" s="753"/>
      <c r="T370" s="753"/>
      <c r="U370" s="753"/>
      <c r="V370" s="753"/>
      <c r="W370" s="753"/>
      <c r="X370" s="753"/>
      <c r="Y370" s="753"/>
      <c r="Z370" s="753"/>
      <c r="AA370" s="753"/>
      <c r="AB370" s="753"/>
      <c r="AC370" s="753"/>
      <c r="AD370" s="753"/>
    </row>
    <row r="371" spans="1:36" ht="15" customHeight="1">
      <c r="B371" s="661" t="str">
        <f>IF(OR(AH371=0,AND(AH371&gt;0,C370&lt;&gt;"")),"","Si registró NS favor de emitir un comentario que explique su uso en la casilla al final de la pregunta")</f>
        <v/>
      </c>
      <c r="C371" s="661"/>
      <c r="D371" s="661"/>
      <c r="E371" s="661"/>
      <c r="F371" s="661"/>
      <c r="G371" s="661"/>
      <c r="H371" s="661"/>
      <c r="I371" s="661"/>
      <c r="J371" s="661"/>
      <c r="K371" s="661"/>
      <c r="L371" s="661"/>
      <c r="M371" s="661"/>
      <c r="N371" s="661"/>
      <c r="O371" s="661"/>
      <c r="P371" s="661"/>
      <c r="Q371" s="661"/>
      <c r="R371" s="661"/>
      <c r="S371" s="661"/>
      <c r="T371" s="661"/>
      <c r="U371" s="661"/>
      <c r="V371" s="661"/>
      <c r="W371" s="661"/>
      <c r="X371" s="661"/>
      <c r="Y371" s="661"/>
      <c r="Z371" s="661"/>
      <c r="AA371" s="661"/>
      <c r="AB371" s="661"/>
      <c r="AC371" s="661"/>
      <c r="AD371" s="661"/>
      <c r="AG371" t="s">
        <v>8062</v>
      </c>
      <c r="AH371">
        <f>COUNTIF(M360:AD364,"NS")</f>
        <v>0</v>
      </c>
    </row>
    <row r="372" spans="1:36" ht="15" customHeight="1">
      <c r="B372" s="661" t="str">
        <f>IF(AJ365=0,"","Error: verificar sumas por fila")</f>
        <v/>
      </c>
      <c r="C372" s="661"/>
      <c r="D372" s="661"/>
      <c r="E372" s="661"/>
      <c r="F372" s="661"/>
      <c r="G372" s="661"/>
      <c r="H372" s="661"/>
      <c r="I372" s="661"/>
      <c r="J372" s="661"/>
      <c r="K372" s="661"/>
      <c r="L372" s="661"/>
      <c r="M372" s="661"/>
      <c r="N372" s="661"/>
      <c r="O372" s="661"/>
      <c r="P372" s="661"/>
      <c r="Q372" s="661"/>
      <c r="R372" s="661"/>
      <c r="S372" s="661"/>
      <c r="T372" s="661"/>
      <c r="U372" s="661"/>
      <c r="V372" s="661"/>
      <c r="W372" s="661"/>
      <c r="X372" s="661"/>
      <c r="Y372" s="661"/>
      <c r="Z372" s="661"/>
      <c r="AA372" s="661"/>
      <c r="AB372" s="661"/>
      <c r="AC372" s="661"/>
      <c r="AD372" s="661"/>
    </row>
    <row r="373" spans="1:36" ht="15" customHeight="1">
      <c r="B373" s="661" t="str">
        <f>IF(OR(AND(AG367&gt;0,F367=""),AND(AG367=0,F367&lt;&gt;"")),"Error: especificar la otra función en caso de registrar un dato mayor a cero en el numeral 4 ","")</f>
        <v/>
      </c>
      <c r="C373" s="661"/>
      <c r="D373" s="661"/>
      <c r="E373" s="661"/>
      <c r="F373" s="661"/>
      <c r="G373" s="661"/>
      <c r="H373" s="661"/>
      <c r="I373" s="661"/>
      <c r="J373" s="661"/>
      <c r="K373" s="661"/>
      <c r="L373" s="661"/>
      <c r="M373" s="661"/>
      <c r="N373" s="661"/>
      <c r="O373" s="661"/>
      <c r="P373" s="661"/>
      <c r="Q373" s="661"/>
      <c r="R373" s="661"/>
      <c r="S373" s="661"/>
      <c r="T373" s="661"/>
      <c r="U373" s="661"/>
      <c r="V373" s="661"/>
      <c r="W373" s="661"/>
      <c r="X373" s="661"/>
      <c r="Y373" s="661"/>
      <c r="Z373" s="661"/>
      <c r="AA373" s="661"/>
      <c r="AB373" s="661"/>
      <c r="AC373" s="661"/>
      <c r="AD373" s="661"/>
    </row>
    <row r="374" spans="1:36" ht="15" customHeight="1">
      <c r="B374" s="661" t="str">
        <f>IF(AL366=0,"","Error: verificar la consistencia con la pregunta 1.76")</f>
        <v/>
      </c>
      <c r="C374" s="661"/>
      <c r="D374" s="661"/>
      <c r="E374" s="661"/>
      <c r="F374" s="661"/>
      <c r="G374" s="661"/>
      <c r="H374" s="661"/>
      <c r="I374" s="661"/>
      <c r="J374" s="661"/>
      <c r="K374" s="661"/>
      <c r="L374" s="661"/>
      <c r="M374" s="661"/>
      <c r="N374" s="661"/>
      <c r="O374" s="661"/>
      <c r="P374" s="661"/>
      <c r="Q374" s="661"/>
      <c r="R374" s="661"/>
      <c r="S374" s="661"/>
      <c r="T374" s="661"/>
      <c r="U374" s="661"/>
      <c r="V374" s="661"/>
      <c r="W374" s="661"/>
      <c r="X374" s="661"/>
      <c r="Y374" s="661"/>
      <c r="Z374" s="661"/>
      <c r="AA374" s="661"/>
      <c r="AB374" s="661"/>
      <c r="AC374" s="661"/>
      <c r="AD374" s="661"/>
    </row>
    <row r="375" spans="1:36" ht="15" customHeight="1">
      <c r="B375" s="662" t="str">
        <f>IF(AJ377=0,"","Error: debe completar toda la información requerida")</f>
        <v/>
      </c>
      <c r="C375" s="662"/>
      <c r="D375" s="662"/>
      <c r="E375" s="662"/>
      <c r="F375" s="662"/>
      <c r="G375" s="662"/>
      <c r="H375" s="662"/>
      <c r="I375" s="662"/>
      <c r="J375" s="662"/>
      <c r="K375" s="662"/>
      <c r="L375" s="662"/>
      <c r="M375" s="662"/>
      <c r="N375" s="662"/>
      <c r="O375" s="662"/>
      <c r="P375" s="662"/>
      <c r="Q375" s="662"/>
      <c r="R375" s="662"/>
      <c r="S375" s="662"/>
      <c r="T375" s="662"/>
      <c r="U375" s="662"/>
      <c r="V375" s="662"/>
      <c r="W375" s="662"/>
      <c r="X375" s="662"/>
      <c r="Y375" s="662"/>
      <c r="Z375" s="662"/>
      <c r="AA375" s="662"/>
      <c r="AB375" s="662"/>
      <c r="AC375" s="662"/>
      <c r="AD375" s="662"/>
      <c r="AE375" s="146"/>
      <c r="AH375" t="s">
        <v>8023</v>
      </c>
      <c r="AI375" t="s">
        <v>8024</v>
      </c>
      <c r="AJ375" t="s">
        <v>8025</v>
      </c>
    </row>
    <row r="376" spans="1:36" ht="15" customHeight="1">
      <c r="B376" s="471"/>
      <c r="C376" s="471"/>
      <c r="D376" s="471"/>
      <c r="E376" s="471"/>
      <c r="F376" s="471"/>
      <c r="G376" s="471"/>
      <c r="H376" s="471"/>
      <c r="I376" s="471"/>
      <c r="J376" s="471"/>
      <c r="K376" s="471"/>
      <c r="L376" s="471"/>
      <c r="M376" s="471"/>
      <c r="N376" s="471"/>
      <c r="O376" s="471"/>
      <c r="P376" s="471"/>
      <c r="Q376" s="471"/>
      <c r="R376" s="471"/>
      <c r="S376" s="471"/>
      <c r="T376" s="471"/>
      <c r="U376" s="471"/>
      <c r="V376" s="471"/>
      <c r="W376" s="471"/>
      <c r="X376" s="471"/>
      <c r="Y376" s="471"/>
      <c r="Z376" s="471"/>
      <c r="AA376" s="471"/>
      <c r="AB376" s="471"/>
      <c r="AC376" s="471"/>
      <c r="AD376" s="471"/>
      <c r="AH376">
        <v>90</v>
      </c>
      <c r="AI376">
        <v>75</v>
      </c>
      <c r="AJ376">
        <f>COUNTBLANK(M360:AD364)</f>
        <v>90</v>
      </c>
    </row>
    <row r="377" spans="1:36" ht="24" customHeight="1">
      <c r="A377" s="336" t="s">
        <v>501</v>
      </c>
      <c r="B377" s="720" t="s">
        <v>1559</v>
      </c>
      <c r="C377" s="720"/>
      <c r="D377" s="720"/>
      <c r="E377" s="720"/>
      <c r="F377" s="720"/>
      <c r="G377" s="720"/>
      <c r="H377" s="720"/>
      <c r="I377" s="720"/>
      <c r="J377" s="720"/>
      <c r="K377" s="720"/>
      <c r="L377" s="720"/>
      <c r="M377" s="720"/>
      <c r="N377" s="720"/>
      <c r="O377" s="720"/>
      <c r="P377" s="720"/>
      <c r="Q377" s="720"/>
      <c r="R377" s="720"/>
      <c r="S377" s="720"/>
      <c r="T377" s="720"/>
      <c r="U377" s="720"/>
      <c r="V377" s="720"/>
      <c r="W377" s="720"/>
      <c r="X377" s="720"/>
      <c r="Y377" s="720"/>
      <c r="Z377" s="720"/>
      <c r="AA377" s="720"/>
      <c r="AB377" s="720"/>
      <c r="AC377" s="720"/>
      <c r="AD377" s="720"/>
      <c r="AJ377">
        <f>IF(OR(AJ376=AH376,AJ376=AI376),0,1)</f>
        <v>0</v>
      </c>
    </row>
    <row r="378" spans="1:36" ht="15" customHeight="1">
      <c r="A378" s="96"/>
      <c r="B378" s="96"/>
      <c r="C378" s="666" t="s">
        <v>325</v>
      </c>
      <c r="D378" s="666"/>
      <c r="E378" s="666"/>
      <c r="F378" s="666"/>
      <c r="G378" s="666"/>
      <c r="H378" s="666"/>
      <c r="I378" s="666"/>
      <c r="J378" s="666"/>
      <c r="K378" s="666"/>
      <c r="L378" s="666"/>
      <c r="M378" s="666"/>
      <c r="N378" s="666"/>
      <c r="O378" s="666"/>
      <c r="P378" s="666"/>
      <c r="Q378" s="666"/>
      <c r="R378" s="666"/>
      <c r="S378" s="666"/>
      <c r="T378" s="666"/>
      <c r="U378" s="666"/>
      <c r="V378" s="666"/>
      <c r="W378" s="666"/>
      <c r="X378" s="666"/>
      <c r="Y378" s="666"/>
      <c r="Z378" s="666"/>
      <c r="AA378" s="666"/>
      <c r="AB378" s="666"/>
      <c r="AC378" s="666"/>
      <c r="AD378" s="666"/>
    </row>
    <row r="379" spans="1:36" ht="15" customHeight="1">
      <c r="A379" s="96"/>
      <c r="B379" s="96"/>
      <c r="C379" s="666" t="s">
        <v>675</v>
      </c>
      <c r="D379" s="666"/>
      <c r="E379" s="666"/>
      <c r="F379" s="666"/>
      <c r="G379" s="666"/>
      <c r="H379" s="666"/>
      <c r="I379" s="666"/>
      <c r="J379" s="666"/>
      <c r="K379" s="666"/>
      <c r="L379" s="666"/>
      <c r="M379" s="666"/>
      <c r="N379" s="666"/>
      <c r="O379" s="666"/>
      <c r="P379" s="666"/>
      <c r="Q379" s="666"/>
      <c r="R379" s="666"/>
      <c r="S379" s="666"/>
      <c r="T379" s="666"/>
      <c r="U379" s="666"/>
      <c r="V379" s="666"/>
      <c r="W379" s="666"/>
      <c r="X379" s="666"/>
      <c r="Y379" s="666"/>
      <c r="Z379" s="666"/>
      <c r="AA379" s="666"/>
      <c r="AB379" s="666"/>
      <c r="AC379" s="666"/>
      <c r="AD379" s="666"/>
    </row>
    <row r="380" spans="1:36" ht="15" customHeight="1" thickBot="1">
      <c r="A380" s="96"/>
      <c r="B380" s="96"/>
      <c r="C380" s="96"/>
      <c r="D380" s="96"/>
      <c r="E380" s="96"/>
      <c r="F380" s="96"/>
      <c r="G380" s="96"/>
      <c r="H380" s="96"/>
      <c r="I380" s="96"/>
      <c r="J380" s="96"/>
      <c r="K380" s="96"/>
      <c r="L380" s="96"/>
      <c r="M380" s="96"/>
      <c r="N380" s="96"/>
      <c r="O380" s="96"/>
      <c r="P380" s="96"/>
      <c r="Q380" s="96"/>
      <c r="R380" s="96"/>
      <c r="S380" s="96"/>
      <c r="T380" s="96"/>
      <c r="U380" s="96"/>
      <c r="V380" s="96"/>
      <c r="W380" s="96"/>
      <c r="X380" s="96"/>
      <c r="Y380" s="96"/>
      <c r="Z380" s="96"/>
      <c r="AA380" s="96"/>
      <c r="AB380" s="96"/>
      <c r="AC380" s="96"/>
      <c r="AD380" s="96"/>
    </row>
    <row r="381" spans="1:36" ht="15" customHeight="1" thickBot="1">
      <c r="A381" s="96"/>
      <c r="B381" s="96"/>
      <c r="C381" s="10"/>
      <c r="D381" s="290" t="s">
        <v>459</v>
      </c>
      <c r="E381" s="144"/>
      <c r="F381" s="144"/>
      <c r="G381" s="144"/>
      <c r="H381" s="144"/>
      <c r="I381" s="144"/>
      <c r="J381" s="144"/>
      <c r="K381" s="144"/>
      <c r="L381" s="144"/>
      <c r="M381" s="144"/>
      <c r="N381" s="144"/>
      <c r="O381" s="144"/>
      <c r="P381" s="144"/>
      <c r="Q381" s="144"/>
      <c r="R381" s="144"/>
      <c r="S381" s="144"/>
      <c r="T381" s="144"/>
      <c r="U381" s="144"/>
      <c r="V381" s="144"/>
      <c r="W381" s="144"/>
      <c r="X381" s="144"/>
      <c r="Y381" s="144"/>
      <c r="Z381" s="144"/>
      <c r="AA381" s="144"/>
      <c r="AB381" s="144"/>
      <c r="AC381" s="144"/>
      <c r="AD381" s="144"/>
    </row>
    <row r="382" spans="1:36" ht="15" customHeight="1" thickBot="1">
      <c r="A382" s="96"/>
      <c r="B382" s="96"/>
      <c r="C382" s="10"/>
      <c r="D382" s="290" t="s">
        <v>669</v>
      </c>
      <c r="E382" s="144"/>
      <c r="F382" s="144"/>
      <c r="G382" s="144"/>
      <c r="H382" s="144"/>
      <c r="I382" s="144"/>
      <c r="J382" s="144"/>
      <c r="K382" s="144"/>
      <c r="L382" s="144"/>
      <c r="M382" s="144"/>
      <c r="N382" s="144"/>
      <c r="O382" s="144"/>
      <c r="P382" s="144"/>
      <c r="Q382" s="144"/>
      <c r="R382" s="144"/>
      <c r="S382" s="144"/>
      <c r="T382" s="144"/>
      <c r="U382" s="144"/>
      <c r="V382" s="144"/>
      <c r="W382" s="144"/>
      <c r="X382" s="144"/>
      <c r="Y382" s="144"/>
      <c r="Z382" s="144"/>
      <c r="AA382" s="144"/>
      <c r="AB382" s="144"/>
      <c r="AC382" s="144"/>
      <c r="AD382" s="144"/>
    </row>
    <row r="383" spans="1:36" ht="15" customHeight="1" thickBot="1">
      <c r="A383" s="96"/>
      <c r="B383" s="96"/>
      <c r="C383" s="10"/>
      <c r="D383" s="290" t="s">
        <v>670</v>
      </c>
      <c r="E383" s="144"/>
      <c r="F383" s="144"/>
      <c r="G383" s="144"/>
      <c r="H383" s="144"/>
      <c r="I383" s="144"/>
      <c r="J383" s="144"/>
      <c r="K383" s="144"/>
      <c r="L383" s="144"/>
      <c r="M383" s="144"/>
      <c r="N383" s="144"/>
      <c r="O383" s="144"/>
      <c r="P383" s="144"/>
      <c r="Q383" s="144"/>
      <c r="R383" s="144"/>
      <c r="S383" s="144"/>
      <c r="T383" s="144"/>
      <c r="U383" s="144"/>
      <c r="V383" s="144"/>
      <c r="W383" s="144"/>
      <c r="X383" s="144"/>
      <c r="Y383" s="144"/>
      <c r="Z383" s="144"/>
      <c r="AA383" s="144"/>
      <c r="AB383" s="144"/>
      <c r="AC383" s="144"/>
      <c r="AD383" s="144"/>
    </row>
    <row r="384" spans="1:36" ht="15" customHeight="1" thickBot="1">
      <c r="A384" s="96"/>
      <c r="B384" s="96"/>
      <c r="C384" s="10"/>
      <c r="D384" s="290" t="s">
        <v>460</v>
      </c>
      <c r="E384" s="144"/>
      <c r="F384" s="144"/>
      <c r="G384" s="144"/>
      <c r="H384" s="144"/>
      <c r="I384" s="144"/>
      <c r="J384" s="144"/>
      <c r="K384" s="144"/>
      <c r="L384" s="144"/>
      <c r="M384" s="144"/>
      <c r="N384" s="144"/>
      <c r="O384" s="144"/>
      <c r="P384" s="144"/>
      <c r="Q384" s="144"/>
      <c r="R384" s="144"/>
      <c r="S384" s="144"/>
      <c r="T384" s="144"/>
      <c r="U384" s="144"/>
      <c r="V384" s="144"/>
      <c r="W384" s="144"/>
      <c r="X384" s="144"/>
      <c r="Y384" s="144"/>
      <c r="Z384" s="144"/>
      <c r="AA384" s="144"/>
      <c r="AB384" s="144"/>
      <c r="AC384" s="144"/>
      <c r="AD384" s="144"/>
    </row>
    <row r="385" spans="1:36" ht="24" customHeight="1" thickBot="1">
      <c r="A385" s="96"/>
      <c r="B385" s="96"/>
      <c r="C385" s="10"/>
      <c r="D385" s="979" t="s">
        <v>671</v>
      </c>
      <c r="E385" s="980"/>
      <c r="F385" s="980"/>
      <c r="G385" s="980"/>
      <c r="H385" s="980"/>
      <c r="I385" s="980"/>
      <c r="J385" s="980"/>
      <c r="K385" s="980"/>
      <c r="L385" s="980"/>
      <c r="M385" s="980"/>
      <c r="N385" s="980"/>
      <c r="O385" s="980"/>
      <c r="P385" s="980"/>
      <c r="Q385" s="980"/>
      <c r="R385" s="980"/>
      <c r="S385" s="980"/>
      <c r="T385" s="980"/>
      <c r="U385" s="980"/>
      <c r="V385" s="980"/>
      <c r="W385" s="980"/>
      <c r="X385" s="980"/>
      <c r="Y385" s="980"/>
      <c r="Z385" s="980"/>
      <c r="AA385" s="980"/>
      <c r="AB385" s="980"/>
      <c r="AC385" s="980"/>
      <c r="AD385" s="980"/>
    </row>
    <row r="386" spans="1:36" ht="24" customHeight="1" thickBot="1">
      <c r="A386" s="96"/>
      <c r="B386" s="96"/>
      <c r="C386" s="10"/>
      <c r="D386" s="979" t="s">
        <v>1890</v>
      </c>
      <c r="E386" s="980"/>
      <c r="F386" s="980"/>
      <c r="G386" s="980"/>
      <c r="H386" s="980"/>
      <c r="I386" s="980"/>
      <c r="J386" s="980"/>
      <c r="K386" s="980"/>
      <c r="L386" s="980"/>
      <c r="M386" s="980"/>
      <c r="N386" s="980"/>
      <c r="O386" s="980"/>
      <c r="P386" s="980"/>
      <c r="Q386" s="980"/>
      <c r="R386" s="980"/>
      <c r="S386" s="980"/>
      <c r="T386" s="980"/>
      <c r="U386" s="980"/>
      <c r="V386" s="980"/>
      <c r="W386" s="980"/>
      <c r="X386" s="980"/>
      <c r="Y386" s="980"/>
      <c r="Z386" s="980"/>
      <c r="AA386" s="980"/>
      <c r="AB386" s="980"/>
      <c r="AC386" s="980"/>
      <c r="AD386" s="980"/>
    </row>
    <row r="387" spans="1:36" ht="15" customHeight="1" thickBot="1">
      <c r="A387" s="96"/>
      <c r="B387" s="96"/>
      <c r="C387" s="10"/>
      <c r="D387" s="290" t="s">
        <v>672</v>
      </c>
      <c r="E387" s="144"/>
      <c r="F387" s="144"/>
      <c r="G387" s="144"/>
      <c r="H387" s="144"/>
      <c r="I387" s="144"/>
      <c r="J387" s="144"/>
      <c r="K387" s="144"/>
      <c r="L387" s="144"/>
      <c r="M387" s="144"/>
      <c r="N387" s="144"/>
      <c r="O387" s="144"/>
      <c r="P387" s="144"/>
      <c r="Q387" s="144"/>
      <c r="R387" s="144"/>
      <c r="S387" s="144"/>
      <c r="T387" s="144"/>
      <c r="U387" s="144"/>
      <c r="V387" s="144"/>
      <c r="W387" s="144"/>
      <c r="X387" s="144"/>
      <c r="Y387" s="144"/>
      <c r="Z387" s="144"/>
      <c r="AA387" s="144"/>
      <c r="AB387" s="144"/>
      <c r="AC387" s="144"/>
      <c r="AD387" s="144"/>
    </row>
    <row r="388" spans="1:36" ht="15" customHeight="1" thickBot="1">
      <c r="A388" s="96"/>
      <c r="B388" s="96"/>
      <c r="C388" s="10"/>
      <c r="D388" s="290" t="s">
        <v>2314</v>
      </c>
      <c r="E388" s="144"/>
      <c r="F388" s="144"/>
      <c r="G388" s="144"/>
      <c r="H388" s="144"/>
      <c r="I388" s="144"/>
      <c r="J388" s="144"/>
      <c r="K388" s="144"/>
      <c r="L388" s="144"/>
      <c r="M388" s="144"/>
      <c r="N388" s="144"/>
      <c r="O388" s="144"/>
      <c r="P388" s="144"/>
      <c r="Q388" s="144"/>
      <c r="R388" s="144"/>
      <c r="S388" s="144"/>
      <c r="T388" s="144"/>
      <c r="U388" s="144"/>
      <c r="V388" s="144"/>
      <c r="W388" s="144"/>
      <c r="X388" s="144"/>
      <c r="Y388" s="144"/>
      <c r="Z388" s="144"/>
      <c r="AA388" s="144"/>
      <c r="AB388" s="144"/>
      <c r="AC388" s="144"/>
      <c r="AD388" s="144"/>
    </row>
    <row r="389" spans="1:36" ht="15" customHeight="1" thickBot="1">
      <c r="A389" s="96"/>
      <c r="B389" s="96"/>
      <c r="C389" s="10"/>
      <c r="D389" s="290" t="s">
        <v>673</v>
      </c>
      <c r="E389" s="5"/>
      <c r="F389" s="5"/>
      <c r="G389" s="5"/>
      <c r="H389" s="5"/>
      <c r="I389" s="144"/>
      <c r="J389" s="587"/>
      <c r="K389" s="587"/>
      <c r="L389" s="587"/>
      <c r="M389" s="587"/>
      <c r="N389" s="587"/>
      <c r="O389" s="587"/>
      <c r="P389" s="587"/>
      <c r="Q389" s="587"/>
      <c r="R389" s="587"/>
      <c r="S389" s="587"/>
      <c r="T389" s="587"/>
      <c r="U389" s="587"/>
      <c r="V389" s="587"/>
      <c r="W389" s="587"/>
      <c r="X389" s="587"/>
      <c r="Y389" s="587"/>
      <c r="Z389" s="587"/>
      <c r="AA389" s="587"/>
      <c r="AB389" s="587"/>
      <c r="AC389" s="587"/>
      <c r="AD389" s="587"/>
    </row>
    <row r="390" spans="1:36" ht="15" customHeight="1" thickBot="1">
      <c r="A390" s="96"/>
      <c r="B390" s="96"/>
      <c r="C390" s="10"/>
      <c r="D390" s="290" t="s">
        <v>674</v>
      </c>
      <c r="E390" s="144"/>
      <c r="F390" s="144"/>
      <c r="G390" s="144"/>
      <c r="H390" s="144"/>
      <c r="I390" s="144"/>
      <c r="J390" s="144"/>
      <c r="K390" s="144"/>
      <c r="L390" s="144"/>
      <c r="M390" s="144"/>
      <c r="N390" s="144"/>
      <c r="O390" s="144"/>
      <c r="P390" s="144"/>
      <c r="Q390" s="144"/>
      <c r="R390" s="144"/>
      <c r="S390" s="144"/>
      <c r="T390" s="144"/>
      <c r="U390" s="144"/>
      <c r="V390" s="144"/>
      <c r="W390" s="144"/>
      <c r="X390" s="144"/>
      <c r="Y390" s="144"/>
      <c r="Z390" s="144"/>
      <c r="AA390" s="144"/>
      <c r="AB390" s="144"/>
      <c r="AC390" s="144"/>
      <c r="AD390" s="144"/>
      <c r="AH390">
        <f>IF(AND(C390="X",COUNTA(C381:C391)&gt;1),1,0)</f>
        <v>0</v>
      </c>
    </row>
    <row r="391" spans="1:36" ht="15" customHeight="1" thickBot="1">
      <c r="A391" s="96"/>
      <c r="B391" s="96"/>
      <c r="C391" s="10"/>
      <c r="D391" s="290" t="s">
        <v>1684</v>
      </c>
      <c r="E391" s="144"/>
      <c r="F391" s="144"/>
      <c r="G391" s="144"/>
      <c r="H391" s="144"/>
      <c r="I391" s="144"/>
      <c r="J391" s="144"/>
      <c r="K391" s="144"/>
      <c r="L391" s="144"/>
      <c r="M391" s="144"/>
      <c r="N391" s="144"/>
      <c r="O391" s="144"/>
      <c r="P391" s="144"/>
      <c r="Q391" s="144"/>
      <c r="R391" s="144"/>
      <c r="S391" s="144"/>
      <c r="T391" s="144"/>
      <c r="U391" s="144"/>
      <c r="V391" s="144"/>
      <c r="W391" s="144"/>
      <c r="X391" s="144"/>
      <c r="Y391" s="144"/>
      <c r="Z391" s="144"/>
      <c r="AA391" s="144"/>
      <c r="AB391" s="144"/>
      <c r="AC391" s="144"/>
      <c r="AD391" s="144"/>
      <c r="AH391">
        <f>IF(AND(C391="X",COUNTA(C381:C391)&gt;1),1,0)</f>
        <v>0</v>
      </c>
    </row>
    <row r="392" spans="1:36" ht="15" customHeight="1">
      <c r="A392" s="96"/>
      <c r="B392" s="96"/>
      <c r="C392" s="175"/>
      <c r="D392" s="5"/>
      <c r="E392" s="144"/>
      <c r="F392" s="144"/>
      <c r="G392" s="144"/>
      <c r="H392" s="144"/>
      <c r="I392" s="144"/>
      <c r="J392" s="144"/>
      <c r="K392" s="144"/>
      <c r="L392" s="144"/>
      <c r="M392" s="144"/>
      <c r="N392" s="144"/>
      <c r="O392" s="144"/>
      <c r="P392" s="144"/>
      <c r="Q392" s="144"/>
      <c r="R392" s="144"/>
      <c r="S392" s="144"/>
      <c r="T392" s="144"/>
      <c r="U392" s="144"/>
      <c r="V392" s="144"/>
      <c r="W392" s="144"/>
      <c r="X392" s="144"/>
      <c r="Y392" s="144"/>
      <c r="Z392" s="144"/>
      <c r="AA392" s="144"/>
      <c r="AB392" s="144"/>
      <c r="AC392" s="144"/>
      <c r="AD392" s="144"/>
      <c r="AH392" s="47">
        <f>SUM(AH390:AH391)</f>
        <v>0</v>
      </c>
    </row>
    <row r="393" spans="1:36" ht="24" customHeight="1">
      <c r="A393" s="338"/>
      <c r="B393" s="73"/>
      <c r="C393" s="666" t="s">
        <v>109</v>
      </c>
      <c r="D393" s="666"/>
      <c r="E393" s="666"/>
      <c r="F393" s="666"/>
      <c r="G393" s="666"/>
      <c r="H393" s="666"/>
      <c r="I393" s="666"/>
      <c r="J393" s="666"/>
      <c r="K393" s="666"/>
      <c r="L393" s="666"/>
      <c r="M393" s="666"/>
      <c r="N393" s="666"/>
      <c r="O393" s="666"/>
      <c r="P393" s="666"/>
      <c r="Q393" s="666"/>
      <c r="R393" s="666"/>
      <c r="S393" s="666"/>
      <c r="T393" s="666"/>
      <c r="U393" s="666"/>
      <c r="V393" s="666"/>
      <c r="W393" s="666"/>
      <c r="X393" s="666"/>
      <c r="Y393" s="666"/>
      <c r="Z393" s="666"/>
      <c r="AA393" s="666"/>
      <c r="AB393" s="666"/>
      <c r="AC393" s="666"/>
      <c r="AD393" s="666"/>
    </row>
    <row r="394" spans="1:36" ht="60" customHeight="1">
      <c r="A394" s="338"/>
      <c r="B394" s="73"/>
      <c r="C394" s="702"/>
      <c r="D394" s="702"/>
      <c r="E394" s="702"/>
      <c r="F394" s="702"/>
      <c r="G394" s="702"/>
      <c r="H394" s="702"/>
      <c r="I394" s="702"/>
      <c r="J394" s="702"/>
      <c r="K394" s="702"/>
      <c r="L394" s="702"/>
      <c r="M394" s="702"/>
      <c r="N394" s="702"/>
      <c r="O394" s="702"/>
      <c r="P394" s="702"/>
      <c r="Q394" s="702"/>
      <c r="R394" s="702"/>
      <c r="S394" s="702"/>
      <c r="T394" s="702"/>
      <c r="U394" s="702"/>
      <c r="V394" s="702"/>
      <c r="W394" s="702"/>
      <c r="X394" s="702"/>
      <c r="Y394" s="702"/>
      <c r="Z394" s="702"/>
      <c r="AA394" s="702"/>
      <c r="AB394" s="702"/>
      <c r="AC394" s="702"/>
      <c r="AD394" s="702"/>
    </row>
    <row r="395" spans="1:36" ht="15" customHeight="1">
      <c r="B395" s="471"/>
      <c r="C395" s="471"/>
      <c r="D395" s="471"/>
      <c r="E395" s="471"/>
      <c r="F395" s="471"/>
      <c r="G395" s="471"/>
      <c r="H395" s="471"/>
      <c r="I395" s="471"/>
      <c r="J395" s="471"/>
      <c r="K395" s="471"/>
      <c r="L395" s="471"/>
      <c r="M395" s="471"/>
      <c r="N395" s="471"/>
      <c r="O395" s="471"/>
      <c r="P395" s="471"/>
      <c r="Q395" s="471"/>
      <c r="R395" s="471"/>
      <c r="S395" s="471"/>
      <c r="T395" s="471"/>
      <c r="U395" s="471"/>
      <c r="V395" s="471"/>
      <c r="W395" s="471"/>
      <c r="X395" s="471"/>
      <c r="Y395" s="471"/>
      <c r="Z395" s="471"/>
      <c r="AA395" s="471"/>
      <c r="AB395" s="471"/>
      <c r="AC395" s="471"/>
      <c r="AD395" s="471"/>
    </row>
    <row r="396" spans="1:36" ht="15" customHeight="1">
      <c r="B396" s="661" t="str">
        <f>IF(AH392=0,"","Error: en caso de seleccionar el código ''10'' o ''99'' no puede seleccionar otro código")</f>
        <v/>
      </c>
      <c r="C396" s="661"/>
      <c r="D396" s="661"/>
      <c r="E396" s="661"/>
      <c r="F396" s="661"/>
      <c r="G396" s="661"/>
      <c r="H396" s="661"/>
      <c r="I396" s="661"/>
      <c r="J396" s="661"/>
      <c r="K396" s="661"/>
      <c r="L396" s="661"/>
      <c r="M396" s="661"/>
      <c r="N396" s="661"/>
      <c r="O396" s="661"/>
      <c r="P396" s="661"/>
      <c r="Q396" s="661"/>
      <c r="R396" s="661"/>
      <c r="S396" s="661"/>
      <c r="T396" s="661"/>
      <c r="U396" s="661"/>
      <c r="V396" s="661"/>
      <c r="W396" s="661"/>
      <c r="X396" s="661"/>
      <c r="Y396" s="661"/>
      <c r="Z396" s="661"/>
      <c r="AA396" s="661"/>
      <c r="AB396" s="661"/>
      <c r="AC396" s="661"/>
      <c r="AD396" s="661"/>
    </row>
    <row r="397" spans="1:36" ht="15" customHeight="1">
      <c r="B397" s="661" t="str">
        <f>IF(OR(AND(C389="X",J389=""),AND(C389="",J389&lt;&gt;"")),"Error:  especificar la otra acciónsi registra ''X'' en el numeral 9","")</f>
        <v/>
      </c>
      <c r="C397" s="661"/>
      <c r="D397" s="661"/>
      <c r="E397" s="661"/>
      <c r="F397" s="661"/>
      <c r="G397" s="661"/>
      <c r="H397" s="661"/>
      <c r="I397" s="661"/>
      <c r="J397" s="661"/>
      <c r="K397" s="661"/>
      <c r="L397" s="661"/>
      <c r="M397" s="661"/>
      <c r="N397" s="661"/>
      <c r="O397" s="661"/>
      <c r="P397" s="661"/>
      <c r="Q397" s="661"/>
      <c r="R397" s="661"/>
      <c r="S397" s="661"/>
      <c r="T397" s="661"/>
      <c r="U397" s="661"/>
      <c r="V397" s="661"/>
      <c r="W397" s="661"/>
      <c r="X397" s="661"/>
      <c r="Y397" s="661"/>
      <c r="Z397" s="661"/>
      <c r="AA397" s="661"/>
      <c r="AB397" s="661"/>
      <c r="AC397" s="661"/>
      <c r="AD397" s="661"/>
    </row>
    <row r="398" spans="1:36" ht="15" customHeight="1">
      <c r="B398" s="661"/>
      <c r="C398" s="661"/>
      <c r="D398" s="661"/>
      <c r="E398" s="661"/>
      <c r="F398" s="661"/>
      <c r="G398" s="661"/>
      <c r="H398" s="661"/>
      <c r="I398" s="661"/>
      <c r="J398" s="661"/>
      <c r="K398" s="661"/>
      <c r="L398" s="661"/>
      <c r="M398" s="661"/>
      <c r="N398" s="661"/>
      <c r="O398" s="661"/>
      <c r="P398" s="661"/>
      <c r="Q398" s="661"/>
      <c r="R398" s="661"/>
      <c r="S398" s="661"/>
      <c r="T398" s="661"/>
      <c r="U398" s="661"/>
      <c r="V398" s="661"/>
      <c r="W398" s="661"/>
      <c r="X398" s="661"/>
      <c r="Y398" s="661"/>
      <c r="Z398" s="661"/>
      <c r="AA398" s="661"/>
      <c r="AB398" s="661"/>
      <c r="AC398" s="661"/>
      <c r="AD398" s="661"/>
    </row>
    <row r="399" spans="1:36" ht="15" customHeight="1">
      <c r="B399" s="662" t="str">
        <f>IF(AJ401=0,"","Error: debe completar toda la información requerida")</f>
        <v/>
      </c>
      <c r="C399" s="662"/>
      <c r="D399" s="662"/>
      <c r="E399" s="662"/>
      <c r="F399" s="662"/>
      <c r="G399" s="662"/>
      <c r="H399" s="662"/>
      <c r="I399" s="662"/>
      <c r="J399" s="662"/>
      <c r="K399" s="662"/>
      <c r="L399" s="662"/>
      <c r="M399" s="662"/>
      <c r="N399" s="662"/>
      <c r="O399" s="662"/>
      <c r="P399" s="662"/>
      <c r="Q399" s="662"/>
      <c r="R399" s="662"/>
      <c r="S399" s="662"/>
      <c r="T399" s="662"/>
      <c r="U399" s="662"/>
      <c r="V399" s="662"/>
      <c r="W399" s="662"/>
      <c r="X399" s="662"/>
      <c r="Y399" s="662"/>
      <c r="Z399" s="662"/>
      <c r="AA399" s="662"/>
      <c r="AB399" s="662"/>
      <c r="AC399" s="662"/>
      <c r="AD399" s="662"/>
      <c r="AE399" s="146"/>
      <c r="AH399" t="s">
        <v>8023</v>
      </c>
      <c r="AI399" t="s">
        <v>8024</v>
      </c>
      <c r="AJ399" t="s">
        <v>8025</v>
      </c>
    </row>
    <row r="400" spans="1:36" ht="15" customHeight="1">
      <c r="B400" s="471"/>
      <c r="C400" s="471"/>
      <c r="D400" s="471"/>
      <c r="E400" s="471"/>
      <c r="F400" s="471"/>
      <c r="G400" s="471"/>
      <c r="H400" s="471"/>
      <c r="I400" s="471"/>
      <c r="J400" s="471"/>
      <c r="K400" s="471"/>
      <c r="L400" s="471"/>
      <c r="M400" s="471"/>
      <c r="N400" s="471"/>
      <c r="O400" s="471"/>
      <c r="P400" s="471"/>
      <c r="Q400" s="471"/>
      <c r="R400" s="471"/>
      <c r="S400" s="471"/>
      <c r="T400" s="471"/>
      <c r="U400" s="471"/>
      <c r="V400" s="471"/>
      <c r="W400" s="471"/>
      <c r="X400" s="471"/>
      <c r="Y400" s="471"/>
      <c r="Z400" s="471"/>
      <c r="AA400" s="471"/>
      <c r="AB400" s="471"/>
      <c r="AC400" s="471"/>
      <c r="AD400" s="471"/>
      <c r="AJ400">
        <f>COUNTBLANK(P388:AD390)</f>
        <v>45</v>
      </c>
    </row>
    <row r="401" spans="1:34" ht="15" customHeight="1">
      <c r="A401" s="336" t="s">
        <v>1094</v>
      </c>
      <c r="B401" s="720" t="s">
        <v>1557</v>
      </c>
      <c r="C401" s="720"/>
      <c r="D401" s="720"/>
      <c r="E401" s="720"/>
      <c r="F401" s="720"/>
      <c r="G401" s="720"/>
      <c r="H401" s="720"/>
      <c r="I401" s="720"/>
      <c r="J401" s="720"/>
      <c r="K401" s="720"/>
      <c r="L401" s="720"/>
      <c r="M401" s="720"/>
      <c r="N401" s="720"/>
      <c r="O401" s="720"/>
      <c r="P401" s="720"/>
      <c r="Q401" s="720"/>
      <c r="R401" s="720"/>
      <c r="S401" s="720"/>
      <c r="T401" s="720"/>
      <c r="U401" s="720"/>
      <c r="V401" s="720"/>
      <c r="W401" s="720"/>
      <c r="X401" s="720"/>
      <c r="Y401" s="720"/>
      <c r="Z401" s="720"/>
      <c r="AA401" s="720"/>
      <c r="AB401" s="720"/>
      <c r="AC401" s="720"/>
      <c r="AD401" s="720"/>
    </row>
    <row r="402" spans="1:34" ht="15" customHeight="1">
      <c r="A402" s="96"/>
      <c r="B402" s="96"/>
      <c r="C402" s="666" t="s">
        <v>325</v>
      </c>
      <c r="D402" s="666"/>
      <c r="E402" s="666"/>
      <c r="F402" s="666"/>
      <c r="G402" s="666"/>
      <c r="H402" s="666"/>
      <c r="I402" s="666"/>
      <c r="J402" s="666"/>
      <c r="K402" s="666"/>
      <c r="L402" s="666"/>
      <c r="M402" s="666"/>
      <c r="N402" s="666"/>
      <c r="O402" s="666"/>
      <c r="P402" s="666"/>
      <c r="Q402" s="666"/>
      <c r="R402" s="666"/>
      <c r="S402" s="666"/>
      <c r="T402" s="666"/>
      <c r="U402" s="666"/>
      <c r="V402" s="666"/>
      <c r="W402" s="666"/>
      <c r="X402" s="666"/>
      <c r="Y402" s="666"/>
      <c r="Z402" s="666"/>
      <c r="AA402" s="666"/>
      <c r="AB402" s="666"/>
      <c r="AC402" s="666"/>
      <c r="AD402" s="666"/>
    </row>
    <row r="403" spans="1:34" ht="15" customHeight="1">
      <c r="A403" s="96"/>
      <c r="B403" s="96"/>
      <c r="C403" s="666" t="s">
        <v>1548</v>
      </c>
      <c r="D403" s="666"/>
      <c r="E403" s="666"/>
      <c r="F403" s="666"/>
      <c r="G403" s="666"/>
      <c r="H403" s="666"/>
      <c r="I403" s="666"/>
      <c r="J403" s="666"/>
      <c r="K403" s="666"/>
      <c r="L403" s="666"/>
      <c r="M403" s="666"/>
      <c r="N403" s="666"/>
      <c r="O403" s="666"/>
      <c r="P403" s="666"/>
      <c r="Q403" s="666"/>
      <c r="R403" s="666"/>
      <c r="S403" s="666"/>
      <c r="T403" s="666"/>
      <c r="U403" s="666"/>
      <c r="V403" s="666"/>
      <c r="W403" s="666"/>
      <c r="X403" s="666"/>
      <c r="Y403" s="666"/>
      <c r="Z403" s="666"/>
      <c r="AA403" s="666"/>
      <c r="AB403" s="666"/>
      <c r="AC403" s="666"/>
      <c r="AD403" s="666"/>
    </row>
    <row r="404" spans="1:34" ht="15" customHeight="1" thickBot="1">
      <c r="A404" s="96"/>
      <c r="B404" s="96"/>
      <c r="C404" s="96"/>
      <c r="D404" s="96"/>
      <c r="E404" s="96"/>
      <c r="F404" s="96"/>
      <c r="G404" s="96"/>
      <c r="H404" s="96"/>
      <c r="I404" s="96"/>
      <c r="J404" s="96"/>
      <c r="K404" s="96"/>
      <c r="L404" s="96"/>
      <c r="M404" s="96"/>
      <c r="N404" s="96"/>
      <c r="O404" s="96"/>
      <c r="P404" s="96"/>
      <c r="Q404" s="96"/>
      <c r="R404" s="96"/>
      <c r="S404" s="96"/>
      <c r="T404" s="96"/>
      <c r="U404" s="96"/>
      <c r="V404" s="96"/>
      <c r="W404" s="96"/>
      <c r="X404" s="96"/>
      <c r="Y404" s="96"/>
      <c r="Z404" s="96"/>
      <c r="AA404" s="96"/>
      <c r="AB404" s="96"/>
      <c r="AC404" s="96"/>
      <c r="AD404" s="96"/>
    </row>
    <row r="405" spans="1:34" ht="15" customHeight="1" thickBot="1">
      <c r="A405" s="96"/>
      <c r="B405" s="96"/>
      <c r="C405" s="10"/>
      <c r="D405" s="290" t="s">
        <v>1549</v>
      </c>
      <c r="E405" s="144"/>
      <c r="F405" s="144"/>
      <c r="G405" s="144"/>
      <c r="H405" s="144"/>
      <c r="I405" s="144"/>
      <c r="J405" s="144"/>
      <c r="K405" s="144"/>
      <c r="L405" s="144"/>
      <c r="M405" s="144"/>
      <c r="N405" s="144"/>
      <c r="O405" s="144"/>
      <c r="P405" s="144"/>
      <c r="Q405" s="144"/>
      <c r="R405" s="144"/>
      <c r="S405" s="144"/>
      <c r="T405" s="144"/>
      <c r="U405" s="144"/>
      <c r="V405" s="144"/>
      <c r="W405" s="144"/>
      <c r="X405" s="144"/>
      <c r="Y405" s="144"/>
      <c r="Z405" s="144"/>
      <c r="AA405" s="144"/>
      <c r="AB405" s="144"/>
      <c r="AC405" s="144"/>
      <c r="AD405" s="144"/>
    </row>
    <row r="406" spans="1:34" ht="15" customHeight="1" thickBot="1">
      <c r="A406" s="96"/>
      <c r="B406" s="96"/>
      <c r="C406" s="10"/>
      <c r="D406" s="290" t="s">
        <v>1550</v>
      </c>
      <c r="E406" s="144"/>
      <c r="F406" s="144"/>
      <c r="G406" s="144"/>
      <c r="H406" s="144"/>
      <c r="I406" s="144"/>
      <c r="J406" s="144"/>
      <c r="K406" s="144"/>
      <c r="L406" s="144"/>
      <c r="M406" s="144"/>
      <c r="N406" s="144"/>
      <c r="O406" s="144"/>
      <c r="P406" s="144"/>
      <c r="Q406" s="144"/>
      <c r="R406" s="144"/>
      <c r="S406" s="144"/>
      <c r="T406" s="144"/>
      <c r="U406" s="144"/>
      <c r="V406" s="144"/>
      <c r="W406" s="144"/>
      <c r="X406" s="144"/>
      <c r="Y406" s="144"/>
      <c r="Z406" s="144"/>
      <c r="AA406" s="144"/>
      <c r="AB406" s="144"/>
      <c r="AC406" s="144"/>
      <c r="AD406" s="144"/>
    </row>
    <row r="407" spans="1:34" ht="15" customHeight="1" thickBot="1">
      <c r="A407" s="96"/>
      <c r="B407" s="96"/>
      <c r="C407" s="10"/>
      <c r="D407" s="290" t="s">
        <v>2315</v>
      </c>
      <c r="E407" s="144"/>
      <c r="F407" s="144"/>
      <c r="G407" s="144"/>
      <c r="H407" s="144"/>
      <c r="I407" s="144"/>
      <c r="J407" s="144"/>
      <c r="K407" s="144"/>
      <c r="L407" s="144"/>
      <c r="M407" s="144"/>
      <c r="N407" s="144"/>
      <c r="O407" s="144"/>
      <c r="P407" s="144"/>
      <c r="Q407" s="144"/>
      <c r="R407" s="144"/>
      <c r="S407" s="144"/>
      <c r="T407" s="144"/>
      <c r="U407" s="144"/>
      <c r="V407" s="144"/>
      <c r="W407" s="144"/>
      <c r="X407" s="144"/>
      <c r="Y407" s="144"/>
      <c r="Z407" s="144"/>
      <c r="AA407" s="144"/>
      <c r="AB407" s="144"/>
      <c r="AC407" s="144"/>
      <c r="AD407" s="144"/>
    </row>
    <row r="408" spans="1:34" ht="24" customHeight="1" thickBot="1">
      <c r="A408" s="96"/>
      <c r="B408" s="96"/>
      <c r="C408" s="10"/>
      <c r="D408" s="979" t="s">
        <v>2316</v>
      </c>
      <c r="E408" s="980"/>
      <c r="F408" s="980"/>
      <c r="G408" s="980"/>
      <c r="H408" s="980"/>
      <c r="I408" s="980"/>
      <c r="J408" s="980"/>
      <c r="K408" s="980"/>
      <c r="L408" s="980"/>
      <c r="M408" s="980"/>
      <c r="N408" s="980"/>
      <c r="O408" s="980"/>
      <c r="P408" s="980"/>
      <c r="Q408" s="980"/>
      <c r="R408" s="980"/>
      <c r="S408" s="980"/>
      <c r="T408" s="980"/>
      <c r="U408" s="980"/>
      <c r="V408" s="980"/>
      <c r="W408" s="980"/>
      <c r="X408" s="980"/>
      <c r="Y408" s="980"/>
      <c r="Z408" s="980"/>
      <c r="AA408" s="980"/>
      <c r="AB408" s="980"/>
      <c r="AC408" s="980"/>
      <c r="AD408" s="980"/>
    </row>
    <row r="409" spans="1:34" ht="15" customHeight="1" thickBot="1">
      <c r="A409" s="96"/>
      <c r="B409" s="96"/>
      <c r="C409" s="10"/>
      <c r="D409" s="290" t="s">
        <v>2317</v>
      </c>
      <c r="E409" s="144"/>
      <c r="F409" s="144"/>
      <c r="G409" s="144"/>
      <c r="H409" s="144"/>
      <c r="I409" s="144"/>
      <c r="J409" s="144"/>
      <c r="K409" s="144"/>
      <c r="L409" s="144"/>
      <c r="M409" s="144"/>
      <c r="N409" s="144"/>
      <c r="O409" s="144"/>
      <c r="P409" s="144"/>
      <c r="Q409" s="144"/>
      <c r="R409" s="144"/>
      <c r="S409" s="144"/>
      <c r="T409" s="144"/>
      <c r="U409" s="144"/>
      <c r="V409" s="144"/>
      <c r="W409" s="144"/>
      <c r="X409" s="144"/>
      <c r="Y409" s="144"/>
      <c r="Z409" s="144"/>
      <c r="AA409" s="144"/>
      <c r="AB409" s="144"/>
      <c r="AC409" s="144"/>
      <c r="AD409" s="144"/>
    </row>
    <row r="410" spans="1:34" ht="15" customHeight="1" thickBot="1">
      <c r="A410" s="96"/>
      <c r="B410" s="96"/>
      <c r="C410" s="10"/>
      <c r="D410" s="290" t="s">
        <v>2318</v>
      </c>
      <c r="E410" s="144"/>
      <c r="F410" s="144"/>
      <c r="G410" s="144"/>
      <c r="H410" s="144"/>
      <c r="I410" s="144"/>
      <c r="J410" s="144"/>
      <c r="K410" s="144"/>
      <c r="L410" s="144"/>
      <c r="M410" s="144"/>
      <c r="N410" s="144"/>
      <c r="O410" s="144"/>
      <c r="P410" s="144"/>
      <c r="Q410" s="144"/>
      <c r="R410" s="144"/>
      <c r="S410" s="144"/>
      <c r="T410" s="144"/>
      <c r="U410" s="144"/>
      <c r="V410" s="144"/>
      <c r="W410" s="144"/>
      <c r="X410" s="144"/>
      <c r="Y410" s="144"/>
      <c r="Z410" s="144"/>
      <c r="AA410" s="144"/>
      <c r="AB410" s="144"/>
      <c r="AC410" s="144"/>
      <c r="AD410" s="144"/>
    </row>
    <row r="411" spans="1:34" ht="15" customHeight="1" thickBot="1">
      <c r="A411" s="96"/>
      <c r="B411" s="96"/>
      <c r="C411" s="10"/>
      <c r="D411" s="290" t="s">
        <v>1551</v>
      </c>
      <c r="E411" s="144"/>
      <c r="F411" s="144"/>
      <c r="G411" s="144"/>
      <c r="H411" s="144"/>
      <c r="I411" s="144"/>
      <c r="J411" s="144"/>
      <c r="K411" s="144"/>
      <c r="L411" s="144"/>
      <c r="M411" s="144"/>
      <c r="N411" s="144"/>
      <c r="O411" s="144"/>
      <c r="P411" s="144"/>
      <c r="Q411" s="144"/>
      <c r="R411" s="144"/>
      <c r="S411" s="144"/>
      <c r="T411" s="144"/>
      <c r="U411" s="144"/>
      <c r="V411" s="144"/>
      <c r="W411" s="144"/>
      <c r="X411" s="144"/>
      <c r="Y411" s="144"/>
      <c r="Z411" s="144"/>
      <c r="AA411" s="144"/>
      <c r="AB411" s="144"/>
      <c r="AC411" s="144"/>
      <c r="AD411" s="144"/>
    </row>
    <row r="412" spans="1:34" ht="15" customHeight="1" thickBot="1">
      <c r="A412" s="96"/>
      <c r="B412" s="96"/>
      <c r="C412" s="10"/>
      <c r="D412" s="290" t="s">
        <v>1552</v>
      </c>
      <c r="E412" s="144"/>
      <c r="F412" s="144"/>
      <c r="G412" s="144"/>
      <c r="H412" s="144"/>
      <c r="I412" s="144"/>
      <c r="J412" s="144"/>
      <c r="K412" s="144"/>
      <c r="L412" s="144"/>
      <c r="M412" s="144"/>
      <c r="N412" s="144"/>
      <c r="O412" s="144"/>
      <c r="P412" s="144"/>
      <c r="Q412" s="144"/>
      <c r="R412" s="144"/>
      <c r="S412" s="144"/>
      <c r="T412" s="144"/>
      <c r="U412" s="144"/>
      <c r="V412" s="144"/>
      <c r="W412" s="144"/>
      <c r="X412" s="144"/>
      <c r="Y412" s="144"/>
      <c r="Z412" s="144"/>
      <c r="AA412" s="144"/>
      <c r="AB412" s="144"/>
      <c r="AC412" s="144"/>
      <c r="AD412" s="144"/>
    </row>
    <row r="413" spans="1:34" ht="15" customHeight="1" thickBot="1">
      <c r="A413" s="96"/>
      <c r="B413" s="96"/>
      <c r="C413" s="10"/>
      <c r="D413" s="290" t="s">
        <v>1553</v>
      </c>
      <c r="E413" s="144"/>
      <c r="F413" s="144"/>
      <c r="G413" s="144"/>
      <c r="H413" s="144"/>
      <c r="I413" s="144"/>
      <c r="J413" s="144"/>
      <c r="K413" s="144"/>
      <c r="L413" s="144"/>
      <c r="M413" s="144"/>
      <c r="N413" s="144"/>
      <c r="O413" s="144"/>
      <c r="P413" s="144"/>
      <c r="Q413" s="144"/>
      <c r="R413" s="144"/>
      <c r="S413" s="144"/>
      <c r="T413" s="144"/>
      <c r="U413" s="144"/>
      <c r="V413" s="144"/>
      <c r="W413" s="144"/>
      <c r="X413" s="144"/>
      <c r="Y413" s="144"/>
      <c r="Z413" s="144"/>
      <c r="AA413" s="144"/>
      <c r="AB413" s="144"/>
      <c r="AC413" s="144"/>
      <c r="AD413" s="144"/>
    </row>
    <row r="414" spans="1:34" ht="15" customHeight="1" thickBot="1">
      <c r="A414" s="96"/>
      <c r="B414" s="96"/>
      <c r="C414" s="10"/>
      <c r="D414" s="290" t="s">
        <v>1554</v>
      </c>
      <c r="E414" s="144"/>
      <c r="F414" s="144"/>
      <c r="G414" s="144"/>
      <c r="H414" s="144"/>
      <c r="I414" s="144"/>
      <c r="J414" s="144"/>
      <c r="K414" s="144"/>
      <c r="L414" s="144"/>
      <c r="M414" s="144"/>
      <c r="N414" s="144"/>
      <c r="O414" s="144"/>
      <c r="P414" s="144"/>
      <c r="Q414" s="144"/>
      <c r="R414" s="144"/>
      <c r="S414" s="144"/>
      <c r="T414" s="144"/>
      <c r="U414" s="144"/>
      <c r="V414" s="144"/>
      <c r="W414" s="144"/>
      <c r="X414" s="144"/>
      <c r="Y414" s="144"/>
      <c r="Z414" s="144"/>
      <c r="AA414" s="144"/>
      <c r="AB414" s="144"/>
      <c r="AC414" s="144"/>
      <c r="AD414" s="144"/>
    </row>
    <row r="415" spans="1:34" ht="15" customHeight="1" thickBot="1">
      <c r="A415" s="96"/>
      <c r="B415" s="96"/>
      <c r="C415" s="10"/>
      <c r="D415" s="5" t="s">
        <v>1555</v>
      </c>
      <c r="E415" s="5"/>
      <c r="F415" s="5"/>
      <c r="G415" s="5"/>
      <c r="H415" s="5"/>
      <c r="I415" s="266"/>
      <c r="J415" s="266"/>
      <c r="K415" s="266"/>
      <c r="L415" s="266"/>
      <c r="M415" s="266"/>
      <c r="N415" s="587"/>
      <c r="O415" s="587"/>
      <c r="P415" s="587"/>
      <c r="Q415" s="587"/>
      <c r="R415" s="587"/>
      <c r="S415" s="587"/>
      <c r="T415" s="587"/>
      <c r="U415" s="587"/>
      <c r="V415" s="587"/>
      <c r="W415" s="587"/>
      <c r="X415" s="587"/>
      <c r="Y415" s="587"/>
      <c r="Z415" s="587"/>
      <c r="AA415" s="587"/>
      <c r="AB415" s="587"/>
      <c r="AC415" s="587"/>
      <c r="AD415" s="587"/>
    </row>
    <row r="416" spans="1:34" ht="15" customHeight="1" thickBot="1">
      <c r="A416" s="96"/>
      <c r="B416" s="96"/>
      <c r="C416" s="10"/>
      <c r="D416" s="290" t="s">
        <v>1556</v>
      </c>
      <c r="E416" s="122"/>
      <c r="F416" s="122"/>
      <c r="G416" s="122"/>
      <c r="H416" s="122"/>
      <c r="I416" s="122"/>
      <c r="J416" s="122"/>
      <c r="K416" s="122"/>
      <c r="L416" s="122"/>
      <c r="M416" s="122"/>
      <c r="N416" s="122"/>
      <c r="O416" s="122"/>
      <c r="P416" s="122"/>
      <c r="Q416" s="122"/>
      <c r="R416" s="122"/>
      <c r="S416" s="122"/>
      <c r="T416" s="122"/>
      <c r="U416" s="122"/>
      <c r="V416" s="122"/>
      <c r="W416" s="122"/>
      <c r="X416" s="122"/>
      <c r="Y416" s="122"/>
      <c r="Z416" s="122"/>
      <c r="AA416" s="122"/>
      <c r="AB416" s="122"/>
      <c r="AC416" s="122"/>
      <c r="AD416" s="122"/>
      <c r="AH416">
        <f>IF(AND(C416="X",COUNTA(C405:C417)&gt;1),1,0)</f>
        <v>0</v>
      </c>
    </row>
    <row r="417" spans="1:36" ht="15" customHeight="1" thickBot="1">
      <c r="A417" s="96"/>
      <c r="B417" s="96"/>
      <c r="C417" s="10"/>
      <c r="D417" s="290" t="s">
        <v>1684</v>
      </c>
      <c r="E417" s="122"/>
      <c r="F417" s="122"/>
      <c r="G417" s="122"/>
      <c r="H417" s="122"/>
      <c r="I417" s="122"/>
      <c r="J417" s="122"/>
      <c r="K417" s="122"/>
      <c r="L417" s="122"/>
      <c r="M417" s="122"/>
      <c r="N417" s="122"/>
      <c r="O417" s="122"/>
      <c r="P417" s="122"/>
      <c r="Q417" s="122"/>
      <c r="R417" s="122"/>
      <c r="S417" s="122"/>
      <c r="T417" s="122"/>
      <c r="U417" s="122"/>
      <c r="V417" s="122"/>
      <c r="W417" s="122"/>
      <c r="X417" s="122"/>
      <c r="Y417" s="122"/>
      <c r="Z417" s="122"/>
      <c r="AA417" s="122"/>
      <c r="AB417" s="122"/>
      <c r="AC417" s="122"/>
      <c r="AD417" s="122"/>
      <c r="AH417">
        <f>IF(AND(C417="X",COUNTA(C405:C417)&gt;1),1,0)</f>
        <v>0</v>
      </c>
    </row>
    <row r="418" spans="1:36">
      <c r="A418" s="96"/>
      <c r="B418" s="96"/>
      <c r="C418" s="96"/>
      <c r="D418" s="96"/>
      <c r="E418" s="96"/>
      <c r="F418" s="96"/>
      <c r="G418" s="96"/>
      <c r="H418" s="96"/>
      <c r="I418" s="96"/>
      <c r="J418" s="96"/>
      <c r="K418" s="96"/>
      <c r="L418" s="96"/>
      <c r="M418" s="96"/>
      <c r="N418" s="96"/>
      <c r="O418" s="96"/>
      <c r="P418" s="96"/>
      <c r="Q418" s="96"/>
      <c r="R418" s="96"/>
      <c r="S418" s="96"/>
      <c r="T418" s="96"/>
      <c r="U418" s="96"/>
      <c r="V418" s="96"/>
      <c r="W418" s="96"/>
      <c r="X418" s="96"/>
      <c r="Y418" s="96"/>
      <c r="Z418" s="96"/>
      <c r="AA418" s="96"/>
      <c r="AB418" s="96"/>
      <c r="AC418" s="96"/>
      <c r="AD418" s="96"/>
      <c r="AH418" s="47">
        <f>SUM(AH416:AH417)</f>
        <v>0</v>
      </c>
    </row>
    <row r="419" spans="1:36" ht="24" customHeight="1">
      <c r="A419" s="342"/>
      <c r="B419" s="128"/>
      <c r="C419" s="666" t="s">
        <v>109</v>
      </c>
      <c r="D419" s="666"/>
      <c r="E419" s="666"/>
      <c r="F419" s="666"/>
      <c r="G419" s="666"/>
      <c r="H419" s="666"/>
      <c r="I419" s="666"/>
      <c r="J419" s="666"/>
      <c r="K419" s="666"/>
      <c r="L419" s="666"/>
      <c r="M419" s="666"/>
      <c r="N419" s="666"/>
      <c r="O419" s="666"/>
      <c r="P419" s="666"/>
      <c r="Q419" s="666"/>
      <c r="R419" s="666"/>
      <c r="S419" s="666"/>
      <c r="T419" s="666"/>
      <c r="U419" s="666"/>
      <c r="V419" s="666"/>
      <c r="W419" s="666"/>
      <c r="X419" s="666"/>
      <c r="Y419" s="666"/>
      <c r="Z419" s="666"/>
      <c r="AA419" s="666"/>
      <c r="AB419" s="666"/>
      <c r="AC419" s="666"/>
      <c r="AD419" s="666"/>
    </row>
    <row r="420" spans="1:36" ht="60" customHeight="1">
      <c r="A420" s="342"/>
      <c r="B420" s="128"/>
      <c r="C420" s="753"/>
      <c r="D420" s="753"/>
      <c r="E420" s="753"/>
      <c r="F420" s="753"/>
      <c r="G420" s="753"/>
      <c r="H420" s="753"/>
      <c r="I420" s="753"/>
      <c r="J420" s="753"/>
      <c r="K420" s="753"/>
      <c r="L420" s="753"/>
      <c r="M420" s="753"/>
      <c r="N420" s="753"/>
      <c r="O420" s="753"/>
      <c r="P420" s="753"/>
      <c r="Q420" s="753"/>
      <c r="R420" s="753"/>
      <c r="S420" s="753"/>
      <c r="T420" s="753"/>
      <c r="U420" s="753"/>
      <c r="V420" s="753"/>
      <c r="W420" s="753"/>
      <c r="X420" s="753"/>
      <c r="Y420" s="753"/>
      <c r="Z420" s="753"/>
      <c r="AA420" s="753"/>
      <c r="AB420" s="753"/>
      <c r="AC420" s="753"/>
      <c r="AD420" s="753"/>
    </row>
    <row r="421" spans="1:36" ht="15" customHeight="1">
      <c r="B421" s="471"/>
      <c r="C421" s="471"/>
      <c r="D421" s="471"/>
      <c r="E421" s="471"/>
      <c r="F421" s="471"/>
      <c r="G421" s="471"/>
      <c r="H421" s="471"/>
      <c r="I421" s="471"/>
      <c r="J421" s="471"/>
      <c r="K421" s="471"/>
      <c r="L421" s="471"/>
      <c r="M421" s="471"/>
      <c r="N421" s="471"/>
      <c r="O421" s="471"/>
      <c r="P421" s="471"/>
      <c r="Q421" s="471"/>
      <c r="R421" s="471"/>
      <c r="S421" s="471"/>
      <c r="T421" s="471"/>
      <c r="U421" s="471"/>
      <c r="V421" s="471"/>
      <c r="W421" s="471"/>
      <c r="X421" s="471"/>
      <c r="Y421" s="471"/>
      <c r="Z421" s="471"/>
      <c r="AA421" s="471"/>
      <c r="AB421" s="471"/>
      <c r="AC421" s="471"/>
      <c r="AD421" s="471"/>
    </row>
    <row r="422" spans="1:36" ht="15" customHeight="1">
      <c r="B422" s="661" t="str">
        <f>IF(AH418=0,"","Error: en caso de seleccionar el código ''12'' o ''99'' no puede seleccionar otro código")</f>
        <v/>
      </c>
      <c r="C422" s="661"/>
      <c r="D422" s="661"/>
      <c r="E422" s="661"/>
      <c r="F422" s="661"/>
      <c r="G422" s="661"/>
      <c r="H422" s="661"/>
      <c r="I422" s="661"/>
      <c r="J422" s="661"/>
      <c r="K422" s="661"/>
      <c r="L422" s="661"/>
      <c r="M422" s="661"/>
      <c r="N422" s="661"/>
      <c r="O422" s="661"/>
      <c r="P422" s="661"/>
      <c r="Q422" s="661"/>
      <c r="R422" s="661"/>
      <c r="S422" s="661"/>
      <c r="T422" s="661"/>
      <c r="U422" s="661"/>
      <c r="V422" s="661"/>
      <c r="W422" s="661"/>
      <c r="X422" s="661"/>
      <c r="Y422" s="661"/>
      <c r="Z422" s="661"/>
      <c r="AA422" s="661"/>
      <c r="AB422" s="661"/>
      <c r="AC422" s="661"/>
      <c r="AD422" s="661"/>
    </row>
    <row r="423" spans="1:36" ht="15" customHeight="1">
      <c r="B423" s="661" t="str">
        <f>IF(OR(AND(C415="X",N415=""),AND(C415="",N415&lt;&gt;"")),"Error: especificar el otro acto de investigación si registra ''X'' en el numeral 11","")</f>
        <v/>
      </c>
      <c r="C423" s="661"/>
      <c r="D423" s="661"/>
      <c r="E423" s="661"/>
      <c r="F423" s="661"/>
      <c r="G423" s="661"/>
      <c r="H423" s="661"/>
      <c r="I423" s="661"/>
      <c r="J423" s="661"/>
      <c r="K423" s="661"/>
      <c r="L423" s="661"/>
      <c r="M423" s="661"/>
      <c r="N423" s="661"/>
      <c r="O423" s="661"/>
      <c r="P423" s="661"/>
      <c r="Q423" s="661"/>
      <c r="R423" s="661"/>
      <c r="S423" s="661"/>
      <c r="T423" s="661"/>
      <c r="U423" s="661"/>
      <c r="V423" s="661"/>
      <c r="W423" s="661"/>
      <c r="X423" s="661"/>
      <c r="Y423" s="661"/>
      <c r="Z423" s="661"/>
      <c r="AA423" s="661"/>
      <c r="AB423" s="661"/>
      <c r="AC423" s="661"/>
      <c r="AD423" s="661"/>
    </row>
    <row r="424" spans="1:36" ht="15" customHeight="1">
      <c r="B424" s="661"/>
      <c r="C424" s="661"/>
      <c r="D424" s="661"/>
      <c r="E424" s="661"/>
      <c r="F424" s="661"/>
      <c r="G424" s="661"/>
      <c r="H424" s="661"/>
      <c r="I424" s="661"/>
      <c r="J424" s="661"/>
      <c r="K424" s="661"/>
      <c r="L424" s="661"/>
      <c r="M424" s="661"/>
      <c r="N424" s="661"/>
      <c r="O424" s="661"/>
      <c r="P424" s="661"/>
      <c r="Q424" s="661"/>
      <c r="R424" s="661"/>
      <c r="S424" s="661"/>
      <c r="T424" s="661"/>
      <c r="U424" s="661"/>
      <c r="V424" s="661"/>
      <c r="W424" s="661"/>
      <c r="X424" s="661"/>
      <c r="Y424" s="661"/>
      <c r="Z424" s="661"/>
      <c r="AA424" s="661"/>
      <c r="AB424" s="661"/>
      <c r="AC424" s="661"/>
      <c r="AD424" s="661"/>
    </row>
    <row r="425" spans="1:36" ht="15" customHeight="1">
      <c r="B425" s="662" t="str">
        <f>IF(AJ427=0,"","Error: debe completar toda la información requerida")</f>
        <v/>
      </c>
      <c r="C425" s="662"/>
      <c r="D425" s="662"/>
      <c r="E425" s="662"/>
      <c r="F425" s="662"/>
      <c r="G425" s="662"/>
      <c r="H425" s="662"/>
      <c r="I425" s="662"/>
      <c r="J425" s="662"/>
      <c r="K425" s="662"/>
      <c r="L425" s="662"/>
      <c r="M425" s="662"/>
      <c r="N425" s="662"/>
      <c r="O425" s="662"/>
      <c r="P425" s="662"/>
      <c r="Q425" s="662"/>
      <c r="R425" s="662"/>
      <c r="S425" s="662"/>
      <c r="T425" s="662"/>
      <c r="U425" s="662"/>
      <c r="V425" s="662"/>
      <c r="W425" s="662"/>
      <c r="X425" s="662"/>
      <c r="Y425" s="662"/>
      <c r="Z425" s="662"/>
      <c r="AA425" s="662"/>
      <c r="AB425" s="662"/>
      <c r="AC425" s="662"/>
      <c r="AD425" s="662"/>
      <c r="AE425" s="146"/>
      <c r="AH425" t="s">
        <v>8023</v>
      </c>
      <c r="AI425" t="s">
        <v>8024</v>
      </c>
      <c r="AJ425" t="s">
        <v>8025</v>
      </c>
    </row>
    <row r="426" spans="1:36" ht="15" customHeight="1">
      <c r="B426" s="471"/>
      <c r="C426" s="471"/>
      <c r="D426" s="471"/>
      <c r="E426" s="471"/>
      <c r="F426" s="471"/>
      <c r="G426" s="471"/>
      <c r="H426" s="471"/>
      <c r="I426" s="471"/>
      <c r="J426" s="471"/>
      <c r="K426" s="471"/>
      <c r="L426" s="471"/>
      <c r="M426" s="471"/>
      <c r="N426" s="471"/>
      <c r="O426" s="471"/>
      <c r="P426" s="471"/>
      <c r="Q426" s="471"/>
      <c r="R426" s="471"/>
      <c r="S426" s="471"/>
      <c r="T426" s="471"/>
      <c r="U426" s="471"/>
      <c r="V426" s="471"/>
      <c r="W426" s="471"/>
      <c r="X426" s="471"/>
      <c r="Y426" s="471"/>
      <c r="Z426" s="471"/>
      <c r="AA426" s="471"/>
      <c r="AB426" s="471"/>
      <c r="AC426" s="471"/>
      <c r="AD426" s="471"/>
      <c r="AJ426">
        <f>COUNTBLANK(P414:AD416)</f>
        <v>45</v>
      </c>
    </row>
    <row r="427" spans="1:36" ht="15" customHeight="1">
      <c r="A427" s="332" t="s">
        <v>1102</v>
      </c>
      <c r="B427" s="684" t="s">
        <v>995</v>
      </c>
      <c r="C427" s="684"/>
      <c r="D427" s="684"/>
      <c r="E427" s="684"/>
      <c r="F427" s="684"/>
      <c r="G427" s="684"/>
      <c r="H427" s="684"/>
      <c r="I427" s="684"/>
      <c r="J427" s="684"/>
      <c r="K427" s="684"/>
      <c r="L427" s="684"/>
      <c r="M427" s="684"/>
      <c r="N427" s="684"/>
      <c r="O427" s="684"/>
      <c r="P427" s="684"/>
      <c r="Q427" s="684"/>
      <c r="R427" s="684"/>
      <c r="S427" s="684"/>
      <c r="T427" s="684"/>
      <c r="U427" s="684"/>
      <c r="V427" s="684"/>
      <c r="W427" s="684"/>
      <c r="X427" s="684"/>
      <c r="Y427" s="684"/>
      <c r="Z427" s="684"/>
      <c r="AA427" s="684"/>
      <c r="AB427" s="684"/>
      <c r="AC427" s="684"/>
      <c r="AD427" s="684"/>
    </row>
    <row r="428" spans="1:36" ht="15" customHeight="1">
      <c r="A428" s="332"/>
      <c r="B428" s="137"/>
      <c r="C428" s="682" t="s">
        <v>676</v>
      </c>
      <c r="D428" s="682"/>
      <c r="E428" s="682"/>
      <c r="F428" s="682"/>
      <c r="G428" s="682"/>
      <c r="H428" s="682"/>
      <c r="I428" s="682"/>
      <c r="J428" s="682"/>
      <c r="K428" s="682"/>
      <c r="L428" s="682"/>
      <c r="M428" s="682"/>
      <c r="N428" s="682"/>
      <c r="O428" s="682"/>
      <c r="P428" s="682"/>
      <c r="Q428" s="682"/>
      <c r="R428" s="682"/>
      <c r="S428" s="682"/>
      <c r="T428" s="682"/>
      <c r="U428" s="682"/>
      <c r="V428" s="682"/>
      <c r="W428" s="682"/>
      <c r="X428" s="682"/>
      <c r="Y428" s="682"/>
      <c r="Z428" s="682"/>
      <c r="AA428" s="682"/>
      <c r="AB428" s="682"/>
      <c r="AC428" s="682"/>
      <c r="AD428" s="682"/>
      <c r="AG428">
        <v>1</v>
      </c>
    </row>
    <row r="429" spans="1:36" ht="24" customHeight="1">
      <c r="A429" s="336"/>
      <c r="B429" s="137"/>
      <c r="C429" s="280"/>
      <c r="D429" s="666" t="s">
        <v>1091</v>
      </c>
      <c r="E429" s="666"/>
      <c r="F429" s="666"/>
      <c r="G429" s="666"/>
      <c r="H429" s="666"/>
      <c r="I429" s="666"/>
      <c r="J429" s="666"/>
      <c r="K429" s="666"/>
      <c r="L429" s="666"/>
      <c r="M429" s="666"/>
      <c r="N429" s="666"/>
      <c r="O429" s="666"/>
      <c r="P429" s="666"/>
      <c r="Q429" s="666"/>
      <c r="R429" s="666"/>
      <c r="S429" s="666"/>
      <c r="T429" s="666"/>
      <c r="U429" s="666"/>
      <c r="V429" s="666"/>
      <c r="W429" s="666"/>
      <c r="X429" s="666"/>
      <c r="Y429" s="666"/>
      <c r="Z429" s="666"/>
      <c r="AA429" s="666"/>
      <c r="AB429" s="666"/>
      <c r="AC429" s="666"/>
      <c r="AD429" s="666"/>
      <c r="AG429">
        <v>2</v>
      </c>
      <c r="AH429">
        <v>2</v>
      </c>
    </row>
    <row r="430" spans="1:36" ht="24" customHeight="1">
      <c r="A430" s="336"/>
      <c r="B430" s="137"/>
      <c r="C430" s="280"/>
      <c r="D430" s="666" t="s">
        <v>996</v>
      </c>
      <c r="E430" s="666"/>
      <c r="F430" s="666"/>
      <c r="G430" s="666"/>
      <c r="H430" s="666"/>
      <c r="I430" s="666"/>
      <c r="J430" s="666"/>
      <c r="K430" s="666"/>
      <c r="L430" s="666"/>
      <c r="M430" s="666"/>
      <c r="N430" s="666"/>
      <c r="O430" s="666"/>
      <c r="P430" s="666"/>
      <c r="Q430" s="666"/>
      <c r="R430" s="666"/>
      <c r="S430" s="666"/>
      <c r="T430" s="666"/>
      <c r="U430" s="666"/>
      <c r="V430" s="666"/>
      <c r="W430" s="666"/>
      <c r="X430" s="666"/>
      <c r="Y430" s="666"/>
      <c r="Z430" s="666"/>
      <c r="AA430" s="666"/>
      <c r="AB430" s="666"/>
      <c r="AC430" s="666"/>
      <c r="AD430" s="666"/>
      <c r="AG430">
        <v>8</v>
      </c>
    </row>
    <row r="431" spans="1:36" ht="24" customHeight="1">
      <c r="A431" s="336"/>
      <c r="B431" s="137"/>
      <c r="C431" s="280"/>
      <c r="D431" s="666" t="s">
        <v>997</v>
      </c>
      <c r="E431" s="666"/>
      <c r="F431" s="666"/>
      <c r="G431" s="666"/>
      <c r="H431" s="666"/>
      <c r="I431" s="666"/>
      <c r="J431" s="666"/>
      <c r="K431" s="666"/>
      <c r="L431" s="666"/>
      <c r="M431" s="666"/>
      <c r="N431" s="666"/>
      <c r="O431" s="666"/>
      <c r="P431" s="666"/>
      <c r="Q431" s="666"/>
      <c r="R431" s="666"/>
      <c r="S431" s="666"/>
      <c r="T431" s="666"/>
      <c r="U431" s="666"/>
      <c r="V431" s="666"/>
      <c r="W431" s="666"/>
      <c r="X431" s="666"/>
      <c r="Y431" s="666"/>
      <c r="Z431" s="666"/>
      <c r="AA431" s="666"/>
      <c r="AB431" s="666"/>
      <c r="AC431" s="666"/>
      <c r="AD431" s="666"/>
      <c r="AG431">
        <v>9</v>
      </c>
    </row>
    <row r="432" spans="1:36" ht="24" customHeight="1">
      <c r="A432" s="336"/>
      <c r="B432" s="137"/>
      <c r="C432" s="280"/>
      <c r="D432" s="666" t="s">
        <v>998</v>
      </c>
      <c r="E432" s="666"/>
      <c r="F432" s="666"/>
      <c r="G432" s="666"/>
      <c r="H432" s="666"/>
      <c r="I432" s="666"/>
      <c r="J432" s="666"/>
      <c r="K432" s="666"/>
      <c r="L432" s="666"/>
      <c r="M432" s="666"/>
      <c r="N432" s="666"/>
      <c r="O432" s="666"/>
      <c r="P432" s="666"/>
      <c r="Q432" s="666"/>
      <c r="R432" s="666"/>
      <c r="S432" s="666"/>
      <c r="T432" s="666"/>
      <c r="U432" s="666"/>
      <c r="V432" s="666"/>
      <c r="W432" s="666"/>
      <c r="X432" s="666"/>
      <c r="Y432" s="666"/>
      <c r="Z432" s="666"/>
      <c r="AA432" s="666"/>
      <c r="AB432" s="666"/>
      <c r="AC432" s="666"/>
      <c r="AD432" s="666"/>
    </row>
    <row r="433" spans="1:30" ht="36" customHeight="1">
      <c r="A433" s="336"/>
      <c r="B433" s="137"/>
      <c r="C433" s="666" t="s">
        <v>2320</v>
      </c>
      <c r="D433" s="666"/>
      <c r="E433" s="666"/>
      <c r="F433" s="666"/>
      <c r="G433" s="666"/>
      <c r="H433" s="666"/>
      <c r="I433" s="666"/>
      <c r="J433" s="666"/>
      <c r="K433" s="666"/>
      <c r="L433" s="666"/>
      <c r="M433" s="666"/>
      <c r="N433" s="666"/>
      <c r="O433" s="666"/>
      <c r="P433" s="666"/>
      <c r="Q433" s="666"/>
      <c r="R433" s="666"/>
      <c r="S433" s="666"/>
      <c r="T433" s="666"/>
      <c r="U433" s="666"/>
      <c r="V433" s="666"/>
      <c r="W433" s="666"/>
      <c r="X433" s="666"/>
      <c r="Y433" s="666"/>
      <c r="Z433" s="666"/>
      <c r="AA433" s="666"/>
      <c r="AB433" s="666"/>
      <c r="AC433" s="666"/>
      <c r="AD433" s="666"/>
    </row>
    <row r="434" spans="1:30" ht="36" customHeight="1">
      <c r="A434" s="336"/>
      <c r="B434" s="137"/>
      <c r="C434" s="666" t="s">
        <v>2321</v>
      </c>
      <c r="D434" s="666"/>
      <c r="E434" s="666"/>
      <c r="F434" s="666"/>
      <c r="G434" s="666"/>
      <c r="H434" s="666"/>
      <c r="I434" s="666"/>
      <c r="J434" s="666"/>
      <c r="K434" s="666"/>
      <c r="L434" s="666"/>
      <c r="M434" s="666"/>
      <c r="N434" s="666"/>
      <c r="O434" s="666"/>
      <c r="P434" s="666"/>
      <c r="Q434" s="666"/>
      <c r="R434" s="666"/>
      <c r="S434" s="666"/>
      <c r="T434" s="666"/>
      <c r="U434" s="666"/>
      <c r="V434" s="666"/>
      <c r="W434" s="666"/>
      <c r="X434" s="666"/>
      <c r="Y434" s="666"/>
      <c r="Z434" s="666"/>
      <c r="AA434" s="666"/>
      <c r="AB434" s="666"/>
      <c r="AC434" s="666"/>
      <c r="AD434" s="666"/>
    </row>
    <row r="435" spans="1:30" ht="48" customHeight="1">
      <c r="A435" s="336"/>
      <c r="B435" s="137"/>
      <c r="C435" s="682" t="s">
        <v>2319</v>
      </c>
      <c r="D435" s="682"/>
      <c r="E435" s="682"/>
      <c r="F435" s="682"/>
      <c r="G435" s="682"/>
      <c r="H435" s="682"/>
      <c r="I435" s="682"/>
      <c r="J435" s="682"/>
      <c r="K435" s="682"/>
      <c r="L435" s="682"/>
      <c r="M435" s="682"/>
      <c r="N435" s="682"/>
      <c r="O435" s="682"/>
      <c r="P435" s="682"/>
      <c r="Q435" s="682"/>
      <c r="R435" s="682"/>
      <c r="S435" s="682"/>
      <c r="T435" s="682"/>
      <c r="U435" s="682"/>
      <c r="V435" s="682"/>
      <c r="W435" s="682"/>
      <c r="X435" s="682"/>
      <c r="Y435" s="682"/>
      <c r="Z435" s="682"/>
      <c r="AA435" s="682"/>
      <c r="AB435" s="682"/>
      <c r="AC435" s="682"/>
      <c r="AD435" s="682"/>
    </row>
    <row r="436" spans="1:30">
      <c r="A436" s="336"/>
      <c r="B436" s="137"/>
      <c r="C436" s="361"/>
      <c r="D436" s="361"/>
      <c r="E436" s="361"/>
      <c r="F436" s="361"/>
      <c r="G436" s="361"/>
      <c r="H436" s="361"/>
      <c r="I436" s="361"/>
      <c r="J436" s="361"/>
      <c r="K436" s="361"/>
      <c r="L436" s="361"/>
      <c r="M436" s="361"/>
      <c r="N436" s="361"/>
      <c r="O436" s="361"/>
      <c r="P436" s="361"/>
      <c r="Q436" s="361"/>
      <c r="R436" s="361"/>
      <c r="S436" s="361"/>
      <c r="T436" s="361"/>
      <c r="U436" s="361"/>
      <c r="V436" s="361"/>
      <c r="W436" s="361"/>
      <c r="X436" s="361"/>
      <c r="Y436" s="361"/>
      <c r="Z436" s="361"/>
      <c r="AA436" s="361"/>
      <c r="AB436" s="361"/>
      <c r="AC436" s="361"/>
      <c r="AD436" s="361"/>
    </row>
    <row r="437" spans="1:30" ht="72" customHeight="1">
      <c r="A437" s="362"/>
      <c r="B437" s="145"/>
      <c r="C437" s="580" t="s">
        <v>677</v>
      </c>
      <c r="D437" s="580"/>
      <c r="E437" s="580"/>
      <c r="F437" s="580" t="s">
        <v>678</v>
      </c>
      <c r="G437" s="580"/>
      <c r="H437" s="577" t="s">
        <v>679</v>
      </c>
      <c r="I437" s="578"/>
      <c r="J437" s="578"/>
      <c r="K437" s="578"/>
      <c r="L437" s="578"/>
      <c r="M437" s="578"/>
      <c r="N437" s="578"/>
      <c r="O437" s="578"/>
      <c r="P437" s="578"/>
      <c r="Q437" s="578"/>
      <c r="R437" s="578"/>
      <c r="S437" s="578"/>
      <c r="T437" s="578"/>
      <c r="U437" s="578"/>
      <c r="V437" s="578"/>
      <c r="W437" s="578"/>
      <c r="X437" s="579"/>
      <c r="Y437" s="696" t="s">
        <v>2914</v>
      </c>
      <c r="Z437" s="697"/>
      <c r="AA437" s="697"/>
      <c r="AB437" s="697"/>
      <c r="AC437" s="697"/>
      <c r="AD437" s="698"/>
    </row>
    <row r="438" spans="1:30">
      <c r="A438" s="363"/>
      <c r="B438" s="5"/>
      <c r="C438" s="981" t="s">
        <v>680</v>
      </c>
      <c r="D438" s="699" t="s">
        <v>681</v>
      </c>
      <c r="E438" s="699"/>
      <c r="F438" s="964" t="s">
        <v>682</v>
      </c>
      <c r="G438" s="964"/>
      <c r="H438" s="974" t="s">
        <v>683</v>
      </c>
      <c r="I438" s="975"/>
      <c r="J438" s="975"/>
      <c r="K438" s="975"/>
      <c r="L438" s="975"/>
      <c r="M438" s="975"/>
      <c r="N438" s="975"/>
      <c r="O438" s="975"/>
      <c r="P438" s="975"/>
      <c r="Q438" s="975"/>
      <c r="R438" s="975"/>
      <c r="S438" s="975"/>
      <c r="T438" s="975"/>
      <c r="U438" s="975"/>
      <c r="V438" s="975"/>
      <c r="W438" s="975"/>
      <c r="X438" s="976"/>
      <c r="Y438" s="694"/>
      <c r="Z438" s="701"/>
      <c r="AA438" s="701"/>
      <c r="AB438" s="701"/>
      <c r="AC438" s="701"/>
      <c r="AD438" s="695"/>
    </row>
    <row r="439" spans="1:30">
      <c r="A439" s="363"/>
      <c r="B439" s="5"/>
      <c r="C439" s="981"/>
      <c r="D439" s="699"/>
      <c r="E439" s="699"/>
      <c r="F439" s="964" t="s">
        <v>684</v>
      </c>
      <c r="G439" s="964"/>
      <c r="H439" s="974" t="s">
        <v>685</v>
      </c>
      <c r="I439" s="975"/>
      <c r="J439" s="975"/>
      <c r="K439" s="975"/>
      <c r="L439" s="975"/>
      <c r="M439" s="975"/>
      <c r="N439" s="975"/>
      <c r="O439" s="975"/>
      <c r="P439" s="975"/>
      <c r="Q439" s="975"/>
      <c r="R439" s="975"/>
      <c r="S439" s="975"/>
      <c r="T439" s="975"/>
      <c r="U439" s="975"/>
      <c r="V439" s="975"/>
      <c r="W439" s="975"/>
      <c r="X439" s="976"/>
      <c r="Y439" s="694"/>
      <c r="Z439" s="701"/>
      <c r="AA439" s="701"/>
      <c r="AB439" s="701"/>
      <c r="AC439" s="701"/>
      <c r="AD439" s="695"/>
    </row>
    <row r="440" spans="1:30">
      <c r="A440" s="363"/>
      <c r="B440" s="5"/>
      <c r="C440" s="981"/>
      <c r="D440" s="699"/>
      <c r="E440" s="699"/>
      <c r="F440" s="964" t="s">
        <v>686</v>
      </c>
      <c r="G440" s="964"/>
      <c r="H440" s="974" t="s">
        <v>687</v>
      </c>
      <c r="I440" s="975"/>
      <c r="J440" s="975"/>
      <c r="K440" s="975"/>
      <c r="L440" s="975"/>
      <c r="M440" s="975"/>
      <c r="N440" s="975"/>
      <c r="O440" s="975"/>
      <c r="P440" s="975"/>
      <c r="Q440" s="975"/>
      <c r="R440" s="975"/>
      <c r="S440" s="975"/>
      <c r="T440" s="975"/>
      <c r="U440" s="975"/>
      <c r="V440" s="975"/>
      <c r="W440" s="975"/>
      <c r="X440" s="976"/>
      <c r="Y440" s="694"/>
      <c r="Z440" s="701"/>
      <c r="AA440" s="701"/>
      <c r="AB440" s="701"/>
      <c r="AC440" s="701"/>
      <c r="AD440" s="695"/>
    </row>
    <row r="441" spans="1:30">
      <c r="A441" s="363"/>
      <c r="B441" s="5"/>
      <c r="C441" s="981"/>
      <c r="D441" s="699"/>
      <c r="E441" s="699"/>
      <c r="F441" s="964" t="s">
        <v>688</v>
      </c>
      <c r="G441" s="964"/>
      <c r="H441" s="974" t="s">
        <v>689</v>
      </c>
      <c r="I441" s="975"/>
      <c r="J441" s="975"/>
      <c r="K441" s="975"/>
      <c r="L441" s="975"/>
      <c r="M441" s="975"/>
      <c r="N441" s="975"/>
      <c r="O441" s="975"/>
      <c r="P441" s="975"/>
      <c r="Q441" s="975"/>
      <c r="R441" s="975"/>
      <c r="S441" s="975"/>
      <c r="T441" s="975"/>
      <c r="U441" s="975"/>
      <c r="V441" s="975"/>
      <c r="W441" s="975"/>
      <c r="X441" s="976"/>
      <c r="Y441" s="694"/>
      <c r="Z441" s="701"/>
      <c r="AA441" s="701"/>
      <c r="AB441" s="701"/>
      <c r="AC441" s="701"/>
      <c r="AD441" s="695"/>
    </row>
    <row r="442" spans="1:30">
      <c r="A442" s="363"/>
      <c r="B442" s="5"/>
      <c r="C442" s="981"/>
      <c r="D442" s="699"/>
      <c r="E442" s="699"/>
      <c r="F442" s="964" t="s">
        <v>690</v>
      </c>
      <c r="G442" s="964"/>
      <c r="H442" s="974" t="s">
        <v>691</v>
      </c>
      <c r="I442" s="975"/>
      <c r="J442" s="975"/>
      <c r="K442" s="975"/>
      <c r="L442" s="975"/>
      <c r="M442" s="975"/>
      <c r="N442" s="975"/>
      <c r="O442" s="975"/>
      <c r="P442" s="975"/>
      <c r="Q442" s="975"/>
      <c r="R442" s="975"/>
      <c r="S442" s="975"/>
      <c r="T442" s="975"/>
      <c r="U442" s="975"/>
      <c r="V442" s="975"/>
      <c r="W442" s="975"/>
      <c r="X442" s="976"/>
      <c r="Y442" s="694"/>
      <c r="Z442" s="701"/>
      <c r="AA442" s="701"/>
      <c r="AB442" s="701"/>
      <c r="AC442" s="701"/>
      <c r="AD442" s="695"/>
    </row>
    <row r="443" spans="1:30">
      <c r="A443" s="363"/>
      <c r="B443" s="5"/>
      <c r="C443" s="981" t="s">
        <v>692</v>
      </c>
      <c r="D443" s="699" t="s">
        <v>693</v>
      </c>
      <c r="E443" s="699"/>
      <c r="F443" s="964" t="s">
        <v>694</v>
      </c>
      <c r="G443" s="964"/>
      <c r="H443" s="974" t="s">
        <v>695</v>
      </c>
      <c r="I443" s="975"/>
      <c r="J443" s="975"/>
      <c r="K443" s="975"/>
      <c r="L443" s="975"/>
      <c r="M443" s="975"/>
      <c r="N443" s="975"/>
      <c r="O443" s="975"/>
      <c r="P443" s="975"/>
      <c r="Q443" s="975"/>
      <c r="R443" s="975"/>
      <c r="S443" s="975"/>
      <c r="T443" s="975"/>
      <c r="U443" s="975"/>
      <c r="V443" s="975"/>
      <c r="W443" s="975"/>
      <c r="X443" s="976"/>
      <c r="Y443" s="694"/>
      <c r="Z443" s="701"/>
      <c r="AA443" s="701"/>
      <c r="AB443" s="701"/>
      <c r="AC443" s="701"/>
      <c r="AD443" s="695"/>
    </row>
    <row r="444" spans="1:30">
      <c r="A444" s="363"/>
      <c r="B444" s="5"/>
      <c r="C444" s="981"/>
      <c r="D444" s="699"/>
      <c r="E444" s="699"/>
      <c r="F444" s="964" t="s">
        <v>696</v>
      </c>
      <c r="G444" s="964"/>
      <c r="H444" s="974" t="s">
        <v>697</v>
      </c>
      <c r="I444" s="975"/>
      <c r="J444" s="975"/>
      <c r="K444" s="975"/>
      <c r="L444" s="975"/>
      <c r="M444" s="975"/>
      <c r="N444" s="975"/>
      <c r="O444" s="975"/>
      <c r="P444" s="975"/>
      <c r="Q444" s="975"/>
      <c r="R444" s="975"/>
      <c r="S444" s="975"/>
      <c r="T444" s="975"/>
      <c r="U444" s="975"/>
      <c r="V444" s="975"/>
      <c r="W444" s="975"/>
      <c r="X444" s="976"/>
      <c r="Y444" s="694"/>
      <c r="Z444" s="701"/>
      <c r="AA444" s="701"/>
      <c r="AB444" s="701"/>
      <c r="AC444" s="701"/>
      <c r="AD444" s="695"/>
    </row>
    <row r="445" spans="1:30">
      <c r="A445" s="363"/>
      <c r="B445" s="5"/>
      <c r="C445" s="981"/>
      <c r="D445" s="699"/>
      <c r="E445" s="699"/>
      <c r="F445" s="964" t="s">
        <v>698</v>
      </c>
      <c r="G445" s="964"/>
      <c r="H445" s="974" t="s">
        <v>699</v>
      </c>
      <c r="I445" s="975"/>
      <c r="J445" s="975"/>
      <c r="K445" s="975"/>
      <c r="L445" s="975"/>
      <c r="M445" s="975"/>
      <c r="N445" s="975"/>
      <c r="O445" s="975"/>
      <c r="P445" s="975"/>
      <c r="Q445" s="975"/>
      <c r="R445" s="975"/>
      <c r="S445" s="975"/>
      <c r="T445" s="975"/>
      <c r="U445" s="975"/>
      <c r="V445" s="975"/>
      <c r="W445" s="975"/>
      <c r="X445" s="976"/>
      <c r="Y445" s="694"/>
      <c r="Z445" s="701"/>
      <c r="AA445" s="701"/>
      <c r="AB445" s="701"/>
      <c r="AC445" s="701"/>
      <c r="AD445" s="695"/>
    </row>
    <row r="446" spans="1:30">
      <c r="A446" s="363"/>
      <c r="B446" s="5"/>
      <c r="C446" s="981"/>
      <c r="D446" s="699"/>
      <c r="E446" s="699"/>
      <c r="F446" s="964" t="s">
        <v>700</v>
      </c>
      <c r="G446" s="964"/>
      <c r="H446" s="974" t="s">
        <v>701</v>
      </c>
      <c r="I446" s="975"/>
      <c r="J446" s="975"/>
      <c r="K446" s="975"/>
      <c r="L446" s="975"/>
      <c r="M446" s="975"/>
      <c r="N446" s="975"/>
      <c r="O446" s="975"/>
      <c r="P446" s="975"/>
      <c r="Q446" s="975"/>
      <c r="R446" s="975"/>
      <c r="S446" s="975"/>
      <c r="T446" s="975"/>
      <c r="U446" s="975"/>
      <c r="V446" s="975"/>
      <c r="W446" s="975"/>
      <c r="X446" s="976"/>
      <c r="Y446" s="694"/>
      <c r="Z446" s="701"/>
      <c r="AA446" s="701"/>
      <c r="AB446" s="701"/>
      <c r="AC446" s="701"/>
      <c r="AD446" s="695"/>
    </row>
    <row r="447" spans="1:30">
      <c r="A447" s="363"/>
      <c r="B447" s="5"/>
      <c r="C447" s="981"/>
      <c r="D447" s="699"/>
      <c r="E447" s="699"/>
      <c r="F447" s="964" t="s">
        <v>702</v>
      </c>
      <c r="G447" s="964"/>
      <c r="H447" s="974" t="s">
        <v>703</v>
      </c>
      <c r="I447" s="975"/>
      <c r="J447" s="975"/>
      <c r="K447" s="975"/>
      <c r="L447" s="975"/>
      <c r="M447" s="975"/>
      <c r="N447" s="975"/>
      <c r="O447" s="975"/>
      <c r="P447" s="975"/>
      <c r="Q447" s="975"/>
      <c r="R447" s="975"/>
      <c r="S447" s="975"/>
      <c r="T447" s="975"/>
      <c r="U447" s="975"/>
      <c r="V447" s="975"/>
      <c r="W447" s="975"/>
      <c r="X447" s="976"/>
      <c r="Y447" s="694"/>
      <c r="Z447" s="701"/>
      <c r="AA447" s="701"/>
      <c r="AB447" s="701"/>
      <c r="AC447" s="701"/>
      <c r="AD447" s="695"/>
    </row>
    <row r="448" spans="1:30">
      <c r="A448" s="363"/>
      <c r="B448" s="5"/>
      <c r="C448" s="981"/>
      <c r="D448" s="699"/>
      <c r="E448" s="699"/>
      <c r="F448" s="964" t="s">
        <v>704</v>
      </c>
      <c r="G448" s="964"/>
      <c r="H448" s="974" t="s">
        <v>705</v>
      </c>
      <c r="I448" s="975"/>
      <c r="J448" s="975"/>
      <c r="K448" s="975"/>
      <c r="L448" s="975"/>
      <c r="M448" s="975"/>
      <c r="N448" s="975"/>
      <c r="O448" s="975"/>
      <c r="P448" s="975"/>
      <c r="Q448" s="975"/>
      <c r="R448" s="975"/>
      <c r="S448" s="975"/>
      <c r="T448" s="975"/>
      <c r="U448" s="975"/>
      <c r="V448" s="975"/>
      <c r="W448" s="975"/>
      <c r="X448" s="976"/>
      <c r="Y448" s="694"/>
      <c r="Z448" s="701"/>
      <c r="AA448" s="701"/>
      <c r="AB448" s="701"/>
      <c r="AC448" s="701"/>
      <c r="AD448" s="695"/>
    </row>
    <row r="449" spans="1:35">
      <c r="A449" s="363"/>
      <c r="B449" s="5"/>
      <c r="C449" s="981"/>
      <c r="D449" s="699"/>
      <c r="E449" s="699"/>
      <c r="F449" s="982" t="s">
        <v>706</v>
      </c>
      <c r="G449" s="982"/>
      <c r="H449" s="364"/>
      <c r="I449" s="983" t="s">
        <v>707</v>
      </c>
      <c r="J449" s="983"/>
      <c r="K449" s="983"/>
      <c r="L449" s="983"/>
      <c r="M449" s="983"/>
      <c r="N449" s="983"/>
      <c r="O449" s="983"/>
      <c r="P449" s="983"/>
      <c r="Q449" s="983"/>
      <c r="R449" s="983"/>
      <c r="S449" s="983"/>
      <c r="T449" s="983"/>
      <c r="U449" s="983"/>
      <c r="V449" s="983"/>
      <c r="W449" s="983"/>
      <c r="X449" s="984"/>
      <c r="Y449" s="694"/>
      <c r="Z449" s="701"/>
      <c r="AA449" s="701"/>
      <c r="AB449" s="701"/>
      <c r="AC449" s="701"/>
      <c r="AD449" s="695"/>
      <c r="AG449" t="str">
        <f>IF(Y448="","",
IF(Y448=1,AH449,
IF(Y448=2,AI449,
IF(Y448=8,8,9))))</f>
        <v/>
      </c>
      <c r="AH449">
        <v>1</v>
      </c>
      <c r="AI449">
        <v>2</v>
      </c>
    </row>
    <row r="450" spans="1:35">
      <c r="A450" s="363"/>
      <c r="B450" s="5"/>
      <c r="C450" s="981"/>
      <c r="D450" s="699"/>
      <c r="E450" s="699"/>
      <c r="F450" s="982" t="s">
        <v>708</v>
      </c>
      <c r="G450" s="982"/>
      <c r="H450" s="364"/>
      <c r="I450" s="985" t="s">
        <v>709</v>
      </c>
      <c r="J450" s="985"/>
      <c r="K450" s="985"/>
      <c r="L450" s="985"/>
      <c r="M450" s="985"/>
      <c r="N450" s="985"/>
      <c r="O450" s="985"/>
      <c r="P450" s="985"/>
      <c r="Q450" s="985"/>
      <c r="R450" s="985"/>
      <c r="S450" s="985"/>
      <c r="T450" s="985"/>
      <c r="U450" s="985"/>
      <c r="V450" s="985"/>
      <c r="W450" s="985"/>
      <c r="X450" s="986"/>
      <c r="Y450" s="694"/>
      <c r="Z450" s="701"/>
      <c r="AA450" s="701"/>
      <c r="AB450" s="701"/>
      <c r="AC450" s="701"/>
      <c r="AD450" s="695"/>
      <c r="AG450" t="str">
        <f>IF(Y448="","",
IF(Y448=1,AH450,
IF(Y448=2,AI450,"")))</f>
        <v/>
      </c>
      <c r="AH450">
        <v>2</v>
      </c>
      <c r="AI450">
        <v>8</v>
      </c>
    </row>
    <row r="451" spans="1:35">
      <c r="A451" s="363"/>
      <c r="B451" s="5"/>
      <c r="C451" s="981"/>
      <c r="D451" s="699"/>
      <c r="E451" s="699"/>
      <c r="F451" s="982" t="s">
        <v>710</v>
      </c>
      <c r="G451" s="982"/>
      <c r="H451" s="364"/>
      <c r="I451" s="985" t="s">
        <v>711</v>
      </c>
      <c r="J451" s="985"/>
      <c r="K451" s="985"/>
      <c r="L451" s="985"/>
      <c r="M451" s="985"/>
      <c r="N451" s="985"/>
      <c r="O451" s="985"/>
      <c r="P451" s="985"/>
      <c r="Q451" s="985"/>
      <c r="R451" s="985"/>
      <c r="S451" s="985"/>
      <c r="T451" s="985"/>
      <c r="U451" s="985"/>
      <c r="V451" s="985"/>
      <c r="W451" s="985"/>
      <c r="X451" s="986"/>
      <c r="Y451" s="694"/>
      <c r="Z451" s="701"/>
      <c r="AA451" s="701"/>
      <c r="AB451" s="701"/>
      <c r="AC451" s="701"/>
      <c r="AD451" s="695"/>
      <c r="AG451" t="str">
        <f>IF(Y448="","",
IF(Y448=1,AH451,
IF(Y448=2,AI451,"")))</f>
        <v/>
      </c>
      <c r="AH451">
        <v>8</v>
      </c>
      <c r="AI451">
        <v>9</v>
      </c>
    </row>
    <row r="452" spans="1:35">
      <c r="A452" s="363"/>
      <c r="B452" s="5"/>
      <c r="C452" s="981"/>
      <c r="D452" s="699"/>
      <c r="E452" s="699"/>
      <c r="F452" s="982" t="s">
        <v>712</v>
      </c>
      <c r="G452" s="982"/>
      <c r="H452" s="364"/>
      <c r="I452" s="985" t="s">
        <v>713</v>
      </c>
      <c r="J452" s="985"/>
      <c r="K452" s="985"/>
      <c r="L452" s="985"/>
      <c r="M452" s="985"/>
      <c r="N452" s="985"/>
      <c r="O452" s="985"/>
      <c r="P452" s="985"/>
      <c r="Q452" s="985"/>
      <c r="R452" s="985"/>
      <c r="S452" s="985"/>
      <c r="T452" s="985"/>
      <c r="U452" s="985"/>
      <c r="V452" s="985"/>
      <c r="W452" s="985"/>
      <c r="X452" s="986"/>
      <c r="Y452" s="694"/>
      <c r="Z452" s="701"/>
      <c r="AA452" s="701"/>
      <c r="AB452" s="701"/>
      <c r="AC452" s="701"/>
      <c r="AD452" s="695"/>
      <c r="AG452" t="str">
        <f>IF(Y448="","",IF(Y448=1,AH452,""))</f>
        <v/>
      </c>
      <c r="AH452">
        <v>9</v>
      </c>
    </row>
    <row r="453" spans="1:35">
      <c r="A453" s="363"/>
      <c r="B453" s="5"/>
      <c r="C453" s="981"/>
      <c r="D453" s="699"/>
      <c r="E453" s="699"/>
      <c r="F453" s="982" t="s">
        <v>714</v>
      </c>
      <c r="G453" s="982"/>
      <c r="H453" s="364"/>
      <c r="I453" s="987" t="s">
        <v>715</v>
      </c>
      <c r="J453" s="987"/>
      <c r="K453" s="987"/>
      <c r="L453" s="987"/>
      <c r="M453" s="987"/>
      <c r="N453" s="987"/>
      <c r="O453" s="987"/>
      <c r="P453" s="987"/>
      <c r="Q453" s="987"/>
      <c r="R453" s="987"/>
      <c r="S453" s="987"/>
      <c r="T453" s="987"/>
      <c r="U453" s="987"/>
      <c r="V453" s="987"/>
      <c r="W453" s="987"/>
      <c r="X453" s="988"/>
      <c r="Y453" s="694"/>
      <c r="Z453" s="701"/>
      <c r="AA453" s="701"/>
      <c r="AB453" s="701"/>
      <c r="AC453" s="701"/>
      <c r="AD453" s="695"/>
    </row>
    <row r="454" spans="1:35">
      <c r="A454" s="363"/>
      <c r="B454" s="5"/>
      <c r="C454" s="981"/>
      <c r="D454" s="699"/>
      <c r="E454" s="699"/>
      <c r="F454" s="964" t="s">
        <v>716</v>
      </c>
      <c r="G454" s="964"/>
      <c r="H454" s="974" t="s">
        <v>717</v>
      </c>
      <c r="I454" s="975"/>
      <c r="J454" s="975"/>
      <c r="K454" s="975"/>
      <c r="L454" s="975"/>
      <c r="M454" s="975"/>
      <c r="N454" s="975"/>
      <c r="O454" s="975"/>
      <c r="P454" s="975"/>
      <c r="Q454" s="975"/>
      <c r="R454" s="975"/>
      <c r="S454" s="975"/>
      <c r="T454" s="975"/>
      <c r="U454" s="975"/>
      <c r="V454" s="975"/>
      <c r="W454" s="975"/>
      <c r="X454" s="976"/>
      <c r="Y454" s="694"/>
      <c r="Z454" s="701"/>
      <c r="AA454" s="701"/>
      <c r="AB454" s="701"/>
      <c r="AC454" s="701"/>
      <c r="AD454" s="695"/>
    </row>
    <row r="455" spans="1:35">
      <c r="A455" s="363"/>
      <c r="B455" s="5"/>
      <c r="C455" s="981" t="s">
        <v>718</v>
      </c>
      <c r="D455" s="699" t="s">
        <v>719</v>
      </c>
      <c r="E455" s="699"/>
      <c r="F455" s="964" t="s">
        <v>720</v>
      </c>
      <c r="G455" s="964"/>
      <c r="H455" s="974" t="s">
        <v>721</v>
      </c>
      <c r="I455" s="975"/>
      <c r="J455" s="975"/>
      <c r="K455" s="975"/>
      <c r="L455" s="975"/>
      <c r="M455" s="975"/>
      <c r="N455" s="975"/>
      <c r="O455" s="975"/>
      <c r="P455" s="975"/>
      <c r="Q455" s="975"/>
      <c r="R455" s="975"/>
      <c r="S455" s="975"/>
      <c r="T455" s="975"/>
      <c r="U455" s="975"/>
      <c r="V455" s="975"/>
      <c r="W455" s="975"/>
      <c r="X455" s="976"/>
      <c r="Y455" s="694"/>
      <c r="Z455" s="701"/>
      <c r="AA455" s="701"/>
      <c r="AB455" s="701"/>
      <c r="AC455" s="701"/>
      <c r="AD455" s="695"/>
    </row>
    <row r="456" spans="1:35">
      <c r="A456" s="363"/>
      <c r="B456" s="5"/>
      <c r="C456" s="981"/>
      <c r="D456" s="699"/>
      <c r="E456" s="699"/>
      <c r="F456" s="964" t="s">
        <v>722</v>
      </c>
      <c r="G456" s="964"/>
      <c r="H456" s="974" t="s">
        <v>723</v>
      </c>
      <c r="I456" s="975"/>
      <c r="J456" s="975"/>
      <c r="K456" s="975"/>
      <c r="L456" s="975"/>
      <c r="M456" s="975"/>
      <c r="N456" s="975"/>
      <c r="O456" s="975"/>
      <c r="P456" s="975"/>
      <c r="Q456" s="975"/>
      <c r="R456" s="975"/>
      <c r="S456" s="975"/>
      <c r="T456" s="975"/>
      <c r="U456" s="975"/>
      <c r="V456" s="975"/>
      <c r="W456" s="975"/>
      <c r="X456" s="976"/>
      <c r="Y456" s="694"/>
      <c r="Z456" s="701"/>
      <c r="AA456" s="701"/>
      <c r="AB456" s="701"/>
      <c r="AC456" s="701"/>
      <c r="AD456" s="695"/>
    </row>
    <row r="457" spans="1:35">
      <c r="A457" s="363"/>
      <c r="B457" s="5"/>
      <c r="C457" s="981"/>
      <c r="D457" s="699"/>
      <c r="E457" s="699"/>
      <c r="F457" s="964" t="s">
        <v>724</v>
      </c>
      <c r="G457" s="964"/>
      <c r="H457" s="974" t="s">
        <v>725</v>
      </c>
      <c r="I457" s="975"/>
      <c r="J457" s="975"/>
      <c r="K457" s="975"/>
      <c r="L457" s="975"/>
      <c r="M457" s="975"/>
      <c r="N457" s="975"/>
      <c r="O457" s="975"/>
      <c r="P457" s="975"/>
      <c r="Q457" s="975"/>
      <c r="R457" s="975"/>
      <c r="S457" s="975"/>
      <c r="T457" s="975"/>
      <c r="U457" s="975"/>
      <c r="V457" s="975"/>
      <c r="W457" s="975"/>
      <c r="X457" s="976"/>
      <c r="Y457" s="694"/>
      <c r="Z457" s="701"/>
      <c r="AA457" s="701"/>
      <c r="AB457" s="701"/>
      <c r="AC457" s="701"/>
      <c r="AD457" s="695"/>
    </row>
    <row r="458" spans="1:35">
      <c r="A458" s="363"/>
      <c r="B458" s="5"/>
      <c r="C458" s="981"/>
      <c r="D458" s="699"/>
      <c r="E458" s="699"/>
      <c r="F458" s="964" t="s">
        <v>726</v>
      </c>
      <c r="G458" s="964"/>
      <c r="H458" s="974" t="s">
        <v>727</v>
      </c>
      <c r="I458" s="975"/>
      <c r="J458" s="975"/>
      <c r="K458" s="975"/>
      <c r="L458" s="975"/>
      <c r="M458" s="975"/>
      <c r="N458" s="975"/>
      <c r="O458" s="975"/>
      <c r="P458" s="975"/>
      <c r="Q458" s="975"/>
      <c r="R458" s="975"/>
      <c r="S458" s="975"/>
      <c r="T458" s="975"/>
      <c r="U458" s="975"/>
      <c r="V458" s="975"/>
      <c r="W458" s="975"/>
      <c r="X458" s="976"/>
      <c r="Y458" s="694"/>
      <c r="Z458" s="701"/>
      <c r="AA458" s="701"/>
      <c r="AB458" s="701"/>
      <c r="AC458" s="701"/>
      <c r="AD458" s="695"/>
    </row>
    <row r="459" spans="1:35">
      <c r="A459" s="363"/>
      <c r="B459" s="5"/>
      <c r="C459" s="981"/>
      <c r="D459" s="699"/>
      <c r="E459" s="699"/>
      <c r="F459" s="982" t="s">
        <v>728</v>
      </c>
      <c r="G459" s="982"/>
      <c r="H459" s="365"/>
      <c r="I459" s="983" t="s">
        <v>729</v>
      </c>
      <c r="J459" s="983"/>
      <c r="K459" s="983"/>
      <c r="L459" s="983"/>
      <c r="M459" s="983"/>
      <c r="N459" s="983"/>
      <c r="O459" s="983"/>
      <c r="P459" s="983"/>
      <c r="Q459" s="983"/>
      <c r="R459" s="983"/>
      <c r="S459" s="983"/>
      <c r="T459" s="983"/>
      <c r="U459" s="983"/>
      <c r="V459" s="983"/>
      <c r="W459" s="983"/>
      <c r="X459" s="984"/>
      <c r="Y459" s="694"/>
      <c r="Z459" s="701"/>
      <c r="AA459" s="701"/>
      <c r="AB459" s="701"/>
      <c r="AC459" s="701"/>
      <c r="AD459" s="695"/>
      <c r="AG459" t="str">
        <f>IF(Y458="","",
IF(Y458=1,AH459,
IF(Y458=2,AI459,
IF(Y458=8,8,9))))</f>
        <v/>
      </c>
      <c r="AH459">
        <v>1</v>
      </c>
      <c r="AI459">
        <v>2</v>
      </c>
    </row>
    <row r="460" spans="1:35" ht="24" customHeight="1">
      <c r="A460" s="363"/>
      <c r="B460" s="5"/>
      <c r="C460" s="981"/>
      <c r="D460" s="699"/>
      <c r="E460" s="699"/>
      <c r="F460" s="982" t="s">
        <v>730</v>
      </c>
      <c r="G460" s="982"/>
      <c r="H460" s="364"/>
      <c r="I460" s="985" t="s">
        <v>731</v>
      </c>
      <c r="J460" s="985"/>
      <c r="K460" s="985"/>
      <c r="L460" s="985"/>
      <c r="M460" s="985"/>
      <c r="N460" s="985"/>
      <c r="O460" s="985"/>
      <c r="P460" s="985"/>
      <c r="Q460" s="985"/>
      <c r="R460" s="985"/>
      <c r="S460" s="985"/>
      <c r="T460" s="985"/>
      <c r="U460" s="985"/>
      <c r="V460" s="985"/>
      <c r="W460" s="985"/>
      <c r="X460" s="986"/>
      <c r="Y460" s="694"/>
      <c r="Z460" s="701"/>
      <c r="AA460" s="701"/>
      <c r="AB460" s="701"/>
      <c r="AC460" s="701"/>
      <c r="AD460" s="695"/>
      <c r="AG460" t="str">
        <f>IF(Y458="","",
IF(Y458=1,AH460,
IF(Y458=2,AI460,"")))</f>
        <v/>
      </c>
      <c r="AH460">
        <v>2</v>
      </c>
      <c r="AI460">
        <v>8</v>
      </c>
    </row>
    <row r="461" spans="1:35">
      <c r="A461" s="363"/>
      <c r="B461" s="5"/>
      <c r="C461" s="981"/>
      <c r="D461" s="699"/>
      <c r="E461" s="699"/>
      <c r="F461" s="982" t="s">
        <v>732</v>
      </c>
      <c r="G461" s="982"/>
      <c r="H461" s="364"/>
      <c r="I461" s="985" t="s">
        <v>733</v>
      </c>
      <c r="J461" s="985"/>
      <c r="K461" s="985"/>
      <c r="L461" s="985"/>
      <c r="M461" s="985"/>
      <c r="N461" s="985"/>
      <c r="O461" s="985"/>
      <c r="P461" s="985"/>
      <c r="Q461" s="985"/>
      <c r="R461" s="985"/>
      <c r="S461" s="985"/>
      <c r="T461" s="985"/>
      <c r="U461" s="985"/>
      <c r="V461" s="985"/>
      <c r="W461" s="985"/>
      <c r="X461" s="986"/>
      <c r="Y461" s="694"/>
      <c r="Z461" s="701"/>
      <c r="AA461" s="701"/>
      <c r="AB461" s="701"/>
      <c r="AC461" s="701"/>
      <c r="AD461" s="695"/>
      <c r="AG461" t="str">
        <f>IF(Y458="","",
IF(Y458=1,AH461,
IF(Y458=2,AI461,"")))</f>
        <v/>
      </c>
      <c r="AH461">
        <v>8</v>
      </c>
      <c r="AI461">
        <v>9</v>
      </c>
    </row>
    <row r="462" spans="1:35">
      <c r="A462" s="363"/>
      <c r="B462" s="5"/>
      <c r="C462" s="981"/>
      <c r="D462" s="699"/>
      <c r="E462" s="699"/>
      <c r="F462" s="982" t="s">
        <v>734</v>
      </c>
      <c r="G462" s="982"/>
      <c r="H462" s="366"/>
      <c r="I462" s="987" t="s">
        <v>735</v>
      </c>
      <c r="J462" s="987"/>
      <c r="K462" s="987"/>
      <c r="L462" s="987"/>
      <c r="M462" s="987"/>
      <c r="N462" s="987"/>
      <c r="O462" s="987"/>
      <c r="P462" s="987"/>
      <c r="Q462" s="987"/>
      <c r="R462" s="987"/>
      <c r="S462" s="987"/>
      <c r="T462" s="987"/>
      <c r="U462" s="987"/>
      <c r="V462" s="987"/>
      <c r="W462" s="987"/>
      <c r="X462" s="988"/>
      <c r="Y462" s="694"/>
      <c r="Z462" s="701"/>
      <c r="AA462" s="701"/>
      <c r="AB462" s="701"/>
      <c r="AC462" s="701"/>
      <c r="AD462" s="695"/>
      <c r="AG462" t="str">
        <f>IF(Y458="","",IF(Y458=1,AH462,""))</f>
        <v/>
      </c>
      <c r="AH462">
        <v>9</v>
      </c>
    </row>
    <row r="463" spans="1:35">
      <c r="A463" s="363"/>
      <c r="B463" s="5"/>
      <c r="C463" s="981"/>
      <c r="D463" s="699"/>
      <c r="E463" s="699"/>
      <c r="F463" s="964" t="s">
        <v>736</v>
      </c>
      <c r="G463" s="964"/>
      <c r="H463" s="974" t="s">
        <v>737</v>
      </c>
      <c r="I463" s="975"/>
      <c r="J463" s="975"/>
      <c r="K463" s="975"/>
      <c r="L463" s="975"/>
      <c r="M463" s="975"/>
      <c r="N463" s="975"/>
      <c r="O463" s="975"/>
      <c r="P463" s="975"/>
      <c r="Q463" s="975"/>
      <c r="R463" s="975"/>
      <c r="S463" s="975"/>
      <c r="T463" s="975"/>
      <c r="U463" s="975"/>
      <c r="V463" s="975"/>
      <c r="W463" s="975"/>
      <c r="X463" s="976"/>
      <c r="Y463" s="694"/>
      <c r="Z463" s="701"/>
      <c r="AA463" s="701"/>
      <c r="AB463" s="701"/>
      <c r="AC463" s="701"/>
      <c r="AD463" s="695"/>
    </row>
    <row r="464" spans="1:35">
      <c r="A464" s="363"/>
      <c r="B464" s="5"/>
      <c r="C464" s="981"/>
      <c r="D464" s="699"/>
      <c r="E464" s="699"/>
      <c r="F464" s="964" t="s">
        <v>738</v>
      </c>
      <c r="G464" s="964"/>
      <c r="H464" s="974" t="s">
        <v>739</v>
      </c>
      <c r="I464" s="975"/>
      <c r="J464" s="975"/>
      <c r="K464" s="975"/>
      <c r="L464" s="975"/>
      <c r="M464" s="975"/>
      <c r="N464" s="975"/>
      <c r="O464" s="975"/>
      <c r="P464" s="975"/>
      <c r="Q464" s="975"/>
      <c r="R464" s="975"/>
      <c r="S464" s="975"/>
      <c r="T464" s="975"/>
      <c r="U464" s="975"/>
      <c r="V464" s="975"/>
      <c r="W464" s="975"/>
      <c r="X464" s="976"/>
      <c r="Y464" s="694"/>
      <c r="Z464" s="701"/>
      <c r="AA464" s="701"/>
      <c r="AB464" s="701"/>
      <c r="AC464" s="701"/>
      <c r="AD464" s="695"/>
    </row>
    <row r="465" spans="1:35">
      <c r="A465" s="363"/>
      <c r="B465" s="5"/>
      <c r="C465" s="981"/>
      <c r="D465" s="699"/>
      <c r="E465" s="699"/>
      <c r="F465" s="964" t="s">
        <v>740</v>
      </c>
      <c r="G465" s="964"/>
      <c r="H465" s="974" t="s">
        <v>741</v>
      </c>
      <c r="I465" s="975"/>
      <c r="J465" s="975"/>
      <c r="K465" s="975"/>
      <c r="L465" s="975"/>
      <c r="M465" s="975"/>
      <c r="N465" s="975"/>
      <c r="O465" s="975"/>
      <c r="P465" s="975"/>
      <c r="Q465" s="975"/>
      <c r="R465" s="975"/>
      <c r="S465" s="975"/>
      <c r="T465" s="975"/>
      <c r="U465" s="975"/>
      <c r="V465" s="975"/>
      <c r="W465" s="975"/>
      <c r="X465" s="976"/>
      <c r="Y465" s="694"/>
      <c r="Z465" s="701"/>
      <c r="AA465" s="701"/>
      <c r="AB465" s="701"/>
      <c r="AC465" s="701"/>
      <c r="AD465" s="695"/>
    </row>
    <row r="466" spans="1:35">
      <c r="A466" s="363"/>
      <c r="B466" s="5"/>
      <c r="C466" s="981" t="s">
        <v>742</v>
      </c>
      <c r="D466" s="699" t="s">
        <v>743</v>
      </c>
      <c r="E466" s="699"/>
      <c r="F466" s="964" t="s">
        <v>744</v>
      </c>
      <c r="G466" s="964"/>
      <c r="H466" s="974" t="s">
        <v>745</v>
      </c>
      <c r="I466" s="975"/>
      <c r="J466" s="975"/>
      <c r="K466" s="975"/>
      <c r="L466" s="975"/>
      <c r="M466" s="975"/>
      <c r="N466" s="975"/>
      <c r="O466" s="975"/>
      <c r="P466" s="975"/>
      <c r="Q466" s="975"/>
      <c r="R466" s="975"/>
      <c r="S466" s="975"/>
      <c r="T466" s="975"/>
      <c r="U466" s="975"/>
      <c r="V466" s="975"/>
      <c r="W466" s="975"/>
      <c r="X466" s="976"/>
      <c r="Y466" s="694"/>
      <c r="Z466" s="701"/>
      <c r="AA466" s="701"/>
      <c r="AB466" s="701"/>
      <c r="AC466" s="701"/>
      <c r="AD466" s="695"/>
    </row>
    <row r="467" spans="1:35">
      <c r="A467" s="363"/>
      <c r="B467" s="5"/>
      <c r="C467" s="981"/>
      <c r="D467" s="699"/>
      <c r="E467" s="699"/>
      <c r="F467" s="982" t="s">
        <v>746</v>
      </c>
      <c r="G467" s="982"/>
      <c r="H467" s="365"/>
      <c r="I467" s="983" t="s">
        <v>747</v>
      </c>
      <c r="J467" s="983"/>
      <c r="K467" s="983"/>
      <c r="L467" s="983"/>
      <c r="M467" s="983"/>
      <c r="N467" s="983"/>
      <c r="O467" s="983"/>
      <c r="P467" s="983"/>
      <c r="Q467" s="983"/>
      <c r="R467" s="983"/>
      <c r="S467" s="983"/>
      <c r="T467" s="983"/>
      <c r="U467" s="983"/>
      <c r="V467" s="983"/>
      <c r="W467" s="983"/>
      <c r="X467" s="984"/>
      <c r="Y467" s="694"/>
      <c r="Z467" s="701"/>
      <c r="AA467" s="701"/>
      <c r="AB467" s="701"/>
      <c r="AC467" s="701"/>
      <c r="AD467" s="695"/>
      <c r="AG467" t="str">
        <f>IF(Y466="","",
IF(Y466=1,AH467,
IF(Y466=2,AI467,
IF(Y466=8,8,9))))</f>
        <v/>
      </c>
      <c r="AH467">
        <v>1</v>
      </c>
      <c r="AI467">
        <v>2</v>
      </c>
    </row>
    <row r="468" spans="1:35">
      <c r="A468" s="363"/>
      <c r="B468" s="5"/>
      <c r="C468" s="981"/>
      <c r="D468" s="699"/>
      <c r="E468" s="699"/>
      <c r="F468" s="982" t="s">
        <v>748</v>
      </c>
      <c r="G468" s="982"/>
      <c r="H468" s="364"/>
      <c r="I468" s="985" t="s">
        <v>749</v>
      </c>
      <c r="J468" s="985"/>
      <c r="K468" s="985"/>
      <c r="L468" s="985"/>
      <c r="M468" s="985"/>
      <c r="N468" s="985"/>
      <c r="O468" s="985"/>
      <c r="P468" s="985"/>
      <c r="Q468" s="985"/>
      <c r="R468" s="985"/>
      <c r="S468" s="985"/>
      <c r="T468" s="985"/>
      <c r="U468" s="985"/>
      <c r="V468" s="985"/>
      <c r="W468" s="985"/>
      <c r="X468" s="986"/>
      <c r="Y468" s="694"/>
      <c r="Z468" s="701"/>
      <c r="AA468" s="701"/>
      <c r="AB468" s="701"/>
      <c r="AC468" s="701"/>
      <c r="AD468" s="695"/>
      <c r="AG468" t="str">
        <f>IF(Y466="","",
IF(Y466=1,AH468,
IF(Y466=2,AI468,"")))</f>
        <v/>
      </c>
      <c r="AH468">
        <v>2</v>
      </c>
      <c r="AI468">
        <v>8</v>
      </c>
    </row>
    <row r="469" spans="1:35">
      <c r="A469" s="363"/>
      <c r="B469" s="5"/>
      <c r="C469" s="981"/>
      <c r="D469" s="699"/>
      <c r="E469" s="699"/>
      <c r="F469" s="982" t="s">
        <v>750</v>
      </c>
      <c r="G469" s="982"/>
      <c r="H469" s="364"/>
      <c r="I469" s="985" t="s">
        <v>751</v>
      </c>
      <c r="J469" s="985"/>
      <c r="K469" s="985"/>
      <c r="L469" s="985"/>
      <c r="M469" s="985"/>
      <c r="N469" s="985"/>
      <c r="O469" s="985"/>
      <c r="P469" s="985"/>
      <c r="Q469" s="985"/>
      <c r="R469" s="985"/>
      <c r="S469" s="985"/>
      <c r="T469" s="985"/>
      <c r="U469" s="985"/>
      <c r="V469" s="985"/>
      <c r="W469" s="985"/>
      <c r="X469" s="986"/>
      <c r="Y469" s="694"/>
      <c r="Z469" s="701"/>
      <c r="AA469" s="701"/>
      <c r="AB469" s="701"/>
      <c r="AC469" s="701"/>
      <c r="AD469" s="695"/>
      <c r="AG469" t="str">
        <f>IF(Y466="","",
IF(Y466=1,AH469,
IF(Y466=2,AI469,"")))</f>
        <v/>
      </c>
      <c r="AH469">
        <v>8</v>
      </c>
      <c r="AI469">
        <v>9</v>
      </c>
    </row>
    <row r="470" spans="1:35">
      <c r="A470" s="363"/>
      <c r="B470" s="5"/>
      <c r="C470" s="981"/>
      <c r="D470" s="699"/>
      <c r="E470" s="699"/>
      <c r="F470" s="982" t="s">
        <v>752</v>
      </c>
      <c r="G470" s="982"/>
      <c r="H470" s="364"/>
      <c r="I470" s="985" t="s">
        <v>753</v>
      </c>
      <c r="J470" s="985"/>
      <c r="K470" s="985"/>
      <c r="L470" s="985"/>
      <c r="M470" s="985"/>
      <c r="N470" s="985"/>
      <c r="O470" s="985"/>
      <c r="P470" s="985"/>
      <c r="Q470" s="985"/>
      <c r="R470" s="985"/>
      <c r="S470" s="985"/>
      <c r="T470" s="985"/>
      <c r="U470" s="985"/>
      <c r="V470" s="985"/>
      <c r="W470" s="985"/>
      <c r="X470" s="986"/>
      <c r="Y470" s="694"/>
      <c r="Z470" s="701"/>
      <c r="AA470" s="701"/>
      <c r="AB470" s="701"/>
      <c r="AC470" s="701"/>
      <c r="AD470" s="695"/>
      <c r="AG470" t="str">
        <f>IF(Y466="","",IF(Y466=1,AH470,""))</f>
        <v/>
      </c>
      <c r="AH470">
        <v>9</v>
      </c>
    </row>
    <row r="471" spans="1:35">
      <c r="A471" s="363"/>
      <c r="B471" s="5"/>
      <c r="C471" s="981"/>
      <c r="D471" s="699"/>
      <c r="E471" s="699"/>
      <c r="F471" s="982" t="s">
        <v>754</v>
      </c>
      <c r="G471" s="982"/>
      <c r="H471" s="364"/>
      <c r="I471" s="985" t="s">
        <v>755</v>
      </c>
      <c r="J471" s="985"/>
      <c r="K471" s="985"/>
      <c r="L471" s="985"/>
      <c r="M471" s="985"/>
      <c r="N471" s="985"/>
      <c r="O471" s="985"/>
      <c r="P471" s="985"/>
      <c r="Q471" s="985"/>
      <c r="R471" s="985"/>
      <c r="S471" s="985"/>
      <c r="T471" s="985"/>
      <c r="U471" s="985"/>
      <c r="V471" s="985"/>
      <c r="W471" s="985"/>
      <c r="X471" s="986"/>
      <c r="Y471" s="694"/>
      <c r="Z471" s="701"/>
      <c r="AA471" s="701"/>
      <c r="AB471" s="701"/>
      <c r="AC471" s="701"/>
      <c r="AD471" s="695"/>
    </row>
    <row r="472" spans="1:35">
      <c r="A472" s="363"/>
      <c r="B472" s="5"/>
      <c r="C472" s="981"/>
      <c r="D472" s="699"/>
      <c r="E472" s="699"/>
      <c r="F472" s="982" t="s">
        <v>756</v>
      </c>
      <c r="G472" s="982"/>
      <c r="H472" s="364"/>
      <c r="I472" s="985" t="s">
        <v>757</v>
      </c>
      <c r="J472" s="985"/>
      <c r="K472" s="985"/>
      <c r="L472" s="985"/>
      <c r="M472" s="985"/>
      <c r="N472" s="985"/>
      <c r="O472" s="985"/>
      <c r="P472" s="985"/>
      <c r="Q472" s="985"/>
      <c r="R472" s="985"/>
      <c r="S472" s="985"/>
      <c r="T472" s="985"/>
      <c r="U472" s="985"/>
      <c r="V472" s="985"/>
      <c r="W472" s="985"/>
      <c r="X472" s="986"/>
      <c r="Y472" s="694"/>
      <c r="Z472" s="701"/>
      <c r="AA472" s="701"/>
      <c r="AB472" s="701"/>
      <c r="AC472" s="701"/>
      <c r="AD472" s="695"/>
    </row>
    <row r="473" spans="1:35">
      <c r="A473" s="363"/>
      <c r="B473" s="5"/>
      <c r="C473" s="981"/>
      <c r="D473" s="699"/>
      <c r="E473" s="699"/>
      <c r="F473" s="982" t="s">
        <v>758</v>
      </c>
      <c r="G473" s="982"/>
      <c r="H473" s="364"/>
      <c r="I473" s="985" t="s">
        <v>759</v>
      </c>
      <c r="J473" s="985"/>
      <c r="K473" s="985"/>
      <c r="L473" s="985"/>
      <c r="M473" s="985"/>
      <c r="N473" s="985"/>
      <c r="O473" s="985"/>
      <c r="P473" s="985"/>
      <c r="Q473" s="985"/>
      <c r="R473" s="985"/>
      <c r="S473" s="985"/>
      <c r="T473" s="985"/>
      <c r="U473" s="985"/>
      <c r="V473" s="985"/>
      <c r="W473" s="985"/>
      <c r="X473" s="986"/>
      <c r="Y473" s="694"/>
      <c r="Z473" s="701"/>
      <c r="AA473" s="701"/>
      <c r="AB473" s="701"/>
      <c r="AC473" s="701"/>
      <c r="AD473" s="695"/>
    </row>
    <row r="474" spans="1:35">
      <c r="A474" s="363"/>
      <c r="B474" s="5"/>
      <c r="C474" s="981"/>
      <c r="D474" s="699"/>
      <c r="E474" s="699"/>
      <c r="F474" s="982" t="s">
        <v>760</v>
      </c>
      <c r="G474" s="982"/>
      <c r="H474" s="364"/>
      <c r="I474" s="985" t="s">
        <v>761</v>
      </c>
      <c r="J474" s="985"/>
      <c r="K474" s="985"/>
      <c r="L474" s="985"/>
      <c r="M474" s="985"/>
      <c r="N474" s="985"/>
      <c r="O474" s="985"/>
      <c r="P474" s="985"/>
      <c r="Q474" s="985"/>
      <c r="R474" s="985"/>
      <c r="S474" s="985"/>
      <c r="T474" s="985"/>
      <c r="U474" s="985"/>
      <c r="V474" s="985"/>
      <c r="W474" s="985"/>
      <c r="X474" s="986"/>
      <c r="Y474" s="694"/>
      <c r="Z474" s="701"/>
      <c r="AA474" s="701"/>
      <c r="AB474" s="701"/>
      <c r="AC474" s="701"/>
      <c r="AD474" s="695"/>
    </row>
    <row r="475" spans="1:35">
      <c r="A475" s="363"/>
      <c r="B475" s="5"/>
      <c r="C475" s="981"/>
      <c r="D475" s="699"/>
      <c r="E475" s="699"/>
      <c r="F475" s="982" t="s">
        <v>762</v>
      </c>
      <c r="G475" s="982"/>
      <c r="H475" s="364"/>
      <c r="I475" s="985" t="s">
        <v>763</v>
      </c>
      <c r="J475" s="985"/>
      <c r="K475" s="985"/>
      <c r="L475" s="985"/>
      <c r="M475" s="985"/>
      <c r="N475" s="985"/>
      <c r="O475" s="985"/>
      <c r="P475" s="985"/>
      <c r="Q475" s="985"/>
      <c r="R475" s="985"/>
      <c r="S475" s="985"/>
      <c r="T475" s="985"/>
      <c r="U475" s="985"/>
      <c r="V475" s="985"/>
      <c r="W475" s="985"/>
      <c r="X475" s="986"/>
      <c r="Y475" s="694"/>
      <c r="Z475" s="701"/>
      <c r="AA475" s="701"/>
      <c r="AB475" s="701"/>
      <c r="AC475" s="701"/>
      <c r="AD475" s="695"/>
    </row>
    <row r="476" spans="1:35">
      <c r="A476" s="363"/>
      <c r="B476" s="5"/>
      <c r="C476" s="981"/>
      <c r="D476" s="699"/>
      <c r="E476" s="699"/>
      <c r="F476" s="982" t="s">
        <v>764</v>
      </c>
      <c r="G476" s="982"/>
      <c r="H476" s="364"/>
      <c r="I476" s="985" t="s">
        <v>765</v>
      </c>
      <c r="J476" s="985"/>
      <c r="K476" s="985"/>
      <c r="L476" s="985"/>
      <c r="M476" s="985"/>
      <c r="N476" s="985"/>
      <c r="O476" s="985"/>
      <c r="P476" s="985"/>
      <c r="Q476" s="985"/>
      <c r="R476" s="985"/>
      <c r="S476" s="985"/>
      <c r="T476" s="985"/>
      <c r="U476" s="985"/>
      <c r="V476" s="985"/>
      <c r="W476" s="985"/>
      <c r="X476" s="986"/>
      <c r="Y476" s="694"/>
      <c r="Z476" s="701"/>
      <c r="AA476" s="701"/>
      <c r="AB476" s="701"/>
      <c r="AC476" s="701"/>
      <c r="AD476" s="695"/>
    </row>
    <row r="477" spans="1:35">
      <c r="A477" s="363"/>
      <c r="B477" s="5"/>
      <c r="C477" s="981"/>
      <c r="D477" s="699"/>
      <c r="E477" s="699"/>
      <c r="F477" s="982" t="s">
        <v>766</v>
      </c>
      <c r="G477" s="982"/>
      <c r="H477" s="364"/>
      <c r="I477" s="985" t="s">
        <v>767</v>
      </c>
      <c r="J477" s="985"/>
      <c r="K477" s="985"/>
      <c r="L477" s="985"/>
      <c r="M477" s="985"/>
      <c r="N477" s="985"/>
      <c r="O477" s="985"/>
      <c r="P477" s="985"/>
      <c r="Q477" s="985"/>
      <c r="R477" s="985"/>
      <c r="S477" s="985"/>
      <c r="T477" s="985"/>
      <c r="U477" s="985"/>
      <c r="V477" s="985"/>
      <c r="W477" s="985"/>
      <c r="X477" s="986"/>
      <c r="Y477" s="694"/>
      <c r="Z477" s="701"/>
      <c r="AA477" s="701"/>
      <c r="AB477" s="701"/>
      <c r="AC477" s="701"/>
      <c r="AD477" s="695"/>
    </row>
    <row r="478" spans="1:35">
      <c r="A478" s="363"/>
      <c r="B478" s="5"/>
      <c r="C478" s="981"/>
      <c r="D478" s="699"/>
      <c r="E478" s="699"/>
      <c r="F478" s="982" t="s">
        <v>768</v>
      </c>
      <c r="G478" s="982"/>
      <c r="H478" s="364"/>
      <c r="I478" s="985" t="s">
        <v>769</v>
      </c>
      <c r="J478" s="985"/>
      <c r="K478" s="985"/>
      <c r="L478" s="985"/>
      <c r="M478" s="985"/>
      <c r="N478" s="985"/>
      <c r="O478" s="985"/>
      <c r="P478" s="985"/>
      <c r="Q478" s="985"/>
      <c r="R478" s="985"/>
      <c r="S478" s="985"/>
      <c r="T478" s="985"/>
      <c r="U478" s="985"/>
      <c r="V478" s="985"/>
      <c r="W478" s="985"/>
      <c r="X478" s="986"/>
      <c r="Y478" s="694"/>
      <c r="Z478" s="701"/>
      <c r="AA478" s="701"/>
      <c r="AB478" s="701"/>
      <c r="AC478" s="701"/>
      <c r="AD478" s="695"/>
    </row>
    <row r="479" spans="1:35">
      <c r="A479" s="363"/>
      <c r="B479" s="5"/>
      <c r="C479" s="981"/>
      <c r="D479" s="699"/>
      <c r="E479" s="699"/>
      <c r="F479" s="982" t="s">
        <v>770</v>
      </c>
      <c r="G479" s="982"/>
      <c r="H479" s="364"/>
      <c r="I479" s="985" t="s">
        <v>771</v>
      </c>
      <c r="J479" s="985"/>
      <c r="K479" s="985"/>
      <c r="L479" s="985"/>
      <c r="M479" s="985"/>
      <c r="N479" s="985"/>
      <c r="O479" s="985"/>
      <c r="P479" s="985"/>
      <c r="Q479" s="985"/>
      <c r="R479" s="985"/>
      <c r="S479" s="985"/>
      <c r="T479" s="985"/>
      <c r="U479" s="985"/>
      <c r="V479" s="985"/>
      <c r="W479" s="985"/>
      <c r="X479" s="986"/>
      <c r="Y479" s="694"/>
      <c r="Z479" s="701"/>
      <c r="AA479" s="701"/>
      <c r="AB479" s="701"/>
      <c r="AC479" s="701"/>
      <c r="AD479" s="695"/>
    </row>
    <row r="480" spans="1:35">
      <c r="A480" s="363"/>
      <c r="B480" s="5"/>
      <c r="C480" s="981"/>
      <c r="D480" s="699"/>
      <c r="E480" s="699"/>
      <c r="F480" s="982" t="s">
        <v>772</v>
      </c>
      <c r="G480" s="982"/>
      <c r="H480" s="364"/>
      <c r="I480" s="985" t="s">
        <v>773</v>
      </c>
      <c r="J480" s="985"/>
      <c r="K480" s="985"/>
      <c r="L480" s="985"/>
      <c r="M480" s="985"/>
      <c r="N480" s="985"/>
      <c r="O480" s="985"/>
      <c r="P480" s="985"/>
      <c r="Q480" s="985"/>
      <c r="R480" s="985"/>
      <c r="S480" s="985"/>
      <c r="T480" s="985"/>
      <c r="U480" s="985"/>
      <c r="V480" s="985"/>
      <c r="W480" s="985"/>
      <c r="X480" s="986"/>
      <c r="Y480" s="694"/>
      <c r="Z480" s="701"/>
      <c r="AA480" s="701"/>
      <c r="AB480" s="701"/>
      <c r="AC480" s="701"/>
      <c r="AD480" s="695"/>
    </row>
    <row r="481" spans="1:35">
      <c r="A481" s="363"/>
      <c r="B481" s="5"/>
      <c r="C481" s="981"/>
      <c r="D481" s="699"/>
      <c r="E481" s="699"/>
      <c r="F481" s="982" t="s">
        <v>774</v>
      </c>
      <c r="G481" s="982"/>
      <c r="H481" s="364"/>
      <c r="I481" s="985" t="s">
        <v>775</v>
      </c>
      <c r="J481" s="985"/>
      <c r="K481" s="985"/>
      <c r="L481" s="985"/>
      <c r="M481" s="985"/>
      <c r="N481" s="985"/>
      <c r="O481" s="985"/>
      <c r="P481" s="985"/>
      <c r="Q481" s="985"/>
      <c r="R481" s="985"/>
      <c r="S481" s="985"/>
      <c r="T481" s="985"/>
      <c r="U481" s="985"/>
      <c r="V481" s="985"/>
      <c r="W481" s="985"/>
      <c r="X481" s="986"/>
      <c r="Y481" s="694"/>
      <c r="Z481" s="701"/>
      <c r="AA481" s="701"/>
      <c r="AB481" s="701"/>
      <c r="AC481" s="701"/>
      <c r="AD481" s="695"/>
    </row>
    <row r="482" spans="1:35">
      <c r="A482" s="363"/>
      <c r="B482" s="5"/>
      <c r="C482" s="981"/>
      <c r="D482" s="699"/>
      <c r="E482" s="699"/>
      <c r="F482" s="982" t="s">
        <v>776</v>
      </c>
      <c r="G482" s="982"/>
      <c r="H482" s="364"/>
      <c r="I482" s="985" t="s">
        <v>777</v>
      </c>
      <c r="J482" s="985"/>
      <c r="K482" s="985"/>
      <c r="L482" s="985"/>
      <c r="M482" s="985"/>
      <c r="N482" s="985"/>
      <c r="O482" s="985"/>
      <c r="P482" s="985"/>
      <c r="Q482" s="985"/>
      <c r="R482" s="985"/>
      <c r="S482" s="985"/>
      <c r="T482" s="985"/>
      <c r="U482" s="985"/>
      <c r="V482" s="985"/>
      <c r="W482" s="985"/>
      <c r="X482" s="986"/>
      <c r="Y482" s="694"/>
      <c r="Z482" s="701"/>
      <c r="AA482" s="701"/>
      <c r="AB482" s="701"/>
      <c r="AC482" s="701"/>
      <c r="AD482" s="695"/>
    </row>
    <row r="483" spans="1:35">
      <c r="A483" s="363"/>
      <c r="B483" s="5"/>
      <c r="C483" s="981"/>
      <c r="D483" s="699"/>
      <c r="E483" s="699"/>
      <c r="F483" s="982" t="s">
        <v>778</v>
      </c>
      <c r="G483" s="982"/>
      <c r="H483" s="366"/>
      <c r="I483" s="987" t="s">
        <v>779</v>
      </c>
      <c r="J483" s="987"/>
      <c r="K483" s="987"/>
      <c r="L483" s="987"/>
      <c r="M483" s="987"/>
      <c r="N483" s="987"/>
      <c r="O483" s="987"/>
      <c r="P483" s="987"/>
      <c r="Q483" s="987"/>
      <c r="R483" s="987"/>
      <c r="S483" s="987"/>
      <c r="T483" s="987"/>
      <c r="U483" s="987"/>
      <c r="V483" s="987"/>
      <c r="W483" s="987"/>
      <c r="X483" s="988"/>
      <c r="Y483" s="694"/>
      <c r="Z483" s="701"/>
      <c r="AA483" s="701"/>
      <c r="AB483" s="701"/>
      <c r="AC483" s="701"/>
      <c r="AD483" s="695"/>
    </row>
    <row r="484" spans="1:35">
      <c r="A484" s="363"/>
      <c r="B484" s="5"/>
      <c r="C484" s="981"/>
      <c r="D484" s="699"/>
      <c r="E484" s="699"/>
      <c r="F484" s="964" t="s">
        <v>780</v>
      </c>
      <c r="G484" s="964"/>
      <c r="H484" s="974" t="s">
        <v>781</v>
      </c>
      <c r="I484" s="975"/>
      <c r="J484" s="975"/>
      <c r="K484" s="975"/>
      <c r="L484" s="975"/>
      <c r="M484" s="975"/>
      <c r="N484" s="975"/>
      <c r="O484" s="975"/>
      <c r="P484" s="975"/>
      <c r="Q484" s="975"/>
      <c r="R484" s="975"/>
      <c r="S484" s="975"/>
      <c r="T484" s="975"/>
      <c r="U484" s="975"/>
      <c r="V484" s="975"/>
      <c r="W484" s="975"/>
      <c r="X484" s="976"/>
      <c r="Y484" s="694"/>
      <c r="Z484" s="701"/>
      <c r="AA484" s="701"/>
      <c r="AB484" s="701"/>
      <c r="AC484" s="701"/>
      <c r="AD484" s="695"/>
    </row>
    <row r="485" spans="1:35">
      <c r="A485" s="363"/>
      <c r="B485" s="5"/>
      <c r="C485" s="981"/>
      <c r="D485" s="699"/>
      <c r="E485" s="699"/>
      <c r="F485" s="982" t="s">
        <v>782</v>
      </c>
      <c r="G485" s="982"/>
      <c r="H485" s="365"/>
      <c r="I485" s="985" t="s">
        <v>783</v>
      </c>
      <c r="J485" s="985"/>
      <c r="K485" s="985"/>
      <c r="L485" s="985"/>
      <c r="M485" s="985"/>
      <c r="N485" s="985"/>
      <c r="O485" s="985"/>
      <c r="P485" s="985"/>
      <c r="Q485" s="985"/>
      <c r="R485" s="985"/>
      <c r="S485" s="985"/>
      <c r="T485" s="985"/>
      <c r="U485" s="985"/>
      <c r="V485" s="985"/>
      <c r="W485" s="985"/>
      <c r="X485" s="986"/>
      <c r="Y485" s="694"/>
      <c r="Z485" s="701"/>
      <c r="AA485" s="701"/>
      <c r="AB485" s="701"/>
      <c r="AC485" s="701"/>
      <c r="AD485" s="695"/>
      <c r="AG485" t="str">
        <f>IF(Y484="","",
IF(Y484=1,AH485,
IF(Y484=2,AI485,
IF(Y484=8,8,9))))</f>
        <v/>
      </c>
      <c r="AH485">
        <v>1</v>
      </c>
      <c r="AI485">
        <v>2</v>
      </c>
    </row>
    <row r="486" spans="1:35">
      <c r="A486" s="363"/>
      <c r="B486" s="5"/>
      <c r="C486" s="981"/>
      <c r="D486" s="699"/>
      <c r="E486" s="699"/>
      <c r="F486" s="982" t="s">
        <v>784</v>
      </c>
      <c r="G486" s="982"/>
      <c r="H486" s="364"/>
      <c r="I486" s="985" t="s">
        <v>785</v>
      </c>
      <c r="J486" s="985"/>
      <c r="K486" s="985"/>
      <c r="L486" s="985"/>
      <c r="M486" s="985"/>
      <c r="N486" s="985"/>
      <c r="O486" s="985"/>
      <c r="P486" s="985"/>
      <c r="Q486" s="985"/>
      <c r="R486" s="985"/>
      <c r="S486" s="985"/>
      <c r="T486" s="985"/>
      <c r="U486" s="985"/>
      <c r="V486" s="985"/>
      <c r="W486" s="985"/>
      <c r="X486" s="986"/>
      <c r="Y486" s="694"/>
      <c r="Z486" s="701"/>
      <c r="AA486" s="701"/>
      <c r="AB486" s="701"/>
      <c r="AC486" s="701"/>
      <c r="AD486" s="695"/>
      <c r="AG486" t="str">
        <f>IF(Y484="","",
IF(Y484=1,AH486,
IF(Y484=2,AI486,"")))</f>
        <v/>
      </c>
      <c r="AH486">
        <v>2</v>
      </c>
      <c r="AI486">
        <v>8</v>
      </c>
    </row>
    <row r="487" spans="1:35">
      <c r="A487" s="363"/>
      <c r="B487" s="5"/>
      <c r="C487" s="981"/>
      <c r="D487" s="699"/>
      <c r="E487" s="699"/>
      <c r="F487" s="982" t="s">
        <v>786</v>
      </c>
      <c r="G487" s="982"/>
      <c r="H487" s="364"/>
      <c r="I487" s="985" t="s">
        <v>787</v>
      </c>
      <c r="J487" s="985"/>
      <c r="K487" s="985"/>
      <c r="L487" s="985"/>
      <c r="M487" s="985"/>
      <c r="N487" s="985"/>
      <c r="O487" s="985"/>
      <c r="P487" s="985"/>
      <c r="Q487" s="985"/>
      <c r="R487" s="985"/>
      <c r="S487" s="985"/>
      <c r="T487" s="985"/>
      <c r="U487" s="985"/>
      <c r="V487" s="985"/>
      <c r="W487" s="985"/>
      <c r="X487" s="986"/>
      <c r="Y487" s="694"/>
      <c r="Z487" s="701"/>
      <c r="AA487" s="701"/>
      <c r="AB487" s="701"/>
      <c r="AC487" s="701"/>
      <c r="AD487" s="695"/>
      <c r="AG487" t="str">
        <f>IF(Y484="","",
IF(Y484=1,AH487,
IF(Y484=2,AI487,"")))</f>
        <v/>
      </c>
      <c r="AH487">
        <v>8</v>
      </c>
      <c r="AI487">
        <v>9</v>
      </c>
    </row>
    <row r="488" spans="1:35">
      <c r="A488" s="363"/>
      <c r="B488" s="5"/>
      <c r="C488" s="981"/>
      <c r="D488" s="699"/>
      <c r="E488" s="699"/>
      <c r="F488" s="982" t="s">
        <v>788</v>
      </c>
      <c r="G488" s="982"/>
      <c r="H488" s="366"/>
      <c r="I488" s="987" t="s">
        <v>789</v>
      </c>
      <c r="J488" s="987"/>
      <c r="K488" s="987"/>
      <c r="L488" s="987"/>
      <c r="M488" s="987"/>
      <c r="N488" s="987"/>
      <c r="O488" s="987"/>
      <c r="P488" s="987"/>
      <c r="Q488" s="987"/>
      <c r="R488" s="987"/>
      <c r="S488" s="987"/>
      <c r="T488" s="987"/>
      <c r="U488" s="987"/>
      <c r="V488" s="987"/>
      <c r="W488" s="987"/>
      <c r="X488" s="988"/>
      <c r="Y488" s="694"/>
      <c r="Z488" s="701"/>
      <c r="AA488" s="701"/>
      <c r="AB488" s="701"/>
      <c r="AC488" s="701"/>
      <c r="AD488" s="695"/>
      <c r="AG488" t="str">
        <f>IF(Y484="","",IF(Y484=1,AH488,""))</f>
        <v/>
      </c>
      <c r="AH488">
        <v>9</v>
      </c>
    </row>
    <row r="489" spans="1:35">
      <c r="A489" s="363"/>
      <c r="B489" s="5"/>
      <c r="C489" s="981"/>
      <c r="D489" s="699"/>
      <c r="E489" s="699"/>
      <c r="F489" s="964" t="s">
        <v>790</v>
      </c>
      <c r="G489" s="964"/>
      <c r="H489" s="974" t="s">
        <v>791</v>
      </c>
      <c r="I489" s="975"/>
      <c r="J489" s="975"/>
      <c r="K489" s="975"/>
      <c r="L489" s="975"/>
      <c r="M489" s="975"/>
      <c r="N489" s="975"/>
      <c r="O489" s="975"/>
      <c r="P489" s="975"/>
      <c r="Q489" s="975"/>
      <c r="R489" s="975"/>
      <c r="S489" s="975"/>
      <c r="T489" s="975"/>
      <c r="U489" s="975"/>
      <c r="V489" s="975"/>
      <c r="W489" s="975"/>
      <c r="X489" s="976"/>
      <c r="Y489" s="694"/>
      <c r="Z489" s="701"/>
      <c r="AA489" s="701"/>
      <c r="AB489" s="701"/>
      <c r="AC489" s="701"/>
      <c r="AD489" s="695"/>
    </row>
    <row r="490" spans="1:35">
      <c r="A490" s="363"/>
      <c r="B490" s="5"/>
      <c r="C490" s="981"/>
      <c r="D490" s="699"/>
      <c r="E490" s="699"/>
      <c r="F490" s="964" t="s">
        <v>792</v>
      </c>
      <c r="G490" s="964"/>
      <c r="H490" s="974" t="s">
        <v>793</v>
      </c>
      <c r="I490" s="975"/>
      <c r="J490" s="975"/>
      <c r="K490" s="975"/>
      <c r="L490" s="975"/>
      <c r="M490" s="975"/>
      <c r="N490" s="975"/>
      <c r="O490" s="975"/>
      <c r="P490" s="975"/>
      <c r="Q490" s="975"/>
      <c r="R490" s="975"/>
      <c r="S490" s="975"/>
      <c r="T490" s="975"/>
      <c r="U490" s="975"/>
      <c r="V490" s="975"/>
      <c r="W490" s="975"/>
      <c r="X490" s="976"/>
      <c r="Y490" s="694"/>
      <c r="Z490" s="701"/>
      <c r="AA490" s="701"/>
      <c r="AB490" s="701"/>
      <c r="AC490" s="701"/>
      <c r="AD490" s="695"/>
    </row>
    <row r="491" spans="1:35">
      <c r="A491" s="363"/>
      <c r="B491" s="5"/>
      <c r="C491" s="981"/>
      <c r="D491" s="699"/>
      <c r="E491" s="699"/>
      <c r="F491" s="964" t="s">
        <v>794</v>
      </c>
      <c r="G491" s="964"/>
      <c r="H491" s="974" t="s">
        <v>795</v>
      </c>
      <c r="I491" s="975"/>
      <c r="J491" s="975"/>
      <c r="K491" s="975"/>
      <c r="L491" s="975"/>
      <c r="M491" s="975"/>
      <c r="N491" s="975"/>
      <c r="O491" s="975"/>
      <c r="P491" s="975"/>
      <c r="Q491" s="975"/>
      <c r="R491" s="975"/>
      <c r="S491" s="975"/>
      <c r="T491" s="975"/>
      <c r="U491" s="975"/>
      <c r="V491" s="975"/>
      <c r="W491" s="975"/>
      <c r="X491" s="976"/>
      <c r="Y491" s="694"/>
      <c r="Z491" s="701"/>
      <c r="AA491" s="701"/>
      <c r="AB491" s="701"/>
      <c r="AC491" s="701"/>
      <c r="AD491" s="695"/>
    </row>
    <row r="492" spans="1:35" ht="24" customHeight="1">
      <c r="A492" s="363"/>
      <c r="B492" s="5"/>
      <c r="C492" s="981"/>
      <c r="D492" s="699"/>
      <c r="E492" s="699"/>
      <c r="F492" s="982" t="s">
        <v>796</v>
      </c>
      <c r="G492" s="982"/>
      <c r="H492" s="365"/>
      <c r="I492" s="985" t="s">
        <v>797</v>
      </c>
      <c r="J492" s="985"/>
      <c r="K492" s="985"/>
      <c r="L492" s="985"/>
      <c r="M492" s="985"/>
      <c r="N492" s="985"/>
      <c r="O492" s="985"/>
      <c r="P492" s="985"/>
      <c r="Q492" s="985"/>
      <c r="R492" s="985"/>
      <c r="S492" s="985"/>
      <c r="T492" s="985"/>
      <c r="U492" s="985"/>
      <c r="V492" s="985"/>
      <c r="W492" s="985"/>
      <c r="X492" s="986"/>
      <c r="Y492" s="694"/>
      <c r="Z492" s="701"/>
      <c r="AA492" s="701"/>
      <c r="AB492" s="701"/>
      <c r="AC492" s="701"/>
      <c r="AD492" s="695"/>
      <c r="AG492" t="str">
        <f>IF(Y491="","",
IF(Y491=1,AH492,
IF(Y491=2,AI492,
IF(Y491=8,8,9))))</f>
        <v/>
      </c>
      <c r="AH492">
        <v>1</v>
      </c>
      <c r="AI492">
        <v>2</v>
      </c>
    </row>
    <row r="493" spans="1:35">
      <c r="A493" s="363"/>
      <c r="B493" s="5"/>
      <c r="C493" s="981"/>
      <c r="D493" s="699"/>
      <c r="E493" s="699"/>
      <c r="F493" s="982" t="s">
        <v>798</v>
      </c>
      <c r="G493" s="982"/>
      <c r="H493" s="366"/>
      <c r="I493" s="987" t="s">
        <v>799</v>
      </c>
      <c r="J493" s="987"/>
      <c r="K493" s="987"/>
      <c r="L493" s="987"/>
      <c r="M493" s="987"/>
      <c r="N493" s="987"/>
      <c r="O493" s="987"/>
      <c r="P493" s="987"/>
      <c r="Q493" s="987"/>
      <c r="R493" s="987"/>
      <c r="S493" s="987"/>
      <c r="T493" s="987"/>
      <c r="U493" s="987"/>
      <c r="V493" s="987"/>
      <c r="W493" s="987"/>
      <c r="X493" s="988"/>
      <c r="Y493" s="694"/>
      <c r="Z493" s="701"/>
      <c r="AA493" s="701"/>
      <c r="AB493" s="701"/>
      <c r="AC493" s="701"/>
      <c r="AD493" s="695"/>
      <c r="AG493" t="str">
        <f>IF(Y491="","",
IF(Y491=1,AH493,
IF(Y491=2,AI493,"")))</f>
        <v/>
      </c>
      <c r="AH493">
        <v>2</v>
      </c>
      <c r="AI493">
        <v>8</v>
      </c>
    </row>
    <row r="494" spans="1:35">
      <c r="A494" s="363"/>
      <c r="B494" s="5"/>
      <c r="C494" s="981"/>
      <c r="D494" s="699"/>
      <c r="E494" s="699"/>
      <c r="F494" s="964" t="s">
        <v>800</v>
      </c>
      <c r="G494" s="964"/>
      <c r="H494" s="974" t="s">
        <v>801</v>
      </c>
      <c r="I494" s="975"/>
      <c r="J494" s="975"/>
      <c r="K494" s="975"/>
      <c r="L494" s="975"/>
      <c r="M494" s="975"/>
      <c r="N494" s="975"/>
      <c r="O494" s="975"/>
      <c r="P494" s="975"/>
      <c r="Q494" s="975"/>
      <c r="R494" s="975"/>
      <c r="S494" s="975"/>
      <c r="T494" s="975"/>
      <c r="U494" s="975"/>
      <c r="V494" s="975"/>
      <c r="W494" s="975"/>
      <c r="X494" s="976"/>
      <c r="Y494" s="694"/>
      <c r="Z494" s="701"/>
      <c r="AA494" s="701"/>
      <c r="AB494" s="701"/>
      <c r="AC494" s="701"/>
      <c r="AD494" s="695"/>
      <c r="AG494" t="str">
        <f>IF(Y491="","",
IF(Y491=1,AH494,
IF(Y491=2,AI494,"")))</f>
        <v/>
      </c>
      <c r="AH494">
        <v>8</v>
      </c>
      <c r="AI494">
        <v>9</v>
      </c>
    </row>
    <row r="495" spans="1:35">
      <c r="A495" s="363"/>
      <c r="B495" s="5"/>
      <c r="C495" s="981"/>
      <c r="D495" s="699"/>
      <c r="E495" s="699"/>
      <c r="F495" s="964" t="s">
        <v>802</v>
      </c>
      <c r="G495" s="964"/>
      <c r="H495" s="974" t="s">
        <v>803</v>
      </c>
      <c r="I495" s="975"/>
      <c r="J495" s="975"/>
      <c r="K495" s="975"/>
      <c r="L495" s="975"/>
      <c r="M495" s="975"/>
      <c r="N495" s="975"/>
      <c r="O495" s="975"/>
      <c r="P495" s="975"/>
      <c r="Q495" s="975"/>
      <c r="R495" s="975"/>
      <c r="S495" s="975"/>
      <c r="T495" s="975"/>
      <c r="U495" s="975"/>
      <c r="V495" s="975"/>
      <c r="W495" s="975"/>
      <c r="X495" s="976"/>
      <c r="Y495" s="694"/>
      <c r="Z495" s="701"/>
      <c r="AA495" s="701"/>
      <c r="AB495" s="701"/>
      <c r="AC495" s="701"/>
      <c r="AD495" s="695"/>
      <c r="AG495" t="str">
        <f>IF(Y491="","",IF(Y491=1,AH495,""))</f>
        <v/>
      </c>
      <c r="AH495">
        <v>9</v>
      </c>
    </row>
    <row r="496" spans="1:35">
      <c r="A496" s="363"/>
      <c r="B496" s="5"/>
      <c r="C496" s="981"/>
      <c r="D496" s="699"/>
      <c r="E496" s="699"/>
      <c r="F496" s="964" t="s">
        <v>804</v>
      </c>
      <c r="G496" s="964"/>
      <c r="H496" s="974" t="s">
        <v>805</v>
      </c>
      <c r="I496" s="975"/>
      <c r="J496" s="975"/>
      <c r="K496" s="975"/>
      <c r="L496" s="975"/>
      <c r="M496" s="975"/>
      <c r="N496" s="975"/>
      <c r="O496" s="975"/>
      <c r="P496" s="975"/>
      <c r="Q496" s="975"/>
      <c r="R496" s="975"/>
      <c r="S496" s="975"/>
      <c r="T496" s="975"/>
      <c r="U496" s="975"/>
      <c r="V496" s="975"/>
      <c r="W496" s="975"/>
      <c r="X496" s="976"/>
      <c r="Y496" s="694"/>
      <c r="Z496" s="701"/>
      <c r="AA496" s="701"/>
      <c r="AB496" s="701"/>
      <c r="AC496" s="701"/>
      <c r="AD496" s="695"/>
    </row>
    <row r="497" spans="1:35">
      <c r="A497" s="363"/>
      <c r="B497" s="5"/>
      <c r="C497" s="981" t="s">
        <v>806</v>
      </c>
      <c r="D497" s="699" t="s">
        <v>807</v>
      </c>
      <c r="E497" s="699"/>
      <c r="F497" s="964" t="s">
        <v>808</v>
      </c>
      <c r="G497" s="964"/>
      <c r="H497" s="974" t="s">
        <v>809</v>
      </c>
      <c r="I497" s="975"/>
      <c r="J497" s="975"/>
      <c r="K497" s="975"/>
      <c r="L497" s="975"/>
      <c r="M497" s="975"/>
      <c r="N497" s="975"/>
      <c r="O497" s="975"/>
      <c r="P497" s="975"/>
      <c r="Q497" s="975"/>
      <c r="R497" s="975"/>
      <c r="S497" s="975"/>
      <c r="T497" s="975"/>
      <c r="U497" s="975"/>
      <c r="V497" s="975"/>
      <c r="W497" s="975"/>
      <c r="X497" s="976"/>
      <c r="Y497" s="694"/>
      <c r="Z497" s="701"/>
      <c r="AA497" s="701"/>
      <c r="AB497" s="701"/>
      <c r="AC497" s="701"/>
      <c r="AD497" s="695"/>
    </row>
    <row r="498" spans="1:35">
      <c r="A498" s="363"/>
      <c r="B498" s="5"/>
      <c r="C498" s="981"/>
      <c r="D498" s="699"/>
      <c r="E498" s="699"/>
      <c r="F498" s="964" t="s">
        <v>810</v>
      </c>
      <c r="G498" s="964"/>
      <c r="H498" s="974" t="s">
        <v>811</v>
      </c>
      <c r="I498" s="975"/>
      <c r="J498" s="975"/>
      <c r="K498" s="975"/>
      <c r="L498" s="975"/>
      <c r="M498" s="975"/>
      <c r="N498" s="975"/>
      <c r="O498" s="975"/>
      <c r="P498" s="975"/>
      <c r="Q498" s="975"/>
      <c r="R498" s="975"/>
      <c r="S498" s="975"/>
      <c r="T498" s="975"/>
      <c r="U498" s="975"/>
      <c r="V498" s="975"/>
      <c r="W498" s="975"/>
      <c r="X498" s="976"/>
      <c r="Y498" s="694"/>
      <c r="Z498" s="701"/>
      <c r="AA498" s="701"/>
      <c r="AB498" s="701"/>
      <c r="AC498" s="701"/>
      <c r="AD498" s="695"/>
    </row>
    <row r="499" spans="1:35">
      <c r="A499" s="363"/>
      <c r="B499" s="5"/>
      <c r="C499" s="981"/>
      <c r="D499" s="699"/>
      <c r="E499" s="699"/>
      <c r="F499" s="964" t="s">
        <v>812</v>
      </c>
      <c r="G499" s="964"/>
      <c r="H499" s="974" t="s">
        <v>813</v>
      </c>
      <c r="I499" s="975"/>
      <c r="J499" s="975"/>
      <c r="K499" s="975"/>
      <c r="L499" s="975"/>
      <c r="M499" s="975"/>
      <c r="N499" s="975"/>
      <c r="O499" s="975"/>
      <c r="P499" s="975"/>
      <c r="Q499" s="975"/>
      <c r="R499" s="975"/>
      <c r="S499" s="975"/>
      <c r="T499" s="975"/>
      <c r="U499" s="975"/>
      <c r="V499" s="975"/>
      <c r="W499" s="975"/>
      <c r="X499" s="976"/>
      <c r="Y499" s="694"/>
      <c r="Z499" s="701"/>
      <c r="AA499" s="701"/>
      <c r="AB499" s="701"/>
      <c r="AC499" s="701"/>
      <c r="AD499" s="695"/>
    </row>
    <row r="500" spans="1:35">
      <c r="A500" s="363"/>
      <c r="B500" s="5"/>
      <c r="C500" s="981" t="s">
        <v>814</v>
      </c>
      <c r="D500" s="699" t="s">
        <v>815</v>
      </c>
      <c r="E500" s="699"/>
      <c r="F500" s="964" t="s">
        <v>816</v>
      </c>
      <c r="G500" s="964"/>
      <c r="H500" s="974" t="s">
        <v>817</v>
      </c>
      <c r="I500" s="975"/>
      <c r="J500" s="975"/>
      <c r="K500" s="975"/>
      <c r="L500" s="975"/>
      <c r="M500" s="975"/>
      <c r="N500" s="975"/>
      <c r="O500" s="975"/>
      <c r="P500" s="975"/>
      <c r="Q500" s="975"/>
      <c r="R500" s="975"/>
      <c r="S500" s="975"/>
      <c r="T500" s="975"/>
      <c r="U500" s="975"/>
      <c r="V500" s="975"/>
      <c r="W500" s="975"/>
      <c r="X500" s="976"/>
      <c r="Y500" s="694"/>
      <c r="Z500" s="701"/>
      <c r="AA500" s="701"/>
      <c r="AB500" s="701"/>
      <c r="AC500" s="701"/>
      <c r="AD500" s="695"/>
    </row>
    <row r="501" spans="1:35">
      <c r="A501" s="363"/>
      <c r="B501" s="5"/>
      <c r="C501" s="981"/>
      <c r="D501" s="699"/>
      <c r="E501" s="699"/>
      <c r="F501" s="982" t="s">
        <v>818</v>
      </c>
      <c r="G501" s="982"/>
      <c r="H501" s="365"/>
      <c r="I501" s="985" t="s">
        <v>819</v>
      </c>
      <c r="J501" s="985"/>
      <c r="K501" s="985"/>
      <c r="L501" s="985"/>
      <c r="M501" s="985"/>
      <c r="N501" s="985"/>
      <c r="O501" s="985"/>
      <c r="P501" s="985"/>
      <c r="Q501" s="985"/>
      <c r="R501" s="985"/>
      <c r="S501" s="985"/>
      <c r="T501" s="985"/>
      <c r="U501" s="985"/>
      <c r="V501" s="985"/>
      <c r="W501" s="985"/>
      <c r="X501" s="986"/>
      <c r="Y501" s="694"/>
      <c r="Z501" s="701"/>
      <c r="AA501" s="701"/>
      <c r="AB501" s="701"/>
      <c r="AC501" s="701"/>
      <c r="AD501" s="695"/>
      <c r="AG501" t="str">
        <f>IF(Y500="","",
IF(Y500=1,AH501,
IF(Y500=2,AI501,
IF(Y500=8,8,9))))</f>
        <v/>
      </c>
      <c r="AH501">
        <v>1</v>
      </c>
      <c r="AI501">
        <v>2</v>
      </c>
    </row>
    <row r="502" spans="1:35">
      <c r="A502" s="363"/>
      <c r="B502" s="5"/>
      <c r="C502" s="981"/>
      <c r="D502" s="699"/>
      <c r="E502" s="699"/>
      <c r="F502" s="982" t="s">
        <v>820</v>
      </c>
      <c r="G502" s="982"/>
      <c r="H502" s="364"/>
      <c r="I502" s="985" t="s">
        <v>821</v>
      </c>
      <c r="J502" s="985"/>
      <c r="K502" s="985"/>
      <c r="L502" s="985"/>
      <c r="M502" s="985"/>
      <c r="N502" s="985"/>
      <c r="O502" s="985"/>
      <c r="P502" s="985"/>
      <c r="Q502" s="985"/>
      <c r="R502" s="985"/>
      <c r="S502" s="985"/>
      <c r="T502" s="985"/>
      <c r="U502" s="985"/>
      <c r="V502" s="985"/>
      <c r="W502" s="985"/>
      <c r="X502" s="986"/>
      <c r="Y502" s="694"/>
      <c r="Z502" s="701"/>
      <c r="AA502" s="701"/>
      <c r="AB502" s="701"/>
      <c r="AC502" s="701"/>
      <c r="AD502" s="695"/>
      <c r="AG502" t="str">
        <f>IF(Y500="","",
IF(Y500=1,AH502,
IF(Y500=2,AI502,"")))</f>
        <v/>
      </c>
      <c r="AH502">
        <v>2</v>
      </c>
      <c r="AI502">
        <v>8</v>
      </c>
    </row>
    <row r="503" spans="1:35">
      <c r="A503" s="363"/>
      <c r="B503" s="5"/>
      <c r="C503" s="981"/>
      <c r="D503" s="699"/>
      <c r="E503" s="699"/>
      <c r="F503" s="982" t="s">
        <v>822</v>
      </c>
      <c r="G503" s="982"/>
      <c r="H503" s="364"/>
      <c r="I503" s="985" t="s">
        <v>823</v>
      </c>
      <c r="J503" s="985"/>
      <c r="K503" s="985"/>
      <c r="L503" s="985"/>
      <c r="M503" s="985"/>
      <c r="N503" s="985"/>
      <c r="O503" s="985"/>
      <c r="P503" s="985"/>
      <c r="Q503" s="985"/>
      <c r="R503" s="985"/>
      <c r="S503" s="985"/>
      <c r="T503" s="985"/>
      <c r="U503" s="985"/>
      <c r="V503" s="985"/>
      <c r="W503" s="985"/>
      <c r="X503" s="986"/>
      <c r="Y503" s="694"/>
      <c r="Z503" s="701"/>
      <c r="AA503" s="701"/>
      <c r="AB503" s="701"/>
      <c r="AC503" s="701"/>
      <c r="AD503" s="695"/>
      <c r="AG503" t="str">
        <f>IF(Y500="","",
IF(Y500=1,AH503,
IF(Y500=2,AI503,"")))</f>
        <v/>
      </c>
      <c r="AH503">
        <v>8</v>
      </c>
      <c r="AI503">
        <v>9</v>
      </c>
    </row>
    <row r="504" spans="1:35">
      <c r="A504" s="363"/>
      <c r="B504" s="5"/>
      <c r="C504" s="981"/>
      <c r="D504" s="699"/>
      <c r="E504" s="699"/>
      <c r="F504" s="982" t="s">
        <v>824</v>
      </c>
      <c r="G504" s="982"/>
      <c r="H504" s="364"/>
      <c r="I504" s="985" t="s">
        <v>825</v>
      </c>
      <c r="J504" s="985"/>
      <c r="K504" s="985"/>
      <c r="L504" s="985"/>
      <c r="M504" s="985"/>
      <c r="N504" s="985"/>
      <c r="O504" s="985"/>
      <c r="P504" s="985"/>
      <c r="Q504" s="985"/>
      <c r="R504" s="985"/>
      <c r="S504" s="985"/>
      <c r="T504" s="985"/>
      <c r="U504" s="985"/>
      <c r="V504" s="985"/>
      <c r="W504" s="985"/>
      <c r="X504" s="986"/>
      <c r="Y504" s="694"/>
      <c r="Z504" s="701"/>
      <c r="AA504" s="701"/>
      <c r="AB504" s="701"/>
      <c r="AC504" s="701"/>
      <c r="AD504" s="695"/>
      <c r="AG504" t="str">
        <f>IF(Y500="","",IF(Y500=1,AH504,""))</f>
        <v/>
      </c>
      <c r="AH504">
        <v>9</v>
      </c>
    </row>
    <row r="505" spans="1:35">
      <c r="A505" s="363"/>
      <c r="B505" s="5"/>
      <c r="C505" s="981"/>
      <c r="D505" s="699"/>
      <c r="E505" s="699"/>
      <c r="F505" s="982" t="s">
        <v>826</v>
      </c>
      <c r="G505" s="982"/>
      <c r="H505" s="364"/>
      <c r="I505" s="985" t="s">
        <v>827</v>
      </c>
      <c r="J505" s="985"/>
      <c r="K505" s="985"/>
      <c r="L505" s="985"/>
      <c r="M505" s="985"/>
      <c r="N505" s="985"/>
      <c r="O505" s="985"/>
      <c r="P505" s="985"/>
      <c r="Q505" s="985"/>
      <c r="R505" s="985"/>
      <c r="S505" s="985"/>
      <c r="T505" s="985"/>
      <c r="U505" s="985"/>
      <c r="V505" s="985"/>
      <c r="W505" s="985"/>
      <c r="X505" s="986"/>
      <c r="Y505" s="694"/>
      <c r="Z505" s="701"/>
      <c r="AA505" s="701"/>
      <c r="AB505" s="701"/>
      <c r="AC505" s="701"/>
      <c r="AD505" s="695"/>
    </row>
    <row r="506" spans="1:35">
      <c r="A506" s="363"/>
      <c r="B506" s="5"/>
      <c r="C506" s="981"/>
      <c r="D506" s="699"/>
      <c r="E506" s="699"/>
      <c r="F506" s="982" t="s">
        <v>828</v>
      </c>
      <c r="G506" s="982"/>
      <c r="H506" s="364"/>
      <c r="I506" s="985" t="s">
        <v>829</v>
      </c>
      <c r="J506" s="985"/>
      <c r="K506" s="985"/>
      <c r="L506" s="985"/>
      <c r="M506" s="985"/>
      <c r="N506" s="985"/>
      <c r="O506" s="985"/>
      <c r="P506" s="985"/>
      <c r="Q506" s="985"/>
      <c r="R506" s="985"/>
      <c r="S506" s="985"/>
      <c r="T506" s="985"/>
      <c r="U506" s="985"/>
      <c r="V506" s="985"/>
      <c r="W506" s="985"/>
      <c r="X506" s="986"/>
      <c r="Y506" s="694"/>
      <c r="Z506" s="701"/>
      <c r="AA506" s="701"/>
      <c r="AB506" s="701"/>
      <c r="AC506" s="701"/>
      <c r="AD506" s="695"/>
    </row>
    <row r="507" spans="1:35">
      <c r="A507" s="363"/>
      <c r="B507" s="5"/>
      <c r="C507" s="981"/>
      <c r="D507" s="699"/>
      <c r="E507" s="699"/>
      <c r="F507" s="964" t="s">
        <v>830</v>
      </c>
      <c r="G507" s="964"/>
      <c r="H507" s="974" t="s">
        <v>831</v>
      </c>
      <c r="I507" s="975"/>
      <c r="J507" s="975"/>
      <c r="K507" s="975"/>
      <c r="L507" s="975"/>
      <c r="M507" s="975"/>
      <c r="N507" s="975"/>
      <c r="O507" s="975"/>
      <c r="P507" s="975"/>
      <c r="Q507" s="975"/>
      <c r="R507" s="975"/>
      <c r="S507" s="975"/>
      <c r="T507" s="975"/>
      <c r="U507" s="975"/>
      <c r="V507" s="975"/>
      <c r="W507" s="975"/>
      <c r="X507" s="976"/>
      <c r="Y507" s="694"/>
      <c r="Z507" s="701"/>
      <c r="AA507" s="701"/>
      <c r="AB507" s="701"/>
      <c r="AC507" s="701"/>
      <c r="AD507" s="695"/>
    </row>
    <row r="508" spans="1:35">
      <c r="A508" s="363"/>
      <c r="B508" s="5"/>
      <c r="C508" s="981"/>
      <c r="D508" s="699"/>
      <c r="E508" s="699"/>
      <c r="F508" s="982" t="s">
        <v>832</v>
      </c>
      <c r="G508" s="982"/>
      <c r="H508" s="364"/>
      <c r="I508" s="985" t="s">
        <v>833</v>
      </c>
      <c r="J508" s="985"/>
      <c r="K508" s="985"/>
      <c r="L508" s="985"/>
      <c r="M508" s="985"/>
      <c r="N508" s="985"/>
      <c r="O508" s="985"/>
      <c r="P508" s="985"/>
      <c r="Q508" s="985"/>
      <c r="R508" s="985"/>
      <c r="S508" s="985"/>
      <c r="T508" s="985"/>
      <c r="U508" s="985"/>
      <c r="V508" s="985"/>
      <c r="W508" s="985"/>
      <c r="X508" s="986"/>
      <c r="Y508" s="694"/>
      <c r="Z508" s="701"/>
      <c r="AA508" s="701"/>
      <c r="AB508" s="701"/>
      <c r="AC508" s="701"/>
      <c r="AD508" s="695"/>
      <c r="AG508" t="str">
        <f>IF(Y507="","",
IF(Y507=1,AH508,
IF(Y507=2,AI508,
IF(Y507=8,8,9))))</f>
        <v/>
      </c>
      <c r="AH508">
        <v>1</v>
      </c>
      <c r="AI508">
        <v>2</v>
      </c>
    </row>
    <row r="509" spans="1:35">
      <c r="A509" s="363"/>
      <c r="B509" s="5"/>
      <c r="C509" s="981"/>
      <c r="D509" s="699"/>
      <c r="E509" s="699"/>
      <c r="F509" s="982" t="s">
        <v>834</v>
      </c>
      <c r="G509" s="982"/>
      <c r="H509" s="364"/>
      <c r="I509" s="985" t="s">
        <v>835</v>
      </c>
      <c r="J509" s="985"/>
      <c r="K509" s="985"/>
      <c r="L509" s="985"/>
      <c r="M509" s="985"/>
      <c r="N509" s="985"/>
      <c r="O509" s="985"/>
      <c r="P509" s="985"/>
      <c r="Q509" s="985"/>
      <c r="R509" s="985"/>
      <c r="S509" s="985"/>
      <c r="T509" s="985"/>
      <c r="U509" s="985"/>
      <c r="V509" s="985"/>
      <c r="W509" s="985"/>
      <c r="X509" s="986"/>
      <c r="Y509" s="694"/>
      <c r="Z509" s="701"/>
      <c r="AA509" s="701"/>
      <c r="AB509" s="701"/>
      <c r="AC509" s="701"/>
      <c r="AD509" s="695"/>
      <c r="AG509" t="str">
        <f>IF(Y507="","",
IF(Y507=1,AH509,
IF(Y507=2,AI509,"")))</f>
        <v/>
      </c>
      <c r="AH509">
        <v>2</v>
      </c>
      <c r="AI509">
        <v>8</v>
      </c>
    </row>
    <row r="510" spans="1:35">
      <c r="A510" s="363"/>
      <c r="B510" s="5"/>
      <c r="C510" s="981"/>
      <c r="D510" s="699"/>
      <c r="E510" s="699"/>
      <c r="F510" s="982" t="s">
        <v>836</v>
      </c>
      <c r="G510" s="982"/>
      <c r="H510" s="364"/>
      <c r="I510" s="985" t="s">
        <v>837</v>
      </c>
      <c r="J510" s="985"/>
      <c r="K510" s="985"/>
      <c r="L510" s="985"/>
      <c r="M510" s="985"/>
      <c r="N510" s="985"/>
      <c r="O510" s="985"/>
      <c r="P510" s="985"/>
      <c r="Q510" s="985"/>
      <c r="R510" s="985"/>
      <c r="S510" s="985"/>
      <c r="T510" s="985"/>
      <c r="U510" s="985"/>
      <c r="V510" s="985"/>
      <c r="W510" s="985"/>
      <c r="X510" s="986"/>
      <c r="Y510" s="694"/>
      <c r="Z510" s="701"/>
      <c r="AA510" s="701"/>
      <c r="AB510" s="701"/>
      <c r="AC510" s="701"/>
      <c r="AD510" s="695"/>
      <c r="AG510" t="str">
        <f>IF(Y507="","",
IF(Y507=1,AH510,
IF(Y507=2,AI510,"")))</f>
        <v/>
      </c>
      <c r="AH510">
        <v>8</v>
      </c>
      <c r="AI510">
        <v>9</v>
      </c>
    </row>
    <row r="511" spans="1:35">
      <c r="A511" s="363"/>
      <c r="B511" s="5"/>
      <c r="C511" s="981"/>
      <c r="D511" s="699"/>
      <c r="E511" s="699"/>
      <c r="F511" s="982" t="s">
        <v>838</v>
      </c>
      <c r="G511" s="982"/>
      <c r="H511" s="364"/>
      <c r="I511" s="987" t="s">
        <v>839</v>
      </c>
      <c r="J511" s="987"/>
      <c r="K511" s="987"/>
      <c r="L511" s="987"/>
      <c r="M511" s="987"/>
      <c r="N511" s="987"/>
      <c r="O511" s="987"/>
      <c r="P511" s="987"/>
      <c r="Q511" s="987"/>
      <c r="R511" s="987"/>
      <c r="S511" s="987"/>
      <c r="T511" s="987"/>
      <c r="U511" s="987"/>
      <c r="V511" s="987"/>
      <c r="W511" s="987"/>
      <c r="X511" s="988"/>
      <c r="Y511" s="694"/>
      <c r="Z511" s="701"/>
      <c r="AA511" s="701"/>
      <c r="AB511" s="701"/>
      <c r="AC511" s="701"/>
      <c r="AD511" s="695"/>
      <c r="AG511" t="str">
        <f>IF(Y507="","",IF(Y507=1,AH511,""))</f>
        <v/>
      </c>
      <c r="AH511">
        <v>9</v>
      </c>
    </row>
    <row r="512" spans="1:35">
      <c r="A512" s="363"/>
      <c r="B512" s="5"/>
      <c r="C512" s="981"/>
      <c r="D512" s="699"/>
      <c r="E512" s="699"/>
      <c r="F512" s="964" t="s">
        <v>840</v>
      </c>
      <c r="G512" s="964"/>
      <c r="H512" s="974" t="s">
        <v>841</v>
      </c>
      <c r="I512" s="975"/>
      <c r="J512" s="975"/>
      <c r="K512" s="975"/>
      <c r="L512" s="975"/>
      <c r="M512" s="975"/>
      <c r="N512" s="975"/>
      <c r="O512" s="975"/>
      <c r="P512" s="975"/>
      <c r="Q512" s="975"/>
      <c r="R512" s="975"/>
      <c r="S512" s="975"/>
      <c r="T512" s="975"/>
      <c r="U512" s="975"/>
      <c r="V512" s="975"/>
      <c r="W512" s="975"/>
      <c r="X512" s="976"/>
      <c r="Y512" s="694"/>
      <c r="Z512" s="701"/>
      <c r="AA512" s="701"/>
      <c r="AB512" s="701"/>
      <c r="AC512" s="701"/>
      <c r="AD512" s="695"/>
    </row>
    <row r="513" spans="1:35">
      <c r="A513" s="363"/>
      <c r="B513" s="5"/>
      <c r="C513" s="981"/>
      <c r="D513" s="699"/>
      <c r="E513" s="699"/>
      <c r="F513" s="964" t="s">
        <v>842</v>
      </c>
      <c r="G513" s="964"/>
      <c r="H513" s="974" t="s">
        <v>843</v>
      </c>
      <c r="I513" s="975"/>
      <c r="J513" s="975"/>
      <c r="K513" s="975"/>
      <c r="L513" s="975"/>
      <c r="M513" s="975"/>
      <c r="N513" s="975"/>
      <c r="O513" s="975"/>
      <c r="P513" s="975"/>
      <c r="Q513" s="975"/>
      <c r="R513" s="975"/>
      <c r="S513" s="975"/>
      <c r="T513" s="975"/>
      <c r="U513" s="975"/>
      <c r="V513" s="975"/>
      <c r="W513" s="975"/>
      <c r="X513" s="976"/>
      <c r="Y513" s="694"/>
      <c r="Z513" s="701"/>
      <c r="AA513" s="701"/>
      <c r="AB513" s="701"/>
      <c r="AC513" s="701"/>
      <c r="AD513" s="695"/>
    </row>
    <row r="514" spans="1:35">
      <c r="A514" s="363"/>
      <c r="B514" s="5"/>
      <c r="C514" s="981"/>
      <c r="D514" s="699"/>
      <c r="E514" s="699"/>
      <c r="F514" s="964" t="s">
        <v>844</v>
      </c>
      <c r="G514" s="964"/>
      <c r="H514" s="974" t="s">
        <v>845</v>
      </c>
      <c r="I514" s="975"/>
      <c r="J514" s="975"/>
      <c r="K514" s="975"/>
      <c r="L514" s="975"/>
      <c r="M514" s="975"/>
      <c r="N514" s="975"/>
      <c r="O514" s="975"/>
      <c r="P514" s="975"/>
      <c r="Q514" s="975"/>
      <c r="R514" s="975"/>
      <c r="S514" s="975"/>
      <c r="T514" s="975"/>
      <c r="U514" s="975"/>
      <c r="V514" s="975"/>
      <c r="W514" s="975"/>
      <c r="X514" s="976"/>
      <c r="Y514" s="694"/>
      <c r="Z514" s="701"/>
      <c r="AA514" s="701"/>
      <c r="AB514" s="701"/>
      <c r="AC514" s="701"/>
      <c r="AD514" s="695"/>
    </row>
    <row r="515" spans="1:35">
      <c r="A515" s="363"/>
      <c r="B515" s="5"/>
      <c r="C515" s="981"/>
      <c r="D515" s="699"/>
      <c r="E515" s="699"/>
      <c r="F515" s="964" t="s">
        <v>846</v>
      </c>
      <c r="G515" s="964"/>
      <c r="H515" s="974" t="s">
        <v>847</v>
      </c>
      <c r="I515" s="975"/>
      <c r="J515" s="975"/>
      <c r="K515" s="975"/>
      <c r="L515" s="975"/>
      <c r="M515" s="975"/>
      <c r="N515" s="975"/>
      <c r="O515" s="975"/>
      <c r="P515" s="975"/>
      <c r="Q515" s="975"/>
      <c r="R515" s="975"/>
      <c r="S515" s="975"/>
      <c r="T515" s="975"/>
      <c r="U515" s="975"/>
      <c r="V515" s="975"/>
      <c r="W515" s="975"/>
      <c r="X515" s="976"/>
      <c r="Y515" s="694"/>
      <c r="Z515" s="701"/>
      <c r="AA515" s="701"/>
      <c r="AB515" s="701"/>
      <c r="AC515" s="701"/>
      <c r="AD515" s="695"/>
    </row>
    <row r="516" spans="1:35">
      <c r="A516" s="363"/>
      <c r="B516" s="5"/>
      <c r="C516" s="981" t="s">
        <v>848</v>
      </c>
      <c r="D516" s="699" t="s">
        <v>849</v>
      </c>
      <c r="E516" s="699"/>
      <c r="F516" s="964" t="s">
        <v>850</v>
      </c>
      <c r="G516" s="964"/>
      <c r="H516" s="974" t="s">
        <v>851</v>
      </c>
      <c r="I516" s="975"/>
      <c r="J516" s="975"/>
      <c r="K516" s="975"/>
      <c r="L516" s="975"/>
      <c r="M516" s="975"/>
      <c r="N516" s="975"/>
      <c r="O516" s="975"/>
      <c r="P516" s="975"/>
      <c r="Q516" s="975"/>
      <c r="R516" s="975"/>
      <c r="S516" s="975"/>
      <c r="T516" s="975"/>
      <c r="U516" s="975"/>
      <c r="V516" s="975"/>
      <c r="W516" s="975"/>
      <c r="X516" s="976"/>
      <c r="Y516" s="694"/>
      <c r="Z516" s="701"/>
      <c r="AA516" s="701"/>
      <c r="AB516" s="701"/>
      <c r="AC516" s="701"/>
      <c r="AD516" s="695"/>
    </row>
    <row r="517" spans="1:35">
      <c r="A517" s="363"/>
      <c r="B517" s="5"/>
      <c r="C517" s="981"/>
      <c r="D517" s="699"/>
      <c r="E517" s="699"/>
      <c r="F517" s="982" t="s">
        <v>852</v>
      </c>
      <c r="G517" s="982"/>
      <c r="H517" s="364"/>
      <c r="I517" s="985" t="s">
        <v>853</v>
      </c>
      <c r="J517" s="985"/>
      <c r="K517" s="985"/>
      <c r="L517" s="985"/>
      <c r="M517" s="985"/>
      <c r="N517" s="985"/>
      <c r="O517" s="985"/>
      <c r="P517" s="985"/>
      <c r="Q517" s="985"/>
      <c r="R517" s="985"/>
      <c r="S517" s="985"/>
      <c r="T517" s="985"/>
      <c r="U517" s="985"/>
      <c r="V517" s="985"/>
      <c r="W517" s="985"/>
      <c r="X517" s="986"/>
      <c r="Y517" s="694"/>
      <c r="Z517" s="701"/>
      <c r="AA517" s="701"/>
      <c r="AB517" s="701"/>
      <c r="AC517" s="701"/>
      <c r="AD517" s="695"/>
      <c r="AG517" t="str">
        <f>IF(Y516="","",
IF(Y516=1,AH517,
IF(Y516=2,AI517,
IF(Y516=8,8,9))))</f>
        <v/>
      </c>
      <c r="AH517">
        <v>1</v>
      </c>
      <c r="AI517">
        <v>2</v>
      </c>
    </row>
    <row r="518" spans="1:35">
      <c r="A518" s="363"/>
      <c r="B518" s="5"/>
      <c r="C518" s="981"/>
      <c r="D518" s="699"/>
      <c r="E518" s="699"/>
      <c r="F518" s="982" t="s">
        <v>854</v>
      </c>
      <c r="G518" s="982"/>
      <c r="H518" s="364"/>
      <c r="I518" s="985" t="s">
        <v>855</v>
      </c>
      <c r="J518" s="985"/>
      <c r="K518" s="985"/>
      <c r="L518" s="985"/>
      <c r="M518" s="985"/>
      <c r="N518" s="985"/>
      <c r="O518" s="985"/>
      <c r="P518" s="985"/>
      <c r="Q518" s="985"/>
      <c r="R518" s="985"/>
      <c r="S518" s="985"/>
      <c r="T518" s="985"/>
      <c r="U518" s="985"/>
      <c r="V518" s="985"/>
      <c r="W518" s="985"/>
      <c r="X518" s="986"/>
      <c r="Y518" s="694"/>
      <c r="Z518" s="701"/>
      <c r="AA518" s="701"/>
      <c r="AB518" s="701"/>
      <c r="AC518" s="701"/>
      <c r="AD518" s="695"/>
      <c r="AG518" t="str">
        <f>IF(Y516="","",
IF(Y516=1,AH518,
IF(Y516=2,AI518,"")))</f>
        <v/>
      </c>
      <c r="AH518">
        <v>2</v>
      </c>
      <c r="AI518">
        <v>8</v>
      </c>
    </row>
    <row r="519" spans="1:35">
      <c r="A519" s="363"/>
      <c r="B519" s="5"/>
      <c r="C519" s="981"/>
      <c r="D519" s="699"/>
      <c r="E519" s="699"/>
      <c r="F519" s="982" t="s">
        <v>856</v>
      </c>
      <c r="G519" s="982"/>
      <c r="H519" s="364"/>
      <c r="I519" s="985" t="s">
        <v>857</v>
      </c>
      <c r="J519" s="985"/>
      <c r="K519" s="985"/>
      <c r="L519" s="985"/>
      <c r="M519" s="985"/>
      <c r="N519" s="985"/>
      <c r="O519" s="985"/>
      <c r="P519" s="985"/>
      <c r="Q519" s="985"/>
      <c r="R519" s="985"/>
      <c r="S519" s="985"/>
      <c r="T519" s="985"/>
      <c r="U519" s="985"/>
      <c r="V519" s="985"/>
      <c r="W519" s="985"/>
      <c r="X519" s="986"/>
      <c r="Y519" s="694"/>
      <c r="Z519" s="701"/>
      <c r="AA519" s="701"/>
      <c r="AB519" s="701"/>
      <c r="AC519" s="701"/>
      <c r="AD519" s="695"/>
      <c r="AG519" t="str">
        <f>IF(Y516="","",
IF(Y516=1,AH519,
IF(Y516=2,AI519,"")))</f>
        <v/>
      </c>
      <c r="AH519">
        <v>8</v>
      </c>
      <c r="AI519">
        <v>9</v>
      </c>
    </row>
    <row r="520" spans="1:35">
      <c r="A520" s="363"/>
      <c r="B520" s="5"/>
      <c r="C520" s="981"/>
      <c r="D520" s="699"/>
      <c r="E520" s="699"/>
      <c r="F520" s="982" t="s">
        <v>858</v>
      </c>
      <c r="G520" s="982"/>
      <c r="H520" s="364"/>
      <c r="I520" s="985" t="s">
        <v>859</v>
      </c>
      <c r="J520" s="985"/>
      <c r="K520" s="985"/>
      <c r="L520" s="985"/>
      <c r="M520" s="985"/>
      <c r="N520" s="985"/>
      <c r="O520" s="985"/>
      <c r="P520" s="985"/>
      <c r="Q520" s="985"/>
      <c r="R520" s="985"/>
      <c r="S520" s="985"/>
      <c r="T520" s="985"/>
      <c r="U520" s="985"/>
      <c r="V520" s="985"/>
      <c r="W520" s="985"/>
      <c r="X520" s="986"/>
      <c r="Y520" s="694"/>
      <c r="Z520" s="701"/>
      <c r="AA520" s="701"/>
      <c r="AB520" s="701"/>
      <c r="AC520" s="701"/>
      <c r="AD520" s="695"/>
      <c r="AG520" t="str">
        <f>IF(Y516="","",IF(Y516=1,AH520,""))</f>
        <v/>
      </c>
      <c r="AH520">
        <v>9</v>
      </c>
    </row>
    <row r="521" spans="1:35" ht="24" customHeight="1">
      <c r="A521" s="363"/>
      <c r="B521" s="5"/>
      <c r="C521" s="981"/>
      <c r="D521" s="699"/>
      <c r="E521" s="699"/>
      <c r="F521" s="982" t="s">
        <v>860</v>
      </c>
      <c r="G521" s="982"/>
      <c r="H521" s="366"/>
      <c r="I521" s="987" t="s">
        <v>861</v>
      </c>
      <c r="J521" s="987"/>
      <c r="K521" s="987"/>
      <c r="L521" s="987"/>
      <c r="M521" s="987"/>
      <c r="N521" s="987"/>
      <c r="O521" s="987"/>
      <c r="P521" s="987"/>
      <c r="Q521" s="987"/>
      <c r="R521" s="987"/>
      <c r="S521" s="987"/>
      <c r="T521" s="987"/>
      <c r="U521" s="987"/>
      <c r="V521" s="987"/>
      <c r="W521" s="987"/>
      <c r="X521" s="988"/>
      <c r="Y521" s="694"/>
      <c r="Z521" s="701"/>
      <c r="AA521" s="701"/>
      <c r="AB521" s="701"/>
      <c r="AC521" s="701"/>
      <c r="AD521" s="695"/>
    </row>
    <row r="522" spans="1:35">
      <c r="A522" s="363"/>
      <c r="B522" s="5"/>
      <c r="C522" s="981"/>
      <c r="D522" s="699"/>
      <c r="E522" s="699"/>
      <c r="F522" s="964" t="s">
        <v>862</v>
      </c>
      <c r="G522" s="964"/>
      <c r="H522" s="974" t="s">
        <v>863</v>
      </c>
      <c r="I522" s="975"/>
      <c r="J522" s="975"/>
      <c r="K522" s="975"/>
      <c r="L522" s="975"/>
      <c r="M522" s="975"/>
      <c r="N522" s="975"/>
      <c r="O522" s="975"/>
      <c r="P522" s="975"/>
      <c r="Q522" s="975"/>
      <c r="R522" s="975"/>
      <c r="S522" s="975"/>
      <c r="T522" s="975"/>
      <c r="U522" s="975"/>
      <c r="V522" s="975"/>
      <c r="W522" s="975"/>
      <c r="X522" s="976"/>
      <c r="Y522" s="694"/>
      <c r="Z522" s="701"/>
      <c r="AA522" s="701"/>
      <c r="AB522" s="701"/>
      <c r="AC522" s="701"/>
      <c r="AD522" s="695"/>
    </row>
    <row r="523" spans="1:35">
      <c r="A523" s="363"/>
      <c r="B523" s="5"/>
      <c r="C523" s="981"/>
      <c r="D523" s="699"/>
      <c r="E523" s="699"/>
      <c r="F523" s="982" t="s">
        <v>864</v>
      </c>
      <c r="G523" s="982"/>
      <c r="H523" s="365"/>
      <c r="I523" s="985" t="s">
        <v>865</v>
      </c>
      <c r="J523" s="985"/>
      <c r="K523" s="985"/>
      <c r="L523" s="985"/>
      <c r="M523" s="985"/>
      <c r="N523" s="985"/>
      <c r="O523" s="985"/>
      <c r="P523" s="985"/>
      <c r="Q523" s="985"/>
      <c r="R523" s="985"/>
      <c r="S523" s="985"/>
      <c r="T523" s="985"/>
      <c r="U523" s="985"/>
      <c r="V523" s="985"/>
      <c r="W523" s="985"/>
      <c r="X523" s="986"/>
      <c r="Y523" s="694"/>
      <c r="Z523" s="701"/>
      <c r="AA523" s="701"/>
      <c r="AB523" s="701"/>
      <c r="AC523" s="701"/>
      <c r="AD523" s="695"/>
      <c r="AG523" t="str">
        <f>IF(Y522="","",
IF(Y522=1,AH523,
IF(Y522=2,AI523,
IF(Y522=8,8,9))))</f>
        <v/>
      </c>
      <c r="AH523">
        <v>1</v>
      </c>
      <c r="AI523">
        <v>2</v>
      </c>
    </row>
    <row r="524" spans="1:35">
      <c r="A524" s="363"/>
      <c r="B524" s="5"/>
      <c r="C524" s="981"/>
      <c r="D524" s="699"/>
      <c r="E524" s="699"/>
      <c r="F524" s="982" t="s">
        <v>866</v>
      </c>
      <c r="G524" s="982"/>
      <c r="H524" s="364"/>
      <c r="I524" s="985" t="s">
        <v>867</v>
      </c>
      <c r="J524" s="985"/>
      <c r="K524" s="985"/>
      <c r="L524" s="985"/>
      <c r="M524" s="985"/>
      <c r="N524" s="985"/>
      <c r="O524" s="985"/>
      <c r="P524" s="985"/>
      <c r="Q524" s="985"/>
      <c r="R524" s="985"/>
      <c r="S524" s="985"/>
      <c r="T524" s="985"/>
      <c r="U524" s="985"/>
      <c r="V524" s="985"/>
      <c r="W524" s="985"/>
      <c r="X524" s="986"/>
      <c r="Y524" s="694"/>
      <c r="Z524" s="701"/>
      <c r="AA524" s="701"/>
      <c r="AB524" s="701"/>
      <c r="AC524" s="701"/>
      <c r="AD524" s="695"/>
      <c r="AG524" t="str">
        <f>IF(Y522="","",
IF(Y522=1,AH524,
IF(Y522=2,AI524,"")))</f>
        <v/>
      </c>
      <c r="AH524">
        <v>2</v>
      </c>
      <c r="AI524">
        <v>8</v>
      </c>
    </row>
    <row r="525" spans="1:35">
      <c r="A525" s="363"/>
      <c r="B525" s="5"/>
      <c r="C525" s="981"/>
      <c r="D525" s="699"/>
      <c r="E525" s="699"/>
      <c r="F525" s="982" t="s">
        <v>868</v>
      </c>
      <c r="G525" s="982"/>
      <c r="H525" s="364"/>
      <c r="I525" s="985" t="s">
        <v>869</v>
      </c>
      <c r="J525" s="985"/>
      <c r="K525" s="985"/>
      <c r="L525" s="985"/>
      <c r="M525" s="985"/>
      <c r="N525" s="985"/>
      <c r="O525" s="985"/>
      <c r="P525" s="985"/>
      <c r="Q525" s="985"/>
      <c r="R525" s="985"/>
      <c r="S525" s="985"/>
      <c r="T525" s="985"/>
      <c r="U525" s="985"/>
      <c r="V525" s="985"/>
      <c r="W525" s="985"/>
      <c r="X525" s="986"/>
      <c r="Y525" s="694"/>
      <c r="Z525" s="701"/>
      <c r="AA525" s="701"/>
      <c r="AB525" s="701"/>
      <c r="AC525" s="701"/>
      <c r="AD525" s="695"/>
      <c r="AG525" t="str">
        <f>IF(Y522="","",
IF(Y522=1,AH525,
IF(Y522=2,AI525,"")))</f>
        <v/>
      </c>
      <c r="AH525">
        <v>8</v>
      </c>
      <c r="AI525">
        <v>9</v>
      </c>
    </row>
    <row r="526" spans="1:35">
      <c r="A526" s="363"/>
      <c r="B526" s="5"/>
      <c r="C526" s="981"/>
      <c r="D526" s="699"/>
      <c r="E526" s="699"/>
      <c r="F526" s="982" t="s">
        <v>870</v>
      </c>
      <c r="G526" s="982"/>
      <c r="H526" s="364"/>
      <c r="I526" s="985" t="s">
        <v>871</v>
      </c>
      <c r="J526" s="985"/>
      <c r="K526" s="985"/>
      <c r="L526" s="985"/>
      <c r="M526" s="985"/>
      <c r="N526" s="985"/>
      <c r="O526" s="985"/>
      <c r="P526" s="985"/>
      <c r="Q526" s="985"/>
      <c r="R526" s="985"/>
      <c r="S526" s="985"/>
      <c r="T526" s="985"/>
      <c r="U526" s="985"/>
      <c r="V526" s="985"/>
      <c r="W526" s="985"/>
      <c r="X526" s="986"/>
      <c r="Y526" s="694"/>
      <c r="Z526" s="701"/>
      <c r="AA526" s="701"/>
      <c r="AB526" s="701"/>
      <c r="AC526" s="701"/>
      <c r="AD526" s="695"/>
      <c r="AG526" t="str">
        <f>IF(Y522="","",IF(Y522=1,AH526,""))</f>
        <v/>
      </c>
      <c r="AH526">
        <v>9</v>
      </c>
    </row>
    <row r="527" spans="1:35">
      <c r="A527" s="363"/>
      <c r="B527" s="5"/>
      <c r="C527" s="981"/>
      <c r="D527" s="699"/>
      <c r="E527" s="699"/>
      <c r="F527" s="982" t="s">
        <v>872</v>
      </c>
      <c r="G527" s="982"/>
      <c r="H527" s="364"/>
      <c r="I527" s="985" t="s">
        <v>873</v>
      </c>
      <c r="J527" s="985"/>
      <c r="K527" s="985"/>
      <c r="L527" s="985"/>
      <c r="M527" s="985"/>
      <c r="N527" s="985"/>
      <c r="O527" s="985"/>
      <c r="P527" s="985"/>
      <c r="Q527" s="985"/>
      <c r="R527" s="985"/>
      <c r="S527" s="985"/>
      <c r="T527" s="985"/>
      <c r="U527" s="985"/>
      <c r="V527" s="985"/>
      <c r="W527" s="985"/>
      <c r="X527" s="986"/>
      <c r="Y527" s="694"/>
      <c r="Z527" s="701"/>
      <c r="AA527" s="701"/>
      <c r="AB527" s="701"/>
      <c r="AC527" s="701"/>
      <c r="AD527" s="695"/>
    </row>
    <row r="528" spans="1:35">
      <c r="A528" s="363"/>
      <c r="B528" s="5"/>
      <c r="C528" s="981"/>
      <c r="D528" s="699"/>
      <c r="E528" s="699"/>
      <c r="F528" s="982" t="s">
        <v>874</v>
      </c>
      <c r="G528" s="982"/>
      <c r="H528" s="364"/>
      <c r="I528" s="985" t="s">
        <v>875</v>
      </c>
      <c r="J528" s="985"/>
      <c r="K528" s="985"/>
      <c r="L528" s="985"/>
      <c r="M528" s="985"/>
      <c r="N528" s="985"/>
      <c r="O528" s="985"/>
      <c r="P528" s="985"/>
      <c r="Q528" s="985"/>
      <c r="R528" s="985"/>
      <c r="S528" s="985"/>
      <c r="T528" s="985"/>
      <c r="U528" s="985"/>
      <c r="V528" s="985"/>
      <c r="W528" s="985"/>
      <c r="X528" s="986"/>
      <c r="Y528" s="694"/>
      <c r="Z528" s="701"/>
      <c r="AA528" s="701"/>
      <c r="AB528" s="701"/>
      <c r="AC528" s="701"/>
      <c r="AD528" s="695"/>
    </row>
    <row r="529" spans="1:35">
      <c r="A529" s="363"/>
      <c r="B529" s="5"/>
      <c r="C529" s="981"/>
      <c r="D529" s="699"/>
      <c r="E529" s="699"/>
      <c r="F529" s="982" t="s">
        <v>876</v>
      </c>
      <c r="G529" s="982"/>
      <c r="H529" s="366"/>
      <c r="I529" s="987" t="s">
        <v>877</v>
      </c>
      <c r="J529" s="987"/>
      <c r="K529" s="987"/>
      <c r="L529" s="987"/>
      <c r="M529" s="987"/>
      <c r="N529" s="987"/>
      <c r="O529" s="987"/>
      <c r="P529" s="987"/>
      <c r="Q529" s="987"/>
      <c r="R529" s="987"/>
      <c r="S529" s="987"/>
      <c r="T529" s="987"/>
      <c r="U529" s="987"/>
      <c r="V529" s="987"/>
      <c r="W529" s="987"/>
      <c r="X529" s="988"/>
      <c r="Y529" s="694"/>
      <c r="Z529" s="701"/>
      <c r="AA529" s="701"/>
      <c r="AB529" s="701"/>
      <c r="AC529" s="701"/>
      <c r="AD529" s="695"/>
    </row>
    <row r="530" spans="1:35">
      <c r="A530" s="363"/>
      <c r="B530" s="5"/>
      <c r="C530" s="981"/>
      <c r="D530" s="699"/>
      <c r="E530" s="699"/>
      <c r="F530" s="964" t="s">
        <v>878</v>
      </c>
      <c r="G530" s="964"/>
      <c r="H530" s="974" t="s">
        <v>879</v>
      </c>
      <c r="I530" s="975"/>
      <c r="J530" s="975"/>
      <c r="K530" s="975"/>
      <c r="L530" s="975"/>
      <c r="M530" s="975"/>
      <c r="N530" s="975"/>
      <c r="O530" s="975"/>
      <c r="P530" s="975"/>
      <c r="Q530" s="975"/>
      <c r="R530" s="975"/>
      <c r="S530" s="975"/>
      <c r="T530" s="975"/>
      <c r="U530" s="975"/>
      <c r="V530" s="975"/>
      <c r="W530" s="975"/>
      <c r="X530" s="976"/>
      <c r="Y530" s="694"/>
      <c r="Z530" s="701"/>
      <c r="AA530" s="701"/>
      <c r="AB530" s="701"/>
      <c r="AC530" s="701"/>
      <c r="AD530" s="695"/>
    </row>
    <row r="531" spans="1:35">
      <c r="A531" s="363"/>
      <c r="B531" s="5"/>
      <c r="C531" s="981"/>
      <c r="D531" s="699"/>
      <c r="E531" s="699"/>
      <c r="F531" s="964" t="s">
        <v>880</v>
      </c>
      <c r="G531" s="964"/>
      <c r="H531" s="974" t="s">
        <v>881</v>
      </c>
      <c r="I531" s="975"/>
      <c r="J531" s="975"/>
      <c r="K531" s="975"/>
      <c r="L531" s="975"/>
      <c r="M531" s="975"/>
      <c r="N531" s="975"/>
      <c r="O531" s="975"/>
      <c r="P531" s="975"/>
      <c r="Q531" s="975"/>
      <c r="R531" s="975"/>
      <c r="S531" s="975"/>
      <c r="T531" s="975"/>
      <c r="U531" s="975"/>
      <c r="V531" s="975"/>
      <c r="W531" s="975"/>
      <c r="X531" s="976"/>
      <c r="Y531" s="694"/>
      <c r="Z531" s="701"/>
      <c r="AA531" s="701"/>
      <c r="AB531" s="701"/>
      <c r="AC531" s="701"/>
      <c r="AD531" s="695"/>
    </row>
    <row r="532" spans="1:35">
      <c r="A532" s="363"/>
      <c r="B532" s="5"/>
      <c r="C532" s="981"/>
      <c r="D532" s="699"/>
      <c r="E532" s="699"/>
      <c r="F532" s="964" t="s">
        <v>882</v>
      </c>
      <c r="G532" s="964"/>
      <c r="H532" s="974" t="s">
        <v>883</v>
      </c>
      <c r="I532" s="975"/>
      <c r="J532" s="975"/>
      <c r="K532" s="975"/>
      <c r="L532" s="975"/>
      <c r="M532" s="975"/>
      <c r="N532" s="975"/>
      <c r="O532" s="975"/>
      <c r="P532" s="975"/>
      <c r="Q532" s="975"/>
      <c r="R532" s="975"/>
      <c r="S532" s="975"/>
      <c r="T532" s="975"/>
      <c r="U532" s="975"/>
      <c r="V532" s="975"/>
      <c r="W532" s="975"/>
      <c r="X532" s="976"/>
      <c r="Y532" s="694"/>
      <c r="Z532" s="701"/>
      <c r="AA532" s="701"/>
      <c r="AB532" s="701"/>
      <c r="AC532" s="701"/>
      <c r="AD532" s="695"/>
    </row>
    <row r="533" spans="1:35">
      <c r="A533" s="363"/>
      <c r="B533" s="5"/>
      <c r="C533" s="981"/>
      <c r="D533" s="699"/>
      <c r="E533" s="699"/>
      <c r="F533" s="964" t="s">
        <v>884</v>
      </c>
      <c r="G533" s="964"/>
      <c r="H533" s="974" t="s">
        <v>885</v>
      </c>
      <c r="I533" s="975"/>
      <c r="J533" s="975"/>
      <c r="K533" s="975"/>
      <c r="L533" s="975"/>
      <c r="M533" s="975"/>
      <c r="N533" s="975"/>
      <c r="O533" s="975"/>
      <c r="P533" s="975"/>
      <c r="Q533" s="975"/>
      <c r="R533" s="975"/>
      <c r="S533" s="975"/>
      <c r="T533" s="975"/>
      <c r="U533" s="975"/>
      <c r="V533" s="975"/>
      <c r="W533" s="975"/>
      <c r="X533" s="976"/>
      <c r="Y533" s="694"/>
      <c r="Z533" s="701"/>
      <c r="AA533" s="701"/>
      <c r="AB533" s="701"/>
      <c r="AC533" s="701"/>
      <c r="AD533" s="695"/>
    </row>
    <row r="534" spans="1:35">
      <c r="A534" s="363"/>
      <c r="B534" s="144"/>
      <c r="C534" s="981"/>
      <c r="D534" s="699"/>
      <c r="E534" s="699"/>
      <c r="F534" s="982" t="s">
        <v>886</v>
      </c>
      <c r="G534" s="982"/>
      <c r="H534" s="365"/>
      <c r="I534" s="985" t="s">
        <v>887</v>
      </c>
      <c r="J534" s="985"/>
      <c r="K534" s="985"/>
      <c r="L534" s="985"/>
      <c r="M534" s="985"/>
      <c r="N534" s="985"/>
      <c r="O534" s="985"/>
      <c r="P534" s="985"/>
      <c r="Q534" s="985"/>
      <c r="R534" s="985"/>
      <c r="S534" s="985"/>
      <c r="T534" s="985"/>
      <c r="U534" s="985"/>
      <c r="V534" s="985"/>
      <c r="W534" s="985"/>
      <c r="X534" s="986"/>
      <c r="Y534" s="694"/>
      <c r="Z534" s="701"/>
      <c r="AA534" s="701"/>
      <c r="AB534" s="701"/>
      <c r="AC534" s="701"/>
      <c r="AD534" s="695"/>
      <c r="AG534" t="str">
        <f>IF(Y533="","",
IF(Y533=1,AH534,
IF(Y533=2,AI534,
IF(Y533=8,8,9))))</f>
        <v/>
      </c>
      <c r="AH534">
        <v>1</v>
      </c>
      <c r="AI534">
        <v>2</v>
      </c>
    </row>
    <row r="535" spans="1:35">
      <c r="A535" s="363"/>
      <c r="B535" s="144"/>
      <c r="C535" s="981"/>
      <c r="D535" s="699"/>
      <c r="E535" s="699"/>
      <c r="F535" s="982" t="s">
        <v>888</v>
      </c>
      <c r="G535" s="982"/>
      <c r="H535" s="367"/>
      <c r="I535" s="985" t="s">
        <v>889</v>
      </c>
      <c r="J535" s="985"/>
      <c r="K535" s="985"/>
      <c r="L535" s="985"/>
      <c r="M535" s="985"/>
      <c r="N535" s="985"/>
      <c r="O535" s="985"/>
      <c r="P535" s="985"/>
      <c r="Q535" s="985"/>
      <c r="R535" s="985"/>
      <c r="S535" s="985"/>
      <c r="T535" s="985"/>
      <c r="U535" s="985"/>
      <c r="V535" s="985"/>
      <c r="W535" s="985"/>
      <c r="X535" s="986"/>
      <c r="Y535" s="694"/>
      <c r="Z535" s="701"/>
      <c r="AA535" s="701"/>
      <c r="AB535" s="701"/>
      <c r="AC535" s="701"/>
      <c r="AD535" s="695"/>
      <c r="AG535" t="str">
        <f>IF(Y533="","",
IF(Y533=1,AH535,
IF(Y533=2,AI535,"")))</f>
        <v/>
      </c>
      <c r="AH535">
        <v>2</v>
      </c>
      <c r="AI535">
        <v>8</v>
      </c>
    </row>
    <row r="536" spans="1:35">
      <c r="A536" s="363"/>
      <c r="B536" s="144"/>
      <c r="C536" s="981"/>
      <c r="D536" s="699"/>
      <c r="E536" s="699"/>
      <c r="F536" s="982" t="s">
        <v>890</v>
      </c>
      <c r="G536" s="982"/>
      <c r="H536" s="364"/>
      <c r="I536" s="985" t="s">
        <v>891</v>
      </c>
      <c r="J536" s="985"/>
      <c r="K536" s="985"/>
      <c r="L536" s="985"/>
      <c r="M536" s="985"/>
      <c r="N536" s="985"/>
      <c r="O536" s="985"/>
      <c r="P536" s="985"/>
      <c r="Q536" s="985"/>
      <c r="R536" s="985"/>
      <c r="S536" s="985"/>
      <c r="T536" s="985"/>
      <c r="U536" s="985"/>
      <c r="V536" s="985"/>
      <c r="W536" s="985"/>
      <c r="X536" s="986"/>
      <c r="Y536" s="694"/>
      <c r="Z536" s="701"/>
      <c r="AA536" s="701"/>
      <c r="AB536" s="701"/>
      <c r="AC536" s="701"/>
      <c r="AD536" s="695"/>
      <c r="AG536" t="str">
        <f>IF(Y533="","",
IF(Y533=1,AH536,
IF(Y533=2,AI536,"")))</f>
        <v/>
      </c>
      <c r="AH536">
        <v>8</v>
      </c>
      <c r="AI536">
        <v>9</v>
      </c>
    </row>
    <row r="537" spans="1:35">
      <c r="A537" s="363"/>
      <c r="B537" s="144"/>
      <c r="C537" s="981"/>
      <c r="D537" s="699"/>
      <c r="E537" s="699"/>
      <c r="F537" s="982" t="s">
        <v>892</v>
      </c>
      <c r="G537" s="982"/>
      <c r="H537" s="364"/>
      <c r="I537" s="985" t="s">
        <v>893</v>
      </c>
      <c r="J537" s="985"/>
      <c r="K537" s="985"/>
      <c r="L537" s="985"/>
      <c r="M537" s="985"/>
      <c r="N537" s="985"/>
      <c r="O537" s="985"/>
      <c r="P537" s="985"/>
      <c r="Q537" s="985"/>
      <c r="R537" s="985"/>
      <c r="S537" s="985"/>
      <c r="T537" s="985"/>
      <c r="U537" s="985"/>
      <c r="V537" s="985"/>
      <c r="W537" s="985"/>
      <c r="X537" s="986"/>
      <c r="Y537" s="694"/>
      <c r="Z537" s="701"/>
      <c r="AA537" s="701"/>
      <c r="AB537" s="701"/>
      <c r="AC537" s="701"/>
      <c r="AD537" s="695"/>
      <c r="AG537" t="str">
        <f>IF(Y533="","",IF(Y533=1,AH537,""))</f>
        <v/>
      </c>
      <c r="AH537">
        <v>9</v>
      </c>
    </row>
    <row r="538" spans="1:35">
      <c r="A538" s="363"/>
      <c r="B538" s="144"/>
      <c r="C538" s="981"/>
      <c r="D538" s="699"/>
      <c r="E538" s="699"/>
      <c r="F538" s="982" t="s">
        <v>894</v>
      </c>
      <c r="G538" s="982"/>
      <c r="H538" s="366"/>
      <c r="I538" s="987" t="s">
        <v>895</v>
      </c>
      <c r="J538" s="987"/>
      <c r="K538" s="987"/>
      <c r="L538" s="987"/>
      <c r="M538" s="987"/>
      <c r="N538" s="987"/>
      <c r="O538" s="987"/>
      <c r="P538" s="987"/>
      <c r="Q538" s="987"/>
      <c r="R538" s="987"/>
      <c r="S538" s="987"/>
      <c r="T538" s="987"/>
      <c r="U538" s="987"/>
      <c r="V538" s="987"/>
      <c r="W538" s="987"/>
      <c r="X538" s="988"/>
      <c r="Y538" s="694"/>
      <c r="Z538" s="701"/>
      <c r="AA538" s="701"/>
      <c r="AB538" s="701"/>
      <c r="AC538" s="701"/>
      <c r="AD538" s="695"/>
    </row>
    <row r="539" spans="1:35">
      <c r="A539" s="363"/>
      <c r="B539" s="5"/>
      <c r="C539" s="981"/>
      <c r="D539" s="699"/>
      <c r="E539" s="699"/>
      <c r="F539" s="964" t="s">
        <v>896</v>
      </c>
      <c r="G539" s="964"/>
      <c r="H539" s="974" t="s">
        <v>897</v>
      </c>
      <c r="I539" s="975"/>
      <c r="J539" s="975"/>
      <c r="K539" s="975"/>
      <c r="L539" s="975"/>
      <c r="M539" s="975"/>
      <c r="N539" s="975"/>
      <c r="O539" s="975"/>
      <c r="P539" s="975"/>
      <c r="Q539" s="975"/>
      <c r="R539" s="975"/>
      <c r="S539" s="975"/>
      <c r="T539" s="975"/>
      <c r="U539" s="975"/>
      <c r="V539" s="975"/>
      <c r="W539" s="975"/>
      <c r="X539" s="976"/>
      <c r="Y539" s="694"/>
      <c r="Z539" s="701"/>
      <c r="AA539" s="701"/>
      <c r="AB539" s="701"/>
      <c r="AC539" s="701"/>
      <c r="AD539" s="695"/>
    </row>
    <row r="540" spans="1:35">
      <c r="A540" s="363"/>
      <c r="B540" s="5"/>
      <c r="C540" s="981"/>
      <c r="D540" s="699"/>
      <c r="E540" s="699"/>
      <c r="F540" s="964" t="s">
        <v>898</v>
      </c>
      <c r="G540" s="964"/>
      <c r="H540" s="974" t="s">
        <v>899</v>
      </c>
      <c r="I540" s="975"/>
      <c r="J540" s="975"/>
      <c r="K540" s="975"/>
      <c r="L540" s="975"/>
      <c r="M540" s="975"/>
      <c r="N540" s="975"/>
      <c r="O540" s="975"/>
      <c r="P540" s="975"/>
      <c r="Q540" s="975"/>
      <c r="R540" s="975"/>
      <c r="S540" s="975"/>
      <c r="T540" s="975"/>
      <c r="U540" s="975"/>
      <c r="V540" s="975"/>
      <c r="W540" s="975"/>
      <c r="X540" s="976"/>
      <c r="Y540" s="694"/>
      <c r="Z540" s="701"/>
      <c r="AA540" s="701"/>
      <c r="AB540" s="701"/>
      <c r="AC540" s="701"/>
      <c r="AD540" s="695"/>
    </row>
    <row r="541" spans="1:35">
      <c r="A541" s="363"/>
      <c r="B541" s="5"/>
      <c r="C541" s="981"/>
      <c r="D541" s="699"/>
      <c r="E541" s="699"/>
      <c r="F541" s="964" t="s">
        <v>900</v>
      </c>
      <c r="G541" s="964"/>
      <c r="H541" s="974" t="s">
        <v>901</v>
      </c>
      <c r="I541" s="975"/>
      <c r="J541" s="975"/>
      <c r="K541" s="975"/>
      <c r="L541" s="975"/>
      <c r="M541" s="975"/>
      <c r="N541" s="975"/>
      <c r="O541" s="975"/>
      <c r="P541" s="975"/>
      <c r="Q541" s="975"/>
      <c r="R541" s="975"/>
      <c r="S541" s="975"/>
      <c r="T541" s="975"/>
      <c r="U541" s="975"/>
      <c r="V541" s="975"/>
      <c r="W541" s="975"/>
      <c r="X541" s="976"/>
      <c r="Y541" s="694"/>
      <c r="Z541" s="701"/>
      <c r="AA541" s="701"/>
      <c r="AB541" s="701"/>
      <c r="AC541" s="701"/>
      <c r="AD541" s="695"/>
    </row>
    <row r="542" spans="1:35">
      <c r="A542" s="363"/>
      <c r="B542" s="5"/>
      <c r="C542" s="981" t="s">
        <v>902</v>
      </c>
      <c r="D542" s="699" t="s">
        <v>903</v>
      </c>
      <c r="E542" s="699"/>
      <c r="F542" s="964" t="s">
        <v>904</v>
      </c>
      <c r="G542" s="964"/>
      <c r="H542" s="974" t="s">
        <v>905</v>
      </c>
      <c r="I542" s="975"/>
      <c r="J542" s="975"/>
      <c r="K542" s="975"/>
      <c r="L542" s="975"/>
      <c r="M542" s="975"/>
      <c r="N542" s="975"/>
      <c r="O542" s="975"/>
      <c r="P542" s="975"/>
      <c r="Q542" s="975"/>
      <c r="R542" s="975"/>
      <c r="S542" s="975"/>
      <c r="T542" s="975"/>
      <c r="U542" s="975"/>
      <c r="V542" s="975"/>
      <c r="W542" s="975"/>
      <c r="X542" s="976"/>
      <c r="Y542" s="694"/>
      <c r="Z542" s="701"/>
      <c r="AA542" s="701"/>
      <c r="AB542" s="701"/>
      <c r="AC542" s="701"/>
      <c r="AD542" s="695"/>
    </row>
    <row r="543" spans="1:35">
      <c r="A543" s="363"/>
      <c r="B543" s="5"/>
      <c r="C543" s="981"/>
      <c r="D543" s="699"/>
      <c r="E543" s="699"/>
      <c r="F543" s="982" t="s">
        <v>906</v>
      </c>
      <c r="G543" s="982"/>
      <c r="H543" s="365"/>
      <c r="I543" s="985" t="s">
        <v>907</v>
      </c>
      <c r="J543" s="985"/>
      <c r="K543" s="985"/>
      <c r="L543" s="985"/>
      <c r="M543" s="985"/>
      <c r="N543" s="985"/>
      <c r="O543" s="985"/>
      <c r="P543" s="985"/>
      <c r="Q543" s="985"/>
      <c r="R543" s="985"/>
      <c r="S543" s="985"/>
      <c r="T543" s="985"/>
      <c r="U543" s="985"/>
      <c r="V543" s="985"/>
      <c r="W543" s="985"/>
      <c r="X543" s="986"/>
      <c r="Y543" s="694"/>
      <c r="Z543" s="701"/>
      <c r="AA543" s="701"/>
      <c r="AB543" s="701"/>
      <c r="AC543" s="701"/>
      <c r="AD543" s="695"/>
      <c r="AG543" t="str">
        <f>IF(Y542="","",
IF(Y542=1,AH543,
IF(Y542=2,AI543,
IF(Y542=8,8,9))))</f>
        <v/>
      </c>
      <c r="AH543">
        <v>1</v>
      </c>
      <c r="AI543">
        <v>2</v>
      </c>
    </row>
    <row r="544" spans="1:35">
      <c r="A544" s="363"/>
      <c r="B544" s="5"/>
      <c r="C544" s="981"/>
      <c r="D544" s="699"/>
      <c r="E544" s="699"/>
      <c r="F544" s="982" t="s">
        <v>908</v>
      </c>
      <c r="G544" s="982"/>
      <c r="H544" s="364"/>
      <c r="I544" s="985" t="s">
        <v>909</v>
      </c>
      <c r="J544" s="985"/>
      <c r="K544" s="985"/>
      <c r="L544" s="985"/>
      <c r="M544" s="985"/>
      <c r="N544" s="985"/>
      <c r="O544" s="985"/>
      <c r="P544" s="985"/>
      <c r="Q544" s="985"/>
      <c r="R544" s="985"/>
      <c r="S544" s="985"/>
      <c r="T544" s="985"/>
      <c r="U544" s="985"/>
      <c r="V544" s="985"/>
      <c r="W544" s="985"/>
      <c r="X544" s="986"/>
      <c r="Y544" s="694"/>
      <c r="Z544" s="701"/>
      <c r="AA544" s="701"/>
      <c r="AB544" s="701"/>
      <c r="AC544" s="701"/>
      <c r="AD544" s="695"/>
      <c r="AG544" t="str">
        <f>IF(Y542="","",
IF(Y542=1,AH544,
IF(Y542=2,AI544,"")))</f>
        <v/>
      </c>
      <c r="AH544">
        <v>2</v>
      </c>
      <c r="AI544">
        <v>8</v>
      </c>
    </row>
    <row r="545" spans="1:35">
      <c r="A545" s="363"/>
      <c r="B545" s="5"/>
      <c r="C545" s="981"/>
      <c r="D545" s="699"/>
      <c r="E545" s="699"/>
      <c r="F545" s="982" t="s">
        <v>910</v>
      </c>
      <c r="G545" s="982"/>
      <c r="H545" s="364"/>
      <c r="I545" s="985" t="s">
        <v>911</v>
      </c>
      <c r="J545" s="985"/>
      <c r="K545" s="985"/>
      <c r="L545" s="985"/>
      <c r="M545" s="985"/>
      <c r="N545" s="985"/>
      <c r="O545" s="985"/>
      <c r="P545" s="985"/>
      <c r="Q545" s="985"/>
      <c r="R545" s="985"/>
      <c r="S545" s="985"/>
      <c r="T545" s="985"/>
      <c r="U545" s="985"/>
      <c r="V545" s="985"/>
      <c r="W545" s="985"/>
      <c r="X545" s="986"/>
      <c r="Y545" s="694"/>
      <c r="Z545" s="701"/>
      <c r="AA545" s="701"/>
      <c r="AB545" s="701"/>
      <c r="AC545" s="701"/>
      <c r="AD545" s="695"/>
      <c r="AG545" t="str">
        <f>IF(Y542="","",
IF(Y542=1,AH545,
IF(Y542=2,AI545,"")))</f>
        <v/>
      </c>
      <c r="AH545">
        <v>8</v>
      </c>
      <c r="AI545">
        <v>9</v>
      </c>
    </row>
    <row r="546" spans="1:35">
      <c r="A546" s="363"/>
      <c r="B546" s="5"/>
      <c r="C546" s="981"/>
      <c r="D546" s="699"/>
      <c r="E546" s="699"/>
      <c r="F546" s="982" t="s">
        <v>912</v>
      </c>
      <c r="G546" s="982"/>
      <c r="H546" s="364"/>
      <c r="I546" s="985" t="s">
        <v>913</v>
      </c>
      <c r="J546" s="985"/>
      <c r="K546" s="985"/>
      <c r="L546" s="985"/>
      <c r="M546" s="985"/>
      <c r="N546" s="985"/>
      <c r="O546" s="985"/>
      <c r="P546" s="985"/>
      <c r="Q546" s="985"/>
      <c r="R546" s="985"/>
      <c r="S546" s="985"/>
      <c r="T546" s="985"/>
      <c r="U546" s="985"/>
      <c r="V546" s="985"/>
      <c r="W546" s="985"/>
      <c r="X546" s="986"/>
      <c r="Y546" s="694"/>
      <c r="Z546" s="701"/>
      <c r="AA546" s="701"/>
      <c r="AB546" s="701"/>
      <c r="AC546" s="701"/>
      <c r="AD546" s="695"/>
      <c r="AG546" t="str">
        <f>IF(Y542="","",IF(Y542=1,AH546,""))</f>
        <v/>
      </c>
      <c r="AH546">
        <v>9</v>
      </c>
    </row>
    <row r="547" spans="1:35">
      <c r="A547" s="363"/>
      <c r="B547" s="5"/>
      <c r="C547" s="981"/>
      <c r="D547" s="699"/>
      <c r="E547" s="699"/>
      <c r="F547" s="982" t="s">
        <v>914</v>
      </c>
      <c r="G547" s="982"/>
      <c r="H547" s="364"/>
      <c r="I547" s="985" t="s">
        <v>915</v>
      </c>
      <c r="J547" s="985"/>
      <c r="K547" s="985"/>
      <c r="L547" s="985"/>
      <c r="M547" s="985"/>
      <c r="N547" s="985"/>
      <c r="O547" s="985"/>
      <c r="P547" s="985"/>
      <c r="Q547" s="985"/>
      <c r="R547" s="985"/>
      <c r="S547" s="985"/>
      <c r="T547" s="985"/>
      <c r="U547" s="985"/>
      <c r="V547" s="985"/>
      <c r="W547" s="985"/>
      <c r="X547" s="986"/>
      <c r="Y547" s="694"/>
      <c r="Z547" s="701"/>
      <c r="AA547" s="701"/>
      <c r="AB547" s="701"/>
      <c r="AC547" s="701"/>
      <c r="AD547" s="695"/>
    </row>
    <row r="548" spans="1:35">
      <c r="A548" s="363"/>
      <c r="B548" s="5"/>
      <c r="C548" s="981"/>
      <c r="D548" s="699"/>
      <c r="E548" s="699"/>
      <c r="F548" s="982" t="s">
        <v>916</v>
      </c>
      <c r="G548" s="982"/>
      <c r="H548" s="364"/>
      <c r="I548" s="985" t="s">
        <v>917</v>
      </c>
      <c r="J548" s="985"/>
      <c r="K548" s="985"/>
      <c r="L548" s="985"/>
      <c r="M548" s="985"/>
      <c r="N548" s="985"/>
      <c r="O548" s="985"/>
      <c r="P548" s="985"/>
      <c r="Q548" s="985"/>
      <c r="R548" s="985"/>
      <c r="S548" s="985"/>
      <c r="T548" s="985"/>
      <c r="U548" s="985"/>
      <c r="V548" s="985"/>
      <c r="W548" s="985"/>
      <c r="X548" s="986"/>
      <c r="Y548" s="694"/>
      <c r="Z548" s="701"/>
      <c r="AA548" s="701"/>
      <c r="AB548" s="701"/>
      <c r="AC548" s="701"/>
      <c r="AD548" s="695"/>
    </row>
    <row r="549" spans="1:35">
      <c r="A549" s="363"/>
      <c r="B549" s="5"/>
      <c r="C549" s="981"/>
      <c r="D549" s="699"/>
      <c r="E549" s="699"/>
      <c r="F549" s="982" t="s">
        <v>918</v>
      </c>
      <c r="G549" s="982"/>
      <c r="H549" s="364"/>
      <c r="I549" s="985" t="s">
        <v>919</v>
      </c>
      <c r="J549" s="985"/>
      <c r="K549" s="985"/>
      <c r="L549" s="985"/>
      <c r="M549" s="985"/>
      <c r="N549" s="985"/>
      <c r="O549" s="985"/>
      <c r="P549" s="985"/>
      <c r="Q549" s="985"/>
      <c r="R549" s="985"/>
      <c r="S549" s="985"/>
      <c r="T549" s="985"/>
      <c r="U549" s="985"/>
      <c r="V549" s="985"/>
      <c r="W549" s="985"/>
      <c r="X549" s="986"/>
      <c r="Y549" s="694"/>
      <c r="Z549" s="701"/>
      <c r="AA549" s="701"/>
      <c r="AB549" s="701"/>
      <c r="AC549" s="701"/>
      <c r="AD549" s="695"/>
    </row>
    <row r="550" spans="1:35">
      <c r="A550" s="363"/>
      <c r="B550" s="5"/>
      <c r="C550" s="981"/>
      <c r="D550" s="699"/>
      <c r="E550" s="699"/>
      <c r="F550" s="982" t="s">
        <v>920</v>
      </c>
      <c r="G550" s="982"/>
      <c r="H550" s="366"/>
      <c r="I550" s="987" t="s">
        <v>921</v>
      </c>
      <c r="J550" s="987"/>
      <c r="K550" s="987"/>
      <c r="L550" s="987"/>
      <c r="M550" s="987"/>
      <c r="N550" s="987"/>
      <c r="O550" s="987"/>
      <c r="P550" s="987"/>
      <c r="Q550" s="987"/>
      <c r="R550" s="987"/>
      <c r="S550" s="987"/>
      <c r="T550" s="987"/>
      <c r="U550" s="987"/>
      <c r="V550" s="987"/>
      <c r="W550" s="987"/>
      <c r="X550" s="988"/>
      <c r="Y550" s="694"/>
      <c r="Z550" s="701"/>
      <c r="AA550" s="701"/>
      <c r="AB550" s="701"/>
      <c r="AC550" s="701"/>
      <c r="AD550" s="695"/>
    </row>
    <row r="551" spans="1:35">
      <c r="A551" s="363"/>
      <c r="B551" s="5"/>
      <c r="C551" s="981"/>
      <c r="D551" s="699"/>
      <c r="E551" s="699"/>
      <c r="F551" s="964" t="s">
        <v>922</v>
      </c>
      <c r="G551" s="964"/>
      <c r="H551" s="974" t="s">
        <v>923</v>
      </c>
      <c r="I551" s="975"/>
      <c r="J551" s="975"/>
      <c r="K551" s="975"/>
      <c r="L551" s="975"/>
      <c r="M551" s="975"/>
      <c r="N551" s="975"/>
      <c r="O551" s="975"/>
      <c r="P551" s="975"/>
      <c r="Q551" s="975"/>
      <c r="R551" s="975"/>
      <c r="S551" s="975"/>
      <c r="T551" s="975"/>
      <c r="U551" s="975"/>
      <c r="V551" s="975"/>
      <c r="W551" s="975"/>
      <c r="X551" s="976"/>
      <c r="Y551" s="694"/>
      <c r="Z551" s="701"/>
      <c r="AA551" s="701"/>
      <c r="AB551" s="701"/>
      <c r="AC551" s="701"/>
      <c r="AD551" s="695"/>
    </row>
    <row r="552" spans="1:35">
      <c r="A552" s="363"/>
      <c r="B552" s="5"/>
      <c r="C552" s="981"/>
      <c r="D552" s="699"/>
      <c r="E552" s="699"/>
      <c r="F552" s="982" t="s">
        <v>924</v>
      </c>
      <c r="G552" s="982"/>
      <c r="H552" s="365"/>
      <c r="I552" s="985" t="s">
        <v>925</v>
      </c>
      <c r="J552" s="985"/>
      <c r="K552" s="985"/>
      <c r="L552" s="985"/>
      <c r="M552" s="985"/>
      <c r="N552" s="985"/>
      <c r="O552" s="985"/>
      <c r="P552" s="985"/>
      <c r="Q552" s="985"/>
      <c r="R552" s="985"/>
      <c r="S552" s="985"/>
      <c r="T552" s="985"/>
      <c r="U552" s="985"/>
      <c r="V552" s="985"/>
      <c r="W552" s="985"/>
      <c r="X552" s="986"/>
      <c r="Y552" s="694"/>
      <c r="Z552" s="701"/>
      <c r="AA552" s="701"/>
      <c r="AB552" s="701"/>
      <c r="AC552" s="701"/>
      <c r="AD552" s="695"/>
      <c r="AG552" t="str">
        <f>IF(Y551="","",
IF(Y551=1,AH552,
IF(Y551=2,AI552,
IF(Y551=8,8,9))))</f>
        <v/>
      </c>
      <c r="AH552">
        <v>1</v>
      </c>
      <c r="AI552">
        <v>2</v>
      </c>
    </row>
    <row r="553" spans="1:35">
      <c r="A553" s="363"/>
      <c r="B553" s="5"/>
      <c r="C553" s="981"/>
      <c r="D553" s="699"/>
      <c r="E553" s="699"/>
      <c r="F553" s="982" t="s">
        <v>926</v>
      </c>
      <c r="G553" s="982"/>
      <c r="H553" s="366"/>
      <c r="I553" s="987" t="s">
        <v>927</v>
      </c>
      <c r="J553" s="987"/>
      <c r="K553" s="987"/>
      <c r="L553" s="987"/>
      <c r="M553" s="987"/>
      <c r="N553" s="987"/>
      <c r="O553" s="987"/>
      <c r="P553" s="987"/>
      <c r="Q553" s="987"/>
      <c r="R553" s="987"/>
      <c r="S553" s="987"/>
      <c r="T553" s="987"/>
      <c r="U553" s="987"/>
      <c r="V553" s="987"/>
      <c r="W553" s="987"/>
      <c r="X553" s="988"/>
      <c r="Y553" s="694"/>
      <c r="Z553" s="701"/>
      <c r="AA553" s="701"/>
      <c r="AB553" s="701"/>
      <c r="AC553" s="701"/>
      <c r="AD553" s="695"/>
      <c r="AG553" t="str">
        <f>IF(Y551="","",
IF(Y551=1,AH553,
IF(Y551=2,AI553,"")))</f>
        <v/>
      </c>
      <c r="AH553">
        <v>2</v>
      </c>
      <c r="AI553">
        <v>8</v>
      </c>
    </row>
    <row r="554" spans="1:35">
      <c r="A554" s="363"/>
      <c r="B554" s="5"/>
      <c r="C554" s="981"/>
      <c r="D554" s="699"/>
      <c r="E554" s="699"/>
      <c r="F554" s="964" t="s">
        <v>928</v>
      </c>
      <c r="G554" s="964"/>
      <c r="H554" s="974" t="s">
        <v>929</v>
      </c>
      <c r="I554" s="975"/>
      <c r="J554" s="975"/>
      <c r="K554" s="975"/>
      <c r="L554" s="975"/>
      <c r="M554" s="975"/>
      <c r="N554" s="975"/>
      <c r="O554" s="975"/>
      <c r="P554" s="975"/>
      <c r="Q554" s="975"/>
      <c r="R554" s="975"/>
      <c r="S554" s="975"/>
      <c r="T554" s="975"/>
      <c r="U554" s="975"/>
      <c r="V554" s="975"/>
      <c r="W554" s="975"/>
      <c r="X554" s="976"/>
      <c r="Y554" s="694"/>
      <c r="Z554" s="701"/>
      <c r="AA554" s="701"/>
      <c r="AB554" s="701"/>
      <c r="AC554" s="701"/>
      <c r="AD554" s="695"/>
      <c r="AG554" t="str">
        <f>IF(Y551="","",
IF(Y551=1,AH554,
IF(Y551=2,AI554,"")))</f>
        <v/>
      </c>
      <c r="AH554">
        <v>8</v>
      </c>
      <c r="AI554">
        <v>9</v>
      </c>
    </row>
    <row r="555" spans="1:35">
      <c r="A555" s="363"/>
      <c r="B555" s="5"/>
      <c r="C555" s="981"/>
      <c r="D555" s="699"/>
      <c r="E555" s="699"/>
      <c r="F555" s="964" t="s">
        <v>930</v>
      </c>
      <c r="G555" s="964"/>
      <c r="H555" s="974" t="s">
        <v>931</v>
      </c>
      <c r="I555" s="975"/>
      <c r="J555" s="975"/>
      <c r="K555" s="975"/>
      <c r="L555" s="975"/>
      <c r="M555" s="975"/>
      <c r="N555" s="975"/>
      <c r="O555" s="975"/>
      <c r="P555" s="975"/>
      <c r="Q555" s="975"/>
      <c r="R555" s="975"/>
      <c r="S555" s="975"/>
      <c r="T555" s="975"/>
      <c r="U555" s="975"/>
      <c r="V555" s="975"/>
      <c r="W555" s="975"/>
      <c r="X555" s="976"/>
      <c r="Y555" s="694"/>
      <c r="Z555" s="701"/>
      <c r="AA555" s="701"/>
      <c r="AB555" s="701"/>
      <c r="AC555" s="701"/>
      <c r="AD555" s="695"/>
      <c r="AG555" t="str">
        <f>IF(Y551="","",IF(Y551=1,AH555,""))</f>
        <v/>
      </c>
      <c r="AH555">
        <v>9</v>
      </c>
    </row>
    <row r="556" spans="1:35">
      <c r="A556" s="363"/>
      <c r="B556" s="5"/>
      <c r="C556" s="981"/>
      <c r="D556" s="699"/>
      <c r="E556" s="699"/>
      <c r="F556" s="964" t="s">
        <v>932</v>
      </c>
      <c r="G556" s="964"/>
      <c r="H556" s="974" t="s">
        <v>933</v>
      </c>
      <c r="I556" s="975"/>
      <c r="J556" s="975"/>
      <c r="K556" s="975"/>
      <c r="L556" s="975"/>
      <c r="M556" s="975"/>
      <c r="N556" s="975"/>
      <c r="O556" s="975"/>
      <c r="P556" s="975"/>
      <c r="Q556" s="975"/>
      <c r="R556" s="975"/>
      <c r="S556" s="975"/>
      <c r="T556" s="975"/>
      <c r="U556" s="975"/>
      <c r="V556" s="975"/>
      <c r="W556" s="975"/>
      <c r="X556" s="976"/>
      <c r="Y556" s="694"/>
      <c r="Z556" s="701"/>
      <c r="AA556" s="701"/>
      <c r="AB556" s="701"/>
      <c r="AC556" s="701"/>
      <c r="AD556" s="695"/>
    </row>
    <row r="557" spans="1:35">
      <c r="A557" s="363"/>
      <c r="B557" s="5"/>
      <c r="C557" s="981" t="s">
        <v>934</v>
      </c>
      <c r="D557" s="699" t="s">
        <v>1891</v>
      </c>
      <c r="E557" s="699"/>
      <c r="F557" s="964" t="s">
        <v>935</v>
      </c>
      <c r="G557" s="964"/>
      <c r="H557" s="974" t="s">
        <v>936</v>
      </c>
      <c r="I557" s="975"/>
      <c r="J557" s="975"/>
      <c r="K557" s="975"/>
      <c r="L557" s="975"/>
      <c r="M557" s="975"/>
      <c r="N557" s="975"/>
      <c r="O557" s="975"/>
      <c r="P557" s="975"/>
      <c r="Q557" s="975"/>
      <c r="R557" s="975"/>
      <c r="S557" s="975"/>
      <c r="T557" s="975"/>
      <c r="U557" s="975"/>
      <c r="V557" s="975"/>
      <c r="W557" s="975"/>
      <c r="X557" s="976"/>
      <c r="Y557" s="694"/>
      <c r="Z557" s="701"/>
      <c r="AA557" s="701"/>
      <c r="AB557" s="701"/>
      <c r="AC557" s="701"/>
      <c r="AD557" s="695"/>
    </row>
    <row r="558" spans="1:35">
      <c r="A558" s="363"/>
      <c r="B558" s="5"/>
      <c r="C558" s="981"/>
      <c r="D558" s="699"/>
      <c r="E558" s="699"/>
      <c r="F558" s="964" t="s">
        <v>937</v>
      </c>
      <c r="G558" s="964"/>
      <c r="H558" s="974" t="s">
        <v>938</v>
      </c>
      <c r="I558" s="975"/>
      <c r="J558" s="975"/>
      <c r="K558" s="975"/>
      <c r="L558" s="975"/>
      <c r="M558" s="975"/>
      <c r="N558" s="975"/>
      <c r="O558" s="975"/>
      <c r="P558" s="975"/>
      <c r="Q558" s="975"/>
      <c r="R558" s="975"/>
      <c r="S558" s="975"/>
      <c r="T558" s="975"/>
      <c r="U558" s="975"/>
      <c r="V558" s="975"/>
      <c r="W558" s="975"/>
      <c r="X558" s="976"/>
      <c r="Y558" s="694"/>
      <c r="Z558" s="701"/>
      <c r="AA558" s="701"/>
      <c r="AB558" s="701"/>
      <c r="AC558" s="701"/>
      <c r="AD558" s="695"/>
    </row>
    <row r="559" spans="1:35">
      <c r="A559" s="363"/>
      <c r="B559" s="5"/>
      <c r="C559" s="981"/>
      <c r="D559" s="699"/>
      <c r="E559" s="699"/>
      <c r="F559" s="964" t="s">
        <v>939</v>
      </c>
      <c r="G559" s="964"/>
      <c r="H559" s="974" t="s">
        <v>940</v>
      </c>
      <c r="I559" s="975"/>
      <c r="J559" s="975"/>
      <c r="K559" s="975"/>
      <c r="L559" s="975"/>
      <c r="M559" s="975"/>
      <c r="N559" s="975"/>
      <c r="O559" s="975"/>
      <c r="P559" s="975"/>
      <c r="Q559" s="975"/>
      <c r="R559" s="975"/>
      <c r="S559" s="975"/>
      <c r="T559" s="975"/>
      <c r="U559" s="975"/>
      <c r="V559" s="975"/>
      <c r="W559" s="975"/>
      <c r="X559" s="976"/>
      <c r="Y559" s="694"/>
      <c r="Z559" s="701"/>
      <c r="AA559" s="701"/>
      <c r="AB559" s="701"/>
      <c r="AC559" s="701"/>
      <c r="AD559" s="695"/>
    </row>
    <row r="560" spans="1:35">
      <c r="A560" s="363"/>
      <c r="B560" s="5"/>
      <c r="C560" s="981"/>
      <c r="D560" s="699"/>
      <c r="E560" s="699"/>
      <c r="F560" s="964" t="s">
        <v>941</v>
      </c>
      <c r="G560" s="964"/>
      <c r="H560" s="974" t="s">
        <v>942</v>
      </c>
      <c r="I560" s="975"/>
      <c r="J560" s="975"/>
      <c r="K560" s="975"/>
      <c r="L560" s="975"/>
      <c r="M560" s="975"/>
      <c r="N560" s="975"/>
      <c r="O560" s="975"/>
      <c r="P560" s="975"/>
      <c r="Q560" s="975"/>
      <c r="R560" s="975"/>
      <c r="S560" s="975"/>
      <c r="T560" s="975"/>
      <c r="U560" s="975"/>
      <c r="V560" s="975"/>
      <c r="W560" s="975"/>
      <c r="X560" s="976"/>
      <c r="Y560" s="694"/>
      <c r="Z560" s="701"/>
      <c r="AA560" s="701"/>
      <c r="AB560" s="701"/>
      <c r="AC560" s="701"/>
      <c r="AD560" s="695"/>
    </row>
    <row r="561" spans="1:35">
      <c r="A561" s="363"/>
      <c r="B561" s="5"/>
      <c r="C561" s="981"/>
      <c r="D561" s="699"/>
      <c r="E561" s="699"/>
      <c r="F561" s="964" t="s">
        <v>943</v>
      </c>
      <c r="G561" s="964"/>
      <c r="H561" s="974" t="s">
        <v>944</v>
      </c>
      <c r="I561" s="975"/>
      <c r="J561" s="975"/>
      <c r="K561" s="975"/>
      <c r="L561" s="975"/>
      <c r="M561" s="975"/>
      <c r="N561" s="975"/>
      <c r="O561" s="975"/>
      <c r="P561" s="975"/>
      <c r="Q561" s="975"/>
      <c r="R561" s="975"/>
      <c r="S561" s="975"/>
      <c r="T561" s="975"/>
      <c r="U561" s="975"/>
      <c r="V561" s="975"/>
      <c r="W561" s="975"/>
      <c r="X561" s="976"/>
      <c r="Y561" s="694"/>
      <c r="Z561" s="701"/>
      <c r="AA561" s="701"/>
      <c r="AB561" s="701"/>
      <c r="AC561" s="701"/>
      <c r="AD561" s="695"/>
    </row>
    <row r="562" spans="1:35" ht="24" customHeight="1">
      <c r="A562" s="363"/>
      <c r="B562" s="5"/>
      <c r="C562" s="981"/>
      <c r="D562" s="699"/>
      <c r="E562" s="699"/>
      <c r="F562" s="982" t="s">
        <v>945</v>
      </c>
      <c r="G562" s="982"/>
      <c r="H562" s="365"/>
      <c r="I562" s="985" t="s">
        <v>946</v>
      </c>
      <c r="J562" s="985"/>
      <c r="K562" s="985"/>
      <c r="L562" s="985"/>
      <c r="M562" s="985"/>
      <c r="N562" s="985"/>
      <c r="O562" s="985"/>
      <c r="P562" s="985"/>
      <c r="Q562" s="985"/>
      <c r="R562" s="985"/>
      <c r="S562" s="985"/>
      <c r="T562" s="985"/>
      <c r="U562" s="985"/>
      <c r="V562" s="985"/>
      <c r="W562" s="985"/>
      <c r="X562" s="986"/>
      <c r="Y562" s="694"/>
      <c r="Z562" s="701"/>
      <c r="AA562" s="701"/>
      <c r="AB562" s="701"/>
      <c r="AC562" s="701"/>
      <c r="AD562" s="695"/>
      <c r="AG562" t="str">
        <f>IF(Y561="","",
IF(Y561=1,AH562,
IF(Y561=2,AI562,
IF(Y561=8,8,9))))</f>
        <v/>
      </c>
      <c r="AH562">
        <v>1</v>
      </c>
      <c r="AI562">
        <v>2</v>
      </c>
    </row>
    <row r="563" spans="1:35" ht="24" customHeight="1">
      <c r="A563" s="363"/>
      <c r="B563" s="5"/>
      <c r="C563" s="981"/>
      <c r="D563" s="699"/>
      <c r="E563" s="699"/>
      <c r="F563" s="982" t="s">
        <v>947</v>
      </c>
      <c r="G563" s="982"/>
      <c r="H563" s="364"/>
      <c r="I563" s="985" t="s">
        <v>948</v>
      </c>
      <c r="J563" s="985"/>
      <c r="K563" s="985"/>
      <c r="L563" s="985"/>
      <c r="M563" s="985"/>
      <c r="N563" s="985"/>
      <c r="O563" s="985"/>
      <c r="P563" s="985"/>
      <c r="Q563" s="985"/>
      <c r="R563" s="985"/>
      <c r="S563" s="985"/>
      <c r="T563" s="985"/>
      <c r="U563" s="985"/>
      <c r="V563" s="985"/>
      <c r="W563" s="985"/>
      <c r="X563" s="986"/>
      <c r="Y563" s="694"/>
      <c r="Z563" s="701"/>
      <c r="AA563" s="701"/>
      <c r="AB563" s="701"/>
      <c r="AC563" s="701"/>
      <c r="AD563" s="695"/>
      <c r="AG563" t="str">
        <f>IF(Y561="","",
IF(Y561=1,AH563,
IF(Y561=2,AI563,"")))</f>
        <v/>
      </c>
      <c r="AH563">
        <v>2</v>
      </c>
      <c r="AI563">
        <v>8</v>
      </c>
    </row>
    <row r="564" spans="1:35" ht="24" customHeight="1">
      <c r="A564" s="363"/>
      <c r="B564" s="5"/>
      <c r="C564" s="981"/>
      <c r="D564" s="699"/>
      <c r="E564" s="699"/>
      <c r="F564" s="982" t="s">
        <v>949</v>
      </c>
      <c r="G564" s="982"/>
      <c r="H564" s="364"/>
      <c r="I564" s="985" t="s">
        <v>950</v>
      </c>
      <c r="J564" s="985"/>
      <c r="K564" s="985"/>
      <c r="L564" s="985"/>
      <c r="M564" s="985"/>
      <c r="N564" s="985"/>
      <c r="O564" s="985"/>
      <c r="P564" s="985"/>
      <c r="Q564" s="985"/>
      <c r="R564" s="985"/>
      <c r="S564" s="985"/>
      <c r="T564" s="985"/>
      <c r="U564" s="985"/>
      <c r="V564" s="985"/>
      <c r="W564" s="985"/>
      <c r="X564" s="986"/>
      <c r="Y564" s="694"/>
      <c r="Z564" s="701"/>
      <c r="AA564" s="701"/>
      <c r="AB564" s="701"/>
      <c r="AC564" s="701"/>
      <c r="AD564" s="695"/>
      <c r="AG564" t="str">
        <f>IF(Y561="","",
IF(Y561=1,AH564,
IF(Y561=2,AI564,"")))</f>
        <v/>
      </c>
      <c r="AH564">
        <v>8</v>
      </c>
      <c r="AI564">
        <v>9</v>
      </c>
    </row>
    <row r="565" spans="1:35">
      <c r="A565" s="363"/>
      <c r="B565" s="5"/>
      <c r="C565" s="981"/>
      <c r="D565" s="699"/>
      <c r="E565" s="699"/>
      <c r="F565" s="982" t="s">
        <v>951</v>
      </c>
      <c r="G565" s="982"/>
      <c r="H565" s="364"/>
      <c r="I565" s="985" t="s">
        <v>952</v>
      </c>
      <c r="J565" s="985"/>
      <c r="K565" s="985"/>
      <c r="L565" s="985"/>
      <c r="M565" s="985"/>
      <c r="N565" s="985"/>
      <c r="O565" s="985"/>
      <c r="P565" s="985"/>
      <c r="Q565" s="985"/>
      <c r="R565" s="985"/>
      <c r="S565" s="985"/>
      <c r="T565" s="985"/>
      <c r="U565" s="985"/>
      <c r="V565" s="985"/>
      <c r="W565" s="985"/>
      <c r="X565" s="986"/>
      <c r="Y565" s="694"/>
      <c r="Z565" s="701"/>
      <c r="AA565" s="701"/>
      <c r="AB565" s="701"/>
      <c r="AC565" s="701"/>
      <c r="AD565" s="695"/>
      <c r="AG565" t="str">
        <f>IF(Y561="","",IF(Y561=1,AH565,""))</f>
        <v/>
      </c>
      <c r="AH565">
        <v>9</v>
      </c>
    </row>
    <row r="566" spans="1:35">
      <c r="A566" s="363"/>
      <c r="B566" s="5"/>
      <c r="C566" s="981"/>
      <c r="D566" s="699"/>
      <c r="E566" s="699"/>
      <c r="F566" s="982" t="s">
        <v>953</v>
      </c>
      <c r="G566" s="982"/>
      <c r="H566" s="364"/>
      <c r="I566" s="985" t="s">
        <v>954</v>
      </c>
      <c r="J566" s="985"/>
      <c r="K566" s="985"/>
      <c r="L566" s="985"/>
      <c r="M566" s="985"/>
      <c r="N566" s="985"/>
      <c r="O566" s="985"/>
      <c r="P566" s="985"/>
      <c r="Q566" s="985"/>
      <c r="R566" s="985"/>
      <c r="S566" s="985"/>
      <c r="T566" s="985"/>
      <c r="U566" s="985"/>
      <c r="V566" s="985"/>
      <c r="W566" s="985"/>
      <c r="X566" s="986"/>
      <c r="Y566" s="694"/>
      <c r="Z566" s="701"/>
      <c r="AA566" s="701"/>
      <c r="AB566" s="701"/>
      <c r="AC566" s="701"/>
      <c r="AD566" s="695"/>
    </row>
    <row r="567" spans="1:35">
      <c r="A567" s="363"/>
      <c r="B567" s="5"/>
      <c r="C567" s="981"/>
      <c r="D567" s="699"/>
      <c r="E567" s="699"/>
      <c r="F567" s="982" t="s">
        <v>955</v>
      </c>
      <c r="G567" s="982"/>
      <c r="H567" s="366"/>
      <c r="I567" s="987" t="s">
        <v>956</v>
      </c>
      <c r="J567" s="987"/>
      <c r="K567" s="987"/>
      <c r="L567" s="987"/>
      <c r="M567" s="987"/>
      <c r="N567" s="987"/>
      <c r="O567" s="987"/>
      <c r="P567" s="987"/>
      <c r="Q567" s="987"/>
      <c r="R567" s="987"/>
      <c r="S567" s="987"/>
      <c r="T567" s="987"/>
      <c r="U567" s="987"/>
      <c r="V567" s="987"/>
      <c r="W567" s="987"/>
      <c r="X567" s="988"/>
      <c r="Y567" s="694"/>
      <c r="Z567" s="701"/>
      <c r="AA567" s="701"/>
      <c r="AB567" s="701"/>
      <c r="AC567" s="701"/>
      <c r="AD567" s="695"/>
    </row>
    <row r="568" spans="1:35">
      <c r="A568" s="363"/>
      <c r="B568" s="5"/>
      <c r="C568" s="981"/>
      <c r="D568" s="699"/>
      <c r="E568" s="699"/>
      <c r="F568" s="964" t="s">
        <v>957</v>
      </c>
      <c r="G568" s="964"/>
      <c r="H568" s="974" t="s">
        <v>958</v>
      </c>
      <c r="I568" s="975"/>
      <c r="J568" s="975"/>
      <c r="K568" s="975"/>
      <c r="L568" s="975"/>
      <c r="M568" s="975"/>
      <c r="N568" s="975"/>
      <c r="O568" s="975"/>
      <c r="P568" s="975"/>
      <c r="Q568" s="975"/>
      <c r="R568" s="975"/>
      <c r="S568" s="975"/>
      <c r="T568" s="975"/>
      <c r="U568" s="975"/>
      <c r="V568" s="975"/>
      <c r="W568" s="975"/>
      <c r="X568" s="976"/>
      <c r="Y568" s="694"/>
      <c r="Z568" s="701"/>
      <c r="AA568" s="701"/>
      <c r="AB568" s="701"/>
      <c r="AC568" s="701"/>
      <c r="AD568" s="695"/>
    </row>
    <row r="569" spans="1:35">
      <c r="A569" s="363"/>
      <c r="B569" s="5"/>
      <c r="C569" s="981"/>
      <c r="D569" s="699"/>
      <c r="E569" s="699"/>
      <c r="F569" s="964" t="s">
        <v>959</v>
      </c>
      <c r="G569" s="964"/>
      <c r="H569" s="974" t="s">
        <v>960</v>
      </c>
      <c r="I569" s="975"/>
      <c r="J569" s="975"/>
      <c r="K569" s="975"/>
      <c r="L569" s="975"/>
      <c r="M569" s="975"/>
      <c r="N569" s="975"/>
      <c r="O569" s="975"/>
      <c r="P569" s="975"/>
      <c r="Q569" s="975"/>
      <c r="R569" s="975"/>
      <c r="S569" s="975"/>
      <c r="T569" s="975"/>
      <c r="U569" s="975"/>
      <c r="V569" s="975"/>
      <c r="W569" s="975"/>
      <c r="X569" s="976"/>
      <c r="Y569" s="694"/>
      <c r="Z569" s="701"/>
      <c r="AA569" s="701"/>
      <c r="AB569" s="701"/>
      <c r="AC569" s="701"/>
      <c r="AD569" s="695"/>
    </row>
    <row r="570" spans="1:35">
      <c r="A570" s="363"/>
      <c r="B570" s="5"/>
      <c r="C570" s="981"/>
      <c r="D570" s="699"/>
      <c r="E570" s="699"/>
      <c r="F570" s="982" t="s">
        <v>961</v>
      </c>
      <c r="G570" s="982"/>
      <c r="H570" s="365"/>
      <c r="I570" s="985" t="s">
        <v>962</v>
      </c>
      <c r="J570" s="985"/>
      <c r="K570" s="985"/>
      <c r="L570" s="985"/>
      <c r="M570" s="985"/>
      <c r="N570" s="985"/>
      <c r="O570" s="985"/>
      <c r="P570" s="985"/>
      <c r="Q570" s="985"/>
      <c r="R570" s="985"/>
      <c r="S570" s="985"/>
      <c r="T570" s="985"/>
      <c r="U570" s="985"/>
      <c r="V570" s="985"/>
      <c r="W570" s="985"/>
      <c r="X570" s="986"/>
      <c r="Y570" s="694"/>
      <c r="Z570" s="701"/>
      <c r="AA570" s="701"/>
      <c r="AB570" s="701"/>
      <c r="AC570" s="701"/>
      <c r="AD570" s="695"/>
      <c r="AG570" t="str">
        <f>IF(Y569="","",
IF(Y569=1,AH570,
IF(Y569=2,AI570,
IF(Y569=8,8,9))))</f>
        <v/>
      </c>
      <c r="AH570">
        <v>1</v>
      </c>
      <c r="AI570">
        <v>2</v>
      </c>
    </row>
    <row r="571" spans="1:35">
      <c r="A571" s="363"/>
      <c r="B571" s="5"/>
      <c r="C571" s="981"/>
      <c r="D571" s="699"/>
      <c r="E571" s="699"/>
      <c r="F571" s="982" t="s">
        <v>963</v>
      </c>
      <c r="G571" s="982"/>
      <c r="H571" s="366"/>
      <c r="I571" s="987" t="s">
        <v>964</v>
      </c>
      <c r="J571" s="987"/>
      <c r="K571" s="987"/>
      <c r="L571" s="987"/>
      <c r="M571" s="987"/>
      <c r="N571" s="987"/>
      <c r="O571" s="987"/>
      <c r="P571" s="987"/>
      <c r="Q571" s="987"/>
      <c r="R571" s="987"/>
      <c r="S571" s="987"/>
      <c r="T571" s="987"/>
      <c r="U571" s="987"/>
      <c r="V571" s="987"/>
      <c r="W571" s="987"/>
      <c r="X571" s="988"/>
      <c r="Y571" s="694"/>
      <c r="Z571" s="701"/>
      <c r="AA571" s="701"/>
      <c r="AB571" s="701"/>
      <c r="AC571" s="701"/>
      <c r="AD571" s="695"/>
      <c r="AG571" t="str">
        <f>IF(Y569="","",
IF(Y569=1,AH571,
IF(Y569=2,AI571,"")))</f>
        <v/>
      </c>
      <c r="AH571">
        <v>2</v>
      </c>
      <c r="AI571">
        <v>8</v>
      </c>
    </row>
    <row r="572" spans="1:35">
      <c r="A572" s="363"/>
      <c r="B572" s="5"/>
      <c r="C572" s="981"/>
      <c r="D572" s="699"/>
      <c r="E572" s="699"/>
      <c r="F572" s="964" t="s">
        <v>965</v>
      </c>
      <c r="G572" s="964"/>
      <c r="H572" s="974" t="s">
        <v>966</v>
      </c>
      <c r="I572" s="975"/>
      <c r="J572" s="975"/>
      <c r="K572" s="975"/>
      <c r="L572" s="975"/>
      <c r="M572" s="975"/>
      <c r="N572" s="975"/>
      <c r="O572" s="975"/>
      <c r="P572" s="975"/>
      <c r="Q572" s="975"/>
      <c r="R572" s="975"/>
      <c r="S572" s="975"/>
      <c r="T572" s="975"/>
      <c r="U572" s="975"/>
      <c r="V572" s="975"/>
      <c r="W572" s="975"/>
      <c r="X572" s="976"/>
      <c r="Y572" s="694"/>
      <c r="Z572" s="701"/>
      <c r="AA572" s="701"/>
      <c r="AB572" s="701"/>
      <c r="AC572" s="701"/>
      <c r="AD572" s="695"/>
      <c r="AG572" t="str">
        <f>IF(Y569="","",
IF(Y569=1,AH572,
IF(Y569=2,AI572,"")))</f>
        <v/>
      </c>
      <c r="AH572">
        <v>8</v>
      </c>
      <c r="AI572">
        <v>9</v>
      </c>
    </row>
    <row r="573" spans="1:35">
      <c r="A573" s="363"/>
      <c r="B573" s="5"/>
      <c r="C573" s="981"/>
      <c r="D573" s="699"/>
      <c r="E573" s="699"/>
      <c r="F573" s="964" t="s">
        <v>967</v>
      </c>
      <c r="G573" s="964"/>
      <c r="H573" s="974" t="s">
        <v>968</v>
      </c>
      <c r="I573" s="975"/>
      <c r="J573" s="975"/>
      <c r="K573" s="975"/>
      <c r="L573" s="975"/>
      <c r="M573" s="975"/>
      <c r="N573" s="975"/>
      <c r="O573" s="975"/>
      <c r="P573" s="975"/>
      <c r="Q573" s="975"/>
      <c r="R573" s="975"/>
      <c r="S573" s="975"/>
      <c r="T573" s="975"/>
      <c r="U573" s="975"/>
      <c r="V573" s="975"/>
      <c r="W573" s="975"/>
      <c r="X573" s="976"/>
      <c r="Y573" s="694"/>
      <c r="Z573" s="701"/>
      <c r="AA573" s="701"/>
      <c r="AB573" s="701"/>
      <c r="AC573" s="701"/>
      <c r="AD573" s="695"/>
      <c r="AG573" t="str">
        <f>IF(Y569="","",IF(Y569=1,AH573,""))</f>
        <v/>
      </c>
      <c r="AH573">
        <v>9</v>
      </c>
    </row>
    <row r="574" spans="1:35">
      <c r="A574" s="363"/>
      <c r="B574" s="5"/>
      <c r="C574" s="981"/>
      <c r="D574" s="699"/>
      <c r="E574" s="699"/>
      <c r="F574" s="964" t="s">
        <v>969</v>
      </c>
      <c r="G574" s="964"/>
      <c r="H574" s="974" t="s">
        <v>970</v>
      </c>
      <c r="I574" s="975"/>
      <c r="J574" s="975"/>
      <c r="K574" s="975"/>
      <c r="L574" s="975"/>
      <c r="M574" s="975"/>
      <c r="N574" s="975"/>
      <c r="O574" s="975"/>
      <c r="P574" s="975"/>
      <c r="Q574" s="975"/>
      <c r="R574" s="975"/>
      <c r="S574" s="975"/>
      <c r="T574" s="975"/>
      <c r="U574" s="975"/>
      <c r="V574" s="975"/>
      <c r="W574" s="975"/>
      <c r="X574" s="976"/>
      <c r="Y574" s="694"/>
      <c r="Z574" s="701"/>
      <c r="AA574" s="701"/>
      <c r="AB574" s="701"/>
      <c r="AC574" s="701"/>
      <c r="AD574" s="695"/>
    </row>
    <row r="575" spans="1:35">
      <c r="A575" s="363"/>
      <c r="B575" s="5"/>
      <c r="C575" s="981"/>
      <c r="D575" s="699"/>
      <c r="E575" s="699"/>
      <c r="F575" s="964" t="s">
        <v>971</v>
      </c>
      <c r="G575" s="964"/>
      <c r="H575" s="974" t="s">
        <v>972</v>
      </c>
      <c r="I575" s="975"/>
      <c r="J575" s="975"/>
      <c r="K575" s="975"/>
      <c r="L575" s="975"/>
      <c r="M575" s="975"/>
      <c r="N575" s="975"/>
      <c r="O575" s="975"/>
      <c r="P575" s="975"/>
      <c r="Q575" s="975"/>
      <c r="R575" s="975"/>
      <c r="S575" s="975"/>
      <c r="T575" s="975"/>
      <c r="U575" s="975"/>
      <c r="V575" s="975"/>
      <c r="W575" s="975"/>
      <c r="X575" s="976"/>
      <c r="Y575" s="694"/>
      <c r="Z575" s="701"/>
      <c r="AA575" s="701"/>
      <c r="AB575" s="701"/>
      <c r="AC575" s="701"/>
      <c r="AD575" s="695"/>
    </row>
    <row r="576" spans="1:35">
      <c r="A576" s="363"/>
      <c r="B576" s="5"/>
      <c r="C576" s="981"/>
      <c r="D576" s="699"/>
      <c r="E576" s="699"/>
      <c r="F576" s="964" t="s">
        <v>973</v>
      </c>
      <c r="G576" s="964"/>
      <c r="H576" s="974" t="s">
        <v>974</v>
      </c>
      <c r="I576" s="975"/>
      <c r="J576" s="975"/>
      <c r="K576" s="975"/>
      <c r="L576" s="975"/>
      <c r="M576" s="975"/>
      <c r="N576" s="975"/>
      <c r="O576" s="975"/>
      <c r="P576" s="975"/>
      <c r="Q576" s="975"/>
      <c r="R576" s="975"/>
      <c r="S576" s="975"/>
      <c r="T576" s="975"/>
      <c r="U576" s="975"/>
      <c r="V576" s="975"/>
      <c r="W576" s="975"/>
      <c r="X576" s="976"/>
      <c r="Y576" s="694"/>
      <c r="Z576" s="701"/>
      <c r="AA576" s="701"/>
      <c r="AB576" s="701"/>
      <c r="AC576" s="701"/>
      <c r="AD576" s="695"/>
    </row>
    <row r="577" spans="1:35">
      <c r="A577" s="363"/>
      <c r="B577" s="5"/>
      <c r="C577" s="981"/>
      <c r="D577" s="699"/>
      <c r="E577" s="699"/>
      <c r="F577" s="964" t="s">
        <v>975</v>
      </c>
      <c r="G577" s="964"/>
      <c r="H577" s="974" t="s">
        <v>976</v>
      </c>
      <c r="I577" s="975"/>
      <c r="J577" s="975"/>
      <c r="K577" s="975"/>
      <c r="L577" s="975"/>
      <c r="M577" s="975"/>
      <c r="N577" s="975"/>
      <c r="O577" s="975"/>
      <c r="P577" s="975"/>
      <c r="Q577" s="975"/>
      <c r="R577" s="975"/>
      <c r="S577" s="975"/>
      <c r="T577" s="975"/>
      <c r="U577" s="975"/>
      <c r="V577" s="975"/>
      <c r="W577" s="975"/>
      <c r="X577" s="976"/>
      <c r="Y577" s="694"/>
      <c r="Z577" s="701"/>
      <c r="AA577" s="701"/>
      <c r="AB577" s="701"/>
      <c r="AC577" s="701"/>
      <c r="AD577" s="695"/>
    </row>
    <row r="578" spans="1:35">
      <c r="A578" s="363"/>
      <c r="B578" s="5"/>
      <c r="C578" s="981"/>
      <c r="D578" s="699"/>
      <c r="E578" s="699"/>
      <c r="F578" s="964" t="s">
        <v>977</v>
      </c>
      <c r="G578" s="964"/>
      <c r="H578" s="974" t="s">
        <v>978</v>
      </c>
      <c r="I578" s="975"/>
      <c r="J578" s="975"/>
      <c r="K578" s="975"/>
      <c r="L578" s="975"/>
      <c r="M578" s="975"/>
      <c r="N578" s="975"/>
      <c r="O578" s="975"/>
      <c r="P578" s="975"/>
      <c r="Q578" s="975"/>
      <c r="R578" s="975"/>
      <c r="S578" s="975"/>
      <c r="T578" s="975"/>
      <c r="U578" s="975"/>
      <c r="V578" s="975"/>
      <c r="W578" s="975"/>
      <c r="X578" s="976"/>
      <c r="Y578" s="694"/>
      <c r="Z578" s="701"/>
      <c r="AA578" s="701"/>
      <c r="AB578" s="701"/>
      <c r="AC578" s="701"/>
      <c r="AD578" s="695"/>
    </row>
    <row r="579" spans="1:35">
      <c r="A579" s="363"/>
      <c r="B579" s="5"/>
      <c r="C579" s="981"/>
      <c r="D579" s="699"/>
      <c r="E579" s="699"/>
      <c r="F579" s="964" t="s">
        <v>979</v>
      </c>
      <c r="G579" s="964"/>
      <c r="H579" s="974" t="s">
        <v>980</v>
      </c>
      <c r="I579" s="975"/>
      <c r="J579" s="975"/>
      <c r="K579" s="975"/>
      <c r="L579" s="975"/>
      <c r="M579" s="975"/>
      <c r="N579" s="975"/>
      <c r="O579" s="975"/>
      <c r="P579" s="975"/>
      <c r="Q579" s="975"/>
      <c r="R579" s="975"/>
      <c r="S579" s="975"/>
      <c r="T579" s="975"/>
      <c r="U579" s="975"/>
      <c r="V579" s="975"/>
      <c r="W579" s="975"/>
      <c r="X579" s="976"/>
      <c r="Y579" s="694"/>
      <c r="Z579" s="701"/>
      <c r="AA579" s="701"/>
      <c r="AB579" s="701"/>
      <c r="AC579" s="701"/>
      <c r="AD579" s="695"/>
    </row>
    <row r="580" spans="1:35">
      <c r="A580" s="363"/>
      <c r="B580" s="5"/>
      <c r="C580" s="981"/>
      <c r="D580" s="699"/>
      <c r="E580" s="699"/>
      <c r="F580" s="964" t="s">
        <v>981</v>
      </c>
      <c r="G580" s="964"/>
      <c r="H580" s="974" t="s">
        <v>982</v>
      </c>
      <c r="I580" s="975"/>
      <c r="J580" s="975"/>
      <c r="K580" s="975"/>
      <c r="L580" s="975"/>
      <c r="M580" s="975"/>
      <c r="N580" s="975"/>
      <c r="O580" s="975"/>
      <c r="P580" s="975"/>
      <c r="Q580" s="975"/>
      <c r="R580" s="975"/>
      <c r="S580" s="975"/>
      <c r="T580" s="975"/>
      <c r="U580" s="975"/>
      <c r="V580" s="975"/>
      <c r="W580" s="975"/>
      <c r="X580" s="976"/>
      <c r="Y580" s="694"/>
      <c r="Z580" s="701"/>
      <c r="AA580" s="701"/>
      <c r="AB580" s="701"/>
      <c r="AC580" s="701"/>
      <c r="AD580" s="695"/>
    </row>
    <row r="581" spans="1:35">
      <c r="A581" s="363"/>
      <c r="B581" s="5"/>
      <c r="C581" s="981"/>
      <c r="D581" s="699"/>
      <c r="E581" s="699"/>
      <c r="F581" s="982" t="s">
        <v>983</v>
      </c>
      <c r="G581" s="982"/>
      <c r="H581" s="365"/>
      <c r="I581" s="985" t="s">
        <v>984</v>
      </c>
      <c r="J581" s="985"/>
      <c r="K581" s="985"/>
      <c r="L581" s="985"/>
      <c r="M581" s="985"/>
      <c r="N581" s="985"/>
      <c r="O581" s="985"/>
      <c r="P581" s="985"/>
      <c r="Q581" s="985"/>
      <c r="R581" s="985"/>
      <c r="S581" s="985"/>
      <c r="T581" s="985"/>
      <c r="U581" s="985"/>
      <c r="V581" s="985"/>
      <c r="W581" s="985"/>
      <c r="X581" s="986"/>
      <c r="Y581" s="694"/>
      <c r="Z581" s="701"/>
      <c r="AA581" s="701"/>
      <c r="AB581" s="701"/>
      <c r="AC581" s="701"/>
      <c r="AD581" s="695"/>
      <c r="AG581" t="str">
        <f>IF(Y580="","",
IF(Y580=1,AH581,
IF(Y580=2,AI581,
IF(Y580=8,8,9))))</f>
        <v/>
      </c>
      <c r="AH581">
        <v>1</v>
      </c>
      <c r="AI581">
        <v>2</v>
      </c>
    </row>
    <row r="582" spans="1:35">
      <c r="A582" s="363"/>
      <c r="B582" s="5"/>
      <c r="C582" s="981"/>
      <c r="D582" s="699"/>
      <c r="E582" s="699"/>
      <c r="F582" s="982" t="s">
        <v>985</v>
      </c>
      <c r="G582" s="982"/>
      <c r="H582" s="364"/>
      <c r="I582" s="985" t="s">
        <v>986</v>
      </c>
      <c r="J582" s="985"/>
      <c r="K582" s="985"/>
      <c r="L582" s="985"/>
      <c r="M582" s="985"/>
      <c r="N582" s="985"/>
      <c r="O582" s="985"/>
      <c r="P582" s="985"/>
      <c r="Q582" s="985"/>
      <c r="R582" s="985"/>
      <c r="S582" s="985"/>
      <c r="T582" s="985"/>
      <c r="U582" s="985"/>
      <c r="V582" s="985"/>
      <c r="W582" s="985"/>
      <c r="X582" s="986"/>
      <c r="Y582" s="694"/>
      <c r="Z582" s="701"/>
      <c r="AA582" s="701"/>
      <c r="AB582" s="701"/>
      <c r="AC582" s="701"/>
      <c r="AD582" s="695"/>
      <c r="AG582" t="str">
        <f>IF(Y580="","",
IF(Y580=1,AH582,
IF(Y580=2,AI582,"")))</f>
        <v/>
      </c>
      <c r="AH582">
        <v>2</v>
      </c>
      <c r="AI582">
        <v>8</v>
      </c>
    </row>
    <row r="583" spans="1:35">
      <c r="A583" s="363"/>
      <c r="B583" s="5"/>
      <c r="C583" s="981"/>
      <c r="D583" s="699"/>
      <c r="E583" s="699"/>
      <c r="F583" s="982" t="s">
        <v>987</v>
      </c>
      <c r="G583" s="982"/>
      <c r="H583" s="364"/>
      <c r="I583" s="985" t="s">
        <v>988</v>
      </c>
      <c r="J583" s="985"/>
      <c r="K583" s="985"/>
      <c r="L583" s="985"/>
      <c r="M583" s="985"/>
      <c r="N583" s="985"/>
      <c r="O583" s="985"/>
      <c r="P583" s="985"/>
      <c r="Q583" s="985"/>
      <c r="R583" s="985"/>
      <c r="S583" s="985"/>
      <c r="T583" s="985"/>
      <c r="U583" s="985"/>
      <c r="V583" s="985"/>
      <c r="W583" s="985"/>
      <c r="X583" s="986"/>
      <c r="Y583" s="694"/>
      <c r="Z583" s="701"/>
      <c r="AA583" s="701"/>
      <c r="AB583" s="701"/>
      <c r="AC583" s="701"/>
      <c r="AD583" s="695"/>
      <c r="AG583" t="str">
        <f>IF(Y580="","",
IF(Y580=1,AH583,
IF(Y580=2,AI583,"")))</f>
        <v/>
      </c>
      <c r="AH583">
        <v>8</v>
      </c>
      <c r="AI583">
        <v>9</v>
      </c>
    </row>
    <row r="584" spans="1:35">
      <c r="A584" s="363"/>
      <c r="B584" s="5"/>
      <c r="C584" s="981"/>
      <c r="D584" s="699"/>
      <c r="E584" s="699"/>
      <c r="F584" s="982" t="s">
        <v>989</v>
      </c>
      <c r="G584" s="982"/>
      <c r="H584" s="366"/>
      <c r="I584" s="987" t="s">
        <v>990</v>
      </c>
      <c r="J584" s="987"/>
      <c r="K584" s="987"/>
      <c r="L584" s="987"/>
      <c r="M584" s="987"/>
      <c r="N584" s="987"/>
      <c r="O584" s="987"/>
      <c r="P584" s="987"/>
      <c r="Q584" s="987"/>
      <c r="R584" s="987"/>
      <c r="S584" s="987"/>
      <c r="T584" s="987"/>
      <c r="U584" s="987"/>
      <c r="V584" s="987"/>
      <c r="W584" s="987"/>
      <c r="X584" s="988"/>
      <c r="Y584" s="694"/>
      <c r="Z584" s="701"/>
      <c r="AA584" s="701"/>
      <c r="AB584" s="701"/>
      <c r="AC584" s="701"/>
      <c r="AD584" s="695"/>
      <c r="AG584" t="str">
        <f>IF(Y580="","",IF(Y580=1,AH584,""))</f>
        <v/>
      </c>
      <c r="AH584">
        <v>9</v>
      </c>
    </row>
    <row r="585" spans="1:35">
      <c r="A585" s="363"/>
      <c r="B585" s="5"/>
      <c r="C585" s="981"/>
      <c r="D585" s="699"/>
      <c r="E585" s="699"/>
      <c r="F585" s="964" t="s">
        <v>991</v>
      </c>
      <c r="G585" s="964"/>
      <c r="H585" s="974" t="s">
        <v>992</v>
      </c>
      <c r="I585" s="975"/>
      <c r="J585" s="975"/>
      <c r="K585" s="975"/>
      <c r="L585" s="975"/>
      <c r="M585" s="975"/>
      <c r="N585" s="975"/>
      <c r="O585" s="975"/>
      <c r="P585" s="975"/>
      <c r="Q585" s="975"/>
      <c r="R585" s="975"/>
      <c r="S585" s="975"/>
      <c r="T585" s="975"/>
      <c r="U585" s="975"/>
      <c r="V585" s="975"/>
      <c r="W585" s="975"/>
      <c r="X585" s="976"/>
      <c r="Y585" s="694"/>
      <c r="Z585" s="701"/>
      <c r="AA585" s="701"/>
      <c r="AB585" s="701"/>
      <c r="AC585" s="701"/>
      <c r="AD585" s="695"/>
    </row>
    <row r="586" spans="1:35">
      <c r="A586" s="363"/>
      <c r="B586" s="5"/>
      <c r="C586" s="981"/>
      <c r="D586" s="699"/>
      <c r="E586" s="699"/>
      <c r="F586" s="964" t="s">
        <v>993</v>
      </c>
      <c r="G586" s="964"/>
      <c r="H586" s="974" t="s">
        <v>994</v>
      </c>
      <c r="I586" s="975"/>
      <c r="J586" s="975"/>
      <c r="K586" s="975"/>
      <c r="L586" s="975"/>
      <c r="M586" s="975"/>
      <c r="N586" s="975"/>
      <c r="O586" s="975"/>
      <c r="P586" s="975"/>
      <c r="Q586" s="975"/>
      <c r="R586" s="975"/>
      <c r="S586" s="975"/>
      <c r="T586" s="975"/>
      <c r="U586" s="975"/>
      <c r="V586" s="975"/>
      <c r="W586" s="975"/>
      <c r="X586" s="976"/>
      <c r="Y586" s="694"/>
      <c r="Z586" s="701"/>
      <c r="AA586" s="701"/>
      <c r="AB586" s="701"/>
      <c r="AC586" s="701"/>
      <c r="AD586" s="695"/>
    </row>
    <row r="587" spans="1:35">
      <c r="A587" s="362"/>
      <c r="B587" s="127"/>
      <c r="C587" s="127"/>
      <c r="D587" s="127"/>
      <c r="E587" s="127"/>
      <c r="F587" s="127"/>
      <c r="G587" s="127"/>
      <c r="H587" s="127"/>
      <c r="I587" s="127"/>
      <c r="J587" s="127"/>
      <c r="K587" s="127"/>
      <c r="L587" s="127"/>
      <c r="M587" s="127"/>
      <c r="N587" s="127"/>
      <c r="O587" s="127"/>
      <c r="P587" s="127"/>
      <c r="Q587" s="127"/>
      <c r="R587" s="127"/>
      <c r="S587" s="127"/>
      <c r="T587" s="127"/>
      <c r="U587" s="127"/>
      <c r="V587" s="127"/>
      <c r="W587" s="127"/>
      <c r="X587" s="127"/>
      <c r="Y587" s="127"/>
      <c r="Z587" s="127"/>
      <c r="AA587" s="127"/>
      <c r="AB587" s="127"/>
      <c r="AC587" s="127"/>
      <c r="AD587" s="127"/>
    </row>
    <row r="588" spans="1:35" ht="24" customHeight="1">
      <c r="A588" s="336"/>
      <c r="B588" s="368"/>
      <c r="C588" s="666" t="s">
        <v>109</v>
      </c>
      <c r="D588" s="666"/>
      <c r="E588" s="666"/>
      <c r="F588" s="666"/>
      <c r="G588" s="666"/>
      <c r="H588" s="666"/>
      <c r="I588" s="666"/>
      <c r="J588" s="666"/>
      <c r="K588" s="666"/>
      <c r="L588" s="666"/>
      <c r="M588" s="666"/>
      <c r="N588" s="666"/>
      <c r="O588" s="666"/>
      <c r="P588" s="666"/>
      <c r="Q588" s="666"/>
      <c r="R588" s="666"/>
      <c r="S588" s="666"/>
      <c r="T588" s="666"/>
      <c r="U588" s="666"/>
      <c r="V588" s="666"/>
      <c r="W588" s="666"/>
      <c r="X588" s="666"/>
      <c r="Y588" s="666"/>
      <c r="Z588" s="666"/>
      <c r="AA588" s="666"/>
      <c r="AB588" s="666"/>
      <c r="AC588" s="666"/>
      <c r="AD588" s="666"/>
    </row>
    <row r="589" spans="1:35" ht="60" customHeight="1">
      <c r="A589" s="336"/>
      <c r="B589" s="368"/>
      <c r="C589" s="753"/>
      <c r="D589" s="753"/>
      <c r="E589" s="753"/>
      <c r="F589" s="753"/>
      <c r="G589" s="753"/>
      <c r="H589" s="753"/>
      <c r="I589" s="753"/>
      <c r="J589" s="753"/>
      <c r="K589" s="753"/>
      <c r="L589" s="753"/>
      <c r="M589" s="753"/>
      <c r="N589" s="753"/>
      <c r="O589" s="753"/>
      <c r="P589" s="753"/>
      <c r="Q589" s="753"/>
      <c r="R589" s="753"/>
      <c r="S589" s="753"/>
      <c r="T589" s="753"/>
      <c r="U589" s="753"/>
      <c r="V589" s="753"/>
      <c r="W589" s="753"/>
      <c r="X589" s="753"/>
      <c r="Y589" s="753"/>
      <c r="Z589" s="753"/>
      <c r="AA589" s="753"/>
      <c r="AB589" s="753"/>
      <c r="AC589" s="753"/>
      <c r="AD589" s="753"/>
    </row>
    <row r="590" spans="1:35">
      <c r="B590" s="471"/>
      <c r="C590" s="471"/>
      <c r="D590" s="471"/>
      <c r="E590" s="471"/>
      <c r="F590" s="471"/>
      <c r="G590" s="471"/>
      <c r="H590" s="471"/>
      <c r="I590" s="471"/>
      <c r="J590" s="471"/>
      <c r="K590" s="471"/>
      <c r="L590" s="471"/>
      <c r="M590" s="471"/>
      <c r="N590" s="471"/>
      <c r="O590" s="471"/>
      <c r="P590" s="471"/>
      <c r="Q590" s="471"/>
      <c r="R590" s="471"/>
      <c r="S590" s="471"/>
      <c r="T590" s="471"/>
      <c r="U590" s="471"/>
      <c r="V590" s="471"/>
      <c r="W590" s="471"/>
      <c r="X590" s="471"/>
      <c r="Y590" s="471"/>
      <c r="Z590" s="471"/>
      <c r="AA590" s="471"/>
      <c r="AB590" s="471"/>
      <c r="AC590" s="471"/>
      <c r="AD590" s="471"/>
    </row>
    <row r="591" spans="1:35">
      <c r="B591" s="661"/>
      <c r="C591" s="661"/>
      <c r="D591" s="661"/>
      <c r="E591" s="661"/>
      <c r="F591" s="661"/>
      <c r="G591" s="661"/>
      <c r="H591" s="661"/>
      <c r="I591" s="661"/>
      <c r="J591" s="661"/>
      <c r="K591" s="661"/>
      <c r="L591" s="661"/>
      <c r="M591" s="661"/>
      <c r="N591" s="661"/>
      <c r="O591" s="661"/>
      <c r="P591" s="661"/>
      <c r="Q591" s="661"/>
      <c r="R591" s="661"/>
      <c r="S591" s="661"/>
      <c r="T591" s="661"/>
      <c r="U591" s="661"/>
      <c r="V591" s="661"/>
      <c r="W591" s="661"/>
      <c r="X591" s="661"/>
      <c r="Y591" s="661"/>
      <c r="Z591" s="661"/>
      <c r="AA591" s="661"/>
      <c r="AB591" s="661"/>
      <c r="AC591" s="661"/>
      <c r="AD591" s="661"/>
    </row>
    <row r="592" spans="1:35">
      <c r="B592" s="661"/>
      <c r="C592" s="661"/>
      <c r="D592" s="661"/>
      <c r="E592" s="661"/>
      <c r="F592" s="661"/>
      <c r="G592" s="661"/>
      <c r="H592" s="661"/>
      <c r="I592" s="661"/>
      <c r="J592" s="661"/>
      <c r="K592" s="661"/>
      <c r="L592" s="661"/>
      <c r="M592" s="661"/>
      <c r="N592" s="661"/>
      <c r="O592" s="661"/>
      <c r="P592" s="661"/>
      <c r="Q592" s="661"/>
      <c r="R592" s="661"/>
      <c r="S592" s="661"/>
      <c r="T592" s="661"/>
      <c r="U592" s="661"/>
      <c r="V592" s="661"/>
      <c r="W592" s="661"/>
      <c r="X592" s="661"/>
      <c r="Y592" s="661"/>
      <c r="Z592" s="661"/>
      <c r="AA592" s="661"/>
      <c r="AB592" s="661"/>
      <c r="AC592" s="661"/>
      <c r="AD592" s="661"/>
    </row>
    <row r="593" spans="1:36">
      <c r="B593" s="661"/>
      <c r="C593" s="661"/>
      <c r="D593" s="661"/>
      <c r="E593" s="661"/>
      <c r="F593" s="661"/>
      <c r="G593" s="661"/>
      <c r="H593" s="661"/>
      <c r="I593" s="661"/>
      <c r="J593" s="661"/>
      <c r="K593" s="661"/>
      <c r="L593" s="661"/>
      <c r="M593" s="661"/>
      <c r="N593" s="661"/>
      <c r="O593" s="661"/>
      <c r="P593" s="661"/>
      <c r="Q593" s="661"/>
      <c r="R593" s="661"/>
      <c r="S593" s="661"/>
      <c r="T593" s="661"/>
      <c r="U593" s="661"/>
      <c r="V593" s="661"/>
      <c r="W593" s="661"/>
      <c r="X593" s="661"/>
      <c r="Y593" s="661"/>
      <c r="Z593" s="661"/>
      <c r="AA593" s="661"/>
      <c r="AB593" s="661"/>
      <c r="AC593" s="661"/>
      <c r="AD593" s="661"/>
    </row>
    <row r="594" spans="1:36">
      <c r="B594" s="662" t="str">
        <f>IF(AJ596=0,"","Error: debe completar toda la información requerida")</f>
        <v/>
      </c>
      <c r="C594" s="662"/>
      <c r="D594" s="662"/>
      <c r="E594" s="662"/>
      <c r="F594" s="662"/>
      <c r="G594" s="662"/>
      <c r="H594" s="662"/>
      <c r="I594" s="662"/>
      <c r="J594" s="662"/>
      <c r="K594" s="662"/>
      <c r="L594" s="662"/>
      <c r="M594" s="662"/>
      <c r="N594" s="662"/>
      <c r="O594" s="662"/>
      <c r="P594" s="662"/>
      <c r="Q594" s="662"/>
      <c r="R594" s="662"/>
      <c r="S594" s="662"/>
      <c r="T594" s="662"/>
      <c r="U594" s="662"/>
      <c r="V594" s="662"/>
      <c r="W594" s="662"/>
      <c r="X594" s="662"/>
      <c r="Y594" s="662"/>
      <c r="Z594" s="662"/>
      <c r="AA594" s="662"/>
      <c r="AB594" s="662"/>
      <c r="AC594" s="662"/>
      <c r="AD594" s="662"/>
      <c r="AE594" s="146"/>
      <c r="AH594" t="s">
        <v>8023</v>
      </c>
      <c r="AI594" t="s">
        <v>8024</v>
      </c>
      <c r="AJ594" t="s">
        <v>8025</v>
      </c>
    </row>
    <row r="595" spans="1:36">
      <c r="B595" s="471"/>
      <c r="C595" s="471"/>
      <c r="D595" s="471"/>
      <c r="E595" s="471"/>
      <c r="F595" s="471"/>
      <c r="G595" s="471"/>
      <c r="H595" s="471"/>
      <c r="I595" s="471"/>
      <c r="J595" s="471"/>
      <c r="K595" s="471"/>
      <c r="L595" s="471"/>
      <c r="M595" s="471"/>
      <c r="N595" s="471"/>
      <c r="O595" s="471"/>
      <c r="P595" s="471"/>
      <c r="Q595" s="471"/>
      <c r="R595" s="471"/>
      <c r="S595" s="471"/>
      <c r="T595" s="471"/>
      <c r="U595" s="471"/>
      <c r="V595" s="471"/>
      <c r="W595" s="471"/>
      <c r="X595" s="471"/>
      <c r="Y595" s="471"/>
      <c r="Z595" s="471"/>
      <c r="AA595" s="471"/>
      <c r="AB595" s="471"/>
      <c r="AC595" s="471"/>
      <c r="AD595" s="471"/>
      <c r="AH595">
        <v>894</v>
      </c>
      <c r="AI595">
        <v>745</v>
      </c>
      <c r="AJ595">
        <f>COUNTBLANK(Y438:AD586)</f>
        <v>894</v>
      </c>
    </row>
    <row r="596" spans="1:36" ht="36" customHeight="1">
      <c r="A596" s="336" t="s">
        <v>1137</v>
      </c>
      <c r="B596" s="831" t="s">
        <v>2998</v>
      </c>
      <c r="C596" s="831"/>
      <c r="D596" s="831"/>
      <c r="E596" s="831"/>
      <c r="F596" s="831"/>
      <c r="G596" s="831"/>
      <c r="H596" s="831"/>
      <c r="I596" s="831"/>
      <c r="J596" s="831"/>
      <c r="K596" s="831"/>
      <c r="L596" s="831"/>
      <c r="M596" s="831"/>
      <c r="N596" s="831"/>
      <c r="O596" s="831"/>
      <c r="P596" s="831"/>
      <c r="Q596" s="831"/>
      <c r="R596" s="831"/>
      <c r="S596" s="831"/>
      <c r="T596" s="831"/>
      <c r="U596" s="831"/>
      <c r="V596" s="831"/>
      <c r="W596" s="831"/>
      <c r="X596" s="831"/>
      <c r="Y596" s="831"/>
      <c r="Z596" s="831"/>
      <c r="AA596" s="831"/>
      <c r="AB596" s="831"/>
      <c r="AC596" s="831"/>
      <c r="AD596" s="831"/>
      <c r="AJ596">
        <f>IF(OR(AJ595=AH595,AJ595=AI595),0,1)</f>
        <v>0</v>
      </c>
    </row>
    <row r="597" spans="1:36" ht="24" customHeight="1">
      <c r="A597" s="336"/>
      <c r="B597" s="158"/>
      <c r="C597" s="693" t="s">
        <v>3176</v>
      </c>
      <c r="D597" s="693"/>
      <c r="E597" s="693"/>
      <c r="F597" s="693"/>
      <c r="G597" s="693"/>
      <c r="H597" s="693"/>
      <c r="I597" s="693"/>
      <c r="J597" s="693"/>
      <c r="K597" s="693"/>
      <c r="L597" s="693"/>
      <c r="M597" s="693"/>
      <c r="N597" s="693"/>
      <c r="O597" s="693"/>
      <c r="P597" s="693"/>
      <c r="Q597" s="693"/>
      <c r="R597" s="693"/>
      <c r="S597" s="693"/>
      <c r="T597" s="693"/>
      <c r="U597" s="693"/>
      <c r="V597" s="693"/>
      <c r="W597" s="693"/>
      <c r="X597" s="693"/>
      <c r="Y597" s="693"/>
      <c r="Z597" s="693"/>
      <c r="AA597" s="693"/>
      <c r="AB597" s="693"/>
      <c r="AC597" s="693"/>
      <c r="AD597" s="693"/>
    </row>
    <row r="598" spans="1:36" ht="36" customHeight="1">
      <c r="A598" s="336"/>
      <c r="B598" s="158"/>
      <c r="C598" s="693" t="s">
        <v>3054</v>
      </c>
      <c r="D598" s="693"/>
      <c r="E598" s="693"/>
      <c r="F598" s="693"/>
      <c r="G598" s="693"/>
      <c r="H598" s="693"/>
      <c r="I598" s="693"/>
      <c r="J598" s="693"/>
      <c r="K598" s="693"/>
      <c r="L598" s="693"/>
      <c r="M598" s="693"/>
      <c r="N598" s="693"/>
      <c r="O598" s="693"/>
      <c r="P598" s="693"/>
      <c r="Q598" s="693"/>
      <c r="R598" s="693"/>
      <c r="S598" s="693"/>
      <c r="T598" s="693"/>
      <c r="U598" s="693"/>
      <c r="V598" s="693"/>
      <c r="W598" s="693"/>
      <c r="X598" s="693"/>
      <c r="Y598" s="693"/>
      <c r="Z598" s="693"/>
      <c r="AA598" s="693"/>
      <c r="AB598" s="693"/>
      <c r="AC598" s="693"/>
      <c r="AD598" s="693"/>
    </row>
    <row r="599" spans="1:36" ht="36" customHeight="1">
      <c r="A599" s="339"/>
      <c r="B599" s="127"/>
      <c r="C599" s="667" t="s">
        <v>3056</v>
      </c>
      <c r="D599" s="667"/>
      <c r="E599" s="667"/>
      <c r="F599" s="667"/>
      <c r="G599" s="667"/>
      <c r="H599" s="667"/>
      <c r="I599" s="667"/>
      <c r="J599" s="667"/>
      <c r="K599" s="667"/>
      <c r="L599" s="667"/>
      <c r="M599" s="667"/>
      <c r="N599" s="667"/>
      <c r="O599" s="667"/>
      <c r="P599" s="667"/>
      <c r="Q599" s="667"/>
      <c r="R599" s="667"/>
      <c r="S599" s="667"/>
      <c r="T599" s="667"/>
      <c r="U599" s="667"/>
      <c r="V599" s="667"/>
      <c r="W599" s="667"/>
      <c r="X599" s="667"/>
      <c r="Y599" s="667"/>
      <c r="Z599" s="667"/>
      <c r="AA599" s="667"/>
      <c r="AB599" s="667"/>
      <c r="AC599" s="667"/>
      <c r="AD599" s="667"/>
    </row>
    <row r="600" spans="1:36">
      <c r="A600" s="339"/>
      <c r="B600" s="127"/>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c r="AA600" s="73"/>
      <c r="AB600" s="73"/>
      <c r="AC600" s="73"/>
      <c r="AD600" s="73"/>
    </row>
    <row r="601" spans="1:36" ht="132" customHeight="1">
      <c r="A601" s="339"/>
      <c r="B601" s="127"/>
      <c r="C601" s="692" t="s">
        <v>363</v>
      </c>
      <c r="D601" s="692"/>
      <c r="E601" s="692"/>
      <c r="F601" s="692"/>
      <c r="G601" s="692"/>
      <c r="H601" s="692"/>
      <c r="I601" s="692"/>
      <c r="J601" s="692"/>
      <c r="K601" s="692"/>
      <c r="L601" s="692"/>
      <c r="M601" s="692"/>
      <c r="N601" s="692"/>
      <c r="O601" s="692"/>
      <c r="P601" s="692"/>
      <c r="Q601" s="692"/>
      <c r="R601" s="692"/>
      <c r="S601" s="692" t="s">
        <v>3055</v>
      </c>
      <c r="T601" s="692"/>
      <c r="U601" s="692"/>
      <c r="V601" s="692"/>
      <c r="W601" s="692"/>
      <c r="X601" s="692"/>
      <c r="Y601" s="692" t="s">
        <v>462</v>
      </c>
      <c r="Z601" s="692"/>
      <c r="AA601" s="692"/>
      <c r="AB601" s="692"/>
      <c r="AC601" s="692"/>
      <c r="AD601" s="692"/>
      <c r="AG601" s="329" t="s">
        <v>8086</v>
      </c>
    </row>
    <row r="602" spans="1:36">
      <c r="A602" s="339"/>
      <c r="B602" s="127"/>
      <c r="C602" s="140" t="s">
        <v>23</v>
      </c>
      <c r="D602" s="677">
        <v>2021</v>
      </c>
      <c r="E602" s="677"/>
      <c r="F602" s="677"/>
      <c r="G602" s="677"/>
      <c r="H602" s="677"/>
      <c r="I602" s="677"/>
      <c r="J602" s="677"/>
      <c r="K602" s="677"/>
      <c r="L602" s="677"/>
      <c r="M602" s="677"/>
      <c r="N602" s="677"/>
      <c r="O602" s="677"/>
      <c r="P602" s="677"/>
      <c r="Q602" s="677"/>
      <c r="R602" s="677"/>
      <c r="S602" s="691"/>
      <c r="T602" s="691"/>
      <c r="U602" s="691"/>
      <c r="V602" s="691"/>
      <c r="W602" s="691"/>
      <c r="X602" s="691"/>
      <c r="Y602" s="691"/>
      <c r="Z602" s="691"/>
      <c r="AA602" s="691"/>
      <c r="AB602" s="691"/>
      <c r="AC602" s="691"/>
      <c r="AD602" s="691"/>
      <c r="AG602">
        <f>IF(OR($AJ$612=24,AND(I318&gt;2021,COUNTA(S602:AD602)=0)),0,
IF(OR(AND(S602=1,Y602&lt;&gt;""),AND(S602&gt;1,Y602="")),0,1))</f>
        <v>0</v>
      </c>
    </row>
    <row r="603" spans="1:36">
      <c r="A603" s="339"/>
      <c r="B603" s="127"/>
      <c r="C603" s="140" t="s">
        <v>30</v>
      </c>
      <c r="D603" s="677">
        <v>2022</v>
      </c>
      <c r="E603" s="677"/>
      <c r="F603" s="677"/>
      <c r="G603" s="677"/>
      <c r="H603" s="677"/>
      <c r="I603" s="677"/>
      <c r="J603" s="677"/>
      <c r="K603" s="677"/>
      <c r="L603" s="677"/>
      <c r="M603" s="677"/>
      <c r="N603" s="677"/>
      <c r="O603" s="677"/>
      <c r="P603" s="677"/>
      <c r="Q603" s="677"/>
      <c r="R603" s="677"/>
      <c r="S603" s="691"/>
      <c r="T603" s="691"/>
      <c r="U603" s="691"/>
      <c r="V603" s="691"/>
      <c r="W603" s="691"/>
      <c r="X603" s="691"/>
      <c r="Y603" s="691"/>
      <c r="Z603" s="691"/>
      <c r="AA603" s="691"/>
      <c r="AB603" s="691"/>
      <c r="AC603" s="691"/>
      <c r="AD603" s="691"/>
      <c r="AG603">
        <f>IF($AJ$612=24,0,
IF(OR(AND(S603=1,Y603&lt;&gt;""),AND(S603&gt;1,Y603="")),0,1))</f>
        <v>0</v>
      </c>
    </row>
    <row r="604" spans="1:36">
      <c r="A604" s="339"/>
      <c r="B604" s="127"/>
      <c r="C604" s="164"/>
      <c r="D604" s="121"/>
      <c r="E604" s="121"/>
      <c r="F604" s="121"/>
      <c r="G604" s="121"/>
      <c r="H604" s="121"/>
      <c r="I604" s="121"/>
      <c r="J604" s="121"/>
      <c r="K604" s="121"/>
      <c r="L604" s="121"/>
      <c r="M604" s="150"/>
      <c r="N604" s="150"/>
      <c r="O604" s="150"/>
      <c r="P604" s="150"/>
      <c r="Q604" s="150"/>
      <c r="R604" s="150"/>
      <c r="S604" s="150"/>
      <c r="T604" s="150"/>
      <c r="U604" s="150"/>
      <c r="V604" s="150"/>
      <c r="W604" s="150"/>
      <c r="X604" s="150"/>
      <c r="Y604" s="150"/>
      <c r="Z604" s="150"/>
      <c r="AA604" s="150"/>
      <c r="AB604" s="150"/>
      <c r="AC604" s="150"/>
      <c r="AD604" s="150"/>
    </row>
    <row r="605" spans="1:36" ht="24" customHeight="1">
      <c r="A605" s="338"/>
      <c r="B605" s="73"/>
      <c r="C605" s="666" t="s">
        <v>109</v>
      </c>
      <c r="D605" s="666"/>
      <c r="E605" s="666"/>
      <c r="F605" s="666"/>
      <c r="G605" s="666"/>
      <c r="H605" s="666"/>
      <c r="I605" s="666"/>
      <c r="J605" s="666"/>
      <c r="K605" s="666"/>
      <c r="L605" s="666"/>
      <c r="M605" s="666"/>
      <c r="N605" s="666"/>
      <c r="O605" s="666"/>
      <c r="P605" s="666"/>
      <c r="Q605" s="666"/>
      <c r="R605" s="666"/>
      <c r="S605" s="666"/>
      <c r="T605" s="666"/>
      <c r="U605" s="666"/>
      <c r="V605" s="666"/>
      <c r="W605" s="666"/>
      <c r="X605" s="666"/>
      <c r="Y605" s="666"/>
      <c r="Z605" s="666"/>
      <c r="AA605" s="666"/>
      <c r="AB605" s="666"/>
      <c r="AC605" s="666"/>
      <c r="AD605" s="666"/>
    </row>
    <row r="606" spans="1:36" ht="60" customHeight="1">
      <c r="A606" s="338"/>
      <c r="B606" s="73"/>
      <c r="C606" s="702"/>
      <c r="D606" s="702"/>
      <c r="E606" s="702"/>
      <c r="F606" s="702"/>
      <c r="G606" s="702"/>
      <c r="H606" s="702"/>
      <c r="I606" s="702"/>
      <c r="J606" s="702"/>
      <c r="K606" s="702"/>
      <c r="L606" s="702"/>
      <c r="M606" s="702"/>
      <c r="N606" s="702"/>
      <c r="O606" s="702"/>
      <c r="P606" s="702"/>
      <c r="Q606" s="702"/>
      <c r="R606" s="702"/>
      <c r="S606" s="702"/>
      <c r="T606" s="702"/>
      <c r="U606" s="702"/>
      <c r="V606" s="702"/>
      <c r="W606" s="702"/>
      <c r="X606" s="702"/>
      <c r="Y606" s="702"/>
      <c r="Z606" s="702"/>
      <c r="AA606" s="702"/>
      <c r="AB606" s="702"/>
      <c r="AC606" s="702"/>
      <c r="AD606" s="702"/>
    </row>
    <row r="607" spans="1:36">
      <c r="B607" s="471"/>
      <c r="C607" s="471"/>
      <c r="D607" s="471"/>
      <c r="E607" s="471"/>
      <c r="F607" s="471"/>
      <c r="G607" s="471"/>
      <c r="H607" s="471"/>
      <c r="I607" s="471"/>
      <c r="J607" s="471"/>
      <c r="K607" s="471"/>
      <c r="L607" s="471"/>
      <c r="M607" s="471"/>
      <c r="N607" s="471"/>
      <c r="O607" s="471"/>
      <c r="P607" s="471"/>
      <c r="Q607" s="471"/>
      <c r="R607" s="471"/>
      <c r="S607" s="471"/>
      <c r="T607" s="471"/>
      <c r="U607" s="471"/>
      <c r="V607" s="471"/>
      <c r="W607" s="471"/>
      <c r="X607" s="471"/>
      <c r="Y607" s="471"/>
      <c r="Z607" s="471"/>
      <c r="AA607" s="471"/>
      <c r="AB607" s="471"/>
      <c r="AC607" s="471"/>
      <c r="AD607" s="471"/>
    </row>
    <row r="608" spans="1:36">
      <c r="B608" s="661"/>
      <c r="C608" s="661"/>
      <c r="D608" s="661"/>
      <c r="E608" s="661"/>
      <c r="F608" s="661"/>
      <c r="G608" s="661"/>
      <c r="H608" s="661"/>
      <c r="I608" s="661"/>
      <c r="J608" s="661"/>
      <c r="K608" s="661"/>
      <c r="L608" s="661"/>
      <c r="M608" s="661"/>
      <c r="N608" s="661"/>
      <c r="O608" s="661"/>
      <c r="P608" s="661"/>
      <c r="Q608" s="661"/>
      <c r="R608" s="661"/>
      <c r="S608" s="661"/>
      <c r="T608" s="661"/>
      <c r="U608" s="661"/>
      <c r="V608" s="661"/>
      <c r="W608" s="661"/>
      <c r="X608" s="661"/>
      <c r="Y608" s="661"/>
      <c r="Z608" s="661"/>
      <c r="AA608" s="661"/>
      <c r="AB608" s="661"/>
      <c r="AC608" s="661"/>
      <c r="AD608" s="661"/>
    </row>
    <row r="609" spans="1:36">
      <c r="B609" s="661"/>
      <c r="C609" s="661"/>
      <c r="D609" s="661"/>
      <c r="E609" s="661"/>
      <c r="F609" s="661"/>
      <c r="G609" s="661"/>
      <c r="H609" s="661"/>
      <c r="I609" s="661"/>
      <c r="J609" s="661"/>
      <c r="K609" s="661"/>
      <c r="L609" s="661"/>
      <c r="M609" s="661"/>
      <c r="N609" s="661"/>
      <c r="O609" s="661"/>
      <c r="P609" s="661"/>
      <c r="Q609" s="661"/>
      <c r="R609" s="661"/>
      <c r="S609" s="661"/>
      <c r="T609" s="661"/>
      <c r="U609" s="661"/>
      <c r="V609" s="661"/>
      <c r="W609" s="661"/>
      <c r="X609" s="661"/>
      <c r="Y609" s="661"/>
      <c r="Z609" s="661"/>
      <c r="AA609" s="661"/>
      <c r="AB609" s="661"/>
      <c r="AC609" s="661"/>
      <c r="AD609" s="661"/>
    </row>
    <row r="610" spans="1:36">
      <c r="B610" s="661"/>
      <c r="C610" s="661"/>
      <c r="D610" s="661"/>
      <c r="E610" s="661"/>
      <c r="F610" s="661"/>
      <c r="G610" s="661"/>
      <c r="H610" s="661"/>
      <c r="I610" s="661"/>
      <c r="J610" s="661"/>
      <c r="K610" s="661"/>
      <c r="L610" s="661"/>
      <c r="M610" s="661"/>
      <c r="N610" s="661"/>
      <c r="O610" s="661"/>
      <c r="P610" s="661"/>
      <c r="Q610" s="661"/>
      <c r="R610" s="661"/>
      <c r="S610" s="661"/>
      <c r="T610" s="661"/>
      <c r="U610" s="661"/>
      <c r="V610" s="661"/>
      <c r="W610" s="661"/>
      <c r="X610" s="661"/>
      <c r="Y610" s="661"/>
      <c r="Z610" s="661"/>
      <c r="AA610" s="661"/>
      <c r="AB610" s="661"/>
      <c r="AC610" s="661"/>
      <c r="AD610" s="661"/>
    </row>
    <row r="611" spans="1:36">
      <c r="B611" s="662" t="str">
        <f>IF(AJ613=0,"","Error: debe completar toda la información requerida")</f>
        <v/>
      </c>
      <c r="C611" s="662"/>
      <c r="D611" s="662"/>
      <c r="E611" s="662"/>
      <c r="F611" s="662"/>
      <c r="G611" s="662"/>
      <c r="H611" s="662"/>
      <c r="I611" s="662"/>
      <c r="J611" s="662"/>
      <c r="K611" s="662"/>
      <c r="L611" s="662"/>
      <c r="M611" s="662"/>
      <c r="N611" s="662"/>
      <c r="O611" s="662"/>
      <c r="P611" s="662"/>
      <c r="Q611" s="662"/>
      <c r="R611" s="662"/>
      <c r="S611" s="662"/>
      <c r="T611" s="662"/>
      <c r="U611" s="662"/>
      <c r="V611" s="662"/>
      <c r="W611" s="662"/>
      <c r="X611" s="662"/>
      <c r="Y611" s="662"/>
      <c r="Z611" s="662"/>
      <c r="AA611" s="662"/>
      <c r="AB611" s="662"/>
      <c r="AC611" s="662"/>
      <c r="AD611" s="662"/>
      <c r="AE611" s="146"/>
      <c r="AH611" t="s">
        <v>8023</v>
      </c>
      <c r="AI611" t="s">
        <v>8024</v>
      </c>
      <c r="AJ611" t="s">
        <v>8025</v>
      </c>
    </row>
    <row r="612" spans="1:36">
      <c r="B612" s="471"/>
      <c r="C612" s="471"/>
      <c r="D612" s="471"/>
      <c r="E612" s="471"/>
      <c r="F612" s="471"/>
      <c r="G612" s="471"/>
      <c r="H612" s="471"/>
      <c r="I612" s="471"/>
      <c r="J612" s="471"/>
      <c r="K612" s="471"/>
      <c r="L612" s="471"/>
      <c r="M612" s="471"/>
      <c r="N612" s="471"/>
      <c r="O612" s="471"/>
      <c r="P612" s="471"/>
      <c r="Q612" s="471"/>
      <c r="R612" s="471"/>
      <c r="S612" s="471"/>
      <c r="T612" s="471"/>
      <c r="U612" s="471"/>
      <c r="V612" s="471"/>
      <c r="W612" s="471"/>
      <c r="X612" s="471"/>
      <c r="Y612" s="471"/>
      <c r="Z612" s="471"/>
      <c r="AA612" s="471"/>
      <c r="AB612" s="471"/>
      <c r="AC612" s="471"/>
      <c r="AD612" s="471"/>
      <c r="AJ612">
        <f>COUNTBLANK(S602:AD603)</f>
        <v>24</v>
      </c>
    </row>
    <row r="613" spans="1:36" ht="24" customHeight="1">
      <c r="A613" s="336" t="s">
        <v>1146</v>
      </c>
      <c r="B613" s="720" t="s">
        <v>2999</v>
      </c>
      <c r="C613" s="720"/>
      <c r="D613" s="720"/>
      <c r="E613" s="720"/>
      <c r="F613" s="720"/>
      <c r="G613" s="720"/>
      <c r="H613" s="720"/>
      <c r="I613" s="720"/>
      <c r="J613" s="720"/>
      <c r="K613" s="720"/>
      <c r="L613" s="720"/>
      <c r="M613" s="720"/>
      <c r="N613" s="720"/>
      <c r="O613" s="720"/>
      <c r="P613" s="720"/>
      <c r="Q613" s="720"/>
      <c r="R613" s="720"/>
      <c r="S613" s="720"/>
      <c r="T613" s="720"/>
      <c r="U613" s="720"/>
      <c r="V613" s="720"/>
      <c r="W613" s="720"/>
      <c r="X613" s="720"/>
      <c r="Y613" s="720"/>
      <c r="Z613" s="720"/>
      <c r="AA613" s="720"/>
      <c r="AB613" s="720"/>
      <c r="AC613" s="720"/>
      <c r="AD613" s="720"/>
      <c r="AJ613">
        <f>SUM(AG602:AG603)</f>
        <v>0</v>
      </c>
    </row>
    <row r="614" spans="1:36" ht="24" customHeight="1">
      <c r="A614" s="336"/>
      <c r="B614" s="174"/>
      <c r="C614" s="693" t="s">
        <v>3176</v>
      </c>
      <c r="D614" s="693"/>
      <c r="E614" s="693"/>
      <c r="F614" s="693"/>
      <c r="G614" s="693"/>
      <c r="H614" s="693"/>
      <c r="I614" s="693"/>
      <c r="J614" s="693"/>
      <c r="K614" s="693"/>
      <c r="L614" s="693"/>
      <c r="M614" s="693"/>
      <c r="N614" s="693"/>
      <c r="O614" s="693"/>
      <c r="P614" s="693"/>
      <c r="Q614" s="693"/>
      <c r="R614" s="693"/>
      <c r="S614" s="693"/>
      <c r="T614" s="693"/>
      <c r="U614" s="693"/>
      <c r="V614" s="693"/>
      <c r="W614" s="693"/>
      <c r="X614" s="693"/>
      <c r="Y614" s="693"/>
      <c r="Z614" s="693"/>
      <c r="AA614" s="693"/>
      <c r="AB614" s="693"/>
      <c r="AC614" s="693"/>
      <c r="AD614" s="693"/>
    </row>
    <row r="615" spans="1:36" ht="36" customHeight="1">
      <c r="A615" s="339"/>
      <c r="B615" s="127"/>
      <c r="C615" s="667" t="s">
        <v>3000</v>
      </c>
      <c r="D615" s="667"/>
      <c r="E615" s="667"/>
      <c r="F615" s="667"/>
      <c r="G615" s="667"/>
      <c r="H615" s="667"/>
      <c r="I615" s="667"/>
      <c r="J615" s="667"/>
      <c r="K615" s="667"/>
      <c r="L615" s="667"/>
      <c r="M615" s="667"/>
      <c r="N615" s="667"/>
      <c r="O615" s="667"/>
      <c r="P615" s="667"/>
      <c r="Q615" s="667"/>
      <c r="R615" s="667"/>
      <c r="S615" s="667"/>
      <c r="T615" s="667"/>
      <c r="U615" s="667"/>
      <c r="V615" s="667"/>
      <c r="W615" s="667"/>
      <c r="X615" s="667"/>
      <c r="Y615" s="667"/>
      <c r="Z615" s="667"/>
      <c r="AA615" s="667"/>
      <c r="AB615" s="667"/>
      <c r="AC615" s="667"/>
      <c r="AD615" s="667"/>
    </row>
    <row r="616" spans="1:36" ht="15" customHeight="1">
      <c r="A616" s="339"/>
      <c r="B616" s="127"/>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c r="AA616" s="73"/>
      <c r="AB616" s="73"/>
      <c r="AC616" s="73"/>
      <c r="AD616" s="73"/>
    </row>
    <row r="617" spans="1:36" ht="96.75" customHeight="1">
      <c r="A617" s="339"/>
      <c r="B617" s="127"/>
      <c r="C617" s="692" t="s">
        <v>363</v>
      </c>
      <c r="D617" s="692"/>
      <c r="E617" s="692"/>
      <c r="F617" s="692"/>
      <c r="G617" s="692"/>
      <c r="H617" s="692"/>
      <c r="I617" s="692"/>
      <c r="J617" s="692"/>
      <c r="K617" s="692"/>
      <c r="L617" s="692"/>
      <c r="M617" s="692"/>
      <c r="N617" s="692"/>
      <c r="O617" s="692"/>
      <c r="P617" s="692"/>
      <c r="Q617" s="692"/>
      <c r="R617" s="692"/>
      <c r="S617" s="696" t="s">
        <v>1859</v>
      </c>
      <c r="T617" s="697"/>
      <c r="U617" s="697"/>
      <c r="V617" s="697"/>
      <c r="W617" s="697"/>
      <c r="X617" s="698"/>
      <c r="Y617" s="696" t="s">
        <v>999</v>
      </c>
      <c r="Z617" s="697"/>
      <c r="AA617" s="697"/>
      <c r="AB617" s="697"/>
      <c r="AC617" s="697"/>
      <c r="AD617" s="698"/>
      <c r="AG617" s="329" t="s">
        <v>8086</v>
      </c>
    </row>
    <row r="618" spans="1:36" ht="15" customHeight="1">
      <c r="A618" s="339"/>
      <c r="B618" s="127"/>
      <c r="C618" s="140" t="s">
        <v>23</v>
      </c>
      <c r="D618" s="677">
        <v>2021</v>
      </c>
      <c r="E618" s="677"/>
      <c r="F618" s="677"/>
      <c r="G618" s="677"/>
      <c r="H618" s="677"/>
      <c r="I618" s="677"/>
      <c r="J618" s="677"/>
      <c r="K618" s="677"/>
      <c r="L618" s="677"/>
      <c r="M618" s="677"/>
      <c r="N618" s="677"/>
      <c r="O618" s="677"/>
      <c r="P618" s="677"/>
      <c r="Q618" s="677"/>
      <c r="R618" s="677"/>
      <c r="S618" s="694"/>
      <c r="T618" s="701"/>
      <c r="U618" s="701"/>
      <c r="V618" s="701"/>
      <c r="W618" s="701"/>
      <c r="X618" s="695"/>
      <c r="Y618" s="691"/>
      <c r="Z618" s="691"/>
      <c r="AA618" s="691"/>
      <c r="AB618" s="691"/>
      <c r="AC618" s="691"/>
      <c r="AD618" s="691"/>
      <c r="AG618">
        <f>IF(OR($AJ$628=24,AND(I318&gt;2021,COUNTA(S618:AD618)=0)),0,
IF(OR(AND(S618=1,Y618&lt;&gt;""),AND(S618&gt;1,Y618="")),0,1))</f>
        <v>0</v>
      </c>
    </row>
    <row r="619" spans="1:36" ht="15" customHeight="1">
      <c r="A619" s="339"/>
      <c r="B619" s="127"/>
      <c r="C619" s="140" t="s">
        <v>30</v>
      </c>
      <c r="D619" s="677">
        <v>2022</v>
      </c>
      <c r="E619" s="677"/>
      <c r="F619" s="677"/>
      <c r="G619" s="677"/>
      <c r="H619" s="677"/>
      <c r="I619" s="677"/>
      <c r="J619" s="677"/>
      <c r="K619" s="677"/>
      <c r="L619" s="677"/>
      <c r="M619" s="677"/>
      <c r="N619" s="677"/>
      <c r="O619" s="677"/>
      <c r="P619" s="677"/>
      <c r="Q619" s="677"/>
      <c r="R619" s="677"/>
      <c r="S619" s="694"/>
      <c r="T619" s="701"/>
      <c r="U619" s="701"/>
      <c r="V619" s="701"/>
      <c r="W619" s="701"/>
      <c r="X619" s="695"/>
      <c r="Y619" s="691"/>
      <c r="Z619" s="691"/>
      <c r="AA619" s="691"/>
      <c r="AB619" s="691"/>
      <c r="AC619" s="691"/>
      <c r="AD619" s="691"/>
      <c r="AG619">
        <f>IF($AJ$628=24,0,
IF(OR(AND(S619=1,Y619&lt;&gt;""),AND(S619&gt;1,Y619="")),0,1))</f>
        <v>0</v>
      </c>
    </row>
    <row r="620" spans="1:36">
      <c r="A620" s="339"/>
      <c r="B620" s="127"/>
      <c r="C620" s="150"/>
      <c r="D620" s="150"/>
      <c r="E620" s="150"/>
      <c r="F620" s="150"/>
      <c r="G620" s="150"/>
      <c r="H620" s="150"/>
      <c r="I620" s="150"/>
      <c r="J620" s="150"/>
      <c r="K620" s="150"/>
      <c r="L620" s="150"/>
      <c r="M620" s="150"/>
      <c r="N620" s="150"/>
      <c r="O620" s="150"/>
      <c r="P620" s="150"/>
      <c r="Q620" s="150"/>
      <c r="R620" s="150"/>
      <c r="S620" s="150"/>
      <c r="T620" s="150"/>
      <c r="U620" s="150"/>
      <c r="V620" s="150"/>
      <c r="W620" s="150"/>
      <c r="X620" s="150"/>
      <c r="Y620" s="150"/>
      <c r="Z620" s="150"/>
      <c r="AA620" s="150"/>
      <c r="AB620" s="150"/>
      <c r="AC620" s="150"/>
      <c r="AD620" s="150"/>
    </row>
    <row r="621" spans="1:36" ht="24" customHeight="1">
      <c r="A621" s="338"/>
      <c r="B621" s="73"/>
      <c r="C621" s="666" t="s">
        <v>109</v>
      </c>
      <c r="D621" s="666"/>
      <c r="E621" s="666"/>
      <c r="F621" s="666"/>
      <c r="G621" s="666"/>
      <c r="H621" s="666"/>
      <c r="I621" s="666"/>
      <c r="J621" s="666"/>
      <c r="K621" s="666"/>
      <c r="L621" s="666"/>
      <c r="M621" s="666"/>
      <c r="N621" s="666"/>
      <c r="O621" s="666"/>
      <c r="P621" s="666"/>
      <c r="Q621" s="666"/>
      <c r="R621" s="666"/>
      <c r="S621" s="666"/>
      <c r="T621" s="666"/>
      <c r="U621" s="666"/>
      <c r="V621" s="666"/>
      <c r="W621" s="666"/>
      <c r="X621" s="666"/>
      <c r="Y621" s="666"/>
      <c r="Z621" s="666"/>
      <c r="AA621" s="666"/>
      <c r="AB621" s="666"/>
      <c r="AC621" s="666"/>
      <c r="AD621" s="666"/>
    </row>
    <row r="622" spans="1:36" ht="60" customHeight="1">
      <c r="A622" s="338"/>
      <c r="B622" s="73"/>
      <c r="C622" s="753"/>
      <c r="D622" s="753"/>
      <c r="E622" s="753"/>
      <c r="F622" s="753"/>
      <c r="G622" s="753"/>
      <c r="H622" s="753"/>
      <c r="I622" s="753"/>
      <c r="J622" s="753"/>
      <c r="K622" s="753"/>
      <c r="L622" s="753"/>
      <c r="M622" s="753"/>
      <c r="N622" s="753"/>
      <c r="O622" s="753"/>
      <c r="P622" s="753"/>
      <c r="Q622" s="753"/>
      <c r="R622" s="753"/>
      <c r="S622" s="753"/>
      <c r="T622" s="753"/>
      <c r="U622" s="753"/>
      <c r="V622" s="753"/>
      <c r="W622" s="753"/>
      <c r="X622" s="753"/>
      <c r="Y622" s="753"/>
      <c r="Z622" s="753"/>
      <c r="AA622" s="753"/>
      <c r="AB622" s="753"/>
      <c r="AC622" s="753"/>
      <c r="AD622" s="753"/>
    </row>
    <row r="623" spans="1:36">
      <c r="B623" s="471"/>
      <c r="C623" s="471"/>
      <c r="D623" s="471"/>
      <c r="E623" s="471"/>
      <c r="F623" s="471"/>
      <c r="G623" s="471"/>
      <c r="H623" s="471"/>
      <c r="I623" s="471"/>
      <c r="J623" s="471"/>
      <c r="K623" s="471"/>
      <c r="L623" s="471"/>
      <c r="M623" s="471"/>
      <c r="N623" s="471"/>
      <c r="O623" s="471"/>
      <c r="P623" s="471"/>
      <c r="Q623" s="471"/>
      <c r="R623" s="471"/>
      <c r="S623" s="471"/>
      <c r="T623" s="471"/>
      <c r="U623" s="471"/>
      <c r="V623" s="471"/>
      <c r="W623" s="471"/>
      <c r="X623" s="471"/>
      <c r="Y623" s="471"/>
      <c r="Z623" s="471"/>
      <c r="AA623" s="471"/>
      <c r="AB623" s="471"/>
      <c r="AC623" s="471"/>
      <c r="AD623" s="471"/>
    </row>
    <row r="624" spans="1:36">
      <c r="B624" s="661"/>
      <c r="C624" s="661"/>
      <c r="D624" s="661"/>
      <c r="E624" s="661"/>
      <c r="F624" s="661"/>
      <c r="G624" s="661"/>
      <c r="H624" s="661"/>
      <c r="I624" s="661"/>
      <c r="J624" s="661"/>
      <c r="K624" s="661"/>
      <c r="L624" s="661"/>
      <c r="M624" s="661"/>
      <c r="N624" s="661"/>
      <c r="O624" s="661"/>
      <c r="P624" s="661"/>
      <c r="Q624" s="661"/>
      <c r="R624" s="661"/>
      <c r="S624" s="661"/>
      <c r="T624" s="661"/>
      <c r="U624" s="661"/>
      <c r="V624" s="661"/>
      <c r="W624" s="661"/>
      <c r="X624" s="661"/>
      <c r="Y624" s="661"/>
      <c r="Z624" s="661"/>
      <c r="AA624" s="661"/>
      <c r="AB624" s="661"/>
      <c r="AC624" s="661"/>
      <c r="AD624" s="661"/>
    </row>
    <row r="625" spans="1:42">
      <c r="B625" s="661"/>
      <c r="C625" s="661"/>
      <c r="D625" s="661"/>
      <c r="E625" s="661"/>
      <c r="F625" s="661"/>
      <c r="G625" s="661"/>
      <c r="H625" s="661"/>
      <c r="I625" s="661"/>
      <c r="J625" s="661"/>
      <c r="K625" s="661"/>
      <c r="L625" s="661"/>
      <c r="M625" s="661"/>
      <c r="N625" s="661"/>
      <c r="O625" s="661"/>
      <c r="P625" s="661"/>
      <c r="Q625" s="661"/>
      <c r="R625" s="661"/>
      <c r="S625" s="661"/>
      <c r="T625" s="661"/>
      <c r="U625" s="661"/>
      <c r="V625" s="661"/>
      <c r="W625" s="661"/>
      <c r="X625" s="661"/>
      <c r="Y625" s="661"/>
      <c r="Z625" s="661"/>
      <c r="AA625" s="661"/>
      <c r="AB625" s="661"/>
      <c r="AC625" s="661"/>
      <c r="AD625" s="661"/>
    </row>
    <row r="626" spans="1:42">
      <c r="B626" s="661"/>
      <c r="C626" s="661"/>
      <c r="D626" s="661"/>
      <c r="E626" s="661"/>
      <c r="F626" s="661"/>
      <c r="G626" s="661"/>
      <c r="H626" s="661"/>
      <c r="I626" s="661"/>
      <c r="J626" s="661"/>
      <c r="K626" s="661"/>
      <c r="L626" s="661"/>
      <c r="M626" s="661"/>
      <c r="N626" s="661"/>
      <c r="O626" s="661"/>
      <c r="P626" s="661"/>
      <c r="Q626" s="661"/>
      <c r="R626" s="661"/>
      <c r="S626" s="661"/>
      <c r="T626" s="661"/>
      <c r="U626" s="661"/>
      <c r="V626" s="661"/>
      <c r="W626" s="661"/>
      <c r="X626" s="661"/>
      <c r="Y626" s="661"/>
      <c r="Z626" s="661"/>
      <c r="AA626" s="661"/>
      <c r="AB626" s="661"/>
      <c r="AC626" s="661"/>
      <c r="AD626" s="661"/>
    </row>
    <row r="627" spans="1:42">
      <c r="B627" s="662" t="str">
        <f>IF(AJ629=0,"","Error: debe completar toda la información requerida")</f>
        <v/>
      </c>
      <c r="C627" s="662"/>
      <c r="D627" s="662"/>
      <c r="E627" s="662"/>
      <c r="F627" s="662"/>
      <c r="G627" s="662"/>
      <c r="H627" s="662"/>
      <c r="I627" s="662"/>
      <c r="J627" s="662"/>
      <c r="K627" s="662"/>
      <c r="L627" s="662"/>
      <c r="M627" s="662"/>
      <c r="N627" s="662"/>
      <c r="O627" s="662"/>
      <c r="P627" s="662"/>
      <c r="Q627" s="662"/>
      <c r="R627" s="662"/>
      <c r="S627" s="662"/>
      <c r="T627" s="662"/>
      <c r="U627" s="662"/>
      <c r="V627" s="662"/>
      <c r="W627" s="662"/>
      <c r="X627" s="662"/>
      <c r="Y627" s="662"/>
      <c r="Z627" s="662"/>
      <c r="AA627" s="662"/>
      <c r="AB627" s="662"/>
      <c r="AC627" s="662"/>
      <c r="AD627" s="662"/>
      <c r="AE627" s="146"/>
      <c r="AH627" t="s">
        <v>8023</v>
      </c>
      <c r="AI627" t="s">
        <v>8024</v>
      </c>
      <c r="AJ627" t="s">
        <v>8025</v>
      </c>
    </row>
    <row r="628" spans="1:42">
      <c r="B628" s="471"/>
      <c r="C628" s="471"/>
      <c r="D628" s="471"/>
      <c r="E628" s="471"/>
      <c r="F628" s="471"/>
      <c r="G628" s="471"/>
      <c r="H628" s="471"/>
      <c r="I628" s="471"/>
      <c r="J628" s="471"/>
      <c r="K628" s="471"/>
      <c r="L628" s="471"/>
      <c r="M628" s="471"/>
      <c r="N628" s="471"/>
      <c r="O628" s="471"/>
      <c r="P628" s="471"/>
      <c r="Q628" s="471"/>
      <c r="R628" s="471"/>
      <c r="S628" s="471"/>
      <c r="T628" s="471"/>
      <c r="U628" s="471"/>
      <c r="V628" s="471"/>
      <c r="W628" s="471"/>
      <c r="X628" s="471"/>
      <c r="Y628" s="471"/>
      <c r="Z628" s="471"/>
      <c r="AA628" s="471"/>
      <c r="AB628" s="471"/>
      <c r="AC628" s="471"/>
      <c r="AD628" s="471"/>
      <c r="AJ628">
        <f>COUNTBLANK(S618:AD619)</f>
        <v>24</v>
      </c>
    </row>
    <row r="629" spans="1:42" ht="48" customHeight="1">
      <c r="A629" s="336" t="s">
        <v>1155</v>
      </c>
      <c r="B629" s="684" t="s">
        <v>2322</v>
      </c>
      <c r="C629" s="684"/>
      <c r="D629" s="684"/>
      <c r="E629" s="684"/>
      <c r="F629" s="684"/>
      <c r="G629" s="684"/>
      <c r="H629" s="684"/>
      <c r="I629" s="684"/>
      <c r="J629" s="684"/>
      <c r="K629" s="684"/>
      <c r="L629" s="684"/>
      <c r="M629" s="684"/>
      <c r="N629" s="684"/>
      <c r="O629" s="684"/>
      <c r="P629" s="684"/>
      <c r="Q629" s="684"/>
      <c r="R629" s="684"/>
      <c r="S629" s="684"/>
      <c r="T629" s="684"/>
      <c r="U629" s="684"/>
      <c r="V629" s="684"/>
      <c r="W629" s="684"/>
      <c r="X629" s="684"/>
      <c r="Y629" s="684"/>
      <c r="Z629" s="684"/>
      <c r="AA629" s="684"/>
      <c r="AB629" s="684"/>
      <c r="AC629" s="684"/>
      <c r="AD629" s="684"/>
      <c r="AJ629">
        <f>SUM(AG618:AG619)</f>
        <v>0</v>
      </c>
    </row>
    <row r="630" spans="1:42" ht="36" customHeight="1">
      <c r="A630" s="336"/>
      <c r="B630" s="174"/>
      <c r="C630" s="666" t="s">
        <v>2323</v>
      </c>
      <c r="D630" s="666"/>
      <c r="E630" s="666"/>
      <c r="F630" s="666"/>
      <c r="G630" s="666"/>
      <c r="H630" s="666"/>
      <c r="I630" s="666"/>
      <c r="J630" s="666"/>
      <c r="K630" s="666"/>
      <c r="L630" s="666"/>
      <c r="M630" s="666"/>
      <c r="N630" s="666"/>
      <c r="O630" s="666"/>
      <c r="P630" s="666"/>
      <c r="Q630" s="666"/>
      <c r="R630" s="666"/>
      <c r="S630" s="666"/>
      <c r="T630" s="666"/>
      <c r="U630" s="666"/>
      <c r="V630" s="666"/>
      <c r="W630" s="666"/>
      <c r="X630" s="666"/>
      <c r="Y630" s="666"/>
      <c r="Z630" s="666"/>
      <c r="AA630" s="666"/>
      <c r="AB630" s="666"/>
      <c r="AC630" s="666"/>
      <c r="AD630" s="666"/>
    </row>
    <row r="631" spans="1:42" ht="36" customHeight="1">
      <c r="A631" s="336"/>
      <c r="B631" s="174"/>
      <c r="C631" s="693" t="s">
        <v>3136</v>
      </c>
      <c r="D631" s="693"/>
      <c r="E631" s="693"/>
      <c r="F631" s="693"/>
      <c r="G631" s="693"/>
      <c r="H631" s="693"/>
      <c r="I631" s="693"/>
      <c r="J631" s="693"/>
      <c r="K631" s="693"/>
      <c r="L631" s="693"/>
      <c r="M631" s="693"/>
      <c r="N631" s="693"/>
      <c r="O631" s="693"/>
      <c r="P631" s="693"/>
      <c r="Q631" s="693"/>
      <c r="R631" s="693"/>
      <c r="S631" s="693"/>
      <c r="T631" s="693"/>
      <c r="U631" s="693"/>
      <c r="V631" s="693"/>
      <c r="W631" s="693"/>
      <c r="X631" s="693"/>
      <c r="Y631" s="693"/>
      <c r="Z631" s="693"/>
      <c r="AA631" s="693"/>
      <c r="AB631" s="693"/>
      <c r="AC631" s="693"/>
      <c r="AD631" s="693"/>
    </row>
    <row r="632" spans="1:42" ht="36" customHeight="1">
      <c r="A632" s="339"/>
      <c r="B632" s="127"/>
      <c r="C632" s="666" t="s">
        <v>2327</v>
      </c>
      <c r="D632" s="666"/>
      <c r="E632" s="666"/>
      <c r="F632" s="666"/>
      <c r="G632" s="666"/>
      <c r="H632" s="666"/>
      <c r="I632" s="666"/>
      <c r="J632" s="666"/>
      <c r="K632" s="666"/>
      <c r="L632" s="666"/>
      <c r="M632" s="666"/>
      <c r="N632" s="666"/>
      <c r="O632" s="666"/>
      <c r="P632" s="666"/>
      <c r="Q632" s="666"/>
      <c r="R632" s="666"/>
      <c r="S632" s="666"/>
      <c r="T632" s="666"/>
      <c r="U632" s="666"/>
      <c r="V632" s="666"/>
      <c r="W632" s="666"/>
      <c r="X632" s="666"/>
      <c r="Y632" s="666"/>
      <c r="Z632" s="666"/>
      <c r="AA632" s="666"/>
      <c r="AB632" s="666"/>
      <c r="AC632" s="666"/>
      <c r="AD632" s="666"/>
    </row>
    <row r="633" spans="1:42">
      <c r="A633" s="336"/>
      <c r="B633" s="198"/>
      <c r="C633" s="198"/>
      <c r="D633" s="198"/>
      <c r="E633" s="198"/>
      <c r="F633" s="198"/>
      <c r="G633" s="198"/>
      <c r="H633" s="198"/>
      <c r="I633" s="198"/>
      <c r="J633" s="198"/>
      <c r="K633" s="198"/>
      <c r="L633" s="198"/>
      <c r="M633" s="198"/>
      <c r="N633" s="198"/>
      <c r="O633" s="198"/>
      <c r="P633" s="198"/>
      <c r="Q633" s="198"/>
      <c r="R633" s="198"/>
      <c r="AB633" s="198"/>
      <c r="AC633" s="198"/>
      <c r="AD633" s="198"/>
    </row>
    <row r="634" spans="1:42" ht="24" customHeight="1">
      <c r="A634" s="336"/>
      <c r="B634" s="198"/>
      <c r="C634" s="692" t="s">
        <v>1904</v>
      </c>
      <c r="D634" s="692"/>
      <c r="E634" s="692"/>
      <c r="F634" s="692"/>
      <c r="G634" s="692"/>
      <c r="H634" s="692"/>
      <c r="I634" s="692"/>
      <c r="J634" s="692"/>
      <c r="K634" s="692"/>
      <c r="L634" s="692"/>
      <c r="M634" s="692"/>
      <c r="N634" s="692" t="s">
        <v>2324</v>
      </c>
      <c r="O634" s="692"/>
      <c r="P634" s="692"/>
      <c r="Q634" s="692"/>
      <c r="R634" s="692"/>
      <c r="S634" s="580" t="s">
        <v>1894</v>
      </c>
      <c r="T634" s="580"/>
      <c r="U634" s="580"/>
      <c r="V634" s="580"/>
      <c r="W634" s="580"/>
      <c r="X634" s="580"/>
      <c r="Y634" s="580"/>
      <c r="Z634" s="580"/>
      <c r="AA634" s="580"/>
      <c r="AB634" s="580"/>
      <c r="AC634" s="580"/>
      <c r="AD634" s="580"/>
    </row>
    <row r="635" spans="1:42" ht="72" customHeight="1">
      <c r="A635" s="336"/>
      <c r="B635" s="198"/>
      <c r="C635" s="692"/>
      <c r="D635" s="692"/>
      <c r="E635" s="692"/>
      <c r="F635" s="692"/>
      <c r="G635" s="692"/>
      <c r="H635" s="692"/>
      <c r="I635" s="692"/>
      <c r="J635" s="692"/>
      <c r="K635" s="692"/>
      <c r="L635" s="692"/>
      <c r="M635" s="692"/>
      <c r="N635" s="692"/>
      <c r="O635" s="692"/>
      <c r="P635" s="692"/>
      <c r="Q635" s="692"/>
      <c r="R635" s="692"/>
      <c r="S635" s="574" t="s">
        <v>1892</v>
      </c>
      <c r="T635" s="574"/>
      <c r="U635" s="574"/>
      <c r="V635" s="574"/>
      <c r="W635" s="574" t="s">
        <v>1774</v>
      </c>
      <c r="X635" s="574"/>
      <c r="Y635" s="574"/>
      <c r="Z635" s="574"/>
      <c r="AA635" s="574" t="s">
        <v>1893</v>
      </c>
      <c r="AB635" s="574"/>
      <c r="AC635" s="574"/>
      <c r="AD635" s="574"/>
      <c r="AG635" s="329" t="s">
        <v>8086</v>
      </c>
      <c r="AH635" t="s">
        <v>8146</v>
      </c>
    </row>
    <row r="636" spans="1:42" ht="15" customHeight="1">
      <c r="A636" s="336"/>
      <c r="B636" s="198"/>
      <c r="C636" s="81" t="s">
        <v>23</v>
      </c>
      <c r="D636" s="711" t="s">
        <v>2328</v>
      </c>
      <c r="E636" s="712"/>
      <c r="F636" s="712"/>
      <c r="G636" s="712"/>
      <c r="H636" s="712"/>
      <c r="I636" s="712"/>
      <c r="J636" s="712"/>
      <c r="K636" s="712"/>
      <c r="L636" s="712"/>
      <c r="M636" s="713"/>
      <c r="N636" s="694"/>
      <c r="O636" s="701"/>
      <c r="P636" s="701"/>
      <c r="Q636" s="701"/>
      <c r="R636" s="695"/>
      <c r="S636" s="694"/>
      <c r="T636" s="701"/>
      <c r="U636" s="701"/>
      <c r="V636" s="695"/>
      <c r="W636" s="694"/>
      <c r="X636" s="701"/>
      <c r="Y636" s="701"/>
      <c r="Z636" s="695"/>
      <c r="AA636" s="694"/>
      <c r="AB636" s="701"/>
      <c r="AC636" s="701"/>
      <c r="AD636" s="695"/>
      <c r="AG636">
        <f>IF($AJ$665=68,0,
IF(OR(AND(N636=1,COUNTA(S636:AD636)=3),AND(N636&gt;1,COUNTA(S636:AD636)=0)),0,1))</f>
        <v>0</v>
      </c>
      <c r="AH636">
        <f>IF(OR($AJ$665=68,AND(N636&gt;1,COUNTA(S636:AD636)=0)),0,IF(OR(AND($I$318="",S636=""),AND($I$318="NS",S636="NS"),AND($I$318&lt;=S636)),0,1))</f>
        <v>0</v>
      </c>
      <c r="AP636">
        <f>IF(OR(S636="",S636="NS",LEN(S636)=4),0,1)</f>
        <v>0</v>
      </c>
    </row>
    <row r="637" spans="1:42" ht="15" customHeight="1">
      <c r="A637" s="336"/>
      <c r="B637" s="198"/>
      <c r="C637" s="139" t="s">
        <v>30</v>
      </c>
      <c r="D637" s="711" t="s">
        <v>2329</v>
      </c>
      <c r="E637" s="712"/>
      <c r="F637" s="712"/>
      <c r="G637" s="712"/>
      <c r="H637" s="712"/>
      <c r="I637" s="712"/>
      <c r="J637" s="712"/>
      <c r="K637" s="712"/>
      <c r="L637" s="712"/>
      <c r="M637" s="713"/>
      <c r="N637" s="694"/>
      <c r="O637" s="701"/>
      <c r="P637" s="701"/>
      <c r="Q637" s="701"/>
      <c r="R637" s="695"/>
      <c r="S637" s="694"/>
      <c r="T637" s="701"/>
      <c r="U637" s="701"/>
      <c r="V637" s="695"/>
      <c r="W637" s="694"/>
      <c r="X637" s="701"/>
      <c r="Y637" s="701"/>
      <c r="Z637" s="695"/>
      <c r="AA637" s="694"/>
      <c r="AB637" s="701"/>
      <c r="AC637" s="701"/>
      <c r="AD637" s="695"/>
      <c r="AG637">
        <f t="shared" ref="AG637:AG639" si="52">IF($AJ$665=68,0,
IF(OR(AND(N637=1,COUNTA(S637:AD637)=3),AND(N637&gt;1,COUNTA(S637:AD637)=0)),0,1))</f>
        <v>0</v>
      </c>
      <c r="AH637">
        <f t="shared" ref="AH637:AH639" si="53">IF(OR($AJ$665=68,AND(N637&gt;1,COUNTA(S637:AD637)=0)),0,IF(OR(AND($I$318="",S637=""),AND($I$318="NS",S637="NS"),AND($I$318&lt;=S637)),0,1))</f>
        <v>0</v>
      </c>
      <c r="AP637">
        <f t="shared" ref="AP637:AP638" si="54">IF(OR(S637="",S637="NS",LEN(S637)=4),0,1)</f>
        <v>0</v>
      </c>
    </row>
    <row r="638" spans="1:42" ht="24" customHeight="1">
      <c r="A638" s="336"/>
      <c r="B638" s="198"/>
      <c r="C638" s="139" t="s">
        <v>36</v>
      </c>
      <c r="D638" s="711" t="s">
        <v>2330</v>
      </c>
      <c r="E638" s="712"/>
      <c r="F638" s="712"/>
      <c r="G638" s="712"/>
      <c r="H638" s="712"/>
      <c r="I638" s="712"/>
      <c r="J638" s="712"/>
      <c r="K638" s="712"/>
      <c r="L638" s="712"/>
      <c r="M638" s="713"/>
      <c r="N638" s="694"/>
      <c r="O638" s="701"/>
      <c r="P638" s="701"/>
      <c r="Q638" s="701"/>
      <c r="R638" s="695"/>
      <c r="S638" s="694"/>
      <c r="T638" s="701"/>
      <c r="U638" s="701"/>
      <c r="V638" s="695"/>
      <c r="W638" s="694"/>
      <c r="X638" s="701"/>
      <c r="Y638" s="701"/>
      <c r="Z638" s="695"/>
      <c r="AA638" s="694"/>
      <c r="AB638" s="701"/>
      <c r="AC638" s="701"/>
      <c r="AD638" s="695"/>
      <c r="AG638">
        <f t="shared" si="52"/>
        <v>0</v>
      </c>
      <c r="AH638">
        <f t="shared" si="53"/>
        <v>0</v>
      </c>
      <c r="AP638">
        <f t="shared" si="54"/>
        <v>0</v>
      </c>
    </row>
    <row r="639" spans="1:42" ht="15" customHeight="1">
      <c r="A639" s="336"/>
      <c r="B639" s="198"/>
      <c r="C639" s="223" t="s">
        <v>40</v>
      </c>
      <c r="D639" s="711" t="s">
        <v>2325</v>
      </c>
      <c r="E639" s="712"/>
      <c r="F639" s="712"/>
      <c r="G639" s="712"/>
      <c r="H639" s="712"/>
      <c r="I639" s="712"/>
      <c r="J639" s="712"/>
      <c r="K639" s="712"/>
      <c r="L639" s="712"/>
      <c r="M639" s="713"/>
      <c r="N639" s="694"/>
      <c r="O639" s="701"/>
      <c r="P639" s="701"/>
      <c r="Q639" s="701"/>
      <c r="R639" s="695"/>
      <c r="S639" s="694"/>
      <c r="T639" s="701"/>
      <c r="U639" s="701"/>
      <c r="V639" s="695"/>
      <c r="W639" s="694"/>
      <c r="X639" s="701"/>
      <c r="Y639" s="701"/>
      <c r="Z639" s="695"/>
      <c r="AA639" s="694"/>
      <c r="AB639" s="701"/>
      <c r="AC639" s="701"/>
      <c r="AD639" s="695"/>
      <c r="AG639">
        <f t="shared" si="52"/>
        <v>0</v>
      </c>
      <c r="AH639">
        <f t="shared" si="53"/>
        <v>0</v>
      </c>
      <c r="AP639">
        <f>IF(OR(S639="",S639="NS",LEN(S639)=4),0,1)</f>
        <v>0</v>
      </c>
    </row>
    <row r="640" spans="1:42">
      <c r="A640" s="336"/>
      <c r="B640" s="198"/>
      <c r="C640" s="198"/>
      <c r="D640" s="198"/>
      <c r="E640" s="198"/>
      <c r="F640" s="198"/>
      <c r="G640" s="198"/>
      <c r="H640" s="198"/>
      <c r="I640" s="198"/>
      <c r="J640" s="198"/>
      <c r="K640" s="198"/>
      <c r="L640" s="198"/>
      <c r="M640" s="198"/>
      <c r="N640" s="198"/>
      <c r="O640" s="198"/>
      <c r="P640" s="198"/>
      <c r="Q640" s="198"/>
      <c r="R640" s="198"/>
      <c r="S640" s="198"/>
      <c r="T640" s="198"/>
      <c r="U640" s="198"/>
      <c r="V640" s="198"/>
      <c r="W640" s="198"/>
      <c r="X640" s="198"/>
      <c r="Y640" s="198"/>
      <c r="Z640" s="198"/>
      <c r="AA640" s="198"/>
      <c r="AB640" s="198"/>
      <c r="AC640" s="198"/>
      <c r="AD640" s="198"/>
      <c r="AG640" s="47">
        <f>SUM(AG636:AG639)</f>
        <v>0</v>
      </c>
      <c r="AH640" s="47">
        <f>SUM(AH636:AH639)</f>
        <v>0</v>
      </c>
      <c r="AP640" s="47">
        <f>SUM(AP636:AP639)</f>
        <v>0</v>
      </c>
    </row>
    <row r="641" spans="1:33" ht="45" customHeight="1">
      <c r="A641" s="339"/>
      <c r="B641" s="127"/>
      <c r="C641" s="689" t="s">
        <v>2326</v>
      </c>
      <c r="D641" s="689"/>
      <c r="E641" s="689"/>
      <c r="F641" s="689"/>
      <c r="G641" s="694"/>
      <c r="H641" s="701"/>
      <c r="I641" s="701"/>
      <c r="J641" s="701"/>
      <c r="K641" s="701"/>
      <c r="L641" s="701"/>
      <c r="M641" s="701"/>
      <c r="N641" s="701"/>
      <c r="O641" s="701"/>
      <c r="P641" s="701"/>
      <c r="Q641" s="701"/>
      <c r="R641" s="701"/>
      <c r="S641" s="701"/>
      <c r="T641" s="701"/>
      <c r="U641" s="701"/>
      <c r="V641" s="701"/>
      <c r="W641" s="701"/>
      <c r="X641" s="701"/>
      <c r="Y641" s="701"/>
      <c r="Z641" s="701"/>
      <c r="AA641" s="701"/>
      <c r="AB641" s="701"/>
      <c r="AC641" s="701"/>
      <c r="AD641" s="695"/>
      <c r="AG641">
        <f>IF(N639=1,1,0)</f>
        <v>0</v>
      </c>
    </row>
    <row r="642" spans="1:33" s="369" customFormat="1" ht="15" customHeight="1">
      <c r="AF642" s="370"/>
    </row>
    <row r="643" spans="1:33" s="369" customFormat="1" ht="24" customHeight="1">
      <c r="C643" s="580" t="s">
        <v>1895</v>
      </c>
      <c r="D643" s="580"/>
      <c r="E643" s="580"/>
      <c r="F643" s="580"/>
      <c r="G643" s="580"/>
      <c r="H643" s="580"/>
      <c r="I643" s="580"/>
      <c r="J643" s="580"/>
      <c r="K643"/>
      <c r="L643" s="577" t="s">
        <v>1896</v>
      </c>
      <c r="M643" s="578"/>
      <c r="N643" s="578"/>
      <c r="O643" s="578"/>
      <c r="P643" s="578"/>
      <c r="Q643" s="578"/>
      <c r="R643" s="578"/>
      <c r="S643" s="578"/>
      <c r="T643" s="578"/>
      <c r="U643" s="578"/>
      <c r="V643" s="578"/>
      <c r="W643" s="578"/>
      <c r="X643" s="578"/>
      <c r="Y643" s="578"/>
      <c r="Z643" s="578"/>
      <c r="AA643" s="578"/>
      <c r="AB643" s="578"/>
      <c r="AC643" s="578"/>
      <c r="AD643" s="579"/>
      <c r="AF643" s="370"/>
    </row>
    <row r="644" spans="1:33" s="369" customFormat="1" ht="36" customHeight="1">
      <c r="C644" s="215" t="s">
        <v>23</v>
      </c>
      <c r="D644" s="723" t="s">
        <v>1897</v>
      </c>
      <c r="E644" s="723"/>
      <c r="F644" s="723"/>
      <c r="G644" s="723"/>
      <c r="H644" s="723"/>
      <c r="I644" s="723"/>
      <c r="J644" s="723"/>
      <c r="K644"/>
      <c r="L644" s="326" t="s">
        <v>23</v>
      </c>
      <c r="M644" s="756" t="s">
        <v>1898</v>
      </c>
      <c r="N644" s="757"/>
      <c r="O644" s="757"/>
      <c r="P644" s="757"/>
      <c r="Q644" s="757"/>
      <c r="R644" s="757"/>
      <c r="S644" s="757"/>
      <c r="T644" s="757"/>
      <c r="U644" s="757"/>
      <c r="V644" s="757"/>
      <c r="W644" s="757"/>
      <c r="X644" s="757"/>
      <c r="Y644" s="757"/>
      <c r="Z644" s="757"/>
      <c r="AA644" s="757"/>
      <c r="AB644" s="757"/>
      <c r="AC644" s="757"/>
      <c r="AD644" s="758"/>
      <c r="AF644" s="370"/>
    </row>
    <row r="645" spans="1:33" s="369" customFormat="1" ht="36" customHeight="1">
      <c r="C645" s="207" t="s">
        <v>30</v>
      </c>
      <c r="D645" s="723" t="s">
        <v>1278</v>
      </c>
      <c r="E645" s="723"/>
      <c r="F645" s="723"/>
      <c r="G645" s="723"/>
      <c r="H645" s="723"/>
      <c r="I645" s="723"/>
      <c r="J645" s="723"/>
      <c r="K645"/>
      <c r="L645" s="326" t="s">
        <v>30</v>
      </c>
      <c r="M645" s="756" t="s">
        <v>1899</v>
      </c>
      <c r="N645" s="757"/>
      <c r="O645" s="757"/>
      <c r="P645" s="757"/>
      <c r="Q645" s="757"/>
      <c r="R645" s="757"/>
      <c r="S645" s="757"/>
      <c r="T645" s="757"/>
      <c r="U645" s="757"/>
      <c r="V645" s="757"/>
      <c r="W645" s="757"/>
      <c r="X645" s="757"/>
      <c r="Y645" s="757"/>
      <c r="Z645" s="757"/>
      <c r="AA645" s="757"/>
      <c r="AB645" s="757"/>
      <c r="AC645" s="757"/>
      <c r="AD645" s="758"/>
      <c r="AF645" s="370"/>
    </row>
    <row r="646" spans="1:33" s="369" customFormat="1" ht="48" customHeight="1">
      <c r="C646" s="207" t="s">
        <v>36</v>
      </c>
      <c r="D646" s="723" t="s">
        <v>1279</v>
      </c>
      <c r="E646" s="723"/>
      <c r="F646" s="723"/>
      <c r="G646" s="723"/>
      <c r="H646" s="723"/>
      <c r="I646" s="723"/>
      <c r="J646" s="723"/>
      <c r="K646"/>
      <c r="L646" s="326" t="s">
        <v>36</v>
      </c>
      <c r="M646" s="756" t="s">
        <v>1900</v>
      </c>
      <c r="N646" s="757"/>
      <c r="O646" s="757"/>
      <c r="P646" s="757"/>
      <c r="Q646" s="757"/>
      <c r="R646" s="757"/>
      <c r="S646" s="757"/>
      <c r="T646" s="757"/>
      <c r="U646" s="757"/>
      <c r="V646" s="757"/>
      <c r="W646" s="757"/>
      <c r="X646" s="757"/>
      <c r="Y646" s="757"/>
      <c r="Z646" s="757"/>
      <c r="AA646" s="757"/>
      <c r="AB646" s="757"/>
      <c r="AC646" s="757"/>
      <c r="AD646" s="758"/>
      <c r="AF646" s="370"/>
    </row>
    <row r="647" spans="1:33" s="369" customFormat="1" ht="60" customHeight="1">
      <c r="C647" s="207" t="s">
        <v>40</v>
      </c>
      <c r="D647" s="723" t="s">
        <v>1280</v>
      </c>
      <c r="E647" s="723"/>
      <c r="F647" s="723"/>
      <c r="G647" s="723"/>
      <c r="H647" s="723"/>
      <c r="I647" s="723"/>
      <c r="J647" s="723"/>
      <c r="K647"/>
      <c r="L647" s="326" t="s">
        <v>40</v>
      </c>
      <c r="M647" s="756" t="s">
        <v>1901</v>
      </c>
      <c r="N647" s="757"/>
      <c r="O647" s="757"/>
      <c r="P647" s="757"/>
      <c r="Q647" s="757"/>
      <c r="R647" s="757"/>
      <c r="S647" s="757"/>
      <c r="T647" s="757"/>
      <c r="U647" s="757"/>
      <c r="V647" s="757"/>
      <c r="W647" s="757"/>
      <c r="X647" s="757"/>
      <c r="Y647" s="757"/>
      <c r="Z647" s="757"/>
      <c r="AA647" s="757"/>
      <c r="AB647" s="757"/>
      <c r="AC647" s="757"/>
      <c r="AD647" s="758"/>
      <c r="AF647" s="370"/>
    </row>
    <row r="648" spans="1:33" s="369" customFormat="1" ht="36" customHeight="1">
      <c r="C648" s="207" t="s">
        <v>43</v>
      </c>
      <c r="D648" s="723" t="s">
        <v>1281</v>
      </c>
      <c r="E648" s="723"/>
      <c r="F648" s="723"/>
      <c r="G648" s="723"/>
      <c r="H648" s="723"/>
      <c r="I648" s="723"/>
      <c r="J648" s="723"/>
      <c r="K648"/>
      <c r="L648" s="326" t="s">
        <v>43</v>
      </c>
      <c r="M648" s="756" t="s">
        <v>1902</v>
      </c>
      <c r="N648" s="757"/>
      <c r="O648" s="757"/>
      <c r="P648" s="757"/>
      <c r="Q648" s="757"/>
      <c r="R648" s="757"/>
      <c r="S648" s="757"/>
      <c r="T648" s="757"/>
      <c r="U648" s="757"/>
      <c r="V648" s="757"/>
      <c r="W648" s="757"/>
      <c r="X648" s="757"/>
      <c r="Y648" s="757"/>
      <c r="Z648" s="757"/>
      <c r="AA648" s="757"/>
      <c r="AB648" s="757"/>
      <c r="AC648" s="757"/>
      <c r="AD648" s="758"/>
      <c r="AF648" s="370"/>
    </row>
    <row r="649" spans="1:33" s="369" customFormat="1" ht="15" customHeight="1">
      <c r="C649" s="207" t="s">
        <v>47</v>
      </c>
      <c r="D649" s="723" t="s">
        <v>1282</v>
      </c>
      <c r="E649" s="723"/>
      <c r="F649" s="723"/>
      <c r="G649" s="723"/>
      <c r="H649" s="723"/>
      <c r="I649" s="723"/>
      <c r="J649" s="723"/>
      <c r="K649"/>
      <c r="L649" s="326" t="s">
        <v>39</v>
      </c>
      <c r="M649" s="756" t="s">
        <v>182</v>
      </c>
      <c r="N649" s="757"/>
      <c r="O649" s="757"/>
      <c r="P649" s="757"/>
      <c r="Q649" s="757"/>
      <c r="R649" s="757"/>
      <c r="S649" s="757"/>
      <c r="T649" s="757"/>
      <c r="U649" s="757"/>
      <c r="V649" s="757"/>
      <c r="W649" s="757"/>
      <c r="X649" s="757"/>
      <c r="Y649" s="757"/>
      <c r="Z649" s="757"/>
      <c r="AA649" s="757"/>
      <c r="AB649" s="757"/>
      <c r="AC649" s="757"/>
      <c r="AD649" s="758"/>
      <c r="AF649" s="370"/>
    </row>
    <row r="650" spans="1:33" s="369" customFormat="1" ht="15" customHeight="1">
      <c r="C650" s="207" t="s">
        <v>51</v>
      </c>
      <c r="D650" s="723" t="s">
        <v>1283</v>
      </c>
      <c r="E650" s="723"/>
      <c r="F650" s="723"/>
      <c r="G650" s="723"/>
      <c r="H650" s="723"/>
      <c r="I650" s="723"/>
      <c r="J650" s="723"/>
      <c r="K650"/>
      <c r="L650" s="305"/>
      <c r="M650" s="305"/>
      <c r="N650" s="305"/>
      <c r="O650" s="305"/>
      <c r="P650" s="305"/>
      <c r="Q650" s="305"/>
      <c r="R650" s="305"/>
      <c r="S650" s="305"/>
      <c r="T650" s="305"/>
      <c r="U650" s="305"/>
      <c r="V650" s="305"/>
      <c r="W650" s="305"/>
      <c r="X650" s="305"/>
      <c r="Y650" s="305"/>
      <c r="Z650" s="305"/>
      <c r="AA650" s="305"/>
      <c r="AB650" s="305"/>
      <c r="AC650" s="305"/>
      <c r="AD650" s="305"/>
      <c r="AF650" s="370"/>
    </row>
    <row r="651" spans="1:33" s="369" customFormat="1" ht="15" customHeight="1">
      <c r="C651" s="207" t="s">
        <v>34</v>
      </c>
      <c r="D651" s="723" t="s">
        <v>1284</v>
      </c>
      <c r="E651" s="723"/>
      <c r="F651" s="723"/>
      <c r="G651" s="723"/>
      <c r="H651" s="723"/>
      <c r="I651" s="723"/>
      <c r="J651" s="723"/>
      <c r="K651"/>
      <c r="L651" s="371"/>
      <c r="M651" s="13"/>
      <c r="N651" s="13"/>
      <c r="O651" s="13"/>
      <c r="P651" s="13"/>
      <c r="Q651" s="13"/>
      <c r="R651" s="13"/>
      <c r="S651" s="13"/>
      <c r="T651" s="13"/>
      <c r="U651" s="13"/>
      <c r="V651" s="13"/>
      <c r="W651" s="13"/>
      <c r="X651" s="13"/>
      <c r="Y651" s="13"/>
      <c r="Z651" s="13"/>
      <c r="AA651" s="13"/>
      <c r="AB651" s="13"/>
      <c r="AC651" s="13"/>
      <c r="AD651" s="13"/>
      <c r="AF651" s="370"/>
    </row>
    <row r="652" spans="1:33" s="369" customFormat="1" ht="15" customHeight="1">
      <c r="C652" s="207" t="s">
        <v>39</v>
      </c>
      <c r="D652" s="723" t="s">
        <v>297</v>
      </c>
      <c r="E652" s="723"/>
      <c r="F652" s="723"/>
      <c r="G652" s="723"/>
      <c r="H652" s="723"/>
      <c r="I652" s="723"/>
      <c r="J652" s="723"/>
      <c r="K652"/>
      <c r="L652" s="371"/>
      <c r="M652" s="13"/>
      <c r="N652" s="13"/>
      <c r="O652" s="13"/>
      <c r="P652" s="13"/>
      <c r="Q652" s="13"/>
      <c r="R652" s="13"/>
      <c r="S652" s="13"/>
      <c r="T652" s="13"/>
      <c r="U652" s="13"/>
      <c r="V652" s="13"/>
      <c r="W652" s="13"/>
      <c r="X652" s="13"/>
      <c r="Y652" s="13"/>
      <c r="Z652" s="13"/>
      <c r="AA652" s="13"/>
      <c r="AB652" s="13"/>
      <c r="AC652" s="13"/>
      <c r="AD652" s="13"/>
      <c r="AF652" s="370"/>
    </row>
    <row r="653" spans="1:33" s="369" customFormat="1" ht="15" customHeight="1">
      <c r="C653" s="207" t="s">
        <v>59</v>
      </c>
      <c r="D653" s="723" t="s">
        <v>299</v>
      </c>
      <c r="E653" s="723"/>
      <c r="F653" s="723"/>
      <c r="G653" s="723"/>
      <c r="H653" s="723"/>
      <c r="I653" s="723"/>
      <c r="J653" s="723"/>
      <c r="K653"/>
      <c r="L653" s="371"/>
      <c r="M653" s="13"/>
      <c r="N653" s="13"/>
      <c r="O653" s="13"/>
      <c r="P653" s="13"/>
      <c r="Q653" s="13"/>
      <c r="R653" s="13"/>
      <c r="S653" s="13"/>
      <c r="T653" s="13"/>
      <c r="U653" s="13"/>
      <c r="V653" s="13"/>
      <c r="W653" s="13"/>
      <c r="X653" s="13"/>
      <c r="Y653" s="13"/>
      <c r="Z653" s="13"/>
      <c r="AA653" s="13"/>
      <c r="AB653" s="13"/>
      <c r="AC653" s="13"/>
      <c r="AD653" s="13"/>
      <c r="AF653" s="370"/>
    </row>
    <row r="654" spans="1:33" s="369" customFormat="1" ht="15" customHeight="1">
      <c r="C654" s="139" t="s">
        <v>63</v>
      </c>
      <c r="D654" s="723" t="s">
        <v>1285</v>
      </c>
      <c r="E654" s="723"/>
      <c r="F654" s="723"/>
      <c r="G654" s="723"/>
      <c r="H654" s="723"/>
      <c r="I654" s="723"/>
      <c r="J654" s="723"/>
      <c r="K654"/>
      <c r="L654" s="371"/>
      <c r="M654" s="13"/>
      <c r="N654" s="13"/>
      <c r="O654" s="13"/>
      <c r="P654" s="13"/>
      <c r="Q654" s="13"/>
      <c r="R654" s="13"/>
      <c r="S654" s="13"/>
      <c r="T654" s="13"/>
      <c r="U654" s="13"/>
      <c r="V654" s="13"/>
      <c r="W654" s="13"/>
      <c r="X654" s="13"/>
      <c r="Y654" s="13"/>
      <c r="Z654" s="13"/>
      <c r="AA654" s="13"/>
      <c r="AB654" s="13"/>
      <c r="AC654" s="13"/>
      <c r="AD654" s="13"/>
      <c r="AF654" s="370"/>
    </row>
    <row r="655" spans="1:33" s="369" customFormat="1" ht="15" customHeight="1">
      <c r="C655" s="139" t="s">
        <v>66</v>
      </c>
      <c r="D655" s="723" t="s">
        <v>1903</v>
      </c>
      <c r="E655" s="723"/>
      <c r="F655" s="723"/>
      <c r="G655" s="723"/>
      <c r="H655" s="723"/>
      <c r="I655" s="723"/>
      <c r="J655" s="723"/>
      <c r="K655"/>
      <c r="L655" s="217"/>
      <c r="M655" s="13"/>
      <c r="N655" s="13"/>
      <c r="O655" s="13"/>
      <c r="P655" s="13"/>
      <c r="Q655" s="13"/>
      <c r="R655" s="13"/>
      <c r="S655" s="13"/>
      <c r="T655" s="13"/>
      <c r="U655" s="13"/>
      <c r="V655" s="13"/>
      <c r="W655" s="13"/>
      <c r="X655" s="13"/>
      <c r="Y655" s="13"/>
      <c r="Z655" s="13"/>
      <c r="AA655" s="13"/>
      <c r="AB655" s="13"/>
      <c r="AC655" s="13"/>
      <c r="AD655" s="13"/>
      <c r="AF655" s="370"/>
    </row>
    <row r="656" spans="1:33" s="369" customFormat="1" ht="15" customHeight="1">
      <c r="C656" s="207" t="s">
        <v>92</v>
      </c>
      <c r="D656" s="723" t="s">
        <v>182</v>
      </c>
      <c r="E656" s="723"/>
      <c r="F656" s="723"/>
      <c r="G656" s="723"/>
      <c r="H656" s="723"/>
      <c r="I656" s="723"/>
      <c r="J656" s="723"/>
      <c r="K656"/>
      <c r="L656" s="371"/>
      <c r="M656" s="13"/>
      <c r="N656" s="13"/>
      <c r="O656" s="13"/>
      <c r="P656" s="13"/>
      <c r="Q656" s="13"/>
      <c r="R656" s="13"/>
      <c r="S656" s="13"/>
      <c r="T656" s="13"/>
      <c r="U656" s="13"/>
      <c r="V656" s="13"/>
      <c r="W656" s="13"/>
      <c r="X656" s="13"/>
      <c r="Y656" s="13"/>
      <c r="Z656" s="13"/>
      <c r="AA656" s="13"/>
      <c r="AB656" s="13"/>
      <c r="AC656" s="13"/>
      <c r="AD656" s="13"/>
      <c r="AF656" s="370"/>
    </row>
    <row r="657" spans="1:36" s="369" customFormat="1" ht="15" customHeight="1">
      <c r="AF657" s="370"/>
    </row>
    <row r="658" spans="1:36" ht="24" customHeight="1">
      <c r="A658" s="338"/>
      <c r="B658" s="73"/>
      <c r="C658" s="666" t="s">
        <v>109</v>
      </c>
      <c r="D658" s="666"/>
      <c r="E658" s="666"/>
      <c r="F658" s="666"/>
      <c r="G658" s="666"/>
      <c r="H658" s="666"/>
      <c r="I658" s="666"/>
      <c r="J658" s="666"/>
      <c r="K658" s="666"/>
      <c r="L658" s="666"/>
      <c r="M658" s="666"/>
      <c r="N658" s="666"/>
      <c r="O658" s="666"/>
      <c r="P658" s="666"/>
      <c r="Q658" s="666"/>
      <c r="R658" s="666"/>
      <c r="S658" s="666"/>
      <c r="T658" s="666"/>
      <c r="U658" s="666"/>
      <c r="V658" s="666"/>
      <c r="W658" s="666"/>
      <c r="X658" s="666"/>
      <c r="Y658" s="666"/>
      <c r="Z658" s="666"/>
      <c r="AA658" s="666"/>
      <c r="AB658" s="666"/>
      <c r="AC658" s="666"/>
      <c r="AD658" s="666"/>
    </row>
    <row r="659" spans="1:36" ht="60" customHeight="1">
      <c r="A659" s="338"/>
      <c r="B659" s="73"/>
      <c r="C659" s="702"/>
      <c r="D659" s="702"/>
      <c r="E659" s="702"/>
      <c r="F659" s="702"/>
      <c r="G659" s="702"/>
      <c r="H659" s="702"/>
      <c r="I659" s="702"/>
      <c r="J659" s="702"/>
      <c r="K659" s="702"/>
      <c r="L659" s="702"/>
      <c r="M659" s="702"/>
      <c r="N659" s="702"/>
      <c r="O659" s="702"/>
      <c r="P659" s="702"/>
      <c r="Q659" s="702"/>
      <c r="R659" s="702"/>
      <c r="S659" s="702"/>
      <c r="T659" s="702"/>
      <c r="U659" s="702"/>
      <c r="V659" s="702"/>
      <c r="W659" s="702"/>
      <c r="X659" s="702"/>
      <c r="Y659" s="702"/>
      <c r="Z659" s="702"/>
      <c r="AA659" s="702"/>
      <c r="AB659" s="702"/>
      <c r="AC659" s="702"/>
      <c r="AD659" s="702"/>
    </row>
    <row r="660" spans="1:36">
      <c r="B660" s="661" t="str">
        <f>IF(AP640=0,"","Error: debe registrar los 4 dígitos del año")</f>
        <v/>
      </c>
      <c r="C660" s="661"/>
      <c r="D660" s="661"/>
      <c r="E660" s="661"/>
      <c r="F660" s="661"/>
      <c r="G660" s="661"/>
      <c r="H660" s="661"/>
      <c r="I660" s="661"/>
      <c r="J660" s="661"/>
      <c r="K660" s="661"/>
      <c r="L660" s="661"/>
      <c r="M660" s="661"/>
      <c r="N660" s="661"/>
      <c r="O660" s="661"/>
      <c r="P660" s="661"/>
      <c r="Q660" s="661"/>
      <c r="R660" s="661"/>
      <c r="S660" s="661"/>
      <c r="T660" s="661"/>
      <c r="U660" s="661"/>
      <c r="V660" s="661"/>
      <c r="W660" s="661"/>
      <c r="X660" s="661"/>
      <c r="Y660" s="661"/>
      <c r="Z660" s="661"/>
      <c r="AA660" s="661"/>
      <c r="AB660" s="661"/>
      <c r="AC660" s="661"/>
      <c r="AD660" s="661"/>
    </row>
    <row r="661" spans="1:36">
      <c r="B661" s="661" t="str">
        <f>IF(AH640=0,"","Error: verificar la consistencia con la pregunta 1.75. Si la información es correcta explique la situación en el cuadro de comentarios")</f>
        <v/>
      </c>
      <c r="C661" s="661"/>
      <c r="D661" s="661"/>
      <c r="E661" s="661"/>
      <c r="F661" s="661"/>
      <c r="G661" s="661"/>
      <c r="H661" s="661"/>
      <c r="I661" s="661"/>
      <c r="J661" s="661"/>
      <c r="K661" s="661"/>
      <c r="L661" s="661"/>
      <c r="M661" s="661"/>
      <c r="N661" s="661"/>
      <c r="O661" s="661"/>
      <c r="P661" s="661"/>
      <c r="Q661" s="661"/>
      <c r="R661" s="661"/>
      <c r="S661" s="661"/>
      <c r="T661" s="661"/>
      <c r="U661" s="661"/>
      <c r="V661" s="661"/>
      <c r="W661" s="661"/>
      <c r="X661" s="661"/>
      <c r="Y661" s="661"/>
      <c r="Z661" s="661"/>
      <c r="AA661" s="661"/>
      <c r="AB661" s="661"/>
      <c r="AC661" s="661"/>
      <c r="AD661" s="661"/>
    </row>
    <row r="662" spans="1:36">
      <c r="B662" s="661" t="str">
        <f>IF(OR(AND(AG641&gt;0,G641=""),AND(AG641=0,G641&lt;&gt;"")),"Error: especificar el otro registro administrativo en caso de seleccionar ''1'' en el numeral 4","")</f>
        <v/>
      </c>
      <c r="C662" s="661"/>
      <c r="D662" s="661"/>
      <c r="E662" s="661"/>
      <c r="F662" s="661"/>
      <c r="G662" s="661"/>
      <c r="H662" s="661"/>
      <c r="I662" s="661"/>
      <c r="J662" s="661"/>
      <c r="K662" s="661"/>
      <c r="L662" s="661"/>
      <c r="M662" s="661"/>
      <c r="N662" s="661"/>
      <c r="O662" s="661"/>
      <c r="P662" s="661"/>
      <c r="Q662" s="661"/>
      <c r="R662" s="661"/>
      <c r="S662" s="661"/>
      <c r="T662" s="661"/>
      <c r="U662" s="661"/>
      <c r="V662" s="661"/>
      <c r="W662" s="661"/>
      <c r="X662" s="661"/>
      <c r="Y662" s="661"/>
      <c r="Z662" s="661"/>
      <c r="AA662" s="661"/>
      <c r="AB662" s="661"/>
      <c r="AC662" s="661"/>
      <c r="AD662" s="661"/>
    </row>
    <row r="663" spans="1:36">
      <c r="B663" s="661"/>
      <c r="C663" s="661"/>
      <c r="D663" s="661"/>
      <c r="E663" s="661"/>
      <c r="F663" s="661"/>
      <c r="G663" s="661"/>
      <c r="H663" s="661"/>
      <c r="I663" s="661"/>
      <c r="J663" s="661"/>
      <c r="K663" s="661"/>
      <c r="L663" s="661"/>
      <c r="M663" s="661"/>
      <c r="N663" s="661"/>
      <c r="O663" s="661"/>
      <c r="P663" s="661"/>
      <c r="Q663" s="661"/>
      <c r="R663" s="661"/>
      <c r="S663" s="661"/>
      <c r="T663" s="661"/>
      <c r="U663" s="661"/>
      <c r="V663" s="661"/>
      <c r="W663" s="661"/>
      <c r="X663" s="661"/>
      <c r="Y663" s="661"/>
      <c r="Z663" s="661"/>
      <c r="AA663" s="661"/>
      <c r="AB663" s="661"/>
      <c r="AC663" s="661"/>
      <c r="AD663" s="661"/>
    </row>
    <row r="664" spans="1:36">
      <c r="B664" s="662" t="str">
        <f>IF(AG640=0,"","Error: debe completar toda la información requerida")</f>
        <v/>
      </c>
      <c r="C664" s="662"/>
      <c r="D664" s="662"/>
      <c r="E664" s="662"/>
      <c r="F664" s="662"/>
      <c r="G664" s="662"/>
      <c r="H664" s="662"/>
      <c r="I664" s="662"/>
      <c r="J664" s="662"/>
      <c r="K664" s="662"/>
      <c r="L664" s="662"/>
      <c r="M664" s="662"/>
      <c r="N664" s="662"/>
      <c r="O664" s="662"/>
      <c r="P664" s="662"/>
      <c r="Q664" s="662"/>
      <c r="R664" s="662"/>
      <c r="S664" s="662"/>
      <c r="T664" s="662"/>
      <c r="U664" s="662"/>
      <c r="V664" s="662"/>
      <c r="W664" s="662"/>
      <c r="X664" s="662"/>
      <c r="Y664" s="662"/>
      <c r="Z664" s="662"/>
      <c r="AA664" s="662"/>
      <c r="AB664" s="662"/>
      <c r="AC664" s="662"/>
      <c r="AD664" s="662"/>
      <c r="AE664" s="146"/>
      <c r="AH664" t="s">
        <v>8023</v>
      </c>
      <c r="AI664" t="s">
        <v>8024</v>
      </c>
      <c r="AJ664" t="s">
        <v>8025</v>
      </c>
    </row>
    <row r="665" spans="1:36" ht="15.75" thickBot="1">
      <c r="B665" s="471"/>
      <c r="C665" s="471"/>
      <c r="D665" s="471"/>
      <c r="E665" s="471"/>
      <c r="F665" s="471"/>
      <c r="G665" s="471"/>
      <c r="H665" s="471"/>
      <c r="I665" s="471"/>
      <c r="J665" s="471"/>
      <c r="K665" s="471"/>
      <c r="L665" s="471"/>
      <c r="M665" s="471"/>
      <c r="N665" s="471"/>
      <c r="O665" s="471"/>
      <c r="P665" s="471"/>
      <c r="Q665" s="471"/>
      <c r="R665" s="471"/>
      <c r="S665" s="471"/>
      <c r="T665" s="471"/>
      <c r="U665" s="471"/>
      <c r="V665" s="471"/>
      <c r="W665" s="471"/>
      <c r="X665" s="471"/>
      <c r="Y665" s="471"/>
      <c r="Z665" s="471"/>
      <c r="AA665" s="471"/>
      <c r="AB665" s="471"/>
      <c r="AC665" s="471"/>
      <c r="AD665" s="471"/>
      <c r="AJ665">
        <f>COUNTBLANK(N636:AD639)</f>
        <v>68</v>
      </c>
    </row>
    <row r="666" spans="1:36" ht="15.75" customHeight="1" thickBot="1">
      <c r="A666" s="131" t="s">
        <v>1682</v>
      </c>
      <c r="B666" s="773" t="s">
        <v>1397</v>
      </c>
      <c r="C666" s="774"/>
      <c r="D666" s="774"/>
      <c r="E666" s="774"/>
      <c r="F666" s="774"/>
      <c r="G666" s="774"/>
      <c r="H666" s="774"/>
      <c r="I666" s="774"/>
      <c r="J666" s="774"/>
      <c r="K666" s="774"/>
      <c r="L666" s="774"/>
      <c r="M666" s="774"/>
      <c r="N666" s="774"/>
      <c r="O666" s="774"/>
      <c r="P666" s="774"/>
      <c r="Q666" s="774"/>
      <c r="R666" s="774"/>
      <c r="S666" s="774"/>
      <c r="T666" s="774"/>
      <c r="U666" s="774"/>
      <c r="V666" s="774"/>
      <c r="W666" s="774"/>
      <c r="X666" s="774"/>
      <c r="Y666" s="774"/>
      <c r="Z666" s="774"/>
      <c r="AA666" s="774"/>
      <c r="AB666" s="774"/>
      <c r="AC666" s="774"/>
      <c r="AD666" s="775"/>
    </row>
    <row r="667" spans="1:36">
      <c r="B667" s="663" t="s">
        <v>110</v>
      </c>
      <c r="C667" s="664"/>
      <c r="D667" s="664"/>
      <c r="E667" s="664"/>
      <c r="F667" s="664"/>
      <c r="G667" s="664"/>
      <c r="H667" s="664"/>
      <c r="I667" s="664"/>
      <c r="J667" s="664"/>
      <c r="K667" s="664"/>
      <c r="L667" s="664"/>
      <c r="M667" s="664"/>
      <c r="N667" s="664"/>
      <c r="O667" s="664"/>
      <c r="P667" s="664"/>
      <c r="Q667" s="664"/>
      <c r="R667" s="664"/>
      <c r="S667" s="664"/>
      <c r="T667" s="664"/>
      <c r="U667" s="664"/>
      <c r="V667" s="664"/>
      <c r="W667" s="664"/>
      <c r="X667" s="664"/>
      <c r="Y667" s="664"/>
      <c r="Z667" s="664"/>
      <c r="AA667" s="664"/>
      <c r="AB667" s="664"/>
      <c r="AC667" s="664"/>
      <c r="AD667" s="665"/>
    </row>
    <row r="668" spans="1:36" ht="24" customHeight="1">
      <c r="B668" s="83"/>
      <c r="C668" s="754" t="s">
        <v>2181</v>
      </c>
      <c r="D668" s="754"/>
      <c r="E668" s="754"/>
      <c r="F668" s="754"/>
      <c r="G668" s="754"/>
      <c r="H668" s="754"/>
      <c r="I668" s="754"/>
      <c r="J668" s="754"/>
      <c r="K668" s="754"/>
      <c r="L668" s="754"/>
      <c r="M668" s="754"/>
      <c r="N668" s="754"/>
      <c r="O668" s="754"/>
      <c r="P668" s="754"/>
      <c r="Q668" s="754"/>
      <c r="R668" s="754"/>
      <c r="S668" s="754"/>
      <c r="T668" s="754"/>
      <c r="U668" s="754"/>
      <c r="V668" s="754"/>
      <c r="W668" s="754"/>
      <c r="X668" s="754"/>
      <c r="Y668" s="754"/>
      <c r="Z668" s="754"/>
      <c r="AA668" s="754"/>
      <c r="AB668" s="754"/>
      <c r="AC668" s="754"/>
      <c r="AD668" s="755"/>
    </row>
    <row r="669" spans="1:36">
      <c r="B669" s="915" t="s">
        <v>111</v>
      </c>
      <c r="C669" s="879"/>
      <c r="D669" s="879"/>
      <c r="E669" s="879"/>
      <c r="F669" s="879"/>
      <c r="G669" s="879"/>
      <c r="H669" s="879"/>
      <c r="I669" s="879"/>
      <c r="J669" s="879"/>
      <c r="K669" s="879"/>
      <c r="L669" s="879"/>
      <c r="M669" s="879"/>
      <c r="N669" s="879"/>
      <c r="O669" s="879"/>
      <c r="P669" s="879"/>
      <c r="Q669" s="879"/>
      <c r="R669" s="879"/>
      <c r="S669" s="879"/>
      <c r="T669" s="879"/>
      <c r="U669" s="879"/>
      <c r="V669" s="879"/>
      <c r="W669" s="879"/>
      <c r="X669" s="879"/>
      <c r="Y669" s="879"/>
      <c r="Z669" s="879"/>
      <c r="AA669" s="879"/>
      <c r="AB669" s="879"/>
      <c r="AC669" s="879"/>
      <c r="AD669" s="916"/>
    </row>
    <row r="670" spans="1:36" ht="48" customHeight="1">
      <c r="B670" s="135"/>
      <c r="C670" s="675" t="s">
        <v>3057</v>
      </c>
      <c r="D670" s="675"/>
      <c r="E670" s="675"/>
      <c r="F670" s="675"/>
      <c r="G670" s="675"/>
      <c r="H670" s="675"/>
      <c r="I670" s="675"/>
      <c r="J670" s="675"/>
      <c r="K670" s="675"/>
      <c r="L670" s="675"/>
      <c r="M670" s="675"/>
      <c r="N670" s="675"/>
      <c r="O670" s="675"/>
      <c r="P670" s="675"/>
      <c r="Q670" s="675"/>
      <c r="R670" s="675"/>
      <c r="S670" s="675"/>
      <c r="T670" s="675"/>
      <c r="U670" s="675"/>
      <c r="V670" s="675"/>
      <c r="W670" s="675"/>
      <c r="X670" s="675"/>
      <c r="Y670" s="675"/>
      <c r="Z670" s="675"/>
      <c r="AA670" s="675"/>
      <c r="AB670" s="675"/>
      <c r="AC670" s="675"/>
      <c r="AD670" s="676"/>
    </row>
    <row r="671" spans="1:36" ht="15.75" thickBot="1">
      <c r="B671" s="96"/>
      <c r="C671" s="96"/>
      <c r="D671" s="96"/>
      <c r="E671" s="96"/>
      <c r="F671" s="96"/>
      <c r="G671" s="96"/>
      <c r="H671" s="96"/>
      <c r="I671" s="96"/>
      <c r="J671" s="96"/>
      <c r="K671" s="96"/>
      <c r="L671" s="96"/>
      <c r="M671" s="96"/>
      <c r="N671" s="96"/>
      <c r="O671" s="96"/>
      <c r="P671" s="96"/>
      <c r="Q671" s="96"/>
      <c r="R671" s="96"/>
      <c r="S671" s="96"/>
      <c r="T671" s="96"/>
      <c r="U671" s="96"/>
      <c r="V671" s="96"/>
      <c r="W671" s="96"/>
      <c r="X671" s="96"/>
      <c r="Y671" s="96"/>
      <c r="Z671" s="96"/>
      <c r="AA671" s="96"/>
      <c r="AB671" s="96"/>
      <c r="AC671" s="96"/>
      <c r="AD671" s="96"/>
    </row>
    <row r="672" spans="1:36" ht="15.75" customHeight="1" thickBot="1">
      <c r="A672" s="131" t="s">
        <v>1682</v>
      </c>
      <c r="B672" s="730" t="s">
        <v>2337</v>
      </c>
      <c r="C672" s="731"/>
      <c r="D672" s="731"/>
      <c r="E672" s="731"/>
      <c r="F672" s="731"/>
      <c r="G672" s="731"/>
      <c r="H672" s="731"/>
      <c r="I672" s="731"/>
      <c r="J672" s="731"/>
      <c r="K672" s="731"/>
      <c r="L672" s="731"/>
      <c r="M672" s="731"/>
      <c r="N672" s="731"/>
      <c r="O672" s="731"/>
      <c r="P672" s="731"/>
      <c r="Q672" s="731"/>
      <c r="R672" s="731"/>
      <c r="S672" s="731"/>
      <c r="T672" s="731"/>
      <c r="U672" s="731"/>
      <c r="V672" s="731"/>
      <c r="W672" s="731"/>
      <c r="X672" s="731"/>
      <c r="Y672" s="731"/>
      <c r="Z672" s="731"/>
      <c r="AA672" s="731"/>
      <c r="AB672" s="731"/>
      <c r="AC672" s="731"/>
      <c r="AD672" s="732"/>
    </row>
    <row r="673" spans="1:42">
      <c r="B673" s="915" t="s">
        <v>197</v>
      </c>
      <c r="C673" s="879"/>
      <c r="D673" s="879"/>
      <c r="E673" s="879"/>
      <c r="F673" s="879"/>
      <c r="G673" s="879"/>
      <c r="H673" s="879"/>
      <c r="I673" s="879"/>
      <c r="J673" s="879"/>
      <c r="K673" s="879"/>
      <c r="L673" s="879"/>
      <c r="M673" s="879"/>
      <c r="N673" s="879"/>
      <c r="O673" s="879"/>
      <c r="P673" s="879"/>
      <c r="Q673" s="879"/>
      <c r="R673" s="879"/>
      <c r="S673" s="879"/>
      <c r="T673" s="879"/>
      <c r="U673" s="879"/>
      <c r="V673" s="879"/>
      <c r="W673" s="879"/>
      <c r="X673" s="879"/>
      <c r="Y673" s="879"/>
      <c r="Z673" s="879"/>
      <c r="AA673" s="879"/>
      <c r="AB673" s="879"/>
      <c r="AC673" s="879"/>
      <c r="AD673" s="916"/>
    </row>
    <row r="674" spans="1:42" ht="36" customHeight="1">
      <c r="B674" s="322"/>
      <c r="C674" s="667" t="s">
        <v>3058</v>
      </c>
      <c r="D674" s="667"/>
      <c r="E674" s="667"/>
      <c r="F674" s="667"/>
      <c r="G674" s="667"/>
      <c r="H674" s="667"/>
      <c r="I674" s="667"/>
      <c r="J674" s="667"/>
      <c r="K674" s="667"/>
      <c r="L674" s="667"/>
      <c r="M674" s="667"/>
      <c r="N674" s="667"/>
      <c r="O674" s="667"/>
      <c r="P674" s="667"/>
      <c r="Q674" s="667"/>
      <c r="R674" s="667"/>
      <c r="S674" s="667"/>
      <c r="T674" s="667"/>
      <c r="U674" s="667"/>
      <c r="V674" s="667"/>
      <c r="W674" s="667"/>
      <c r="X674" s="667"/>
      <c r="Y674" s="667"/>
      <c r="Z674" s="667"/>
      <c r="AA674" s="667"/>
      <c r="AB674" s="667"/>
      <c r="AC674" s="667"/>
      <c r="AD674" s="860"/>
    </row>
    <row r="675" spans="1:42" ht="36" customHeight="1">
      <c r="B675" s="322"/>
      <c r="C675" s="667" t="s">
        <v>3059</v>
      </c>
      <c r="D675" s="667"/>
      <c r="E675" s="667"/>
      <c r="F675" s="667"/>
      <c r="G675" s="667"/>
      <c r="H675" s="667"/>
      <c r="I675" s="667"/>
      <c r="J675" s="667"/>
      <c r="K675" s="667"/>
      <c r="L675" s="667"/>
      <c r="M675" s="667"/>
      <c r="N675" s="667"/>
      <c r="O675" s="667"/>
      <c r="P675" s="667"/>
      <c r="Q675" s="667"/>
      <c r="R675" s="667"/>
      <c r="S675" s="667"/>
      <c r="T675" s="667"/>
      <c r="U675" s="667"/>
      <c r="V675" s="667"/>
      <c r="W675" s="667"/>
      <c r="X675" s="667"/>
      <c r="Y675" s="667"/>
      <c r="Z675" s="667"/>
      <c r="AA675" s="667"/>
      <c r="AB675" s="667"/>
      <c r="AC675" s="667"/>
      <c r="AD675" s="860"/>
    </row>
    <row r="676" spans="1:42" ht="36" customHeight="1">
      <c r="B676" s="322"/>
      <c r="C676" s="667" t="s">
        <v>3060</v>
      </c>
      <c r="D676" s="667"/>
      <c r="E676" s="667"/>
      <c r="F676" s="667"/>
      <c r="G676" s="667"/>
      <c r="H676" s="667"/>
      <c r="I676" s="667"/>
      <c r="J676" s="667"/>
      <c r="K676" s="667"/>
      <c r="L676" s="667"/>
      <c r="M676" s="667"/>
      <c r="N676" s="667"/>
      <c r="O676" s="667"/>
      <c r="P676" s="667"/>
      <c r="Q676" s="667"/>
      <c r="R676" s="667"/>
      <c r="S676" s="667"/>
      <c r="T676" s="667"/>
      <c r="U676" s="667"/>
      <c r="V676" s="667"/>
      <c r="W676" s="667"/>
      <c r="X676" s="667"/>
      <c r="Y676" s="667"/>
      <c r="Z676" s="667"/>
      <c r="AA676" s="667"/>
      <c r="AB676" s="667"/>
      <c r="AC676" s="667"/>
      <c r="AD676" s="860"/>
    </row>
    <row r="677" spans="1:42" ht="24" customHeight="1">
      <c r="B677" s="323"/>
      <c r="C677" s="675" t="s">
        <v>3001</v>
      </c>
      <c r="D677" s="675"/>
      <c r="E677" s="675"/>
      <c r="F677" s="675"/>
      <c r="G677" s="675"/>
      <c r="H677" s="675"/>
      <c r="I677" s="675"/>
      <c r="J677" s="675"/>
      <c r="K677" s="675"/>
      <c r="L677" s="675"/>
      <c r="M677" s="675"/>
      <c r="N677" s="675"/>
      <c r="O677" s="675"/>
      <c r="P677" s="675"/>
      <c r="Q677" s="675"/>
      <c r="R677" s="675"/>
      <c r="S677" s="675"/>
      <c r="T677" s="675"/>
      <c r="U677" s="675"/>
      <c r="V677" s="675"/>
      <c r="W677" s="675"/>
      <c r="X677" s="675"/>
      <c r="Y677" s="675"/>
      <c r="Z677" s="675"/>
      <c r="AA677" s="675"/>
      <c r="AB677" s="675"/>
      <c r="AC677" s="675"/>
      <c r="AD677" s="676"/>
    </row>
    <row r="678" spans="1:42"/>
    <row r="679" spans="1:42" ht="24" customHeight="1">
      <c r="A679" s="336" t="s">
        <v>1156</v>
      </c>
      <c r="B679" s="684" t="s">
        <v>3133</v>
      </c>
      <c r="C679" s="684"/>
      <c r="D679" s="684"/>
      <c r="E679" s="684"/>
      <c r="F679" s="684"/>
      <c r="G679" s="684"/>
      <c r="H679" s="684"/>
      <c r="I679" s="684"/>
      <c r="J679" s="684"/>
      <c r="K679" s="684"/>
      <c r="L679" s="684"/>
      <c r="M679" s="684"/>
      <c r="N679" s="684"/>
      <c r="O679" s="684"/>
      <c r="P679" s="684"/>
      <c r="Q679" s="684"/>
      <c r="R679" s="684"/>
      <c r="S679" s="684"/>
      <c r="T679" s="684"/>
      <c r="U679" s="684"/>
      <c r="V679" s="684"/>
      <c r="W679" s="684"/>
      <c r="X679" s="684"/>
      <c r="Y679" s="684"/>
      <c r="Z679" s="684"/>
      <c r="AA679" s="684"/>
      <c r="AB679" s="684"/>
      <c r="AC679" s="684"/>
      <c r="AD679" s="684"/>
    </row>
    <row r="680" spans="1:42" ht="24" customHeight="1">
      <c r="A680" s="338"/>
      <c r="B680" s="127"/>
      <c r="C680" s="667" t="s">
        <v>1000</v>
      </c>
      <c r="D680" s="667"/>
      <c r="E680" s="667"/>
      <c r="F680" s="667"/>
      <c r="G680" s="667"/>
      <c r="H680" s="667"/>
      <c r="I680" s="667"/>
      <c r="J680" s="667"/>
      <c r="K680" s="667"/>
      <c r="L680" s="667"/>
      <c r="M680" s="667"/>
      <c r="N680" s="667"/>
      <c r="O680" s="667"/>
      <c r="P680" s="667"/>
      <c r="Q680" s="667"/>
      <c r="R680" s="667"/>
      <c r="S680" s="667"/>
      <c r="T680" s="667"/>
      <c r="U680" s="667"/>
      <c r="V680" s="667"/>
      <c r="W680" s="667"/>
      <c r="X680" s="667"/>
      <c r="Y680" s="667"/>
      <c r="Z680" s="667"/>
      <c r="AA680" s="667"/>
      <c r="AB680" s="667"/>
      <c r="AC680" s="667"/>
      <c r="AD680" s="667"/>
    </row>
    <row r="681" spans="1:42" ht="24" customHeight="1">
      <c r="A681" s="338"/>
      <c r="B681" s="127"/>
      <c r="C681" s="682" t="s">
        <v>2649</v>
      </c>
      <c r="D681" s="682"/>
      <c r="E681" s="682"/>
      <c r="F681" s="682"/>
      <c r="G681" s="682"/>
      <c r="H681" s="682"/>
      <c r="I681" s="682"/>
      <c r="J681" s="682"/>
      <c r="K681" s="682"/>
      <c r="L681" s="682"/>
      <c r="M681" s="682"/>
      <c r="N681" s="682"/>
      <c r="O681" s="682"/>
      <c r="P681" s="682"/>
      <c r="Q681" s="682"/>
      <c r="R681" s="682"/>
      <c r="S681" s="682"/>
      <c r="T681" s="682"/>
      <c r="U681" s="682"/>
      <c r="V681" s="682"/>
      <c r="W681" s="682"/>
      <c r="X681" s="682"/>
      <c r="Y681" s="682"/>
      <c r="Z681" s="682"/>
      <c r="AA681" s="682"/>
      <c r="AB681" s="682"/>
      <c r="AC681" s="682"/>
      <c r="AD681" s="682"/>
    </row>
    <row r="682" spans="1:42" ht="24" customHeight="1">
      <c r="A682" s="338"/>
      <c r="B682" s="127"/>
      <c r="C682" s="682" t="s">
        <v>2336</v>
      </c>
      <c r="D682" s="682"/>
      <c r="E682" s="682"/>
      <c r="F682" s="682"/>
      <c r="G682" s="682"/>
      <c r="H682" s="682"/>
      <c r="I682" s="682"/>
      <c r="J682" s="682"/>
      <c r="K682" s="682"/>
      <c r="L682" s="682"/>
      <c r="M682" s="682"/>
      <c r="N682" s="682"/>
      <c r="O682" s="682"/>
      <c r="P682" s="682"/>
      <c r="Q682" s="682"/>
      <c r="R682" s="682"/>
      <c r="S682" s="682"/>
      <c r="T682" s="682"/>
      <c r="U682" s="682"/>
      <c r="V682" s="682"/>
      <c r="W682" s="682"/>
      <c r="X682" s="682"/>
      <c r="Y682" s="682"/>
      <c r="Z682" s="682"/>
      <c r="AA682" s="682"/>
      <c r="AB682" s="682"/>
      <c r="AC682" s="682"/>
      <c r="AD682" s="682"/>
    </row>
    <row r="683" spans="1:42">
      <c r="A683" s="338"/>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c r="AA683" s="73"/>
      <c r="AB683" s="73"/>
      <c r="AC683" s="73"/>
      <c r="AD683" s="73"/>
      <c r="AJ683" s="688" t="s">
        <v>8093</v>
      </c>
      <c r="AK683" s="688"/>
      <c r="AL683" s="688"/>
      <c r="AM683" s="688"/>
      <c r="AN683" s="688"/>
    </row>
    <row r="684" spans="1:42" ht="72" customHeight="1">
      <c r="A684" s="338"/>
      <c r="B684" s="73"/>
      <c r="C684" s="696" t="s">
        <v>1860</v>
      </c>
      <c r="D684" s="697"/>
      <c r="E684" s="697"/>
      <c r="F684" s="697"/>
      <c r="G684" s="697"/>
      <c r="H684" s="698"/>
      <c r="I684" s="696" t="s">
        <v>2959</v>
      </c>
      <c r="J684" s="697"/>
      <c r="K684" s="697"/>
      <c r="L684" s="697"/>
      <c r="M684" s="697"/>
      <c r="N684" s="698"/>
      <c r="O684" s="696" t="s">
        <v>322</v>
      </c>
      <c r="P684" s="697"/>
      <c r="Q684" s="697"/>
      <c r="R684" s="697"/>
      <c r="S684" s="697"/>
      <c r="T684" s="697"/>
      <c r="U684" s="697"/>
      <c r="V684" s="697"/>
      <c r="W684" s="697"/>
      <c r="X684" s="697"/>
      <c r="Y684" s="697"/>
      <c r="Z684" s="697"/>
      <c r="AA684" s="697"/>
      <c r="AB684" s="697"/>
      <c r="AC684" s="697"/>
      <c r="AD684" s="698"/>
      <c r="AG684" s="329" t="s">
        <v>8086</v>
      </c>
      <c r="AJ684" t="b">
        <f>NOT(EXACT(O685,UPPER(O685)))</f>
        <v>0</v>
      </c>
      <c r="AK684" t="str">
        <f>SUBSTITUTE( SUBSTITUTE( SUBSTITUTE( SUBSTITUTE( SUBSTITUTE( SUBSTITUTE( SUBSTITUTE( SUBSTITUTE( SUBSTITUTE( SUBSTITUTE(O685, "á", "a"), "é", "e"), "í", "i"), "ó", "o"), "ú", "u"), "Á", "A"), "É", "E"), "Í", "I"), "Ó", "O"), "Ú", "U")</f>
        <v/>
      </c>
      <c r="AL684" t="b">
        <f>NOT(EXACT(O685,AK684))</f>
        <v>0</v>
      </c>
      <c r="AM684" t="str">
        <f>SUBSTITUTE((SUBSTITUTE(SUBSTITUTE(SUBSTITUTE(O685,".",""),",",""),"(","")),")","")</f>
        <v/>
      </c>
      <c r="AN684" t="b">
        <f>NOT(EXACT(O685,AM684))</f>
        <v>0</v>
      </c>
    </row>
    <row r="685" spans="1:42">
      <c r="A685" s="338"/>
      <c r="B685" s="73"/>
      <c r="C685" s="691"/>
      <c r="D685" s="691"/>
      <c r="E685" s="691"/>
      <c r="F685" s="691"/>
      <c r="G685" s="691"/>
      <c r="H685" s="691"/>
      <c r="I685" s="691"/>
      <c r="J685" s="691"/>
      <c r="K685" s="691"/>
      <c r="L685" s="691"/>
      <c r="M685" s="691"/>
      <c r="N685" s="691"/>
      <c r="O685" s="691"/>
      <c r="P685" s="691"/>
      <c r="Q685" s="691"/>
      <c r="R685" s="691"/>
      <c r="S685" s="691"/>
      <c r="T685" s="691"/>
      <c r="U685" s="691"/>
      <c r="V685" s="691"/>
      <c r="W685" s="691"/>
      <c r="X685" s="691"/>
      <c r="Y685" s="691"/>
      <c r="Z685" s="691"/>
      <c r="AA685" s="691"/>
      <c r="AB685" s="691"/>
      <c r="AC685" s="691"/>
      <c r="AD685" s="691"/>
      <c r="AG685">
        <f>IF(OR(AND(C685&lt;&gt;1,COUNTA(I685:AD685)=0),AND(C685=1,COUNTA(I685:AD685)=2)),0,1)</f>
        <v>0</v>
      </c>
      <c r="AI685" s="47">
        <f>SUM(AJ685:AN685)</f>
        <v>0</v>
      </c>
      <c r="AJ685" s="142">
        <f>COUNTIF(AJ684,"VERDADERO")</f>
        <v>0</v>
      </c>
      <c r="AL685" s="142">
        <f>COUNTIF(AL684,"VERDADERO")</f>
        <v>0</v>
      </c>
      <c r="AN685" s="142">
        <f>COUNTIF(AN684,"VERDADERO")</f>
        <v>0</v>
      </c>
      <c r="AP685">
        <f>IF(OR(I685="",I685="NS",LEN(I685)=4),0,1)</f>
        <v>0</v>
      </c>
    </row>
    <row r="686" spans="1:42">
      <c r="A686" s="338"/>
      <c r="B686" s="73"/>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c r="AA686" s="73"/>
      <c r="AB686" s="73"/>
      <c r="AC686" s="73"/>
      <c r="AD686" s="73"/>
    </row>
    <row r="687" spans="1:42" ht="24" customHeight="1">
      <c r="A687" s="338"/>
      <c r="B687" s="73"/>
      <c r="C687" s="666" t="s">
        <v>109</v>
      </c>
      <c r="D687" s="666"/>
      <c r="E687" s="666"/>
      <c r="F687" s="666"/>
      <c r="G687" s="666"/>
      <c r="H687" s="666"/>
      <c r="I687" s="666"/>
      <c r="J687" s="666"/>
      <c r="K687" s="666"/>
      <c r="L687" s="666"/>
      <c r="M687" s="666"/>
      <c r="N687" s="666"/>
      <c r="O687" s="666"/>
      <c r="P687" s="666"/>
      <c r="Q687" s="666"/>
      <c r="R687" s="666"/>
      <c r="S687" s="666"/>
      <c r="T687" s="666"/>
      <c r="U687" s="666"/>
      <c r="V687" s="666"/>
      <c r="W687" s="666"/>
      <c r="X687" s="666"/>
      <c r="Y687" s="666"/>
      <c r="Z687" s="666"/>
      <c r="AA687" s="666"/>
      <c r="AB687" s="666"/>
      <c r="AC687" s="666"/>
      <c r="AD687" s="666"/>
    </row>
    <row r="688" spans="1:42" ht="60" customHeight="1">
      <c r="A688" s="338"/>
      <c r="B688" s="73"/>
      <c r="C688" s="753"/>
      <c r="D688" s="753"/>
      <c r="E688" s="753"/>
      <c r="F688" s="753"/>
      <c r="G688" s="753"/>
      <c r="H688" s="753"/>
      <c r="I688" s="753"/>
      <c r="J688" s="753"/>
      <c r="K688" s="753"/>
      <c r="L688" s="753"/>
      <c r="M688" s="753"/>
      <c r="N688" s="753"/>
      <c r="O688" s="753"/>
      <c r="P688" s="753"/>
      <c r="Q688" s="753"/>
      <c r="R688" s="753"/>
      <c r="S688" s="753"/>
      <c r="T688" s="753"/>
      <c r="U688" s="753"/>
      <c r="V688" s="753"/>
      <c r="W688" s="753"/>
      <c r="X688" s="753"/>
      <c r="Y688" s="753"/>
      <c r="Z688" s="753"/>
      <c r="AA688" s="753"/>
      <c r="AB688" s="753"/>
      <c r="AC688" s="753"/>
      <c r="AD688" s="753"/>
    </row>
    <row r="689" spans="1:47">
      <c r="B689" s="661" t="str">
        <f>IF(AP685=0,"","Error: debe registrar los 4 dígitos del año")</f>
        <v/>
      </c>
      <c r="C689" s="661"/>
      <c r="D689" s="661"/>
      <c r="E689" s="661"/>
      <c r="F689" s="661"/>
      <c r="G689" s="661"/>
      <c r="H689" s="661"/>
      <c r="I689" s="661"/>
      <c r="J689" s="661"/>
      <c r="K689" s="661"/>
      <c r="L689" s="661"/>
      <c r="M689" s="661"/>
      <c r="N689" s="661"/>
      <c r="O689" s="661"/>
      <c r="P689" s="661"/>
      <c r="Q689" s="661"/>
      <c r="R689" s="661"/>
      <c r="S689" s="661"/>
      <c r="T689" s="661"/>
      <c r="U689" s="661"/>
      <c r="V689" s="661"/>
      <c r="W689" s="661"/>
      <c r="X689" s="661"/>
      <c r="Y689" s="661"/>
      <c r="Z689" s="661"/>
      <c r="AA689" s="661"/>
      <c r="AB689" s="661"/>
      <c r="AC689" s="661"/>
      <c r="AD689" s="661"/>
    </row>
    <row r="690" spans="1:47">
      <c r="B690" s="661" t="str">
        <f>IF(C685&gt;2,"Alerta: explique la situación en la que se encuentra la unidad de policía cibernética u homóloga de acuerdo con la tercera instrucción","")</f>
        <v/>
      </c>
      <c r="C690" s="661"/>
      <c r="D690" s="661"/>
      <c r="E690" s="661"/>
      <c r="F690" s="661"/>
      <c r="G690" s="661"/>
      <c r="H690" s="661"/>
      <c r="I690" s="661"/>
      <c r="J690" s="661"/>
      <c r="K690" s="661"/>
      <c r="L690" s="661"/>
      <c r="M690" s="661"/>
      <c r="N690" s="661"/>
      <c r="O690" s="661"/>
      <c r="P690" s="661"/>
      <c r="Q690" s="661"/>
      <c r="R690" s="661"/>
      <c r="S690" s="661"/>
      <c r="T690" s="661"/>
      <c r="U690" s="661"/>
      <c r="V690" s="661"/>
      <c r="W690" s="661"/>
      <c r="X690" s="661"/>
      <c r="Y690" s="661"/>
      <c r="Z690" s="661"/>
      <c r="AA690" s="661"/>
      <c r="AB690" s="661"/>
      <c r="AC690" s="661"/>
      <c r="AD690" s="661"/>
    </row>
    <row r="691" spans="1:47">
      <c r="B691" s="661" t="str">
        <f>IF(AI685=0,"","Error: el nombre debe registrarse en mayúsculas, sin comillas ni signos de acentuación, puntuación, paréntesis y abreviaturas.")</f>
        <v/>
      </c>
      <c r="C691" s="661"/>
      <c r="D691" s="661"/>
      <c r="E691" s="661"/>
      <c r="F691" s="661"/>
      <c r="G691" s="661"/>
      <c r="H691" s="661"/>
      <c r="I691" s="661"/>
      <c r="J691" s="661"/>
      <c r="K691" s="661"/>
      <c r="L691" s="661"/>
      <c r="M691" s="661"/>
      <c r="N691" s="661"/>
      <c r="O691" s="661"/>
      <c r="P691" s="661"/>
      <c r="Q691" s="661"/>
      <c r="R691" s="661"/>
      <c r="S691" s="661"/>
      <c r="T691" s="661"/>
      <c r="U691" s="661"/>
      <c r="V691" s="661"/>
      <c r="W691" s="661"/>
      <c r="X691" s="661"/>
      <c r="Y691" s="661"/>
      <c r="Z691" s="661"/>
      <c r="AA691" s="661"/>
      <c r="AB691" s="661"/>
      <c r="AC691" s="661"/>
      <c r="AD691" s="661"/>
    </row>
    <row r="692" spans="1:47">
      <c r="B692" s="781" t="str">
        <f>IF(C685&gt;1,"Alerta: pase a la pregunta 1.98","")</f>
        <v/>
      </c>
      <c r="C692" s="781"/>
      <c r="D692" s="781"/>
      <c r="E692" s="781"/>
      <c r="F692" s="781"/>
      <c r="G692" s="781"/>
      <c r="H692" s="781"/>
      <c r="I692" s="781"/>
      <c r="J692" s="781"/>
      <c r="K692" s="781"/>
      <c r="L692" s="781"/>
      <c r="M692" s="781"/>
      <c r="N692" s="781"/>
      <c r="O692" s="781"/>
      <c r="P692" s="781"/>
      <c r="Q692" s="781"/>
      <c r="R692" s="781"/>
      <c r="S692" s="781"/>
      <c r="T692" s="781"/>
      <c r="U692" s="781"/>
      <c r="V692" s="781"/>
      <c r="W692" s="781"/>
      <c r="X692" s="781"/>
      <c r="Y692" s="781"/>
      <c r="Z692" s="781"/>
      <c r="AA692" s="781"/>
      <c r="AB692" s="781"/>
      <c r="AC692" s="781"/>
      <c r="AD692" s="781"/>
    </row>
    <row r="693" spans="1:47">
      <c r="B693" s="662" t="str">
        <f>IF(AG685=0,"","Error: debe completar toda la información requerida")</f>
        <v/>
      </c>
      <c r="C693" s="662"/>
      <c r="D693" s="662"/>
      <c r="E693" s="662"/>
      <c r="F693" s="662"/>
      <c r="G693" s="662"/>
      <c r="H693" s="662"/>
      <c r="I693" s="662"/>
      <c r="J693" s="662"/>
      <c r="K693" s="662"/>
      <c r="L693" s="662"/>
      <c r="M693" s="662"/>
      <c r="N693" s="662"/>
      <c r="O693" s="662"/>
      <c r="P693" s="662"/>
      <c r="Q693" s="662"/>
      <c r="R693" s="662"/>
      <c r="S693" s="662"/>
      <c r="T693" s="662"/>
      <c r="U693" s="662"/>
      <c r="V693" s="662"/>
      <c r="W693" s="662"/>
      <c r="X693" s="662"/>
      <c r="Y693" s="662"/>
      <c r="Z693" s="662"/>
      <c r="AA693" s="662"/>
      <c r="AB693" s="662"/>
      <c r="AC693" s="662"/>
      <c r="AD693" s="662"/>
      <c r="AE693" s="146"/>
      <c r="AH693" t="s">
        <v>8023</v>
      </c>
      <c r="AI693" t="s">
        <v>8024</v>
      </c>
      <c r="AJ693" t="s">
        <v>8025</v>
      </c>
    </row>
    <row r="694" spans="1:47">
      <c r="B694" s="471"/>
      <c r="C694" s="471"/>
      <c r="D694" s="471"/>
      <c r="E694" s="471"/>
      <c r="F694" s="471"/>
      <c r="G694" s="471"/>
      <c r="H694" s="471"/>
      <c r="I694" s="471"/>
      <c r="J694" s="471"/>
      <c r="K694" s="471"/>
      <c r="L694" s="471"/>
      <c r="M694" s="471"/>
      <c r="N694" s="471"/>
      <c r="O694" s="471"/>
      <c r="P694" s="471"/>
      <c r="Q694" s="471"/>
      <c r="R694" s="471"/>
      <c r="S694" s="471"/>
      <c r="T694" s="471"/>
      <c r="U694" s="471"/>
      <c r="V694" s="471"/>
      <c r="W694" s="471"/>
      <c r="X694" s="471"/>
      <c r="Y694" s="471"/>
      <c r="Z694" s="471"/>
      <c r="AA694" s="471"/>
      <c r="AB694" s="471"/>
      <c r="AC694" s="471"/>
      <c r="AD694" s="471"/>
      <c r="AJ694">
        <f>COUNTBLANK(P682:AD684)</f>
        <v>45</v>
      </c>
    </row>
    <row r="695" spans="1:47" ht="24" customHeight="1">
      <c r="A695" s="336" t="s">
        <v>1163</v>
      </c>
      <c r="B695" s="684" t="s">
        <v>2338</v>
      </c>
      <c r="C695" s="684"/>
      <c r="D695" s="684"/>
      <c r="E695" s="684"/>
      <c r="F695" s="684"/>
      <c r="G695" s="684"/>
      <c r="H695" s="684"/>
      <c r="I695" s="684"/>
      <c r="J695" s="684"/>
      <c r="K695" s="684"/>
      <c r="L695" s="684"/>
      <c r="M695" s="684"/>
      <c r="N695" s="684"/>
      <c r="O695" s="684"/>
      <c r="P695" s="684"/>
      <c r="Q695" s="684"/>
      <c r="R695" s="684"/>
      <c r="S695" s="684"/>
      <c r="T695" s="684"/>
      <c r="U695" s="684"/>
      <c r="V695" s="684"/>
      <c r="W695" s="684"/>
      <c r="X695" s="684"/>
      <c r="Y695" s="684"/>
      <c r="Z695" s="684"/>
      <c r="AA695" s="684"/>
      <c r="AB695" s="684"/>
      <c r="AC695" s="684"/>
      <c r="AD695" s="684"/>
    </row>
    <row r="696" spans="1:47">
      <c r="A696" s="336"/>
      <c r="B696" s="137"/>
      <c r="C696" s="667" t="s">
        <v>1002</v>
      </c>
      <c r="D696" s="667"/>
      <c r="E696" s="667"/>
      <c r="F696" s="667"/>
      <c r="G696" s="667"/>
      <c r="H696" s="667"/>
      <c r="I696" s="667"/>
      <c r="J696" s="667"/>
      <c r="K696" s="667"/>
      <c r="L696" s="667"/>
      <c r="M696" s="667"/>
      <c r="N696" s="667"/>
      <c r="O696" s="667"/>
      <c r="P696" s="667"/>
      <c r="Q696" s="667"/>
      <c r="R696" s="667"/>
      <c r="S696" s="667"/>
      <c r="T696" s="667"/>
      <c r="U696" s="667"/>
      <c r="V696" s="667"/>
      <c r="W696" s="667"/>
      <c r="X696" s="667"/>
      <c r="Y696" s="667"/>
      <c r="Z696" s="667"/>
      <c r="AA696" s="667"/>
      <c r="AB696" s="667"/>
      <c r="AC696" s="667"/>
      <c r="AD696" s="667"/>
    </row>
    <row r="697" spans="1:47" ht="24" customHeight="1">
      <c r="A697" s="336"/>
      <c r="B697" s="5"/>
      <c r="C697" s="667" t="s">
        <v>1547</v>
      </c>
      <c r="D697" s="667"/>
      <c r="E697" s="667"/>
      <c r="F697" s="667"/>
      <c r="G697" s="667"/>
      <c r="H697" s="667"/>
      <c r="I697" s="667"/>
      <c r="J697" s="667"/>
      <c r="K697" s="667"/>
      <c r="L697" s="667"/>
      <c r="M697" s="667"/>
      <c r="N697" s="667"/>
      <c r="O697" s="667"/>
      <c r="P697" s="667"/>
      <c r="Q697" s="667"/>
      <c r="R697" s="667"/>
      <c r="S697" s="667"/>
      <c r="T697" s="667"/>
      <c r="U697" s="667"/>
      <c r="V697" s="667"/>
      <c r="W697" s="667"/>
      <c r="X697" s="667"/>
      <c r="Y697" s="667"/>
      <c r="Z697" s="667"/>
      <c r="AA697" s="667"/>
      <c r="AB697" s="667"/>
      <c r="AC697" s="667"/>
      <c r="AD697" s="667"/>
    </row>
    <row r="698" spans="1:47">
      <c r="A698" s="342"/>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c r="AA698" s="128"/>
      <c r="AB698" s="128"/>
      <c r="AC698" s="128"/>
      <c r="AD698" s="128"/>
    </row>
    <row r="699" spans="1:47">
      <c r="A699" s="339"/>
      <c r="B699" s="127"/>
      <c r="C699" s="692" t="s">
        <v>136</v>
      </c>
      <c r="D699" s="692"/>
      <c r="E699" s="692"/>
      <c r="F699" s="692"/>
      <c r="G699" s="692"/>
      <c r="H699" s="692"/>
      <c r="I699" s="692"/>
      <c r="J699" s="692"/>
      <c r="K699" s="692"/>
      <c r="L699" s="692"/>
      <c r="M699" s="692" t="s">
        <v>1001</v>
      </c>
      <c r="N699" s="692"/>
      <c r="O699" s="692"/>
      <c r="P699" s="692"/>
      <c r="Q699" s="692"/>
      <c r="R699" s="692"/>
      <c r="S699" s="692"/>
      <c r="T699" s="692"/>
      <c r="U699" s="692"/>
      <c r="V699" s="692"/>
      <c r="W699" s="692"/>
      <c r="X699" s="692"/>
      <c r="Y699" s="692"/>
      <c r="Z699" s="692"/>
      <c r="AA699" s="692"/>
      <c r="AB699" s="692"/>
      <c r="AC699" s="692"/>
      <c r="AD699" s="692"/>
      <c r="AM699" s="688" t="s">
        <v>8125</v>
      </c>
      <c r="AN699" s="688"/>
      <c r="AO699" s="688"/>
      <c r="AP699" s="688" t="s">
        <v>8144</v>
      </c>
      <c r="AQ699" s="688"/>
      <c r="AR699" s="688"/>
      <c r="AS699" s="688" t="s">
        <v>8095</v>
      </c>
      <c r="AT699" s="688"/>
      <c r="AU699" s="688"/>
    </row>
    <row r="700" spans="1:47">
      <c r="A700" s="339"/>
      <c r="B700" s="127"/>
      <c r="C700" s="692"/>
      <c r="D700" s="692"/>
      <c r="E700" s="692"/>
      <c r="F700" s="692"/>
      <c r="G700" s="692"/>
      <c r="H700" s="692"/>
      <c r="I700" s="692"/>
      <c r="J700" s="692"/>
      <c r="K700" s="692"/>
      <c r="L700" s="692"/>
      <c r="M700" s="692" t="s">
        <v>114</v>
      </c>
      <c r="N700" s="692"/>
      <c r="O700" s="692"/>
      <c r="P700" s="692"/>
      <c r="Q700" s="692"/>
      <c r="R700" s="692"/>
      <c r="S700" s="721" t="s">
        <v>115</v>
      </c>
      <c r="T700" s="721"/>
      <c r="U700" s="721"/>
      <c r="V700" s="721"/>
      <c r="W700" s="721"/>
      <c r="X700" s="721"/>
      <c r="Y700" s="606" t="s">
        <v>116</v>
      </c>
      <c r="Z700" s="607"/>
      <c r="AA700" s="607"/>
      <c r="AB700" s="607"/>
      <c r="AC700" s="607"/>
      <c r="AD700" s="608"/>
      <c r="AG700" t="s">
        <v>8061</v>
      </c>
      <c r="AH700" t="s">
        <v>8062</v>
      </c>
      <c r="AI700" t="s">
        <v>8063</v>
      </c>
      <c r="AJ700" t="s">
        <v>8064</v>
      </c>
      <c r="AM700" s="176" t="s">
        <v>8103</v>
      </c>
      <c r="AN700" s="176" t="s">
        <v>8067</v>
      </c>
      <c r="AO700" s="176" t="s">
        <v>8068</v>
      </c>
      <c r="AP700" s="176" t="s">
        <v>8103</v>
      </c>
      <c r="AQ700" s="176" t="s">
        <v>8067</v>
      </c>
      <c r="AR700" s="176" t="s">
        <v>8068</v>
      </c>
      <c r="AS700" s="176" t="s">
        <v>8103</v>
      </c>
      <c r="AT700" s="176" t="s">
        <v>8067</v>
      </c>
      <c r="AU700" s="176" t="s">
        <v>8068</v>
      </c>
    </row>
    <row r="701" spans="1:47">
      <c r="A701" s="339"/>
      <c r="B701" s="127"/>
      <c r="C701" s="224" t="s">
        <v>23</v>
      </c>
      <c r="D701" s="711" t="s">
        <v>137</v>
      </c>
      <c r="E701" s="712"/>
      <c r="F701" s="712"/>
      <c r="G701" s="712"/>
      <c r="H701" s="712"/>
      <c r="I701" s="712"/>
      <c r="J701" s="712"/>
      <c r="K701" s="712"/>
      <c r="L701" s="713"/>
      <c r="M701" s="691"/>
      <c r="N701" s="691"/>
      <c r="O701" s="691"/>
      <c r="P701" s="691"/>
      <c r="Q701" s="691"/>
      <c r="R701" s="691"/>
      <c r="S701" s="691"/>
      <c r="T701" s="691"/>
      <c r="U701" s="691"/>
      <c r="V701" s="691"/>
      <c r="W701" s="691"/>
      <c r="X701" s="691"/>
      <c r="Y701" s="694"/>
      <c r="Z701" s="701"/>
      <c r="AA701" s="701"/>
      <c r="AB701" s="701"/>
      <c r="AC701" s="701"/>
      <c r="AD701" s="695"/>
      <c r="AG701">
        <f>M701</f>
        <v>0</v>
      </c>
      <c r="AH701">
        <f>COUNTIF(S701:AD701,"NS")</f>
        <v>0</v>
      </c>
      <c r="AI701" s="177">
        <f t="shared" ref="AI701:AI710" si="55">IF(COUNTIF(S701:AD701,"NA")=2,"NA",SUM(S701:AD701))</f>
        <v>0</v>
      </c>
      <c r="AJ701" s="279">
        <f>IF($AJ$720=$AH$720, 0,  IF(OR(AND(AG701=0, AH701&gt;0),AND(AG701="NS", AI701&gt;0), AND(AG701="NS", AH701=0, AI701=0)), 1, IF(OR(AND(AG701&gt;0, AH701=2), AND(AG701="NS", AH701=2), AND(AG701="NS", AI701=0, AH701&gt;0), AG701=AI701), 0, 1)))</f>
        <v>0</v>
      </c>
      <c r="AM701" s="513">
        <f>CNGMD_2023_M3_Secc1_Sub2!M246</f>
        <v>0</v>
      </c>
      <c r="AN701" s="514">
        <f>CNGMD_2023_M3_Secc1_Sub2!N246</f>
        <v>0</v>
      </c>
      <c r="AO701" s="303">
        <f>CNGMD_2023_M3_Secc1_Sub2!O246</f>
        <v>0</v>
      </c>
      <c r="AP701" s="513">
        <f>M701</f>
        <v>0</v>
      </c>
      <c r="AQ701" s="514">
        <f>S701</f>
        <v>0</v>
      </c>
      <c r="AR701" s="303">
        <f>Y701</f>
        <v>0</v>
      </c>
      <c r="AS701" s="201">
        <f t="shared" ref="AS701:AS707" si="56">IF($AJ$720=$AH$720,0,
IF(OR(AND(AM701="NS",AP701&lt;&gt;"NA",OR(AP701="NS",AP701=0)),AND(AM701="NA",AP701&lt;&gt;"NS",OR(AP701="NA",AP701=0))),0,
IF(OR(AND(AM701&lt;&gt;"NS",AM701&lt;&gt;"NA",AP701&lt;&gt;"NS",AP701&lt;&gt;"NA",AP701&gt;AM701),
AND(AP701&gt;0,OR(AM701="NS",AM701="NA")),
AND(AM701&lt;&gt;"NS",AM701&lt;&gt;"NA",AM701&gt;=0,AP701="NA"),
AND(AM701&lt;&gt;"NS",AM701&lt;&gt;"NA",AM701=0,AP701="NS")),1,0)))</f>
        <v>0</v>
      </c>
      <c r="AT701" s="201">
        <f t="shared" ref="AT701:AT707" si="57">IF($AJ$720=$AH$720,0,
IF(OR(AND(AN701="NS",AQ701&lt;&gt;"NA",OR(AQ701="NS",AQ701=0)),AND(AN701="NA",AQ701&lt;&gt;"NS",OR(AQ701="NA",AQ701=0))),0,
IF(OR(AND(AN701&lt;&gt;"NS",AN701&lt;&gt;"NA",AQ701&lt;&gt;"NS",AQ701&lt;&gt;"NA",AQ701&gt;AN701),
AND(AQ701&gt;0,OR(AN701="NS",AN701="NA")),
AND(AN701&lt;&gt;"NS",AN701&lt;&gt;"NA",AN701&gt;=0,AQ701="NA"),
AND(AN701&lt;&gt;"NS",AN701&lt;&gt;"NA",AN701=0,AQ701="NS")),1,0)))</f>
        <v>0</v>
      </c>
      <c r="AU701" s="201">
        <f t="shared" ref="AU701:AU707" si="58">IF($AJ$720=$AH$720,0,
IF(OR(AND(AO701="NS",AR701&lt;&gt;"NA",OR(AR701="NS",AR701=0)),AND(AO701="NA",AR701&lt;&gt;"NS",OR(AR701="NA",AR701=0))),0,
IF(OR(AND(AO701&lt;&gt;"NS",AO701&lt;&gt;"NA",AR701&lt;&gt;"NS",AR701&lt;&gt;"NA",AR701&gt;AO701),
AND(AR701&gt;0,OR(AO701="NS",AO701="NA")),
AND(AO701&lt;&gt;"NS",AO701&lt;&gt;"NA",AO701&gt;=0,AR701="NA"),
AND(AO701&lt;&gt;"NS",AO701&lt;&gt;"NA",AO701=0,AR701="NS")),1,0)))</f>
        <v>0</v>
      </c>
    </row>
    <row r="702" spans="1:47">
      <c r="A702" s="339"/>
      <c r="B702" s="127"/>
      <c r="C702" s="277" t="s">
        <v>30</v>
      </c>
      <c r="D702" s="711" t="s">
        <v>138</v>
      </c>
      <c r="E702" s="712"/>
      <c r="F702" s="712"/>
      <c r="G702" s="712"/>
      <c r="H702" s="712"/>
      <c r="I702" s="712"/>
      <c r="J702" s="712"/>
      <c r="K702" s="712"/>
      <c r="L702" s="713"/>
      <c r="M702" s="691"/>
      <c r="N702" s="691"/>
      <c r="O702" s="691"/>
      <c r="P702" s="691"/>
      <c r="Q702" s="691"/>
      <c r="R702" s="691"/>
      <c r="S702" s="691"/>
      <c r="T702" s="691"/>
      <c r="U702" s="691"/>
      <c r="V702" s="691"/>
      <c r="W702" s="691"/>
      <c r="X702" s="691"/>
      <c r="Y702" s="694"/>
      <c r="Z702" s="701"/>
      <c r="AA702" s="701"/>
      <c r="AB702" s="701"/>
      <c r="AC702" s="701"/>
      <c r="AD702" s="695"/>
      <c r="AG702">
        <f t="shared" ref="AG702:AG710" si="59">M702</f>
        <v>0</v>
      </c>
      <c r="AH702">
        <f t="shared" ref="AH702:AH710" si="60">COUNTIF(S702:AD702,"NS")</f>
        <v>0</v>
      </c>
      <c r="AI702" s="177">
        <f t="shared" si="55"/>
        <v>0</v>
      </c>
      <c r="AJ702" s="279">
        <f t="shared" ref="AJ702:AJ710" si="61">IF($AJ$720=$AH$720, 0,  IF(OR(AND(AG702=0, AH702&gt;0),AND(AG702="NS", AI702&gt;0), AND(AG702="NS", AH702=0, AI702=0)), 1, IF(OR(AND(AG702&gt;0, AH702=2), AND(AG702="NS", AH702=2), AND(AG702="NS", AI702=0, AH702&gt;0), AG702=AI702), 0, 1)))</f>
        <v>0</v>
      </c>
      <c r="AM702" s="513">
        <f>CNGMD_2023_M3_Secc1_Sub2!M247</f>
        <v>0</v>
      </c>
      <c r="AN702" s="514">
        <f>CNGMD_2023_M3_Secc1_Sub2!N247</f>
        <v>0</v>
      </c>
      <c r="AO702" s="303">
        <f>CNGMD_2023_M3_Secc1_Sub2!O247</f>
        <v>0</v>
      </c>
      <c r="AP702" s="513">
        <f t="shared" ref="AP702:AP709" si="62">M702</f>
        <v>0</v>
      </c>
      <c r="AQ702" s="514">
        <f t="shared" ref="AQ702:AQ710" si="63">S702</f>
        <v>0</v>
      </c>
      <c r="AR702" s="303">
        <f t="shared" ref="AR702:AR710" si="64">Y702</f>
        <v>0</v>
      </c>
      <c r="AS702" s="201">
        <f t="shared" si="56"/>
        <v>0</v>
      </c>
      <c r="AT702" s="201">
        <f t="shared" si="57"/>
        <v>0</v>
      </c>
      <c r="AU702" s="201">
        <f t="shared" si="58"/>
        <v>0</v>
      </c>
    </row>
    <row r="703" spans="1:47">
      <c r="A703" s="339"/>
      <c r="B703" s="127"/>
      <c r="C703" s="277" t="s">
        <v>36</v>
      </c>
      <c r="D703" s="711" t="s">
        <v>139</v>
      </c>
      <c r="E703" s="712"/>
      <c r="F703" s="712"/>
      <c r="G703" s="712"/>
      <c r="H703" s="712"/>
      <c r="I703" s="712"/>
      <c r="J703" s="712"/>
      <c r="K703" s="712"/>
      <c r="L703" s="713"/>
      <c r="M703" s="691"/>
      <c r="N703" s="691"/>
      <c r="O703" s="691"/>
      <c r="P703" s="691"/>
      <c r="Q703" s="691"/>
      <c r="R703" s="691"/>
      <c r="S703" s="691"/>
      <c r="T703" s="691"/>
      <c r="U703" s="691"/>
      <c r="V703" s="691"/>
      <c r="W703" s="691"/>
      <c r="X703" s="691"/>
      <c r="Y703" s="694"/>
      <c r="Z703" s="701"/>
      <c r="AA703" s="701"/>
      <c r="AB703" s="701"/>
      <c r="AC703" s="701"/>
      <c r="AD703" s="695"/>
      <c r="AG703">
        <f t="shared" si="59"/>
        <v>0</v>
      </c>
      <c r="AH703">
        <f t="shared" si="60"/>
        <v>0</v>
      </c>
      <c r="AI703" s="177">
        <f>IF(COUNTIF(S703:AD703,"NA")=2,"NA",SUM(S703:AD703))</f>
        <v>0</v>
      </c>
      <c r="AJ703" s="279">
        <f t="shared" si="61"/>
        <v>0</v>
      </c>
      <c r="AM703" s="513">
        <f>CNGMD_2023_M3_Secc1_Sub2!M248</f>
        <v>0</v>
      </c>
      <c r="AN703" s="514">
        <f>CNGMD_2023_M3_Secc1_Sub2!N248</f>
        <v>0</v>
      </c>
      <c r="AO703" s="303">
        <f>CNGMD_2023_M3_Secc1_Sub2!O248</f>
        <v>0</v>
      </c>
      <c r="AP703" s="513">
        <f t="shared" si="62"/>
        <v>0</v>
      </c>
      <c r="AQ703" s="514">
        <f t="shared" si="63"/>
        <v>0</v>
      </c>
      <c r="AR703" s="303">
        <f t="shared" si="64"/>
        <v>0</v>
      </c>
      <c r="AS703" s="201">
        <f t="shared" si="56"/>
        <v>0</v>
      </c>
      <c r="AT703" s="201">
        <f t="shared" si="57"/>
        <v>0</v>
      </c>
      <c r="AU703" s="201">
        <f t="shared" si="58"/>
        <v>0</v>
      </c>
    </row>
    <row r="704" spans="1:47">
      <c r="A704" s="339"/>
      <c r="B704" s="127"/>
      <c r="C704" s="277" t="s">
        <v>40</v>
      </c>
      <c r="D704" s="711" t="s">
        <v>140</v>
      </c>
      <c r="E704" s="712"/>
      <c r="F704" s="712"/>
      <c r="G704" s="712"/>
      <c r="H704" s="712"/>
      <c r="I704" s="712"/>
      <c r="J704" s="712"/>
      <c r="K704" s="712"/>
      <c r="L704" s="713"/>
      <c r="M704" s="691"/>
      <c r="N704" s="691"/>
      <c r="O704" s="691"/>
      <c r="P704" s="691"/>
      <c r="Q704" s="691"/>
      <c r="R704" s="691"/>
      <c r="S704" s="691"/>
      <c r="T704" s="691"/>
      <c r="U704" s="691"/>
      <c r="V704" s="691"/>
      <c r="W704" s="691"/>
      <c r="X704" s="691"/>
      <c r="Y704" s="694"/>
      <c r="Z704" s="701"/>
      <c r="AA704" s="701"/>
      <c r="AB704" s="701"/>
      <c r="AC704" s="701"/>
      <c r="AD704" s="695"/>
      <c r="AG704">
        <f t="shared" si="59"/>
        <v>0</v>
      </c>
      <c r="AH704">
        <f t="shared" si="60"/>
        <v>0</v>
      </c>
      <c r="AI704" s="177">
        <f t="shared" si="55"/>
        <v>0</v>
      </c>
      <c r="AJ704" s="279">
        <f t="shared" si="61"/>
        <v>0</v>
      </c>
      <c r="AM704" s="513">
        <f>CNGMD_2023_M3_Secc1_Sub2!M249</f>
        <v>0</v>
      </c>
      <c r="AN704" s="514">
        <f>CNGMD_2023_M3_Secc1_Sub2!N249</f>
        <v>0</v>
      </c>
      <c r="AO704" s="303">
        <f>CNGMD_2023_M3_Secc1_Sub2!O249</f>
        <v>0</v>
      </c>
      <c r="AP704" s="513">
        <f t="shared" si="62"/>
        <v>0</v>
      </c>
      <c r="AQ704" s="514">
        <f t="shared" si="63"/>
        <v>0</v>
      </c>
      <c r="AR704" s="303">
        <f t="shared" si="64"/>
        <v>0</v>
      </c>
      <c r="AS704" s="201">
        <f t="shared" si="56"/>
        <v>0</v>
      </c>
      <c r="AT704" s="201">
        <f t="shared" si="57"/>
        <v>0</v>
      </c>
      <c r="AU704" s="201">
        <f t="shared" si="58"/>
        <v>0</v>
      </c>
    </row>
    <row r="705" spans="1:47">
      <c r="A705" s="339"/>
      <c r="B705" s="127"/>
      <c r="C705" s="277" t="s">
        <v>43</v>
      </c>
      <c r="D705" s="711" t="s">
        <v>141</v>
      </c>
      <c r="E705" s="712"/>
      <c r="F705" s="712"/>
      <c r="G705" s="712"/>
      <c r="H705" s="712"/>
      <c r="I705" s="712"/>
      <c r="J705" s="712"/>
      <c r="K705" s="712"/>
      <c r="L705" s="713"/>
      <c r="M705" s="691"/>
      <c r="N705" s="691"/>
      <c r="O705" s="691"/>
      <c r="P705" s="691"/>
      <c r="Q705" s="691"/>
      <c r="R705" s="691"/>
      <c r="S705" s="691"/>
      <c r="T705" s="691"/>
      <c r="U705" s="691"/>
      <c r="V705" s="691"/>
      <c r="W705" s="691"/>
      <c r="X705" s="691"/>
      <c r="Y705" s="694"/>
      <c r="Z705" s="701"/>
      <c r="AA705" s="701"/>
      <c r="AB705" s="701"/>
      <c r="AC705" s="701"/>
      <c r="AD705" s="695"/>
      <c r="AG705">
        <f t="shared" si="59"/>
        <v>0</v>
      </c>
      <c r="AH705">
        <f t="shared" si="60"/>
        <v>0</v>
      </c>
      <c r="AI705" s="177">
        <f t="shared" si="55"/>
        <v>0</v>
      </c>
      <c r="AJ705" s="279">
        <f t="shared" si="61"/>
        <v>0</v>
      </c>
      <c r="AM705" s="513">
        <f>CNGMD_2023_M3_Secc1_Sub2!M250</f>
        <v>0</v>
      </c>
      <c r="AN705" s="514">
        <f>CNGMD_2023_M3_Secc1_Sub2!N250</f>
        <v>0</v>
      </c>
      <c r="AO705" s="303">
        <f>CNGMD_2023_M3_Secc1_Sub2!O250</f>
        <v>0</v>
      </c>
      <c r="AP705" s="513">
        <f t="shared" si="62"/>
        <v>0</v>
      </c>
      <c r="AQ705" s="514">
        <f t="shared" si="63"/>
        <v>0</v>
      </c>
      <c r="AR705" s="303">
        <f t="shared" si="64"/>
        <v>0</v>
      </c>
      <c r="AS705" s="201">
        <f t="shared" si="56"/>
        <v>0</v>
      </c>
      <c r="AT705" s="201">
        <f t="shared" si="57"/>
        <v>0</v>
      </c>
      <c r="AU705" s="201">
        <f t="shared" si="58"/>
        <v>0</v>
      </c>
    </row>
    <row r="706" spans="1:47">
      <c r="A706" s="339"/>
      <c r="B706" s="127"/>
      <c r="C706" s="277" t="s">
        <v>47</v>
      </c>
      <c r="D706" s="711" t="s">
        <v>142</v>
      </c>
      <c r="E706" s="712"/>
      <c r="F706" s="712"/>
      <c r="G706" s="712"/>
      <c r="H706" s="712"/>
      <c r="I706" s="712"/>
      <c r="J706" s="712"/>
      <c r="K706" s="712"/>
      <c r="L706" s="713"/>
      <c r="M706" s="691"/>
      <c r="N706" s="691"/>
      <c r="O706" s="691"/>
      <c r="P706" s="691"/>
      <c r="Q706" s="691"/>
      <c r="R706" s="691"/>
      <c r="S706" s="691"/>
      <c r="T706" s="691"/>
      <c r="U706" s="691"/>
      <c r="V706" s="691"/>
      <c r="W706" s="691"/>
      <c r="X706" s="691"/>
      <c r="Y706" s="694"/>
      <c r="Z706" s="701"/>
      <c r="AA706" s="701"/>
      <c r="AB706" s="701"/>
      <c r="AC706" s="701"/>
      <c r="AD706" s="695"/>
      <c r="AG706">
        <f t="shared" si="59"/>
        <v>0</v>
      </c>
      <c r="AH706">
        <f t="shared" si="60"/>
        <v>0</v>
      </c>
      <c r="AI706" s="177">
        <f t="shared" si="55"/>
        <v>0</v>
      </c>
      <c r="AJ706" s="279">
        <f t="shared" si="61"/>
        <v>0</v>
      </c>
      <c r="AM706" s="513">
        <f>CNGMD_2023_M3_Secc1_Sub2!M251</f>
        <v>0</v>
      </c>
      <c r="AN706" s="514">
        <f>CNGMD_2023_M3_Secc1_Sub2!N251</f>
        <v>0</v>
      </c>
      <c r="AO706" s="303">
        <f>CNGMD_2023_M3_Secc1_Sub2!O251</f>
        <v>0</v>
      </c>
      <c r="AP706" s="513">
        <f t="shared" si="62"/>
        <v>0</v>
      </c>
      <c r="AQ706" s="514">
        <f t="shared" si="63"/>
        <v>0</v>
      </c>
      <c r="AR706" s="303">
        <f t="shared" si="64"/>
        <v>0</v>
      </c>
      <c r="AS706" s="201">
        <f t="shared" si="56"/>
        <v>0</v>
      </c>
      <c r="AT706" s="201">
        <f t="shared" si="57"/>
        <v>0</v>
      </c>
      <c r="AU706" s="201">
        <f t="shared" si="58"/>
        <v>0</v>
      </c>
    </row>
    <row r="707" spans="1:47">
      <c r="A707" s="339"/>
      <c r="B707" s="127"/>
      <c r="C707" s="277" t="s">
        <v>51</v>
      </c>
      <c r="D707" s="711" t="s">
        <v>143</v>
      </c>
      <c r="E707" s="712"/>
      <c r="F707" s="712"/>
      <c r="G707" s="712"/>
      <c r="H707" s="712"/>
      <c r="I707" s="712"/>
      <c r="J707" s="712"/>
      <c r="K707" s="712"/>
      <c r="L707" s="713"/>
      <c r="M707" s="691"/>
      <c r="N707" s="691"/>
      <c r="O707" s="691"/>
      <c r="P707" s="691"/>
      <c r="Q707" s="691"/>
      <c r="R707" s="691"/>
      <c r="S707" s="691"/>
      <c r="T707" s="691"/>
      <c r="U707" s="691"/>
      <c r="V707" s="691"/>
      <c r="W707" s="691"/>
      <c r="X707" s="691"/>
      <c r="Y707" s="694"/>
      <c r="Z707" s="701"/>
      <c r="AA707" s="701"/>
      <c r="AB707" s="701"/>
      <c r="AC707" s="701"/>
      <c r="AD707" s="695"/>
      <c r="AG707">
        <f t="shared" si="59"/>
        <v>0</v>
      </c>
      <c r="AH707">
        <f t="shared" si="60"/>
        <v>0</v>
      </c>
      <c r="AI707" s="177">
        <f t="shared" si="55"/>
        <v>0</v>
      </c>
      <c r="AJ707" s="279">
        <f t="shared" si="61"/>
        <v>0</v>
      </c>
      <c r="AM707" s="513">
        <f>CNGMD_2023_M3_Secc1_Sub2!M252</f>
        <v>0</v>
      </c>
      <c r="AN707" s="514">
        <f>CNGMD_2023_M3_Secc1_Sub2!N252</f>
        <v>0</v>
      </c>
      <c r="AO707" s="303">
        <f>CNGMD_2023_M3_Secc1_Sub2!O252</f>
        <v>0</v>
      </c>
      <c r="AP707" s="513">
        <f t="shared" si="62"/>
        <v>0</v>
      </c>
      <c r="AQ707" s="514">
        <f t="shared" si="63"/>
        <v>0</v>
      </c>
      <c r="AR707" s="303">
        <f t="shared" si="64"/>
        <v>0</v>
      </c>
      <c r="AS707" s="201">
        <f t="shared" si="56"/>
        <v>0</v>
      </c>
      <c r="AT707" s="201">
        <f t="shared" si="57"/>
        <v>0</v>
      </c>
      <c r="AU707" s="201">
        <f t="shared" si="58"/>
        <v>0</v>
      </c>
    </row>
    <row r="708" spans="1:47">
      <c r="A708" s="339"/>
      <c r="B708" s="127"/>
      <c r="C708" s="277" t="s">
        <v>34</v>
      </c>
      <c r="D708" s="711" t="s">
        <v>144</v>
      </c>
      <c r="E708" s="712"/>
      <c r="F708" s="712"/>
      <c r="G708" s="712"/>
      <c r="H708" s="712"/>
      <c r="I708" s="712"/>
      <c r="J708" s="712"/>
      <c r="K708" s="712"/>
      <c r="L708" s="713"/>
      <c r="M708" s="691"/>
      <c r="N708" s="691"/>
      <c r="O708" s="691"/>
      <c r="P708" s="691"/>
      <c r="Q708" s="691"/>
      <c r="R708" s="691"/>
      <c r="S708" s="691"/>
      <c r="T708" s="691"/>
      <c r="U708" s="691"/>
      <c r="V708" s="691"/>
      <c r="W708" s="691"/>
      <c r="X708" s="691"/>
      <c r="Y708" s="694"/>
      <c r="Z708" s="701"/>
      <c r="AA708" s="701"/>
      <c r="AB708" s="701"/>
      <c r="AC708" s="701"/>
      <c r="AD708" s="695"/>
      <c r="AG708">
        <f t="shared" si="59"/>
        <v>0</v>
      </c>
      <c r="AH708">
        <f t="shared" si="60"/>
        <v>0</v>
      </c>
      <c r="AI708" s="177">
        <f t="shared" si="55"/>
        <v>0</v>
      </c>
      <c r="AJ708" s="279">
        <f t="shared" si="61"/>
        <v>0</v>
      </c>
      <c r="AM708" s="513">
        <f>CNGMD_2023_M3_Secc1_Sub2!M253</f>
        <v>0</v>
      </c>
      <c r="AN708" s="514">
        <f>CNGMD_2023_M3_Secc1_Sub2!N253</f>
        <v>0</v>
      </c>
      <c r="AO708" s="303">
        <f>CNGMD_2023_M3_Secc1_Sub2!O253</f>
        <v>0</v>
      </c>
      <c r="AP708" s="513">
        <f t="shared" si="62"/>
        <v>0</v>
      </c>
      <c r="AQ708" s="514">
        <f t="shared" si="63"/>
        <v>0</v>
      </c>
      <c r="AR708" s="303">
        <f t="shared" si="64"/>
        <v>0</v>
      </c>
      <c r="AS708" s="201">
        <f t="shared" ref="AS708:AS710" si="65">IF($AJ$720=$AH$720,0,
IF(OR(AND(AM708="NS",AP708&lt;&gt;"NA",OR(AP708="NS",AP708=0)),AND(AM708="NA",AP708&lt;&gt;"NS",OR(AP708="NA",AP708=0))),0,
IF(OR(AND(AM708&lt;&gt;"NS",AM708&lt;&gt;"NA",AP708&lt;&gt;"NS",AP708&lt;&gt;"NA",AP708&gt;AM708),
AND(AP708&gt;0,OR(AM708="NS",AM708="NA")),
AND(AM708&lt;&gt;"NS",AM708&lt;&gt;"NA",AM708&gt;=0,AP708="NA"),
AND(AM708&lt;&gt;"NS",AM708&lt;&gt;"NA",AM708=0,AP708="NS")),1,0)))</f>
        <v>0</v>
      </c>
      <c r="AT708" s="201">
        <f t="shared" ref="AT708:AT710" si="66">IF($AJ$720=$AH$720,0,
IF(OR(AND(AN708="NS",AQ708&lt;&gt;"NA",OR(AQ708="NS",AQ708=0)),AND(AN708="NA",AQ708&lt;&gt;"NS",OR(AQ708="NA",AQ708=0))),0,
IF(OR(AND(AN708&lt;&gt;"NS",AN708&lt;&gt;"NA",AQ708&lt;&gt;"NS",AQ708&lt;&gt;"NA",AQ708&gt;AN708),
AND(AQ708&gt;0,OR(AN708="NS",AN708="NA")),
AND(AN708&lt;&gt;"NS",AN708&lt;&gt;"NA",AN708&gt;=0,AQ708="NA"),
AND(AN708&lt;&gt;"NS",AN708&lt;&gt;"NA",AN708=0,AQ708="NS")),1,0)))</f>
        <v>0</v>
      </c>
      <c r="AU708" s="201">
        <f t="shared" ref="AU708:AU709" si="67">IF($AJ$720=$AH$720,0,
IF(OR(AND(AO708="NS",AR708&lt;&gt;"NA",OR(AR708="NS",AR708=0)),AND(AO708="NA",AR708&lt;&gt;"NS",OR(AR708="NA",AR708=0))),0,
IF(OR(AND(AO708&lt;&gt;"NS",AO708&lt;&gt;"NA",AR708&lt;&gt;"NS",AR708&lt;&gt;"NA",AR708&gt;AO708),
AND(AR708&gt;0,OR(AO708="NS",AO708="NA")),
AND(AO708&lt;&gt;"NS",AO708&lt;&gt;"NA",AO708&gt;=0,AR708="NA"),
AND(AO708&lt;&gt;"NS",AO708&lt;&gt;"NA",AO708=0,AR708="NS")),1,0)))</f>
        <v>0</v>
      </c>
    </row>
    <row r="709" spans="1:47">
      <c r="A709" s="339"/>
      <c r="B709" s="127"/>
      <c r="C709" s="277" t="s">
        <v>39</v>
      </c>
      <c r="D709" s="711" t="s">
        <v>385</v>
      </c>
      <c r="E709" s="712"/>
      <c r="F709" s="712"/>
      <c r="G709" s="712"/>
      <c r="H709" s="712"/>
      <c r="I709" s="712"/>
      <c r="J709" s="712"/>
      <c r="K709" s="712"/>
      <c r="L709" s="713"/>
      <c r="M709" s="691"/>
      <c r="N709" s="691"/>
      <c r="O709" s="691"/>
      <c r="P709" s="691"/>
      <c r="Q709" s="691"/>
      <c r="R709" s="691"/>
      <c r="S709" s="691"/>
      <c r="T709" s="691"/>
      <c r="U709" s="691"/>
      <c r="V709" s="691"/>
      <c r="W709" s="691"/>
      <c r="X709" s="691"/>
      <c r="Y709" s="694"/>
      <c r="Z709" s="701"/>
      <c r="AA709" s="701"/>
      <c r="AB709" s="701"/>
      <c r="AC709" s="701"/>
      <c r="AD709" s="695"/>
      <c r="AG709">
        <f t="shared" si="59"/>
        <v>0</v>
      </c>
      <c r="AH709">
        <f t="shared" si="60"/>
        <v>0</v>
      </c>
      <c r="AI709" s="177">
        <f t="shared" si="55"/>
        <v>0</v>
      </c>
      <c r="AJ709" s="279">
        <f t="shared" si="61"/>
        <v>0</v>
      </c>
      <c r="AM709" s="513">
        <f>CNGMD_2023_M3_Secc1_Sub2!M254</f>
        <v>0</v>
      </c>
      <c r="AN709" s="514">
        <f>CNGMD_2023_M3_Secc1_Sub2!N254</f>
        <v>0</v>
      </c>
      <c r="AO709" s="303">
        <f>CNGMD_2023_M3_Secc1_Sub2!O254</f>
        <v>0</v>
      </c>
      <c r="AP709" s="513">
        <f t="shared" si="62"/>
        <v>0</v>
      </c>
      <c r="AQ709" s="514">
        <f t="shared" si="63"/>
        <v>0</v>
      </c>
      <c r="AR709" s="303">
        <f t="shared" si="64"/>
        <v>0</v>
      </c>
      <c r="AS709" s="201">
        <f t="shared" si="65"/>
        <v>0</v>
      </c>
      <c r="AT709" s="201">
        <f t="shared" si="66"/>
        <v>0</v>
      </c>
      <c r="AU709" s="201">
        <f t="shared" si="67"/>
        <v>0</v>
      </c>
    </row>
    <row r="710" spans="1:47">
      <c r="A710" s="339"/>
      <c r="B710" s="127"/>
      <c r="C710" s="326" t="s">
        <v>167</v>
      </c>
      <c r="D710" s="677" t="s">
        <v>182</v>
      </c>
      <c r="E710" s="677"/>
      <c r="F710" s="677"/>
      <c r="G710" s="677"/>
      <c r="H710" s="677"/>
      <c r="I710" s="677"/>
      <c r="J710" s="677"/>
      <c r="K710" s="677"/>
      <c r="L710" s="677"/>
      <c r="M710" s="691"/>
      <c r="N710" s="691"/>
      <c r="O710" s="691"/>
      <c r="P710" s="691"/>
      <c r="Q710" s="691"/>
      <c r="R710" s="691"/>
      <c r="S710" s="691"/>
      <c r="T710" s="691"/>
      <c r="U710" s="691"/>
      <c r="V710" s="691"/>
      <c r="W710" s="691"/>
      <c r="X710" s="691"/>
      <c r="Y710" s="694"/>
      <c r="Z710" s="701"/>
      <c r="AA710" s="701"/>
      <c r="AB710" s="701"/>
      <c r="AC710" s="701"/>
      <c r="AD710" s="695"/>
      <c r="AG710">
        <f t="shared" si="59"/>
        <v>0</v>
      </c>
      <c r="AH710">
        <f t="shared" si="60"/>
        <v>0</v>
      </c>
      <c r="AI710" s="177">
        <f t="shared" si="55"/>
        <v>0</v>
      </c>
      <c r="AJ710" s="279">
        <f t="shared" si="61"/>
        <v>0</v>
      </c>
      <c r="AM710" s="513">
        <f>CNGMD_2023_M3_Secc1_Sub2!M255</f>
        <v>0</v>
      </c>
      <c r="AN710" s="514">
        <f>CNGMD_2023_M3_Secc1_Sub2!N255</f>
        <v>0</v>
      </c>
      <c r="AO710" s="303">
        <f>CNGMD_2023_M3_Secc1_Sub2!O255</f>
        <v>0</v>
      </c>
      <c r="AP710" s="513">
        <f>M710</f>
        <v>0</v>
      </c>
      <c r="AQ710" s="514">
        <f t="shared" si="63"/>
        <v>0</v>
      </c>
      <c r="AR710" s="303">
        <f t="shared" si="64"/>
        <v>0</v>
      </c>
      <c r="AS710" s="201">
        <f t="shared" si="65"/>
        <v>0</v>
      </c>
      <c r="AT710" s="201">
        <f t="shared" si="66"/>
        <v>0</v>
      </c>
      <c r="AU710" s="201">
        <f>IF($AJ$720=$AH$720,0,
IF(OR(AND(AO710="NS",AR710&lt;&gt;"NA",OR(AR710="NS",AR710=0)),AND(AO710="NA",AR710&lt;&gt;"NS",OR(AR710="NA",AR710=0))),0,
IF(OR(AND(AO710&lt;&gt;"NS",AO710&lt;&gt;"NA",AR710&lt;&gt;"NS",AR710&lt;&gt;"NA",AR710&gt;AO710),
AND(AR710&gt;0,OR(AO710="NS",AO710="NA")),
AND(AO710&lt;&gt;"NS",AO710&lt;&gt;"NA",AO710&gt;=0,AR710="NA"),
AND(AO710&lt;&gt;"NS",AO710&lt;&gt;"NA",AO710=0,AR710="NS")),1,0)))</f>
        <v>0</v>
      </c>
    </row>
    <row r="711" spans="1:47">
      <c r="A711" s="339"/>
      <c r="B711" s="127"/>
      <c r="C711" s="144"/>
      <c r="D711" s="144"/>
      <c r="E711" s="127"/>
      <c r="F711" s="127"/>
      <c r="G711" s="127"/>
      <c r="H711" s="127"/>
      <c r="I711" s="127"/>
      <c r="J711" s="127"/>
      <c r="K711" s="127"/>
      <c r="L711" s="180" t="s">
        <v>124</v>
      </c>
      <c r="M711" s="692">
        <f>IF(AND(SUM(M701:R710)=0,COUNTIF(M701:R710,"NS")&gt;0),"NS",
IF(AND(SUM(M701:R710)=0,COUNTIF(M701:R710,0)&gt;0),0,
IF(AND(SUM(M701:R710)=0,COUNTIF(M701:R710,"NA")&gt;0),"NA",
SUM(M701:R710))))</f>
        <v>0</v>
      </c>
      <c r="N711" s="692"/>
      <c r="O711" s="692"/>
      <c r="P711" s="692"/>
      <c r="Q711" s="692"/>
      <c r="R711" s="692"/>
      <c r="S711" s="692">
        <f t="shared" ref="S711" si="68">IF(AND(SUM(S701:X710)=0,COUNTIF(S701:X710,"NS")&gt;0),"NS",
IF(AND(SUM(S701:X710)=0,COUNTIF(S701:X710,0)&gt;0),0,
IF(AND(SUM(S701:X710)=0,COUNTIF(S701:X710,"NA")&gt;0),"NA",
SUM(S701:X710))))</f>
        <v>0</v>
      </c>
      <c r="T711" s="692"/>
      <c r="U711" s="692"/>
      <c r="V711" s="692"/>
      <c r="W711" s="692"/>
      <c r="X711" s="692"/>
      <c r="Y711" s="692">
        <f t="shared" ref="Y711" si="69">IF(AND(SUM(Y701:AD710)=0,COUNTIF(Y701:AD710,"NS")&gt;0),"NS",
IF(AND(SUM(Y701:AD710)=0,COUNTIF(Y701:AD710,0)&gt;0),0,
IF(AND(SUM(Y701:AD710)=0,COUNTIF(Y701:AD710,"NA")&gt;0),"NA",
SUM(Y701:AD710))))</f>
        <v>0</v>
      </c>
      <c r="Z711" s="692"/>
      <c r="AA711" s="692"/>
      <c r="AB711" s="692"/>
      <c r="AC711" s="692"/>
      <c r="AD711" s="692"/>
      <c r="AJ711" s="47">
        <f>SUM(AJ701:AJ710)</f>
        <v>0</v>
      </c>
      <c r="AS711" s="357">
        <f>SUM(AS701:AU710)</f>
        <v>0</v>
      </c>
    </row>
    <row r="712" spans="1:47">
      <c r="A712" s="342"/>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c r="AA712" s="128"/>
      <c r="AB712" s="128"/>
      <c r="AC712" s="128"/>
      <c r="AD712" s="128"/>
    </row>
    <row r="713" spans="1:47" ht="24" customHeight="1">
      <c r="A713" s="342"/>
      <c r="B713" s="128"/>
      <c r="C713" s="666" t="s">
        <v>109</v>
      </c>
      <c r="D713" s="666"/>
      <c r="E713" s="666"/>
      <c r="F713" s="666"/>
      <c r="G713" s="666"/>
      <c r="H713" s="666"/>
      <c r="I713" s="666"/>
      <c r="J713" s="666"/>
      <c r="K713" s="666"/>
      <c r="L713" s="666"/>
      <c r="M713" s="666"/>
      <c r="N713" s="666"/>
      <c r="O713" s="666"/>
      <c r="P713" s="666"/>
      <c r="Q713" s="666"/>
      <c r="R713" s="666"/>
      <c r="S713" s="666"/>
      <c r="T713" s="666"/>
      <c r="U713" s="666"/>
      <c r="V713" s="666"/>
      <c r="W713" s="666"/>
      <c r="X713" s="666"/>
      <c r="Y713" s="666"/>
      <c r="Z713" s="666"/>
      <c r="AA713" s="666"/>
      <c r="AB713" s="666"/>
      <c r="AC713" s="666"/>
      <c r="AD713" s="666"/>
    </row>
    <row r="714" spans="1:47" ht="60" customHeight="1">
      <c r="A714" s="342"/>
      <c r="B714" s="128"/>
      <c r="C714" s="753"/>
      <c r="D714" s="753"/>
      <c r="E714" s="753"/>
      <c r="F714" s="753"/>
      <c r="G714" s="753"/>
      <c r="H714" s="753"/>
      <c r="I714" s="753"/>
      <c r="J714" s="753"/>
      <c r="K714" s="753"/>
      <c r="L714" s="753"/>
      <c r="M714" s="753"/>
      <c r="N714" s="753"/>
      <c r="O714" s="753"/>
      <c r="P714" s="753"/>
      <c r="Q714" s="753"/>
      <c r="R714" s="753"/>
      <c r="S714" s="753"/>
      <c r="T714" s="753"/>
      <c r="U714" s="753"/>
      <c r="V714" s="753"/>
      <c r="W714" s="753"/>
      <c r="X714" s="753"/>
      <c r="Y714" s="753"/>
      <c r="Z714" s="753"/>
      <c r="AA714" s="753"/>
      <c r="AB714" s="753"/>
      <c r="AC714" s="753"/>
      <c r="AD714" s="753"/>
    </row>
    <row r="715" spans="1:47">
      <c r="B715" s="661" t="str">
        <f>IF(OR(AH715=0,AND(AH715&gt;0,C714&lt;&gt;"")),"","Si registró NS favor de emitir un comentario que explique su uso en la casilla al final de la pregunta")</f>
        <v/>
      </c>
      <c r="C715" s="661"/>
      <c r="D715" s="661"/>
      <c r="E715" s="661"/>
      <c r="F715" s="661"/>
      <c r="G715" s="661"/>
      <c r="H715" s="661"/>
      <c r="I715" s="661"/>
      <c r="J715" s="661"/>
      <c r="K715" s="661"/>
      <c r="L715" s="661"/>
      <c r="M715" s="661"/>
      <c r="N715" s="661"/>
      <c r="O715" s="661"/>
      <c r="P715" s="661"/>
      <c r="Q715" s="661"/>
      <c r="R715" s="661"/>
      <c r="S715" s="661"/>
      <c r="T715" s="661"/>
      <c r="U715" s="661"/>
      <c r="V715" s="661"/>
      <c r="W715" s="661"/>
      <c r="X715" s="661"/>
      <c r="Y715" s="661"/>
      <c r="Z715" s="661"/>
      <c r="AA715" s="661"/>
      <c r="AB715" s="661"/>
      <c r="AC715" s="661"/>
      <c r="AD715" s="661"/>
      <c r="AG715" t="s">
        <v>8062</v>
      </c>
      <c r="AH715">
        <f>COUNTIF(M701:AD710,"NS")</f>
        <v>0</v>
      </c>
    </row>
    <row r="716" spans="1:47">
      <c r="B716" s="661" t="str">
        <f>IF(AJ711=0,"","Error: verificar sumas por fila")</f>
        <v/>
      </c>
      <c r="C716" s="661"/>
      <c r="D716" s="661"/>
      <c r="E716" s="661"/>
      <c r="F716" s="661"/>
      <c r="G716" s="661"/>
      <c r="H716" s="661"/>
      <c r="I716" s="661"/>
      <c r="J716" s="661"/>
      <c r="K716" s="661"/>
      <c r="L716" s="661"/>
      <c r="M716" s="661"/>
      <c r="N716" s="661"/>
      <c r="O716" s="661"/>
      <c r="P716" s="661"/>
      <c r="Q716" s="661"/>
      <c r="R716" s="661"/>
      <c r="S716" s="661"/>
      <c r="T716" s="661"/>
      <c r="U716" s="661"/>
      <c r="V716" s="661"/>
      <c r="W716" s="661"/>
      <c r="X716" s="661"/>
      <c r="Y716" s="661"/>
      <c r="Z716" s="661"/>
      <c r="AA716" s="661"/>
      <c r="AB716" s="661"/>
      <c r="AC716" s="661"/>
      <c r="AD716" s="661"/>
    </row>
    <row r="717" spans="1:47">
      <c r="B717" s="661" t="str">
        <f>IF(AS711=0,"","Error: verificar la consistencia con la pregunta 1.6")</f>
        <v/>
      </c>
      <c r="C717" s="661"/>
      <c r="D717" s="661"/>
      <c r="E717" s="661"/>
      <c r="F717" s="661"/>
      <c r="G717" s="661"/>
      <c r="H717" s="661"/>
      <c r="I717" s="661"/>
      <c r="J717" s="661"/>
      <c r="K717" s="661"/>
      <c r="L717" s="661"/>
      <c r="M717" s="661"/>
      <c r="N717" s="661"/>
      <c r="O717" s="661"/>
      <c r="P717" s="661"/>
      <c r="Q717" s="661"/>
      <c r="R717" s="661"/>
      <c r="S717" s="661"/>
      <c r="T717" s="661"/>
      <c r="U717" s="661"/>
      <c r="V717" s="661"/>
      <c r="W717" s="661"/>
      <c r="X717" s="661"/>
      <c r="Y717" s="661"/>
      <c r="Z717" s="661"/>
      <c r="AA717" s="661"/>
      <c r="AB717" s="661"/>
      <c r="AC717" s="661"/>
      <c r="AD717" s="661"/>
    </row>
    <row r="718" spans="1:47">
      <c r="B718" s="661"/>
      <c r="C718" s="661"/>
      <c r="D718" s="661"/>
      <c r="E718" s="661"/>
      <c r="F718" s="661"/>
      <c r="G718" s="661"/>
      <c r="H718" s="661"/>
      <c r="I718" s="661"/>
      <c r="J718" s="661"/>
      <c r="K718" s="661"/>
      <c r="L718" s="661"/>
      <c r="M718" s="661"/>
      <c r="N718" s="661"/>
      <c r="O718" s="661"/>
      <c r="P718" s="661"/>
      <c r="Q718" s="661"/>
      <c r="R718" s="661"/>
      <c r="S718" s="661"/>
      <c r="T718" s="661"/>
      <c r="U718" s="661"/>
      <c r="V718" s="661"/>
      <c r="W718" s="661"/>
      <c r="X718" s="661"/>
      <c r="Y718" s="661"/>
      <c r="Z718" s="661"/>
      <c r="AA718" s="661"/>
      <c r="AB718" s="661"/>
      <c r="AC718" s="661"/>
      <c r="AD718" s="661"/>
    </row>
    <row r="719" spans="1:47">
      <c r="B719" s="662" t="str">
        <f>IF(AJ721=0,"","Error: debe completar toda la información requerida")</f>
        <v/>
      </c>
      <c r="C719" s="662"/>
      <c r="D719" s="662"/>
      <c r="E719" s="662"/>
      <c r="F719" s="662"/>
      <c r="G719" s="662"/>
      <c r="H719" s="662"/>
      <c r="I719" s="662"/>
      <c r="J719" s="662"/>
      <c r="K719" s="662"/>
      <c r="L719" s="662"/>
      <c r="M719" s="662"/>
      <c r="N719" s="662"/>
      <c r="O719" s="662"/>
      <c r="P719" s="662"/>
      <c r="Q719" s="662"/>
      <c r="R719" s="662"/>
      <c r="S719" s="662"/>
      <c r="T719" s="662"/>
      <c r="U719" s="662"/>
      <c r="V719" s="662"/>
      <c r="W719" s="662"/>
      <c r="X719" s="662"/>
      <c r="Y719" s="662"/>
      <c r="Z719" s="662"/>
      <c r="AA719" s="662"/>
      <c r="AB719" s="662"/>
      <c r="AC719" s="662"/>
      <c r="AD719" s="662"/>
      <c r="AE719" s="146"/>
      <c r="AH719" t="s">
        <v>8023</v>
      </c>
      <c r="AI719" t="s">
        <v>8024</v>
      </c>
      <c r="AJ719" t="s">
        <v>8025</v>
      </c>
    </row>
    <row r="720" spans="1:47">
      <c r="B720" s="471"/>
      <c r="C720" s="471"/>
      <c r="D720" s="471"/>
      <c r="E720" s="471"/>
      <c r="F720" s="471"/>
      <c r="G720" s="471"/>
      <c r="H720" s="471"/>
      <c r="I720" s="471"/>
      <c r="J720" s="471"/>
      <c r="K720" s="471"/>
      <c r="L720" s="471"/>
      <c r="M720" s="471"/>
      <c r="N720" s="471"/>
      <c r="O720" s="471"/>
      <c r="P720" s="471"/>
      <c r="Q720" s="471"/>
      <c r="R720" s="471"/>
      <c r="S720" s="471"/>
      <c r="T720" s="471"/>
      <c r="U720" s="471"/>
      <c r="V720" s="471"/>
      <c r="W720" s="471"/>
      <c r="X720" s="471"/>
      <c r="Y720" s="471"/>
      <c r="Z720" s="471"/>
      <c r="AA720" s="471"/>
      <c r="AB720" s="471"/>
      <c r="AC720" s="471"/>
      <c r="AD720" s="471"/>
      <c r="AH720">
        <v>180</v>
      </c>
      <c r="AI720">
        <v>150</v>
      </c>
      <c r="AJ720">
        <f>COUNTBLANK(M701:AD710)</f>
        <v>180</v>
      </c>
    </row>
    <row r="721" spans="1:36" ht="36" customHeight="1">
      <c r="A721" s="336" t="s">
        <v>1167</v>
      </c>
      <c r="B721" s="684" t="s">
        <v>1012</v>
      </c>
      <c r="C721" s="684"/>
      <c r="D721" s="684"/>
      <c r="E721" s="684"/>
      <c r="F721" s="684"/>
      <c r="G721" s="684"/>
      <c r="H721" s="684"/>
      <c r="I721" s="684"/>
      <c r="J721" s="684"/>
      <c r="K721" s="684"/>
      <c r="L721" s="684"/>
      <c r="M721" s="684"/>
      <c r="N721" s="684"/>
      <c r="O721" s="684"/>
      <c r="P721" s="684"/>
      <c r="Q721" s="684"/>
      <c r="R721" s="684"/>
      <c r="S721" s="684"/>
      <c r="T721" s="684"/>
      <c r="U721" s="684"/>
      <c r="V721" s="684"/>
      <c r="W721" s="684"/>
      <c r="X721" s="684"/>
      <c r="Y721" s="684"/>
      <c r="Z721" s="684"/>
      <c r="AA721" s="684"/>
      <c r="AB721" s="684"/>
      <c r="AC721" s="684"/>
      <c r="AD721" s="684"/>
      <c r="AJ721">
        <f>IF(OR(AJ720=AH720,AJ720=AI720),0,1)</f>
        <v>0</v>
      </c>
    </row>
    <row r="722" spans="1:36" ht="36" customHeight="1">
      <c r="A722" s="339"/>
      <c r="B722" s="127"/>
      <c r="C722" s="667" t="s">
        <v>1003</v>
      </c>
      <c r="D722" s="667"/>
      <c r="E722" s="667"/>
      <c r="F722" s="667"/>
      <c r="G722" s="667"/>
      <c r="H722" s="667"/>
      <c r="I722" s="667"/>
      <c r="J722" s="667"/>
      <c r="K722" s="667"/>
      <c r="L722" s="667"/>
      <c r="M722" s="667"/>
      <c r="N722" s="667"/>
      <c r="O722" s="667"/>
      <c r="P722" s="667"/>
      <c r="Q722" s="667"/>
      <c r="R722" s="667"/>
      <c r="S722" s="667"/>
      <c r="T722" s="667"/>
      <c r="U722" s="667"/>
      <c r="V722" s="667"/>
      <c r="W722" s="667"/>
      <c r="X722" s="667"/>
      <c r="Y722" s="667"/>
      <c r="Z722" s="667"/>
      <c r="AA722" s="667"/>
      <c r="AB722" s="667"/>
      <c r="AC722" s="667"/>
      <c r="AD722" s="667"/>
    </row>
    <row r="723" spans="1:36">
      <c r="A723" s="339"/>
      <c r="B723" s="127"/>
      <c r="C723" s="667" t="s">
        <v>2339</v>
      </c>
      <c r="D723" s="667"/>
      <c r="E723" s="667"/>
      <c r="F723" s="667"/>
      <c r="G723" s="667"/>
      <c r="H723" s="667"/>
      <c r="I723" s="667"/>
      <c r="J723" s="667"/>
      <c r="K723" s="667"/>
      <c r="L723" s="667"/>
      <c r="M723" s="667"/>
      <c r="N723" s="667"/>
      <c r="O723" s="667"/>
      <c r="P723" s="667"/>
      <c r="Q723" s="667"/>
      <c r="R723" s="667"/>
      <c r="S723" s="667"/>
      <c r="T723" s="667"/>
      <c r="U723" s="667"/>
      <c r="V723" s="667"/>
      <c r="W723" s="667"/>
      <c r="X723" s="667"/>
      <c r="Y723" s="667"/>
      <c r="Z723" s="667"/>
      <c r="AA723" s="667"/>
      <c r="AB723" s="667"/>
      <c r="AC723" s="667"/>
      <c r="AD723" s="667"/>
    </row>
    <row r="724" spans="1:36" ht="24" customHeight="1">
      <c r="A724" s="339"/>
      <c r="B724" s="127"/>
      <c r="C724" s="667" t="s">
        <v>2341</v>
      </c>
      <c r="D724" s="667"/>
      <c r="E724" s="667"/>
      <c r="F724" s="667"/>
      <c r="G724" s="667"/>
      <c r="H724" s="667"/>
      <c r="I724" s="667"/>
      <c r="J724" s="667"/>
      <c r="K724" s="667"/>
      <c r="L724" s="667"/>
      <c r="M724" s="667"/>
      <c r="N724" s="667"/>
      <c r="O724" s="667"/>
      <c r="P724" s="667"/>
      <c r="Q724" s="667"/>
      <c r="R724" s="667"/>
      <c r="S724" s="667"/>
      <c r="T724" s="667"/>
      <c r="U724" s="667"/>
      <c r="V724" s="667"/>
      <c r="W724" s="667"/>
      <c r="X724" s="667"/>
      <c r="Y724" s="667"/>
      <c r="Z724" s="667"/>
      <c r="AA724" s="667"/>
      <c r="AB724" s="667"/>
      <c r="AC724" s="667"/>
      <c r="AD724" s="667"/>
    </row>
    <row r="725" spans="1:36">
      <c r="A725" s="339"/>
      <c r="B725" s="127"/>
      <c r="C725" s="127"/>
      <c r="D725" s="127"/>
      <c r="E725" s="127"/>
      <c r="F725" s="127"/>
      <c r="G725" s="127"/>
      <c r="H725" s="127"/>
      <c r="I725" s="127"/>
      <c r="J725" s="127"/>
      <c r="K725" s="127"/>
      <c r="L725" s="127"/>
      <c r="M725" s="127"/>
      <c r="N725" s="127"/>
      <c r="O725" s="127"/>
      <c r="P725" s="127"/>
      <c r="Q725" s="127"/>
      <c r="R725" s="127"/>
      <c r="S725" s="127"/>
      <c r="T725" s="127"/>
      <c r="U725" s="127"/>
      <c r="V725" s="127"/>
      <c r="W725" s="127"/>
      <c r="X725" s="127"/>
      <c r="Y725" s="127"/>
      <c r="Z725" s="127"/>
      <c r="AA725" s="127"/>
      <c r="AB725" s="127"/>
      <c r="AC725" s="127"/>
      <c r="AD725" s="127"/>
    </row>
    <row r="726" spans="1:36" ht="15" customHeight="1">
      <c r="A726" s="339"/>
      <c r="B726" s="127"/>
      <c r="C726" s="692" t="s">
        <v>1861</v>
      </c>
      <c r="D726" s="692"/>
      <c r="E726" s="692"/>
      <c r="F726" s="692"/>
      <c r="G726" s="692"/>
      <c r="H726" s="692"/>
      <c r="I726" s="692"/>
      <c r="J726" s="692"/>
      <c r="K726" s="692" t="s">
        <v>1004</v>
      </c>
      <c r="L726" s="692"/>
      <c r="M726" s="692"/>
      <c r="N726" s="692"/>
      <c r="O726" s="692"/>
      <c r="P726" s="692"/>
      <c r="Q726" s="692"/>
      <c r="R726" s="692"/>
      <c r="S726" s="692"/>
      <c r="T726" s="692"/>
      <c r="U726" s="692"/>
      <c r="V726" s="692"/>
      <c r="W726" s="692"/>
      <c r="X726" s="692"/>
      <c r="Y726" s="692"/>
      <c r="Z726" s="692"/>
      <c r="AA726" s="692"/>
      <c r="AB726" s="692"/>
      <c r="AC726" s="692"/>
      <c r="AD726" s="692"/>
    </row>
    <row r="727" spans="1:36" ht="135.94999999999999" customHeight="1">
      <c r="A727" s="339"/>
      <c r="B727" s="127"/>
      <c r="C727" s="692"/>
      <c r="D727" s="692"/>
      <c r="E727" s="692"/>
      <c r="F727" s="692"/>
      <c r="G727" s="692"/>
      <c r="H727" s="692"/>
      <c r="I727" s="692"/>
      <c r="J727" s="692"/>
      <c r="K727" s="709" t="s">
        <v>1005</v>
      </c>
      <c r="L727" s="710"/>
      <c r="M727" s="709" t="s">
        <v>1006</v>
      </c>
      <c r="N727" s="710"/>
      <c r="O727" s="709" t="s">
        <v>1007</v>
      </c>
      <c r="P727" s="710"/>
      <c r="Q727" s="709" t="s">
        <v>629</v>
      </c>
      <c r="R727" s="710"/>
      <c r="S727" s="709" t="s">
        <v>1008</v>
      </c>
      <c r="T727" s="710"/>
      <c r="U727" s="709" t="s">
        <v>1009</v>
      </c>
      <c r="V727" s="710"/>
      <c r="W727" s="709" t="s">
        <v>1010</v>
      </c>
      <c r="X727" s="710"/>
      <c r="Y727" s="709" t="s">
        <v>3063</v>
      </c>
      <c r="Z727" s="710"/>
      <c r="AA727" s="709" t="s">
        <v>1011</v>
      </c>
      <c r="AB727" s="710"/>
      <c r="AC727" s="709" t="s">
        <v>2340</v>
      </c>
      <c r="AD727" s="710"/>
      <c r="AG727" s="329" t="s">
        <v>8086</v>
      </c>
    </row>
    <row r="728" spans="1:36">
      <c r="A728" s="339"/>
      <c r="B728" s="127"/>
      <c r="C728" s="691"/>
      <c r="D728" s="691"/>
      <c r="E728" s="691"/>
      <c r="F728" s="691"/>
      <c r="G728" s="691"/>
      <c r="H728" s="691"/>
      <c r="I728" s="691"/>
      <c r="J728" s="691"/>
      <c r="K728" s="694"/>
      <c r="L728" s="695"/>
      <c r="M728" s="694"/>
      <c r="N728" s="695"/>
      <c r="O728" s="694"/>
      <c r="P728" s="695"/>
      <c r="Q728" s="694"/>
      <c r="R728" s="695"/>
      <c r="S728" s="694"/>
      <c r="T728" s="695"/>
      <c r="U728" s="694"/>
      <c r="V728" s="695"/>
      <c r="W728" s="694"/>
      <c r="X728" s="695"/>
      <c r="Y728" s="694"/>
      <c r="Z728" s="695"/>
      <c r="AA728" s="694"/>
      <c r="AB728" s="695"/>
      <c r="AC728" s="694"/>
      <c r="AD728" s="695"/>
      <c r="AG728">
        <f>IF(OR(AND(C728&gt;1,COUNTA(K728:AD728)=0),AND(C728=1,COUNTA(K728:AD728)&gt;0),AJ739=28),0,1)</f>
        <v>0</v>
      </c>
    </row>
    <row r="729" spans="1:36">
      <c r="A729" s="339"/>
      <c r="B729" s="127"/>
      <c r="C729" s="127"/>
      <c r="D729" s="127"/>
      <c r="E729" s="127"/>
      <c r="F729" s="127"/>
      <c r="G729" s="127"/>
      <c r="H729" s="127"/>
      <c r="I729" s="127"/>
      <c r="J729" s="127"/>
      <c r="K729" s="127"/>
      <c r="L729" s="127"/>
      <c r="M729" s="127"/>
      <c r="N729" s="127"/>
      <c r="O729" s="127"/>
      <c r="P729" s="127"/>
      <c r="Q729" s="127"/>
      <c r="R729" s="127"/>
      <c r="S729" s="127"/>
      <c r="T729" s="127"/>
      <c r="U729" s="127"/>
      <c r="V729" s="127"/>
      <c r="W729" s="127"/>
      <c r="X729" s="127"/>
      <c r="Y729" s="127"/>
      <c r="Z729" s="127"/>
      <c r="AA729" s="127"/>
      <c r="AB729" s="127"/>
      <c r="AC729" s="127"/>
      <c r="AD729" s="127"/>
    </row>
    <row r="730" spans="1:36" ht="45" customHeight="1">
      <c r="A730" s="339"/>
      <c r="B730" s="127"/>
      <c r="C730" s="689" t="s">
        <v>2342</v>
      </c>
      <c r="D730" s="689"/>
      <c r="E730" s="689"/>
      <c r="F730" s="691"/>
      <c r="G730" s="691"/>
      <c r="H730" s="691"/>
      <c r="I730" s="691"/>
      <c r="J730" s="691"/>
      <c r="K730" s="691"/>
      <c r="L730" s="691"/>
      <c r="M730" s="691"/>
      <c r="N730" s="691"/>
      <c r="O730" s="691"/>
      <c r="P730" s="691"/>
      <c r="Q730" s="691"/>
      <c r="R730" s="691"/>
      <c r="S730" s="691"/>
      <c r="T730" s="691"/>
      <c r="U730" s="691"/>
      <c r="V730" s="691"/>
      <c r="W730" s="691"/>
      <c r="X730" s="691"/>
      <c r="Y730" s="691"/>
      <c r="Z730" s="691"/>
      <c r="AA730" s="691"/>
      <c r="AB730" s="691"/>
      <c r="AC730" s="691"/>
      <c r="AD730" s="691"/>
      <c r="AG730">
        <f>IF(OR(AC728="NS",AC728="",AC728="NA",AC728=0),0,1)</f>
        <v>0</v>
      </c>
    </row>
    <row r="731" spans="1:36">
      <c r="A731" s="339"/>
      <c r="B731" s="127"/>
      <c r="C731" s="127"/>
      <c r="D731" s="127"/>
      <c r="E731" s="127"/>
      <c r="F731" s="127"/>
      <c r="G731" s="127"/>
      <c r="H731" s="127"/>
      <c r="I731" s="127"/>
      <c r="J731" s="127"/>
      <c r="K731" s="127"/>
      <c r="L731" s="127"/>
      <c r="M731" s="127"/>
      <c r="N731" s="127"/>
      <c r="O731" s="127"/>
      <c r="P731" s="127"/>
      <c r="Q731" s="127"/>
      <c r="R731" s="127"/>
      <c r="S731" s="127"/>
      <c r="T731" s="127"/>
      <c r="U731" s="127"/>
      <c r="V731" s="127"/>
      <c r="W731" s="127"/>
      <c r="X731" s="127"/>
      <c r="Y731" s="127"/>
      <c r="Z731" s="127"/>
      <c r="AA731" s="127"/>
      <c r="AB731" s="127"/>
      <c r="AC731" s="127"/>
      <c r="AD731" s="127"/>
    </row>
    <row r="732" spans="1:36" ht="24" customHeight="1">
      <c r="A732" s="339"/>
      <c r="B732" s="127"/>
      <c r="C732" s="666" t="s">
        <v>109</v>
      </c>
      <c r="D732" s="666"/>
      <c r="E732" s="666"/>
      <c r="F732" s="666"/>
      <c r="G732" s="666"/>
      <c r="H732" s="666"/>
      <c r="I732" s="666"/>
      <c r="J732" s="666"/>
      <c r="K732" s="666"/>
      <c r="L732" s="666"/>
      <c r="M732" s="666"/>
      <c r="N732" s="666"/>
      <c r="O732" s="666"/>
      <c r="P732" s="666"/>
      <c r="Q732" s="666"/>
      <c r="R732" s="666"/>
      <c r="S732" s="666"/>
      <c r="T732" s="666"/>
      <c r="U732" s="666"/>
      <c r="V732" s="666"/>
      <c r="W732" s="666"/>
      <c r="X732" s="666"/>
      <c r="Y732" s="666"/>
      <c r="Z732" s="666"/>
      <c r="AA732" s="666"/>
      <c r="AB732" s="666"/>
      <c r="AC732" s="666"/>
      <c r="AD732" s="666"/>
    </row>
    <row r="733" spans="1:36" ht="60" customHeight="1">
      <c r="A733" s="339"/>
      <c r="B733" s="127"/>
      <c r="C733" s="753"/>
      <c r="D733" s="753"/>
      <c r="E733" s="753"/>
      <c r="F733" s="753"/>
      <c r="G733" s="753"/>
      <c r="H733" s="753"/>
      <c r="I733" s="753"/>
      <c r="J733" s="753"/>
      <c r="K733" s="753"/>
      <c r="L733" s="753"/>
      <c r="M733" s="753"/>
      <c r="N733" s="753"/>
      <c r="O733" s="753"/>
      <c r="P733" s="753"/>
      <c r="Q733" s="753"/>
      <c r="R733" s="753"/>
      <c r="S733" s="753"/>
      <c r="T733" s="753"/>
      <c r="U733" s="753"/>
      <c r="V733" s="753"/>
      <c r="W733" s="753"/>
      <c r="X733" s="753"/>
      <c r="Y733" s="753"/>
      <c r="Z733" s="753"/>
      <c r="AA733" s="753"/>
      <c r="AB733" s="753"/>
      <c r="AC733" s="753"/>
      <c r="AD733" s="753"/>
    </row>
    <row r="734" spans="1:36">
      <c r="B734" s="471"/>
      <c r="C734" s="471"/>
      <c r="D734" s="471"/>
      <c r="E734" s="471"/>
      <c r="F734" s="471"/>
      <c r="G734" s="471"/>
      <c r="H734" s="471"/>
      <c r="I734" s="471"/>
      <c r="J734" s="471"/>
      <c r="K734" s="471"/>
      <c r="L734" s="471"/>
      <c r="M734" s="471"/>
      <c r="N734" s="471"/>
      <c r="O734" s="471"/>
      <c r="P734" s="471"/>
      <c r="Q734" s="471"/>
      <c r="R734" s="471"/>
      <c r="S734" s="471"/>
      <c r="T734" s="471"/>
      <c r="U734" s="471"/>
      <c r="V734" s="471"/>
      <c r="W734" s="471"/>
      <c r="X734" s="471"/>
      <c r="Y734" s="471"/>
      <c r="Z734" s="471"/>
      <c r="AA734" s="471"/>
      <c r="AB734" s="471"/>
      <c r="AC734" s="471"/>
      <c r="AD734" s="471"/>
    </row>
    <row r="735" spans="1:36">
      <c r="B735" s="661" t="str">
        <f>IF(OR(AND(AG730&gt;0,F730=""),AND(AG730=0,F730&lt;&gt;"")),"Error: especificar dicha área en caso de seleccionar la columna ''Otra área o espacio físico''","")</f>
        <v/>
      </c>
      <c r="C735" s="661"/>
      <c r="D735" s="661"/>
      <c r="E735" s="661"/>
      <c r="F735" s="661"/>
      <c r="G735" s="661"/>
      <c r="H735" s="661"/>
      <c r="I735" s="661"/>
      <c r="J735" s="661"/>
      <c r="K735" s="661"/>
      <c r="L735" s="661"/>
      <c r="M735" s="661"/>
      <c r="N735" s="661"/>
      <c r="O735" s="661"/>
      <c r="P735" s="661"/>
      <c r="Q735" s="661"/>
      <c r="R735" s="661"/>
      <c r="S735" s="661"/>
      <c r="T735" s="661"/>
      <c r="U735" s="661"/>
      <c r="V735" s="661"/>
      <c r="W735" s="661"/>
      <c r="X735" s="661"/>
      <c r="Y735" s="661"/>
      <c r="Z735" s="661"/>
      <c r="AA735" s="661"/>
      <c r="AB735" s="661"/>
      <c r="AC735" s="661"/>
      <c r="AD735" s="661"/>
    </row>
    <row r="736" spans="1:36">
      <c r="B736" s="661"/>
      <c r="C736" s="661"/>
      <c r="D736" s="661"/>
      <c r="E736" s="661"/>
      <c r="F736" s="661"/>
      <c r="G736" s="661"/>
      <c r="H736" s="661"/>
      <c r="I736" s="661"/>
      <c r="J736" s="661"/>
      <c r="K736" s="661"/>
      <c r="L736" s="661"/>
      <c r="M736" s="661"/>
      <c r="N736" s="661"/>
      <c r="O736" s="661"/>
      <c r="P736" s="661"/>
      <c r="Q736" s="661"/>
      <c r="R736" s="661"/>
      <c r="S736" s="661"/>
      <c r="T736" s="661"/>
      <c r="U736" s="661"/>
      <c r="V736" s="661"/>
      <c r="W736" s="661"/>
      <c r="X736" s="661"/>
      <c r="Y736" s="661"/>
      <c r="Z736" s="661"/>
      <c r="AA736" s="661"/>
      <c r="AB736" s="661"/>
      <c r="AC736" s="661"/>
      <c r="AD736" s="661"/>
    </row>
    <row r="737" spans="1:36">
      <c r="B737" s="661"/>
      <c r="C737" s="661"/>
      <c r="D737" s="661"/>
      <c r="E737" s="661"/>
      <c r="F737" s="661"/>
      <c r="G737" s="661"/>
      <c r="H737" s="661"/>
      <c r="I737" s="661"/>
      <c r="J737" s="661"/>
      <c r="K737" s="661"/>
      <c r="L737" s="661"/>
      <c r="M737" s="661"/>
      <c r="N737" s="661"/>
      <c r="O737" s="661"/>
      <c r="P737" s="661"/>
      <c r="Q737" s="661"/>
      <c r="R737" s="661"/>
      <c r="S737" s="661"/>
      <c r="T737" s="661"/>
      <c r="U737" s="661"/>
      <c r="V737" s="661"/>
      <c r="W737" s="661"/>
      <c r="X737" s="661"/>
      <c r="Y737" s="661"/>
      <c r="Z737" s="661"/>
      <c r="AA737" s="661"/>
      <c r="AB737" s="661"/>
      <c r="AC737" s="661"/>
      <c r="AD737" s="661"/>
    </row>
    <row r="738" spans="1:36">
      <c r="B738" s="662" t="str">
        <f>IF(AG728=0,"","Error: debe completar toda la información requerida")</f>
        <v/>
      </c>
      <c r="C738" s="662"/>
      <c r="D738" s="662"/>
      <c r="E738" s="662"/>
      <c r="F738" s="662"/>
      <c r="G738" s="662"/>
      <c r="H738" s="662"/>
      <c r="I738" s="662"/>
      <c r="J738" s="662"/>
      <c r="K738" s="662"/>
      <c r="L738" s="662"/>
      <c r="M738" s="662"/>
      <c r="N738" s="662"/>
      <c r="O738" s="662"/>
      <c r="P738" s="662"/>
      <c r="Q738" s="662"/>
      <c r="R738" s="662"/>
      <c r="S738" s="662"/>
      <c r="T738" s="662"/>
      <c r="U738" s="662"/>
      <c r="V738" s="662"/>
      <c r="W738" s="662"/>
      <c r="X738" s="662"/>
      <c r="Y738" s="662"/>
      <c r="Z738" s="662"/>
      <c r="AA738" s="662"/>
      <c r="AB738" s="662"/>
      <c r="AC738" s="662"/>
      <c r="AD738" s="662"/>
      <c r="AE738" s="146"/>
      <c r="AH738" t="s">
        <v>8023</v>
      </c>
      <c r="AI738" t="s">
        <v>8024</v>
      </c>
      <c r="AJ738" t="s">
        <v>8025</v>
      </c>
    </row>
    <row r="739" spans="1:36" ht="15.75" thickBot="1">
      <c r="B739" s="471"/>
      <c r="C739" s="471"/>
      <c r="D739" s="471"/>
      <c r="E739" s="471"/>
      <c r="F739" s="471"/>
      <c r="G739" s="471"/>
      <c r="H739" s="471"/>
      <c r="I739" s="471"/>
      <c r="J739" s="471"/>
      <c r="K739" s="471"/>
      <c r="L739" s="471"/>
      <c r="M739" s="471"/>
      <c r="N739" s="471"/>
      <c r="O739" s="471"/>
      <c r="P739" s="471"/>
      <c r="Q739" s="471"/>
      <c r="R739" s="471"/>
      <c r="S739" s="471"/>
      <c r="T739" s="471"/>
      <c r="U739" s="471"/>
      <c r="V739" s="471"/>
      <c r="W739" s="471"/>
      <c r="X739" s="471"/>
      <c r="Y739" s="471"/>
      <c r="Z739" s="471"/>
      <c r="AA739" s="471"/>
      <c r="AB739" s="471"/>
      <c r="AC739" s="471"/>
      <c r="AD739" s="471"/>
      <c r="AJ739">
        <f>COUNTBLANK(C728:AD728)</f>
        <v>28</v>
      </c>
    </row>
    <row r="740" spans="1:36" ht="15.75" customHeight="1" thickBot="1">
      <c r="A740" s="131" t="s">
        <v>1682</v>
      </c>
      <c r="B740" s="730" t="s">
        <v>2343</v>
      </c>
      <c r="C740" s="731"/>
      <c r="D740" s="731"/>
      <c r="E740" s="731"/>
      <c r="F740" s="731"/>
      <c r="G740" s="731"/>
      <c r="H740" s="731"/>
      <c r="I740" s="731"/>
      <c r="J740" s="731"/>
      <c r="K740" s="731"/>
      <c r="L740" s="731"/>
      <c r="M740" s="731"/>
      <c r="N740" s="731"/>
      <c r="O740" s="731"/>
      <c r="P740" s="731"/>
      <c r="Q740" s="731"/>
      <c r="R740" s="731"/>
      <c r="S740" s="731"/>
      <c r="T740" s="731"/>
      <c r="U740" s="731"/>
      <c r="V740" s="731"/>
      <c r="W740" s="731"/>
      <c r="X740" s="731"/>
      <c r="Y740" s="731"/>
      <c r="Z740" s="731"/>
      <c r="AA740" s="731"/>
      <c r="AB740" s="731"/>
      <c r="AC740" s="731"/>
      <c r="AD740" s="732"/>
    </row>
    <row r="741" spans="1:36">
      <c r="B741" s="973" t="s">
        <v>210</v>
      </c>
      <c r="C741" s="973"/>
      <c r="D741" s="973"/>
      <c r="E741" s="973"/>
      <c r="F741" s="973"/>
      <c r="G741" s="973"/>
      <c r="H741" s="973"/>
      <c r="I741" s="973"/>
      <c r="J741" s="973"/>
      <c r="K741" s="973"/>
      <c r="L741" s="973"/>
      <c r="M741" s="973"/>
      <c r="N741" s="973"/>
      <c r="O741" s="973"/>
      <c r="P741" s="973"/>
      <c r="Q741" s="973"/>
      <c r="R741" s="973"/>
      <c r="S741" s="973"/>
      <c r="T741" s="973"/>
      <c r="U741" s="973"/>
      <c r="V741" s="973"/>
      <c r="W741" s="973"/>
      <c r="X741" s="973"/>
      <c r="Y741" s="973"/>
      <c r="Z741" s="973"/>
      <c r="AA741" s="973"/>
      <c r="AB741" s="973"/>
      <c r="AC741" s="973"/>
      <c r="AD741" s="973"/>
    </row>
    <row r="742" spans="1:36" ht="48" customHeight="1">
      <c r="B742" s="264"/>
      <c r="C742" s="682" t="s">
        <v>3134</v>
      </c>
      <c r="D742" s="693"/>
      <c r="E742" s="693"/>
      <c r="F742" s="693"/>
      <c r="G742" s="693"/>
      <c r="H742" s="693"/>
      <c r="I742" s="693"/>
      <c r="J742" s="693"/>
      <c r="K742" s="693"/>
      <c r="L742" s="693"/>
      <c r="M742" s="693"/>
      <c r="N742" s="693"/>
      <c r="O742" s="693"/>
      <c r="P742" s="693"/>
      <c r="Q742" s="693"/>
      <c r="R742" s="693"/>
      <c r="S742" s="693"/>
      <c r="T742" s="693"/>
      <c r="U742" s="693"/>
      <c r="V742" s="693"/>
      <c r="W742" s="693"/>
      <c r="X742" s="693"/>
      <c r="Y742" s="693"/>
      <c r="Z742" s="693"/>
      <c r="AA742" s="693"/>
      <c r="AB742" s="693"/>
      <c r="AC742" s="693"/>
      <c r="AD742" s="840"/>
    </row>
    <row r="743" spans="1:36" ht="24" customHeight="1">
      <c r="B743" s="83"/>
      <c r="C743" s="754" t="s">
        <v>2182</v>
      </c>
      <c r="D743" s="754"/>
      <c r="E743" s="754"/>
      <c r="F743" s="754"/>
      <c r="G743" s="754"/>
      <c r="H743" s="754"/>
      <c r="I743" s="754"/>
      <c r="J743" s="754"/>
      <c r="K743" s="754"/>
      <c r="L743" s="754"/>
      <c r="M743" s="754"/>
      <c r="N743" s="754"/>
      <c r="O743" s="754"/>
      <c r="P743" s="754"/>
      <c r="Q743" s="754"/>
      <c r="R743" s="754"/>
      <c r="S743" s="754"/>
      <c r="T743" s="754"/>
      <c r="U743" s="754"/>
      <c r="V743" s="754"/>
      <c r="W743" s="754"/>
      <c r="X743" s="754"/>
      <c r="Y743" s="754"/>
      <c r="Z743" s="754"/>
      <c r="AA743" s="754"/>
      <c r="AB743" s="754"/>
      <c r="AC743" s="754"/>
      <c r="AD743" s="755"/>
    </row>
    <row r="744" spans="1:36">
      <c r="B744" s="878" t="s">
        <v>197</v>
      </c>
      <c r="C744" s="879"/>
      <c r="D744" s="879"/>
      <c r="E744" s="879"/>
      <c r="F744" s="879"/>
      <c r="G744" s="879"/>
      <c r="H744" s="879"/>
      <c r="I744" s="879"/>
      <c r="J744" s="879"/>
      <c r="K744" s="879"/>
      <c r="L744" s="879"/>
      <c r="M744" s="879"/>
      <c r="N744" s="879"/>
      <c r="O744" s="879"/>
      <c r="P744" s="879"/>
      <c r="Q744" s="879"/>
      <c r="R744" s="879"/>
      <c r="S744" s="879"/>
      <c r="T744" s="879"/>
      <c r="U744" s="879"/>
      <c r="V744" s="879"/>
      <c r="W744" s="879"/>
      <c r="X744" s="879"/>
      <c r="Y744" s="879"/>
      <c r="Z744" s="879"/>
      <c r="AA744" s="879"/>
      <c r="AB744" s="879"/>
      <c r="AC744" s="879"/>
      <c r="AD744" s="880"/>
    </row>
    <row r="745" spans="1:36" ht="48" customHeight="1">
      <c r="B745" s="264"/>
      <c r="C745" s="666" t="s">
        <v>2344</v>
      </c>
      <c r="D745" s="667"/>
      <c r="E745" s="667"/>
      <c r="F745" s="667"/>
      <c r="G745" s="667"/>
      <c r="H745" s="667"/>
      <c r="I745" s="667"/>
      <c r="J745" s="667"/>
      <c r="K745" s="667"/>
      <c r="L745" s="667"/>
      <c r="M745" s="667"/>
      <c r="N745" s="667"/>
      <c r="O745" s="667"/>
      <c r="P745" s="667"/>
      <c r="Q745" s="667"/>
      <c r="R745" s="667"/>
      <c r="S745" s="667"/>
      <c r="T745" s="667"/>
      <c r="U745" s="667"/>
      <c r="V745" s="667"/>
      <c r="W745" s="667"/>
      <c r="X745" s="667"/>
      <c r="Y745" s="667"/>
      <c r="Z745" s="667"/>
      <c r="AA745" s="667"/>
      <c r="AB745" s="667"/>
      <c r="AC745" s="667"/>
      <c r="AD745" s="860"/>
    </row>
    <row r="746" spans="1:36" ht="24" customHeight="1">
      <c r="B746" s="264"/>
      <c r="C746" s="235"/>
      <c r="D746" s="666" t="s">
        <v>1013</v>
      </c>
      <c r="E746" s="666"/>
      <c r="F746" s="666"/>
      <c r="G746" s="666"/>
      <c r="H746" s="666"/>
      <c r="I746" s="666"/>
      <c r="J746" s="666"/>
      <c r="K746" s="666"/>
      <c r="L746" s="666"/>
      <c r="M746" s="666"/>
      <c r="N746" s="666"/>
      <c r="O746" s="666"/>
      <c r="P746" s="666"/>
      <c r="Q746" s="666"/>
      <c r="R746" s="666"/>
      <c r="S746" s="666"/>
      <c r="T746" s="666"/>
      <c r="U746" s="666"/>
      <c r="V746" s="666"/>
      <c r="W746" s="666"/>
      <c r="X746" s="666"/>
      <c r="Y746" s="666"/>
      <c r="Z746" s="666"/>
      <c r="AA746" s="666"/>
      <c r="AB746" s="666"/>
      <c r="AC746" s="666"/>
      <c r="AD746" s="674"/>
    </row>
    <row r="747" spans="1:36" ht="36" customHeight="1">
      <c r="B747" s="264"/>
      <c r="C747" s="235"/>
      <c r="D747" s="666" t="s">
        <v>2908</v>
      </c>
      <c r="E747" s="666"/>
      <c r="F747" s="666"/>
      <c r="G747" s="666"/>
      <c r="H747" s="666"/>
      <c r="I747" s="666"/>
      <c r="J747" s="666"/>
      <c r="K747" s="666"/>
      <c r="L747" s="666"/>
      <c r="M747" s="666"/>
      <c r="N747" s="666"/>
      <c r="O747" s="666"/>
      <c r="P747" s="666"/>
      <c r="Q747" s="666"/>
      <c r="R747" s="666"/>
      <c r="S747" s="666"/>
      <c r="T747" s="666"/>
      <c r="U747" s="666"/>
      <c r="V747" s="666"/>
      <c r="W747" s="666"/>
      <c r="X747" s="666"/>
      <c r="Y747" s="666"/>
      <c r="Z747" s="666"/>
      <c r="AA747" s="666"/>
      <c r="AB747" s="666"/>
      <c r="AC747" s="666"/>
      <c r="AD747" s="674"/>
    </row>
    <row r="748" spans="1:36" ht="24" customHeight="1">
      <c r="B748" s="261"/>
      <c r="C748" s="265"/>
      <c r="D748" s="678" t="s">
        <v>1014</v>
      </c>
      <c r="E748" s="678"/>
      <c r="F748" s="678"/>
      <c r="G748" s="678"/>
      <c r="H748" s="678"/>
      <c r="I748" s="678"/>
      <c r="J748" s="678"/>
      <c r="K748" s="678"/>
      <c r="L748" s="678"/>
      <c r="M748" s="678"/>
      <c r="N748" s="678"/>
      <c r="O748" s="678"/>
      <c r="P748" s="678"/>
      <c r="Q748" s="678"/>
      <c r="R748" s="678"/>
      <c r="S748" s="678"/>
      <c r="T748" s="678"/>
      <c r="U748" s="678"/>
      <c r="V748" s="678"/>
      <c r="W748" s="678"/>
      <c r="X748" s="678"/>
      <c r="Y748" s="678"/>
      <c r="Z748" s="678"/>
      <c r="AA748" s="678"/>
      <c r="AB748" s="678"/>
      <c r="AC748" s="678"/>
      <c r="AD748" s="833"/>
    </row>
    <row r="749" spans="1:36"/>
    <row r="750" spans="1:36" ht="24" customHeight="1">
      <c r="A750" s="336" t="s">
        <v>1171</v>
      </c>
      <c r="B750" s="720" t="s">
        <v>1018</v>
      </c>
      <c r="C750" s="720"/>
      <c r="D750" s="720"/>
      <c r="E750" s="720"/>
      <c r="F750" s="720"/>
      <c r="G750" s="720"/>
      <c r="H750" s="720"/>
      <c r="I750" s="720"/>
      <c r="J750" s="720"/>
      <c r="K750" s="720"/>
      <c r="L750" s="720"/>
      <c r="M750" s="720"/>
      <c r="N750" s="720"/>
      <c r="O750" s="720"/>
      <c r="P750" s="720"/>
      <c r="Q750" s="720"/>
      <c r="R750" s="720"/>
      <c r="S750" s="720"/>
      <c r="T750" s="720"/>
      <c r="U750" s="720"/>
      <c r="V750" s="720"/>
      <c r="W750" s="720"/>
      <c r="X750" s="720"/>
      <c r="Y750" s="720"/>
      <c r="Z750" s="720"/>
      <c r="AA750" s="720"/>
      <c r="AB750" s="720"/>
      <c r="AC750" s="720"/>
      <c r="AD750" s="720"/>
    </row>
    <row r="751" spans="1:36" ht="24" customHeight="1">
      <c r="A751" s="339"/>
      <c r="B751" s="127"/>
      <c r="C751" s="667" t="s">
        <v>1015</v>
      </c>
      <c r="D751" s="667"/>
      <c r="E751" s="667"/>
      <c r="F751" s="667"/>
      <c r="G751" s="667"/>
      <c r="H751" s="667"/>
      <c r="I751" s="667"/>
      <c r="J751" s="667"/>
      <c r="K751" s="667"/>
      <c r="L751" s="667"/>
      <c r="M751" s="667"/>
      <c r="N751" s="667"/>
      <c r="O751" s="667"/>
      <c r="P751" s="667"/>
      <c r="Q751" s="667"/>
      <c r="R751" s="667"/>
      <c r="S751" s="667"/>
      <c r="T751" s="667"/>
      <c r="U751" s="667"/>
      <c r="V751" s="667"/>
      <c r="W751" s="667"/>
      <c r="X751" s="667"/>
      <c r="Y751" s="667"/>
      <c r="Z751" s="667"/>
      <c r="AA751" s="667"/>
      <c r="AB751" s="667"/>
      <c r="AC751" s="667"/>
      <c r="AD751" s="667"/>
    </row>
    <row r="752" spans="1:36">
      <c r="A752" s="96"/>
      <c r="B752" s="339"/>
      <c r="C752" s="121"/>
      <c r="D752" s="121"/>
      <c r="E752" s="121"/>
      <c r="F752" s="121"/>
      <c r="G752" s="121"/>
      <c r="H752" s="121"/>
      <c r="I752" s="121"/>
      <c r="J752" s="121"/>
      <c r="K752" s="121"/>
      <c r="L752" s="121"/>
      <c r="M752" s="121"/>
      <c r="N752" s="121"/>
      <c r="O752" s="121"/>
      <c r="P752" s="121"/>
      <c r="Q752" s="121"/>
      <c r="R752" s="121"/>
      <c r="S752" s="121"/>
      <c r="T752" s="121"/>
      <c r="U752" s="121"/>
      <c r="V752" s="121"/>
      <c r="W752" s="121"/>
      <c r="X752" s="121"/>
      <c r="Y752" s="121"/>
      <c r="Z752" s="121"/>
      <c r="AA752" s="121"/>
      <c r="AB752" s="121"/>
      <c r="AC752" s="121"/>
      <c r="AD752" s="121"/>
    </row>
    <row r="753" spans="1:37" ht="24" customHeight="1">
      <c r="A753" s="96"/>
      <c r="B753" s="339"/>
      <c r="C753" s="721" t="s">
        <v>1862</v>
      </c>
      <c r="D753" s="721"/>
      <c r="E753" s="721"/>
      <c r="F753" s="721"/>
      <c r="G753" s="721"/>
      <c r="H753" s="721"/>
      <c r="I753" s="721"/>
      <c r="J753" s="721"/>
      <c r="K753" s="721"/>
      <c r="L753" s="721"/>
      <c r="M753" s="721"/>
      <c r="N753" s="721"/>
      <c r="O753" s="692" t="s">
        <v>1016</v>
      </c>
      <c r="P753" s="692"/>
      <c r="Q753" s="692"/>
      <c r="R753" s="692"/>
      <c r="S753" s="692"/>
      <c r="T753" s="692"/>
      <c r="U753" s="692"/>
      <c r="V753" s="692"/>
      <c r="W753" s="692"/>
      <c r="X753" s="692"/>
      <c r="Y753" s="692"/>
      <c r="Z753" s="692"/>
      <c r="AA753" s="692"/>
      <c r="AB753" s="692"/>
      <c r="AC753" s="692"/>
      <c r="AD753" s="692"/>
    </row>
    <row r="754" spans="1:37" ht="15" customHeight="1">
      <c r="A754" s="372"/>
      <c r="B754" s="96"/>
      <c r="C754" s="721"/>
      <c r="D754" s="721"/>
      <c r="E754" s="721"/>
      <c r="F754" s="721"/>
      <c r="G754" s="721"/>
      <c r="H754" s="721"/>
      <c r="I754" s="721"/>
      <c r="J754" s="721"/>
      <c r="K754" s="721"/>
      <c r="L754" s="721"/>
      <c r="M754" s="721"/>
      <c r="N754" s="721"/>
      <c r="O754" s="692" t="s">
        <v>114</v>
      </c>
      <c r="P754" s="692"/>
      <c r="Q754" s="692"/>
      <c r="R754" s="692"/>
      <c r="S754" s="721" t="s">
        <v>1017</v>
      </c>
      <c r="T754" s="721"/>
      <c r="U754" s="721"/>
      <c r="V754" s="721"/>
      <c r="W754" s="721" t="s">
        <v>565</v>
      </c>
      <c r="X754" s="721"/>
      <c r="Y754" s="721"/>
      <c r="Z754" s="721"/>
      <c r="AA754" s="721" t="s">
        <v>566</v>
      </c>
      <c r="AB754" s="721"/>
      <c r="AC754" s="721"/>
      <c r="AD754" s="721"/>
      <c r="AG754" s="329" t="s">
        <v>8086</v>
      </c>
      <c r="AH754" s="66" t="s">
        <v>8061</v>
      </c>
      <c r="AI754" s="66" t="s">
        <v>8062</v>
      </c>
      <c r="AJ754" s="66" t="s">
        <v>8063</v>
      </c>
      <c r="AK754" s="66" t="s">
        <v>8064</v>
      </c>
    </row>
    <row r="755" spans="1:37">
      <c r="A755" s="372"/>
      <c r="B755" s="96"/>
      <c r="C755" s="691"/>
      <c r="D755" s="691"/>
      <c r="E755" s="691"/>
      <c r="F755" s="691"/>
      <c r="G755" s="691"/>
      <c r="H755" s="691"/>
      <c r="I755" s="691"/>
      <c r="J755" s="691"/>
      <c r="K755" s="691"/>
      <c r="L755" s="691"/>
      <c r="M755" s="691"/>
      <c r="N755" s="691"/>
      <c r="O755" s="691"/>
      <c r="P755" s="691"/>
      <c r="Q755" s="691"/>
      <c r="R755" s="691"/>
      <c r="S755" s="691"/>
      <c r="T755" s="691"/>
      <c r="U755" s="691"/>
      <c r="V755" s="691"/>
      <c r="W755" s="691"/>
      <c r="X755" s="691"/>
      <c r="Y755" s="691"/>
      <c r="Z755" s="691"/>
      <c r="AA755" s="691"/>
      <c r="AB755" s="691"/>
      <c r="AC755" s="691"/>
      <c r="AD755" s="691"/>
      <c r="AG755">
        <f>IF(AND(C755=1,AJ764&lt;&gt;12),1,0)</f>
        <v>0</v>
      </c>
      <c r="AH755" s="66">
        <f>O755</f>
        <v>0</v>
      </c>
      <c r="AI755" s="66">
        <f>COUNTIF(S755:AD755,"NS")</f>
        <v>0</v>
      </c>
      <c r="AJ755" s="176">
        <f>IF(COUNTIF(S755:AD755,"NA")=3,"NA",SUM(S755:AD755))</f>
        <v>0</v>
      </c>
      <c r="AK755" s="270">
        <f>IF(AJ764=16, 0, IF(OR(AND(AH755=0,AI755&gt;0), AND(AH755="NS", AJ755&gt;0), AND(AH755="NS", AJ755=0, AI755=0)), 1, IF(OR(AND(AI755&gt;=2, AJ755&lt;AH755), AND(AH755="NS", AJ755=0, AI755&gt;0), AH755=AJ755), 0, 1)))</f>
        <v>0</v>
      </c>
    </row>
    <row r="756" spans="1:37">
      <c r="A756" s="96"/>
      <c r="B756" s="339"/>
      <c r="C756" s="168"/>
      <c r="D756" s="168"/>
      <c r="E756" s="168"/>
      <c r="F756" s="168"/>
      <c r="G756" s="168"/>
      <c r="H756" s="168"/>
      <c r="I756" s="168"/>
      <c r="J756" s="168"/>
      <c r="K756" s="168"/>
      <c r="L756" s="168"/>
      <c r="M756" s="168"/>
      <c r="N756" s="168"/>
      <c r="O756" s="168"/>
      <c r="P756" s="168"/>
      <c r="Q756" s="168"/>
      <c r="R756" s="168"/>
      <c r="S756" s="168"/>
      <c r="T756" s="168"/>
      <c r="U756" s="168"/>
      <c r="V756" s="168"/>
      <c r="W756" s="168"/>
      <c r="X756" s="168"/>
      <c r="Y756" s="168"/>
      <c r="Z756" s="168"/>
      <c r="AA756" s="168"/>
      <c r="AB756" s="168"/>
      <c r="AC756" s="168"/>
      <c r="AD756" s="168"/>
    </row>
    <row r="757" spans="1:37" ht="24" customHeight="1">
      <c r="A757" s="96"/>
      <c r="B757" s="339"/>
      <c r="C757" s="666" t="s">
        <v>109</v>
      </c>
      <c r="D757" s="666"/>
      <c r="E757" s="666"/>
      <c r="F757" s="666"/>
      <c r="G757" s="666"/>
      <c r="H757" s="666"/>
      <c r="I757" s="666"/>
      <c r="J757" s="666"/>
      <c r="K757" s="666"/>
      <c r="L757" s="666"/>
      <c r="M757" s="666"/>
      <c r="N757" s="666"/>
      <c r="O757" s="666"/>
      <c r="P757" s="666"/>
      <c r="Q757" s="666"/>
      <c r="R757" s="666"/>
      <c r="S757" s="666"/>
      <c r="T757" s="666"/>
      <c r="U757" s="666"/>
      <c r="V757" s="666"/>
      <c r="W757" s="666"/>
      <c r="X757" s="666"/>
      <c r="Y757" s="666"/>
      <c r="Z757" s="666"/>
      <c r="AA757" s="666"/>
      <c r="AB757" s="666"/>
      <c r="AC757" s="666"/>
      <c r="AD757" s="666"/>
    </row>
    <row r="758" spans="1:37" ht="60" customHeight="1">
      <c r="A758" s="96"/>
      <c r="B758" s="339"/>
      <c r="C758" s="753"/>
      <c r="D758" s="753"/>
      <c r="E758" s="753"/>
      <c r="F758" s="753"/>
      <c r="G758" s="753"/>
      <c r="H758" s="753"/>
      <c r="I758" s="753"/>
      <c r="J758" s="753"/>
      <c r="K758" s="753"/>
      <c r="L758" s="753"/>
      <c r="M758" s="753"/>
      <c r="N758" s="753"/>
      <c r="O758" s="753"/>
      <c r="P758" s="753"/>
      <c r="Q758" s="753"/>
      <c r="R758" s="753"/>
      <c r="S758" s="753"/>
      <c r="T758" s="753"/>
      <c r="U758" s="753"/>
      <c r="V758" s="753"/>
      <c r="W758" s="753"/>
      <c r="X758" s="753"/>
      <c r="Y758" s="753"/>
      <c r="Z758" s="753"/>
      <c r="AA758" s="753"/>
      <c r="AB758" s="753"/>
      <c r="AC758" s="753"/>
      <c r="AD758" s="753"/>
    </row>
    <row r="759" spans="1:37">
      <c r="B759" s="471"/>
      <c r="C759" s="471"/>
      <c r="D759" s="471"/>
      <c r="E759" s="471"/>
      <c r="F759" s="471"/>
      <c r="G759" s="471"/>
      <c r="H759" s="471"/>
      <c r="I759" s="471"/>
      <c r="J759" s="471"/>
      <c r="K759" s="471"/>
      <c r="L759" s="471"/>
      <c r="M759" s="471"/>
      <c r="N759" s="471"/>
      <c r="O759" s="471"/>
      <c r="P759" s="471"/>
      <c r="Q759" s="471"/>
      <c r="R759" s="471"/>
      <c r="S759" s="471"/>
      <c r="T759" s="471"/>
      <c r="U759" s="471"/>
      <c r="V759" s="471"/>
      <c r="W759" s="471"/>
      <c r="X759" s="471"/>
      <c r="Y759" s="471"/>
      <c r="Z759" s="471"/>
      <c r="AA759" s="471"/>
      <c r="AB759" s="471"/>
      <c r="AC759" s="471"/>
      <c r="AD759" s="471"/>
    </row>
    <row r="760" spans="1:37">
      <c r="B760" s="661" t="str">
        <f>IF(AK755=0,"","Error: verificar sumas")</f>
        <v/>
      </c>
      <c r="C760" s="661"/>
      <c r="D760" s="661"/>
      <c r="E760" s="661"/>
      <c r="F760" s="661"/>
      <c r="G760" s="661"/>
      <c r="H760" s="661"/>
      <c r="I760" s="661"/>
      <c r="J760" s="661"/>
      <c r="K760" s="661"/>
      <c r="L760" s="661"/>
      <c r="M760" s="661"/>
      <c r="N760" s="661"/>
      <c r="O760" s="661"/>
      <c r="P760" s="661"/>
      <c r="Q760" s="661"/>
      <c r="R760" s="661"/>
      <c r="S760" s="661"/>
      <c r="T760" s="661"/>
      <c r="U760" s="661"/>
      <c r="V760" s="661"/>
      <c r="W760" s="661"/>
      <c r="X760" s="661"/>
      <c r="Y760" s="661"/>
      <c r="Z760" s="661"/>
      <c r="AA760" s="661"/>
      <c r="AB760" s="661"/>
      <c r="AC760" s="661"/>
      <c r="AD760" s="661"/>
    </row>
    <row r="761" spans="1:37">
      <c r="B761" s="781" t="str">
        <f>IF(C755&gt;1,"Alerta: pase a la pregunta 1.90","")</f>
        <v/>
      </c>
      <c r="C761" s="781"/>
      <c r="D761" s="781"/>
      <c r="E761" s="781"/>
      <c r="F761" s="781"/>
      <c r="G761" s="781"/>
      <c r="H761" s="781"/>
      <c r="I761" s="781"/>
      <c r="J761" s="781"/>
      <c r="K761" s="781"/>
      <c r="L761" s="781"/>
      <c r="M761" s="781"/>
      <c r="N761" s="781"/>
      <c r="O761" s="781"/>
      <c r="P761" s="781"/>
      <c r="Q761" s="781"/>
      <c r="R761" s="781"/>
      <c r="S761" s="781"/>
      <c r="T761" s="781"/>
      <c r="U761" s="781"/>
      <c r="V761" s="781"/>
      <c r="W761" s="781"/>
      <c r="X761" s="781"/>
      <c r="Y761" s="781"/>
      <c r="Z761" s="781"/>
      <c r="AA761" s="781"/>
      <c r="AB761" s="781"/>
      <c r="AC761" s="781"/>
      <c r="AD761" s="781"/>
    </row>
    <row r="762" spans="1:37">
      <c r="B762" s="661"/>
      <c r="C762" s="661"/>
      <c r="D762" s="661"/>
      <c r="E762" s="661"/>
      <c r="F762" s="661"/>
      <c r="G762" s="661"/>
      <c r="H762" s="661"/>
      <c r="I762" s="661"/>
      <c r="J762" s="661"/>
      <c r="K762" s="661"/>
      <c r="L762" s="661"/>
      <c r="M762" s="661"/>
      <c r="N762" s="661"/>
      <c r="O762" s="661"/>
      <c r="P762" s="661"/>
      <c r="Q762" s="661"/>
      <c r="R762" s="661"/>
      <c r="S762" s="661"/>
      <c r="T762" s="661"/>
      <c r="U762" s="661"/>
      <c r="V762" s="661"/>
      <c r="W762" s="661"/>
      <c r="X762" s="661"/>
      <c r="Y762" s="661"/>
      <c r="Z762" s="661"/>
      <c r="AA762" s="661"/>
      <c r="AB762" s="661"/>
      <c r="AC762" s="661"/>
      <c r="AD762" s="661"/>
    </row>
    <row r="763" spans="1:37">
      <c r="B763" s="662" t="str">
        <f>IF(AJ765=0,"","Error: debe completar toda la información requerida")</f>
        <v/>
      </c>
      <c r="C763" s="662"/>
      <c r="D763" s="662"/>
      <c r="E763" s="662"/>
      <c r="F763" s="662"/>
      <c r="G763" s="662"/>
      <c r="H763" s="662"/>
      <c r="I763" s="662"/>
      <c r="J763" s="662"/>
      <c r="K763" s="662"/>
      <c r="L763" s="662"/>
      <c r="M763" s="662"/>
      <c r="N763" s="662"/>
      <c r="O763" s="662"/>
      <c r="P763" s="662"/>
      <c r="Q763" s="662"/>
      <c r="R763" s="662"/>
      <c r="S763" s="662"/>
      <c r="T763" s="662"/>
      <c r="U763" s="662"/>
      <c r="V763" s="662"/>
      <c r="W763" s="662"/>
      <c r="X763" s="662"/>
      <c r="Y763" s="662"/>
      <c r="Z763" s="662"/>
      <c r="AA763" s="662"/>
      <c r="AB763" s="662"/>
      <c r="AC763" s="662"/>
      <c r="AD763" s="662"/>
      <c r="AE763" s="146"/>
      <c r="AH763" t="s">
        <v>8023</v>
      </c>
      <c r="AI763" t="s">
        <v>8024</v>
      </c>
      <c r="AJ763" t="s">
        <v>8025</v>
      </c>
    </row>
    <row r="764" spans="1:37">
      <c r="B764" s="471"/>
      <c r="C764" s="471"/>
      <c r="D764" s="471"/>
      <c r="E764" s="471"/>
      <c r="F764" s="471"/>
      <c r="G764" s="471"/>
      <c r="H764" s="471"/>
      <c r="I764" s="471"/>
      <c r="J764" s="471"/>
      <c r="K764" s="471"/>
      <c r="L764" s="471"/>
      <c r="M764" s="471"/>
      <c r="N764" s="471"/>
      <c r="O764" s="471"/>
      <c r="P764" s="471"/>
      <c r="Q764" s="471"/>
      <c r="R764" s="471"/>
      <c r="S764" s="471"/>
      <c r="T764" s="471"/>
      <c r="U764" s="471"/>
      <c r="V764" s="471"/>
      <c r="W764" s="471"/>
      <c r="X764" s="471"/>
      <c r="Y764" s="471"/>
      <c r="Z764" s="471"/>
      <c r="AA764" s="471"/>
      <c r="AB764" s="471"/>
      <c r="AC764" s="471"/>
      <c r="AD764" s="471"/>
      <c r="AJ764">
        <f>COUNTBLANK(O755:AD755)</f>
        <v>16</v>
      </c>
    </row>
    <row r="765" spans="1:37" ht="24" customHeight="1">
      <c r="A765" s="336" t="s">
        <v>1180</v>
      </c>
      <c r="B765" s="684" t="s">
        <v>2348</v>
      </c>
      <c r="C765" s="720"/>
      <c r="D765" s="720"/>
      <c r="E765" s="720"/>
      <c r="F765" s="720"/>
      <c r="G765" s="720"/>
      <c r="H765" s="720"/>
      <c r="I765" s="720"/>
      <c r="J765" s="720"/>
      <c r="K765" s="720"/>
      <c r="L765" s="720"/>
      <c r="M765" s="720"/>
      <c r="N765" s="720"/>
      <c r="O765" s="720"/>
      <c r="P765" s="720"/>
      <c r="Q765" s="720"/>
      <c r="R765" s="720"/>
      <c r="S765" s="720"/>
      <c r="T765" s="720"/>
      <c r="U765" s="720"/>
      <c r="V765" s="720"/>
      <c r="W765" s="720"/>
      <c r="X765" s="720"/>
      <c r="Y765" s="720"/>
      <c r="Z765" s="720"/>
      <c r="AA765" s="720"/>
      <c r="AB765" s="720"/>
      <c r="AC765" s="720"/>
      <c r="AD765" s="720"/>
      <c r="AJ765">
        <f>IF(AND(C755=1,AJ764&lt;&gt;12),1,0)</f>
        <v>0</v>
      </c>
    </row>
    <row r="766" spans="1:37">
      <c r="A766" s="373"/>
      <c r="B766" s="96"/>
      <c r="C766" s="5"/>
      <c r="D766" s="122"/>
      <c r="E766" s="122"/>
      <c r="F766" s="122"/>
      <c r="G766" s="168"/>
      <c r="H766" s="168"/>
      <c r="I766" s="168"/>
      <c r="J766" s="168"/>
      <c r="K766" s="359"/>
      <c r="L766" s="122"/>
      <c r="M766" s="122"/>
      <c r="N766" s="122"/>
      <c r="O766" s="122"/>
      <c r="P766" s="122"/>
      <c r="Q766" s="122"/>
      <c r="R766" s="122"/>
      <c r="S766" s="243"/>
      <c r="T766" s="374"/>
      <c r="U766" s="374"/>
      <c r="V766" s="374"/>
      <c r="W766" s="374"/>
      <c r="X766" s="374"/>
      <c r="Y766" s="374"/>
      <c r="Z766" s="374"/>
      <c r="AA766" s="374"/>
      <c r="AB766" s="374"/>
      <c r="AC766" s="374"/>
      <c r="AD766" s="374"/>
    </row>
    <row r="767" spans="1:37" ht="24" customHeight="1">
      <c r="A767" s="338"/>
      <c r="B767" s="96"/>
      <c r="C767" s="692" t="s">
        <v>2346</v>
      </c>
      <c r="D767" s="692"/>
      <c r="E767" s="692"/>
      <c r="F767" s="692"/>
      <c r="G767" s="692"/>
      <c r="H767" s="692"/>
      <c r="I767" s="692"/>
      <c r="J767" s="692"/>
      <c r="K767" s="692"/>
      <c r="L767" s="692"/>
      <c r="M767" s="692"/>
      <c r="N767" s="692"/>
      <c r="O767" s="697" t="s">
        <v>2349</v>
      </c>
      <c r="P767" s="697"/>
      <c r="Q767" s="697"/>
      <c r="R767" s="697"/>
      <c r="S767" s="697"/>
      <c r="T767" s="697"/>
      <c r="U767" s="697"/>
      <c r="V767" s="697"/>
      <c r="W767" s="697"/>
      <c r="X767" s="697"/>
      <c r="Y767" s="697"/>
      <c r="Z767" s="697"/>
      <c r="AA767" s="697"/>
      <c r="AB767" s="697"/>
      <c r="AC767" s="697"/>
      <c r="AD767" s="698"/>
      <c r="AG767" s="688" t="s">
        <v>8065</v>
      </c>
      <c r="AH767" s="688"/>
      <c r="AI767" s="688"/>
      <c r="AJ767" s="688"/>
    </row>
    <row r="768" spans="1:37">
      <c r="A768" s="338"/>
      <c r="B768" s="96"/>
      <c r="C768" s="692"/>
      <c r="D768" s="692"/>
      <c r="E768" s="692"/>
      <c r="F768" s="692"/>
      <c r="G768" s="692"/>
      <c r="H768" s="692"/>
      <c r="I768" s="692"/>
      <c r="J768" s="692"/>
      <c r="K768" s="692"/>
      <c r="L768" s="692"/>
      <c r="M768" s="692"/>
      <c r="N768" s="692"/>
      <c r="O768" s="697" t="s">
        <v>114</v>
      </c>
      <c r="P768" s="697"/>
      <c r="Q768" s="697"/>
      <c r="R768" s="698"/>
      <c r="S768" s="721" t="s">
        <v>115</v>
      </c>
      <c r="T768" s="721"/>
      <c r="U768" s="721"/>
      <c r="V768" s="721"/>
      <c r="W768" s="721" t="s">
        <v>116</v>
      </c>
      <c r="X768" s="721"/>
      <c r="Y768" s="721"/>
      <c r="Z768" s="721"/>
      <c r="AA768" s="721" t="s">
        <v>182</v>
      </c>
      <c r="AB768" s="721"/>
      <c r="AC768" s="721"/>
      <c r="AD768" s="721"/>
      <c r="AG768" s="66" t="s">
        <v>8061</v>
      </c>
      <c r="AH768" s="66" t="s">
        <v>8062</v>
      </c>
      <c r="AI768" s="66" t="s">
        <v>8063</v>
      </c>
      <c r="AJ768" s="66" t="s">
        <v>8064</v>
      </c>
    </row>
    <row r="769" spans="1:36">
      <c r="A769" s="338"/>
      <c r="B769" s="96"/>
      <c r="C769" s="140" t="s">
        <v>23</v>
      </c>
      <c r="D769" s="995" t="s">
        <v>2166</v>
      </c>
      <c r="E769" s="996"/>
      <c r="F769" s="996"/>
      <c r="G769" s="996"/>
      <c r="H769" s="996"/>
      <c r="I769" s="996"/>
      <c r="J769" s="996"/>
      <c r="K769" s="996"/>
      <c r="L769" s="996"/>
      <c r="M769" s="996"/>
      <c r="N769" s="997"/>
      <c r="O769" s="694"/>
      <c r="P769" s="701"/>
      <c r="Q769" s="701"/>
      <c r="R769" s="695"/>
      <c r="S769" s="694"/>
      <c r="T769" s="701"/>
      <c r="U769" s="701"/>
      <c r="V769" s="695"/>
      <c r="W769" s="694"/>
      <c r="X769" s="701"/>
      <c r="Y769" s="701"/>
      <c r="Z769" s="695"/>
      <c r="AA769" s="694"/>
      <c r="AB769" s="701"/>
      <c r="AC769" s="701"/>
      <c r="AD769" s="695"/>
      <c r="AG769" s="176">
        <f>O769</f>
        <v>0</v>
      </c>
      <c r="AH769" s="176">
        <f>COUNTIF(S769:AD769,"NS")</f>
        <v>0</v>
      </c>
      <c r="AI769" s="176">
        <f>IF(COUNTIF(S769:AD769,"NA")=3,"NA",SUM(S769:AD769))</f>
        <v>0</v>
      </c>
      <c r="AJ769" s="375">
        <f>IF($AJ$781=$AH$781, 0, IF(OR(AND(AG769=0,AH769&gt;0),
AND(AG769="NS", AI769&gt;0), AND(AG769="NS", AI769=0, AH769=0)), 1,
IF(OR(AND(AG769="NS", AI769=0, AH769&gt;0), AG769=AI769), 0, 1)))</f>
        <v>0</v>
      </c>
    </row>
    <row r="770" spans="1:36">
      <c r="A770" s="338"/>
      <c r="B770" s="96"/>
      <c r="C770" s="140" t="s">
        <v>30</v>
      </c>
      <c r="D770" s="995" t="s">
        <v>2347</v>
      </c>
      <c r="E770" s="996"/>
      <c r="F770" s="996"/>
      <c r="G770" s="996"/>
      <c r="H770" s="996"/>
      <c r="I770" s="996"/>
      <c r="J770" s="996"/>
      <c r="K770" s="996"/>
      <c r="L770" s="996"/>
      <c r="M770" s="996"/>
      <c r="N770" s="997"/>
      <c r="O770" s="694"/>
      <c r="P770" s="701"/>
      <c r="Q770" s="701"/>
      <c r="R770" s="695"/>
      <c r="S770" s="694"/>
      <c r="T770" s="701"/>
      <c r="U770" s="701"/>
      <c r="V770" s="695"/>
      <c r="W770" s="694"/>
      <c r="X770" s="701"/>
      <c r="Y770" s="701"/>
      <c r="Z770" s="695"/>
      <c r="AA770" s="694"/>
      <c r="AB770" s="701"/>
      <c r="AC770" s="701"/>
      <c r="AD770" s="695"/>
      <c r="AG770" s="176">
        <f t="shared" ref="AG770:AG771" si="70">O770</f>
        <v>0</v>
      </c>
      <c r="AH770" s="176">
        <f t="shared" ref="AH770:AH771" si="71">COUNTIF(S770:AD770,"NS")</f>
        <v>0</v>
      </c>
      <c r="AI770" s="176">
        <f t="shared" ref="AI770:AI771" si="72">IF(COUNTIF(S770:AD770,"NA")=3,"NA",SUM(S770:AD770))</f>
        <v>0</v>
      </c>
      <c r="AJ770" s="375">
        <f t="shared" ref="AJ770:AJ771" si="73">IF($AJ$781=$AH$781, 0, IF(OR(AND(AG770=0,AH770&gt;0),
AND(AG770="NS", AI770&gt;0), AND(AG770="NS", AI770=0, AH770=0)), 1,
IF(OR(AND(AG770="NS", AI770=0, AH770&gt;0), AG770=AI770), 0, 1)))</f>
        <v>0</v>
      </c>
    </row>
    <row r="771" spans="1:36">
      <c r="A771" s="338"/>
      <c r="B771" s="96"/>
      <c r="C771" s="140" t="s">
        <v>36</v>
      </c>
      <c r="D771" s="998" t="s">
        <v>182</v>
      </c>
      <c r="E771" s="998"/>
      <c r="F771" s="998"/>
      <c r="G771" s="998"/>
      <c r="H771" s="998"/>
      <c r="I771" s="998"/>
      <c r="J771" s="998"/>
      <c r="K771" s="998"/>
      <c r="L771" s="998"/>
      <c r="M771" s="998"/>
      <c r="N771" s="998"/>
      <c r="O771" s="691"/>
      <c r="P771" s="691"/>
      <c r="Q771" s="691"/>
      <c r="R771" s="691"/>
      <c r="S771" s="691"/>
      <c r="T771" s="691"/>
      <c r="U771" s="691"/>
      <c r="V771" s="691"/>
      <c r="W771" s="691"/>
      <c r="X771" s="691"/>
      <c r="Y771" s="691"/>
      <c r="Z771" s="691"/>
      <c r="AA771" s="691"/>
      <c r="AB771" s="691"/>
      <c r="AC771" s="691"/>
      <c r="AD771" s="691"/>
      <c r="AG771" s="176">
        <f t="shared" si="70"/>
        <v>0</v>
      </c>
      <c r="AH771" s="176">
        <f t="shared" si="71"/>
        <v>0</v>
      </c>
      <c r="AI771" s="176">
        <f t="shared" si="72"/>
        <v>0</v>
      </c>
      <c r="AJ771" s="375">
        <f t="shared" si="73"/>
        <v>0</v>
      </c>
    </row>
    <row r="772" spans="1:36">
      <c r="A772" s="338"/>
      <c r="B772" s="96"/>
      <c r="C772" s="96"/>
      <c r="D772" s="96"/>
      <c r="E772" s="96"/>
      <c r="F772" s="96"/>
      <c r="G772" s="96"/>
      <c r="H772" s="5"/>
      <c r="I772" s="122"/>
      <c r="J772" s="122"/>
      <c r="K772" s="122"/>
      <c r="L772" s="122"/>
      <c r="M772" s="122"/>
      <c r="N772" s="180" t="s">
        <v>124</v>
      </c>
      <c r="O772" s="692">
        <f>IF(AND(SUM(O769:R771)=0,COUNTIF(O769:R771,"NS")&gt;0),"NS",
IF(AND(SUM(O769:R771)=0,COUNTIF(O769:R771,0)&gt;0),0,
IF(AND(SUM(O769:R771)=0,COUNTIF(O769:R771,"NA")&gt;0),"NA",
SUM(O769:R771))))</f>
        <v>0</v>
      </c>
      <c r="P772" s="692"/>
      <c r="Q772" s="692"/>
      <c r="R772" s="692"/>
      <c r="S772" s="692">
        <f t="shared" ref="S772" si="74">IF(AND(SUM(S769:V771)=0,COUNTIF(S769:V771,"NS")&gt;0),"NS",
IF(AND(SUM(S769:V771)=0,COUNTIF(S769:V771,0)&gt;0),0,
IF(AND(SUM(S769:V771)=0,COUNTIF(S769:V771,"NA")&gt;0),"NA",
SUM(S769:V771))))</f>
        <v>0</v>
      </c>
      <c r="T772" s="692"/>
      <c r="U772" s="692"/>
      <c r="V772" s="692"/>
      <c r="W772" s="692">
        <f t="shared" ref="W772" si="75">IF(AND(SUM(W769:Z771)=0,COUNTIF(W769:Z771,"NS")&gt;0),"NS",
IF(AND(SUM(W769:Z771)=0,COUNTIF(W769:Z771,0)&gt;0),0,
IF(AND(SUM(W769:Z771)=0,COUNTIF(W769:Z771,"NA")&gt;0),"NA",
SUM(W769:Z771))))</f>
        <v>0</v>
      </c>
      <c r="X772" s="692"/>
      <c r="Y772" s="692"/>
      <c r="Z772" s="692"/>
      <c r="AA772" s="692">
        <f t="shared" ref="AA772" si="76">IF(AND(SUM(AA769:AD771)=0,COUNTIF(AA769:AD771,"NS")&gt;0),"NS",
IF(AND(SUM(AA769:AD771)=0,COUNTIF(AA769:AD771,0)&gt;0),0,
IF(AND(SUM(AA769:AD771)=0,COUNTIF(AA769:AD771,"NA")&gt;0),"NA",
SUM(AA769:AD771))))</f>
        <v>0</v>
      </c>
      <c r="AB772" s="692"/>
      <c r="AC772" s="692"/>
      <c r="AD772" s="692"/>
      <c r="AJ772" s="47">
        <f>SUM(AJ769:AJ771)</f>
        <v>0</v>
      </c>
    </row>
    <row r="773" spans="1:36">
      <c r="A773" s="338"/>
      <c r="B773" s="96"/>
      <c r="C773" s="96"/>
      <c r="D773" s="96"/>
      <c r="E773" s="96"/>
      <c r="F773" s="96"/>
      <c r="G773" s="96"/>
      <c r="H773" s="5"/>
      <c r="I773" s="122"/>
      <c r="J773" s="122"/>
      <c r="K773" s="122"/>
      <c r="L773" s="122"/>
      <c r="M773" s="122"/>
      <c r="N773" s="122"/>
      <c r="O773" s="122"/>
      <c r="P773" s="122"/>
      <c r="Q773" s="122"/>
      <c r="R773" s="374"/>
      <c r="S773" s="374"/>
      <c r="T773" s="374"/>
      <c r="U773" s="374"/>
      <c r="V773" s="374"/>
      <c r="W773" s="374"/>
      <c r="X773" s="144"/>
      <c r="Y773" s="144"/>
      <c r="Z773" s="144"/>
      <c r="AA773" s="144"/>
      <c r="AB773" s="144"/>
      <c r="AC773" s="96"/>
      <c r="AD773" s="96"/>
    </row>
    <row r="774" spans="1:36" ht="24" customHeight="1">
      <c r="A774" s="338"/>
      <c r="B774" s="96"/>
      <c r="C774" s="666" t="s">
        <v>109</v>
      </c>
      <c r="D774" s="666"/>
      <c r="E774" s="666"/>
      <c r="F774" s="666"/>
      <c r="G774" s="666"/>
      <c r="H774" s="666"/>
      <c r="I774" s="666"/>
      <c r="J774" s="666"/>
      <c r="K774" s="666"/>
      <c r="L774" s="666"/>
      <c r="M774" s="666"/>
      <c r="N774" s="666"/>
      <c r="O774" s="666"/>
      <c r="P774" s="666"/>
      <c r="Q774" s="666"/>
      <c r="R774" s="666"/>
      <c r="S774" s="666"/>
      <c r="T774" s="666"/>
      <c r="U774" s="666"/>
      <c r="V774" s="666"/>
      <c r="W774" s="666"/>
      <c r="X774" s="666"/>
      <c r="Y774" s="666"/>
      <c r="Z774" s="666"/>
      <c r="AA774" s="666"/>
      <c r="AB774" s="666"/>
      <c r="AC774" s="666"/>
      <c r="AD774" s="666"/>
    </row>
    <row r="775" spans="1:36" ht="60" customHeight="1">
      <c r="A775" s="338"/>
      <c r="B775" s="96"/>
      <c r="C775" s="753"/>
      <c r="D775" s="753"/>
      <c r="E775" s="753"/>
      <c r="F775" s="753"/>
      <c r="G775" s="753"/>
      <c r="H775" s="753"/>
      <c r="I775" s="753"/>
      <c r="J775" s="753"/>
      <c r="K775" s="753"/>
      <c r="L775" s="753"/>
      <c r="M775" s="753"/>
      <c r="N775" s="753"/>
      <c r="O775" s="753"/>
      <c r="P775" s="753"/>
      <c r="Q775" s="753"/>
      <c r="R775" s="753"/>
      <c r="S775" s="753"/>
      <c r="T775" s="753"/>
      <c r="U775" s="753"/>
      <c r="V775" s="753"/>
      <c r="W775" s="753"/>
      <c r="X775" s="753"/>
      <c r="Y775" s="753"/>
      <c r="Z775" s="753"/>
      <c r="AA775" s="753"/>
      <c r="AB775" s="753"/>
      <c r="AC775" s="753"/>
      <c r="AD775" s="753"/>
    </row>
    <row r="776" spans="1:36">
      <c r="B776" s="661" t="str">
        <f>IF(OR(AH776=0,AND(AH776&gt;0,C775&lt;&gt;"")),"","Si registró NS favor de emitir un comentario que explique su uso en la casilla al final de la pregunta")</f>
        <v/>
      </c>
      <c r="C776" s="661"/>
      <c r="D776" s="661"/>
      <c r="E776" s="661"/>
      <c r="F776" s="661"/>
      <c r="G776" s="661"/>
      <c r="H776" s="661"/>
      <c r="I776" s="661"/>
      <c r="J776" s="661"/>
      <c r="K776" s="661"/>
      <c r="L776" s="661"/>
      <c r="M776" s="661"/>
      <c r="N776" s="661"/>
      <c r="O776" s="661"/>
      <c r="P776" s="661"/>
      <c r="Q776" s="661"/>
      <c r="R776" s="661"/>
      <c r="S776" s="661"/>
      <c r="T776" s="661"/>
      <c r="U776" s="661"/>
      <c r="V776" s="661"/>
      <c r="W776" s="661"/>
      <c r="X776" s="661"/>
      <c r="Y776" s="661"/>
      <c r="Z776" s="661"/>
      <c r="AA776" s="661"/>
      <c r="AB776" s="661"/>
      <c r="AC776" s="661"/>
      <c r="AD776" s="661"/>
      <c r="AG776" t="s">
        <v>8062</v>
      </c>
      <c r="AH776">
        <f>COUNTIF(O769:AD771,"NS")</f>
        <v>0</v>
      </c>
    </row>
    <row r="777" spans="1:36">
      <c r="B777" s="661" t="str">
        <f>IF(AJ772=0,"","Error: verificar sumas por fila")</f>
        <v/>
      </c>
      <c r="C777" s="661"/>
      <c r="D777" s="661"/>
      <c r="E777" s="661"/>
      <c r="F777" s="661"/>
      <c r="G777" s="661"/>
      <c r="H777" s="661"/>
      <c r="I777" s="661"/>
      <c r="J777" s="661"/>
      <c r="K777" s="661"/>
      <c r="L777" s="661"/>
      <c r="M777" s="661"/>
      <c r="N777" s="661"/>
      <c r="O777" s="661"/>
      <c r="P777" s="661"/>
      <c r="Q777" s="661"/>
      <c r="R777" s="661"/>
      <c r="S777" s="661"/>
      <c r="T777" s="661"/>
      <c r="U777" s="661"/>
      <c r="V777" s="661"/>
      <c r="W777" s="661"/>
      <c r="X777" s="661"/>
      <c r="Y777" s="661"/>
      <c r="Z777" s="661"/>
      <c r="AA777" s="661"/>
      <c r="AB777" s="661"/>
      <c r="AC777" s="661"/>
      <c r="AD777" s="661"/>
    </row>
    <row r="778" spans="1:36">
      <c r="B778" s="661"/>
      <c r="C778" s="661"/>
      <c r="D778" s="661"/>
      <c r="E778" s="661"/>
      <c r="F778" s="661"/>
      <c r="G778" s="661"/>
      <c r="H778" s="661"/>
      <c r="I778" s="661"/>
      <c r="J778" s="661"/>
      <c r="K778" s="661"/>
      <c r="L778" s="661"/>
      <c r="M778" s="661"/>
      <c r="N778" s="661"/>
      <c r="O778" s="661"/>
      <c r="P778" s="661"/>
      <c r="Q778" s="661"/>
      <c r="R778" s="661"/>
      <c r="S778" s="661"/>
      <c r="T778" s="661"/>
      <c r="U778" s="661"/>
      <c r="V778" s="661"/>
      <c r="W778" s="661"/>
      <c r="X778" s="661"/>
      <c r="Y778" s="661"/>
      <c r="Z778" s="661"/>
      <c r="AA778" s="661"/>
      <c r="AB778" s="661"/>
      <c r="AC778" s="661"/>
      <c r="AD778" s="661"/>
    </row>
    <row r="779" spans="1:36">
      <c r="B779" s="661"/>
      <c r="C779" s="661"/>
      <c r="D779" s="661"/>
      <c r="E779" s="661"/>
      <c r="F779" s="661"/>
      <c r="G779" s="661"/>
      <c r="H779" s="661"/>
      <c r="I779" s="661"/>
      <c r="J779" s="661"/>
      <c r="K779" s="661"/>
      <c r="L779" s="661"/>
      <c r="M779" s="661"/>
      <c r="N779" s="661"/>
      <c r="O779" s="661"/>
      <c r="P779" s="661"/>
      <c r="Q779" s="661"/>
      <c r="R779" s="661"/>
      <c r="S779" s="661"/>
      <c r="T779" s="661"/>
      <c r="U779" s="661"/>
      <c r="V779" s="661"/>
      <c r="W779" s="661"/>
      <c r="X779" s="661"/>
      <c r="Y779" s="661"/>
      <c r="Z779" s="661"/>
      <c r="AA779" s="661"/>
      <c r="AB779" s="661"/>
      <c r="AC779" s="661"/>
      <c r="AD779" s="661"/>
    </row>
    <row r="780" spans="1:36">
      <c r="B780" s="662" t="str">
        <f>IF(AJ782=0,"","Error: debe completar toda la información requerida")</f>
        <v/>
      </c>
      <c r="C780" s="662"/>
      <c r="D780" s="662"/>
      <c r="E780" s="662"/>
      <c r="F780" s="662"/>
      <c r="G780" s="662"/>
      <c r="H780" s="662"/>
      <c r="I780" s="662"/>
      <c r="J780" s="662"/>
      <c r="K780" s="662"/>
      <c r="L780" s="662"/>
      <c r="M780" s="662"/>
      <c r="N780" s="662"/>
      <c r="O780" s="662"/>
      <c r="P780" s="662"/>
      <c r="Q780" s="662"/>
      <c r="R780" s="662"/>
      <c r="S780" s="662"/>
      <c r="T780" s="662"/>
      <c r="U780" s="662"/>
      <c r="V780" s="662"/>
      <c r="W780" s="662"/>
      <c r="X780" s="662"/>
      <c r="Y780" s="662"/>
      <c r="Z780" s="662"/>
      <c r="AA780" s="662"/>
      <c r="AB780" s="662"/>
      <c r="AC780" s="662"/>
      <c r="AD780" s="662"/>
      <c r="AE780" s="146"/>
      <c r="AH780" t="s">
        <v>8023</v>
      </c>
      <c r="AI780" t="s">
        <v>8024</v>
      </c>
      <c r="AJ780" t="s">
        <v>8025</v>
      </c>
    </row>
    <row r="781" spans="1:36">
      <c r="B781" s="471"/>
      <c r="C781" s="471"/>
      <c r="D781" s="471"/>
      <c r="E781" s="471"/>
      <c r="F781" s="471"/>
      <c r="G781" s="471"/>
      <c r="H781" s="471"/>
      <c r="I781" s="471"/>
      <c r="J781" s="471"/>
      <c r="K781" s="471"/>
      <c r="L781" s="471"/>
      <c r="M781" s="471"/>
      <c r="N781" s="471"/>
      <c r="O781" s="471"/>
      <c r="P781" s="471"/>
      <c r="Q781" s="471"/>
      <c r="R781" s="471"/>
      <c r="S781" s="471"/>
      <c r="T781" s="471"/>
      <c r="U781" s="471"/>
      <c r="V781" s="471"/>
      <c r="W781" s="471"/>
      <c r="X781" s="471"/>
      <c r="Y781" s="471"/>
      <c r="Z781" s="471"/>
      <c r="AA781" s="471"/>
      <c r="AB781" s="471"/>
      <c r="AC781" s="471"/>
      <c r="AD781" s="471"/>
      <c r="AH781">
        <v>48</v>
      </c>
      <c r="AI781">
        <v>36</v>
      </c>
      <c r="AJ781">
        <f>COUNTBLANK(O769:AD771)</f>
        <v>48</v>
      </c>
    </row>
    <row r="782" spans="1:36" ht="36" customHeight="1">
      <c r="A782" s="336" t="s">
        <v>1182</v>
      </c>
      <c r="B782" s="684" t="s">
        <v>2350</v>
      </c>
      <c r="C782" s="720"/>
      <c r="D782" s="720"/>
      <c r="E782" s="720"/>
      <c r="F782" s="720"/>
      <c r="G782" s="720"/>
      <c r="H782" s="720"/>
      <c r="I782" s="720"/>
      <c r="J782" s="720"/>
      <c r="K782" s="720"/>
      <c r="L782" s="720"/>
      <c r="M782" s="720"/>
      <c r="N782" s="720"/>
      <c r="O782" s="720"/>
      <c r="P782" s="720"/>
      <c r="Q782" s="720"/>
      <c r="R782" s="720"/>
      <c r="S782" s="720"/>
      <c r="T782" s="720"/>
      <c r="U782" s="720"/>
      <c r="V782" s="720"/>
      <c r="W782" s="720"/>
      <c r="X782" s="720"/>
      <c r="Y782" s="720"/>
      <c r="Z782" s="720"/>
      <c r="AA782" s="720"/>
      <c r="AB782" s="720"/>
      <c r="AC782" s="720"/>
      <c r="AD782" s="720"/>
      <c r="AJ782">
        <f>IF(OR(AJ781=AH781,AJ781=AI781),0,1)</f>
        <v>0</v>
      </c>
    </row>
    <row r="783" spans="1:36" ht="24" customHeight="1">
      <c r="A783" s="372"/>
      <c r="B783" s="96"/>
      <c r="C783" s="667" t="s">
        <v>2357</v>
      </c>
      <c r="D783" s="667"/>
      <c r="E783" s="667"/>
      <c r="F783" s="667"/>
      <c r="G783" s="667"/>
      <c r="H783" s="667"/>
      <c r="I783" s="667"/>
      <c r="J783" s="667"/>
      <c r="K783" s="667"/>
      <c r="L783" s="667"/>
      <c r="M783" s="667"/>
      <c r="N783" s="667"/>
      <c r="O783" s="667"/>
      <c r="P783" s="667"/>
      <c r="Q783" s="667"/>
      <c r="R783" s="667"/>
      <c r="S783" s="667"/>
      <c r="T783" s="667"/>
      <c r="U783" s="667"/>
      <c r="V783" s="667"/>
      <c r="W783" s="667"/>
      <c r="X783" s="667"/>
      <c r="Y783" s="667"/>
      <c r="Z783" s="667"/>
      <c r="AA783" s="667"/>
      <c r="AB783" s="667"/>
      <c r="AC783" s="667"/>
      <c r="AD783" s="667"/>
    </row>
    <row r="784" spans="1:36" ht="24" customHeight="1">
      <c r="A784" s="372"/>
      <c r="B784" s="96"/>
      <c r="C784" s="666" t="s">
        <v>2752</v>
      </c>
      <c r="D784" s="666"/>
      <c r="E784" s="666"/>
      <c r="F784" s="666"/>
      <c r="G784" s="666"/>
      <c r="H784" s="666"/>
      <c r="I784" s="666"/>
      <c r="J784" s="666"/>
      <c r="K784" s="666"/>
      <c r="L784" s="666"/>
      <c r="M784" s="666"/>
      <c r="N784" s="666"/>
      <c r="O784" s="666"/>
      <c r="P784" s="666"/>
      <c r="Q784" s="666"/>
      <c r="R784" s="666"/>
      <c r="S784" s="666"/>
      <c r="T784" s="666"/>
      <c r="U784" s="666"/>
      <c r="V784" s="666"/>
      <c r="W784" s="666"/>
      <c r="X784" s="666"/>
      <c r="Y784" s="666"/>
      <c r="Z784" s="666"/>
      <c r="AA784" s="666"/>
      <c r="AB784" s="666"/>
      <c r="AC784" s="666"/>
      <c r="AD784" s="666"/>
    </row>
    <row r="785" spans="1:102" ht="24" customHeight="1">
      <c r="A785" s="372"/>
      <c r="B785" s="96"/>
      <c r="C785" s="693" t="s">
        <v>2753</v>
      </c>
      <c r="D785" s="693"/>
      <c r="E785" s="693"/>
      <c r="F785" s="693"/>
      <c r="G785" s="693"/>
      <c r="H785" s="693"/>
      <c r="I785" s="693"/>
      <c r="J785" s="693"/>
      <c r="K785" s="693"/>
      <c r="L785" s="693"/>
      <c r="M785" s="693"/>
      <c r="N785" s="693"/>
      <c r="O785" s="693"/>
      <c r="P785" s="693"/>
      <c r="Q785" s="693"/>
      <c r="R785" s="693"/>
      <c r="S785" s="693"/>
      <c r="T785" s="693"/>
      <c r="U785" s="693"/>
      <c r="V785" s="693"/>
      <c r="W785" s="693"/>
      <c r="X785" s="693"/>
      <c r="Y785" s="693"/>
      <c r="Z785" s="693"/>
      <c r="AA785" s="693"/>
      <c r="AB785" s="693"/>
      <c r="AC785" s="693"/>
      <c r="AD785" s="693"/>
    </row>
    <row r="786" spans="1:102" ht="36" customHeight="1">
      <c r="A786" s="372"/>
      <c r="B786" s="96"/>
      <c r="C786" s="693" t="s">
        <v>2353</v>
      </c>
      <c r="D786" s="693"/>
      <c r="E786" s="693"/>
      <c r="F786" s="693"/>
      <c r="G786" s="693"/>
      <c r="H786" s="693"/>
      <c r="I786" s="693"/>
      <c r="J786" s="693"/>
      <c r="K786" s="693"/>
      <c r="L786" s="693"/>
      <c r="M786" s="693"/>
      <c r="N786" s="693"/>
      <c r="O786" s="693"/>
      <c r="P786" s="693"/>
      <c r="Q786" s="693"/>
      <c r="R786" s="693"/>
      <c r="S786" s="693"/>
      <c r="T786" s="693"/>
      <c r="U786" s="693"/>
      <c r="V786" s="693"/>
      <c r="W786" s="693"/>
      <c r="X786" s="693"/>
      <c r="Y786" s="693"/>
      <c r="Z786" s="693"/>
      <c r="AA786" s="693"/>
      <c r="AB786" s="693"/>
      <c r="AC786" s="693"/>
      <c r="AD786" s="693"/>
    </row>
    <row r="787" spans="1:102" ht="36" customHeight="1">
      <c r="A787" s="372"/>
      <c r="B787" s="96"/>
      <c r="C787" s="667" t="s">
        <v>2352</v>
      </c>
      <c r="D787" s="667"/>
      <c r="E787" s="667"/>
      <c r="F787" s="667"/>
      <c r="G787" s="667"/>
      <c r="H787" s="667"/>
      <c r="I787" s="667"/>
      <c r="J787" s="667"/>
      <c r="K787" s="667"/>
      <c r="L787" s="667"/>
      <c r="M787" s="667"/>
      <c r="N787" s="667"/>
      <c r="O787" s="667"/>
      <c r="P787" s="667"/>
      <c r="Q787" s="667"/>
      <c r="R787" s="667"/>
      <c r="S787" s="667"/>
      <c r="T787" s="667"/>
      <c r="U787" s="667"/>
      <c r="V787" s="667"/>
      <c r="W787" s="667"/>
      <c r="X787" s="667"/>
      <c r="Y787" s="667"/>
      <c r="Z787" s="667"/>
      <c r="AA787" s="667"/>
      <c r="AB787" s="667"/>
      <c r="AC787" s="667"/>
      <c r="AD787" s="667"/>
    </row>
    <row r="788" spans="1:102" ht="36" customHeight="1">
      <c r="A788" s="372"/>
      <c r="B788" s="96"/>
      <c r="C788" s="667" t="s">
        <v>2354</v>
      </c>
      <c r="D788" s="667"/>
      <c r="E788" s="667"/>
      <c r="F788" s="667"/>
      <c r="G788" s="667"/>
      <c r="H788" s="667"/>
      <c r="I788" s="667"/>
      <c r="J788" s="667"/>
      <c r="K788" s="667"/>
      <c r="L788" s="667"/>
      <c r="M788" s="667"/>
      <c r="N788" s="667"/>
      <c r="O788" s="667"/>
      <c r="P788" s="667"/>
      <c r="Q788" s="667"/>
      <c r="R788" s="667"/>
      <c r="S788" s="667"/>
      <c r="T788" s="667"/>
      <c r="U788" s="667"/>
      <c r="V788" s="667"/>
      <c r="W788" s="667"/>
      <c r="X788" s="667"/>
      <c r="Y788" s="667"/>
      <c r="Z788" s="667"/>
      <c r="AA788" s="667"/>
      <c r="AB788" s="667"/>
      <c r="AC788" s="667"/>
      <c r="AD788" s="667"/>
      <c r="BO788" s="1002" t="s">
        <v>8231</v>
      </c>
      <c r="BP788" s="1002"/>
      <c r="BQ788" s="1002"/>
      <c r="BR788" s="1002"/>
      <c r="BS788" s="1002"/>
      <c r="BT788" s="1002"/>
      <c r="BU788" s="1002"/>
      <c r="BV788" s="1002"/>
      <c r="BW788" s="1002"/>
      <c r="BX788" s="1002"/>
      <c r="BY788" s="1002"/>
      <c r="BZ788" s="1002"/>
      <c r="CA788" s="1002"/>
      <c r="CB788" s="1002"/>
      <c r="CC788" s="1002"/>
      <c r="CD788" s="1002"/>
    </row>
    <row r="789" spans="1:102" ht="24" customHeight="1">
      <c r="A789" s="372"/>
      <c r="B789" s="96"/>
      <c r="C789" s="667" t="s">
        <v>1905</v>
      </c>
      <c r="D789" s="667"/>
      <c r="E789" s="667"/>
      <c r="F789" s="667"/>
      <c r="G789" s="667"/>
      <c r="H789" s="667"/>
      <c r="I789" s="667"/>
      <c r="J789" s="667"/>
      <c r="K789" s="667"/>
      <c r="L789" s="667"/>
      <c r="M789" s="667"/>
      <c r="N789" s="667"/>
      <c r="O789" s="667"/>
      <c r="P789" s="667"/>
      <c r="Q789" s="667"/>
      <c r="R789" s="667"/>
      <c r="S789" s="667"/>
      <c r="T789" s="667"/>
      <c r="U789" s="667"/>
      <c r="V789" s="667"/>
      <c r="W789" s="667"/>
      <c r="X789" s="667"/>
      <c r="Y789" s="667"/>
      <c r="Z789" s="667"/>
      <c r="AA789" s="667"/>
      <c r="AB789" s="667"/>
      <c r="AC789" s="667"/>
      <c r="AD789" s="667"/>
      <c r="BO789" s="999" t="s">
        <v>8148</v>
      </c>
      <c r="BP789" s="999"/>
      <c r="BQ789" s="999"/>
      <c r="BR789" s="999"/>
      <c r="BS789" s="999"/>
      <c r="BT789" s="999"/>
      <c r="BU789" s="999"/>
      <c r="BV789" s="999"/>
      <c r="BW789" s="999"/>
      <c r="BX789" s="999"/>
      <c r="BY789" s="999"/>
      <c r="BZ789" s="999"/>
      <c r="CA789" s="999"/>
      <c r="CB789" s="999"/>
      <c r="CC789" s="999"/>
      <c r="CD789" s="999"/>
    </row>
    <row r="790" spans="1:102">
      <c r="A790" s="96"/>
      <c r="B790" s="339"/>
      <c r="C790" s="168"/>
      <c r="D790" s="168"/>
      <c r="E790" s="168"/>
      <c r="F790" s="168"/>
      <c r="G790" s="168"/>
      <c r="H790" s="168"/>
      <c r="I790" s="168"/>
      <c r="J790" s="168"/>
      <c r="K790" s="168"/>
      <c r="L790" s="168"/>
      <c r="M790" s="168"/>
      <c r="N790" s="168"/>
      <c r="O790" s="168"/>
      <c r="P790" s="168"/>
      <c r="Q790" s="168"/>
      <c r="R790" s="168"/>
      <c r="S790" s="168"/>
      <c r="T790" s="168"/>
      <c r="U790" s="168"/>
      <c r="V790" s="168"/>
      <c r="W790" s="168"/>
      <c r="X790" s="168"/>
      <c r="Y790" s="168"/>
      <c r="Z790" s="168"/>
      <c r="AA790" s="168"/>
      <c r="AB790" s="168"/>
      <c r="AC790" s="168"/>
      <c r="AD790" s="168"/>
      <c r="BN790" s="521" t="s">
        <v>8147</v>
      </c>
      <c r="BO790" s="511" t="s">
        <v>114</v>
      </c>
      <c r="BP790" s="511" t="s">
        <v>115</v>
      </c>
      <c r="BQ790" s="511" t="s">
        <v>116</v>
      </c>
      <c r="BR790" s="511" t="s">
        <v>8136</v>
      </c>
      <c r="BS790" s="511"/>
      <c r="BT790" s="511"/>
      <c r="BU790" s="511"/>
      <c r="BV790" s="511"/>
      <c r="BW790" s="511"/>
      <c r="BX790" s="511"/>
      <c r="BY790" s="511"/>
      <c r="BZ790" s="511"/>
      <c r="CA790" s="511"/>
      <c r="CB790" s="511"/>
      <c r="CC790" s="511"/>
      <c r="CD790" s="511"/>
    </row>
    <row r="791" spans="1:102" ht="48" customHeight="1">
      <c r="A791" s="96"/>
      <c r="B791" s="339"/>
      <c r="C791" s="760" t="s">
        <v>218</v>
      </c>
      <c r="D791" s="760"/>
      <c r="E791" s="760"/>
      <c r="F791" s="760"/>
      <c r="G791" s="760"/>
      <c r="H791" s="760"/>
      <c r="I791" s="760"/>
      <c r="J791" s="760"/>
      <c r="K791" s="699" t="s">
        <v>2356</v>
      </c>
      <c r="L791" s="704" t="s">
        <v>2351</v>
      </c>
      <c r="M791" s="704"/>
      <c r="N791" s="705"/>
      <c r="O791" s="697" t="s">
        <v>2358</v>
      </c>
      <c r="P791" s="697"/>
      <c r="Q791" s="697"/>
      <c r="R791" s="697"/>
      <c r="S791" s="697"/>
      <c r="T791" s="697"/>
      <c r="U791" s="697"/>
      <c r="V791" s="697"/>
      <c r="W791" s="697"/>
      <c r="X791" s="697"/>
      <c r="Y791" s="697"/>
      <c r="Z791" s="697"/>
      <c r="AA791" s="697"/>
      <c r="AB791" s="697"/>
      <c r="AC791" s="697"/>
      <c r="AD791" s="698"/>
      <c r="BN791" s="521">
        <f>O755</f>
        <v>0</v>
      </c>
      <c r="BO791" s="522">
        <f>O772</f>
        <v>0</v>
      </c>
      <c r="BP791" s="522">
        <f>S772</f>
        <v>0</v>
      </c>
      <c r="BQ791" s="522">
        <f>W772</f>
        <v>0</v>
      </c>
      <c r="BR791" s="522">
        <f>AA772</f>
        <v>0</v>
      </c>
      <c r="BS791" s="522">
        <f>O769</f>
        <v>0</v>
      </c>
      <c r="BT791" s="522">
        <f>S769</f>
        <v>0</v>
      </c>
      <c r="BU791" s="522">
        <f>W769</f>
        <v>0</v>
      </c>
      <c r="BV791" s="522">
        <f>AA769</f>
        <v>0</v>
      </c>
      <c r="BW791" s="522">
        <f>O770</f>
        <v>0</v>
      </c>
      <c r="BX791" s="522">
        <f>S770</f>
        <v>0</v>
      </c>
      <c r="BY791" s="522">
        <f>W770</f>
        <v>0</v>
      </c>
      <c r="BZ791" s="522">
        <f>AA770</f>
        <v>0</v>
      </c>
      <c r="CA791" s="522">
        <f>O771</f>
        <v>0</v>
      </c>
      <c r="CB791" s="522">
        <f>S771</f>
        <v>0</v>
      </c>
      <c r="CC791" s="522">
        <f>W771</f>
        <v>0</v>
      </c>
      <c r="CD791" s="522">
        <f>AA771</f>
        <v>0</v>
      </c>
      <c r="CF791" s="688" t="s">
        <v>8228</v>
      </c>
      <c r="CG791" s="688"/>
      <c r="CH791" s="688"/>
      <c r="CI791" s="688"/>
      <c r="CJ791" s="688"/>
      <c r="CK791" s="688"/>
      <c r="CL791" s="688"/>
      <c r="CM791" s="688"/>
      <c r="CN791" s="688"/>
      <c r="CO791" s="688"/>
      <c r="CP791" s="688"/>
      <c r="CQ791" s="688"/>
      <c r="CR791" s="688"/>
      <c r="CS791" s="688"/>
      <c r="CT791" s="688"/>
      <c r="CU791" s="688"/>
      <c r="CV791" s="688"/>
      <c r="CW791" s="688"/>
    </row>
    <row r="792" spans="1:102" ht="48" customHeight="1">
      <c r="A792" s="96"/>
      <c r="B792" s="339"/>
      <c r="C792" s="760"/>
      <c r="D792" s="760"/>
      <c r="E792" s="760"/>
      <c r="F792" s="760"/>
      <c r="G792" s="760"/>
      <c r="H792" s="760"/>
      <c r="I792" s="760"/>
      <c r="J792" s="760"/>
      <c r="K792" s="699"/>
      <c r="L792" s="813"/>
      <c r="M792" s="813"/>
      <c r="N792" s="814"/>
      <c r="O792" s="857" t="s">
        <v>114</v>
      </c>
      <c r="P792" s="777" t="s">
        <v>115</v>
      </c>
      <c r="Q792" s="777" t="s">
        <v>116</v>
      </c>
      <c r="R792" s="777" t="s">
        <v>182</v>
      </c>
      <c r="S792" s="721" t="s">
        <v>2166</v>
      </c>
      <c r="T792" s="721"/>
      <c r="U792" s="721"/>
      <c r="V792" s="721"/>
      <c r="W792" s="721" t="s">
        <v>2347</v>
      </c>
      <c r="X792" s="721"/>
      <c r="Y792" s="721"/>
      <c r="Z792" s="721"/>
      <c r="AA792" s="721" t="s">
        <v>182</v>
      </c>
      <c r="AB792" s="721"/>
      <c r="AC792" s="721"/>
      <c r="AD792" s="721"/>
      <c r="AG792" s="688" t="s">
        <v>8065</v>
      </c>
      <c r="AH792" s="688"/>
      <c r="AI792" s="688"/>
      <c r="AJ792" s="688"/>
      <c r="AK792" s="568" t="s">
        <v>8070</v>
      </c>
      <c r="AL792" s="568"/>
      <c r="AM792" s="568"/>
      <c r="AN792" s="568"/>
      <c r="AO792" s="688" t="s">
        <v>8071</v>
      </c>
      <c r="AP792" s="688"/>
      <c r="AQ792" s="688"/>
      <c r="AR792" s="688"/>
      <c r="AS792" s="568" t="s">
        <v>8072</v>
      </c>
      <c r="AT792" s="568"/>
      <c r="AU792" s="568"/>
      <c r="AV792" s="568"/>
      <c r="AW792" s="688" t="s">
        <v>8078</v>
      </c>
      <c r="AX792" s="688"/>
      <c r="AY792" s="688"/>
      <c r="AZ792" s="688"/>
      <c r="BA792" s="1000" t="s">
        <v>2166</v>
      </c>
      <c r="BB792" s="1000"/>
      <c r="BC792" s="1000"/>
      <c r="BD792" s="1000"/>
      <c r="BE792" s="688" t="s">
        <v>2347</v>
      </c>
      <c r="BF792" s="688"/>
      <c r="BG792" s="688"/>
      <c r="BH792" s="688"/>
      <c r="BI792" s="1000" t="s">
        <v>182</v>
      </c>
      <c r="BJ792" s="1000"/>
      <c r="BK792" s="1000"/>
      <c r="BL792" s="1000"/>
      <c r="BN792" s="269" t="s">
        <v>8230</v>
      </c>
      <c r="BO792" s="857" t="s">
        <v>114</v>
      </c>
      <c r="BP792" s="777" t="s">
        <v>115</v>
      </c>
      <c r="BQ792" s="777" t="s">
        <v>116</v>
      </c>
      <c r="BR792" s="777" t="s">
        <v>182</v>
      </c>
      <c r="BS792" s="721" t="s">
        <v>2166</v>
      </c>
      <c r="BT792" s="721"/>
      <c r="BU792" s="721"/>
      <c r="BV792" s="721"/>
      <c r="BW792" s="721" t="s">
        <v>2347</v>
      </c>
      <c r="BX792" s="721"/>
      <c r="BY792" s="721"/>
      <c r="BZ792" s="721"/>
      <c r="CA792" s="721" t="s">
        <v>182</v>
      </c>
      <c r="CB792" s="721"/>
      <c r="CC792" s="721"/>
      <c r="CD792" s="721"/>
      <c r="CE792" s="269" t="s">
        <v>8229</v>
      </c>
      <c r="CG792" s="857" t="s">
        <v>114</v>
      </c>
      <c r="CH792" s="777" t="s">
        <v>115</v>
      </c>
      <c r="CI792" s="777" t="s">
        <v>116</v>
      </c>
      <c r="CJ792" s="777" t="s">
        <v>182</v>
      </c>
      <c r="CK792" s="721" t="s">
        <v>2166</v>
      </c>
      <c r="CL792" s="721"/>
      <c r="CM792" s="721"/>
      <c r="CN792" s="721"/>
      <c r="CO792" s="721" t="s">
        <v>2347</v>
      </c>
      <c r="CP792" s="721"/>
      <c r="CQ792" s="721"/>
      <c r="CR792" s="721"/>
      <c r="CS792" s="721" t="s">
        <v>182</v>
      </c>
      <c r="CT792" s="721"/>
      <c r="CU792" s="721"/>
      <c r="CV792" s="721"/>
    </row>
    <row r="793" spans="1:102" ht="84" customHeight="1">
      <c r="A793" s="96"/>
      <c r="B793" s="339"/>
      <c r="C793" s="760"/>
      <c r="D793" s="760"/>
      <c r="E793" s="760"/>
      <c r="F793" s="760"/>
      <c r="G793" s="760"/>
      <c r="H793" s="760"/>
      <c r="I793" s="760"/>
      <c r="J793" s="760"/>
      <c r="K793" s="699"/>
      <c r="L793" s="707"/>
      <c r="M793" s="707"/>
      <c r="N793" s="708"/>
      <c r="O793" s="829"/>
      <c r="P793" s="776"/>
      <c r="Q793" s="776"/>
      <c r="R793" s="776"/>
      <c r="S793" s="184" t="s">
        <v>205</v>
      </c>
      <c r="T793" s="141" t="s">
        <v>115</v>
      </c>
      <c r="U793" s="141" t="s">
        <v>116</v>
      </c>
      <c r="V793" s="141" t="s">
        <v>182</v>
      </c>
      <c r="W793" s="184" t="s">
        <v>205</v>
      </c>
      <c r="X793" s="141" t="s">
        <v>115</v>
      </c>
      <c r="Y793" s="141" t="s">
        <v>116</v>
      </c>
      <c r="Z793" s="141" t="s">
        <v>182</v>
      </c>
      <c r="AA793" s="184" t="s">
        <v>205</v>
      </c>
      <c r="AB793" s="141" t="s">
        <v>115</v>
      </c>
      <c r="AC793" s="141" t="s">
        <v>116</v>
      </c>
      <c r="AD793" s="141" t="s">
        <v>182</v>
      </c>
      <c r="AG793" s="66" t="s">
        <v>8061</v>
      </c>
      <c r="AH793" s="66" t="s">
        <v>8062</v>
      </c>
      <c r="AI793" s="66" t="s">
        <v>8063</v>
      </c>
      <c r="AJ793" s="66" t="s">
        <v>8064</v>
      </c>
      <c r="AK793" s="320" t="s">
        <v>8061</v>
      </c>
      <c r="AL793" s="320" t="s">
        <v>8062</v>
      </c>
      <c r="AM793" s="320" t="s">
        <v>8063</v>
      </c>
      <c r="AN793" s="320" t="s">
        <v>8064</v>
      </c>
      <c r="AO793" s="66" t="s">
        <v>8061</v>
      </c>
      <c r="AP793" s="66" t="s">
        <v>8062</v>
      </c>
      <c r="AQ793" s="66" t="s">
        <v>8063</v>
      </c>
      <c r="AR793" s="66" t="s">
        <v>8064</v>
      </c>
      <c r="AS793" s="320" t="s">
        <v>8061</v>
      </c>
      <c r="AT793" s="320" t="s">
        <v>8062</v>
      </c>
      <c r="AU793" s="320" t="s">
        <v>8063</v>
      </c>
      <c r="AV793" s="320" t="s">
        <v>8064</v>
      </c>
      <c r="AW793" s="66" t="s">
        <v>8061</v>
      </c>
      <c r="AX793" s="66" t="s">
        <v>8062</v>
      </c>
      <c r="AY793" s="66" t="s">
        <v>8063</v>
      </c>
      <c r="AZ793" s="66" t="s">
        <v>8064</v>
      </c>
      <c r="BA793" s="320" t="s">
        <v>8061</v>
      </c>
      <c r="BB793" s="320" t="s">
        <v>8062</v>
      </c>
      <c r="BC793" s="320" t="s">
        <v>8063</v>
      </c>
      <c r="BD793" s="320" t="s">
        <v>8064</v>
      </c>
      <c r="BE793" s="66" t="s">
        <v>8061</v>
      </c>
      <c r="BF793" s="66" t="s">
        <v>8062</v>
      </c>
      <c r="BG793" s="66" t="s">
        <v>8063</v>
      </c>
      <c r="BH793" s="66" t="s">
        <v>8064</v>
      </c>
      <c r="BI793" s="320" t="s">
        <v>8061</v>
      </c>
      <c r="BJ793" s="320" t="s">
        <v>8062</v>
      </c>
      <c r="BK793" s="320" t="s">
        <v>8063</v>
      </c>
      <c r="BL793" s="320" t="s">
        <v>8064</v>
      </c>
      <c r="BN793" s="376" t="s">
        <v>2351</v>
      </c>
      <c r="BO793" s="829"/>
      <c r="BP793" s="776"/>
      <c r="BQ793" s="776"/>
      <c r="BR793" s="776"/>
      <c r="BS793" s="184" t="s">
        <v>205</v>
      </c>
      <c r="BT793" s="141" t="s">
        <v>115</v>
      </c>
      <c r="BU793" s="141" t="s">
        <v>116</v>
      </c>
      <c r="BV793" s="141" t="s">
        <v>182</v>
      </c>
      <c r="BW793" s="184" t="s">
        <v>205</v>
      </c>
      <c r="BX793" s="141" t="s">
        <v>115</v>
      </c>
      <c r="BY793" s="141" t="s">
        <v>116</v>
      </c>
      <c r="BZ793" s="141" t="s">
        <v>182</v>
      </c>
      <c r="CA793" s="184" t="s">
        <v>205</v>
      </c>
      <c r="CB793" s="141" t="s">
        <v>115</v>
      </c>
      <c r="CC793" s="141" t="s">
        <v>116</v>
      </c>
      <c r="CD793" s="141" t="s">
        <v>182</v>
      </c>
      <c r="CE793" s="376" t="s">
        <v>2351</v>
      </c>
      <c r="CG793" s="829"/>
      <c r="CH793" s="776"/>
      <c r="CI793" s="776"/>
      <c r="CJ793" s="776"/>
      <c r="CK793" s="184" t="s">
        <v>205</v>
      </c>
      <c r="CL793" s="141" t="s">
        <v>115</v>
      </c>
      <c r="CM793" s="141" t="s">
        <v>116</v>
      </c>
      <c r="CN793" s="141" t="s">
        <v>182</v>
      </c>
      <c r="CO793" s="184" t="s">
        <v>205</v>
      </c>
      <c r="CP793" s="141" t="s">
        <v>115</v>
      </c>
      <c r="CQ793" s="141" t="s">
        <v>116</v>
      </c>
      <c r="CR793" s="141" t="s">
        <v>182</v>
      </c>
      <c r="CS793" s="184" t="s">
        <v>205</v>
      </c>
      <c r="CT793" s="141" t="s">
        <v>115</v>
      </c>
      <c r="CU793" s="141" t="s">
        <v>116</v>
      </c>
      <c r="CV793" s="141" t="s">
        <v>182</v>
      </c>
      <c r="CX793" s="512" t="s">
        <v>8218</v>
      </c>
    </row>
    <row r="794" spans="1:102">
      <c r="A794" s="96"/>
      <c r="B794" s="339"/>
      <c r="C794" s="223" t="s">
        <v>23</v>
      </c>
      <c r="D794" s="711" t="s">
        <v>1019</v>
      </c>
      <c r="E794" s="712"/>
      <c r="F794" s="712"/>
      <c r="G794" s="712"/>
      <c r="H794" s="712"/>
      <c r="I794" s="712"/>
      <c r="J794" s="713"/>
      <c r="K794" s="46"/>
      <c r="L794" s="694"/>
      <c r="M794" s="701"/>
      <c r="N794" s="695"/>
      <c r="O794" s="9"/>
      <c r="P794" s="9"/>
      <c r="Q794" s="9"/>
      <c r="R794" s="9"/>
      <c r="S794" s="9"/>
      <c r="T794" s="9"/>
      <c r="U794" s="9"/>
      <c r="V794" s="9"/>
      <c r="W794" s="9"/>
      <c r="X794" s="9"/>
      <c r="Y794" s="9"/>
      <c r="Z794" s="9"/>
      <c r="AA794" s="9"/>
      <c r="AB794" s="9"/>
      <c r="AC794" s="9"/>
      <c r="AD794" s="9"/>
      <c r="AG794" s="176">
        <f>O794</f>
        <v>0</v>
      </c>
      <c r="AH794" s="176">
        <f>COUNTIF(P794:R794,"NS")</f>
        <v>0</v>
      </c>
      <c r="AI794" s="176">
        <f>IF(COUNTIF(P794:R794,"NA")=3,"NA",SUM(P794:R794))</f>
        <v>0</v>
      </c>
      <c r="AJ794" s="375">
        <f>IF($AJ$814=$AH$814, 0,
IF(OR(AND(AG794=0,AH794&gt;0), AND(AG794="NS", AI794&gt;0), AND(AG794="NS", AI794=0, AH794=0)), 1,
IF(OR(AND(AG794="NS", AI794=0, AH794&gt;0), AG794=AI794), 0, 1)))</f>
        <v>0</v>
      </c>
      <c r="AK794" s="377">
        <f>O794</f>
        <v>0</v>
      </c>
      <c r="AL794" s="377">
        <f>COUNTIF(S794,"NS")+COUNTIF(W794,"NS")+COUNTIF(AA794,"NS")</f>
        <v>0</v>
      </c>
      <c r="AM794" s="377">
        <f>IF((COUNTIF(S794,"NA")+COUNTIF(W794,"NA")+COUNTIF(AA794,"NA"))=3,"NA",SUM(S794,W794,AA794))</f>
        <v>0</v>
      </c>
      <c r="AN794" s="375">
        <f>IF($AJ$814=$AH$814, 0,
IF(OR(AND(AK794=0,AL794&gt;0), AND(AK794="NS", AM794&gt;0), AND(AK794="NS", AM794=0, AL794=0)), 1,
IF(OR(AND(AK794="NS", AM794=0, AL794&gt;0), AK794=AM794), 0, 1)))</f>
        <v>0</v>
      </c>
      <c r="AO794" s="230">
        <f>P794</f>
        <v>0</v>
      </c>
      <c r="AP794" s="230">
        <f>COUNTIF(T794,"NS")+COUNTIF(X794,"NS")+COUNTIF(AB794,"NS")</f>
        <v>0</v>
      </c>
      <c r="AQ794" s="230">
        <f>IF((COUNTIF(T794,"NA")+COUNTIF(X794,"NA")+COUNTIF(AB794,"NA"))=3,"NA",SUM(T794,X794,AB794))</f>
        <v>0</v>
      </c>
      <c r="AR794" s="375">
        <f>IF($AJ$814=$AH$814, 0,
IF(OR(AND(AO794=0,AP794&gt;0), AND(AO794="NS", AQ794&gt;0), AND(AO794="NS", AQ794=0, AP794=0)), 1,
IF(OR(AND(AO794="NS", AQ794=0, AP794&gt;0), AO794=AQ794), 0, 1)))</f>
        <v>0</v>
      </c>
      <c r="AS794" s="377">
        <f>Q794</f>
        <v>0</v>
      </c>
      <c r="AT794" s="377">
        <f>COUNTIF(U794,"NS")+COUNTIF(Y794,"NS")+COUNTIF(AC794,"NS")</f>
        <v>0</v>
      </c>
      <c r="AU794" s="377">
        <f>IF((COUNTIF(U794,"NA")+COUNTIF(Y794,"NA")+COUNTIF(AC794,"NA"))=3,"NA",SUM(U794,Y794,AC794))</f>
        <v>0</v>
      </c>
      <c r="AV794" s="375">
        <f>IF($AJ$814=$AH$814, 0,
IF(OR(AND(AS794=0,AT794&gt;0), AND(AS794="NS", AU794&gt;0), AND(AS794="NS", AU794=0, AT794=0)), 1,
IF(OR(AND(AS794="NS", AU794=0, AT794&gt;0), AS794=AU794), 0, 1)))</f>
        <v>0</v>
      </c>
      <c r="AW794" s="230">
        <f>R794</f>
        <v>0</v>
      </c>
      <c r="AX794" s="230">
        <f>COUNTIF(V794,"NS")+COUNTIF(Z794,"NS")+COUNTIF(AD794,"NS")</f>
        <v>0</v>
      </c>
      <c r="AY794" s="230">
        <f>IF((COUNTIF(V794,"NA")+COUNTIF(Z794,"NA")+COUNTIF(AD794,"NA"))=3,"NA",SUM(V794,Z794,AD794))</f>
        <v>0</v>
      </c>
      <c r="AZ794" s="375">
        <f>IF($AJ$814=$AH$814, 0,
IF(OR(AND(AW794=0,AX794&gt;0), AND(AW794="NS", AY794&gt;0), AND(AW794="NS", AY794=0, AX794=0)), 1,
IF(OR(AND(AW794="NS", AY794=0, AX794&gt;0), AW794=AY794), 0, 1)))</f>
        <v>0</v>
      </c>
      <c r="BA794" s="239">
        <f>S794</f>
        <v>0</v>
      </c>
      <c r="BB794" s="239">
        <f>COUNTIF(T794:V794,"NS")</f>
        <v>0</v>
      </c>
      <c r="BC794" s="239">
        <f>IF(COUNTIF(T794:V794,"NA")=3,"NA",SUM(T794:V794))</f>
        <v>0</v>
      </c>
      <c r="BD794" s="375">
        <f>IF($AJ$814=$AH$814, 0,
IF(OR(AND(BA794=0,BB794&gt;0), AND(BA794="NS", BC794&gt;0), AND(BA794="NS", BC794=0, BB794=0)), 1,
IF(OR(AND(BA794="NS", BC794=0, BB794&gt;0), BA794=BC794), 0, 1)))</f>
        <v>0</v>
      </c>
      <c r="BE794" s="176">
        <f>W794</f>
        <v>0</v>
      </c>
      <c r="BF794" s="176">
        <f>COUNTIF(X794:Z794,"NS")</f>
        <v>0</v>
      </c>
      <c r="BG794" s="176">
        <f>IF(COUNTIF(X794:Z794,"NA")=3,"NA",SUM(X794:Z794))</f>
        <v>0</v>
      </c>
      <c r="BH794" s="375">
        <f>IF($AJ$814=$AH$814, 0,
IF(OR(AND(BE794=0,BF794&gt;0), AND(BE794="NS", BG794&gt;0), AND(BE794="NS", BG794=0, BF794=0)), 1,
IF(OR(AND(BE794="NS", BG794=0, BF794&gt;0), BE794=BG794), 0, 1)))</f>
        <v>0</v>
      </c>
      <c r="BI794" s="239">
        <f>AA794</f>
        <v>0</v>
      </c>
      <c r="BJ794" s="239">
        <f>COUNTIF(AB794:AD794,"NS")</f>
        <v>0</v>
      </c>
      <c r="BK794" s="239">
        <f>IF(COUNTIF(AB794:AD794,"NA")=3,"NA",SUM(AB794:AD794))</f>
        <v>0</v>
      </c>
      <c r="BL794" s="375">
        <f>IF($AJ$814=$AH$814, 0,
IF(OR(AND(BI794=0,BJ794&gt;0), AND(BI794="NS", BK794&gt;0), AND(BI794="NS", BK794=0, BJ794=0)), 1,
IF(OR(AND(BI794="NS", BK794=0, BJ794&gt;0), BI794=BK794), 0, 1)))</f>
        <v>0</v>
      </c>
      <c r="BN794" s="378">
        <f>IF(OR($AJ$814=180,K794="X"),0,
IF(OR(AND(L794="NS",$BN$791="NS"),AND(L794="NA",$BN$791="NA"),L794&lt;=$BN$791,AND($BN$791&gt;0,L794="NS")),0,1))</f>
        <v>0</v>
      </c>
      <c r="BO794" s="201">
        <f>IF(OR($AJ$814=180,$K794="X"),0,
IF(OR(AND(BO$791="NS",O794&lt;&gt;"NA",OR(O794="NS",O794=0)),AND(BO$791="NA",O794&lt;&gt;"NS",OR(O794="NA",O794=0))),0,
IF(OR(AND(BO$791&lt;&gt;"NS",BO$791&lt;&gt;"NA",O794&lt;&gt;"NS",O794&lt;&gt;"NA",O794&gt;BO$791),
AND(O794&gt;0,OR(BO$791="NS",BO$791="NA")),
AND(BO$791&lt;&gt;"NS",BO$791&lt;&gt;"NA",BO$791&gt;=0,O794="NA"),
AND(BO$791&lt;&gt;"NS",BO$791&lt;&gt;"NA",BO$791=0,O794="NS")),1,0)))</f>
        <v>0</v>
      </c>
      <c r="BP794" s="201">
        <f t="shared" ref="BP794:CC794" si="77">IF(OR($AJ$814=180,$K794="X"),0,
IF(OR(AND(BP$791="NS",P794&lt;&gt;"NA",OR(P794="NS",P794=0)),AND(BP$791="NA",P794&lt;&gt;"NS",OR(P794="NA",P794=0))),0,
IF(OR(AND(BP$791&lt;&gt;"NS",BP$791&lt;&gt;"NA",P794&lt;&gt;"NS",P794&lt;&gt;"NA",P794&gt;BP$791),
AND(P794&gt;0,OR(BP$791="NS",BP$791="NA")),
AND(BP$791&lt;&gt;"NS",BP$791&lt;&gt;"NA",BP$791&gt;=0,P794="NA"),
AND(BP$791&lt;&gt;"NS",BP$791&lt;&gt;"NA",BP$791=0,P794="NS")),1,0)))</f>
        <v>0</v>
      </c>
      <c r="BQ794" s="201">
        <f t="shared" si="77"/>
        <v>0</v>
      </c>
      <c r="BR794" s="201">
        <f t="shared" si="77"/>
        <v>0</v>
      </c>
      <c r="BS794" s="201">
        <f t="shared" si="77"/>
        <v>0</v>
      </c>
      <c r="BT794" s="201">
        <f t="shared" si="77"/>
        <v>0</v>
      </c>
      <c r="BU794" s="201">
        <f t="shared" si="77"/>
        <v>0</v>
      </c>
      <c r="BV794" s="201">
        <f t="shared" si="77"/>
        <v>0</v>
      </c>
      <c r="BW794" s="201">
        <f t="shared" si="77"/>
        <v>0</v>
      </c>
      <c r="BX794" s="201">
        <f t="shared" si="77"/>
        <v>0</v>
      </c>
      <c r="BY794" s="201">
        <f t="shared" si="77"/>
        <v>0</v>
      </c>
      <c r="BZ794" s="201">
        <f t="shared" si="77"/>
        <v>0</v>
      </c>
      <c r="CA794" s="201">
        <f t="shared" si="77"/>
        <v>0</v>
      </c>
      <c r="CB794" s="201">
        <f t="shared" si="77"/>
        <v>0</v>
      </c>
      <c r="CC794" s="201">
        <f t="shared" si="77"/>
        <v>0</v>
      </c>
      <c r="CD794" s="201">
        <f>IF(OR($AJ$814=180,$K794="X"),0,
IF(OR(AND(CD$791="NS",AD794&lt;&gt;"NA",OR(AD794="NS",AD794=0)),AND(CD$791="NA",AD794&lt;&gt;"NS",OR(AD794="NA",AD794=0))),0,
IF(OR(AND(CD$791&lt;&gt;"NS",CD$791&lt;&gt;"NA",AD794&lt;&gt;"NS",AD794&lt;&gt;"NA",AD794&gt;CD$791),
AND(AD794&gt;0,OR(CD$791="NS",CD$791="NA")),
AND(CD$791&lt;&gt;"NS",CD$791&lt;&gt;"NA",CD$791&gt;=0,AD794="NA"),
AND(CD$791&lt;&gt;"NS",CD$791&lt;&gt;"NA",CD$791=0,AD794="NS")),1,0)))</f>
        <v>0</v>
      </c>
      <c r="CE794" s="516">
        <f>IF($AJ$2165=$AH$2165,0,
IF(OR(AND(L803="NS",O755="NS"),AND(L803="NA",O755="NA"),AND(O755&lt;&gt;"NS",O755&lt;&gt;"NA",L803&lt;&gt;"NS",L803&lt;&gt;"NA",O755&lt;=L803),AND(O755&lt;&gt;"NS",O755&lt;&gt;"NA",O755&gt;0,L803="NS")),0,
1))</f>
        <v>0</v>
      </c>
      <c r="CF794" s="519" t="s">
        <v>8148</v>
      </c>
      <c r="CG794" s="520">
        <f>O772</f>
        <v>0</v>
      </c>
      <c r="CH794" s="520">
        <f>S772</f>
        <v>0</v>
      </c>
      <c r="CI794" s="520">
        <f>W772</f>
        <v>0</v>
      </c>
      <c r="CJ794" s="520">
        <f>AA772</f>
        <v>0</v>
      </c>
      <c r="CK794" s="520">
        <f>O769</f>
        <v>0</v>
      </c>
      <c r="CL794" s="520">
        <f>S769</f>
        <v>0</v>
      </c>
      <c r="CM794" s="520">
        <f>W769</f>
        <v>0</v>
      </c>
      <c r="CN794" s="520">
        <f>AA769</f>
        <v>0</v>
      </c>
      <c r="CO794" s="520">
        <f>O770</f>
        <v>0</v>
      </c>
      <c r="CP794" s="520">
        <f>S770</f>
        <v>0</v>
      </c>
      <c r="CQ794" s="520">
        <f>W770</f>
        <v>0</v>
      </c>
      <c r="CR794" s="520">
        <f>AA770</f>
        <v>0</v>
      </c>
      <c r="CS794" s="520">
        <f>O771</f>
        <v>0</v>
      </c>
      <c r="CT794" s="520">
        <f>S771</f>
        <v>0</v>
      </c>
      <c r="CU794" s="520">
        <f>W771</f>
        <v>0</v>
      </c>
      <c r="CV794" s="520">
        <f>AA771</f>
        <v>0</v>
      </c>
      <c r="CW794" s="47">
        <f>SUM(CG796:CV796)</f>
        <v>0</v>
      </c>
      <c r="CX794" s="176">
        <f>IF($AJ$814=$AH$814,0,
IF(AND(K794="",OR(L794=0,L794="NA",O794=0,O794="NA")),1,0))</f>
        <v>0</v>
      </c>
    </row>
    <row r="795" spans="1:102" ht="24" customHeight="1">
      <c r="A795" s="96"/>
      <c r="B795" s="339"/>
      <c r="C795" s="224" t="s">
        <v>30</v>
      </c>
      <c r="D795" s="711" t="s">
        <v>1020</v>
      </c>
      <c r="E795" s="712"/>
      <c r="F795" s="712"/>
      <c r="G795" s="712"/>
      <c r="H795" s="712"/>
      <c r="I795" s="712"/>
      <c r="J795" s="713"/>
      <c r="K795" s="46"/>
      <c r="L795" s="694"/>
      <c r="M795" s="701"/>
      <c r="N795" s="695"/>
      <c r="O795" s="9"/>
      <c r="P795" s="9"/>
      <c r="Q795" s="9"/>
      <c r="R795" s="9"/>
      <c r="S795" s="9"/>
      <c r="T795" s="9"/>
      <c r="U795" s="9"/>
      <c r="V795" s="9"/>
      <c r="W795" s="9"/>
      <c r="X795" s="9"/>
      <c r="Y795" s="9"/>
      <c r="Z795" s="9"/>
      <c r="AA795" s="9"/>
      <c r="AB795" s="9"/>
      <c r="AC795" s="9"/>
      <c r="AD795" s="9"/>
      <c r="AG795" s="176">
        <f t="shared" ref="AG795:AG802" si="78">O795</f>
        <v>0</v>
      </c>
      <c r="AH795" s="176">
        <f t="shared" ref="AH795:AH802" si="79">COUNTIF(P795:R795,"NS")</f>
        <v>0</v>
      </c>
      <c r="AI795" s="176">
        <f t="shared" ref="AI795:AI802" si="80">IF(COUNTIF(P795:R795,"NA")=3,"NA",SUM(P795:R795))</f>
        <v>0</v>
      </c>
      <c r="AJ795" s="375">
        <f t="shared" ref="AJ795:AJ802" si="81">IF($AJ$814=$AH$814, 0,
IF(OR(AND(AG795=0,AH795&gt;0), AND(AG795="NS", AI795&gt;0), AND(AG795="NS", AI795=0, AH795=0)), 1,
IF(OR(AND(AG795="NS", AI795=0, AH795&gt;0), AG795=AI795), 0, 1)))</f>
        <v>0</v>
      </c>
      <c r="AK795" s="377">
        <f t="shared" ref="AK795:AK802" si="82">O795</f>
        <v>0</v>
      </c>
      <c r="AL795" s="377">
        <f t="shared" ref="AL795:AL802" si="83">COUNTIF(S795,"NS")+COUNTIF(W795,"NS")+COUNTIF(AA795,"NS")</f>
        <v>0</v>
      </c>
      <c r="AM795" s="377">
        <f t="shared" ref="AM795:AM802" si="84">IF((COUNTIF(S795,"NA")+COUNTIF(W795,"NA")+COUNTIF(AA795,"NA"))=3,"NA",SUM(S795,W795,AA795))</f>
        <v>0</v>
      </c>
      <c r="AN795" s="375">
        <f t="shared" ref="AN795:AN802" si="85">IF($AJ$814=$AH$814, 0,
IF(OR(AND(AK795=0,AL795&gt;0), AND(AK795="NS", AM795&gt;0), AND(AK795="NS", AM795=0, AL795=0)), 1,
IF(OR(AND(AK795="NS", AM795=0, AL795&gt;0), AK795=AM795), 0, 1)))</f>
        <v>0</v>
      </c>
      <c r="AO795" s="230">
        <f t="shared" ref="AO795:AO802" si="86">P795</f>
        <v>0</v>
      </c>
      <c r="AP795" s="230">
        <f t="shared" ref="AP795:AP802" si="87">COUNTIF(T795,"NS")+COUNTIF(X795,"NS")+COUNTIF(AB795,"NS")</f>
        <v>0</v>
      </c>
      <c r="AQ795" s="230">
        <f t="shared" ref="AQ795:AQ802" si="88">IF((COUNTIF(T795,"NA")+COUNTIF(X795,"NA")+COUNTIF(AB795,"NA"))=3,"NA",SUM(T795,X795,AB795))</f>
        <v>0</v>
      </c>
      <c r="AR795" s="375">
        <f t="shared" ref="AR795:AR802" si="89">IF($AJ$814=$AH$814, 0,
IF(OR(AND(AO795=0,AP795&gt;0), AND(AO795="NS", AQ795&gt;0), AND(AO795="NS", AQ795=0, AP795=0)), 1,
IF(OR(AND(AO795="NS", AQ795=0, AP795&gt;0), AO795=AQ795), 0, 1)))</f>
        <v>0</v>
      </c>
      <c r="AS795" s="377">
        <f t="shared" ref="AS795:AS802" si="90">Q795</f>
        <v>0</v>
      </c>
      <c r="AT795" s="377">
        <f t="shared" ref="AT795:AT802" si="91">COUNTIF(U795,"NS")+COUNTIF(Y795,"NS")+COUNTIF(AC795,"NS")</f>
        <v>0</v>
      </c>
      <c r="AU795" s="377">
        <f t="shared" ref="AU795:AU802" si="92">IF((COUNTIF(U795,"NA")+COUNTIF(Y795,"NA")+COUNTIF(AC795,"NA"))=3,"NA",SUM(U795,Y795,AC795))</f>
        <v>0</v>
      </c>
      <c r="AV795" s="375">
        <f t="shared" ref="AV795:AV802" si="93">IF($AJ$814=$AH$814, 0,
IF(OR(AND(AS795=0,AT795&gt;0), AND(AS795="NS", AU795&gt;0), AND(AS795="NS", AU795=0, AT795=0)), 1,
IF(OR(AND(AS795="NS", AU795=0, AT795&gt;0), AS795=AU795), 0, 1)))</f>
        <v>0</v>
      </c>
      <c r="AW795" s="230">
        <f t="shared" ref="AW795:AW802" si="94">R795</f>
        <v>0</v>
      </c>
      <c r="AX795" s="230">
        <f t="shared" ref="AX795:AX802" si="95">COUNTIF(V795,"NS")+COUNTIF(Z795,"NS")+COUNTIF(AD795,"NS")</f>
        <v>0</v>
      </c>
      <c r="AY795" s="230">
        <f t="shared" ref="AY795:AY802" si="96">IF((COUNTIF(V795,"NA")+COUNTIF(Z795,"NA")+COUNTIF(AD795,"NA"))=3,"NA",SUM(V795,Z795,AD795))</f>
        <v>0</v>
      </c>
      <c r="AZ795" s="375">
        <f t="shared" ref="AZ795:AZ802" si="97">IF($AJ$814=$AH$814, 0,
IF(OR(AND(AW795=0,AX795&gt;0), AND(AW795="NS", AY795&gt;0), AND(AW795="NS", AY795=0, AX795=0)), 1,
IF(OR(AND(AW795="NS", AY795=0, AX795&gt;0), AW795=AY795), 0, 1)))</f>
        <v>0</v>
      </c>
      <c r="BA795" s="239">
        <f t="shared" ref="BA795:BA802" si="98">S795</f>
        <v>0</v>
      </c>
      <c r="BB795" s="239">
        <f t="shared" ref="BB795:BB802" si="99">COUNTIF(T795:V795,"NS")</f>
        <v>0</v>
      </c>
      <c r="BC795" s="239">
        <f t="shared" ref="BC795:BC802" si="100">IF(COUNTIF(T795:V795,"NA")=3,"NA",SUM(T795:V795))</f>
        <v>0</v>
      </c>
      <c r="BD795" s="375">
        <f t="shared" ref="BD795:BD802" si="101">IF($AJ$814=$AH$814, 0,
IF(OR(AND(BA795=0,BB795&gt;0), AND(BA795="NS", BC795&gt;0), AND(BA795="NS", BC795=0, BB795=0)), 1,
IF(OR(AND(BA795="NS", BC795=0, BB795&gt;0), BA795=BC795), 0, 1)))</f>
        <v>0</v>
      </c>
      <c r="BE795" s="176">
        <f t="shared" ref="BE795:BE802" si="102">W795</f>
        <v>0</v>
      </c>
      <c r="BF795" s="176">
        <f t="shared" ref="BF795:BF802" si="103">COUNTIF(X795:Z795,"NS")</f>
        <v>0</v>
      </c>
      <c r="BG795" s="176">
        <f t="shared" ref="BG795:BG802" si="104">IF(COUNTIF(X795:Z795,"NA")=3,"NA",SUM(X795:Z795))</f>
        <v>0</v>
      </c>
      <c r="BH795" s="375">
        <f t="shared" ref="BH795:BH802" si="105">IF($AJ$814=$AH$814, 0,
IF(OR(AND(BE795=0,BF795&gt;0), AND(BE795="NS", BG795&gt;0), AND(BE795="NS", BG795=0, BF795=0)), 1,
IF(OR(AND(BE795="NS", BG795=0, BF795&gt;0), BE795=BG795), 0, 1)))</f>
        <v>0</v>
      </c>
      <c r="BI795" s="239">
        <f t="shared" ref="BI795:BI802" si="106">AA795</f>
        <v>0</v>
      </c>
      <c r="BJ795" s="239">
        <f t="shared" ref="BJ795:BJ802" si="107">COUNTIF(AB795:AD795,"NS")</f>
        <v>0</v>
      </c>
      <c r="BK795" s="239">
        <f t="shared" ref="BK795:BK802" si="108">IF(COUNTIF(AB795:AD795,"NA")=3,"NA",SUM(AB795:AD795))</f>
        <v>0</v>
      </c>
      <c r="BL795" s="375">
        <f t="shared" ref="BL795:BL802" si="109">IF($AJ$814=$AH$814, 0,
IF(OR(AND(BI795=0,BJ795&gt;0), AND(BI795="NS", BK795&gt;0), AND(BI795="NS", BK795=0, BJ795=0)), 1,
IF(OR(AND(BI795="NS", BK795=0, BJ795&gt;0), BI795=BK795), 0, 1)))</f>
        <v>0</v>
      </c>
      <c r="BN795" s="378">
        <f t="shared" ref="BN795:BN802" si="110">IF(OR($AJ$814=180,K795="X"),0,
IF(OR(AND(L795="NS",$BN$791="NS"),AND(L795="NA",$BN$791="NA"),L795&lt;=$BN$791,AND($BN$791&gt;0,L795="NS")),0,1))</f>
        <v>0</v>
      </c>
      <c r="BO795" s="201">
        <f t="shared" ref="BO795:BO802" si="111">IF(OR($AJ$814=180,$K795="X"),0,
IF(OR(AND(BO$791="NS",O795&lt;&gt;"NA",OR(O795="NS",O795=0)),AND(BO$791="NA",O795&lt;&gt;"NS",OR(O795="NA",O795=0))),0,
IF(OR(AND(BO$791&lt;&gt;"NS",BO$791&lt;&gt;"NA",O795&lt;&gt;"NS",O795&lt;&gt;"NA",O795&gt;BO$791),
AND(O795&gt;0,OR(BO$791="NS",BO$791="NA")),
AND(BO$791&lt;&gt;"NS",BO$791&lt;&gt;"NA",BO$791&gt;=0,O795="NA"),
AND(BO$791&lt;&gt;"NS",BO$791&lt;&gt;"NA",BO$791=0,O795="NS")),1,0)))</f>
        <v>0</v>
      </c>
      <c r="BP795" s="201">
        <f t="shared" ref="BP795:BP802" si="112">IF(OR($AJ$814=180,$K795="X"),0,
IF(OR(AND(BP$791="NS",P795&lt;&gt;"NA",OR(P795="NS",P795=0)),AND(BP$791="NA",P795&lt;&gt;"NS",OR(P795="NA",P795=0))),0,
IF(OR(AND(BP$791&lt;&gt;"NS",BP$791&lt;&gt;"NA",P795&lt;&gt;"NS",P795&lt;&gt;"NA",P795&gt;BP$791),
AND(P795&gt;0,OR(BP$791="NS",BP$791="NA")),
AND(BP$791&lt;&gt;"NS",BP$791&lt;&gt;"NA",BP$791&gt;=0,P795="NA"),
AND(BP$791&lt;&gt;"NS",BP$791&lt;&gt;"NA",BP$791=0,P795="NS")),1,0)))</f>
        <v>0</v>
      </c>
      <c r="BQ795" s="201">
        <f t="shared" ref="BQ795:BQ802" si="113">IF(OR($AJ$814=180,$K795="X"),0,
IF(OR(AND(BQ$791="NS",Q795&lt;&gt;"NA",OR(Q795="NS",Q795=0)),AND(BQ$791="NA",Q795&lt;&gt;"NS",OR(Q795="NA",Q795=0))),0,
IF(OR(AND(BQ$791&lt;&gt;"NS",BQ$791&lt;&gt;"NA",Q795&lt;&gt;"NS",Q795&lt;&gt;"NA",Q795&gt;BQ$791),
AND(Q795&gt;0,OR(BQ$791="NS",BQ$791="NA")),
AND(BQ$791&lt;&gt;"NS",BQ$791&lt;&gt;"NA",BQ$791&gt;=0,Q795="NA"),
AND(BQ$791&lt;&gt;"NS",BQ$791&lt;&gt;"NA",BQ$791=0,Q795="NS")),1,0)))</f>
        <v>0</v>
      </c>
      <c r="BR795" s="201">
        <f t="shared" ref="BR795:BR802" si="114">IF(OR($AJ$814=180,$K795="X"),0,
IF(OR(AND(BR$791="NS",R795&lt;&gt;"NA",OR(R795="NS",R795=0)),AND(BR$791="NA",R795&lt;&gt;"NS",OR(R795="NA",R795=0))),0,
IF(OR(AND(BR$791&lt;&gt;"NS",BR$791&lt;&gt;"NA",R795&lt;&gt;"NS",R795&lt;&gt;"NA",R795&gt;BR$791),
AND(R795&gt;0,OR(BR$791="NS",BR$791="NA")),
AND(BR$791&lt;&gt;"NS",BR$791&lt;&gt;"NA",BR$791&gt;=0,R795="NA"),
AND(BR$791&lt;&gt;"NS",BR$791&lt;&gt;"NA",BR$791=0,R795="NS")),1,0)))</f>
        <v>0</v>
      </c>
      <c r="BS795" s="201">
        <f t="shared" ref="BS795:BS802" si="115">IF(OR($AJ$814=180,$K795="X"),0,
IF(OR(AND(BS$791="NS",S795&lt;&gt;"NA",OR(S795="NS",S795=0)),AND(BS$791="NA",S795&lt;&gt;"NS",OR(S795="NA",S795=0))),0,
IF(OR(AND(BS$791&lt;&gt;"NS",BS$791&lt;&gt;"NA",S795&lt;&gt;"NS",S795&lt;&gt;"NA",S795&gt;BS$791),
AND(S795&gt;0,OR(BS$791="NS",BS$791="NA")),
AND(BS$791&lt;&gt;"NS",BS$791&lt;&gt;"NA",BS$791&gt;=0,S795="NA"),
AND(BS$791&lt;&gt;"NS",BS$791&lt;&gt;"NA",BS$791=0,S795="NS")),1,0)))</f>
        <v>0</v>
      </c>
      <c r="BT795" s="201">
        <f t="shared" ref="BT795:BT802" si="116">IF(OR($AJ$814=180,$K795="X"),0,
IF(OR(AND(BT$791="NS",T795&lt;&gt;"NA",OR(T795="NS",T795=0)),AND(BT$791="NA",T795&lt;&gt;"NS",OR(T795="NA",T795=0))),0,
IF(OR(AND(BT$791&lt;&gt;"NS",BT$791&lt;&gt;"NA",T795&lt;&gt;"NS",T795&lt;&gt;"NA",T795&gt;BT$791),
AND(T795&gt;0,OR(BT$791="NS",BT$791="NA")),
AND(BT$791&lt;&gt;"NS",BT$791&lt;&gt;"NA",BT$791&gt;=0,T795="NA"),
AND(BT$791&lt;&gt;"NS",BT$791&lt;&gt;"NA",BT$791=0,T795="NS")),1,0)))</f>
        <v>0</v>
      </c>
      <c r="BU795" s="201">
        <f t="shared" ref="BU795:BU802" si="117">IF(OR($AJ$814=180,$K795="X"),0,
IF(OR(AND(BU$791="NS",U795&lt;&gt;"NA",OR(U795="NS",U795=0)),AND(BU$791="NA",U795&lt;&gt;"NS",OR(U795="NA",U795=0))),0,
IF(OR(AND(BU$791&lt;&gt;"NS",BU$791&lt;&gt;"NA",U795&lt;&gt;"NS",U795&lt;&gt;"NA",U795&gt;BU$791),
AND(U795&gt;0,OR(BU$791="NS",BU$791="NA")),
AND(BU$791&lt;&gt;"NS",BU$791&lt;&gt;"NA",BU$791&gt;=0,U795="NA"),
AND(BU$791&lt;&gt;"NS",BU$791&lt;&gt;"NA",BU$791=0,U795="NS")),1,0)))</f>
        <v>0</v>
      </c>
      <c r="BV795" s="201">
        <f t="shared" ref="BV795:BV802" si="118">IF(OR($AJ$814=180,$K795="X"),0,
IF(OR(AND(BV$791="NS",V795&lt;&gt;"NA",OR(V795="NS",V795=0)),AND(BV$791="NA",V795&lt;&gt;"NS",OR(V795="NA",V795=0))),0,
IF(OR(AND(BV$791&lt;&gt;"NS",BV$791&lt;&gt;"NA",V795&lt;&gt;"NS",V795&lt;&gt;"NA",V795&gt;BV$791),
AND(V795&gt;0,OR(BV$791="NS",BV$791="NA")),
AND(BV$791&lt;&gt;"NS",BV$791&lt;&gt;"NA",BV$791&gt;=0,V795="NA"),
AND(BV$791&lt;&gt;"NS",BV$791&lt;&gt;"NA",BV$791=0,V795="NS")),1,0)))</f>
        <v>0</v>
      </c>
      <c r="BW795" s="201">
        <f t="shared" ref="BW795:BW802" si="119">IF(OR($AJ$814=180,$K795="X"),0,
IF(OR(AND(BW$791="NS",W795&lt;&gt;"NA",OR(W795="NS",W795=0)),AND(BW$791="NA",W795&lt;&gt;"NS",OR(W795="NA",W795=0))),0,
IF(OR(AND(BW$791&lt;&gt;"NS",BW$791&lt;&gt;"NA",W795&lt;&gt;"NS",W795&lt;&gt;"NA",W795&gt;BW$791),
AND(W795&gt;0,OR(BW$791="NS",BW$791="NA")),
AND(BW$791&lt;&gt;"NS",BW$791&lt;&gt;"NA",BW$791&gt;=0,W795="NA"),
AND(BW$791&lt;&gt;"NS",BW$791&lt;&gt;"NA",BW$791=0,W795="NS")),1,0)))</f>
        <v>0</v>
      </c>
      <c r="BX795" s="201">
        <f t="shared" ref="BX795:BX802" si="120">IF(OR($AJ$814=180,$K795="X"),0,
IF(OR(AND(BX$791="NS",X795&lt;&gt;"NA",OR(X795="NS",X795=0)),AND(BX$791="NA",X795&lt;&gt;"NS",OR(X795="NA",X795=0))),0,
IF(OR(AND(BX$791&lt;&gt;"NS",BX$791&lt;&gt;"NA",X795&lt;&gt;"NS",X795&lt;&gt;"NA",X795&gt;BX$791),
AND(X795&gt;0,OR(BX$791="NS",BX$791="NA")),
AND(BX$791&lt;&gt;"NS",BX$791&lt;&gt;"NA",BX$791&gt;=0,X795="NA"),
AND(BX$791&lt;&gt;"NS",BX$791&lt;&gt;"NA",BX$791=0,X795="NS")),1,0)))</f>
        <v>0</v>
      </c>
      <c r="BY795" s="201">
        <f t="shared" ref="BY795:BY802" si="121">IF(OR($AJ$814=180,$K795="X"),0,
IF(OR(AND(BY$791="NS",Y795&lt;&gt;"NA",OR(Y795="NS",Y795=0)),AND(BY$791="NA",Y795&lt;&gt;"NS",OR(Y795="NA",Y795=0))),0,
IF(OR(AND(BY$791&lt;&gt;"NS",BY$791&lt;&gt;"NA",Y795&lt;&gt;"NS",Y795&lt;&gt;"NA",Y795&gt;BY$791),
AND(Y795&gt;0,OR(BY$791="NS",BY$791="NA")),
AND(BY$791&lt;&gt;"NS",BY$791&lt;&gt;"NA",BY$791&gt;=0,Y795="NA"),
AND(BY$791&lt;&gt;"NS",BY$791&lt;&gt;"NA",BY$791=0,Y795="NS")),1,0)))</f>
        <v>0</v>
      </c>
      <c r="BZ795" s="201">
        <f t="shared" ref="BZ795:BZ802" si="122">IF(OR($AJ$814=180,$K795="X"),0,
IF(OR(AND(BZ$791="NS",Z795&lt;&gt;"NA",OR(Z795="NS",Z795=0)),AND(BZ$791="NA",Z795&lt;&gt;"NS",OR(Z795="NA",Z795=0))),0,
IF(OR(AND(BZ$791&lt;&gt;"NS",BZ$791&lt;&gt;"NA",Z795&lt;&gt;"NS",Z795&lt;&gt;"NA",Z795&gt;BZ$791),
AND(Z795&gt;0,OR(BZ$791="NS",BZ$791="NA")),
AND(BZ$791&lt;&gt;"NS",BZ$791&lt;&gt;"NA",BZ$791&gt;=0,Z795="NA"),
AND(BZ$791&lt;&gt;"NS",BZ$791&lt;&gt;"NA",BZ$791=0,Z795="NS")),1,0)))</f>
        <v>0</v>
      </c>
      <c r="CA795" s="201">
        <f t="shared" ref="CA795:CA802" si="123">IF(OR($AJ$814=180,$K795="X"),0,
IF(OR(AND(CA$791="NS",AA795&lt;&gt;"NA",OR(AA795="NS",AA795=0)),AND(CA$791="NA",AA795&lt;&gt;"NS",OR(AA795="NA",AA795=0))),0,
IF(OR(AND(CA$791&lt;&gt;"NS",CA$791&lt;&gt;"NA",AA795&lt;&gt;"NS",AA795&lt;&gt;"NA",AA795&gt;CA$791),
AND(AA795&gt;0,OR(CA$791="NS",CA$791="NA")),
AND(CA$791&lt;&gt;"NS",CA$791&lt;&gt;"NA",CA$791&gt;=0,AA795="NA"),
AND(CA$791&lt;&gt;"NS",CA$791&lt;&gt;"NA",CA$791=0,AA795="NS")),1,0)))</f>
        <v>0</v>
      </c>
      <c r="CB795" s="201">
        <f t="shared" ref="CB795:CB802" si="124">IF(OR($AJ$814=180,$K795="X"),0,
IF(OR(AND(CB$791="NS",AB795&lt;&gt;"NA",OR(AB795="NS",AB795=0)),AND(CB$791="NA",AB795&lt;&gt;"NS",OR(AB795="NA",AB795=0))),0,
IF(OR(AND(CB$791&lt;&gt;"NS",CB$791&lt;&gt;"NA",AB795&lt;&gt;"NS",AB795&lt;&gt;"NA",AB795&gt;CB$791),
AND(AB795&gt;0,OR(CB$791="NS",CB$791="NA")),
AND(CB$791&lt;&gt;"NS",CB$791&lt;&gt;"NA",CB$791&gt;=0,AB795="NA"),
AND(CB$791&lt;&gt;"NS",CB$791&lt;&gt;"NA",CB$791=0,AB795="NS")),1,0)))</f>
        <v>0</v>
      </c>
      <c r="CC795" s="201">
        <f t="shared" ref="CC795:CC802" si="125">IF(OR($AJ$814=180,$K795="X"),0,
IF(OR(AND(CC$791="NS",AC795&lt;&gt;"NA",OR(AC795="NS",AC795=0)),AND(CC$791="NA",AC795&lt;&gt;"NS",OR(AC795="NA",AC795=0))),0,
IF(OR(AND(CC$791&lt;&gt;"NS",CC$791&lt;&gt;"NA",AC795&lt;&gt;"NS",AC795&lt;&gt;"NA",AC795&gt;CC$791),
AND(AC795&gt;0,OR(CC$791="NS",CC$791="NA")),
AND(CC$791&lt;&gt;"NS",CC$791&lt;&gt;"NA",CC$791&gt;=0,AC795="NA"),
AND(CC$791&lt;&gt;"NS",CC$791&lt;&gt;"NA",CC$791=0,AC795="NS")),1,0)))</f>
        <v>0</v>
      </c>
      <c r="CD795" s="201">
        <f t="shared" ref="CD795:CD801" si="126">IF(OR($AJ$814=180,$K795="X"),0,
IF(OR(AND(CD$791="NS",AD795&lt;&gt;"NA",OR(AD795="NS",AD795=0)),AND(CD$791="NA",AD795&lt;&gt;"NS",OR(AD795="NA",AD795=0))),0,
IF(OR(AND(CD$791&lt;&gt;"NS",CD$791&lt;&gt;"NA",AD795&lt;&gt;"NS",AD795&lt;&gt;"NA",AD795&gt;CD$791),
AND(AD795&gt;0,OR(CD$791="NS",CD$791="NA")),
AND(CD$791&lt;&gt;"NS",CD$791&lt;&gt;"NA",CD$791&gt;=0,AD795="NA"),
AND(CD$791&lt;&gt;"NS",CD$791&lt;&gt;"NA",CD$791=0,AD795="NS")),1,0)))</f>
        <v>0</v>
      </c>
      <c r="CF795" s="518" t="s">
        <v>8227</v>
      </c>
      <c r="CG795">
        <f>O803</f>
        <v>0</v>
      </c>
      <c r="CH795">
        <f t="shared" ref="CH795:CU795" si="127">P803</f>
        <v>0</v>
      </c>
      <c r="CI795">
        <f t="shared" si="127"/>
        <v>0</v>
      </c>
      <c r="CJ795">
        <f t="shared" si="127"/>
        <v>0</v>
      </c>
      <c r="CK795">
        <f t="shared" si="127"/>
        <v>0</v>
      </c>
      <c r="CL795">
        <f t="shared" si="127"/>
        <v>0</v>
      </c>
      <c r="CM795">
        <f t="shared" si="127"/>
        <v>0</v>
      </c>
      <c r="CN795">
        <f t="shared" si="127"/>
        <v>0</v>
      </c>
      <c r="CO795">
        <f t="shared" si="127"/>
        <v>0</v>
      </c>
      <c r="CP795">
        <f t="shared" si="127"/>
        <v>0</v>
      </c>
      <c r="CQ795">
        <f t="shared" si="127"/>
        <v>0</v>
      </c>
      <c r="CR795">
        <f t="shared" si="127"/>
        <v>0</v>
      </c>
      <c r="CS795">
        <f t="shared" si="127"/>
        <v>0</v>
      </c>
      <c r="CT795">
        <f t="shared" si="127"/>
        <v>0</v>
      </c>
      <c r="CU795">
        <f t="shared" si="127"/>
        <v>0</v>
      </c>
      <c r="CV795">
        <f>AD803</f>
        <v>0</v>
      </c>
      <c r="CX795" s="176">
        <f t="shared" ref="CX795:CX802" si="128">IF($AJ$814=$AH$814,0,
IF(AND(K795="",OR(L795=0,L795="NA",O795=0,O795="NA")),1,0))</f>
        <v>0</v>
      </c>
    </row>
    <row r="796" spans="1:102">
      <c r="A796" s="96"/>
      <c r="B796" s="339"/>
      <c r="C796" s="225" t="s">
        <v>36</v>
      </c>
      <c r="D796" s="711" t="s">
        <v>1021</v>
      </c>
      <c r="E796" s="712"/>
      <c r="F796" s="712"/>
      <c r="G796" s="712"/>
      <c r="H796" s="712"/>
      <c r="I796" s="712"/>
      <c r="J796" s="713"/>
      <c r="K796" s="46"/>
      <c r="L796" s="694"/>
      <c r="M796" s="701"/>
      <c r="N796" s="695"/>
      <c r="O796" s="9"/>
      <c r="P796" s="9"/>
      <c r="Q796" s="9"/>
      <c r="R796" s="9"/>
      <c r="S796" s="9"/>
      <c r="T796" s="9"/>
      <c r="U796" s="9"/>
      <c r="V796" s="9"/>
      <c r="W796" s="9"/>
      <c r="X796" s="9"/>
      <c r="Y796" s="9"/>
      <c r="Z796" s="9"/>
      <c r="AA796" s="9"/>
      <c r="AB796" s="9"/>
      <c r="AC796" s="9"/>
      <c r="AD796" s="9"/>
      <c r="AG796" s="176">
        <f t="shared" si="78"/>
        <v>0</v>
      </c>
      <c r="AH796" s="176">
        <f t="shared" si="79"/>
        <v>0</v>
      </c>
      <c r="AI796" s="176">
        <f t="shared" si="80"/>
        <v>0</v>
      </c>
      <c r="AJ796" s="375">
        <f t="shared" si="81"/>
        <v>0</v>
      </c>
      <c r="AK796" s="377">
        <f t="shared" si="82"/>
        <v>0</v>
      </c>
      <c r="AL796" s="377">
        <f t="shared" si="83"/>
        <v>0</v>
      </c>
      <c r="AM796" s="377">
        <f t="shared" si="84"/>
        <v>0</v>
      </c>
      <c r="AN796" s="375">
        <f t="shared" si="85"/>
        <v>0</v>
      </c>
      <c r="AO796" s="230">
        <f t="shared" si="86"/>
        <v>0</v>
      </c>
      <c r="AP796" s="230">
        <f t="shared" si="87"/>
        <v>0</v>
      </c>
      <c r="AQ796" s="230">
        <f t="shared" si="88"/>
        <v>0</v>
      </c>
      <c r="AR796" s="375">
        <f t="shared" si="89"/>
        <v>0</v>
      </c>
      <c r="AS796" s="377">
        <f t="shared" si="90"/>
        <v>0</v>
      </c>
      <c r="AT796" s="377">
        <f t="shared" si="91"/>
        <v>0</v>
      </c>
      <c r="AU796" s="377">
        <f t="shared" si="92"/>
        <v>0</v>
      </c>
      <c r="AV796" s="375">
        <f t="shared" si="93"/>
        <v>0</v>
      </c>
      <c r="AW796" s="230">
        <f t="shared" si="94"/>
        <v>0</v>
      </c>
      <c r="AX796" s="230">
        <f t="shared" si="95"/>
        <v>0</v>
      </c>
      <c r="AY796" s="230">
        <f t="shared" si="96"/>
        <v>0</v>
      </c>
      <c r="AZ796" s="375">
        <f t="shared" si="97"/>
        <v>0</v>
      </c>
      <c r="BA796" s="239">
        <f t="shared" si="98"/>
        <v>0</v>
      </c>
      <c r="BB796" s="239">
        <f t="shared" si="99"/>
        <v>0</v>
      </c>
      <c r="BC796" s="239">
        <f t="shared" si="100"/>
        <v>0</v>
      </c>
      <c r="BD796" s="375">
        <f t="shared" si="101"/>
        <v>0</v>
      </c>
      <c r="BE796" s="176">
        <f t="shared" si="102"/>
        <v>0</v>
      </c>
      <c r="BF796" s="176">
        <f t="shared" si="103"/>
        <v>0</v>
      </c>
      <c r="BG796" s="176">
        <f t="shared" si="104"/>
        <v>0</v>
      </c>
      <c r="BH796" s="375">
        <f t="shared" si="105"/>
        <v>0</v>
      </c>
      <c r="BI796" s="239">
        <f t="shared" si="106"/>
        <v>0</v>
      </c>
      <c r="BJ796" s="239">
        <f t="shared" si="107"/>
        <v>0</v>
      </c>
      <c r="BK796" s="239">
        <f t="shared" si="108"/>
        <v>0</v>
      </c>
      <c r="BL796" s="375">
        <f t="shared" si="109"/>
        <v>0</v>
      </c>
      <c r="BN796" s="378">
        <f t="shared" si="110"/>
        <v>0</v>
      </c>
      <c r="BO796" s="201">
        <f t="shared" si="111"/>
        <v>0</v>
      </c>
      <c r="BP796" s="201">
        <f t="shared" si="112"/>
        <v>0</v>
      </c>
      <c r="BQ796" s="201">
        <f t="shared" si="113"/>
        <v>0</v>
      </c>
      <c r="BR796" s="201">
        <f t="shared" si="114"/>
        <v>0</v>
      </c>
      <c r="BS796" s="201">
        <f t="shared" si="115"/>
        <v>0</v>
      </c>
      <c r="BT796" s="201">
        <f t="shared" si="116"/>
        <v>0</v>
      </c>
      <c r="BU796" s="201">
        <f t="shared" si="117"/>
        <v>0</v>
      </c>
      <c r="BV796" s="201">
        <f t="shared" si="118"/>
        <v>0</v>
      </c>
      <c r="BW796" s="201">
        <f t="shared" si="119"/>
        <v>0</v>
      </c>
      <c r="BX796" s="201">
        <f t="shared" si="120"/>
        <v>0</v>
      </c>
      <c r="BY796" s="201">
        <f t="shared" si="121"/>
        <v>0</v>
      </c>
      <c r="BZ796" s="201">
        <f t="shared" si="122"/>
        <v>0</v>
      </c>
      <c r="CA796" s="201">
        <f t="shared" si="123"/>
        <v>0</v>
      </c>
      <c r="CB796" s="201">
        <f t="shared" si="124"/>
        <v>0</v>
      </c>
      <c r="CC796" s="201">
        <f t="shared" si="125"/>
        <v>0</v>
      </c>
      <c r="CD796" s="201">
        <f t="shared" si="126"/>
        <v>0</v>
      </c>
      <c r="CF796" t="s">
        <v>8109</v>
      </c>
      <c r="CG796" s="201">
        <f>IF($AJ$814=$AH$814,0,
IF(OR(AND(CG795="NS",CG794="NS"),AND(CG795="NA",CG794="NA"),AND(CG794&lt;&gt;"NS",CG794&lt;&gt;"NA",CG795&lt;&gt;"NS",CG795&lt;&gt;"NA",CG794&lt;=CG795),AND(CG794&lt;&gt;"NS",CG794&lt;&gt;"NA",CG794&gt;0,CG795="NS")),0,
1))</f>
        <v>0</v>
      </c>
      <c r="CH796" s="201">
        <f t="shared" ref="CH796:CV796" si="129">IF($AJ$814=$AH$814,0,
IF(OR(AND(CH795="NS",CH794="NS"),AND(CH795="NA",CH794="NA"),AND(CH794&lt;&gt;"NS",CH794&lt;&gt;"NA",CH795&lt;&gt;"NS",CH795&lt;&gt;"NA",CH794&lt;=CH795),AND(CH794&lt;&gt;"NS",CH794&lt;&gt;"NA",CH794&gt;0,CH795="NS")),0,
1))</f>
        <v>0</v>
      </c>
      <c r="CI796" s="201">
        <f t="shared" si="129"/>
        <v>0</v>
      </c>
      <c r="CJ796" s="201">
        <f t="shared" si="129"/>
        <v>0</v>
      </c>
      <c r="CK796" s="201">
        <f t="shared" si="129"/>
        <v>0</v>
      </c>
      <c r="CL796" s="201">
        <f t="shared" si="129"/>
        <v>0</v>
      </c>
      <c r="CM796" s="201">
        <f t="shared" si="129"/>
        <v>0</v>
      </c>
      <c r="CN796" s="201">
        <f t="shared" si="129"/>
        <v>0</v>
      </c>
      <c r="CO796" s="201">
        <f t="shared" si="129"/>
        <v>0</v>
      </c>
      <c r="CP796" s="201">
        <f t="shared" si="129"/>
        <v>0</v>
      </c>
      <c r="CQ796" s="201">
        <f t="shared" si="129"/>
        <v>0</v>
      </c>
      <c r="CR796" s="201">
        <f t="shared" si="129"/>
        <v>0</v>
      </c>
      <c r="CS796" s="201">
        <f t="shared" si="129"/>
        <v>0</v>
      </c>
      <c r="CT796" s="201">
        <f t="shared" si="129"/>
        <v>0</v>
      </c>
      <c r="CU796" s="201">
        <f t="shared" si="129"/>
        <v>0</v>
      </c>
      <c r="CV796" s="201">
        <f t="shared" si="129"/>
        <v>0</v>
      </c>
      <c r="CX796" s="176">
        <f t="shared" si="128"/>
        <v>0</v>
      </c>
    </row>
    <row r="797" spans="1:102">
      <c r="A797" s="96"/>
      <c r="B797" s="339"/>
      <c r="C797" s="225" t="s">
        <v>40</v>
      </c>
      <c r="D797" s="711" t="s">
        <v>1022</v>
      </c>
      <c r="E797" s="712"/>
      <c r="F797" s="712"/>
      <c r="G797" s="712"/>
      <c r="H797" s="712"/>
      <c r="I797" s="712"/>
      <c r="J797" s="713"/>
      <c r="K797" s="46"/>
      <c r="L797" s="694"/>
      <c r="M797" s="701"/>
      <c r="N797" s="695"/>
      <c r="O797" s="9"/>
      <c r="P797" s="9"/>
      <c r="Q797" s="9"/>
      <c r="R797" s="9"/>
      <c r="S797" s="9"/>
      <c r="T797" s="9"/>
      <c r="U797" s="9"/>
      <c r="V797" s="9"/>
      <c r="W797" s="9"/>
      <c r="X797" s="9"/>
      <c r="Y797" s="9"/>
      <c r="Z797" s="9"/>
      <c r="AA797" s="9"/>
      <c r="AB797" s="9"/>
      <c r="AC797" s="9"/>
      <c r="AD797" s="9"/>
      <c r="AG797" s="176">
        <f t="shared" si="78"/>
        <v>0</v>
      </c>
      <c r="AH797" s="176">
        <f t="shared" si="79"/>
        <v>0</v>
      </c>
      <c r="AI797" s="176">
        <f t="shared" si="80"/>
        <v>0</v>
      </c>
      <c r="AJ797" s="375">
        <f t="shared" si="81"/>
        <v>0</v>
      </c>
      <c r="AK797" s="377">
        <f t="shared" si="82"/>
        <v>0</v>
      </c>
      <c r="AL797" s="377">
        <f t="shared" si="83"/>
        <v>0</v>
      </c>
      <c r="AM797" s="377">
        <f t="shared" si="84"/>
        <v>0</v>
      </c>
      <c r="AN797" s="375">
        <f t="shared" si="85"/>
        <v>0</v>
      </c>
      <c r="AO797" s="230">
        <f t="shared" si="86"/>
        <v>0</v>
      </c>
      <c r="AP797" s="230">
        <f t="shared" si="87"/>
        <v>0</v>
      </c>
      <c r="AQ797" s="230">
        <f t="shared" si="88"/>
        <v>0</v>
      </c>
      <c r="AR797" s="375">
        <f t="shared" si="89"/>
        <v>0</v>
      </c>
      <c r="AS797" s="377">
        <f t="shared" si="90"/>
        <v>0</v>
      </c>
      <c r="AT797" s="377">
        <f t="shared" si="91"/>
        <v>0</v>
      </c>
      <c r="AU797" s="377">
        <f t="shared" si="92"/>
        <v>0</v>
      </c>
      <c r="AV797" s="375">
        <f t="shared" si="93"/>
        <v>0</v>
      </c>
      <c r="AW797" s="230">
        <f t="shared" si="94"/>
        <v>0</v>
      </c>
      <c r="AX797" s="230">
        <f t="shared" si="95"/>
        <v>0</v>
      </c>
      <c r="AY797" s="230">
        <f t="shared" si="96"/>
        <v>0</v>
      </c>
      <c r="AZ797" s="375">
        <f t="shared" si="97"/>
        <v>0</v>
      </c>
      <c r="BA797" s="239">
        <f t="shared" si="98"/>
        <v>0</v>
      </c>
      <c r="BB797" s="239">
        <f t="shared" si="99"/>
        <v>0</v>
      </c>
      <c r="BC797" s="239">
        <f t="shared" si="100"/>
        <v>0</v>
      </c>
      <c r="BD797" s="375">
        <f t="shared" si="101"/>
        <v>0</v>
      </c>
      <c r="BE797" s="176">
        <f t="shared" si="102"/>
        <v>0</v>
      </c>
      <c r="BF797" s="176">
        <f t="shared" si="103"/>
        <v>0</v>
      </c>
      <c r="BG797" s="176">
        <f t="shared" si="104"/>
        <v>0</v>
      </c>
      <c r="BH797" s="375">
        <f t="shared" si="105"/>
        <v>0</v>
      </c>
      <c r="BI797" s="239">
        <f t="shared" si="106"/>
        <v>0</v>
      </c>
      <c r="BJ797" s="239">
        <f t="shared" si="107"/>
        <v>0</v>
      </c>
      <c r="BK797" s="239">
        <f t="shared" si="108"/>
        <v>0</v>
      </c>
      <c r="BL797" s="375">
        <f t="shared" si="109"/>
        <v>0</v>
      </c>
      <c r="BN797" s="378">
        <f t="shared" si="110"/>
        <v>0</v>
      </c>
      <c r="BO797" s="201">
        <f t="shared" si="111"/>
        <v>0</v>
      </c>
      <c r="BP797" s="201">
        <f t="shared" si="112"/>
        <v>0</v>
      </c>
      <c r="BQ797" s="201">
        <f t="shared" si="113"/>
        <v>0</v>
      </c>
      <c r="BR797" s="201">
        <f t="shared" si="114"/>
        <v>0</v>
      </c>
      <c r="BS797" s="201">
        <f t="shared" si="115"/>
        <v>0</v>
      </c>
      <c r="BT797" s="201">
        <f t="shared" si="116"/>
        <v>0</v>
      </c>
      <c r="BU797" s="201">
        <f t="shared" si="117"/>
        <v>0</v>
      </c>
      <c r="BV797" s="201">
        <f t="shared" si="118"/>
        <v>0</v>
      </c>
      <c r="BW797" s="201">
        <f t="shared" si="119"/>
        <v>0</v>
      </c>
      <c r="BX797" s="201">
        <f t="shared" si="120"/>
        <v>0</v>
      </c>
      <c r="BY797" s="201">
        <f t="shared" si="121"/>
        <v>0</v>
      </c>
      <c r="BZ797" s="201">
        <f t="shared" si="122"/>
        <v>0</v>
      </c>
      <c r="CA797" s="201">
        <f t="shared" si="123"/>
        <v>0</v>
      </c>
      <c r="CB797" s="201">
        <f t="shared" si="124"/>
        <v>0</v>
      </c>
      <c r="CC797" s="201">
        <f t="shared" si="125"/>
        <v>0</v>
      </c>
      <c r="CD797" s="201">
        <f t="shared" si="126"/>
        <v>0</v>
      </c>
      <c r="CX797" s="176">
        <f t="shared" si="128"/>
        <v>0</v>
      </c>
    </row>
    <row r="798" spans="1:102">
      <c r="A798" s="96"/>
      <c r="B798" s="339"/>
      <c r="C798" s="225" t="s">
        <v>43</v>
      </c>
      <c r="D798" s="711" t="s">
        <v>1023</v>
      </c>
      <c r="E798" s="712"/>
      <c r="F798" s="712"/>
      <c r="G798" s="712"/>
      <c r="H798" s="712"/>
      <c r="I798" s="712"/>
      <c r="J798" s="713"/>
      <c r="K798" s="46"/>
      <c r="L798" s="694"/>
      <c r="M798" s="701"/>
      <c r="N798" s="695"/>
      <c r="O798" s="9"/>
      <c r="P798" s="9"/>
      <c r="Q798" s="9"/>
      <c r="R798" s="9"/>
      <c r="S798" s="9"/>
      <c r="T798" s="9"/>
      <c r="U798" s="9"/>
      <c r="V798" s="9"/>
      <c r="W798" s="9"/>
      <c r="X798" s="9"/>
      <c r="Y798" s="9"/>
      <c r="Z798" s="9"/>
      <c r="AA798" s="9"/>
      <c r="AB798" s="9"/>
      <c r="AC798" s="9"/>
      <c r="AD798" s="9"/>
      <c r="AG798" s="176">
        <f t="shared" si="78"/>
        <v>0</v>
      </c>
      <c r="AH798" s="176">
        <f t="shared" si="79"/>
        <v>0</v>
      </c>
      <c r="AI798" s="176">
        <f t="shared" si="80"/>
        <v>0</v>
      </c>
      <c r="AJ798" s="375">
        <f t="shared" si="81"/>
        <v>0</v>
      </c>
      <c r="AK798" s="377">
        <f t="shared" si="82"/>
        <v>0</v>
      </c>
      <c r="AL798" s="377">
        <f t="shared" si="83"/>
        <v>0</v>
      </c>
      <c r="AM798" s="377">
        <f t="shared" si="84"/>
        <v>0</v>
      </c>
      <c r="AN798" s="375">
        <f t="shared" si="85"/>
        <v>0</v>
      </c>
      <c r="AO798" s="230">
        <f t="shared" si="86"/>
        <v>0</v>
      </c>
      <c r="AP798" s="230">
        <f t="shared" si="87"/>
        <v>0</v>
      </c>
      <c r="AQ798" s="230">
        <f t="shared" si="88"/>
        <v>0</v>
      </c>
      <c r="AR798" s="375">
        <f t="shared" si="89"/>
        <v>0</v>
      </c>
      <c r="AS798" s="377">
        <f t="shared" si="90"/>
        <v>0</v>
      </c>
      <c r="AT798" s="377">
        <f t="shared" si="91"/>
        <v>0</v>
      </c>
      <c r="AU798" s="377">
        <f t="shared" si="92"/>
        <v>0</v>
      </c>
      <c r="AV798" s="375">
        <f t="shared" si="93"/>
        <v>0</v>
      </c>
      <c r="AW798" s="230">
        <f t="shared" si="94"/>
        <v>0</v>
      </c>
      <c r="AX798" s="230">
        <f t="shared" si="95"/>
        <v>0</v>
      </c>
      <c r="AY798" s="230">
        <f t="shared" si="96"/>
        <v>0</v>
      </c>
      <c r="AZ798" s="375">
        <f t="shared" si="97"/>
        <v>0</v>
      </c>
      <c r="BA798" s="239">
        <f t="shared" si="98"/>
        <v>0</v>
      </c>
      <c r="BB798" s="239">
        <f t="shared" si="99"/>
        <v>0</v>
      </c>
      <c r="BC798" s="239">
        <f t="shared" si="100"/>
        <v>0</v>
      </c>
      <c r="BD798" s="375">
        <f t="shared" si="101"/>
        <v>0</v>
      </c>
      <c r="BE798" s="176">
        <f t="shared" si="102"/>
        <v>0</v>
      </c>
      <c r="BF798" s="176">
        <f t="shared" si="103"/>
        <v>0</v>
      </c>
      <c r="BG798" s="176">
        <f t="shared" si="104"/>
        <v>0</v>
      </c>
      <c r="BH798" s="375">
        <f t="shared" si="105"/>
        <v>0</v>
      </c>
      <c r="BI798" s="239">
        <f t="shared" si="106"/>
        <v>0</v>
      </c>
      <c r="BJ798" s="239">
        <f t="shared" si="107"/>
        <v>0</v>
      </c>
      <c r="BK798" s="239">
        <f t="shared" si="108"/>
        <v>0</v>
      </c>
      <c r="BL798" s="375">
        <f t="shared" si="109"/>
        <v>0</v>
      </c>
      <c r="BN798" s="378">
        <f t="shared" si="110"/>
        <v>0</v>
      </c>
      <c r="BO798" s="201">
        <f t="shared" si="111"/>
        <v>0</v>
      </c>
      <c r="BP798" s="201">
        <f t="shared" si="112"/>
        <v>0</v>
      </c>
      <c r="BQ798" s="201">
        <f t="shared" si="113"/>
        <v>0</v>
      </c>
      <c r="BR798" s="201">
        <f t="shared" si="114"/>
        <v>0</v>
      </c>
      <c r="BS798" s="201">
        <f t="shared" si="115"/>
        <v>0</v>
      </c>
      <c r="BT798" s="201">
        <f t="shared" si="116"/>
        <v>0</v>
      </c>
      <c r="BU798" s="201">
        <f t="shared" si="117"/>
        <v>0</v>
      </c>
      <c r="BV798" s="201">
        <f t="shared" si="118"/>
        <v>0</v>
      </c>
      <c r="BW798" s="201">
        <f t="shared" si="119"/>
        <v>0</v>
      </c>
      <c r="BX798" s="201">
        <f t="shared" si="120"/>
        <v>0</v>
      </c>
      <c r="BY798" s="201">
        <f t="shared" si="121"/>
        <v>0</v>
      </c>
      <c r="BZ798" s="201">
        <f t="shared" si="122"/>
        <v>0</v>
      </c>
      <c r="CA798" s="201">
        <f t="shared" si="123"/>
        <v>0</v>
      </c>
      <c r="CB798" s="201">
        <f t="shared" si="124"/>
        <v>0</v>
      </c>
      <c r="CC798" s="201">
        <f t="shared" si="125"/>
        <v>0</v>
      </c>
      <c r="CD798" s="201">
        <f t="shared" si="126"/>
        <v>0</v>
      </c>
      <c r="CX798" s="176">
        <f t="shared" si="128"/>
        <v>0</v>
      </c>
    </row>
    <row r="799" spans="1:102">
      <c r="A799" s="96"/>
      <c r="B799" s="339"/>
      <c r="C799" s="225" t="s">
        <v>47</v>
      </c>
      <c r="D799" s="711" t="s">
        <v>1024</v>
      </c>
      <c r="E799" s="712"/>
      <c r="F799" s="712"/>
      <c r="G799" s="712"/>
      <c r="H799" s="712"/>
      <c r="I799" s="712"/>
      <c r="J799" s="713"/>
      <c r="K799" s="46"/>
      <c r="L799" s="694"/>
      <c r="M799" s="701"/>
      <c r="N799" s="695"/>
      <c r="O799" s="9"/>
      <c r="P799" s="9"/>
      <c r="Q799" s="9"/>
      <c r="R799" s="9"/>
      <c r="S799" s="9"/>
      <c r="T799" s="9"/>
      <c r="U799" s="9"/>
      <c r="V799" s="9"/>
      <c r="W799" s="9"/>
      <c r="X799" s="9"/>
      <c r="Y799" s="9"/>
      <c r="Z799" s="9"/>
      <c r="AA799" s="9"/>
      <c r="AB799" s="9"/>
      <c r="AC799" s="9"/>
      <c r="AD799" s="9"/>
      <c r="AG799" s="176">
        <f t="shared" si="78"/>
        <v>0</v>
      </c>
      <c r="AH799" s="176">
        <f t="shared" si="79"/>
        <v>0</v>
      </c>
      <c r="AI799" s="176">
        <f t="shared" si="80"/>
        <v>0</v>
      </c>
      <c r="AJ799" s="375">
        <f t="shared" si="81"/>
        <v>0</v>
      </c>
      <c r="AK799" s="377">
        <f t="shared" si="82"/>
        <v>0</v>
      </c>
      <c r="AL799" s="377">
        <f t="shared" si="83"/>
        <v>0</v>
      </c>
      <c r="AM799" s="377">
        <f t="shared" si="84"/>
        <v>0</v>
      </c>
      <c r="AN799" s="375">
        <f t="shared" si="85"/>
        <v>0</v>
      </c>
      <c r="AO799" s="230">
        <f t="shared" si="86"/>
        <v>0</v>
      </c>
      <c r="AP799" s="230">
        <f t="shared" si="87"/>
        <v>0</v>
      </c>
      <c r="AQ799" s="230">
        <f t="shared" si="88"/>
        <v>0</v>
      </c>
      <c r="AR799" s="375">
        <f t="shared" si="89"/>
        <v>0</v>
      </c>
      <c r="AS799" s="377">
        <f t="shared" si="90"/>
        <v>0</v>
      </c>
      <c r="AT799" s="377">
        <f t="shared" si="91"/>
        <v>0</v>
      </c>
      <c r="AU799" s="377">
        <f t="shared" si="92"/>
        <v>0</v>
      </c>
      <c r="AV799" s="375">
        <f t="shared" si="93"/>
        <v>0</v>
      </c>
      <c r="AW799" s="230">
        <f t="shared" si="94"/>
        <v>0</v>
      </c>
      <c r="AX799" s="230">
        <f t="shared" si="95"/>
        <v>0</v>
      </c>
      <c r="AY799" s="230">
        <f t="shared" si="96"/>
        <v>0</v>
      </c>
      <c r="AZ799" s="375">
        <f t="shared" si="97"/>
        <v>0</v>
      </c>
      <c r="BA799" s="239">
        <f t="shared" si="98"/>
        <v>0</v>
      </c>
      <c r="BB799" s="239">
        <f t="shared" si="99"/>
        <v>0</v>
      </c>
      <c r="BC799" s="239">
        <f t="shared" si="100"/>
        <v>0</v>
      </c>
      <c r="BD799" s="375">
        <f t="shared" si="101"/>
        <v>0</v>
      </c>
      <c r="BE799" s="176">
        <f t="shared" si="102"/>
        <v>0</v>
      </c>
      <c r="BF799" s="176">
        <f t="shared" si="103"/>
        <v>0</v>
      </c>
      <c r="BG799" s="176">
        <f t="shared" si="104"/>
        <v>0</v>
      </c>
      <c r="BH799" s="375">
        <f t="shared" si="105"/>
        <v>0</v>
      </c>
      <c r="BI799" s="239">
        <f t="shared" si="106"/>
        <v>0</v>
      </c>
      <c r="BJ799" s="239">
        <f t="shared" si="107"/>
        <v>0</v>
      </c>
      <c r="BK799" s="239">
        <f t="shared" si="108"/>
        <v>0</v>
      </c>
      <c r="BL799" s="375">
        <f t="shared" si="109"/>
        <v>0</v>
      </c>
      <c r="BN799" s="378">
        <f>IF(OR($AJ$814=180,K799="X"),0,
IF(OR(AND(L799="NS",$BN$791="NS"),AND(L799="NA",$BN$791="NA"),L799&lt;=$BN$791,AND($BN$791&gt;0,L799="NS")),0,1))</f>
        <v>0</v>
      </c>
      <c r="BO799" s="201">
        <f t="shared" si="111"/>
        <v>0</v>
      </c>
      <c r="BP799" s="201">
        <f t="shared" si="112"/>
        <v>0</v>
      </c>
      <c r="BQ799" s="201">
        <f t="shared" si="113"/>
        <v>0</v>
      </c>
      <c r="BR799" s="201">
        <f t="shared" si="114"/>
        <v>0</v>
      </c>
      <c r="BS799" s="201">
        <f t="shared" si="115"/>
        <v>0</v>
      </c>
      <c r="BT799" s="201">
        <f t="shared" si="116"/>
        <v>0</v>
      </c>
      <c r="BU799" s="201">
        <f t="shared" si="117"/>
        <v>0</v>
      </c>
      <c r="BV799" s="201">
        <f t="shared" si="118"/>
        <v>0</v>
      </c>
      <c r="BW799" s="201">
        <f t="shared" si="119"/>
        <v>0</v>
      </c>
      <c r="BX799" s="201">
        <f t="shared" si="120"/>
        <v>0</v>
      </c>
      <c r="BY799" s="201">
        <f t="shared" si="121"/>
        <v>0</v>
      </c>
      <c r="BZ799" s="201">
        <f t="shared" si="122"/>
        <v>0</v>
      </c>
      <c r="CA799" s="201">
        <f t="shared" si="123"/>
        <v>0</v>
      </c>
      <c r="CB799" s="201">
        <f t="shared" si="124"/>
        <v>0</v>
      </c>
      <c r="CC799" s="201">
        <f t="shared" si="125"/>
        <v>0</v>
      </c>
      <c r="CD799" s="201">
        <f t="shared" si="126"/>
        <v>0</v>
      </c>
      <c r="CX799" s="176">
        <f t="shared" si="128"/>
        <v>0</v>
      </c>
    </row>
    <row r="800" spans="1:102" ht="24" customHeight="1">
      <c r="A800" s="96"/>
      <c r="B800" s="339"/>
      <c r="C800" s="225" t="s">
        <v>51</v>
      </c>
      <c r="D800" s="711" t="s">
        <v>1025</v>
      </c>
      <c r="E800" s="712"/>
      <c r="F800" s="712"/>
      <c r="G800" s="712"/>
      <c r="H800" s="712"/>
      <c r="I800" s="712"/>
      <c r="J800" s="713"/>
      <c r="K800" s="46"/>
      <c r="L800" s="694"/>
      <c r="M800" s="701"/>
      <c r="N800" s="695"/>
      <c r="O800" s="9"/>
      <c r="P800" s="9"/>
      <c r="Q800" s="9"/>
      <c r="R800" s="9"/>
      <c r="S800" s="9"/>
      <c r="T800" s="9"/>
      <c r="U800" s="9"/>
      <c r="V800" s="9"/>
      <c r="W800" s="9"/>
      <c r="X800" s="9"/>
      <c r="Y800" s="9"/>
      <c r="Z800" s="9"/>
      <c r="AA800" s="9"/>
      <c r="AB800" s="9"/>
      <c r="AC800" s="9"/>
      <c r="AD800" s="9"/>
      <c r="AG800" s="176">
        <f t="shared" si="78"/>
        <v>0</v>
      </c>
      <c r="AH800" s="176">
        <f t="shared" si="79"/>
        <v>0</v>
      </c>
      <c r="AI800" s="176">
        <f t="shared" si="80"/>
        <v>0</v>
      </c>
      <c r="AJ800" s="375">
        <f t="shared" si="81"/>
        <v>0</v>
      </c>
      <c r="AK800" s="377">
        <f t="shared" si="82"/>
        <v>0</v>
      </c>
      <c r="AL800" s="377">
        <f t="shared" si="83"/>
        <v>0</v>
      </c>
      <c r="AM800" s="377">
        <f t="shared" si="84"/>
        <v>0</v>
      </c>
      <c r="AN800" s="375">
        <f t="shared" si="85"/>
        <v>0</v>
      </c>
      <c r="AO800" s="230">
        <f t="shared" si="86"/>
        <v>0</v>
      </c>
      <c r="AP800" s="230">
        <f t="shared" si="87"/>
        <v>0</v>
      </c>
      <c r="AQ800" s="230">
        <f t="shared" si="88"/>
        <v>0</v>
      </c>
      <c r="AR800" s="375">
        <f t="shared" si="89"/>
        <v>0</v>
      </c>
      <c r="AS800" s="377">
        <f t="shared" si="90"/>
        <v>0</v>
      </c>
      <c r="AT800" s="377">
        <f t="shared" si="91"/>
        <v>0</v>
      </c>
      <c r="AU800" s="377">
        <f t="shared" si="92"/>
        <v>0</v>
      </c>
      <c r="AV800" s="375">
        <f t="shared" si="93"/>
        <v>0</v>
      </c>
      <c r="AW800" s="230">
        <f t="shared" si="94"/>
        <v>0</v>
      </c>
      <c r="AX800" s="230">
        <f t="shared" si="95"/>
        <v>0</v>
      </c>
      <c r="AY800" s="230">
        <f t="shared" si="96"/>
        <v>0</v>
      </c>
      <c r="AZ800" s="375">
        <f t="shared" si="97"/>
        <v>0</v>
      </c>
      <c r="BA800" s="239">
        <f t="shared" si="98"/>
        <v>0</v>
      </c>
      <c r="BB800" s="239">
        <f t="shared" si="99"/>
        <v>0</v>
      </c>
      <c r="BC800" s="239">
        <f t="shared" si="100"/>
        <v>0</v>
      </c>
      <c r="BD800" s="375">
        <f t="shared" si="101"/>
        <v>0</v>
      </c>
      <c r="BE800" s="176">
        <f t="shared" si="102"/>
        <v>0</v>
      </c>
      <c r="BF800" s="176">
        <f t="shared" si="103"/>
        <v>0</v>
      </c>
      <c r="BG800" s="176">
        <f t="shared" si="104"/>
        <v>0</v>
      </c>
      <c r="BH800" s="375">
        <f t="shared" si="105"/>
        <v>0</v>
      </c>
      <c r="BI800" s="239">
        <f t="shared" si="106"/>
        <v>0</v>
      </c>
      <c r="BJ800" s="239">
        <f t="shared" si="107"/>
        <v>0</v>
      </c>
      <c r="BK800" s="239">
        <f t="shared" si="108"/>
        <v>0</v>
      </c>
      <c r="BL800" s="375">
        <f t="shared" si="109"/>
        <v>0</v>
      </c>
      <c r="BN800" s="378">
        <f t="shared" si="110"/>
        <v>0</v>
      </c>
      <c r="BO800" s="201">
        <f t="shared" si="111"/>
        <v>0</v>
      </c>
      <c r="BP800" s="201">
        <f t="shared" si="112"/>
        <v>0</v>
      </c>
      <c r="BQ800" s="201">
        <f t="shared" si="113"/>
        <v>0</v>
      </c>
      <c r="BR800" s="201">
        <f t="shared" si="114"/>
        <v>0</v>
      </c>
      <c r="BS800" s="201">
        <f t="shared" si="115"/>
        <v>0</v>
      </c>
      <c r="BT800" s="201">
        <f t="shared" si="116"/>
        <v>0</v>
      </c>
      <c r="BU800" s="201">
        <f t="shared" si="117"/>
        <v>0</v>
      </c>
      <c r="BV800" s="201">
        <f t="shared" si="118"/>
        <v>0</v>
      </c>
      <c r="BW800" s="201">
        <f t="shared" si="119"/>
        <v>0</v>
      </c>
      <c r="BX800" s="201">
        <f t="shared" si="120"/>
        <v>0</v>
      </c>
      <c r="BY800" s="201">
        <f t="shared" si="121"/>
        <v>0</v>
      </c>
      <c r="BZ800" s="201">
        <f t="shared" si="122"/>
        <v>0</v>
      </c>
      <c r="CA800" s="201">
        <f t="shared" si="123"/>
        <v>0</v>
      </c>
      <c r="CB800" s="201">
        <f t="shared" si="124"/>
        <v>0</v>
      </c>
      <c r="CC800" s="201">
        <f t="shared" si="125"/>
        <v>0</v>
      </c>
      <c r="CD800" s="201">
        <f t="shared" si="126"/>
        <v>0</v>
      </c>
      <c r="CX800" s="176">
        <f t="shared" si="128"/>
        <v>0</v>
      </c>
    </row>
    <row r="801" spans="1:102" ht="24" customHeight="1">
      <c r="A801" s="96"/>
      <c r="B801" s="339"/>
      <c r="C801" s="225" t="s">
        <v>34</v>
      </c>
      <c r="D801" s="1003" t="s">
        <v>1026</v>
      </c>
      <c r="E801" s="1004"/>
      <c r="F801" s="1004"/>
      <c r="G801" s="1004"/>
      <c r="H801" s="1004"/>
      <c r="I801" s="1004"/>
      <c r="J801" s="1005"/>
      <c r="K801" s="46"/>
      <c r="L801" s="694"/>
      <c r="M801" s="701"/>
      <c r="N801" s="695"/>
      <c r="O801" s="9"/>
      <c r="P801" s="9"/>
      <c r="Q801" s="9"/>
      <c r="R801" s="9"/>
      <c r="S801" s="9"/>
      <c r="T801" s="9"/>
      <c r="U801" s="9"/>
      <c r="V801" s="9"/>
      <c r="W801" s="9"/>
      <c r="X801" s="9"/>
      <c r="Y801" s="9"/>
      <c r="Z801" s="9"/>
      <c r="AA801" s="9"/>
      <c r="AB801" s="9"/>
      <c r="AC801" s="9"/>
      <c r="AD801" s="9"/>
      <c r="AG801" s="176">
        <f t="shared" si="78"/>
        <v>0</v>
      </c>
      <c r="AH801" s="176">
        <f t="shared" si="79"/>
        <v>0</v>
      </c>
      <c r="AI801" s="176">
        <f t="shared" si="80"/>
        <v>0</v>
      </c>
      <c r="AJ801" s="375">
        <f t="shared" si="81"/>
        <v>0</v>
      </c>
      <c r="AK801" s="377">
        <f t="shared" si="82"/>
        <v>0</v>
      </c>
      <c r="AL801" s="377">
        <f t="shared" si="83"/>
        <v>0</v>
      </c>
      <c r="AM801" s="377">
        <f t="shared" si="84"/>
        <v>0</v>
      </c>
      <c r="AN801" s="375">
        <f t="shared" si="85"/>
        <v>0</v>
      </c>
      <c r="AO801" s="230">
        <f t="shared" si="86"/>
        <v>0</v>
      </c>
      <c r="AP801" s="230">
        <f t="shared" si="87"/>
        <v>0</v>
      </c>
      <c r="AQ801" s="230">
        <f t="shared" si="88"/>
        <v>0</v>
      </c>
      <c r="AR801" s="375">
        <f t="shared" si="89"/>
        <v>0</v>
      </c>
      <c r="AS801" s="377">
        <f t="shared" si="90"/>
        <v>0</v>
      </c>
      <c r="AT801" s="377">
        <f t="shared" si="91"/>
        <v>0</v>
      </c>
      <c r="AU801" s="377">
        <f t="shared" si="92"/>
        <v>0</v>
      </c>
      <c r="AV801" s="375">
        <f t="shared" si="93"/>
        <v>0</v>
      </c>
      <c r="AW801" s="230">
        <f t="shared" si="94"/>
        <v>0</v>
      </c>
      <c r="AX801" s="230">
        <f t="shared" si="95"/>
        <v>0</v>
      </c>
      <c r="AY801" s="230">
        <f t="shared" si="96"/>
        <v>0</v>
      </c>
      <c r="AZ801" s="375">
        <f t="shared" si="97"/>
        <v>0</v>
      </c>
      <c r="BA801" s="239">
        <f t="shared" si="98"/>
        <v>0</v>
      </c>
      <c r="BB801" s="239">
        <f t="shared" si="99"/>
        <v>0</v>
      </c>
      <c r="BC801" s="239">
        <f t="shared" si="100"/>
        <v>0</v>
      </c>
      <c r="BD801" s="375">
        <f t="shared" si="101"/>
        <v>0</v>
      </c>
      <c r="BE801" s="176">
        <f t="shared" si="102"/>
        <v>0</v>
      </c>
      <c r="BF801" s="176">
        <f t="shared" si="103"/>
        <v>0</v>
      </c>
      <c r="BG801" s="176">
        <f t="shared" si="104"/>
        <v>0</v>
      </c>
      <c r="BH801" s="375">
        <f t="shared" si="105"/>
        <v>0</v>
      </c>
      <c r="BI801" s="239">
        <f t="shared" si="106"/>
        <v>0</v>
      </c>
      <c r="BJ801" s="239">
        <f t="shared" si="107"/>
        <v>0</v>
      </c>
      <c r="BK801" s="239">
        <f t="shared" si="108"/>
        <v>0</v>
      </c>
      <c r="BL801" s="375">
        <f t="shared" si="109"/>
        <v>0</v>
      </c>
      <c r="BN801" s="378">
        <f t="shared" si="110"/>
        <v>0</v>
      </c>
      <c r="BO801" s="201">
        <f t="shared" si="111"/>
        <v>0</v>
      </c>
      <c r="BP801" s="201">
        <f t="shared" si="112"/>
        <v>0</v>
      </c>
      <c r="BQ801" s="201">
        <f t="shared" si="113"/>
        <v>0</v>
      </c>
      <c r="BR801" s="201">
        <f t="shared" si="114"/>
        <v>0</v>
      </c>
      <c r="BS801" s="201">
        <f t="shared" si="115"/>
        <v>0</v>
      </c>
      <c r="BT801" s="201">
        <f t="shared" si="116"/>
        <v>0</v>
      </c>
      <c r="BU801" s="201">
        <f t="shared" si="117"/>
        <v>0</v>
      </c>
      <c r="BV801" s="201">
        <f t="shared" si="118"/>
        <v>0</v>
      </c>
      <c r="BW801" s="201">
        <f t="shared" si="119"/>
        <v>0</v>
      </c>
      <c r="BX801" s="201">
        <f t="shared" si="120"/>
        <v>0</v>
      </c>
      <c r="BY801" s="201">
        <f t="shared" si="121"/>
        <v>0</v>
      </c>
      <c r="BZ801" s="201">
        <f t="shared" si="122"/>
        <v>0</v>
      </c>
      <c r="CA801" s="201">
        <f t="shared" si="123"/>
        <v>0</v>
      </c>
      <c r="CB801" s="201">
        <f t="shared" si="124"/>
        <v>0</v>
      </c>
      <c r="CC801" s="201">
        <f t="shared" si="125"/>
        <v>0</v>
      </c>
      <c r="CD801" s="201">
        <f t="shared" si="126"/>
        <v>0</v>
      </c>
      <c r="CX801" s="176">
        <f t="shared" si="128"/>
        <v>0</v>
      </c>
    </row>
    <row r="802" spans="1:102">
      <c r="A802" s="96"/>
      <c r="B802" s="339"/>
      <c r="C802" s="143" t="s">
        <v>39</v>
      </c>
      <c r="D802" s="711" t="s">
        <v>245</v>
      </c>
      <c r="E802" s="712"/>
      <c r="F802" s="712"/>
      <c r="G802" s="712"/>
      <c r="H802" s="712"/>
      <c r="I802" s="712"/>
      <c r="J802" s="713"/>
      <c r="K802" s="46"/>
      <c r="L802" s="694"/>
      <c r="M802" s="701"/>
      <c r="N802" s="695"/>
      <c r="O802" s="9"/>
      <c r="P802" s="9"/>
      <c r="Q802" s="9"/>
      <c r="R802" s="9"/>
      <c r="S802" s="9"/>
      <c r="T802" s="9"/>
      <c r="U802" s="9"/>
      <c r="V802" s="9"/>
      <c r="W802" s="9"/>
      <c r="X802" s="9"/>
      <c r="Y802" s="9"/>
      <c r="Z802" s="9"/>
      <c r="AA802" s="9"/>
      <c r="AB802" s="9"/>
      <c r="AC802" s="9"/>
      <c r="AD802" s="9"/>
      <c r="AG802" s="176">
        <f t="shared" si="78"/>
        <v>0</v>
      </c>
      <c r="AH802" s="176">
        <f t="shared" si="79"/>
        <v>0</v>
      </c>
      <c r="AI802" s="176">
        <f t="shared" si="80"/>
        <v>0</v>
      </c>
      <c r="AJ802" s="375">
        <f t="shared" si="81"/>
        <v>0</v>
      </c>
      <c r="AK802" s="377">
        <f t="shared" si="82"/>
        <v>0</v>
      </c>
      <c r="AL802" s="377">
        <f t="shared" si="83"/>
        <v>0</v>
      </c>
      <c r="AM802" s="377">
        <f t="shared" si="84"/>
        <v>0</v>
      </c>
      <c r="AN802" s="375">
        <f t="shared" si="85"/>
        <v>0</v>
      </c>
      <c r="AO802" s="230">
        <f t="shared" si="86"/>
        <v>0</v>
      </c>
      <c r="AP802" s="230">
        <f t="shared" si="87"/>
        <v>0</v>
      </c>
      <c r="AQ802" s="230">
        <f t="shared" si="88"/>
        <v>0</v>
      </c>
      <c r="AR802" s="375">
        <f t="shared" si="89"/>
        <v>0</v>
      </c>
      <c r="AS802" s="377">
        <f t="shared" si="90"/>
        <v>0</v>
      </c>
      <c r="AT802" s="377">
        <f t="shared" si="91"/>
        <v>0</v>
      </c>
      <c r="AU802" s="377">
        <f t="shared" si="92"/>
        <v>0</v>
      </c>
      <c r="AV802" s="375">
        <f t="shared" si="93"/>
        <v>0</v>
      </c>
      <c r="AW802" s="230">
        <f t="shared" si="94"/>
        <v>0</v>
      </c>
      <c r="AX802" s="230">
        <f t="shared" si="95"/>
        <v>0</v>
      </c>
      <c r="AY802" s="230">
        <f t="shared" si="96"/>
        <v>0</v>
      </c>
      <c r="AZ802" s="375">
        <f t="shared" si="97"/>
        <v>0</v>
      </c>
      <c r="BA802" s="239">
        <f t="shared" si="98"/>
        <v>0</v>
      </c>
      <c r="BB802" s="239">
        <f t="shared" si="99"/>
        <v>0</v>
      </c>
      <c r="BC802" s="239">
        <f t="shared" si="100"/>
        <v>0</v>
      </c>
      <c r="BD802" s="375">
        <f t="shared" si="101"/>
        <v>0</v>
      </c>
      <c r="BE802" s="176">
        <f t="shared" si="102"/>
        <v>0</v>
      </c>
      <c r="BF802" s="176">
        <f t="shared" si="103"/>
        <v>0</v>
      </c>
      <c r="BG802" s="176">
        <f t="shared" si="104"/>
        <v>0</v>
      </c>
      <c r="BH802" s="375">
        <f t="shared" si="105"/>
        <v>0</v>
      </c>
      <c r="BI802" s="239">
        <f t="shared" si="106"/>
        <v>0</v>
      </c>
      <c r="BJ802" s="239">
        <f t="shared" si="107"/>
        <v>0</v>
      </c>
      <c r="BK802" s="239">
        <f t="shared" si="108"/>
        <v>0</v>
      </c>
      <c r="BL802" s="375">
        <f t="shared" si="109"/>
        <v>0</v>
      </c>
      <c r="BN802" s="378">
        <f t="shared" si="110"/>
        <v>0</v>
      </c>
      <c r="BO802" s="201">
        <f t="shared" si="111"/>
        <v>0</v>
      </c>
      <c r="BP802" s="201">
        <f t="shared" si="112"/>
        <v>0</v>
      </c>
      <c r="BQ802" s="201">
        <f t="shared" si="113"/>
        <v>0</v>
      </c>
      <c r="BR802" s="201">
        <f t="shared" si="114"/>
        <v>0</v>
      </c>
      <c r="BS802" s="201">
        <f t="shared" si="115"/>
        <v>0</v>
      </c>
      <c r="BT802" s="201">
        <f t="shared" si="116"/>
        <v>0</v>
      </c>
      <c r="BU802" s="201">
        <f t="shared" si="117"/>
        <v>0</v>
      </c>
      <c r="BV802" s="201">
        <f t="shared" si="118"/>
        <v>0</v>
      </c>
      <c r="BW802" s="201">
        <f t="shared" si="119"/>
        <v>0</v>
      </c>
      <c r="BX802" s="201">
        <f t="shared" si="120"/>
        <v>0</v>
      </c>
      <c r="BY802" s="201">
        <f t="shared" si="121"/>
        <v>0</v>
      </c>
      <c r="BZ802" s="201">
        <f t="shared" si="122"/>
        <v>0</v>
      </c>
      <c r="CA802" s="201">
        <f t="shared" si="123"/>
        <v>0</v>
      </c>
      <c r="CB802" s="201">
        <f t="shared" si="124"/>
        <v>0</v>
      </c>
      <c r="CC802" s="201">
        <f t="shared" si="125"/>
        <v>0</v>
      </c>
      <c r="CD802" s="201">
        <f>IF(OR($AJ$814=180,$K802="X"),0,
IF(OR(AND(CD$791="NS",AD802&lt;&gt;"NA",OR(AD802="NS",AD802=0)),AND(CD$791="NA",AD802&lt;&gt;"NS",OR(AD802="NA",AD802=0))),0,
IF(OR(AND(CD$791&lt;&gt;"NS",CD$791&lt;&gt;"NA",AD802&lt;&gt;"NS",AD802&lt;&gt;"NA",AD802&gt;CD$791),
AND(AD802&gt;0,OR(CD$791="NS",CD$791="NA")),
AND(CD$791&lt;&gt;"NS",CD$791&lt;&gt;"NA",CD$791&gt;=0,AD802="NA"),
AND(CD$791&lt;&gt;"NS",CD$791&lt;&gt;"NA",CD$791=0,AD802="NS")),1,0)))</f>
        <v>0</v>
      </c>
      <c r="CX802" s="176">
        <f t="shared" si="128"/>
        <v>0</v>
      </c>
    </row>
    <row r="803" spans="1:102">
      <c r="A803" s="96"/>
      <c r="B803" s="339"/>
      <c r="C803" s="168"/>
      <c r="D803" s="168"/>
      <c r="E803" s="168"/>
      <c r="F803" s="168"/>
      <c r="G803" s="168"/>
      <c r="H803" s="168"/>
      <c r="I803" s="168"/>
      <c r="J803" s="168"/>
      <c r="K803" s="243" t="s">
        <v>124</v>
      </c>
      <c r="L803" s="696">
        <f>IF(AND(SUM(L794:N802)=0,COUNTIF(L794:N802,"NS")&gt;0),"NS",
IF(AND(SUM(L794:N802)=0,COUNTIF(L794:N802,0)&gt;0),0,
IF(AND(SUM(L794:N802)=0,COUNTIF(L794:N802,"NA")&gt;0),"NA",
SUM(L794:N802))))</f>
        <v>0</v>
      </c>
      <c r="M803" s="697"/>
      <c r="N803" s="698"/>
      <c r="O803" s="509">
        <f>IF(AND(SUM(O794:O802)=0,COUNTIF(O794:O802,"NS")&gt;0),"NS",
IF(AND(SUM(O794:O802)=0,COUNTIF(O794:O802,0)&gt;0),0,
IF(AND(SUM(O794:O802)=0,COUNTIF(O794:O802,"NA")&gt;0),"NA",
SUM(O794:O802))))</f>
        <v>0</v>
      </c>
      <c r="P803" s="509">
        <f t="shared" ref="P803:AD803" si="130">IF(AND(SUM(P794:P802)=0,COUNTIF(P794:P802,"NS")&gt;0),"NS",
IF(AND(SUM(P794:P802)=0,COUNTIF(P794:P802,0)&gt;0),0,
IF(AND(SUM(P794:P802)=0,COUNTIF(P794:P802,"NA")&gt;0),"NA",
SUM(P794:P802))))</f>
        <v>0</v>
      </c>
      <c r="Q803" s="509">
        <f t="shared" si="130"/>
        <v>0</v>
      </c>
      <c r="R803" s="509">
        <f t="shared" si="130"/>
        <v>0</v>
      </c>
      <c r="S803" s="509">
        <f t="shared" si="130"/>
        <v>0</v>
      </c>
      <c r="T803" s="509">
        <f t="shared" si="130"/>
        <v>0</v>
      </c>
      <c r="U803" s="509">
        <f t="shared" si="130"/>
        <v>0</v>
      </c>
      <c r="V803" s="509">
        <f t="shared" si="130"/>
        <v>0</v>
      </c>
      <c r="W803" s="509">
        <f t="shared" si="130"/>
        <v>0</v>
      </c>
      <c r="X803" s="509">
        <f t="shared" si="130"/>
        <v>0</v>
      </c>
      <c r="Y803" s="509">
        <f t="shared" si="130"/>
        <v>0</v>
      </c>
      <c r="Z803" s="509">
        <f t="shared" si="130"/>
        <v>0</v>
      </c>
      <c r="AA803" s="509">
        <f t="shared" si="130"/>
        <v>0</v>
      </c>
      <c r="AB803" s="509">
        <f t="shared" si="130"/>
        <v>0</v>
      </c>
      <c r="AC803" s="509">
        <f t="shared" si="130"/>
        <v>0</v>
      </c>
      <c r="AD803" s="509">
        <f t="shared" si="130"/>
        <v>0</v>
      </c>
      <c r="AJ803" s="47">
        <f>SUM(AJ794:AJ802)</f>
        <v>0</v>
      </c>
      <c r="AN803" s="47">
        <f>SUM(AN794:AN802)</f>
        <v>0</v>
      </c>
      <c r="AR803" s="47">
        <f>SUM(AR794:AR802)</f>
        <v>0</v>
      </c>
      <c r="AV803" s="47">
        <f>SUM(AV794:AV802)</f>
        <v>0</v>
      </c>
      <c r="AZ803" s="47">
        <f>SUM(AZ794:AZ802)</f>
        <v>0</v>
      </c>
      <c r="BD803" s="47">
        <f>SUM(BD794:BD802)</f>
        <v>0</v>
      </c>
      <c r="BH803" s="47">
        <f>SUM(BH794:BH802)</f>
        <v>0</v>
      </c>
      <c r="BL803" s="47">
        <f>SUM(BL794:BL802)</f>
        <v>0</v>
      </c>
      <c r="BN803" s="181">
        <f>SUM(BN794:BN802)</f>
        <v>0</v>
      </c>
      <c r="BO803" s="47">
        <f>SUM(BO794:CD802)</f>
        <v>0</v>
      </c>
      <c r="CX803" s="517">
        <f>SUM(CX794:CX802)</f>
        <v>0</v>
      </c>
    </row>
    <row r="804" spans="1:102">
      <c r="A804" s="96"/>
      <c r="B804" s="339"/>
      <c r="C804" s="127"/>
      <c r="D804" s="127"/>
      <c r="E804" s="127"/>
      <c r="F804" s="127"/>
      <c r="G804" s="127"/>
      <c r="H804" s="127"/>
      <c r="I804" s="180"/>
      <c r="J804" s="144"/>
      <c r="K804" s="144"/>
      <c r="L804" s="144"/>
      <c r="M804" s="180"/>
      <c r="N804" s="168"/>
      <c r="O804" s="168"/>
      <c r="P804" s="168"/>
      <c r="Q804" s="168"/>
      <c r="R804" s="168"/>
      <c r="S804" s="168"/>
      <c r="T804" s="168"/>
      <c r="U804" s="168"/>
      <c r="V804" s="168"/>
      <c r="W804" s="168"/>
      <c r="X804" s="168"/>
      <c r="Y804" s="168"/>
      <c r="Z804" s="168"/>
      <c r="AA804" s="168"/>
      <c r="AB804" s="168"/>
      <c r="AC804" s="168"/>
      <c r="AD804" s="168"/>
      <c r="AJ804" s="375">
        <f>SUM(AJ803:BL803)</f>
        <v>0</v>
      </c>
    </row>
    <row r="805" spans="1:102" ht="45" customHeight="1">
      <c r="A805" s="96"/>
      <c r="B805" s="339"/>
      <c r="C805" s="689" t="s">
        <v>247</v>
      </c>
      <c r="D805" s="690"/>
      <c r="E805" s="690"/>
      <c r="F805" s="691"/>
      <c r="G805" s="691"/>
      <c r="H805" s="691"/>
      <c r="I805" s="691"/>
      <c r="J805" s="691"/>
      <c r="K805" s="691"/>
      <c r="L805" s="691"/>
      <c r="M805" s="691"/>
      <c r="N805" s="691"/>
      <c r="O805" s="691"/>
      <c r="P805" s="691"/>
      <c r="Q805" s="691"/>
      <c r="R805" s="691"/>
      <c r="S805" s="691"/>
      <c r="T805" s="691"/>
      <c r="U805" s="691"/>
      <c r="V805" s="691"/>
      <c r="W805" s="691"/>
      <c r="X805" s="691"/>
      <c r="Y805" s="691"/>
      <c r="Z805" s="691"/>
      <c r="AA805" s="691"/>
      <c r="AB805" s="691"/>
      <c r="AC805" s="691"/>
      <c r="AD805" s="691"/>
      <c r="AG805">
        <f>IF(OR(L802="NS",L802="",L802="NA",L802=0),0,1)</f>
        <v>0</v>
      </c>
    </row>
    <row r="806" spans="1:102">
      <c r="A806" s="96"/>
      <c r="B806" s="339"/>
      <c r="C806" s="661" t="str">
        <f>IF(OR(AND(AG805&gt;0,F805=""),AND(AG805=0,F805&lt;&gt;"")),"Error: especificar el otro tema en caso de registrar un dato mayor a cero en el numeral 9","")</f>
        <v/>
      </c>
      <c r="D806" s="661"/>
      <c r="E806" s="661"/>
      <c r="F806" s="661"/>
      <c r="G806" s="661"/>
      <c r="H806" s="661"/>
      <c r="I806" s="661"/>
      <c r="J806" s="661"/>
      <c r="K806" s="661"/>
      <c r="L806" s="661"/>
      <c r="M806" s="661"/>
      <c r="N806" s="661"/>
      <c r="O806" s="661"/>
      <c r="P806" s="661"/>
      <c r="Q806" s="661"/>
      <c r="R806" s="661"/>
      <c r="S806" s="661"/>
      <c r="T806" s="661"/>
      <c r="U806" s="661"/>
      <c r="V806" s="661"/>
      <c r="W806" s="661"/>
      <c r="X806" s="661"/>
      <c r="Y806" s="661"/>
      <c r="Z806" s="661"/>
      <c r="AA806" s="661"/>
      <c r="AB806" s="661"/>
      <c r="AC806" s="661"/>
      <c r="AD806" s="661"/>
    </row>
    <row r="807" spans="1:102" ht="24" customHeight="1">
      <c r="A807" s="96"/>
      <c r="B807" s="339"/>
      <c r="C807" s="666" t="s">
        <v>109</v>
      </c>
      <c r="D807" s="666"/>
      <c r="E807" s="666"/>
      <c r="F807" s="666"/>
      <c r="G807" s="666"/>
      <c r="H807" s="666"/>
      <c r="I807" s="666"/>
      <c r="J807" s="666"/>
      <c r="K807" s="666"/>
      <c r="L807" s="666"/>
      <c r="M807" s="666"/>
      <c r="N807" s="666"/>
      <c r="O807" s="666"/>
      <c r="P807" s="666"/>
      <c r="Q807" s="666"/>
      <c r="R807" s="666"/>
      <c r="S807" s="666"/>
      <c r="T807" s="666"/>
      <c r="U807" s="666"/>
      <c r="V807" s="666"/>
      <c r="W807" s="666"/>
      <c r="X807" s="666"/>
      <c r="Y807" s="666"/>
      <c r="Z807" s="666"/>
      <c r="AA807" s="666"/>
      <c r="AB807" s="666"/>
      <c r="AC807" s="666"/>
      <c r="AD807" s="666"/>
    </row>
    <row r="808" spans="1:102" ht="60" customHeight="1">
      <c r="A808" s="96"/>
      <c r="B808" s="339"/>
      <c r="C808" s="753"/>
      <c r="D808" s="753"/>
      <c r="E808" s="753"/>
      <c r="F808" s="753"/>
      <c r="G808" s="753"/>
      <c r="H808" s="753"/>
      <c r="I808" s="753"/>
      <c r="J808" s="753"/>
      <c r="K808" s="753"/>
      <c r="L808" s="753"/>
      <c r="M808" s="753"/>
      <c r="N808" s="753"/>
      <c r="O808" s="753"/>
      <c r="P808" s="753"/>
      <c r="Q808" s="753"/>
      <c r="R808" s="753"/>
      <c r="S808" s="753"/>
      <c r="T808" s="753"/>
      <c r="U808" s="753"/>
      <c r="V808" s="753"/>
      <c r="W808" s="753"/>
      <c r="X808" s="753"/>
      <c r="Y808" s="753"/>
      <c r="Z808" s="753"/>
      <c r="AA808" s="753"/>
      <c r="AB808" s="753"/>
      <c r="AC808" s="753"/>
      <c r="AD808" s="753"/>
    </row>
    <row r="809" spans="1:102">
      <c r="B809" s="661" t="str">
        <f>IF(AJ804=0,"","Error: verificar sumas por fila")</f>
        <v/>
      </c>
      <c r="C809" s="661"/>
      <c r="D809" s="661"/>
      <c r="E809" s="661"/>
      <c r="F809" s="661"/>
      <c r="G809" s="661"/>
      <c r="H809" s="661"/>
      <c r="I809" s="972" t="str">
        <f>IF(CE794=0,"","Error: verificar la consistencia con la pregunta 1.87 de acuerdo con la tercera instrucción")</f>
        <v/>
      </c>
      <c r="J809" s="972"/>
      <c r="K809" s="972"/>
      <c r="L809" s="972"/>
      <c r="M809" s="972"/>
      <c r="N809" s="972"/>
      <c r="O809" s="972"/>
      <c r="P809" s="972"/>
      <c r="Q809" s="972"/>
      <c r="R809" s="972"/>
      <c r="S809" s="972"/>
      <c r="T809" s="972"/>
      <c r="U809" s="972"/>
      <c r="V809" s="972"/>
      <c r="W809" s="972"/>
      <c r="X809" s="972"/>
      <c r="Y809" s="972"/>
      <c r="Z809" s="972"/>
      <c r="AA809" s="972"/>
      <c r="AB809" s="972"/>
      <c r="AC809" s="972"/>
      <c r="AD809" s="972"/>
    </row>
    <row r="810" spans="1:102">
      <c r="B810" s="661" t="str">
        <f>IF(BN803=0,"","Error: verificar la consistencia con la pregunta 1.87 de acuerdo con la cuarta instrucción")</f>
        <v/>
      </c>
      <c r="C810" s="661"/>
      <c r="D810" s="661"/>
      <c r="E810" s="661"/>
      <c r="F810" s="661"/>
      <c r="G810" s="661"/>
      <c r="H810" s="661"/>
      <c r="I810" s="661"/>
      <c r="J810" s="661"/>
      <c r="K810" s="661"/>
      <c r="L810" s="661"/>
      <c r="M810" s="661"/>
      <c r="N810" s="661"/>
      <c r="O810" s="661"/>
      <c r="P810" s="661"/>
      <c r="Q810" s="661"/>
      <c r="R810" s="661"/>
      <c r="S810" s="661"/>
      <c r="T810" s="661"/>
      <c r="U810" s="661"/>
      <c r="V810" s="661"/>
      <c r="W810" s="661"/>
      <c r="X810" s="661"/>
      <c r="Y810" s="661"/>
      <c r="Z810" s="661"/>
      <c r="AA810" s="661"/>
      <c r="AB810" s="661"/>
      <c r="AC810" s="661"/>
      <c r="AD810" s="661"/>
    </row>
    <row r="811" spans="1:102">
      <c r="B811" s="661" t="str">
        <f>IF(CW794=0,"","Error: verificar la consistencia con la pregunta 1.88 de acuerdo con la quinta instrucción")</f>
        <v/>
      </c>
      <c r="C811" s="661"/>
      <c r="D811" s="661"/>
      <c r="E811" s="661"/>
      <c r="F811" s="661"/>
      <c r="G811" s="661"/>
      <c r="H811" s="661"/>
      <c r="I811" s="661"/>
      <c r="J811" s="661"/>
      <c r="K811" s="661"/>
      <c r="L811" s="661"/>
      <c r="M811" s="661"/>
      <c r="N811" s="661"/>
      <c r="O811" s="661"/>
      <c r="P811" s="661"/>
      <c r="Q811" s="661"/>
      <c r="R811" s="661"/>
      <c r="S811" s="661"/>
      <c r="T811" s="661"/>
      <c r="U811" s="661"/>
      <c r="V811" s="661"/>
      <c r="W811" s="661"/>
      <c r="X811" s="661"/>
      <c r="Y811" s="661"/>
      <c r="Z811" s="661"/>
      <c r="AA811" s="661"/>
      <c r="AB811" s="661"/>
      <c r="AC811" s="661"/>
      <c r="AD811" s="661"/>
    </row>
    <row r="812" spans="1:102">
      <c r="B812" s="661" t="str">
        <f>IF(BO803=0,"","Error: verificar la consistencia con la pregunta 1.88 de acuerdo con la sexta instrucción")</f>
        <v/>
      </c>
      <c r="C812" s="661"/>
      <c r="D812" s="661"/>
      <c r="E812" s="661"/>
      <c r="F812" s="661"/>
      <c r="G812" s="661"/>
      <c r="H812" s="661"/>
      <c r="I812" s="661"/>
      <c r="J812" s="661"/>
      <c r="K812" s="661"/>
      <c r="L812" s="661"/>
      <c r="M812" s="661"/>
      <c r="N812" s="661"/>
      <c r="O812" s="661"/>
      <c r="P812" s="661"/>
      <c r="Q812" s="661"/>
      <c r="R812" s="661"/>
      <c r="S812" s="661"/>
      <c r="T812" s="661"/>
      <c r="U812" s="661"/>
      <c r="V812" s="661"/>
      <c r="W812" s="661"/>
      <c r="X812" s="661"/>
      <c r="Y812" s="661"/>
      <c r="Z812" s="661"/>
      <c r="AA812" s="661"/>
      <c r="AB812" s="661"/>
      <c r="AC812" s="661"/>
      <c r="AD812" s="661"/>
    </row>
    <row r="813" spans="1:102">
      <c r="B813" s="661" t="str">
        <f>IF(CX803=0,"","Error: no puede registrar 0 o NA. Si no se impartieron pláticas de prevensión, registre ''X'' en la columna destinada para tal fin")</f>
        <v/>
      </c>
      <c r="C813" s="661"/>
      <c r="D813" s="661"/>
      <c r="E813" s="661"/>
      <c r="F813" s="661"/>
      <c r="G813" s="661"/>
      <c r="H813" s="661"/>
      <c r="I813" s="661"/>
      <c r="J813" s="661"/>
      <c r="K813" s="661"/>
      <c r="L813" s="661"/>
      <c r="M813" s="661"/>
      <c r="N813" s="661"/>
      <c r="O813" s="661"/>
      <c r="P813" s="661"/>
      <c r="Q813" s="661"/>
      <c r="R813" s="661"/>
      <c r="S813" s="661"/>
      <c r="T813" s="661"/>
      <c r="U813" s="661"/>
      <c r="V813" s="661"/>
      <c r="W813" s="661"/>
      <c r="X813" s="661"/>
      <c r="Y813" s="661"/>
      <c r="Z813" s="661"/>
      <c r="AA813" s="661"/>
      <c r="AB813" s="661"/>
      <c r="AC813" s="661"/>
      <c r="AD813" s="661"/>
      <c r="AE813" s="146"/>
      <c r="AG813" t="s">
        <v>8077</v>
      </c>
      <c r="AH813" t="s">
        <v>8023</v>
      </c>
      <c r="AI813" t="s">
        <v>8024</v>
      </c>
      <c r="AJ813" t="s">
        <v>8025</v>
      </c>
    </row>
    <row r="814" spans="1:102" ht="15.75" thickBot="1">
      <c r="B814" s="662" t="str">
        <f>IF(AJ815=0,"","Error: debe completar toda la información en las celdas requeridas")</f>
        <v/>
      </c>
      <c r="C814" s="662"/>
      <c r="D814" s="662"/>
      <c r="E814" s="662"/>
      <c r="F814" s="662"/>
      <c r="G814" s="662"/>
      <c r="H814" s="662"/>
      <c r="I814" s="662"/>
      <c r="J814" s="662"/>
      <c r="K814" s="662"/>
      <c r="L814" s="662"/>
      <c r="M814" s="662"/>
      <c r="N814" s="662"/>
      <c r="O814" s="662"/>
      <c r="P814" s="662"/>
      <c r="Q814" s="662"/>
      <c r="R814" s="662"/>
      <c r="S814" s="662"/>
      <c r="T814" s="662"/>
      <c r="U814" s="662"/>
      <c r="V814" s="662"/>
      <c r="W814" s="662"/>
      <c r="X814" s="662"/>
      <c r="Y814" s="662"/>
      <c r="Z814" s="662"/>
      <c r="AA814" s="662"/>
      <c r="AB814" s="662"/>
      <c r="AC814" s="662"/>
      <c r="AD814" s="662"/>
      <c r="AG814">
        <f>COUNTIF(K794:K802,"X")</f>
        <v>0</v>
      </c>
      <c r="AH814">
        <f>180-(AG814*17)</f>
        <v>180</v>
      </c>
      <c r="AI814">
        <f>27+(16*AG814)</f>
        <v>27</v>
      </c>
      <c r="AJ814">
        <f>COUNTBLANK(K794:AD802)</f>
        <v>180</v>
      </c>
    </row>
    <row r="815" spans="1:102" ht="15.75" customHeight="1" thickBot="1">
      <c r="A815" s="131" t="s">
        <v>1682</v>
      </c>
      <c r="B815" s="730" t="s">
        <v>2359</v>
      </c>
      <c r="C815" s="731"/>
      <c r="D815" s="731"/>
      <c r="E815" s="731"/>
      <c r="F815" s="731"/>
      <c r="G815" s="731"/>
      <c r="H815" s="731"/>
      <c r="I815" s="731"/>
      <c r="J815" s="731"/>
      <c r="K815" s="731"/>
      <c r="L815" s="731"/>
      <c r="M815" s="731"/>
      <c r="N815" s="731"/>
      <c r="O815" s="731"/>
      <c r="P815" s="731"/>
      <c r="Q815" s="731"/>
      <c r="R815" s="731"/>
      <c r="S815" s="731"/>
      <c r="T815" s="731"/>
      <c r="U815" s="731"/>
      <c r="V815" s="731"/>
      <c r="W815" s="731"/>
      <c r="X815" s="731"/>
      <c r="Y815" s="731"/>
      <c r="Z815" s="731"/>
      <c r="AA815" s="731"/>
      <c r="AB815" s="731"/>
      <c r="AC815" s="731"/>
      <c r="AD815" s="732"/>
      <c r="AJ815">
        <f>IF(OR(AJ814=AH814,AJ814=AI814),0,1)</f>
        <v>0</v>
      </c>
    </row>
    <row r="816" spans="1:102">
      <c r="A816" s="339"/>
      <c r="B816" s="663" t="s">
        <v>197</v>
      </c>
      <c r="C816" s="664"/>
      <c r="D816" s="664"/>
      <c r="E816" s="664"/>
      <c r="F816" s="664"/>
      <c r="G816" s="664"/>
      <c r="H816" s="664"/>
      <c r="I816" s="664"/>
      <c r="J816" s="664"/>
      <c r="K816" s="664"/>
      <c r="L816" s="664"/>
      <c r="M816" s="664"/>
      <c r="N816" s="664"/>
      <c r="O816" s="664"/>
      <c r="P816" s="664"/>
      <c r="Q816" s="664"/>
      <c r="R816" s="664"/>
      <c r="S816" s="664"/>
      <c r="T816" s="664"/>
      <c r="U816" s="664"/>
      <c r="V816" s="664"/>
      <c r="W816" s="664"/>
      <c r="X816" s="664"/>
      <c r="Y816" s="664"/>
      <c r="Z816" s="664"/>
      <c r="AA816" s="664"/>
      <c r="AB816" s="664"/>
      <c r="AC816" s="664"/>
      <c r="AD816" s="665"/>
    </row>
    <row r="817" spans="1:34" ht="36" customHeight="1">
      <c r="A817" s="339"/>
      <c r="B817" s="335"/>
      <c r="C817" s="666" t="s">
        <v>2360</v>
      </c>
      <c r="D817" s="666"/>
      <c r="E817" s="666"/>
      <c r="F817" s="666"/>
      <c r="G817" s="666"/>
      <c r="H817" s="666"/>
      <c r="I817" s="666"/>
      <c r="J817" s="666"/>
      <c r="K817" s="666"/>
      <c r="L817" s="666"/>
      <c r="M817" s="666"/>
      <c r="N817" s="666"/>
      <c r="O817" s="666"/>
      <c r="P817" s="666"/>
      <c r="Q817" s="666"/>
      <c r="R817" s="666"/>
      <c r="S817" s="666"/>
      <c r="T817" s="666"/>
      <c r="U817" s="666"/>
      <c r="V817" s="666"/>
      <c r="W817" s="666"/>
      <c r="X817" s="666"/>
      <c r="Y817" s="666"/>
      <c r="Z817" s="666"/>
      <c r="AA817" s="666"/>
      <c r="AB817" s="666"/>
      <c r="AC817" s="666"/>
      <c r="AD817" s="674"/>
    </row>
    <row r="818" spans="1:34" ht="36" customHeight="1">
      <c r="A818" s="339"/>
      <c r="B818" s="134"/>
      <c r="C818" s="678" t="s">
        <v>2362</v>
      </c>
      <c r="D818" s="678"/>
      <c r="E818" s="678"/>
      <c r="F818" s="678"/>
      <c r="G818" s="678"/>
      <c r="H818" s="678"/>
      <c r="I818" s="678"/>
      <c r="J818" s="678"/>
      <c r="K818" s="678"/>
      <c r="L818" s="678"/>
      <c r="M818" s="678"/>
      <c r="N818" s="678"/>
      <c r="O818" s="678"/>
      <c r="P818" s="678"/>
      <c r="Q818" s="678"/>
      <c r="R818" s="678"/>
      <c r="S818" s="678"/>
      <c r="T818" s="678"/>
      <c r="U818" s="678"/>
      <c r="V818" s="678"/>
      <c r="W818" s="678"/>
      <c r="X818" s="678"/>
      <c r="Y818" s="678"/>
      <c r="Z818" s="678"/>
      <c r="AA818" s="678"/>
      <c r="AB818" s="678"/>
      <c r="AC818" s="678"/>
      <c r="AD818" s="833"/>
    </row>
    <row r="819" spans="1:34">
      <c r="A819" s="336"/>
      <c r="B819" s="321"/>
      <c r="C819" s="235"/>
      <c r="D819" s="235"/>
      <c r="E819" s="235"/>
      <c r="F819" s="235"/>
      <c r="G819" s="235"/>
      <c r="H819" s="235"/>
      <c r="I819" s="235"/>
      <c r="J819" s="235"/>
      <c r="K819" s="235"/>
      <c r="L819" s="235"/>
      <c r="M819" s="235"/>
      <c r="N819" s="235"/>
      <c r="O819" s="235"/>
      <c r="P819" s="235"/>
      <c r="Q819" s="235"/>
      <c r="R819" s="235"/>
      <c r="S819" s="235"/>
      <c r="T819" s="235"/>
      <c r="U819" s="235"/>
      <c r="V819" s="235"/>
      <c r="W819" s="235"/>
      <c r="X819" s="235"/>
      <c r="Y819" s="235"/>
      <c r="Z819" s="235"/>
      <c r="AA819" s="235"/>
      <c r="AB819" s="235"/>
      <c r="AC819" s="235"/>
      <c r="AD819" s="235"/>
    </row>
    <row r="820" spans="1:34">
      <c r="A820" s="336" t="s">
        <v>1189</v>
      </c>
      <c r="B820" s="836" t="s">
        <v>1028</v>
      </c>
      <c r="C820" s="836"/>
      <c r="D820" s="836"/>
      <c r="E820" s="836"/>
      <c r="F820" s="836"/>
      <c r="G820" s="836"/>
      <c r="H820" s="836"/>
      <c r="I820" s="836"/>
      <c r="J820" s="836"/>
      <c r="K820" s="836"/>
      <c r="L820" s="836"/>
      <c r="M820" s="836"/>
      <c r="N820" s="836"/>
      <c r="O820" s="836"/>
      <c r="P820" s="836"/>
      <c r="Q820" s="836"/>
      <c r="R820" s="836"/>
      <c r="S820" s="836"/>
      <c r="T820" s="836"/>
      <c r="U820" s="836"/>
      <c r="V820" s="836"/>
      <c r="W820" s="836"/>
      <c r="X820" s="836"/>
      <c r="Y820" s="836"/>
      <c r="Z820" s="836"/>
      <c r="AA820" s="836"/>
      <c r="AB820" s="836"/>
      <c r="AC820" s="836"/>
      <c r="AD820" s="836"/>
    </row>
    <row r="821" spans="1:34" ht="15.75" thickBot="1">
      <c r="A821" s="336"/>
      <c r="B821" s="321"/>
      <c r="C821" s="321"/>
      <c r="D821" s="321"/>
      <c r="E821" s="321"/>
      <c r="F821" s="321"/>
      <c r="G821" s="321"/>
      <c r="H821" s="321"/>
      <c r="I821" s="321"/>
      <c r="J821" s="321"/>
      <c r="K821" s="321"/>
      <c r="L821" s="321"/>
      <c r="M821" s="321"/>
      <c r="N821" s="321"/>
      <c r="O821" s="321"/>
      <c r="P821" s="321"/>
      <c r="Q821" s="321"/>
      <c r="R821" s="321"/>
      <c r="S821" s="321"/>
      <c r="T821" s="321"/>
      <c r="U821" s="321"/>
      <c r="V821" s="321"/>
      <c r="W821" s="321"/>
      <c r="X821" s="321"/>
      <c r="Y821" s="321"/>
      <c r="Z821" s="321"/>
      <c r="AA821" s="321"/>
      <c r="AB821" s="321"/>
      <c r="AC821" s="321"/>
      <c r="AD821" s="321"/>
    </row>
    <row r="822" spans="1:34" ht="15.75" thickBot="1">
      <c r="A822" s="338"/>
      <c r="B822" s="73"/>
      <c r="C822" s="825"/>
      <c r="D822" s="826"/>
      <c r="E822" s="826"/>
      <c r="F822" s="827"/>
      <c r="G822" s="72" t="s">
        <v>1027</v>
      </c>
      <c r="H822" s="73"/>
      <c r="I822" s="73"/>
      <c r="J822" s="73"/>
      <c r="K822" s="73"/>
      <c r="L822" s="73"/>
      <c r="M822" s="73"/>
      <c r="N822" s="73"/>
      <c r="O822" s="73"/>
      <c r="P822" s="73"/>
      <c r="Q822" s="73"/>
      <c r="R822" s="73"/>
      <c r="S822" s="73"/>
      <c r="T822" s="73"/>
      <c r="U822" s="73"/>
      <c r="V822" s="73"/>
      <c r="W822" s="73"/>
      <c r="X822" s="73"/>
      <c r="Y822" s="73"/>
      <c r="Z822" s="73"/>
      <c r="AA822" s="73"/>
      <c r="AB822" s="73"/>
      <c r="AC822" s="73"/>
      <c r="AD822" s="73"/>
    </row>
    <row r="823" spans="1:34">
      <c r="A823" s="338"/>
      <c r="B823" s="73"/>
      <c r="C823" s="73"/>
      <c r="D823" s="73"/>
      <c r="E823" s="73"/>
      <c r="F823" s="73"/>
      <c r="G823" s="5"/>
      <c r="H823" s="73"/>
      <c r="I823" s="73"/>
      <c r="J823" s="73"/>
      <c r="K823" s="73"/>
      <c r="L823" s="73"/>
      <c r="M823" s="73"/>
      <c r="N823" s="73"/>
      <c r="O823" s="73"/>
      <c r="P823" s="73"/>
      <c r="Q823" s="73"/>
      <c r="R823" s="73"/>
      <c r="S823" s="73"/>
      <c r="T823" s="73"/>
      <c r="U823" s="73"/>
      <c r="V823" s="73"/>
      <c r="W823" s="73"/>
      <c r="X823" s="73"/>
      <c r="Y823" s="73"/>
      <c r="Z823" s="73"/>
      <c r="AA823" s="73"/>
      <c r="AB823" s="73"/>
      <c r="AC823" s="73"/>
      <c r="AD823" s="73"/>
    </row>
    <row r="824" spans="1:34" ht="24" customHeight="1">
      <c r="A824" s="338"/>
      <c r="B824" s="73"/>
      <c r="C824" s="666" t="s">
        <v>109</v>
      </c>
      <c r="D824" s="666"/>
      <c r="E824" s="666"/>
      <c r="F824" s="666"/>
      <c r="G824" s="666"/>
      <c r="H824" s="666"/>
      <c r="I824" s="666"/>
      <c r="J824" s="666"/>
      <c r="K824" s="666"/>
      <c r="L824" s="666"/>
      <c r="M824" s="666"/>
      <c r="N824" s="666"/>
      <c r="O824" s="666"/>
      <c r="P824" s="666"/>
      <c r="Q824" s="666"/>
      <c r="R824" s="666"/>
      <c r="S824" s="666"/>
      <c r="T824" s="666"/>
      <c r="U824" s="666"/>
      <c r="V824" s="666"/>
      <c r="W824" s="666"/>
      <c r="X824" s="666"/>
      <c r="Y824" s="666"/>
      <c r="Z824" s="666"/>
      <c r="AA824" s="666"/>
      <c r="AB824" s="666"/>
      <c r="AC824" s="666"/>
      <c r="AD824" s="666"/>
    </row>
    <row r="825" spans="1:34" ht="60" customHeight="1">
      <c r="A825" s="338"/>
      <c r="B825" s="73"/>
      <c r="C825" s="753"/>
      <c r="D825" s="753"/>
      <c r="E825" s="753"/>
      <c r="F825" s="753"/>
      <c r="G825" s="753"/>
      <c r="H825" s="753"/>
      <c r="I825" s="753"/>
      <c r="J825" s="753"/>
      <c r="K825" s="753"/>
      <c r="L825" s="753"/>
      <c r="M825" s="753"/>
      <c r="N825" s="753"/>
      <c r="O825" s="753"/>
      <c r="P825" s="753"/>
      <c r="Q825" s="753"/>
      <c r="R825" s="753"/>
      <c r="S825" s="753"/>
      <c r="T825" s="753"/>
      <c r="U825" s="753"/>
      <c r="V825" s="753"/>
      <c r="W825" s="753"/>
      <c r="X825" s="753"/>
      <c r="Y825" s="753"/>
      <c r="Z825" s="753"/>
      <c r="AA825" s="753"/>
      <c r="AB825" s="753"/>
      <c r="AC825" s="753"/>
      <c r="AD825" s="753"/>
    </row>
    <row r="826" spans="1:34">
      <c r="B826" s="661" t="str">
        <f>IF(OR(AH826=0,AND(AH826&gt;0,C825&lt;&gt;"")),"","Si registró NS favor de emitir un comentario que explique su uso en la casilla al final de la pregunta")</f>
        <v/>
      </c>
      <c r="C826" s="661"/>
      <c r="D826" s="661"/>
      <c r="E826" s="661"/>
      <c r="F826" s="661"/>
      <c r="G826" s="661"/>
      <c r="H826" s="661"/>
      <c r="I826" s="661"/>
      <c r="J826" s="661"/>
      <c r="K826" s="661"/>
      <c r="L826" s="661"/>
      <c r="M826" s="661"/>
      <c r="N826" s="661"/>
      <c r="O826" s="661"/>
      <c r="P826" s="661"/>
      <c r="Q826" s="661"/>
      <c r="R826" s="661"/>
      <c r="S826" s="661"/>
      <c r="T826" s="661"/>
      <c r="U826" s="661"/>
      <c r="V826" s="661"/>
      <c r="W826" s="661"/>
      <c r="X826" s="661"/>
      <c r="Y826" s="661"/>
      <c r="Z826" s="661"/>
      <c r="AA826" s="661"/>
      <c r="AB826" s="661"/>
      <c r="AC826" s="661"/>
      <c r="AD826" s="661"/>
      <c r="AG826" t="s">
        <v>8062</v>
      </c>
      <c r="AH826">
        <f>COUNTIF(C822,"NS")</f>
        <v>0</v>
      </c>
    </row>
    <row r="827" spans="1:34">
      <c r="B827" s="661"/>
      <c r="C827" s="661"/>
      <c r="D827" s="661"/>
      <c r="E827" s="661"/>
      <c r="F827" s="661"/>
      <c r="G827" s="661"/>
      <c r="H827" s="661"/>
      <c r="I827" s="661"/>
      <c r="J827" s="661"/>
      <c r="K827" s="661"/>
      <c r="L827" s="661"/>
      <c r="M827" s="661"/>
      <c r="N827" s="661"/>
      <c r="O827" s="661"/>
      <c r="P827" s="661"/>
      <c r="Q827" s="661"/>
      <c r="R827" s="661"/>
      <c r="S827" s="661"/>
      <c r="T827" s="661"/>
      <c r="U827" s="661"/>
      <c r="V827" s="661"/>
      <c r="W827" s="661"/>
      <c r="X827" s="661"/>
      <c r="Y827" s="661"/>
      <c r="Z827" s="661"/>
      <c r="AA827" s="661"/>
      <c r="AB827" s="661"/>
      <c r="AC827" s="661"/>
      <c r="AD827" s="661"/>
    </row>
    <row r="828" spans="1:34">
      <c r="B828" s="661"/>
      <c r="C828" s="661"/>
      <c r="D828" s="661"/>
      <c r="E828" s="661"/>
      <c r="F828" s="661"/>
      <c r="G828" s="661"/>
      <c r="H828" s="661"/>
      <c r="I828" s="661"/>
      <c r="J828" s="661"/>
      <c r="K828" s="661"/>
      <c r="L828" s="661"/>
      <c r="M828" s="661"/>
      <c r="N828" s="661"/>
      <c r="O828" s="661"/>
      <c r="P828" s="661"/>
      <c r="Q828" s="661"/>
      <c r="R828" s="661"/>
      <c r="S828" s="661"/>
      <c r="T828" s="661"/>
      <c r="U828" s="661"/>
      <c r="V828" s="661"/>
      <c r="W828" s="661"/>
      <c r="X828" s="661"/>
      <c r="Y828" s="661"/>
      <c r="Z828" s="661"/>
      <c r="AA828" s="661"/>
      <c r="AB828" s="661"/>
      <c r="AC828" s="661"/>
      <c r="AD828" s="661"/>
    </row>
    <row r="829" spans="1:34">
      <c r="B829" s="661"/>
      <c r="C829" s="661"/>
      <c r="D829" s="661"/>
      <c r="E829" s="661"/>
      <c r="F829" s="661"/>
      <c r="G829" s="661"/>
      <c r="H829" s="661"/>
      <c r="I829" s="661"/>
      <c r="J829" s="661"/>
      <c r="K829" s="661"/>
      <c r="L829" s="661"/>
      <c r="M829" s="661"/>
      <c r="N829" s="661"/>
      <c r="O829" s="661"/>
      <c r="P829" s="661"/>
      <c r="Q829" s="661"/>
      <c r="R829" s="661"/>
      <c r="S829" s="661"/>
      <c r="T829" s="661"/>
      <c r="U829" s="661"/>
      <c r="V829" s="661"/>
      <c r="W829" s="661"/>
      <c r="X829" s="661"/>
      <c r="Y829" s="661"/>
      <c r="Z829" s="661"/>
      <c r="AA829" s="661"/>
      <c r="AB829" s="661"/>
      <c r="AC829" s="661"/>
      <c r="AD829" s="661"/>
    </row>
    <row r="830" spans="1:34">
      <c r="B830" s="471"/>
      <c r="C830" s="471"/>
      <c r="D830" s="471"/>
      <c r="E830" s="471"/>
      <c r="F830" s="471"/>
      <c r="G830" s="471"/>
      <c r="H830" s="471"/>
      <c r="I830" s="471"/>
      <c r="J830" s="471"/>
      <c r="K830" s="471"/>
      <c r="L830" s="471"/>
      <c r="M830" s="471"/>
      <c r="N830" s="471"/>
      <c r="O830" s="471"/>
      <c r="P830" s="471"/>
      <c r="Q830" s="471"/>
      <c r="R830" s="471"/>
      <c r="S830" s="471"/>
      <c r="T830" s="471"/>
      <c r="U830" s="471"/>
      <c r="V830" s="471"/>
      <c r="W830" s="471"/>
      <c r="X830" s="471"/>
      <c r="Y830" s="471"/>
      <c r="Z830" s="471"/>
      <c r="AA830" s="471"/>
      <c r="AB830" s="471"/>
      <c r="AC830" s="471"/>
      <c r="AD830" s="471"/>
    </row>
    <row r="831" spans="1:34">
      <c r="B831" s="471"/>
      <c r="C831" s="471"/>
      <c r="D831" s="471"/>
      <c r="E831" s="471"/>
      <c r="F831" s="471"/>
      <c r="G831" s="471"/>
      <c r="H831" s="471"/>
      <c r="I831" s="471"/>
      <c r="J831" s="471"/>
      <c r="K831" s="471"/>
      <c r="L831" s="471"/>
      <c r="M831" s="471"/>
      <c r="N831" s="471"/>
      <c r="O831" s="471"/>
      <c r="P831" s="471"/>
      <c r="Q831" s="471"/>
      <c r="R831" s="471"/>
      <c r="S831" s="471"/>
      <c r="T831" s="471"/>
      <c r="U831" s="471"/>
      <c r="V831" s="471"/>
      <c r="W831" s="471"/>
      <c r="X831" s="471"/>
      <c r="Y831" s="471"/>
      <c r="Z831" s="471"/>
      <c r="AA831" s="471"/>
      <c r="AB831" s="471"/>
      <c r="AC831" s="471"/>
      <c r="AD831" s="471"/>
    </row>
    <row r="832" spans="1:34" ht="24" customHeight="1">
      <c r="A832" s="336" t="s">
        <v>1195</v>
      </c>
      <c r="B832" s="836" t="s">
        <v>1044</v>
      </c>
      <c r="C832" s="836"/>
      <c r="D832" s="836"/>
      <c r="E832" s="836"/>
      <c r="F832" s="836"/>
      <c r="G832" s="836"/>
      <c r="H832" s="836"/>
      <c r="I832" s="836"/>
      <c r="J832" s="836"/>
      <c r="K832" s="836"/>
      <c r="L832" s="836"/>
      <c r="M832" s="836"/>
      <c r="N832" s="836"/>
      <c r="O832" s="836"/>
      <c r="P832" s="836"/>
      <c r="Q832" s="836"/>
      <c r="R832" s="836"/>
      <c r="S832" s="836"/>
      <c r="T832" s="836"/>
      <c r="U832" s="836"/>
      <c r="V832" s="836"/>
      <c r="W832" s="836"/>
      <c r="X832" s="836"/>
      <c r="Y832" s="836"/>
      <c r="Z832" s="836"/>
      <c r="AA832" s="836"/>
      <c r="AB832" s="836"/>
      <c r="AC832" s="836"/>
      <c r="AD832" s="836"/>
    </row>
    <row r="833" spans="1:36" ht="24" customHeight="1">
      <c r="A833" s="339"/>
      <c r="B833" s="127"/>
      <c r="C833" s="667" t="s">
        <v>2926</v>
      </c>
      <c r="D833" s="667"/>
      <c r="E833" s="667"/>
      <c r="F833" s="667"/>
      <c r="G833" s="667"/>
      <c r="H833" s="667"/>
      <c r="I833" s="667"/>
      <c r="J833" s="667"/>
      <c r="K833" s="667"/>
      <c r="L833" s="667"/>
      <c r="M833" s="667"/>
      <c r="N833" s="667"/>
      <c r="O833" s="667"/>
      <c r="P833" s="667"/>
      <c r="Q833" s="667"/>
      <c r="R833" s="667"/>
      <c r="S833" s="667"/>
      <c r="T833" s="667"/>
      <c r="U833" s="667"/>
      <c r="V833" s="667"/>
      <c r="W833" s="667"/>
      <c r="X833" s="667"/>
      <c r="Y833" s="667"/>
      <c r="Z833" s="667"/>
      <c r="AA833" s="667"/>
      <c r="AB833" s="667"/>
      <c r="AC833" s="667"/>
      <c r="AD833" s="667"/>
      <c r="AG833" s="185" t="s">
        <v>8061</v>
      </c>
      <c r="AH833" s="185" t="s">
        <v>8062</v>
      </c>
      <c r="AI833" s="185" t="s">
        <v>8063</v>
      </c>
      <c r="AJ833" s="185" t="s">
        <v>8064</v>
      </c>
    </row>
    <row r="834" spans="1:36" ht="15" customHeight="1" thickBot="1">
      <c r="A834" s="96"/>
      <c r="B834" s="96"/>
      <c r="C834" s="96"/>
      <c r="D834" s="96"/>
      <c r="E834" s="96"/>
      <c r="F834" s="96"/>
      <c r="G834" s="96"/>
      <c r="H834" s="96"/>
      <c r="I834" s="96"/>
      <c r="J834" s="96"/>
      <c r="K834" s="96"/>
      <c r="L834" s="96"/>
      <c r="M834" s="96"/>
      <c r="N834" s="96"/>
      <c r="O834" s="96"/>
      <c r="P834" s="96"/>
      <c r="Q834" s="96"/>
      <c r="R834" s="96"/>
      <c r="S834" s="96"/>
      <c r="T834" s="96"/>
      <c r="U834" s="96"/>
      <c r="V834" s="96"/>
      <c r="W834" s="96"/>
      <c r="X834" s="96"/>
      <c r="Y834" s="96"/>
      <c r="Z834" s="96"/>
      <c r="AA834" s="96"/>
      <c r="AB834" s="96"/>
      <c r="AC834" s="96"/>
      <c r="AD834" s="96"/>
      <c r="AG834" s="176">
        <f>C835</f>
        <v>0</v>
      </c>
      <c r="AH834" s="176">
        <f>COUNTIF(E837:H865,"NS")</f>
        <v>0</v>
      </c>
      <c r="AI834" s="177">
        <f>IF(COUNTIF(E837:H865,"NA")=15,"NA",SUM(E837:H865))</f>
        <v>0</v>
      </c>
      <c r="AJ834" s="187">
        <f>IF(AJ876=AH876, 0,
IF(OR(AND(AG834=0, AH834&gt;0),AND(AG834="NS", AI834&gt;0), AND(AG834="NS", AH834=0, AI834=0)), 1,
IF(OR(AND(AG834="NS", AH834=15), AND(AG834="NS", AI834=0, AH834&gt;0), AG834=AI834), 0, 1)))</f>
        <v>0</v>
      </c>
    </row>
    <row r="835" spans="1:36" ht="15" customHeight="1" thickBot="1">
      <c r="A835" s="96"/>
      <c r="B835" s="96"/>
      <c r="C835" s="825"/>
      <c r="D835" s="826"/>
      <c r="E835" s="826"/>
      <c r="F835" s="827"/>
      <c r="G835" s="379" t="s">
        <v>2651</v>
      </c>
      <c r="H835" s="380"/>
      <c r="I835" s="380"/>
      <c r="J835" s="380"/>
      <c r="K835" s="380"/>
      <c r="L835" s="380"/>
      <c r="M835" s="380"/>
      <c r="N835" s="380"/>
      <c r="O835" s="380"/>
      <c r="P835" s="380"/>
      <c r="Q835" s="380"/>
      <c r="R835" s="380"/>
      <c r="S835" s="380"/>
      <c r="T835" s="380"/>
      <c r="U835" s="380"/>
      <c r="V835" s="380"/>
      <c r="W835" s="380"/>
      <c r="X835" s="380"/>
      <c r="Y835" s="380"/>
      <c r="Z835" s="380"/>
      <c r="AA835" s="380"/>
      <c r="AB835" s="380"/>
      <c r="AC835" s="380"/>
      <c r="AD835" s="380"/>
    </row>
    <row r="836" spans="1:36" ht="15" customHeight="1">
      <c r="A836" s="96"/>
      <c r="B836" s="96"/>
      <c r="C836" s="96"/>
      <c r="D836" s="96"/>
      <c r="E836" s="96"/>
      <c r="F836" s="96"/>
      <c r="G836" s="96"/>
      <c r="H836" s="96"/>
      <c r="I836" s="96"/>
      <c r="J836" s="96"/>
      <c r="K836" s="96"/>
      <c r="L836" s="96"/>
      <c r="M836" s="96"/>
      <c r="N836" s="96"/>
      <c r="O836" s="96"/>
      <c r="P836" s="96"/>
      <c r="Q836" s="96"/>
      <c r="R836" s="96"/>
      <c r="S836" s="96"/>
      <c r="T836" s="96"/>
      <c r="U836" s="96"/>
      <c r="V836" s="96"/>
      <c r="W836" s="96"/>
      <c r="X836" s="96"/>
      <c r="Y836" s="96"/>
      <c r="Z836" s="96"/>
      <c r="AA836" s="96"/>
      <c r="AB836" s="96"/>
      <c r="AC836" s="96"/>
      <c r="AD836" s="96"/>
    </row>
    <row r="837" spans="1:36" ht="15" customHeight="1">
      <c r="A837" s="96"/>
      <c r="B837" s="96"/>
      <c r="C837" s="96"/>
      <c r="D837" s="96"/>
      <c r="E837" s="694"/>
      <c r="F837" s="701"/>
      <c r="G837" s="701"/>
      <c r="H837" s="695"/>
      <c r="I837" s="5" t="s">
        <v>1029</v>
      </c>
      <c r="J837" s="96"/>
      <c r="K837" s="96"/>
      <c r="L837" s="96"/>
      <c r="M837" s="96"/>
      <c r="N837" s="96"/>
      <c r="O837" s="96"/>
      <c r="P837" s="96"/>
      <c r="Q837" s="96"/>
      <c r="R837" s="96"/>
      <c r="S837" s="96"/>
      <c r="T837" s="96"/>
      <c r="U837" s="96"/>
      <c r="V837" s="96"/>
      <c r="W837" s="96"/>
      <c r="X837" s="96"/>
      <c r="Y837" s="96"/>
      <c r="Z837" s="96"/>
      <c r="AA837" s="96"/>
      <c r="AB837" s="96"/>
      <c r="AC837" s="96"/>
      <c r="AD837" s="96"/>
    </row>
    <row r="838" spans="1:36" ht="15" customHeight="1">
      <c r="A838" s="96"/>
      <c r="B838" s="96"/>
      <c r="C838" s="96"/>
      <c r="D838" s="96"/>
      <c r="E838" s="96"/>
      <c r="F838" s="96"/>
      <c r="G838" s="96"/>
      <c r="H838" s="96"/>
      <c r="I838" s="96"/>
      <c r="J838" s="96"/>
      <c r="K838" s="96"/>
      <c r="L838" s="96"/>
      <c r="M838" s="96"/>
      <c r="N838" s="96"/>
      <c r="O838" s="96"/>
      <c r="P838" s="96"/>
      <c r="Q838" s="96"/>
      <c r="R838" s="96"/>
      <c r="S838" s="96"/>
      <c r="T838" s="96"/>
      <c r="U838" s="96"/>
      <c r="V838" s="96"/>
      <c r="W838" s="96"/>
      <c r="X838" s="96"/>
      <c r="Y838" s="96"/>
      <c r="Z838" s="96"/>
      <c r="AA838" s="96"/>
      <c r="AB838" s="96"/>
      <c r="AC838" s="96"/>
      <c r="AD838" s="96"/>
    </row>
    <row r="839" spans="1:36" ht="15" customHeight="1">
      <c r="A839" s="96"/>
      <c r="B839" s="96"/>
      <c r="C839" s="96"/>
      <c r="D839" s="96"/>
      <c r="E839" s="694"/>
      <c r="F839" s="701"/>
      <c r="G839" s="701"/>
      <c r="H839" s="695"/>
      <c r="I839" s="5" t="s">
        <v>1030</v>
      </c>
      <c r="J839" s="96"/>
      <c r="K839" s="96"/>
      <c r="L839" s="96"/>
      <c r="M839" s="96"/>
      <c r="N839" s="96"/>
      <c r="O839" s="96"/>
      <c r="P839" s="96"/>
      <c r="Q839" s="96"/>
      <c r="R839" s="96"/>
      <c r="S839" s="96"/>
      <c r="T839" s="96"/>
      <c r="U839" s="96"/>
      <c r="V839" s="96"/>
      <c r="W839" s="96"/>
      <c r="X839" s="96"/>
      <c r="Y839" s="96"/>
      <c r="Z839" s="96"/>
      <c r="AA839" s="96"/>
      <c r="AB839" s="96"/>
      <c r="AC839" s="96"/>
      <c r="AD839" s="96"/>
    </row>
    <row r="840" spans="1:36" ht="15" customHeight="1">
      <c r="A840" s="96"/>
      <c r="B840" s="96"/>
      <c r="C840" s="96"/>
      <c r="D840" s="96"/>
      <c r="E840" s="96"/>
      <c r="F840" s="96"/>
      <c r="G840" s="96"/>
      <c r="H840" s="96"/>
      <c r="I840" s="96"/>
      <c r="J840" s="96"/>
      <c r="K840" s="96"/>
      <c r="L840" s="96"/>
      <c r="M840" s="96"/>
      <c r="N840" s="96"/>
      <c r="O840" s="96"/>
      <c r="P840" s="96"/>
      <c r="Q840" s="96"/>
      <c r="R840" s="96"/>
      <c r="S840" s="96"/>
      <c r="T840" s="96"/>
      <c r="U840" s="96"/>
      <c r="V840" s="96"/>
      <c r="W840" s="96"/>
      <c r="X840" s="96"/>
      <c r="Y840" s="96"/>
      <c r="Z840" s="96"/>
      <c r="AA840" s="96"/>
      <c r="AB840" s="96"/>
      <c r="AC840" s="96"/>
      <c r="AD840" s="96"/>
    </row>
    <row r="841" spans="1:36" ht="15" customHeight="1">
      <c r="A841" s="96"/>
      <c r="B841" s="96"/>
      <c r="C841" s="96"/>
      <c r="D841" s="96"/>
      <c r="E841" s="694"/>
      <c r="F841" s="701"/>
      <c r="G841" s="701"/>
      <c r="H841" s="695"/>
      <c r="I841" s="5" t="s">
        <v>1031</v>
      </c>
      <c r="J841" s="96"/>
      <c r="K841" s="96"/>
      <c r="L841" s="96"/>
      <c r="M841" s="96"/>
      <c r="N841" s="96"/>
      <c r="O841" s="96"/>
      <c r="P841" s="96"/>
      <c r="Q841" s="96"/>
      <c r="R841" s="96"/>
      <c r="S841" s="96"/>
      <c r="T841" s="96"/>
      <c r="U841" s="96"/>
      <c r="V841" s="96"/>
      <c r="W841" s="96"/>
      <c r="X841" s="96"/>
      <c r="Y841" s="96"/>
      <c r="Z841" s="96"/>
      <c r="AA841" s="96"/>
      <c r="AB841" s="96"/>
      <c r="AC841" s="96"/>
      <c r="AD841" s="96"/>
    </row>
    <row r="842" spans="1:36" ht="15" customHeight="1">
      <c r="A842" s="96"/>
      <c r="B842" s="96"/>
      <c r="C842" s="96"/>
      <c r="D842" s="96"/>
      <c r="E842" s="96"/>
      <c r="F842" s="96"/>
      <c r="G842" s="96"/>
      <c r="H842" s="96"/>
      <c r="I842" s="96"/>
      <c r="J842" s="96"/>
      <c r="K842" s="96"/>
      <c r="L842" s="96"/>
      <c r="M842" s="96"/>
      <c r="N842" s="96"/>
      <c r="O842" s="96"/>
      <c r="P842" s="96"/>
      <c r="Q842" s="96"/>
      <c r="R842" s="96"/>
      <c r="S842" s="96"/>
      <c r="T842" s="96"/>
      <c r="U842" s="96"/>
      <c r="V842" s="96"/>
      <c r="W842" s="96"/>
      <c r="X842" s="96"/>
      <c r="Y842" s="96"/>
      <c r="Z842" s="96"/>
      <c r="AA842" s="96"/>
      <c r="AB842" s="96"/>
      <c r="AC842" s="96"/>
      <c r="AD842" s="96"/>
    </row>
    <row r="843" spans="1:36" ht="15" customHeight="1">
      <c r="A843" s="96"/>
      <c r="B843" s="96"/>
      <c r="C843" s="96"/>
      <c r="D843" s="96"/>
      <c r="E843" s="694"/>
      <c r="F843" s="701"/>
      <c r="G843" s="701"/>
      <c r="H843" s="695"/>
      <c r="I843" s="5" t="s">
        <v>1032</v>
      </c>
      <c r="J843" s="96"/>
      <c r="K843" s="96"/>
      <c r="L843" s="96"/>
      <c r="M843" s="96"/>
      <c r="N843" s="96"/>
      <c r="O843" s="96"/>
      <c r="P843" s="96"/>
      <c r="Q843" s="96"/>
      <c r="R843" s="96"/>
      <c r="S843" s="96"/>
      <c r="T843" s="96"/>
      <c r="U843" s="96"/>
      <c r="V843" s="96"/>
      <c r="W843" s="96"/>
      <c r="X843" s="96"/>
      <c r="Y843" s="96"/>
      <c r="Z843" s="96"/>
      <c r="AA843" s="96"/>
      <c r="AB843" s="96"/>
      <c r="AC843" s="96"/>
      <c r="AD843" s="96"/>
    </row>
    <row r="844" spans="1:36" ht="15" customHeight="1">
      <c r="A844" s="96"/>
      <c r="B844" s="96"/>
      <c r="C844" s="96"/>
      <c r="D844" s="96"/>
      <c r="E844" s="96"/>
      <c r="F844" s="96"/>
      <c r="G844" s="96"/>
      <c r="H844" s="96"/>
      <c r="I844" s="96"/>
      <c r="J844" s="96"/>
      <c r="K844" s="96"/>
      <c r="L844" s="96"/>
      <c r="M844" s="96"/>
      <c r="N844" s="96"/>
      <c r="O844" s="96"/>
      <c r="P844" s="96"/>
      <c r="Q844" s="96"/>
      <c r="R844" s="96"/>
      <c r="S844" s="96"/>
      <c r="T844" s="96"/>
      <c r="U844" s="96"/>
      <c r="V844" s="96"/>
      <c r="W844" s="96"/>
      <c r="X844" s="96"/>
      <c r="Y844" s="96"/>
      <c r="Z844" s="96"/>
      <c r="AA844" s="96"/>
      <c r="AB844" s="96"/>
      <c r="AC844" s="96"/>
      <c r="AD844" s="96"/>
    </row>
    <row r="845" spans="1:36" ht="15" customHeight="1">
      <c r="A845" s="96"/>
      <c r="B845" s="96"/>
      <c r="C845" s="96"/>
      <c r="D845" s="96"/>
      <c r="E845" s="694"/>
      <c r="F845" s="701"/>
      <c r="G845" s="701"/>
      <c r="H845" s="695"/>
      <c r="I845" s="5" t="s">
        <v>1033</v>
      </c>
      <c r="J845" s="96"/>
      <c r="K845" s="96"/>
      <c r="L845" s="96"/>
      <c r="M845" s="96"/>
      <c r="N845" s="96"/>
      <c r="O845" s="96"/>
      <c r="P845" s="96"/>
      <c r="Q845" s="96"/>
      <c r="R845" s="96"/>
      <c r="S845" s="96"/>
      <c r="T845" s="96"/>
      <c r="U845" s="96"/>
      <c r="V845" s="96"/>
      <c r="W845" s="96"/>
      <c r="X845" s="96"/>
      <c r="Y845" s="96"/>
      <c r="Z845" s="96"/>
      <c r="AA845" s="96"/>
      <c r="AB845" s="96"/>
      <c r="AC845" s="96"/>
      <c r="AD845" s="96"/>
    </row>
    <row r="846" spans="1:36" ht="15" customHeight="1">
      <c r="A846" s="96"/>
      <c r="B846" s="96"/>
      <c r="C846" s="96"/>
      <c r="D846" s="96"/>
      <c r="E846" s="168"/>
      <c r="F846" s="168"/>
      <c r="G846" s="168"/>
      <c r="H846" s="168"/>
      <c r="I846" s="5"/>
      <c r="J846" s="96"/>
      <c r="K846" s="96"/>
      <c r="L846" s="96"/>
      <c r="M846" s="96"/>
      <c r="N846" s="96"/>
      <c r="O846" s="96"/>
      <c r="P846" s="96"/>
      <c r="Q846" s="96"/>
      <c r="R846" s="96"/>
      <c r="S846" s="96"/>
      <c r="T846" s="96"/>
      <c r="U846" s="96"/>
      <c r="V846" s="96"/>
      <c r="W846" s="96"/>
      <c r="X846" s="96"/>
      <c r="Y846" s="96"/>
      <c r="Z846" s="96"/>
      <c r="AA846" s="96"/>
      <c r="AB846" s="96"/>
      <c r="AC846" s="96"/>
      <c r="AD846" s="96"/>
    </row>
    <row r="847" spans="1:36" ht="15" customHeight="1">
      <c r="A847" s="96"/>
      <c r="B847" s="96"/>
      <c r="C847" s="96"/>
      <c r="D847" s="96"/>
      <c r="E847" s="694"/>
      <c r="F847" s="701"/>
      <c r="G847" s="701"/>
      <c r="H847" s="695"/>
      <c r="I847" s="5" t="s">
        <v>1034</v>
      </c>
      <c r="J847" s="96"/>
      <c r="K847" s="96"/>
      <c r="L847" s="96"/>
      <c r="M847" s="96"/>
      <c r="N847" s="96"/>
      <c r="O847" s="96"/>
      <c r="P847" s="96"/>
      <c r="Q847" s="96"/>
      <c r="R847" s="96"/>
      <c r="S847" s="96"/>
      <c r="T847" s="96"/>
      <c r="U847" s="96"/>
      <c r="V847" s="96"/>
      <c r="W847" s="96"/>
      <c r="X847" s="96"/>
      <c r="Y847" s="96"/>
      <c r="Z847" s="96"/>
      <c r="AA847" s="96"/>
      <c r="AB847" s="96"/>
      <c r="AC847" s="96"/>
      <c r="AD847" s="96"/>
    </row>
    <row r="848" spans="1:36" ht="15" customHeight="1">
      <c r="A848" s="96"/>
      <c r="B848" s="96"/>
      <c r="C848" s="96"/>
      <c r="D848" s="96"/>
      <c r="E848" s="168"/>
      <c r="F848" s="168"/>
      <c r="G848" s="168"/>
      <c r="H848" s="168"/>
      <c r="I848" s="5"/>
      <c r="J848" s="96"/>
      <c r="K848" s="96"/>
      <c r="L848" s="96"/>
      <c r="M848" s="96"/>
      <c r="N848" s="96"/>
      <c r="O848" s="96"/>
      <c r="P848" s="96"/>
      <c r="Q848" s="96"/>
      <c r="R848" s="96"/>
      <c r="S848" s="96"/>
      <c r="T848" s="96"/>
      <c r="U848" s="96"/>
      <c r="V848" s="96"/>
      <c r="W848" s="96"/>
      <c r="X848" s="96"/>
      <c r="Y848" s="96"/>
      <c r="Z848" s="96"/>
      <c r="AA848" s="96"/>
      <c r="AB848" s="96"/>
      <c r="AC848" s="96"/>
      <c r="AD848" s="96"/>
    </row>
    <row r="849" spans="1:30" ht="15" customHeight="1">
      <c r="A849" s="96"/>
      <c r="B849" s="96"/>
      <c r="C849" s="96"/>
      <c r="D849" s="96"/>
      <c r="E849" s="694"/>
      <c r="F849" s="701"/>
      <c r="G849" s="701"/>
      <c r="H849" s="695"/>
      <c r="I849" s="5" t="s">
        <v>1035</v>
      </c>
      <c r="J849" s="96"/>
      <c r="K849" s="96"/>
      <c r="L849" s="96"/>
      <c r="M849" s="96"/>
      <c r="N849" s="96"/>
      <c r="O849" s="96"/>
      <c r="P849" s="96"/>
      <c r="Q849" s="96"/>
      <c r="R849" s="96"/>
      <c r="S849" s="96"/>
      <c r="T849" s="96"/>
      <c r="U849" s="96"/>
      <c r="V849" s="96"/>
      <c r="W849" s="96"/>
      <c r="X849" s="96"/>
      <c r="Y849" s="96"/>
      <c r="Z849" s="96"/>
      <c r="AA849" s="96"/>
      <c r="AB849" s="96"/>
      <c r="AC849" s="96"/>
      <c r="AD849" s="96"/>
    </row>
    <row r="850" spans="1:30" ht="15" customHeight="1">
      <c r="A850" s="96"/>
      <c r="B850" s="96"/>
      <c r="C850" s="96"/>
      <c r="D850" s="96"/>
      <c r="E850" s="168"/>
      <c r="F850" s="168"/>
      <c r="G850" s="168"/>
      <c r="H850" s="168"/>
      <c r="I850" s="5"/>
      <c r="J850" s="96"/>
      <c r="K850" s="96"/>
      <c r="L850" s="96"/>
      <c r="M850" s="96"/>
      <c r="N850" s="96"/>
      <c r="O850" s="96"/>
      <c r="P850" s="96"/>
      <c r="Q850" s="96"/>
      <c r="R850" s="96"/>
      <c r="S850" s="96"/>
      <c r="T850" s="96"/>
      <c r="U850" s="96"/>
      <c r="V850" s="96"/>
      <c r="W850" s="96"/>
      <c r="X850" s="96"/>
      <c r="Y850" s="96"/>
      <c r="Z850" s="96"/>
      <c r="AA850" s="96"/>
      <c r="AB850" s="96"/>
      <c r="AC850" s="96"/>
      <c r="AD850" s="96"/>
    </row>
    <row r="851" spans="1:30" ht="15" customHeight="1">
      <c r="A851" s="96"/>
      <c r="B851" s="96"/>
      <c r="C851" s="96"/>
      <c r="D851" s="96"/>
      <c r="E851" s="694"/>
      <c r="F851" s="701"/>
      <c r="G851" s="701"/>
      <c r="H851" s="695"/>
      <c r="I851" s="5" t="s">
        <v>1036</v>
      </c>
      <c r="J851" s="96"/>
      <c r="K851" s="96"/>
      <c r="L851" s="96"/>
      <c r="M851" s="96"/>
      <c r="N851" s="96"/>
      <c r="O851" s="96"/>
      <c r="P851" s="96"/>
      <c r="Q851" s="96"/>
      <c r="R851" s="96"/>
      <c r="S851" s="96"/>
      <c r="T851" s="96"/>
      <c r="U851" s="96"/>
      <c r="V851" s="96"/>
      <c r="W851" s="96"/>
      <c r="X851" s="96"/>
      <c r="Y851" s="96"/>
      <c r="Z851" s="96"/>
      <c r="AA851" s="96"/>
      <c r="AB851" s="96"/>
      <c r="AC851" s="96"/>
      <c r="AD851" s="96"/>
    </row>
    <row r="852" spans="1:30" ht="15" customHeight="1">
      <c r="A852" s="96"/>
      <c r="B852" s="96"/>
      <c r="C852" s="96"/>
      <c r="D852" s="96"/>
      <c r="E852" s="168"/>
      <c r="F852" s="168"/>
      <c r="G852" s="168"/>
      <c r="H852" s="168"/>
      <c r="I852" s="5"/>
      <c r="J852" s="96"/>
      <c r="K852" s="96"/>
      <c r="L852" s="96"/>
      <c r="M852" s="96"/>
      <c r="N852" s="96"/>
      <c r="O852" s="96"/>
      <c r="P852" s="96"/>
      <c r="Q852" s="96"/>
      <c r="R852" s="96"/>
      <c r="S852" s="96"/>
      <c r="T852" s="96"/>
      <c r="U852" s="96"/>
      <c r="V852" s="96"/>
      <c r="W852" s="96"/>
      <c r="X852" s="96"/>
      <c r="Y852" s="96"/>
      <c r="Z852" s="96"/>
      <c r="AA852" s="96"/>
      <c r="AB852" s="96"/>
      <c r="AC852" s="96"/>
      <c r="AD852" s="96"/>
    </row>
    <row r="853" spans="1:30" ht="15" customHeight="1">
      <c r="A853" s="96"/>
      <c r="B853" s="96"/>
      <c r="C853" s="96"/>
      <c r="D853" s="96"/>
      <c r="E853" s="694"/>
      <c r="F853" s="701"/>
      <c r="G853" s="701"/>
      <c r="H853" s="695"/>
      <c r="I853" s="5" t="s">
        <v>1037</v>
      </c>
      <c r="J853" s="96"/>
      <c r="K853" s="96"/>
      <c r="L853" s="96"/>
      <c r="M853" s="96"/>
      <c r="N853" s="96"/>
      <c r="O853" s="96"/>
      <c r="P853" s="96"/>
      <c r="Q853" s="96"/>
      <c r="R853" s="96"/>
      <c r="S853" s="96"/>
      <c r="T853" s="96"/>
      <c r="U853" s="96"/>
      <c r="V853" s="96"/>
      <c r="W853" s="96"/>
      <c r="X853" s="96"/>
      <c r="Y853" s="96"/>
      <c r="Z853" s="96"/>
      <c r="AA853" s="96"/>
      <c r="AB853" s="96"/>
      <c r="AC853" s="96"/>
      <c r="AD853" s="96"/>
    </row>
    <row r="854" spans="1:30" ht="15" customHeight="1">
      <c r="A854" s="96"/>
      <c r="B854" s="96"/>
      <c r="C854" s="96"/>
      <c r="D854" s="96"/>
      <c r="E854" s="168"/>
      <c r="F854" s="168"/>
      <c r="G854" s="168"/>
      <c r="H854" s="168"/>
      <c r="I854" s="5"/>
      <c r="J854" s="96"/>
      <c r="K854" s="96"/>
      <c r="L854" s="96"/>
      <c r="M854" s="96"/>
      <c r="N854" s="96"/>
      <c r="O854" s="96"/>
      <c r="P854" s="96"/>
      <c r="Q854" s="96"/>
      <c r="R854" s="96"/>
      <c r="S854" s="96"/>
      <c r="T854" s="96"/>
      <c r="U854" s="96"/>
      <c r="V854" s="96"/>
      <c r="W854" s="96"/>
      <c r="X854" s="96"/>
      <c r="Y854" s="96"/>
      <c r="Z854" s="96"/>
      <c r="AA854" s="96"/>
      <c r="AB854" s="96"/>
      <c r="AC854" s="96"/>
      <c r="AD854" s="96"/>
    </row>
    <row r="855" spans="1:30" ht="15" customHeight="1">
      <c r="A855" s="96"/>
      <c r="B855" s="96"/>
      <c r="C855" s="96"/>
      <c r="D855" s="96"/>
      <c r="E855" s="694"/>
      <c r="F855" s="701"/>
      <c r="G855" s="701"/>
      <c r="H855" s="695"/>
      <c r="I855" s="5" t="s">
        <v>1038</v>
      </c>
      <c r="J855" s="96"/>
      <c r="K855" s="96"/>
      <c r="L855" s="96"/>
      <c r="M855" s="96"/>
      <c r="N855" s="96"/>
      <c r="O855" s="96"/>
      <c r="P855" s="96"/>
      <c r="Q855" s="96"/>
      <c r="R855" s="96"/>
      <c r="S855" s="96"/>
      <c r="T855" s="96"/>
      <c r="U855" s="96"/>
      <c r="V855" s="96"/>
      <c r="W855" s="96"/>
      <c r="X855" s="96"/>
      <c r="Y855" s="96"/>
      <c r="Z855" s="96"/>
      <c r="AA855" s="96"/>
      <c r="AB855" s="96"/>
      <c r="AC855" s="96"/>
      <c r="AD855" s="96"/>
    </row>
    <row r="856" spans="1:30" ht="15" customHeight="1">
      <c r="A856" s="96"/>
      <c r="B856" s="96"/>
      <c r="C856" s="96"/>
      <c r="D856" s="96"/>
      <c r="E856" s="168"/>
      <c r="F856" s="168"/>
      <c r="G856" s="168"/>
      <c r="H856" s="168"/>
      <c r="I856" s="5"/>
      <c r="J856" s="96"/>
      <c r="K856" s="96"/>
      <c r="L856" s="96"/>
      <c r="M856" s="96"/>
      <c r="N856" s="96"/>
      <c r="O856" s="96"/>
      <c r="P856" s="96"/>
      <c r="Q856" s="96"/>
      <c r="R856" s="96"/>
      <c r="S856" s="96"/>
      <c r="T856" s="96"/>
      <c r="U856" s="96"/>
      <c r="V856" s="96"/>
      <c r="W856" s="96"/>
      <c r="X856" s="96"/>
      <c r="Y856" s="96"/>
      <c r="Z856" s="96"/>
      <c r="AA856" s="96"/>
      <c r="AB856" s="96"/>
      <c r="AC856" s="96"/>
      <c r="AD856" s="96"/>
    </row>
    <row r="857" spans="1:30" ht="15" customHeight="1">
      <c r="A857" s="96"/>
      <c r="B857" s="96"/>
      <c r="C857" s="96"/>
      <c r="D857" s="96"/>
      <c r="E857" s="694"/>
      <c r="F857" s="701"/>
      <c r="G857" s="701"/>
      <c r="H857" s="695"/>
      <c r="I857" s="5" t="s">
        <v>1039</v>
      </c>
      <c r="J857" s="96"/>
      <c r="K857" s="96"/>
      <c r="L857" s="96"/>
      <c r="M857" s="96"/>
      <c r="N857" s="96"/>
      <c r="O857" s="96"/>
      <c r="P857" s="96"/>
      <c r="Q857" s="96"/>
      <c r="R857" s="96"/>
      <c r="S857" s="96"/>
      <c r="T857" s="96"/>
      <c r="U857" s="96"/>
      <c r="V857" s="96"/>
      <c r="W857" s="96"/>
      <c r="X857" s="96"/>
      <c r="Y857" s="96"/>
      <c r="Z857" s="96"/>
      <c r="AA857" s="96"/>
      <c r="AB857" s="96"/>
      <c r="AC857" s="96"/>
      <c r="AD857" s="96"/>
    </row>
    <row r="858" spans="1:30" ht="15" customHeight="1">
      <c r="A858" s="96"/>
      <c r="B858" s="96"/>
      <c r="C858" s="96"/>
      <c r="D858" s="96"/>
      <c r="E858" s="168"/>
      <c r="F858" s="168"/>
      <c r="G858" s="168"/>
      <c r="H858" s="168"/>
      <c r="I858" s="5"/>
      <c r="J858" s="96"/>
      <c r="K858" s="96"/>
      <c r="L858" s="96"/>
      <c r="M858" s="96"/>
      <c r="N858" s="96"/>
      <c r="O858" s="96"/>
      <c r="P858" s="96"/>
      <c r="Q858" s="96"/>
      <c r="R858" s="96"/>
      <c r="S858" s="96"/>
      <c r="T858" s="96"/>
      <c r="U858" s="96"/>
      <c r="V858" s="96"/>
      <c r="W858" s="96"/>
      <c r="X858" s="96"/>
      <c r="Y858" s="96"/>
      <c r="Z858" s="96"/>
      <c r="AA858" s="96"/>
      <c r="AB858" s="96"/>
      <c r="AC858" s="96"/>
      <c r="AD858" s="96"/>
    </row>
    <row r="859" spans="1:30" ht="15" customHeight="1">
      <c r="A859" s="96"/>
      <c r="B859" s="96"/>
      <c r="C859" s="96"/>
      <c r="D859" s="96"/>
      <c r="E859" s="694"/>
      <c r="F859" s="701"/>
      <c r="G859" s="701"/>
      <c r="H859" s="695"/>
      <c r="I859" s="5" t="s">
        <v>1040</v>
      </c>
      <c r="J859" s="96"/>
      <c r="K859" s="96"/>
      <c r="L859" s="96"/>
      <c r="M859" s="96"/>
      <c r="N859" s="96"/>
      <c r="O859" s="96"/>
      <c r="P859" s="96"/>
      <c r="Q859" s="96"/>
      <c r="R859" s="96"/>
      <c r="S859" s="96"/>
      <c r="T859" s="96"/>
      <c r="U859" s="96"/>
      <c r="V859" s="96"/>
      <c r="W859" s="96"/>
      <c r="X859" s="96"/>
      <c r="Y859" s="96"/>
      <c r="Z859" s="96"/>
      <c r="AA859" s="96"/>
      <c r="AB859" s="96"/>
      <c r="AC859" s="96"/>
      <c r="AD859" s="96"/>
    </row>
    <row r="860" spans="1:30" ht="15" customHeight="1">
      <c r="A860" s="96"/>
      <c r="B860" s="96"/>
      <c r="C860" s="96"/>
      <c r="D860" s="96"/>
      <c r="E860" s="168"/>
      <c r="F860" s="168"/>
      <c r="G860" s="168"/>
      <c r="H860" s="168"/>
      <c r="I860" s="5"/>
      <c r="J860" s="96"/>
      <c r="K860" s="96"/>
      <c r="L860" s="96"/>
      <c r="M860" s="96"/>
      <c r="N860" s="96"/>
      <c r="O860" s="96"/>
      <c r="P860" s="96"/>
      <c r="Q860" s="96"/>
      <c r="R860" s="96"/>
      <c r="S860" s="96"/>
      <c r="T860" s="96"/>
      <c r="U860" s="96"/>
      <c r="V860" s="96"/>
      <c r="W860" s="96"/>
      <c r="X860" s="96"/>
      <c r="Y860" s="96"/>
      <c r="Z860" s="96"/>
      <c r="AA860" s="96"/>
      <c r="AB860" s="96"/>
      <c r="AC860" s="96"/>
      <c r="AD860" s="96"/>
    </row>
    <row r="861" spans="1:30" ht="15" customHeight="1">
      <c r="A861" s="96"/>
      <c r="B861" s="96"/>
      <c r="C861" s="96"/>
      <c r="D861" s="96"/>
      <c r="E861" s="694"/>
      <c r="F861" s="701"/>
      <c r="G861" s="701"/>
      <c r="H861" s="695"/>
      <c r="I861" s="5" t="s">
        <v>1041</v>
      </c>
      <c r="J861" s="96"/>
      <c r="K861" s="96"/>
      <c r="L861" s="96"/>
      <c r="M861" s="96"/>
      <c r="N861" s="96"/>
      <c r="O861" s="96"/>
      <c r="P861" s="96"/>
      <c r="Q861" s="96"/>
      <c r="R861" s="96"/>
      <c r="S861" s="96"/>
      <c r="T861" s="96"/>
      <c r="U861" s="96"/>
      <c r="V861" s="96"/>
      <c r="W861" s="96"/>
      <c r="X861" s="96"/>
      <c r="Y861" s="96"/>
      <c r="Z861" s="96"/>
      <c r="AA861" s="96"/>
      <c r="AB861" s="96"/>
      <c r="AC861" s="96"/>
      <c r="AD861" s="96"/>
    </row>
    <row r="862" spans="1:30" ht="15" customHeight="1">
      <c r="A862" s="96"/>
      <c r="B862" s="96"/>
      <c r="C862" s="96"/>
      <c r="D862" s="96"/>
      <c r="E862" s="168"/>
      <c r="F862" s="168"/>
      <c r="G862" s="168"/>
      <c r="H862" s="168"/>
      <c r="I862" s="5"/>
      <c r="J862" s="96"/>
      <c r="K862" s="96"/>
      <c r="L862" s="96"/>
      <c r="M862" s="96"/>
      <c r="N862" s="96"/>
      <c r="O862" s="96"/>
      <c r="P862" s="96"/>
      <c r="Q862" s="96"/>
      <c r="R862" s="96"/>
      <c r="S862" s="96"/>
      <c r="T862" s="96"/>
      <c r="U862" s="96"/>
      <c r="V862" s="96"/>
      <c r="W862" s="96"/>
      <c r="X862" s="96"/>
      <c r="Y862" s="96"/>
      <c r="Z862" s="96"/>
      <c r="AA862" s="96"/>
      <c r="AB862" s="96"/>
      <c r="AC862" s="96"/>
      <c r="AD862" s="96"/>
    </row>
    <row r="863" spans="1:30" ht="15" customHeight="1">
      <c r="A863" s="96"/>
      <c r="B863" s="96"/>
      <c r="C863" s="96"/>
      <c r="D863" s="96"/>
      <c r="E863" s="694"/>
      <c r="F863" s="701"/>
      <c r="G863" s="701"/>
      <c r="H863" s="695"/>
      <c r="I863" s="5" t="s">
        <v>1042</v>
      </c>
      <c r="J863" s="96"/>
      <c r="K863" s="96"/>
      <c r="L863" s="96"/>
      <c r="M863" s="96"/>
      <c r="N863" s="96"/>
      <c r="O863" s="96"/>
      <c r="P863" s="96"/>
      <c r="Q863" s="96"/>
      <c r="R863" s="96"/>
      <c r="S863" s="96"/>
      <c r="T863" s="96"/>
      <c r="U863" s="96"/>
      <c r="V863" s="96"/>
      <c r="W863" s="96"/>
      <c r="X863" s="96"/>
      <c r="Y863" s="96"/>
      <c r="Z863" s="96"/>
      <c r="AA863" s="96"/>
      <c r="AB863" s="96"/>
      <c r="AC863" s="96"/>
      <c r="AD863" s="96"/>
    </row>
    <row r="864" spans="1:30" ht="15" customHeight="1">
      <c r="A864" s="96"/>
      <c r="B864" s="96"/>
      <c r="C864" s="96"/>
      <c r="D864" s="96"/>
      <c r="F864" s="96"/>
      <c r="G864" s="96"/>
      <c r="H864" s="96"/>
      <c r="I864" s="96"/>
      <c r="J864" s="96"/>
      <c r="K864" s="96"/>
      <c r="L864" s="96"/>
      <c r="M864" s="96"/>
      <c r="N864" s="96"/>
      <c r="O864" s="96"/>
      <c r="P864" s="96"/>
      <c r="Q864" s="96"/>
      <c r="R864" s="96"/>
      <c r="S864" s="96"/>
      <c r="T864" s="96"/>
      <c r="U864" s="96"/>
      <c r="V864" s="96"/>
      <c r="W864" s="96"/>
      <c r="X864" s="96"/>
      <c r="Y864" s="96"/>
      <c r="Z864" s="96"/>
      <c r="AA864" s="96"/>
      <c r="AB864" s="96"/>
      <c r="AC864" s="96"/>
      <c r="AD864" s="96"/>
    </row>
    <row r="865" spans="1:36" ht="15" customHeight="1">
      <c r="A865" s="96"/>
      <c r="B865" s="96"/>
      <c r="C865" s="96"/>
      <c r="D865" s="96"/>
      <c r="E865" s="694"/>
      <c r="F865" s="701"/>
      <c r="G865" s="701"/>
      <c r="H865" s="695"/>
      <c r="I865" s="5" t="s">
        <v>2650</v>
      </c>
      <c r="J865" s="96"/>
      <c r="K865" s="96"/>
      <c r="L865" s="96"/>
      <c r="M865" s="96"/>
      <c r="N865" s="96"/>
      <c r="O865" s="96"/>
      <c r="P865" s="96"/>
      <c r="Q865" s="96"/>
      <c r="R865" s="96"/>
      <c r="S865" s="96"/>
      <c r="T865" s="96"/>
      <c r="U865" s="96"/>
      <c r="V865" s="96"/>
      <c r="W865" s="96"/>
      <c r="X865" s="96"/>
      <c r="Y865" s="96"/>
      <c r="Z865" s="96"/>
      <c r="AA865" s="96"/>
      <c r="AB865" s="96"/>
      <c r="AC865" s="96"/>
      <c r="AD865" s="96"/>
    </row>
    <row r="866" spans="1:36" ht="15" customHeight="1">
      <c r="A866" s="96"/>
      <c r="B866" s="96"/>
      <c r="C866" s="96"/>
      <c r="D866" s="96"/>
      <c r="E866" s="96"/>
      <c r="F866" s="96"/>
      <c r="G866" s="96"/>
      <c r="H866" s="96"/>
      <c r="I866" s="96"/>
      <c r="J866" s="96"/>
      <c r="K866" s="96"/>
      <c r="L866" s="96"/>
      <c r="M866" s="96"/>
      <c r="N866" s="96"/>
      <c r="O866" s="96"/>
      <c r="P866" s="96"/>
      <c r="Q866" s="96"/>
      <c r="R866" s="96"/>
      <c r="S866" s="96"/>
      <c r="T866" s="96"/>
      <c r="U866" s="96"/>
      <c r="V866" s="96"/>
      <c r="W866" s="96"/>
      <c r="X866" s="96"/>
      <c r="Y866" s="96"/>
      <c r="Z866" s="96"/>
      <c r="AA866" s="96"/>
      <c r="AB866" s="96"/>
      <c r="AC866" s="96"/>
      <c r="AD866" s="96"/>
    </row>
    <row r="867" spans="1:36" ht="45" customHeight="1">
      <c r="A867" s="96"/>
      <c r="B867" s="96"/>
      <c r="C867" s="689" t="s">
        <v>1043</v>
      </c>
      <c r="D867" s="689"/>
      <c r="E867" s="782"/>
      <c r="F867" s="691"/>
      <c r="G867" s="691"/>
      <c r="H867" s="691"/>
      <c r="I867" s="691"/>
      <c r="J867" s="691"/>
      <c r="K867" s="691"/>
      <c r="L867" s="691"/>
      <c r="M867" s="691"/>
      <c r="N867" s="691"/>
      <c r="O867" s="691"/>
      <c r="P867" s="691"/>
      <c r="Q867" s="691"/>
      <c r="R867" s="691"/>
      <c r="S867" s="691"/>
      <c r="T867" s="691"/>
      <c r="U867" s="691"/>
      <c r="V867" s="691"/>
      <c r="W867" s="691"/>
      <c r="X867" s="691"/>
      <c r="Y867" s="691"/>
      <c r="Z867" s="691"/>
      <c r="AA867" s="691"/>
      <c r="AB867" s="691"/>
      <c r="AC867" s="691"/>
      <c r="AD867" s="691"/>
      <c r="AG867">
        <f>IF(OR(E863="NS",E863="",E863="NA",E863=0),0,1)</f>
        <v>0</v>
      </c>
    </row>
    <row r="868" spans="1:36">
      <c r="A868" s="96"/>
      <c r="B868" s="96"/>
      <c r="C868" s="96"/>
      <c r="D868" s="96"/>
      <c r="E868" s="96"/>
      <c r="F868" s="96"/>
      <c r="G868" s="96"/>
      <c r="H868" s="96"/>
      <c r="I868" s="96"/>
      <c r="J868" s="96"/>
      <c r="K868" s="96"/>
      <c r="L868" s="96"/>
      <c r="M868" s="96"/>
      <c r="N868" s="96"/>
      <c r="O868" s="96"/>
      <c r="P868" s="96"/>
      <c r="Q868" s="96"/>
      <c r="R868" s="96"/>
      <c r="S868" s="96"/>
      <c r="T868" s="96"/>
      <c r="U868" s="96"/>
      <c r="V868" s="96"/>
      <c r="W868" s="96"/>
      <c r="X868" s="96"/>
      <c r="Y868" s="96"/>
      <c r="Z868" s="96"/>
      <c r="AA868" s="96"/>
      <c r="AB868" s="96"/>
      <c r="AC868" s="96"/>
      <c r="AD868" s="96"/>
    </row>
    <row r="869" spans="1:36" ht="24" customHeight="1">
      <c r="A869" s="338"/>
      <c r="B869" s="73"/>
      <c r="C869" s="666" t="s">
        <v>109</v>
      </c>
      <c r="D869" s="666"/>
      <c r="E869" s="666"/>
      <c r="F869" s="666"/>
      <c r="G869" s="666"/>
      <c r="H869" s="666"/>
      <c r="I869" s="666"/>
      <c r="J869" s="666"/>
      <c r="K869" s="666"/>
      <c r="L869" s="666"/>
      <c r="M869" s="666"/>
      <c r="N869" s="666"/>
      <c r="O869" s="666"/>
      <c r="P869" s="666"/>
      <c r="Q869" s="666"/>
      <c r="R869" s="666"/>
      <c r="S869" s="666"/>
      <c r="T869" s="666"/>
      <c r="U869" s="666"/>
      <c r="V869" s="666"/>
      <c r="W869" s="666"/>
      <c r="X869" s="666"/>
      <c r="Y869" s="666"/>
      <c r="Z869" s="666"/>
      <c r="AA869" s="666"/>
      <c r="AB869" s="666"/>
      <c r="AC869" s="666"/>
      <c r="AD869" s="666"/>
    </row>
    <row r="870" spans="1:36" ht="60" customHeight="1">
      <c r="A870" s="338"/>
      <c r="B870" s="73"/>
      <c r="C870" s="753"/>
      <c r="D870" s="753"/>
      <c r="E870" s="753"/>
      <c r="F870" s="753"/>
      <c r="G870" s="753"/>
      <c r="H870" s="753"/>
      <c r="I870" s="753"/>
      <c r="J870" s="753"/>
      <c r="K870" s="753"/>
      <c r="L870" s="753"/>
      <c r="M870" s="753"/>
      <c r="N870" s="753"/>
      <c r="O870" s="753"/>
      <c r="P870" s="753"/>
      <c r="Q870" s="753"/>
      <c r="R870" s="753"/>
      <c r="S870" s="753"/>
      <c r="T870" s="753"/>
      <c r="U870" s="753"/>
      <c r="V870" s="753"/>
      <c r="W870" s="753"/>
      <c r="X870" s="753"/>
      <c r="Y870" s="753"/>
      <c r="Z870" s="753"/>
      <c r="AA870" s="753"/>
      <c r="AB870" s="753"/>
      <c r="AC870" s="753"/>
      <c r="AD870" s="753"/>
    </row>
    <row r="871" spans="1:36">
      <c r="B871" s="661" t="str">
        <f>IF(OR(AH871=0,AND(AH871&gt;0,C870&lt;&gt;"")),"","Si registró NS favor de emitir un comentario que explique su uso en la casilla al final de la pregunta")</f>
        <v/>
      </c>
      <c r="C871" s="661"/>
      <c r="D871" s="661"/>
      <c r="E871" s="661"/>
      <c r="F871" s="661"/>
      <c r="G871" s="661"/>
      <c r="H871" s="661"/>
      <c r="I871" s="661"/>
      <c r="J871" s="661"/>
      <c r="K871" s="661"/>
      <c r="L871" s="661"/>
      <c r="M871" s="661"/>
      <c r="N871" s="661"/>
      <c r="O871" s="661"/>
      <c r="P871" s="661"/>
      <c r="Q871" s="661"/>
      <c r="R871" s="661"/>
      <c r="S871" s="661"/>
      <c r="T871" s="661"/>
      <c r="U871" s="661"/>
      <c r="V871" s="661"/>
      <c r="W871" s="661"/>
      <c r="X871" s="661"/>
      <c r="Y871" s="661"/>
      <c r="Z871" s="661"/>
      <c r="AA871" s="661"/>
      <c r="AB871" s="661"/>
      <c r="AC871" s="661"/>
      <c r="AD871" s="661"/>
      <c r="AG871" t="s">
        <v>8062</v>
      </c>
      <c r="AH871">
        <f>COUNTIF(C835:H865,"NS")</f>
        <v>0</v>
      </c>
    </row>
    <row r="872" spans="1:36">
      <c r="B872" s="661" t="str">
        <f>IF(AJ834=0,"","Error: verificar sumas")</f>
        <v/>
      </c>
      <c r="C872" s="661"/>
      <c r="D872" s="661"/>
      <c r="E872" s="661"/>
      <c r="F872" s="661"/>
      <c r="G872" s="661"/>
      <c r="H872" s="661"/>
      <c r="I872" s="661"/>
      <c r="J872" s="661"/>
      <c r="K872" s="661"/>
      <c r="L872" s="661"/>
      <c r="M872" s="661"/>
      <c r="N872" s="661"/>
      <c r="O872" s="661"/>
      <c r="P872" s="661"/>
      <c r="Q872" s="661"/>
      <c r="R872" s="661"/>
      <c r="S872" s="661"/>
      <c r="T872" s="661"/>
      <c r="U872" s="661"/>
      <c r="V872" s="661"/>
      <c r="W872" s="661"/>
      <c r="X872" s="661"/>
      <c r="Y872" s="661"/>
      <c r="Z872" s="661"/>
      <c r="AA872" s="661"/>
      <c r="AB872" s="661"/>
      <c r="AC872" s="661"/>
      <c r="AD872" s="661"/>
    </row>
    <row r="873" spans="1:36">
      <c r="B873" s="661" t="str">
        <f>IF(OR(AND(AG867&gt;0,F867=""),AND(AG867=0,F867&lt;&gt;"")),"Error: especificar el otro motivo en caso de registrar un dato mayor a cero en el numeral 14","")</f>
        <v/>
      </c>
      <c r="C873" s="661"/>
      <c r="D873" s="661"/>
      <c r="E873" s="661"/>
      <c r="F873" s="661"/>
      <c r="G873" s="661"/>
      <c r="H873" s="661"/>
      <c r="I873" s="661"/>
      <c r="J873" s="661"/>
      <c r="K873" s="661"/>
      <c r="L873" s="661"/>
      <c r="M873" s="661"/>
      <c r="N873" s="661"/>
      <c r="O873" s="661"/>
      <c r="P873" s="661"/>
      <c r="Q873" s="661"/>
      <c r="R873" s="661"/>
      <c r="S873" s="661"/>
      <c r="T873" s="661"/>
      <c r="U873" s="661"/>
      <c r="V873" s="661"/>
      <c r="W873" s="661"/>
      <c r="X873" s="661"/>
      <c r="Y873" s="661"/>
      <c r="Z873" s="661"/>
      <c r="AA873" s="661"/>
      <c r="AB873" s="661"/>
      <c r="AC873" s="661"/>
      <c r="AD873" s="661"/>
    </row>
    <row r="874" spans="1:36">
      <c r="B874" s="661"/>
      <c r="C874" s="661"/>
      <c r="D874" s="661"/>
      <c r="E874" s="661"/>
      <c r="F874" s="661"/>
      <c r="G874" s="661"/>
      <c r="H874" s="661"/>
      <c r="I874" s="661"/>
      <c r="J874" s="661"/>
      <c r="K874" s="661"/>
      <c r="L874" s="661"/>
      <c r="M874" s="661"/>
      <c r="N874" s="661"/>
      <c r="O874" s="661"/>
      <c r="P874" s="661"/>
      <c r="Q874" s="661"/>
      <c r="R874" s="661"/>
      <c r="S874" s="661"/>
      <c r="T874" s="661"/>
      <c r="U874" s="661"/>
      <c r="V874" s="661"/>
      <c r="W874" s="661"/>
      <c r="X874" s="661"/>
      <c r="Y874" s="661"/>
      <c r="Z874" s="661"/>
      <c r="AA874" s="661"/>
      <c r="AB874" s="661"/>
      <c r="AC874" s="661"/>
      <c r="AD874" s="661"/>
    </row>
    <row r="875" spans="1:36">
      <c r="B875" s="662" t="str">
        <f>IF(AJ877=0,"","Error: debe completar toda la información requerida")</f>
        <v/>
      </c>
      <c r="C875" s="662"/>
      <c r="D875" s="662"/>
      <c r="E875" s="662"/>
      <c r="F875" s="662"/>
      <c r="G875" s="662"/>
      <c r="H875" s="662"/>
      <c r="I875" s="662"/>
      <c r="J875" s="662"/>
      <c r="K875" s="662"/>
      <c r="L875" s="662"/>
      <c r="M875" s="662"/>
      <c r="N875" s="662"/>
      <c r="O875" s="662"/>
      <c r="P875" s="662"/>
      <c r="Q875" s="662"/>
      <c r="R875" s="662"/>
      <c r="S875" s="662"/>
      <c r="T875" s="662"/>
      <c r="U875" s="662"/>
      <c r="V875" s="662"/>
      <c r="W875" s="662"/>
      <c r="X875" s="662"/>
      <c r="Y875" s="662"/>
      <c r="Z875" s="662"/>
      <c r="AA875" s="662"/>
      <c r="AB875" s="662"/>
      <c r="AC875" s="662"/>
      <c r="AD875" s="662"/>
      <c r="AE875" s="146"/>
      <c r="AH875" t="s">
        <v>8023</v>
      </c>
      <c r="AI875" t="s">
        <v>8024</v>
      </c>
      <c r="AJ875" t="s">
        <v>8025</v>
      </c>
    </row>
    <row r="876" spans="1:36" ht="15.75" thickBot="1">
      <c r="B876" s="471"/>
      <c r="C876" s="471"/>
      <c r="D876" s="471"/>
      <c r="E876" s="471"/>
      <c r="F876" s="471"/>
      <c r="G876" s="471"/>
      <c r="H876" s="471"/>
      <c r="I876" s="471"/>
      <c r="J876" s="471"/>
      <c r="K876" s="471"/>
      <c r="L876" s="471"/>
      <c r="M876" s="471"/>
      <c r="N876" s="471"/>
      <c r="O876" s="471"/>
      <c r="P876" s="471"/>
      <c r="Q876" s="471"/>
      <c r="R876" s="471"/>
      <c r="S876" s="471"/>
      <c r="T876" s="471"/>
      <c r="U876" s="471"/>
      <c r="V876" s="471"/>
      <c r="W876" s="471"/>
      <c r="X876" s="471"/>
      <c r="Y876" s="471"/>
      <c r="Z876" s="471"/>
      <c r="AA876" s="471"/>
      <c r="AB876" s="471"/>
      <c r="AC876" s="471"/>
      <c r="AD876" s="471"/>
      <c r="AH876">
        <v>185</v>
      </c>
      <c r="AI876">
        <v>169</v>
      </c>
      <c r="AJ876">
        <f>COUNTBLANK(C835:H865)</f>
        <v>185</v>
      </c>
    </row>
    <row r="877" spans="1:36" ht="15.75" customHeight="1" thickBot="1">
      <c r="A877" s="131" t="s">
        <v>1682</v>
      </c>
      <c r="B877" s="730" t="s">
        <v>2364</v>
      </c>
      <c r="C877" s="731"/>
      <c r="D877" s="731"/>
      <c r="E877" s="731"/>
      <c r="F877" s="731"/>
      <c r="G877" s="731"/>
      <c r="H877" s="731"/>
      <c r="I877" s="731"/>
      <c r="J877" s="731"/>
      <c r="K877" s="731"/>
      <c r="L877" s="731"/>
      <c r="M877" s="731"/>
      <c r="N877" s="731"/>
      <c r="O877" s="731"/>
      <c r="P877" s="731"/>
      <c r="Q877" s="731"/>
      <c r="R877" s="731"/>
      <c r="S877" s="731"/>
      <c r="T877" s="731"/>
      <c r="U877" s="731"/>
      <c r="V877" s="731"/>
      <c r="W877" s="731"/>
      <c r="X877" s="731"/>
      <c r="Y877" s="731"/>
      <c r="Z877" s="731"/>
      <c r="AA877" s="731"/>
      <c r="AB877" s="731"/>
      <c r="AC877" s="731"/>
      <c r="AD877" s="732"/>
      <c r="AJ877">
        <f>IF(OR(AJ876=AH876,AJ876=AI876),0,1)</f>
        <v>0</v>
      </c>
    </row>
    <row r="878" spans="1:36">
      <c r="A878" s="339"/>
      <c r="B878" s="663" t="s">
        <v>197</v>
      </c>
      <c r="C878" s="664"/>
      <c r="D878" s="664"/>
      <c r="E878" s="664"/>
      <c r="F878" s="664"/>
      <c r="G878" s="664"/>
      <c r="H878" s="664"/>
      <c r="I878" s="664"/>
      <c r="J878" s="664"/>
      <c r="K878" s="664"/>
      <c r="L878" s="664"/>
      <c r="M878" s="664"/>
      <c r="N878" s="664"/>
      <c r="O878" s="664"/>
      <c r="P878" s="664"/>
      <c r="Q878" s="664"/>
      <c r="R878" s="664"/>
      <c r="S878" s="664"/>
      <c r="T878" s="664"/>
      <c r="U878" s="664"/>
      <c r="V878" s="664"/>
      <c r="W878" s="664"/>
      <c r="X878" s="664"/>
      <c r="Y878" s="664"/>
      <c r="Z878" s="664"/>
      <c r="AA878" s="664"/>
      <c r="AB878" s="664"/>
      <c r="AC878" s="664"/>
      <c r="AD878" s="665"/>
    </row>
    <row r="879" spans="1:36" ht="36" customHeight="1">
      <c r="A879" s="339"/>
      <c r="B879" s="134"/>
      <c r="C879" s="678" t="s">
        <v>2365</v>
      </c>
      <c r="D879" s="678"/>
      <c r="E879" s="678"/>
      <c r="F879" s="678"/>
      <c r="G879" s="678"/>
      <c r="H879" s="678"/>
      <c r="I879" s="678"/>
      <c r="J879" s="678"/>
      <c r="K879" s="678"/>
      <c r="L879" s="678"/>
      <c r="M879" s="678"/>
      <c r="N879" s="678"/>
      <c r="O879" s="678"/>
      <c r="P879" s="678"/>
      <c r="Q879" s="678"/>
      <c r="R879" s="678"/>
      <c r="S879" s="678"/>
      <c r="T879" s="678"/>
      <c r="U879" s="678"/>
      <c r="V879" s="678"/>
      <c r="W879" s="678"/>
      <c r="X879" s="678"/>
      <c r="Y879" s="678"/>
      <c r="Z879" s="678"/>
      <c r="AA879" s="678"/>
      <c r="AB879" s="678"/>
      <c r="AC879" s="678"/>
      <c r="AD879" s="833"/>
    </row>
    <row r="880" spans="1:36">
      <c r="A880" s="96"/>
      <c r="B880" s="96"/>
      <c r="C880" s="96"/>
      <c r="D880" s="96"/>
      <c r="E880" s="96"/>
      <c r="F880" s="96"/>
      <c r="G880" s="96"/>
      <c r="H880" s="96"/>
      <c r="I880" s="96"/>
      <c r="J880" s="96"/>
      <c r="K880" s="96"/>
      <c r="L880" s="96"/>
      <c r="M880" s="96"/>
      <c r="N880" s="96"/>
      <c r="O880" s="96"/>
      <c r="P880" s="96"/>
      <c r="Q880" s="96"/>
      <c r="R880" s="96"/>
      <c r="S880" s="96"/>
      <c r="T880" s="96"/>
      <c r="U880" s="96"/>
      <c r="V880" s="96"/>
      <c r="W880" s="96"/>
      <c r="X880" s="96"/>
      <c r="Y880" s="96"/>
      <c r="Z880" s="96"/>
      <c r="AA880" s="96"/>
      <c r="AB880" s="96"/>
      <c r="AC880" s="96"/>
      <c r="AD880" s="96"/>
    </row>
    <row r="881" spans="1:33" ht="36" customHeight="1">
      <c r="A881" s="336" t="s">
        <v>1205</v>
      </c>
      <c r="B881" s="684" t="s">
        <v>1056</v>
      </c>
      <c r="C881" s="684"/>
      <c r="D881" s="684"/>
      <c r="E881" s="684"/>
      <c r="F881" s="684"/>
      <c r="G881" s="684"/>
      <c r="H881" s="684"/>
      <c r="I881" s="684"/>
      <c r="J881" s="684"/>
      <c r="K881" s="684"/>
      <c r="L881" s="684"/>
      <c r="M881" s="684"/>
      <c r="N881" s="684"/>
      <c r="O881" s="684"/>
      <c r="P881" s="684"/>
      <c r="Q881" s="684"/>
      <c r="R881" s="684"/>
      <c r="S881" s="684"/>
      <c r="T881" s="684"/>
      <c r="U881" s="684"/>
      <c r="V881" s="684"/>
      <c r="W881" s="684"/>
      <c r="X881" s="684"/>
      <c r="Y881" s="684"/>
      <c r="Z881" s="684"/>
      <c r="AA881" s="684"/>
      <c r="AB881" s="684"/>
      <c r="AC881" s="684"/>
      <c r="AD881" s="684"/>
    </row>
    <row r="882" spans="1:33" ht="24" customHeight="1">
      <c r="A882" s="336"/>
      <c r="B882" s="137"/>
      <c r="C882" s="666" t="s">
        <v>2368</v>
      </c>
      <c r="D882" s="666"/>
      <c r="E882" s="666"/>
      <c r="F882" s="666"/>
      <c r="G882" s="666"/>
      <c r="H882" s="666"/>
      <c r="I882" s="666"/>
      <c r="J882" s="666"/>
      <c r="K882" s="666"/>
      <c r="L882" s="666"/>
      <c r="M882" s="666"/>
      <c r="N882" s="666"/>
      <c r="O882" s="666"/>
      <c r="P882" s="666"/>
      <c r="Q882" s="666"/>
      <c r="R882" s="666"/>
      <c r="S882" s="666"/>
      <c r="T882" s="666"/>
      <c r="U882" s="666"/>
      <c r="V882" s="666"/>
      <c r="W882" s="666"/>
      <c r="X882" s="666"/>
      <c r="Y882" s="666"/>
      <c r="Z882" s="666"/>
      <c r="AA882" s="666"/>
      <c r="AB882" s="666"/>
      <c r="AC882" s="666"/>
      <c r="AD882" s="666"/>
    </row>
    <row r="883" spans="1:33" ht="24" customHeight="1">
      <c r="A883" s="339"/>
      <c r="B883" s="127"/>
      <c r="C883" s="666" t="s">
        <v>1906</v>
      </c>
      <c r="D883" s="666"/>
      <c r="E883" s="666"/>
      <c r="F883" s="666"/>
      <c r="G883" s="666"/>
      <c r="H883" s="666"/>
      <c r="I883" s="666"/>
      <c r="J883" s="666"/>
      <c r="K883" s="666"/>
      <c r="L883" s="666"/>
      <c r="M883" s="666"/>
      <c r="N883" s="666"/>
      <c r="O883" s="666"/>
      <c r="P883" s="666"/>
      <c r="Q883" s="666"/>
      <c r="R883" s="666"/>
      <c r="S883" s="666"/>
      <c r="T883" s="666"/>
      <c r="U883" s="666"/>
      <c r="V883" s="666"/>
      <c r="W883" s="666"/>
      <c r="X883" s="666"/>
      <c r="Y883" s="666"/>
      <c r="Z883" s="666"/>
      <c r="AA883" s="666"/>
      <c r="AB883" s="666"/>
      <c r="AC883" s="666"/>
      <c r="AD883" s="666"/>
    </row>
    <row r="884" spans="1:33">
      <c r="A884" s="96"/>
      <c r="B884" s="96"/>
      <c r="C884" s="96"/>
      <c r="D884" s="96"/>
      <c r="E884" s="96"/>
      <c r="F884" s="96"/>
      <c r="G884" s="96"/>
      <c r="H884" s="96"/>
      <c r="I884" s="96"/>
      <c r="J884" s="96"/>
      <c r="K884" s="96"/>
      <c r="L884" s="96"/>
      <c r="M884" s="96"/>
      <c r="N884" s="96"/>
      <c r="O884" s="96"/>
      <c r="P884" s="96"/>
      <c r="Q884" s="96"/>
      <c r="R884" s="96"/>
      <c r="S884" s="96"/>
      <c r="T884" s="96"/>
      <c r="U884" s="96"/>
      <c r="V884" s="96"/>
      <c r="W884" s="96"/>
      <c r="X884" s="96"/>
      <c r="Y884" s="96"/>
      <c r="Z884" s="96"/>
      <c r="AA884" s="96"/>
      <c r="AB884" s="96"/>
      <c r="AC884" s="96"/>
      <c r="AD884" s="96"/>
    </row>
    <row r="885" spans="1:33" ht="24" customHeight="1">
      <c r="A885" s="96"/>
      <c r="B885" s="96"/>
      <c r="C885" s="696" t="s">
        <v>1045</v>
      </c>
      <c r="D885" s="697"/>
      <c r="E885" s="697"/>
      <c r="F885" s="697"/>
      <c r="G885" s="697"/>
      <c r="H885" s="697"/>
      <c r="I885" s="697"/>
      <c r="J885" s="697"/>
      <c r="K885" s="697"/>
      <c r="L885" s="697"/>
      <c r="M885" s="697"/>
      <c r="N885" s="697"/>
      <c r="O885" s="697"/>
      <c r="P885" s="697"/>
      <c r="Q885" s="697"/>
      <c r="R885" s="698"/>
      <c r="S885" s="696" t="s">
        <v>1046</v>
      </c>
      <c r="T885" s="697"/>
      <c r="U885" s="697"/>
      <c r="V885" s="697"/>
      <c r="W885" s="697"/>
      <c r="X885" s="698"/>
      <c r="Y885" s="696" t="s">
        <v>1047</v>
      </c>
      <c r="Z885" s="697"/>
      <c r="AA885" s="697"/>
      <c r="AB885" s="697"/>
      <c r="AC885" s="697"/>
      <c r="AD885" s="698"/>
    </row>
    <row r="886" spans="1:33">
      <c r="A886" s="96"/>
      <c r="B886" s="96"/>
      <c r="C886" s="139" t="s">
        <v>23</v>
      </c>
      <c r="D886" s="778" t="s">
        <v>1048</v>
      </c>
      <c r="E886" s="779"/>
      <c r="F886" s="779"/>
      <c r="G886" s="779"/>
      <c r="H886" s="779"/>
      <c r="I886" s="779"/>
      <c r="J886" s="779"/>
      <c r="K886" s="779"/>
      <c r="L886" s="779"/>
      <c r="M886" s="779"/>
      <c r="N886" s="779"/>
      <c r="O886" s="779"/>
      <c r="P886" s="779"/>
      <c r="Q886" s="779"/>
      <c r="R886" s="780"/>
      <c r="S886" s="691"/>
      <c r="T886" s="691"/>
      <c r="U886" s="691"/>
      <c r="V886" s="691"/>
      <c r="W886" s="691"/>
      <c r="X886" s="691"/>
      <c r="Y886" s="691"/>
      <c r="Z886" s="691"/>
      <c r="AA886" s="691"/>
      <c r="AB886" s="691"/>
      <c r="AC886" s="691"/>
      <c r="AD886" s="691"/>
      <c r="AG886">
        <f>IF($AJ$906=$AH$906,0,
IF(OR(AND(S886="NA",Y886&lt;&gt;"NA"),AND(S886="NS",AND(Y886&gt;0,Y886&lt;&gt;"NS"))),1,
IF(OR(AND(S886="NS",OR(Y886="NS",Y886=0)),AND(S886="NA",Y886="NA"),AND(S886&gt;=Y886),AND(S886&gt;0,Y886="NS")),0,1)))</f>
        <v>0</v>
      </c>
    </row>
    <row r="887" spans="1:33">
      <c r="A887" s="96"/>
      <c r="B887" s="96"/>
      <c r="C887" s="139" t="s">
        <v>30</v>
      </c>
      <c r="D887" s="778" t="s">
        <v>1049</v>
      </c>
      <c r="E887" s="779"/>
      <c r="F887" s="779"/>
      <c r="G887" s="779"/>
      <c r="H887" s="779"/>
      <c r="I887" s="779"/>
      <c r="J887" s="779"/>
      <c r="K887" s="779"/>
      <c r="L887" s="779"/>
      <c r="M887" s="779"/>
      <c r="N887" s="779"/>
      <c r="O887" s="779"/>
      <c r="P887" s="779"/>
      <c r="Q887" s="779"/>
      <c r="R887" s="780"/>
      <c r="S887" s="691"/>
      <c r="T887" s="691"/>
      <c r="U887" s="691"/>
      <c r="V887" s="691"/>
      <c r="W887" s="691"/>
      <c r="X887" s="691"/>
      <c r="Y887" s="691"/>
      <c r="Z887" s="691"/>
      <c r="AA887" s="691"/>
      <c r="AB887" s="691"/>
      <c r="AC887" s="691"/>
      <c r="AD887" s="691"/>
      <c r="AG887">
        <f>IF($AJ$906=$AH$906,0,
IF(OR(AND(S887="NA",Y887&lt;&gt;"NA"),AND(S887="NS",AND(Y887&gt;0,Y887&lt;&gt;"NS"))),1,
IF(OR(AND(S887="NS",OR(Y887="NS",Y887=0)),AND(S887="NA",Y887="NA"),AND(S887&gt;=Y887),AND(S887&gt;0,Y887="NS")),0,1)))</f>
        <v>0</v>
      </c>
    </row>
    <row r="888" spans="1:33">
      <c r="A888" s="96"/>
      <c r="B888" s="96"/>
      <c r="C888" s="139" t="s">
        <v>36</v>
      </c>
      <c r="D888" s="778" t="s">
        <v>1050</v>
      </c>
      <c r="E888" s="779"/>
      <c r="F888" s="779"/>
      <c r="G888" s="779"/>
      <c r="H888" s="779"/>
      <c r="I888" s="779"/>
      <c r="J888" s="779"/>
      <c r="K888" s="779"/>
      <c r="L888" s="779"/>
      <c r="M888" s="779"/>
      <c r="N888" s="779"/>
      <c r="O888" s="779"/>
      <c r="P888" s="779"/>
      <c r="Q888" s="779"/>
      <c r="R888" s="780"/>
      <c r="S888" s="691"/>
      <c r="T888" s="691"/>
      <c r="U888" s="691"/>
      <c r="V888" s="691"/>
      <c r="W888" s="691"/>
      <c r="X888" s="691"/>
      <c r="Y888" s="691"/>
      <c r="Z888" s="691"/>
      <c r="AA888" s="691"/>
      <c r="AB888" s="691"/>
      <c r="AC888" s="691"/>
      <c r="AD888" s="691"/>
      <c r="AG888">
        <f t="shared" ref="AG888:AG894" si="131">IF($AJ$906=$AH$906,0,
IF(OR(AND(S888="NA",Y888&lt;&gt;"NA"),AND(S888="NS",AND(Y888&gt;0,Y888&lt;&gt;"NS"))),1,
IF(OR(AND(S888="NS",OR(Y888="NS",Y888=0)),AND(S888="NA",Y888="NA"),AND(S888&gt;=Y888),AND(S888&gt;0,Y888="NS")),0,1)))</f>
        <v>0</v>
      </c>
    </row>
    <row r="889" spans="1:33">
      <c r="A889" s="96"/>
      <c r="B889" s="96"/>
      <c r="C889" s="139" t="s">
        <v>40</v>
      </c>
      <c r="D889" s="778" t="s">
        <v>1051</v>
      </c>
      <c r="E889" s="779"/>
      <c r="F889" s="779"/>
      <c r="G889" s="779"/>
      <c r="H889" s="779"/>
      <c r="I889" s="779"/>
      <c r="J889" s="779"/>
      <c r="K889" s="779"/>
      <c r="L889" s="779"/>
      <c r="M889" s="779"/>
      <c r="N889" s="779"/>
      <c r="O889" s="779"/>
      <c r="P889" s="779"/>
      <c r="Q889" s="779"/>
      <c r="R889" s="780"/>
      <c r="S889" s="691"/>
      <c r="T889" s="691"/>
      <c r="U889" s="691"/>
      <c r="V889" s="691"/>
      <c r="W889" s="691"/>
      <c r="X889" s="691"/>
      <c r="Y889" s="691"/>
      <c r="Z889" s="691"/>
      <c r="AA889" s="691"/>
      <c r="AB889" s="691"/>
      <c r="AC889" s="691"/>
      <c r="AD889" s="691"/>
      <c r="AG889">
        <f t="shared" si="131"/>
        <v>0</v>
      </c>
    </row>
    <row r="890" spans="1:33">
      <c r="A890" s="96"/>
      <c r="B890" s="96"/>
      <c r="C890" s="139" t="s">
        <v>43</v>
      </c>
      <c r="D890" s="778" t="s">
        <v>1052</v>
      </c>
      <c r="E890" s="779"/>
      <c r="F890" s="779"/>
      <c r="G890" s="779"/>
      <c r="H890" s="779"/>
      <c r="I890" s="779"/>
      <c r="J890" s="779"/>
      <c r="K890" s="779"/>
      <c r="L890" s="779"/>
      <c r="M890" s="779"/>
      <c r="N890" s="779"/>
      <c r="O890" s="779"/>
      <c r="P890" s="779"/>
      <c r="Q890" s="779"/>
      <c r="R890" s="780"/>
      <c r="S890" s="691"/>
      <c r="T890" s="691"/>
      <c r="U890" s="691"/>
      <c r="V890" s="691"/>
      <c r="W890" s="691"/>
      <c r="X890" s="691"/>
      <c r="Y890" s="691"/>
      <c r="Z890" s="691"/>
      <c r="AA890" s="691"/>
      <c r="AB890" s="691"/>
      <c r="AC890" s="691"/>
      <c r="AD890" s="691"/>
      <c r="AG890">
        <f t="shared" si="131"/>
        <v>0</v>
      </c>
    </row>
    <row r="891" spans="1:33">
      <c r="A891" s="96"/>
      <c r="B891" s="96"/>
      <c r="C891" s="139" t="s">
        <v>47</v>
      </c>
      <c r="D891" s="778" t="s">
        <v>1053</v>
      </c>
      <c r="E891" s="779"/>
      <c r="F891" s="779"/>
      <c r="G891" s="779"/>
      <c r="H891" s="779"/>
      <c r="I891" s="779"/>
      <c r="J891" s="779"/>
      <c r="K891" s="779"/>
      <c r="L891" s="779"/>
      <c r="M891" s="779"/>
      <c r="N891" s="779"/>
      <c r="O891" s="779"/>
      <c r="P891" s="779"/>
      <c r="Q891" s="779"/>
      <c r="R891" s="780"/>
      <c r="S891" s="691"/>
      <c r="T891" s="691"/>
      <c r="U891" s="691"/>
      <c r="V891" s="691"/>
      <c r="W891" s="691"/>
      <c r="X891" s="691"/>
      <c r="Y891" s="691"/>
      <c r="Z891" s="691"/>
      <c r="AA891" s="691"/>
      <c r="AB891" s="691"/>
      <c r="AC891" s="691"/>
      <c r="AD891" s="691"/>
      <c r="AG891">
        <f t="shared" si="131"/>
        <v>0</v>
      </c>
    </row>
    <row r="892" spans="1:33" ht="24" customHeight="1">
      <c r="A892" s="96"/>
      <c r="B892" s="96"/>
      <c r="C892" s="139" t="s">
        <v>51</v>
      </c>
      <c r="D892" s="778" t="s">
        <v>1054</v>
      </c>
      <c r="E892" s="779"/>
      <c r="F892" s="779"/>
      <c r="G892" s="779"/>
      <c r="H892" s="779"/>
      <c r="I892" s="779"/>
      <c r="J892" s="779"/>
      <c r="K892" s="779"/>
      <c r="L892" s="779"/>
      <c r="M892" s="779"/>
      <c r="N892" s="779"/>
      <c r="O892" s="779"/>
      <c r="P892" s="779"/>
      <c r="Q892" s="779"/>
      <c r="R892" s="780"/>
      <c r="S892" s="691"/>
      <c r="T892" s="691"/>
      <c r="U892" s="691"/>
      <c r="V892" s="691"/>
      <c r="W892" s="691"/>
      <c r="X892" s="691"/>
      <c r="Y892" s="691"/>
      <c r="Z892" s="691"/>
      <c r="AA892" s="691"/>
      <c r="AB892" s="691"/>
      <c r="AC892" s="691"/>
      <c r="AD892" s="691"/>
      <c r="AG892">
        <f t="shared" si="131"/>
        <v>0</v>
      </c>
    </row>
    <row r="893" spans="1:33" ht="24" customHeight="1">
      <c r="A893" s="96"/>
      <c r="B893" s="96"/>
      <c r="C893" s="139" t="s">
        <v>34</v>
      </c>
      <c r="D893" s="778" t="s">
        <v>1055</v>
      </c>
      <c r="E893" s="779"/>
      <c r="F893" s="779"/>
      <c r="G893" s="779"/>
      <c r="H893" s="779"/>
      <c r="I893" s="779"/>
      <c r="J893" s="779"/>
      <c r="K893" s="779"/>
      <c r="L893" s="779"/>
      <c r="M893" s="779"/>
      <c r="N893" s="779"/>
      <c r="O893" s="779"/>
      <c r="P893" s="779"/>
      <c r="Q893" s="779"/>
      <c r="R893" s="780"/>
      <c r="S893" s="691"/>
      <c r="T893" s="691"/>
      <c r="U893" s="691"/>
      <c r="V893" s="691"/>
      <c r="W893" s="691"/>
      <c r="X893" s="691"/>
      <c r="Y893" s="691"/>
      <c r="Z893" s="691"/>
      <c r="AA893" s="691"/>
      <c r="AB893" s="691"/>
      <c r="AC893" s="691"/>
      <c r="AD893" s="691"/>
      <c r="AG893">
        <f t="shared" si="131"/>
        <v>0</v>
      </c>
    </row>
    <row r="894" spans="1:33">
      <c r="A894" s="96"/>
      <c r="B894" s="96"/>
      <c r="C894" s="139" t="s">
        <v>39</v>
      </c>
      <c r="D894" s="778" t="s">
        <v>2366</v>
      </c>
      <c r="E894" s="779"/>
      <c r="F894" s="779"/>
      <c r="G894" s="779"/>
      <c r="H894" s="779"/>
      <c r="I894" s="779"/>
      <c r="J894" s="779"/>
      <c r="K894" s="779"/>
      <c r="L894" s="779"/>
      <c r="M894" s="779"/>
      <c r="N894" s="779"/>
      <c r="O894" s="779"/>
      <c r="P894" s="779"/>
      <c r="Q894" s="779"/>
      <c r="R894" s="780"/>
      <c r="S894" s="691"/>
      <c r="T894" s="691"/>
      <c r="U894" s="691"/>
      <c r="V894" s="691"/>
      <c r="W894" s="691"/>
      <c r="X894" s="691"/>
      <c r="Y894" s="691"/>
      <c r="Z894" s="691"/>
      <c r="AA894" s="691"/>
      <c r="AB894" s="691"/>
      <c r="AC894" s="691"/>
      <c r="AD894" s="691"/>
      <c r="AG894">
        <f t="shared" si="131"/>
        <v>0</v>
      </c>
    </row>
    <row r="895" spans="1:33">
      <c r="A895" s="96"/>
      <c r="B895" s="96"/>
      <c r="C895" s="145"/>
      <c r="D895" s="145"/>
      <c r="E895" s="145"/>
      <c r="F895" s="321"/>
      <c r="G895" s="321"/>
      <c r="H895" s="321"/>
      <c r="I895" s="321"/>
      <c r="J895" s="321"/>
      <c r="K895" s="321"/>
      <c r="L895" s="321"/>
      <c r="M895" s="321"/>
      <c r="N895" s="73"/>
      <c r="O895" s="72"/>
      <c r="P895" s="72"/>
      <c r="Q895" s="72"/>
      <c r="R895" s="381" t="s">
        <v>124</v>
      </c>
      <c r="S895" s="692">
        <f>IF(AND(SUM(S886:X894)=0,COUNTIF(S886:X894,"NS")&gt;0),"NS",
IF(AND(SUM(S886:X894)=0,COUNTIF(S886:X894,0)&gt;0),0,
IF(AND(SUM(S886:X894)=0,COUNTIF(S886:X894,"NA")&gt;0),"NA",
SUM(S886:X894))))</f>
        <v>0</v>
      </c>
      <c r="T895" s="692"/>
      <c r="U895" s="692"/>
      <c r="V895" s="692"/>
      <c r="W895" s="692"/>
      <c r="X895" s="692"/>
      <c r="Y895" s="692">
        <f>IF(AND(SUM(Y886:AD894)=0,COUNTIF(Y886:AD894,"NS")&gt;0),"NS",
IF(AND(SUM(Y886:AD894)=0,COUNTIF(Y886:AD894,0)&gt;0),0,
IF(AND(SUM(Y886:AD894)=0,COUNTIF(Y886:AD894,"NA")&gt;0),"NA",
SUM(Y886:AD894))))</f>
        <v>0</v>
      </c>
      <c r="Z895" s="692"/>
      <c r="AA895" s="692"/>
      <c r="AB895" s="692"/>
      <c r="AC895" s="692"/>
      <c r="AD895" s="692"/>
      <c r="AG895" s="47">
        <f>SUM(AG886:AG894)</f>
        <v>0</v>
      </c>
    </row>
    <row r="896" spans="1:33">
      <c r="A896" s="96"/>
      <c r="B896" s="96"/>
      <c r="C896" s="145"/>
      <c r="D896" s="145"/>
      <c r="E896" s="145"/>
      <c r="F896" s="321"/>
      <c r="G896" s="321"/>
      <c r="H896" s="321"/>
      <c r="I896" s="321"/>
      <c r="J896" s="321"/>
      <c r="K896" s="321"/>
      <c r="L896" s="321"/>
      <c r="M896" s="321"/>
      <c r="N896" s="243"/>
      <c r="O896" s="382"/>
      <c r="P896" s="382"/>
      <c r="Q896" s="382"/>
      <c r="R896" s="382"/>
      <c r="S896" s="168"/>
      <c r="T896" s="168"/>
      <c r="U896" s="168"/>
      <c r="V896" s="168"/>
      <c r="W896" s="168"/>
      <c r="X896" s="168"/>
      <c r="Y896" s="168"/>
      <c r="Z896" s="168"/>
      <c r="AA896" s="168"/>
      <c r="AB896" s="168"/>
      <c r="AC896" s="168"/>
      <c r="AD896" s="168"/>
    </row>
    <row r="897" spans="1:36" ht="45" customHeight="1">
      <c r="A897" s="96"/>
      <c r="B897" s="96"/>
      <c r="C897" s="689" t="s">
        <v>2367</v>
      </c>
      <c r="D897" s="689"/>
      <c r="E897" s="782"/>
      <c r="F897" s="691"/>
      <c r="G897" s="691"/>
      <c r="H897" s="691"/>
      <c r="I897" s="691"/>
      <c r="J897" s="691"/>
      <c r="K897" s="691"/>
      <c r="L897" s="691"/>
      <c r="M897" s="691"/>
      <c r="N897" s="691"/>
      <c r="O897" s="691"/>
      <c r="P897" s="691"/>
      <c r="Q897" s="691"/>
      <c r="R897" s="691"/>
      <c r="S897" s="691"/>
      <c r="T897" s="691"/>
      <c r="U897" s="691"/>
      <c r="V897" s="691"/>
      <c r="W897" s="691"/>
      <c r="X897" s="691"/>
      <c r="Y897" s="691"/>
      <c r="Z897" s="691"/>
      <c r="AA897" s="691"/>
      <c r="AB897" s="691"/>
      <c r="AC897" s="691"/>
      <c r="AD897" s="691"/>
      <c r="AG897">
        <f>IF(OR(S894="NS",S894="",S894="NA",S894=0),0,1)</f>
        <v>0</v>
      </c>
    </row>
    <row r="898" spans="1:36">
      <c r="A898" s="96"/>
      <c r="B898" s="96"/>
      <c r="C898" s="168"/>
      <c r="D898" s="168"/>
      <c r="E898" s="168"/>
      <c r="F898" s="168"/>
      <c r="G898" s="168"/>
      <c r="H898" s="168"/>
      <c r="I898" s="168"/>
      <c r="J898" s="168"/>
      <c r="K898" s="168"/>
      <c r="L898" s="168"/>
      <c r="M898" s="168"/>
      <c r="N898" s="168"/>
      <c r="O898" s="168"/>
      <c r="P898" s="168"/>
      <c r="Q898" s="168"/>
      <c r="R898" s="168"/>
      <c r="S898" s="168"/>
      <c r="T898" s="168"/>
      <c r="U898" s="168"/>
      <c r="V898" s="168"/>
      <c r="W898" s="168"/>
      <c r="X898" s="168"/>
      <c r="Y898" s="168"/>
      <c r="Z898" s="168"/>
      <c r="AA898" s="168"/>
      <c r="AB898" s="168"/>
      <c r="AC898" s="168"/>
      <c r="AD898" s="168"/>
    </row>
    <row r="899" spans="1:36" ht="24" customHeight="1">
      <c r="A899" s="96"/>
      <c r="B899" s="96"/>
      <c r="C899" s="666" t="s">
        <v>109</v>
      </c>
      <c r="D899" s="666"/>
      <c r="E899" s="666"/>
      <c r="F899" s="666"/>
      <c r="G899" s="666"/>
      <c r="H899" s="666"/>
      <c r="I899" s="666"/>
      <c r="J899" s="666"/>
      <c r="K899" s="666"/>
      <c r="L899" s="666"/>
      <c r="M899" s="666"/>
      <c r="N899" s="666"/>
      <c r="O899" s="666"/>
      <c r="P899" s="666"/>
      <c r="Q899" s="666"/>
      <c r="R899" s="666"/>
      <c r="S899" s="666"/>
      <c r="T899" s="666"/>
      <c r="U899" s="666"/>
      <c r="V899" s="666"/>
      <c r="W899" s="666"/>
      <c r="X899" s="666"/>
      <c r="Y899" s="666"/>
      <c r="Z899" s="666"/>
      <c r="AA899" s="666"/>
      <c r="AB899" s="666"/>
      <c r="AC899" s="666"/>
      <c r="AD899" s="666"/>
    </row>
    <row r="900" spans="1:36" ht="60" customHeight="1">
      <c r="A900" s="96"/>
      <c r="B900" s="96"/>
      <c r="C900" s="753"/>
      <c r="D900" s="753"/>
      <c r="E900" s="753"/>
      <c r="F900" s="753"/>
      <c r="G900" s="753"/>
      <c r="H900" s="753"/>
      <c r="I900" s="753"/>
      <c r="J900" s="753"/>
      <c r="K900" s="753"/>
      <c r="L900" s="753"/>
      <c r="M900" s="753"/>
      <c r="N900" s="753"/>
      <c r="O900" s="753"/>
      <c r="P900" s="753"/>
      <c r="Q900" s="753"/>
      <c r="R900" s="753"/>
      <c r="S900" s="753"/>
      <c r="T900" s="753"/>
      <c r="U900" s="753"/>
      <c r="V900" s="753"/>
      <c r="W900" s="753"/>
      <c r="X900" s="753"/>
      <c r="Y900" s="753"/>
      <c r="Z900" s="753"/>
      <c r="AA900" s="753"/>
      <c r="AB900" s="753"/>
      <c r="AC900" s="753"/>
      <c r="AD900" s="753"/>
    </row>
    <row r="901" spans="1:36" ht="15" customHeight="1">
      <c r="B901" s="661" t="str">
        <f>IF(OR(AH901=0,AND(AH901&gt;0,C900&lt;&gt;"")),"","Si registró NS favor de emitir un comentario que explique su uso en la casilla al final de la pregunta")</f>
        <v/>
      </c>
      <c r="C901" s="661"/>
      <c r="D901" s="661"/>
      <c r="E901" s="661"/>
      <c r="F901" s="661"/>
      <c r="G901" s="661"/>
      <c r="H901" s="661"/>
      <c r="I901" s="661"/>
      <c r="J901" s="661"/>
      <c r="K901" s="661"/>
      <c r="L901" s="661"/>
      <c r="M901" s="661"/>
      <c r="N901" s="661"/>
      <c r="O901" s="661"/>
      <c r="P901" s="661"/>
      <c r="Q901" s="661"/>
      <c r="R901" s="661"/>
      <c r="S901" s="661"/>
      <c r="T901" s="661"/>
      <c r="U901" s="661"/>
      <c r="V901" s="661"/>
      <c r="W901" s="661"/>
      <c r="X901" s="661"/>
      <c r="Y901" s="661"/>
      <c r="Z901" s="661"/>
      <c r="AA901" s="661"/>
      <c r="AB901" s="661"/>
      <c r="AC901" s="661"/>
      <c r="AD901" s="661"/>
      <c r="AG901" t="s">
        <v>8062</v>
      </c>
      <c r="AH901">
        <f>COUNTIF(S886:AD894,"NS")</f>
        <v>0</v>
      </c>
    </row>
    <row r="902" spans="1:36" ht="15" customHeight="1">
      <c r="B902" s="661" t="str">
        <f>IF(AG895=0,"","Error: la cantidad de sitios web gestionados para su desactivación no puede ser mayor que la de identificados")</f>
        <v/>
      </c>
      <c r="C902" s="661"/>
      <c r="D902" s="661"/>
      <c r="E902" s="661"/>
      <c r="F902" s="661"/>
      <c r="G902" s="661"/>
      <c r="H902" s="661"/>
      <c r="I902" s="661"/>
      <c r="J902" s="661"/>
      <c r="K902" s="661"/>
      <c r="L902" s="661"/>
      <c r="M902" s="661"/>
      <c r="N902" s="661"/>
      <c r="O902" s="661"/>
      <c r="P902" s="661"/>
      <c r="Q902" s="661"/>
      <c r="R902" s="661"/>
      <c r="S902" s="661"/>
      <c r="T902" s="661"/>
      <c r="U902" s="661"/>
      <c r="V902" s="661"/>
      <c r="W902" s="661"/>
      <c r="X902" s="661"/>
      <c r="Y902" s="661"/>
      <c r="Z902" s="661"/>
      <c r="AA902" s="661"/>
      <c r="AB902" s="661"/>
      <c r="AC902" s="661"/>
      <c r="AD902" s="661"/>
    </row>
    <row r="903" spans="1:36" ht="15" customHeight="1">
      <c r="B903" s="661" t="str">
        <f>IF(OR(AND(AG897&gt;0,F897=""),AND(AG897=0,F897&lt;&gt;"")),"Error: especificar el otro tipo de actividad ilegal en caso de registrar un dato mayor a cero en el numeral 9","")</f>
        <v/>
      </c>
      <c r="C903" s="661"/>
      <c r="D903" s="661"/>
      <c r="E903" s="661"/>
      <c r="F903" s="661"/>
      <c r="G903" s="661"/>
      <c r="H903" s="661"/>
      <c r="I903" s="661"/>
      <c r="J903" s="661"/>
      <c r="K903" s="661"/>
      <c r="L903" s="661"/>
      <c r="M903" s="661"/>
      <c r="N903" s="661"/>
      <c r="O903" s="661"/>
      <c r="P903" s="661"/>
      <c r="Q903" s="661"/>
      <c r="R903" s="661"/>
      <c r="S903" s="661"/>
      <c r="T903" s="661"/>
      <c r="U903" s="661"/>
      <c r="V903" s="661"/>
      <c r="W903" s="661"/>
      <c r="X903" s="661"/>
      <c r="Y903" s="661"/>
      <c r="Z903" s="661"/>
      <c r="AA903" s="661"/>
      <c r="AB903" s="661"/>
      <c r="AC903" s="661"/>
      <c r="AD903" s="661"/>
    </row>
    <row r="904" spans="1:36" ht="15" customHeight="1">
      <c r="B904" s="661"/>
      <c r="C904" s="661"/>
      <c r="D904" s="661"/>
      <c r="E904" s="661"/>
      <c r="F904" s="661"/>
      <c r="G904" s="661"/>
      <c r="H904" s="661"/>
      <c r="I904" s="661"/>
      <c r="J904" s="661"/>
      <c r="K904" s="661"/>
      <c r="L904" s="661"/>
      <c r="M904" s="661"/>
      <c r="N904" s="661"/>
      <c r="O904" s="661"/>
      <c r="P904" s="661"/>
      <c r="Q904" s="661"/>
      <c r="R904" s="661"/>
      <c r="S904" s="661"/>
      <c r="T904" s="661"/>
      <c r="U904" s="661"/>
      <c r="V904" s="661"/>
      <c r="W904" s="661"/>
      <c r="X904" s="661"/>
      <c r="Y904" s="661"/>
      <c r="Z904" s="661"/>
      <c r="AA904" s="661"/>
      <c r="AB904" s="661"/>
      <c r="AC904" s="661"/>
      <c r="AD904" s="661"/>
    </row>
    <row r="905" spans="1:36" ht="15" customHeight="1">
      <c r="B905" s="662" t="str">
        <f>IF(AJ907=0,"","Error: debe completar toda la información requerida")</f>
        <v/>
      </c>
      <c r="C905" s="662"/>
      <c r="D905" s="662"/>
      <c r="E905" s="662"/>
      <c r="F905" s="662"/>
      <c r="G905" s="662"/>
      <c r="H905" s="662"/>
      <c r="I905" s="662"/>
      <c r="J905" s="662"/>
      <c r="K905" s="662"/>
      <c r="L905" s="662"/>
      <c r="M905" s="662"/>
      <c r="N905" s="662"/>
      <c r="O905" s="662"/>
      <c r="P905" s="662"/>
      <c r="Q905" s="662"/>
      <c r="R905" s="662"/>
      <c r="S905" s="662"/>
      <c r="T905" s="662"/>
      <c r="U905" s="662"/>
      <c r="V905" s="662"/>
      <c r="W905" s="662"/>
      <c r="X905" s="662"/>
      <c r="Y905" s="662"/>
      <c r="Z905" s="662"/>
      <c r="AA905" s="662"/>
      <c r="AB905" s="662"/>
      <c r="AC905" s="662"/>
      <c r="AD905" s="662"/>
      <c r="AE905" s="146"/>
      <c r="AH905" t="s">
        <v>8023</v>
      </c>
      <c r="AI905" t="s">
        <v>8024</v>
      </c>
      <c r="AJ905" t="s">
        <v>8025</v>
      </c>
    </row>
    <row r="906" spans="1:36" ht="15" customHeight="1" thickBot="1">
      <c r="B906" s="471"/>
      <c r="C906" s="471"/>
      <c r="D906" s="471"/>
      <c r="E906" s="471"/>
      <c r="F906" s="471"/>
      <c r="G906" s="471"/>
      <c r="H906" s="471"/>
      <c r="I906" s="471"/>
      <c r="J906" s="471"/>
      <c r="K906" s="471"/>
      <c r="L906" s="471"/>
      <c r="M906" s="471"/>
      <c r="N906" s="471"/>
      <c r="O906" s="471"/>
      <c r="P906" s="471"/>
      <c r="Q906" s="471"/>
      <c r="R906" s="471"/>
      <c r="S906" s="471"/>
      <c r="T906" s="471"/>
      <c r="U906" s="471"/>
      <c r="V906" s="471"/>
      <c r="W906" s="471"/>
      <c r="X906" s="471"/>
      <c r="Y906" s="471"/>
      <c r="Z906" s="471"/>
      <c r="AA906" s="471"/>
      <c r="AB906" s="471"/>
      <c r="AC906" s="471"/>
      <c r="AD906" s="471"/>
      <c r="AH906">
        <v>108</v>
      </c>
      <c r="AI906">
        <v>90</v>
      </c>
      <c r="AJ906">
        <f>COUNTBLANK(S886:AD894)</f>
        <v>108</v>
      </c>
    </row>
    <row r="907" spans="1:36" ht="15.75" customHeight="1" thickBot="1">
      <c r="A907" s="131" t="s">
        <v>1682</v>
      </c>
      <c r="B907" s="730" t="s">
        <v>2369</v>
      </c>
      <c r="C907" s="731"/>
      <c r="D907" s="731"/>
      <c r="E907" s="731"/>
      <c r="F907" s="731"/>
      <c r="G907" s="731"/>
      <c r="H907" s="731"/>
      <c r="I907" s="731"/>
      <c r="J907" s="731"/>
      <c r="K907" s="731"/>
      <c r="L907" s="731"/>
      <c r="M907" s="731"/>
      <c r="N907" s="731"/>
      <c r="O907" s="731"/>
      <c r="P907" s="731"/>
      <c r="Q907" s="731"/>
      <c r="R907" s="731"/>
      <c r="S907" s="731"/>
      <c r="T907" s="731"/>
      <c r="U907" s="731"/>
      <c r="V907" s="731"/>
      <c r="W907" s="731"/>
      <c r="X907" s="731"/>
      <c r="Y907" s="731"/>
      <c r="Z907" s="731"/>
      <c r="AA907" s="731"/>
      <c r="AB907" s="731"/>
      <c r="AC907" s="731"/>
      <c r="AD907" s="732"/>
      <c r="AJ907">
        <f>IF(OR(AJ906=AH906,AJ906=AI906),0,1)</f>
        <v>0</v>
      </c>
    </row>
    <row r="908" spans="1:36">
      <c r="A908" s="336"/>
      <c r="B908" s="915" t="s">
        <v>197</v>
      </c>
      <c r="C908" s="879"/>
      <c r="D908" s="879"/>
      <c r="E908" s="879"/>
      <c r="F908" s="879"/>
      <c r="G908" s="879"/>
      <c r="H908" s="879"/>
      <c r="I908" s="879"/>
      <c r="J908" s="879"/>
      <c r="K908" s="879"/>
      <c r="L908" s="879"/>
      <c r="M908" s="879"/>
      <c r="N908" s="879"/>
      <c r="O908" s="879"/>
      <c r="P908" s="879"/>
      <c r="Q908" s="879"/>
      <c r="R908" s="879"/>
      <c r="S908" s="879"/>
      <c r="T908" s="879"/>
      <c r="U908" s="879"/>
      <c r="V908" s="879"/>
      <c r="W908" s="879"/>
      <c r="X908" s="879"/>
      <c r="Y908" s="879"/>
      <c r="Z908" s="879"/>
      <c r="AA908" s="879"/>
      <c r="AB908" s="879"/>
      <c r="AC908" s="879"/>
      <c r="AD908" s="916"/>
    </row>
    <row r="909" spans="1:36" ht="36" customHeight="1">
      <c r="A909" s="336"/>
      <c r="B909" s="134"/>
      <c r="C909" s="678" t="s">
        <v>2370</v>
      </c>
      <c r="D909" s="678"/>
      <c r="E909" s="678"/>
      <c r="F909" s="678"/>
      <c r="G909" s="678"/>
      <c r="H909" s="678"/>
      <c r="I909" s="678"/>
      <c r="J909" s="678"/>
      <c r="K909" s="678"/>
      <c r="L909" s="678"/>
      <c r="M909" s="678"/>
      <c r="N909" s="678"/>
      <c r="O909" s="678"/>
      <c r="P909" s="678"/>
      <c r="Q909" s="678"/>
      <c r="R909" s="678"/>
      <c r="S909" s="678"/>
      <c r="T909" s="678"/>
      <c r="U909" s="678"/>
      <c r="V909" s="678"/>
      <c r="W909" s="678"/>
      <c r="X909" s="678"/>
      <c r="Y909" s="678"/>
      <c r="Z909" s="678"/>
      <c r="AA909" s="678"/>
      <c r="AB909" s="678"/>
      <c r="AC909" s="678"/>
      <c r="AD909" s="833"/>
    </row>
    <row r="910" spans="1:36">
      <c r="A910" s="338"/>
      <c r="B910" s="382"/>
      <c r="C910" s="382"/>
      <c r="D910" s="382"/>
      <c r="E910" s="382"/>
      <c r="F910" s="382"/>
      <c r="G910" s="382"/>
      <c r="H910" s="382"/>
      <c r="I910" s="382"/>
      <c r="J910" s="382"/>
      <c r="K910" s="382"/>
      <c r="L910" s="382"/>
      <c r="M910" s="382"/>
      <c r="N910" s="382"/>
      <c r="O910" s="382"/>
      <c r="P910" s="382"/>
      <c r="Q910" s="382"/>
      <c r="R910" s="382"/>
      <c r="S910" s="382"/>
      <c r="T910" s="382"/>
      <c r="U910" s="382"/>
      <c r="V910" s="382"/>
      <c r="W910" s="382"/>
      <c r="X910" s="382"/>
      <c r="Y910" s="382"/>
      <c r="Z910" s="382"/>
      <c r="AA910" s="382"/>
      <c r="AB910" s="382"/>
      <c r="AC910" s="382"/>
      <c r="AD910" s="382"/>
    </row>
    <row r="911" spans="1:36" ht="24" customHeight="1">
      <c r="A911" s="336" t="s">
        <v>1210</v>
      </c>
      <c r="B911" s="836" t="s">
        <v>3021</v>
      </c>
      <c r="C911" s="836"/>
      <c r="D911" s="836"/>
      <c r="E911" s="836"/>
      <c r="F911" s="836"/>
      <c r="G911" s="836"/>
      <c r="H911" s="836"/>
      <c r="I911" s="836"/>
      <c r="J911" s="836"/>
      <c r="K911" s="836"/>
      <c r="L911" s="836"/>
      <c r="M911" s="836"/>
      <c r="N911" s="836"/>
      <c r="O911" s="836"/>
      <c r="P911" s="836"/>
      <c r="Q911" s="836"/>
      <c r="R911" s="836"/>
      <c r="S911" s="836"/>
      <c r="T911" s="836"/>
      <c r="U911" s="836"/>
      <c r="V911" s="836"/>
      <c r="W911" s="836"/>
      <c r="X911" s="836"/>
      <c r="Y911" s="836"/>
      <c r="Z911" s="836"/>
      <c r="AA911" s="836"/>
      <c r="AB911" s="836"/>
      <c r="AC911" s="836"/>
      <c r="AD911" s="836"/>
    </row>
    <row r="912" spans="1:36" ht="36" customHeight="1">
      <c r="A912" s="336"/>
      <c r="B912" s="321"/>
      <c r="C912" s="666" t="s">
        <v>3022</v>
      </c>
      <c r="D912" s="666"/>
      <c r="E912" s="666"/>
      <c r="F912" s="666"/>
      <c r="G912" s="666"/>
      <c r="H912" s="666"/>
      <c r="I912" s="666"/>
      <c r="J912" s="666"/>
      <c r="K912" s="666"/>
      <c r="L912" s="666"/>
      <c r="M912" s="666"/>
      <c r="N912" s="666"/>
      <c r="O912" s="666"/>
      <c r="P912" s="666"/>
      <c r="Q912" s="666"/>
      <c r="R912" s="666"/>
      <c r="S912" s="666"/>
      <c r="T912" s="666"/>
      <c r="U912" s="666"/>
      <c r="V912" s="666"/>
      <c r="W912" s="666"/>
      <c r="X912" s="666"/>
      <c r="Y912" s="666"/>
      <c r="Z912" s="666"/>
      <c r="AA912" s="666"/>
      <c r="AB912" s="666"/>
      <c r="AC912" s="666"/>
      <c r="AD912" s="666"/>
    </row>
    <row r="913" spans="1:33" ht="24" customHeight="1">
      <c r="A913" s="336"/>
      <c r="B913" s="321"/>
      <c r="C913" s="667" t="s">
        <v>3023</v>
      </c>
      <c r="D913" s="667"/>
      <c r="E913" s="667"/>
      <c r="F913" s="667"/>
      <c r="G913" s="667"/>
      <c r="H913" s="667"/>
      <c r="I913" s="667"/>
      <c r="J913" s="667"/>
      <c r="K913" s="667"/>
      <c r="L913" s="667"/>
      <c r="M913" s="667"/>
      <c r="N913" s="667"/>
      <c r="O913" s="667"/>
      <c r="P913" s="667"/>
      <c r="Q913" s="667"/>
      <c r="R913" s="667"/>
      <c r="S913" s="667"/>
      <c r="T913" s="667"/>
      <c r="U913" s="667"/>
      <c r="V913" s="667"/>
      <c r="W913" s="667"/>
      <c r="X913" s="667"/>
      <c r="Y913" s="667"/>
      <c r="Z913" s="667"/>
      <c r="AA913" s="667"/>
      <c r="AB913" s="667"/>
      <c r="AC913" s="667"/>
      <c r="AD913" s="667"/>
    </row>
    <row r="914" spans="1:33">
      <c r="A914" s="336"/>
      <c r="B914" s="321"/>
      <c r="C914" s="235"/>
      <c r="D914" s="235"/>
      <c r="E914" s="235"/>
      <c r="F914" s="235"/>
      <c r="G914" s="235"/>
      <c r="H914" s="235"/>
      <c r="I914" s="235"/>
      <c r="J914" s="235"/>
      <c r="K914" s="235"/>
      <c r="L914" s="235"/>
      <c r="M914" s="235"/>
      <c r="N914" s="235"/>
      <c r="O914" s="235"/>
      <c r="P914" s="235"/>
      <c r="Q914" s="235"/>
      <c r="R914" s="235"/>
      <c r="S914" s="235"/>
      <c r="T914" s="235"/>
      <c r="U914" s="235"/>
      <c r="V914" s="235"/>
      <c r="W914" s="235"/>
      <c r="X914" s="235"/>
      <c r="Y914" s="235"/>
      <c r="Z914" s="235"/>
      <c r="AA914" s="235"/>
      <c r="AB914" s="235"/>
      <c r="AC914" s="235"/>
      <c r="AD914" s="235"/>
    </row>
    <row r="915" spans="1:33" ht="24" customHeight="1">
      <c r="A915" s="336"/>
      <c r="B915" s="321"/>
      <c r="C915" s="696" t="s">
        <v>3024</v>
      </c>
      <c r="D915" s="697"/>
      <c r="E915" s="697"/>
      <c r="F915" s="697"/>
      <c r="G915" s="697"/>
      <c r="H915" s="697"/>
      <c r="I915" s="697"/>
      <c r="J915" s="697"/>
      <c r="K915" s="697"/>
      <c r="L915" s="697"/>
      <c r="M915" s="697"/>
      <c r="N915" s="697"/>
      <c r="O915" s="697"/>
      <c r="P915" s="697"/>
      <c r="Q915" s="697"/>
      <c r="R915" s="697"/>
      <c r="S915" s="697"/>
      <c r="T915" s="697"/>
      <c r="U915" s="697"/>
      <c r="V915" s="697"/>
      <c r="W915" s="697"/>
      <c r="X915" s="698"/>
      <c r="Y915" s="692" t="s">
        <v>2379</v>
      </c>
      <c r="Z915" s="692"/>
      <c r="AA915" s="692"/>
      <c r="AB915" s="692"/>
      <c r="AC915" s="692"/>
      <c r="AD915" s="692"/>
    </row>
    <row r="916" spans="1:33" ht="15" customHeight="1">
      <c r="A916" s="336"/>
      <c r="B916" s="321"/>
      <c r="C916" s="383" t="s">
        <v>23</v>
      </c>
      <c r="D916" s="711" t="s">
        <v>2380</v>
      </c>
      <c r="E916" s="712"/>
      <c r="F916" s="712"/>
      <c r="G916" s="712"/>
      <c r="H916" s="712"/>
      <c r="I916" s="712"/>
      <c r="J916" s="712"/>
      <c r="K916" s="712"/>
      <c r="L916" s="712"/>
      <c r="M916" s="712"/>
      <c r="N916" s="712"/>
      <c r="O916" s="712"/>
      <c r="P916" s="712"/>
      <c r="Q916" s="712"/>
      <c r="R916" s="712"/>
      <c r="S916" s="712"/>
      <c r="T916" s="712"/>
      <c r="U916" s="712"/>
      <c r="V916" s="712"/>
      <c r="W916" s="712"/>
      <c r="X916" s="713"/>
      <c r="Y916" s="694"/>
      <c r="Z916" s="701"/>
      <c r="AA916" s="701"/>
      <c r="AB916" s="701"/>
      <c r="AC916" s="701"/>
      <c r="AD916" s="695"/>
    </row>
    <row r="917" spans="1:33">
      <c r="A917" s="336"/>
      <c r="B917" s="321"/>
      <c r="C917" s="248" t="s">
        <v>30</v>
      </c>
      <c r="D917" s="711" t="s">
        <v>2372</v>
      </c>
      <c r="E917" s="712"/>
      <c r="F917" s="712"/>
      <c r="G917" s="712"/>
      <c r="H917" s="712"/>
      <c r="I917" s="712"/>
      <c r="J917" s="712"/>
      <c r="K917" s="712"/>
      <c r="L917" s="712"/>
      <c r="M917" s="712"/>
      <c r="N917" s="712"/>
      <c r="O917" s="712"/>
      <c r="P917" s="712"/>
      <c r="Q917" s="712"/>
      <c r="R917" s="712"/>
      <c r="S917" s="712"/>
      <c r="T917" s="712"/>
      <c r="U917" s="712"/>
      <c r="V917" s="712"/>
      <c r="W917" s="712"/>
      <c r="X917" s="713"/>
      <c r="Y917" s="694"/>
      <c r="Z917" s="701"/>
      <c r="AA917" s="701"/>
      <c r="AB917" s="701"/>
      <c r="AC917" s="701"/>
      <c r="AD917" s="695"/>
    </row>
    <row r="918" spans="1:33">
      <c r="A918" s="336"/>
      <c r="B918" s="321"/>
      <c r="C918" s="250" t="s">
        <v>36</v>
      </c>
      <c r="D918" s="711" t="s">
        <v>2373</v>
      </c>
      <c r="E918" s="712"/>
      <c r="F918" s="712"/>
      <c r="G918" s="712"/>
      <c r="H918" s="712"/>
      <c r="I918" s="712"/>
      <c r="J918" s="712"/>
      <c r="K918" s="712"/>
      <c r="L918" s="712"/>
      <c r="M918" s="712"/>
      <c r="N918" s="712"/>
      <c r="O918" s="712"/>
      <c r="P918" s="712"/>
      <c r="Q918" s="712"/>
      <c r="R918" s="712"/>
      <c r="S918" s="712"/>
      <c r="T918" s="712"/>
      <c r="U918" s="712"/>
      <c r="V918" s="712"/>
      <c r="W918" s="712"/>
      <c r="X918" s="713"/>
      <c r="Y918" s="694"/>
      <c r="Z918" s="701"/>
      <c r="AA918" s="701"/>
      <c r="AB918" s="701"/>
      <c r="AC918" s="701"/>
      <c r="AD918" s="695"/>
    </row>
    <row r="919" spans="1:33">
      <c r="A919" s="336"/>
      <c r="B919" s="321"/>
      <c r="C919" s="250" t="s">
        <v>40</v>
      </c>
      <c r="D919" s="711" t="s">
        <v>2374</v>
      </c>
      <c r="E919" s="712"/>
      <c r="F919" s="712"/>
      <c r="G919" s="712"/>
      <c r="H919" s="712"/>
      <c r="I919" s="712"/>
      <c r="J919" s="712"/>
      <c r="K919" s="712"/>
      <c r="L919" s="712"/>
      <c r="M919" s="712"/>
      <c r="N919" s="712"/>
      <c r="O919" s="712"/>
      <c r="P919" s="712"/>
      <c r="Q919" s="712"/>
      <c r="R919" s="712"/>
      <c r="S919" s="712"/>
      <c r="T919" s="712"/>
      <c r="U919" s="712"/>
      <c r="V919" s="712"/>
      <c r="W919" s="712"/>
      <c r="X919" s="713"/>
      <c r="Y919" s="694"/>
      <c r="Z919" s="701"/>
      <c r="AA919" s="701"/>
      <c r="AB919" s="701"/>
      <c r="AC919" s="701"/>
      <c r="AD919" s="695"/>
    </row>
    <row r="920" spans="1:33">
      <c r="A920" s="336"/>
      <c r="B920" s="321"/>
      <c r="C920" s="250" t="s">
        <v>43</v>
      </c>
      <c r="D920" s="711" t="s">
        <v>2375</v>
      </c>
      <c r="E920" s="712"/>
      <c r="F920" s="712"/>
      <c r="G920" s="712"/>
      <c r="H920" s="712"/>
      <c r="I920" s="712"/>
      <c r="J920" s="712"/>
      <c r="K920" s="712"/>
      <c r="L920" s="712"/>
      <c r="M920" s="712"/>
      <c r="N920" s="712"/>
      <c r="O920" s="712"/>
      <c r="P920" s="712"/>
      <c r="Q920" s="712"/>
      <c r="R920" s="712"/>
      <c r="S920" s="712"/>
      <c r="T920" s="712"/>
      <c r="U920" s="712"/>
      <c r="V920" s="712"/>
      <c r="W920" s="712"/>
      <c r="X920" s="713"/>
      <c r="Y920" s="694"/>
      <c r="Z920" s="701"/>
      <c r="AA920" s="701"/>
      <c r="AB920" s="701"/>
      <c r="AC920" s="701"/>
      <c r="AD920" s="695"/>
    </row>
    <row r="921" spans="1:33">
      <c r="A921" s="336"/>
      <c r="B921" s="321"/>
      <c r="C921" s="384" t="s">
        <v>47</v>
      </c>
      <c r="D921" s="711" t="s">
        <v>2376</v>
      </c>
      <c r="E921" s="712"/>
      <c r="F921" s="712"/>
      <c r="G921" s="712"/>
      <c r="H921" s="712"/>
      <c r="I921" s="712"/>
      <c r="J921" s="712"/>
      <c r="K921" s="712"/>
      <c r="L921" s="712"/>
      <c r="M921" s="712"/>
      <c r="N921" s="712"/>
      <c r="O921" s="712"/>
      <c r="P921" s="712"/>
      <c r="Q921" s="712"/>
      <c r="R921" s="712"/>
      <c r="S921" s="712"/>
      <c r="T921" s="712"/>
      <c r="U921" s="712"/>
      <c r="V921" s="712"/>
      <c r="W921" s="712"/>
      <c r="X921" s="713"/>
      <c r="Y921" s="694"/>
      <c r="Z921" s="701"/>
      <c r="AA921" s="701"/>
      <c r="AB921" s="701"/>
      <c r="AC921" s="701"/>
      <c r="AD921" s="695"/>
    </row>
    <row r="922" spans="1:33">
      <c r="A922" s="336"/>
      <c r="B922" s="321"/>
      <c r="C922" s="250" t="s">
        <v>51</v>
      </c>
      <c r="D922" s="711" t="s">
        <v>2377</v>
      </c>
      <c r="E922" s="712"/>
      <c r="F922" s="712"/>
      <c r="G922" s="712"/>
      <c r="H922" s="712"/>
      <c r="I922" s="712"/>
      <c r="J922" s="712"/>
      <c r="K922" s="712"/>
      <c r="L922" s="712"/>
      <c r="M922" s="712"/>
      <c r="N922" s="712"/>
      <c r="O922" s="712"/>
      <c r="P922" s="712"/>
      <c r="Q922" s="712"/>
      <c r="R922" s="712"/>
      <c r="S922" s="712"/>
      <c r="T922" s="712"/>
      <c r="U922" s="712"/>
      <c r="V922" s="712"/>
      <c r="W922" s="712"/>
      <c r="X922" s="713"/>
      <c r="Y922" s="694"/>
      <c r="Z922" s="701"/>
      <c r="AA922" s="701"/>
      <c r="AB922" s="701"/>
      <c r="AC922" s="701"/>
      <c r="AD922" s="695"/>
    </row>
    <row r="923" spans="1:33">
      <c r="A923" s="336"/>
      <c r="B923" s="321"/>
      <c r="C923" s="250" t="s">
        <v>34</v>
      </c>
      <c r="D923" s="711" t="s">
        <v>2378</v>
      </c>
      <c r="E923" s="712"/>
      <c r="F923" s="712"/>
      <c r="G923" s="712"/>
      <c r="H923" s="712"/>
      <c r="I923" s="712"/>
      <c r="J923" s="712"/>
      <c r="K923" s="712"/>
      <c r="L923" s="712"/>
      <c r="M923" s="712"/>
      <c r="N923" s="712"/>
      <c r="O923" s="712"/>
      <c r="P923" s="712"/>
      <c r="Q923" s="712"/>
      <c r="R923" s="712"/>
      <c r="S923" s="712"/>
      <c r="T923" s="712"/>
      <c r="U923" s="712"/>
      <c r="V923" s="712"/>
      <c r="W923" s="712"/>
      <c r="X923" s="713"/>
      <c r="Y923" s="694"/>
      <c r="Z923" s="701"/>
      <c r="AA923" s="701"/>
      <c r="AB923" s="701"/>
      <c r="AC923" s="701"/>
      <c r="AD923" s="695"/>
    </row>
    <row r="924" spans="1:33">
      <c r="A924" s="336"/>
      <c r="B924" s="321"/>
      <c r="C924" s="250" t="s">
        <v>39</v>
      </c>
      <c r="D924" s="711" t="s">
        <v>3025</v>
      </c>
      <c r="E924" s="712"/>
      <c r="F924" s="712"/>
      <c r="G924" s="712"/>
      <c r="H924" s="712"/>
      <c r="I924" s="712"/>
      <c r="J924" s="712"/>
      <c r="K924" s="712"/>
      <c r="L924" s="712"/>
      <c r="M924" s="712"/>
      <c r="N924" s="712"/>
      <c r="O924" s="712"/>
      <c r="P924" s="712"/>
      <c r="Q924" s="712"/>
      <c r="R924" s="712"/>
      <c r="S924" s="712"/>
      <c r="T924" s="712"/>
      <c r="U924" s="712"/>
      <c r="V924" s="712"/>
      <c r="W924" s="712"/>
      <c r="X924" s="713"/>
      <c r="Y924" s="694"/>
      <c r="Z924" s="701"/>
      <c r="AA924" s="701"/>
      <c r="AB924" s="701"/>
      <c r="AC924" s="701"/>
      <c r="AD924" s="695"/>
    </row>
    <row r="925" spans="1:33">
      <c r="A925" s="336"/>
      <c r="B925" s="321"/>
      <c r="C925" s="250" t="s">
        <v>59</v>
      </c>
      <c r="D925" s="711" t="s">
        <v>182</v>
      </c>
      <c r="E925" s="712"/>
      <c r="F925" s="712"/>
      <c r="G925" s="712"/>
      <c r="H925" s="712"/>
      <c r="I925" s="712"/>
      <c r="J925" s="712"/>
      <c r="K925" s="712"/>
      <c r="L925" s="712"/>
      <c r="M925" s="712"/>
      <c r="N925" s="712"/>
      <c r="O925" s="712"/>
      <c r="P925" s="712"/>
      <c r="Q925" s="712"/>
      <c r="R925" s="712"/>
      <c r="S925" s="712"/>
      <c r="T925" s="712"/>
      <c r="U925" s="712"/>
      <c r="V925" s="712"/>
      <c r="W925" s="712"/>
      <c r="X925" s="713"/>
      <c r="Y925" s="694"/>
      <c r="Z925" s="701"/>
      <c r="AA925" s="701"/>
      <c r="AB925" s="701"/>
      <c r="AC925" s="701"/>
      <c r="AD925" s="695"/>
      <c r="AG925">
        <f>IF(Y925="NA",1,0)</f>
        <v>0</v>
      </c>
    </row>
    <row r="926" spans="1:33" ht="15" customHeight="1">
      <c r="A926" s="336"/>
      <c r="B926" s="321"/>
      <c r="C926" s="96"/>
      <c r="D926" s="96"/>
      <c r="E926" s="96"/>
      <c r="F926" s="96"/>
      <c r="G926" s="96"/>
      <c r="H926" s="96"/>
      <c r="I926" s="96"/>
      <c r="J926" s="96"/>
      <c r="K926" s="96"/>
      <c r="L926" s="96"/>
      <c r="M926" s="96"/>
      <c r="N926" s="5"/>
      <c r="O926" s="385"/>
      <c r="P926" s="73"/>
      <c r="Q926" s="73"/>
      <c r="R926" s="386"/>
      <c r="S926" s="386"/>
      <c r="T926" s="386"/>
      <c r="U926" s="180"/>
      <c r="V926" s="175"/>
      <c r="W926" s="175"/>
      <c r="X926" s="180" t="s">
        <v>124</v>
      </c>
      <c r="Y926" s="696">
        <f>IF(AND(SUM(Y916:AD925)=0,COUNTIF(Y916:AD925,"NS")&gt;0),"NS",
IF(AND(SUM(Y916:AD925)=0,COUNTIF(Y916:AD925,0)&gt;0),0,
IF(AND(SUM(Y916:AD925)=0,COUNTIF(Y916:AD925,"NA")&gt;0),"NA",
SUM(Y916:AD925))))</f>
        <v>0</v>
      </c>
      <c r="Z926" s="697"/>
      <c r="AA926" s="697"/>
      <c r="AB926" s="697"/>
      <c r="AC926" s="697"/>
      <c r="AD926" s="698"/>
    </row>
    <row r="927" spans="1:33" ht="15" customHeight="1">
      <c r="A927" s="336"/>
      <c r="B927" s="321"/>
      <c r="C927" s="4"/>
      <c r="D927" s="4"/>
      <c r="E927" s="4"/>
      <c r="F927" s="4"/>
      <c r="G927" s="4"/>
      <c r="H927" s="4"/>
      <c r="I927" s="4"/>
      <c r="J927" s="4"/>
      <c r="K927" s="4"/>
      <c r="L927" s="4"/>
      <c r="M927" s="4"/>
      <c r="N927" s="4"/>
      <c r="O927" s="4"/>
      <c r="P927" s="4"/>
      <c r="Q927" s="4"/>
      <c r="R927" s="4"/>
      <c r="S927" s="4"/>
      <c r="T927" s="4"/>
      <c r="U927" s="4"/>
      <c r="V927" s="4"/>
      <c r="W927" s="4"/>
      <c r="X927" s="4"/>
      <c r="Y927" s="4"/>
      <c r="Z927" s="4"/>
      <c r="AA927" s="4"/>
      <c r="AB927" s="4"/>
      <c r="AC927" s="4"/>
      <c r="AD927" s="4"/>
    </row>
    <row r="928" spans="1:33" ht="45" customHeight="1">
      <c r="A928" s="336"/>
      <c r="B928" s="321"/>
      <c r="C928" s="971" t="s">
        <v>3026</v>
      </c>
      <c r="D928" s="971"/>
      <c r="E928" s="971"/>
      <c r="F928" s="691"/>
      <c r="G928" s="691"/>
      <c r="H928" s="691"/>
      <c r="I928" s="691"/>
      <c r="J928" s="691"/>
      <c r="K928" s="691"/>
      <c r="L928" s="691"/>
      <c r="M928" s="691"/>
      <c r="N928" s="691"/>
      <c r="O928" s="691"/>
      <c r="P928" s="691"/>
      <c r="Q928" s="691"/>
      <c r="R928" s="691"/>
      <c r="S928" s="691"/>
      <c r="T928" s="691"/>
      <c r="U928" s="691"/>
      <c r="V928" s="691"/>
      <c r="W928" s="691"/>
      <c r="X928" s="691"/>
      <c r="Y928" s="691"/>
      <c r="Z928" s="691"/>
      <c r="AA928" s="691"/>
      <c r="AB928" s="691"/>
      <c r="AC928" s="691"/>
      <c r="AD928" s="691"/>
      <c r="AG928">
        <f>IF(OR(Y924="NS",Y924="",Y924="NA",Y924=0),0,1)</f>
        <v>0</v>
      </c>
    </row>
    <row r="929" spans="1:36" ht="15" customHeight="1">
      <c r="A929" s="96"/>
      <c r="B929" s="96"/>
      <c r="C929" s="96"/>
      <c r="D929" s="96"/>
      <c r="E929" s="168"/>
      <c r="F929" s="168"/>
      <c r="G929" s="168"/>
      <c r="H929" s="168"/>
      <c r="I929" s="5"/>
      <c r="J929" s="96"/>
      <c r="K929" s="96"/>
      <c r="L929" s="96"/>
      <c r="M929" s="96"/>
      <c r="N929" s="96"/>
      <c r="O929" s="96"/>
      <c r="P929" s="96"/>
      <c r="Q929" s="96"/>
      <c r="R929" s="96"/>
      <c r="S929" s="96"/>
      <c r="T929" s="96"/>
      <c r="U929" s="96"/>
      <c r="V929" s="96"/>
      <c r="W929" s="96"/>
      <c r="X929" s="96"/>
      <c r="Y929" s="96"/>
      <c r="Z929" s="96"/>
      <c r="AA929" s="96"/>
      <c r="AB929" s="96"/>
      <c r="AC929" s="96"/>
      <c r="AD929" s="96"/>
    </row>
    <row r="930" spans="1:36" ht="24" customHeight="1">
      <c r="A930" s="96"/>
      <c r="B930" s="96"/>
      <c r="C930" s="666" t="s">
        <v>109</v>
      </c>
      <c r="D930" s="666"/>
      <c r="E930" s="666"/>
      <c r="F930" s="666"/>
      <c r="G930" s="666"/>
      <c r="H930" s="666"/>
      <c r="I930" s="666"/>
      <c r="J930" s="666"/>
      <c r="K930" s="666"/>
      <c r="L930" s="666"/>
      <c r="M930" s="666"/>
      <c r="N930" s="666"/>
      <c r="O930" s="666"/>
      <c r="P930" s="666"/>
      <c r="Q930" s="666"/>
      <c r="R930" s="666"/>
      <c r="S930" s="666"/>
      <c r="T930" s="666"/>
      <c r="U930" s="666"/>
      <c r="V930" s="666"/>
      <c r="W930" s="666"/>
      <c r="X930" s="666"/>
      <c r="Y930" s="666"/>
      <c r="Z930" s="666"/>
      <c r="AA930" s="666"/>
      <c r="AB930" s="666"/>
      <c r="AC930" s="666"/>
      <c r="AD930" s="666"/>
    </row>
    <row r="931" spans="1:36" ht="60" customHeight="1">
      <c r="A931" s="96"/>
      <c r="B931" s="96"/>
      <c r="C931" s="702"/>
      <c r="D931" s="702"/>
      <c r="E931" s="702"/>
      <c r="F931" s="702"/>
      <c r="G931" s="702"/>
      <c r="H931" s="702"/>
      <c r="I931" s="702"/>
      <c r="J931" s="702"/>
      <c r="K931" s="702"/>
      <c r="L931" s="702"/>
      <c r="M931" s="702"/>
      <c r="N931" s="702"/>
      <c r="O931" s="702"/>
      <c r="P931" s="702"/>
      <c r="Q931" s="702"/>
      <c r="R931" s="702"/>
      <c r="S931" s="702"/>
      <c r="T931" s="702"/>
      <c r="U931" s="702"/>
      <c r="V931" s="702"/>
      <c r="W931" s="702"/>
      <c r="X931" s="702"/>
      <c r="Y931" s="702"/>
      <c r="Z931" s="702"/>
      <c r="AA931" s="702"/>
      <c r="AB931" s="702"/>
      <c r="AC931" s="702"/>
      <c r="AD931" s="702"/>
    </row>
    <row r="932" spans="1:36">
      <c r="B932" s="661" t="str">
        <f>IF(OR(AH932=0,AND(AH932&gt;0,C931&lt;&gt;"")),"","Si registró NS favor de emitir un comentario que explique su uso en la casilla al final de la pregunta")</f>
        <v/>
      </c>
      <c r="C932" s="661"/>
      <c r="D932" s="661"/>
      <c r="E932" s="661"/>
      <c r="F932" s="661"/>
      <c r="G932" s="661"/>
      <c r="H932" s="661"/>
      <c r="I932" s="661"/>
      <c r="J932" s="661"/>
      <c r="K932" s="661"/>
      <c r="L932" s="661"/>
      <c r="M932" s="661"/>
      <c r="N932" s="661"/>
      <c r="O932" s="661"/>
      <c r="P932" s="661"/>
      <c r="Q932" s="661"/>
      <c r="R932" s="661"/>
      <c r="S932" s="661"/>
      <c r="T932" s="661"/>
      <c r="U932" s="661"/>
      <c r="V932" s="661"/>
      <c r="W932" s="661"/>
      <c r="X932" s="661"/>
      <c r="Y932" s="661"/>
      <c r="Z932" s="661"/>
      <c r="AA932" s="661"/>
      <c r="AB932" s="661"/>
      <c r="AC932" s="661"/>
      <c r="AD932" s="661"/>
      <c r="AG932" t="s">
        <v>8062</v>
      </c>
      <c r="AH932">
        <f>COUNTIF(Y916:AD925,"NS")</f>
        <v>0</v>
      </c>
    </row>
    <row r="933" spans="1:36">
      <c r="B933" s="661" t="str">
        <f>IF(AG925=0,"","Error: no puede registrar ''NA'' en el numeral 10")</f>
        <v/>
      </c>
      <c r="C933" s="661"/>
      <c r="D933" s="661"/>
      <c r="E933" s="661"/>
      <c r="F933" s="661"/>
      <c r="G933" s="661"/>
      <c r="H933" s="661"/>
      <c r="I933" s="661"/>
      <c r="J933" s="661"/>
      <c r="K933" s="661"/>
      <c r="L933" s="661"/>
      <c r="M933" s="661"/>
      <c r="N933" s="661"/>
      <c r="O933" s="661"/>
      <c r="P933" s="661"/>
      <c r="Q933" s="661"/>
      <c r="R933" s="661"/>
      <c r="S933" s="661"/>
      <c r="T933" s="661"/>
      <c r="U933" s="661"/>
      <c r="V933" s="661"/>
      <c r="W933" s="661"/>
      <c r="X933" s="661"/>
      <c r="Y933" s="661"/>
      <c r="Z933" s="661"/>
      <c r="AA933" s="661"/>
      <c r="AB933" s="661"/>
      <c r="AC933" s="661"/>
      <c r="AD933" s="661"/>
    </row>
    <row r="934" spans="1:36">
      <c r="B934" s="661" t="str">
        <f>IF(OR(AND(AG928&gt;0,F928=""),AND(AG928=0,F928&lt;&gt;"")),"Error: especificar el otro medio de recepción en caso de registrar un dato mayor a cero en el numeral 9","")</f>
        <v/>
      </c>
      <c r="C934" s="661"/>
      <c r="D934" s="661"/>
      <c r="E934" s="661"/>
      <c r="F934" s="661"/>
      <c r="G934" s="661"/>
      <c r="H934" s="661"/>
      <c r="I934" s="661"/>
      <c r="J934" s="661"/>
      <c r="K934" s="661"/>
      <c r="L934" s="661"/>
      <c r="M934" s="661"/>
      <c r="N934" s="661"/>
      <c r="O934" s="661"/>
      <c r="P934" s="661"/>
      <c r="Q934" s="661"/>
      <c r="R934" s="661"/>
      <c r="S934" s="661"/>
      <c r="T934" s="661"/>
      <c r="U934" s="661"/>
      <c r="V934" s="661"/>
      <c r="W934" s="661"/>
      <c r="X934" s="661"/>
      <c r="Y934" s="661"/>
      <c r="Z934" s="661"/>
      <c r="AA934" s="661"/>
      <c r="AB934" s="661"/>
      <c r="AC934" s="661"/>
      <c r="AD934" s="661"/>
    </row>
    <row r="935" spans="1:36">
      <c r="B935" s="661"/>
      <c r="C935" s="661"/>
      <c r="D935" s="661"/>
      <c r="E935" s="661"/>
      <c r="F935" s="661"/>
      <c r="G935" s="661"/>
      <c r="H935" s="661"/>
      <c r="I935" s="661"/>
      <c r="J935" s="661"/>
      <c r="K935" s="661"/>
      <c r="L935" s="661"/>
      <c r="M935" s="661"/>
      <c r="N935" s="661"/>
      <c r="O935" s="661"/>
      <c r="P935" s="661"/>
      <c r="Q935" s="661"/>
      <c r="R935" s="661"/>
      <c r="S935" s="661"/>
      <c r="T935" s="661"/>
      <c r="U935" s="661"/>
      <c r="V935" s="661"/>
      <c r="W935" s="661"/>
      <c r="X935" s="661"/>
      <c r="Y935" s="661"/>
      <c r="Z935" s="661"/>
      <c r="AA935" s="661"/>
      <c r="AB935" s="661"/>
      <c r="AC935" s="661"/>
      <c r="AD935" s="661"/>
    </row>
    <row r="936" spans="1:36">
      <c r="B936" s="662" t="str">
        <f>IF(AJ938=0,"","Error: debe completar toda la información requerida")</f>
        <v/>
      </c>
      <c r="C936" s="662"/>
      <c r="D936" s="662"/>
      <c r="E936" s="662"/>
      <c r="F936" s="662"/>
      <c r="G936" s="662"/>
      <c r="H936" s="662"/>
      <c r="I936" s="662"/>
      <c r="J936" s="662"/>
      <c r="K936" s="662"/>
      <c r="L936" s="662"/>
      <c r="M936" s="662"/>
      <c r="N936" s="662"/>
      <c r="O936" s="662"/>
      <c r="P936" s="662"/>
      <c r="Q936" s="662"/>
      <c r="R936" s="662"/>
      <c r="S936" s="662"/>
      <c r="T936" s="662"/>
      <c r="U936" s="662"/>
      <c r="V936" s="662"/>
      <c r="W936" s="662"/>
      <c r="X936" s="662"/>
      <c r="Y936" s="662"/>
      <c r="Z936" s="662"/>
      <c r="AA936" s="662"/>
      <c r="AB936" s="662"/>
      <c r="AC936" s="662"/>
      <c r="AD936" s="662"/>
      <c r="AE936" s="146"/>
      <c r="AH936" t="s">
        <v>8023</v>
      </c>
      <c r="AI936" t="s">
        <v>8024</v>
      </c>
      <c r="AJ936" t="s">
        <v>8025</v>
      </c>
    </row>
    <row r="937" spans="1:36">
      <c r="B937" s="471"/>
      <c r="C937" s="471"/>
      <c r="D937" s="471"/>
      <c r="E937" s="471"/>
      <c r="F937" s="471"/>
      <c r="G937" s="471"/>
      <c r="H937" s="471"/>
      <c r="I937" s="471"/>
      <c r="J937" s="471"/>
      <c r="K937" s="471"/>
      <c r="L937" s="471"/>
      <c r="M937" s="471"/>
      <c r="N937" s="471"/>
      <c r="O937" s="471"/>
      <c r="P937" s="471"/>
      <c r="Q937" s="471"/>
      <c r="R937" s="471"/>
      <c r="S937" s="471"/>
      <c r="T937" s="471"/>
      <c r="U937" s="471"/>
      <c r="V937" s="471"/>
      <c r="W937" s="471"/>
      <c r="X937" s="471"/>
      <c r="Y937" s="471"/>
      <c r="Z937" s="471"/>
      <c r="AA937" s="471"/>
      <c r="AB937" s="471"/>
      <c r="AC937" s="471"/>
      <c r="AD937" s="471"/>
      <c r="AH937">
        <v>60</v>
      </c>
      <c r="AI937">
        <v>50</v>
      </c>
      <c r="AJ937">
        <f>COUNTBLANK(Y916:AD925)</f>
        <v>60</v>
      </c>
    </row>
    <row r="938" spans="1:36" ht="15" customHeight="1">
      <c r="A938" s="336" t="s">
        <v>1212</v>
      </c>
      <c r="B938" s="720" t="s">
        <v>2384</v>
      </c>
      <c r="C938" s="720"/>
      <c r="D938" s="720"/>
      <c r="E938" s="720"/>
      <c r="F938" s="720"/>
      <c r="G938" s="720"/>
      <c r="H938" s="720"/>
      <c r="I938" s="720"/>
      <c r="J938" s="720"/>
      <c r="K938" s="720"/>
      <c r="L938" s="720"/>
      <c r="M938" s="720"/>
      <c r="N938" s="720"/>
      <c r="O938" s="720"/>
      <c r="P938" s="720"/>
      <c r="Q938" s="720"/>
      <c r="R938" s="720"/>
      <c r="S938" s="720"/>
      <c r="T938" s="720"/>
      <c r="U938" s="720"/>
      <c r="V938" s="720"/>
      <c r="W938" s="720"/>
      <c r="X938" s="720"/>
      <c r="Y938" s="720"/>
      <c r="Z938" s="720"/>
      <c r="AA938" s="720"/>
      <c r="AB938" s="720"/>
      <c r="AC938" s="720"/>
      <c r="AD938" s="720"/>
      <c r="AJ938">
        <f>IF(OR(AJ937=AH937,AJ937=AI937),0,1)</f>
        <v>0</v>
      </c>
    </row>
    <row r="939" spans="1:36" ht="24" customHeight="1">
      <c r="A939" s="336"/>
      <c r="B939" s="174"/>
      <c r="C939" s="666" t="s">
        <v>2386</v>
      </c>
      <c r="D939" s="667"/>
      <c r="E939" s="667"/>
      <c r="F939" s="667"/>
      <c r="G939" s="667"/>
      <c r="H939" s="667"/>
      <c r="I939" s="667"/>
      <c r="J939" s="667"/>
      <c r="K939" s="667"/>
      <c r="L939" s="667"/>
      <c r="M939" s="667"/>
      <c r="N939" s="667"/>
      <c r="O939" s="667"/>
      <c r="P939" s="667"/>
      <c r="Q939" s="667"/>
      <c r="R939" s="667"/>
      <c r="S939" s="667"/>
      <c r="T939" s="667"/>
      <c r="U939" s="667"/>
      <c r="V939" s="667"/>
      <c r="W939" s="667"/>
      <c r="X939" s="667"/>
      <c r="Y939" s="667"/>
      <c r="Z939" s="667"/>
      <c r="AA939" s="667"/>
      <c r="AB939" s="667"/>
      <c r="AC939" s="667"/>
      <c r="AD939" s="667"/>
      <c r="AI939">
        <f>IF(AND(AJ937&lt;60,OR(Y926=0,Y926="NS",Y926="NA")),1,0)</f>
        <v>0</v>
      </c>
    </row>
    <row r="940" spans="1:36" ht="36" customHeight="1">
      <c r="A940" s="336"/>
      <c r="B940" s="174"/>
      <c r="C940" s="666" t="s">
        <v>2385</v>
      </c>
      <c r="D940" s="666"/>
      <c r="E940" s="666"/>
      <c r="F940" s="666"/>
      <c r="G940" s="666"/>
      <c r="H940" s="666"/>
      <c r="I940" s="666"/>
      <c r="J940" s="666"/>
      <c r="K940" s="666"/>
      <c r="L940" s="666"/>
      <c r="M940" s="666"/>
      <c r="N940" s="666"/>
      <c r="O940" s="666"/>
      <c r="P940" s="666"/>
      <c r="Q940" s="666"/>
      <c r="R940" s="666"/>
      <c r="S940" s="666"/>
      <c r="T940" s="666"/>
      <c r="U940" s="666"/>
      <c r="V940" s="666"/>
      <c r="W940" s="666"/>
      <c r="X940" s="666"/>
      <c r="Y940" s="666"/>
      <c r="Z940" s="666"/>
      <c r="AA940" s="666"/>
      <c r="AB940" s="666"/>
      <c r="AC940" s="666"/>
      <c r="AD940" s="666"/>
    </row>
    <row r="941" spans="1:36" ht="24" customHeight="1">
      <c r="A941" s="336"/>
      <c r="B941" s="174"/>
      <c r="C941" s="666" t="s">
        <v>2387</v>
      </c>
      <c r="D941" s="666"/>
      <c r="E941" s="666"/>
      <c r="F941" s="666"/>
      <c r="G941" s="666"/>
      <c r="H941" s="666"/>
      <c r="I941" s="666"/>
      <c r="J941" s="666"/>
      <c r="K941" s="666"/>
      <c r="L941" s="666"/>
      <c r="M941" s="666"/>
      <c r="N941" s="666"/>
      <c r="O941" s="666"/>
      <c r="P941" s="666"/>
      <c r="Q941" s="666"/>
      <c r="R941" s="666"/>
      <c r="S941" s="666"/>
      <c r="T941" s="666"/>
      <c r="U941" s="666"/>
      <c r="V941" s="666"/>
      <c r="W941" s="666"/>
      <c r="X941" s="666"/>
      <c r="Y941" s="666"/>
      <c r="Z941" s="666"/>
      <c r="AA941" s="666"/>
      <c r="AB941" s="666"/>
      <c r="AC941" s="666"/>
      <c r="AD941" s="666"/>
    </row>
    <row r="942" spans="1:36" ht="24" customHeight="1">
      <c r="A942" s="339"/>
      <c r="B942" s="227"/>
      <c r="C942" s="682" t="s">
        <v>2388</v>
      </c>
      <c r="D942" s="682"/>
      <c r="E942" s="682"/>
      <c r="F942" s="682"/>
      <c r="G942" s="682"/>
      <c r="H942" s="682"/>
      <c r="I942" s="682"/>
      <c r="J942" s="682"/>
      <c r="K942" s="682"/>
      <c r="L942" s="682"/>
      <c r="M942" s="682"/>
      <c r="N942" s="682"/>
      <c r="O942" s="682"/>
      <c r="P942" s="682"/>
      <c r="Q942" s="682"/>
      <c r="R942" s="682"/>
      <c r="S942" s="682"/>
      <c r="T942" s="682"/>
      <c r="U942" s="682"/>
      <c r="V942" s="682"/>
      <c r="W942" s="682"/>
      <c r="X942" s="682"/>
      <c r="Y942" s="682"/>
      <c r="Z942" s="682"/>
      <c r="AA942" s="682"/>
      <c r="AB942" s="682"/>
      <c r="AC942" s="682"/>
      <c r="AD942" s="682"/>
    </row>
    <row r="943" spans="1:36" ht="24" customHeight="1">
      <c r="A943" s="339"/>
      <c r="B943" s="227"/>
      <c r="C943" s="666" t="s">
        <v>2389</v>
      </c>
      <c r="D943" s="666"/>
      <c r="E943" s="666"/>
      <c r="F943" s="666"/>
      <c r="G943" s="666"/>
      <c r="H943" s="666"/>
      <c r="I943" s="666"/>
      <c r="J943" s="666"/>
      <c r="K943" s="666"/>
      <c r="L943" s="666"/>
      <c r="M943" s="666"/>
      <c r="N943" s="666"/>
      <c r="O943" s="666"/>
      <c r="P943" s="666"/>
      <c r="Q943" s="666"/>
      <c r="R943" s="666"/>
      <c r="S943" s="666"/>
      <c r="T943" s="666"/>
      <c r="U943" s="666"/>
      <c r="V943" s="666"/>
      <c r="W943" s="666"/>
      <c r="X943" s="666"/>
      <c r="Y943" s="666"/>
      <c r="Z943" s="666"/>
      <c r="AA943" s="666"/>
      <c r="AB943" s="666"/>
      <c r="AC943" s="666"/>
      <c r="AD943" s="666"/>
    </row>
    <row r="944" spans="1:36" ht="15" customHeight="1">
      <c r="A944" s="96"/>
      <c r="B944" s="96"/>
      <c r="C944" s="963" t="s">
        <v>2730</v>
      </c>
      <c r="D944" s="963"/>
      <c r="E944" s="963"/>
      <c r="F944" s="963"/>
      <c r="G944" s="963"/>
      <c r="H944" s="963"/>
      <c r="I944" s="963"/>
      <c r="J944" s="963"/>
      <c r="K944" s="963"/>
      <c r="L944" s="963"/>
      <c r="M944" s="963"/>
      <c r="N944" s="963"/>
      <c r="O944" s="963"/>
      <c r="P944" s="963"/>
      <c r="Q944" s="963"/>
      <c r="R944" s="963"/>
      <c r="S944" s="963"/>
      <c r="T944" s="963"/>
      <c r="U944" s="963"/>
      <c r="V944" s="963"/>
      <c r="W944" s="963"/>
      <c r="X944" s="963"/>
      <c r="Y944" s="963"/>
      <c r="Z944" s="963"/>
      <c r="AA944" s="963"/>
      <c r="AB944" s="963"/>
      <c r="AC944" s="963"/>
      <c r="AD944" s="963"/>
    </row>
    <row r="945" spans="1:35">
      <c r="A945" s="336"/>
      <c r="B945" s="321"/>
      <c r="C945" s="387"/>
      <c r="D945" s="387"/>
      <c r="E945" s="387"/>
      <c r="F945" s="387"/>
      <c r="G945" s="387"/>
      <c r="H945" s="387"/>
      <c r="I945" s="387"/>
      <c r="J945" s="387"/>
      <c r="K945" s="387"/>
      <c r="L945" s="387"/>
      <c r="M945" s="387"/>
      <c r="N945" s="387"/>
      <c r="O945" s="387"/>
      <c r="P945" s="387"/>
      <c r="Q945" s="387"/>
      <c r="R945" s="387"/>
      <c r="S945" s="387"/>
      <c r="T945" s="387"/>
      <c r="U945" s="387"/>
      <c r="V945" s="387"/>
      <c r="W945" s="387"/>
      <c r="X945" s="387"/>
      <c r="Y945" s="387"/>
      <c r="Z945" s="387"/>
      <c r="AA945" s="387"/>
      <c r="AB945" s="387"/>
      <c r="AC945" s="387"/>
      <c r="AD945" s="387"/>
    </row>
    <row r="946" spans="1:35" ht="24" customHeight="1">
      <c r="A946" s="339"/>
      <c r="B946" s="227"/>
      <c r="C946" s="696" t="s">
        <v>2381</v>
      </c>
      <c r="D946" s="697"/>
      <c r="E946" s="697"/>
      <c r="F946" s="697"/>
      <c r="G946" s="697"/>
      <c r="H946" s="697"/>
      <c r="I946" s="697"/>
      <c r="J946" s="697"/>
      <c r="K946" s="697"/>
      <c r="L946" s="697"/>
      <c r="M946" s="697"/>
      <c r="N946" s="697"/>
      <c r="O946" s="697"/>
      <c r="P946" s="697"/>
      <c r="Q946" s="697"/>
      <c r="R946" s="697"/>
      <c r="S946" s="697"/>
      <c r="T946" s="697"/>
      <c r="U946" s="697"/>
      <c r="V946" s="697"/>
      <c r="W946" s="697"/>
      <c r="X946" s="698"/>
      <c r="Y946" s="696" t="s">
        <v>1057</v>
      </c>
      <c r="Z946" s="697"/>
      <c r="AA946" s="697"/>
      <c r="AB946" s="697"/>
      <c r="AC946" s="697"/>
      <c r="AD946" s="698"/>
      <c r="AI946" t="s">
        <v>8149</v>
      </c>
    </row>
    <row r="947" spans="1:35" ht="15" customHeight="1">
      <c r="A947" s="339"/>
      <c r="B947" s="227"/>
      <c r="C947" s="886" t="s">
        <v>1058</v>
      </c>
      <c r="D947" s="887"/>
      <c r="E947" s="388" t="s">
        <v>680</v>
      </c>
      <c r="F947" s="711" t="s">
        <v>1059</v>
      </c>
      <c r="G947" s="712"/>
      <c r="H947" s="712"/>
      <c r="I947" s="712"/>
      <c r="J947" s="712"/>
      <c r="K947" s="712"/>
      <c r="L947" s="712"/>
      <c r="M947" s="712"/>
      <c r="N947" s="712"/>
      <c r="O947" s="712"/>
      <c r="P947" s="712"/>
      <c r="Q947" s="712"/>
      <c r="R947" s="712"/>
      <c r="S947" s="712"/>
      <c r="T947" s="712"/>
      <c r="U947" s="712"/>
      <c r="V947" s="712"/>
      <c r="W947" s="712"/>
      <c r="X947" s="713"/>
      <c r="Y947" s="691"/>
      <c r="Z947" s="691"/>
      <c r="AA947" s="691"/>
      <c r="AB947" s="691"/>
      <c r="AC947" s="691"/>
      <c r="AD947" s="691"/>
      <c r="AI947" s="201">
        <f>IF($AJ$994=$AH$994,0,
IF(OR(Y947="",Y947="NA"),0,
IF(OR(AND($Y$926="NS",Y947&lt;&gt;"NA",OR(Y947="NS",Y947=0)),AND($Y$926="NA",Y947&lt;&gt;"NS",OR(Y947="NA",Y947=0))),0,
IF(OR(AND($Y$926&lt;&gt;"NS",$Y$926&lt;&gt;"NA",Y947&lt;&gt;"NS",Y947&lt;&gt;"NA",Y947&gt;$Y$926),
AND(Y947&gt;0,OR($Y$926="NS",$Y$926="NA")),
AND($Y$926&lt;&gt;"NS",$Y$926&lt;&gt;"NA",$Y$926&gt;=0,Y947="NA"),
AND($Y$926&lt;&gt;"NS",$Y$926&lt;&gt;"NA",$Y$926=0,Y947="NS")),1,0))))</f>
        <v>0</v>
      </c>
    </row>
    <row r="948" spans="1:35" ht="15" customHeight="1">
      <c r="A948" s="339"/>
      <c r="B948" s="227"/>
      <c r="C948" s="888"/>
      <c r="D948" s="889"/>
      <c r="E948" s="388" t="s">
        <v>692</v>
      </c>
      <c r="F948" s="711" t="s">
        <v>936</v>
      </c>
      <c r="G948" s="712"/>
      <c r="H948" s="712"/>
      <c r="I948" s="712"/>
      <c r="J948" s="712"/>
      <c r="K948" s="712"/>
      <c r="L948" s="712"/>
      <c r="M948" s="712"/>
      <c r="N948" s="712"/>
      <c r="O948" s="712"/>
      <c r="P948" s="712"/>
      <c r="Q948" s="712"/>
      <c r="R948" s="712"/>
      <c r="S948" s="712"/>
      <c r="T948" s="712"/>
      <c r="U948" s="712"/>
      <c r="V948" s="712"/>
      <c r="W948" s="712"/>
      <c r="X948" s="713"/>
      <c r="Y948" s="691"/>
      <c r="Z948" s="691"/>
      <c r="AA948" s="691"/>
      <c r="AB948" s="691"/>
      <c r="AC948" s="691"/>
      <c r="AD948" s="691"/>
      <c r="AI948" s="201">
        <f t="shared" ref="AI948:AI982" si="132">IF($AJ$994=$AH$994,0,
IF(OR(Y948="",Y948="NA"),0,
IF(OR(AND($Y$926="NS",Y948&lt;&gt;"NA",OR(Y948="NS",Y948=0)),AND($Y$926="NA",Y948&lt;&gt;"NS",OR(Y948="NA",Y948=0))),0,
IF(OR(AND($Y$926&lt;&gt;"NS",$Y$926&lt;&gt;"NA",Y948&lt;&gt;"NS",Y948&lt;&gt;"NA",Y948&gt;$Y$926),
AND(Y948&gt;0,OR($Y$926="NS",$Y$926="NA")),
AND($Y$926&lt;&gt;"NS",$Y$926&lt;&gt;"NA",$Y$926&gt;=0,Y948="NA"),
AND($Y$926&lt;&gt;"NS",$Y$926&lt;&gt;"NA",$Y$926=0,Y948="NS")),1,0))))</f>
        <v>0</v>
      </c>
    </row>
    <row r="949" spans="1:35" ht="15" customHeight="1">
      <c r="A949" s="339"/>
      <c r="B949" s="227"/>
      <c r="C949" s="888"/>
      <c r="D949" s="889"/>
      <c r="E949" s="388" t="s">
        <v>718</v>
      </c>
      <c r="F949" s="711" t="s">
        <v>1060</v>
      </c>
      <c r="G949" s="712"/>
      <c r="H949" s="712"/>
      <c r="I949" s="712"/>
      <c r="J949" s="712"/>
      <c r="K949" s="712"/>
      <c r="L949" s="712"/>
      <c r="M949" s="712"/>
      <c r="N949" s="712"/>
      <c r="O949" s="712"/>
      <c r="P949" s="712"/>
      <c r="Q949" s="712"/>
      <c r="R949" s="712"/>
      <c r="S949" s="712"/>
      <c r="T949" s="712"/>
      <c r="U949" s="712"/>
      <c r="V949" s="712"/>
      <c r="W949" s="712"/>
      <c r="X949" s="713"/>
      <c r="Y949" s="691"/>
      <c r="Z949" s="691"/>
      <c r="AA949" s="691"/>
      <c r="AB949" s="691"/>
      <c r="AC949" s="691"/>
      <c r="AD949" s="691"/>
      <c r="AI949" s="201">
        <f t="shared" si="132"/>
        <v>0</v>
      </c>
    </row>
    <row r="950" spans="1:35" ht="15" customHeight="1">
      <c r="A950" s="339"/>
      <c r="B950" s="227"/>
      <c r="C950" s="888"/>
      <c r="D950" s="889"/>
      <c r="E950" s="388" t="s">
        <v>742</v>
      </c>
      <c r="F950" s="711" t="s">
        <v>1061</v>
      </c>
      <c r="G950" s="712"/>
      <c r="H950" s="712"/>
      <c r="I950" s="712"/>
      <c r="J950" s="712"/>
      <c r="K950" s="712"/>
      <c r="L950" s="712"/>
      <c r="M950" s="712"/>
      <c r="N950" s="712"/>
      <c r="O950" s="712"/>
      <c r="P950" s="712"/>
      <c r="Q950" s="712"/>
      <c r="R950" s="712"/>
      <c r="S950" s="712"/>
      <c r="T950" s="712"/>
      <c r="U950" s="712"/>
      <c r="V950" s="712"/>
      <c r="W950" s="712"/>
      <c r="X950" s="713"/>
      <c r="Y950" s="691"/>
      <c r="Z950" s="691"/>
      <c r="AA950" s="691"/>
      <c r="AB950" s="691"/>
      <c r="AC950" s="691"/>
      <c r="AD950" s="691"/>
      <c r="AI950" s="201">
        <f t="shared" si="132"/>
        <v>0</v>
      </c>
    </row>
    <row r="951" spans="1:35" ht="15" customHeight="1">
      <c r="A951" s="339"/>
      <c r="B951" s="227"/>
      <c r="C951" s="890"/>
      <c r="D951" s="891"/>
      <c r="E951" s="388" t="s">
        <v>806</v>
      </c>
      <c r="F951" s="711" t="s">
        <v>1062</v>
      </c>
      <c r="G951" s="712"/>
      <c r="H951" s="712"/>
      <c r="I951" s="712"/>
      <c r="J951" s="712"/>
      <c r="K951" s="712"/>
      <c r="L951" s="712"/>
      <c r="M951" s="712"/>
      <c r="N951" s="712"/>
      <c r="O951" s="712"/>
      <c r="P951" s="712"/>
      <c r="Q951" s="712"/>
      <c r="R951" s="712"/>
      <c r="S951" s="712"/>
      <c r="T951" s="712"/>
      <c r="U951" s="712"/>
      <c r="V951" s="712"/>
      <c r="W951" s="712"/>
      <c r="X951" s="713"/>
      <c r="Y951" s="691"/>
      <c r="Z951" s="691"/>
      <c r="AA951" s="691"/>
      <c r="AB951" s="691"/>
      <c r="AC951" s="691"/>
      <c r="AD951" s="691"/>
      <c r="AI951" s="201">
        <f t="shared" si="132"/>
        <v>0</v>
      </c>
    </row>
    <row r="952" spans="1:35" ht="15" customHeight="1">
      <c r="A952" s="339"/>
      <c r="B952" s="227"/>
      <c r="C952" s="886" t="s">
        <v>1063</v>
      </c>
      <c r="D952" s="965"/>
      <c r="E952" s="388" t="s">
        <v>814</v>
      </c>
      <c r="F952" s="711" t="s">
        <v>795</v>
      </c>
      <c r="G952" s="712"/>
      <c r="H952" s="712"/>
      <c r="I952" s="712"/>
      <c r="J952" s="712"/>
      <c r="K952" s="712"/>
      <c r="L952" s="712"/>
      <c r="M952" s="712"/>
      <c r="N952" s="712"/>
      <c r="O952" s="712"/>
      <c r="P952" s="712"/>
      <c r="Q952" s="712"/>
      <c r="R952" s="712"/>
      <c r="S952" s="712"/>
      <c r="T952" s="712"/>
      <c r="U952" s="712"/>
      <c r="V952" s="712"/>
      <c r="W952" s="712"/>
      <c r="X952" s="713"/>
      <c r="Y952" s="691"/>
      <c r="Z952" s="691"/>
      <c r="AA952" s="691"/>
      <c r="AB952" s="691"/>
      <c r="AC952" s="691"/>
      <c r="AD952" s="691"/>
      <c r="AI952" s="201">
        <f t="shared" si="132"/>
        <v>0</v>
      </c>
    </row>
    <row r="953" spans="1:35" ht="15" customHeight="1">
      <c r="A953" s="339"/>
      <c r="B953" s="227"/>
      <c r="C953" s="888"/>
      <c r="D953" s="966"/>
      <c r="E953" s="388" t="s">
        <v>848</v>
      </c>
      <c r="F953" s="711" t="s">
        <v>1064</v>
      </c>
      <c r="G953" s="712"/>
      <c r="H953" s="712"/>
      <c r="I953" s="712"/>
      <c r="J953" s="712"/>
      <c r="K953" s="712"/>
      <c r="L953" s="712"/>
      <c r="M953" s="712"/>
      <c r="N953" s="712"/>
      <c r="O953" s="712"/>
      <c r="P953" s="712"/>
      <c r="Q953" s="712"/>
      <c r="R953" s="712"/>
      <c r="S953" s="712"/>
      <c r="T953" s="712"/>
      <c r="U953" s="712"/>
      <c r="V953" s="712"/>
      <c r="W953" s="712"/>
      <c r="X953" s="713"/>
      <c r="Y953" s="691"/>
      <c r="Z953" s="691"/>
      <c r="AA953" s="691"/>
      <c r="AB953" s="691"/>
      <c r="AC953" s="691"/>
      <c r="AD953" s="691"/>
      <c r="AI953" s="201">
        <f t="shared" si="132"/>
        <v>0</v>
      </c>
    </row>
    <row r="954" spans="1:35" ht="15" customHeight="1">
      <c r="A954" s="339"/>
      <c r="B954" s="227"/>
      <c r="C954" s="888"/>
      <c r="D954" s="966"/>
      <c r="E954" s="388" t="s">
        <v>902</v>
      </c>
      <c r="F954" s="711" t="s">
        <v>1065</v>
      </c>
      <c r="G954" s="712"/>
      <c r="H954" s="712"/>
      <c r="I954" s="712"/>
      <c r="J954" s="712"/>
      <c r="K954" s="712"/>
      <c r="L954" s="712"/>
      <c r="M954" s="712"/>
      <c r="N954" s="712"/>
      <c r="O954" s="712"/>
      <c r="P954" s="712"/>
      <c r="Q954" s="712"/>
      <c r="R954" s="712"/>
      <c r="S954" s="712"/>
      <c r="T954" s="712"/>
      <c r="U954" s="712"/>
      <c r="V954" s="712"/>
      <c r="W954" s="712"/>
      <c r="X954" s="713"/>
      <c r="Y954" s="691"/>
      <c r="Z954" s="691"/>
      <c r="AA954" s="691"/>
      <c r="AB954" s="691"/>
      <c r="AC954" s="691"/>
      <c r="AD954" s="691"/>
      <c r="AI954" s="201">
        <f t="shared" si="132"/>
        <v>0</v>
      </c>
    </row>
    <row r="955" spans="1:35" ht="15" customHeight="1">
      <c r="A955" s="339"/>
      <c r="B955" s="227"/>
      <c r="C955" s="888"/>
      <c r="D955" s="966"/>
      <c r="E955" s="388" t="s">
        <v>934</v>
      </c>
      <c r="F955" s="711" t="s">
        <v>1907</v>
      </c>
      <c r="G955" s="712"/>
      <c r="H955" s="712"/>
      <c r="I955" s="712"/>
      <c r="J955" s="712"/>
      <c r="K955" s="712"/>
      <c r="L955" s="712"/>
      <c r="M955" s="712"/>
      <c r="N955" s="712"/>
      <c r="O955" s="712"/>
      <c r="P955" s="712"/>
      <c r="Q955" s="712"/>
      <c r="R955" s="712"/>
      <c r="S955" s="712"/>
      <c r="T955" s="712"/>
      <c r="U955" s="712"/>
      <c r="V955" s="712"/>
      <c r="W955" s="712"/>
      <c r="X955" s="713"/>
      <c r="Y955" s="691"/>
      <c r="Z955" s="691"/>
      <c r="AA955" s="691"/>
      <c r="AB955" s="691"/>
      <c r="AC955" s="691"/>
      <c r="AD955" s="691"/>
      <c r="AI955" s="201">
        <f t="shared" si="132"/>
        <v>0</v>
      </c>
    </row>
    <row r="956" spans="1:35" ht="15" customHeight="1">
      <c r="A956" s="339"/>
      <c r="B956" s="227"/>
      <c r="C956" s="888"/>
      <c r="D956" s="966"/>
      <c r="E956" s="223" t="s">
        <v>59</v>
      </c>
      <c r="F956" s="711" t="s">
        <v>1908</v>
      </c>
      <c r="G956" s="712"/>
      <c r="H956" s="712"/>
      <c r="I956" s="712"/>
      <c r="J956" s="712"/>
      <c r="K956" s="712"/>
      <c r="L956" s="712"/>
      <c r="M956" s="712"/>
      <c r="N956" s="712"/>
      <c r="O956" s="712"/>
      <c r="P956" s="712"/>
      <c r="Q956" s="712"/>
      <c r="R956" s="712"/>
      <c r="S956" s="712"/>
      <c r="T956" s="712"/>
      <c r="U956" s="712"/>
      <c r="V956" s="712"/>
      <c r="W956" s="712"/>
      <c r="X956" s="713"/>
      <c r="Y956" s="691"/>
      <c r="Z956" s="691"/>
      <c r="AA956" s="691"/>
      <c r="AB956" s="691"/>
      <c r="AC956" s="691"/>
      <c r="AD956" s="691"/>
      <c r="AI956" s="201">
        <f t="shared" si="132"/>
        <v>0</v>
      </c>
    </row>
    <row r="957" spans="1:35" ht="15" customHeight="1">
      <c r="A957" s="339"/>
      <c r="B957" s="227"/>
      <c r="C957" s="888"/>
      <c r="D957" s="966"/>
      <c r="E957" s="223" t="s">
        <v>63</v>
      </c>
      <c r="F957" s="711" t="s">
        <v>1052</v>
      </c>
      <c r="G957" s="712"/>
      <c r="H957" s="712"/>
      <c r="I957" s="712"/>
      <c r="J957" s="712"/>
      <c r="K957" s="712"/>
      <c r="L957" s="712"/>
      <c r="M957" s="712"/>
      <c r="N957" s="712"/>
      <c r="O957" s="712"/>
      <c r="P957" s="712"/>
      <c r="Q957" s="712"/>
      <c r="R957" s="712"/>
      <c r="S957" s="712"/>
      <c r="T957" s="712"/>
      <c r="U957" s="712"/>
      <c r="V957" s="712"/>
      <c r="W957" s="712"/>
      <c r="X957" s="713"/>
      <c r="Y957" s="691"/>
      <c r="Z957" s="691"/>
      <c r="AA957" s="691"/>
      <c r="AB957" s="691"/>
      <c r="AC957" s="691"/>
      <c r="AD957" s="691"/>
      <c r="AI957" s="201">
        <f t="shared" si="132"/>
        <v>0</v>
      </c>
    </row>
    <row r="958" spans="1:35" ht="15" customHeight="1">
      <c r="A958" s="339"/>
      <c r="B958" s="227"/>
      <c r="C958" s="890"/>
      <c r="D958" s="967"/>
      <c r="E958" s="223" t="s">
        <v>66</v>
      </c>
      <c r="F958" s="711" t="s">
        <v>1066</v>
      </c>
      <c r="G958" s="712"/>
      <c r="H958" s="712"/>
      <c r="I958" s="712"/>
      <c r="J958" s="712"/>
      <c r="K958" s="712"/>
      <c r="L958" s="712"/>
      <c r="M958" s="712"/>
      <c r="N958" s="712"/>
      <c r="O958" s="712"/>
      <c r="P958" s="712"/>
      <c r="Q958" s="712"/>
      <c r="R958" s="712"/>
      <c r="S958" s="712"/>
      <c r="T958" s="712"/>
      <c r="U958" s="712"/>
      <c r="V958" s="712"/>
      <c r="W958" s="712"/>
      <c r="X958" s="713"/>
      <c r="Y958" s="691"/>
      <c r="Z958" s="691"/>
      <c r="AA958" s="691"/>
      <c r="AB958" s="691"/>
      <c r="AC958" s="691"/>
      <c r="AD958" s="691"/>
      <c r="AI958" s="201">
        <f t="shared" si="132"/>
        <v>0</v>
      </c>
    </row>
    <row r="959" spans="1:35" ht="15" customHeight="1">
      <c r="A959" s="339"/>
      <c r="B959" s="227"/>
      <c r="C959" s="886" t="s">
        <v>1067</v>
      </c>
      <c r="D959" s="965"/>
      <c r="E959" s="223" t="s">
        <v>69</v>
      </c>
      <c r="F959" s="711" t="s">
        <v>1068</v>
      </c>
      <c r="G959" s="712"/>
      <c r="H959" s="712"/>
      <c r="I959" s="712"/>
      <c r="J959" s="712"/>
      <c r="K959" s="712"/>
      <c r="L959" s="712"/>
      <c r="M959" s="712"/>
      <c r="N959" s="712"/>
      <c r="O959" s="712"/>
      <c r="P959" s="712"/>
      <c r="Q959" s="712"/>
      <c r="R959" s="712"/>
      <c r="S959" s="712"/>
      <c r="T959" s="712"/>
      <c r="U959" s="712"/>
      <c r="V959" s="712"/>
      <c r="W959" s="712"/>
      <c r="X959" s="713"/>
      <c r="Y959" s="691"/>
      <c r="Z959" s="691"/>
      <c r="AA959" s="691"/>
      <c r="AB959" s="691"/>
      <c r="AC959" s="691"/>
      <c r="AD959" s="691"/>
      <c r="AI959" s="201">
        <f t="shared" si="132"/>
        <v>0</v>
      </c>
    </row>
    <row r="960" spans="1:35" ht="15" customHeight="1">
      <c r="A960" s="339"/>
      <c r="B960" s="227"/>
      <c r="C960" s="888"/>
      <c r="D960" s="966"/>
      <c r="E960" s="223" t="s">
        <v>72</v>
      </c>
      <c r="F960" s="711" t="s">
        <v>1069</v>
      </c>
      <c r="G960" s="712"/>
      <c r="H960" s="712"/>
      <c r="I960" s="712"/>
      <c r="J960" s="712"/>
      <c r="K960" s="712"/>
      <c r="L960" s="712"/>
      <c r="M960" s="712"/>
      <c r="N960" s="712"/>
      <c r="O960" s="712"/>
      <c r="P960" s="712"/>
      <c r="Q960" s="712"/>
      <c r="R960" s="712"/>
      <c r="S960" s="712"/>
      <c r="T960" s="712"/>
      <c r="U960" s="712"/>
      <c r="V960" s="712"/>
      <c r="W960" s="712"/>
      <c r="X960" s="713"/>
      <c r="Y960" s="691"/>
      <c r="Z960" s="691"/>
      <c r="AA960" s="691"/>
      <c r="AB960" s="691"/>
      <c r="AC960" s="691"/>
      <c r="AD960" s="691"/>
      <c r="AI960" s="201">
        <f t="shared" si="132"/>
        <v>0</v>
      </c>
    </row>
    <row r="961" spans="1:35" ht="15" customHeight="1">
      <c r="A961" s="339"/>
      <c r="B961" s="227"/>
      <c r="C961" s="888"/>
      <c r="D961" s="966"/>
      <c r="E961" s="223" t="s">
        <v>74</v>
      </c>
      <c r="F961" s="711" t="s">
        <v>1070</v>
      </c>
      <c r="G961" s="712"/>
      <c r="H961" s="712"/>
      <c r="I961" s="712"/>
      <c r="J961" s="712"/>
      <c r="K961" s="712"/>
      <c r="L961" s="712"/>
      <c r="M961" s="712"/>
      <c r="N961" s="712"/>
      <c r="O961" s="712"/>
      <c r="P961" s="712"/>
      <c r="Q961" s="712"/>
      <c r="R961" s="712"/>
      <c r="S961" s="712"/>
      <c r="T961" s="712"/>
      <c r="U961" s="712"/>
      <c r="V961" s="712"/>
      <c r="W961" s="712"/>
      <c r="X961" s="713"/>
      <c r="Y961" s="691"/>
      <c r="Z961" s="691"/>
      <c r="AA961" s="691"/>
      <c r="AB961" s="691"/>
      <c r="AC961" s="691"/>
      <c r="AD961" s="691"/>
      <c r="AI961" s="201">
        <f t="shared" si="132"/>
        <v>0</v>
      </c>
    </row>
    <row r="962" spans="1:35" ht="15" customHeight="1">
      <c r="A962" s="339"/>
      <c r="B962" s="227"/>
      <c r="C962" s="888"/>
      <c r="D962" s="966"/>
      <c r="E962" s="223" t="s">
        <v>76</v>
      </c>
      <c r="F962" s="711" t="s">
        <v>1071</v>
      </c>
      <c r="G962" s="712"/>
      <c r="H962" s="712"/>
      <c r="I962" s="712"/>
      <c r="J962" s="712"/>
      <c r="K962" s="712"/>
      <c r="L962" s="712"/>
      <c r="M962" s="712"/>
      <c r="N962" s="712"/>
      <c r="O962" s="712"/>
      <c r="P962" s="712"/>
      <c r="Q962" s="712"/>
      <c r="R962" s="712"/>
      <c r="S962" s="712"/>
      <c r="T962" s="712"/>
      <c r="U962" s="712"/>
      <c r="V962" s="712"/>
      <c r="W962" s="712"/>
      <c r="X962" s="713"/>
      <c r="Y962" s="691"/>
      <c r="Z962" s="691"/>
      <c r="AA962" s="691"/>
      <c r="AB962" s="691"/>
      <c r="AC962" s="691"/>
      <c r="AD962" s="691"/>
      <c r="AI962" s="201">
        <f t="shared" si="132"/>
        <v>0</v>
      </c>
    </row>
    <row r="963" spans="1:35" ht="15" customHeight="1">
      <c r="A963" s="339"/>
      <c r="B963" s="227"/>
      <c r="C963" s="888"/>
      <c r="D963" s="966"/>
      <c r="E963" s="223" t="s">
        <v>80</v>
      </c>
      <c r="F963" s="711" t="s">
        <v>1072</v>
      </c>
      <c r="G963" s="712"/>
      <c r="H963" s="712"/>
      <c r="I963" s="712"/>
      <c r="J963" s="712"/>
      <c r="K963" s="712"/>
      <c r="L963" s="712"/>
      <c r="M963" s="712"/>
      <c r="N963" s="712"/>
      <c r="O963" s="712"/>
      <c r="P963" s="712"/>
      <c r="Q963" s="712"/>
      <c r="R963" s="712"/>
      <c r="S963" s="712"/>
      <c r="T963" s="712"/>
      <c r="U963" s="712"/>
      <c r="V963" s="712"/>
      <c r="W963" s="712"/>
      <c r="X963" s="713"/>
      <c r="Y963" s="691"/>
      <c r="Z963" s="691"/>
      <c r="AA963" s="691"/>
      <c r="AB963" s="691"/>
      <c r="AC963" s="691"/>
      <c r="AD963" s="691"/>
      <c r="AI963" s="201">
        <f t="shared" si="132"/>
        <v>0</v>
      </c>
    </row>
    <row r="964" spans="1:35" ht="15" customHeight="1">
      <c r="A964" s="339"/>
      <c r="B964" s="227"/>
      <c r="C964" s="888"/>
      <c r="D964" s="966"/>
      <c r="E964" s="223" t="s">
        <v>84</v>
      </c>
      <c r="F964" s="711" t="s">
        <v>1073</v>
      </c>
      <c r="G964" s="712"/>
      <c r="H964" s="712"/>
      <c r="I964" s="712"/>
      <c r="J964" s="712"/>
      <c r="K964" s="712"/>
      <c r="L964" s="712"/>
      <c r="M964" s="712"/>
      <c r="N964" s="712"/>
      <c r="O964" s="712"/>
      <c r="P964" s="712"/>
      <c r="Q964" s="712"/>
      <c r="R964" s="712"/>
      <c r="S964" s="712"/>
      <c r="T964" s="712"/>
      <c r="U964" s="712"/>
      <c r="V964" s="712"/>
      <c r="W964" s="712"/>
      <c r="X964" s="713"/>
      <c r="Y964" s="691"/>
      <c r="Z964" s="691"/>
      <c r="AA964" s="691"/>
      <c r="AB964" s="691"/>
      <c r="AC964" s="691"/>
      <c r="AD964" s="691"/>
      <c r="AI964" s="201">
        <f t="shared" si="132"/>
        <v>0</v>
      </c>
    </row>
    <row r="965" spans="1:35" ht="15" customHeight="1">
      <c r="A965" s="339"/>
      <c r="B965" s="227"/>
      <c r="C965" s="888"/>
      <c r="D965" s="966"/>
      <c r="E965" s="223" t="s">
        <v>88</v>
      </c>
      <c r="F965" s="711" t="s">
        <v>1074</v>
      </c>
      <c r="G965" s="712"/>
      <c r="H965" s="712"/>
      <c r="I965" s="712"/>
      <c r="J965" s="712"/>
      <c r="K965" s="712"/>
      <c r="L965" s="712"/>
      <c r="M965" s="712"/>
      <c r="N965" s="712"/>
      <c r="O965" s="712"/>
      <c r="P965" s="712"/>
      <c r="Q965" s="712"/>
      <c r="R965" s="712"/>
      <c r="S965" s="712"/>
      <c r="T965" s="712"/>
      <c r="U965" s="712"/>
      <c r="V965" s="712"/>
      <c r="W965" s="712"/>
      <c r="X965" s="713"/>
      <c r="Y965" s="691"/>
      <c r="Z965" s="691"/>
      <c r="AA965" s="691"/>
      <c r="AB965" s="691"/>
      <c r="AC965" s="691"/>
      <c r="AD965" s="691"/>
      <c r="AI965" s="201">
        <f t="shared" si="132"/>
        <v>0</v>
      </c>
    </row>
    <row r="966" spans="1:35" ht="15" customHeight="1">
      <c r="A966" s="339"/>
      <c r="B966" s="227"/>
      <c r="C966" s="890"/>
      <c r="D966" s="967"/>
      <c r="E966" s="223" t="s">
        <v>93</v>
      </c>
      <c r="F966" s="711" t="s">
        <v>1075</v>
      </c>
      <c r="G966" s="712"/>
      <c r="H966" s="712"/>
      <c r="I966" s="712"/>
      <c r="J966" s="712"/>
      <c r="K966" s="712"/>
      <c r="L966" s="712"/>
      <c r="M966" s="712"/>
      <c r="N966" s="712"/>
      <c r="O966" s="712"/>
      <c r="P966" s="712"/>
      <c r="Q966" s="712"/>
      <c r="R966" s="712"/>
      <c r="S966" s="712"/>
      <c r="T966" s="712"/>
      <c r="U966" s="712"/>
      <c r="V966" s="712"/>
      <c r="W966" s="712"/>
      <c r="X966" s="713"/>
      <c r="Y966" s="691"/>
      <c r="Z966" s="691"/>
      <c r="AA966" s="691"/>
      <c r="AB966" s="691"/>
      <c r="AC966" s="691"/>
      <c r="AD966" s="691"/>
      <c r="AI966" s="201">
        <f t="shared" si="132"/>
        <v>0</v>
      </c>
    </row>
    <row r="967" spans="1:35" ht="15" customHeight="1">
      <c r="A967" s="339"/>
      <c r="B967" s="227"/>
      <c r="C967" s="886" t="s">
        <v>1076</v>
      </c>
      <c r="D967" s="965"/>
      <c r="E967" s="223" t="s">
        <v>96</v>
      </c>
      <c r="F967" s="711" t="s">
        <v>1077</v>
      </c>
      <c r="G967" s="712"/>
      <c r="H967" s="712"/>
      <c r="I967" s="712"/>
      <c r="J967" s="712"/>
      <c r="K967" s="712"/>
      <c r="L967" s="712"/>
      <c r="M967" s="712"/>
      <c r="N967" s="712"/>
      <c r="O967" s="712"/>
      <c r="P967" s="712"/>
      <c r="Q967" s="712"/>
      <c r="R967" s="712"/>
      <c r="S967" s="712"/>
      <c r="T967" s="712"/>
      <c r="U967" s="712"/>
      <c r="V967" s="712"/>
      <c r="W967" s="712"/>
      <c r="X967" s="713"/>
      <c r="Y967" s="691"/>
      <c r="Z967" s="691"/>
      <c r="AA967" s="691"/>
      <c r="AB967" s="691"/>
      <c r="AC967" s="691"/>
      <c r="AD967" s="691"/>
      <c r="AI967" s="201">
        <f t="shared" si="132"/>
        <v>0</v>
      </c>
    </row>
    <row r="968" spans="1:35" ht="15" customHeight="1">
      <c r="A968" s="339"/>
      <c r="B968" s="227"/>
      <c r="C968" s="888"/>
      <c r="D968" s="966"/>
      <c r="E968" s="223" t="s">
        <v>100</v>
      </c>
      <c r="F968" s="711" t="s">
        <v>1078</v>
      </c>
      <c r="G968" s="712"/>
      <c r="H968" s="712"/>
      <c r="I968" s="712"/>
      <c r="J968" s="712"/>
      <c r="K968" s="712"/>
      <c r="L968" s="712"/>
      <c r="M968" s="712"/>
      <c r="N968" s="712"/>
      <c r="O968" s="712"/>
      <c r="P968" s="712"/>
      <c r="Q968" s="712"/>
      <c r="R968" s="712"/>
      <c r="S968" s="712"/>
      <c r="T968" s="712"/>
      <c r="U968" s="712"/>
      <c r="V968" s="712"/>
      <c r="W968" s="712"/>
      <c r="X968" s="713"/>
      <c r="Y968" s="691"/>
      <c r="Z968" s="691"/>
      <c r="AA968" s="691"/>
      <c r="AB968" s="691"/>
      <c r="AC968" s="691"/>
      <c r="AD968" s="691"/>
      <c r="AI968" s="201">
        <f t="shared" si="132"/>
        <v>0</v>
      </c>
    </row>
    <row r="969" spans="1:35" ht="15" customHeight="1">
      <c r="A969" s="339"/>
      <c r="B969" s="227"/>
      <c r="C969" s="888"/>
      <c r="D969" s="966"/>
      <c r="E969" s="223" t="s">
        <v>102</v>
      </c>
      <c r="F969" s="711" t="s">
        <v>1079</v>
      </c>
      <c r="G969" s="712"/>
      <c r="H969" s="712"/>
      <c r="I969" s="712"/>
      <c r="J969" s="712"/>
      <c r="K969" s="712"/>
      <c r="L969" s="712"/>
      <c r="M969" s="712"/>
      <c r="N969" s="712"/>
      <c r="O969" s="712"/>
      <c r="P969" s="712"/>
      <c r="Q969" s="712"/>
      <c r="R969" s="712"/>
      <c r="S969" s="712"/>
      <c r="T969" s="712"/>
      <c r="U969" s="712"/>
      <c r="V969" s="712"/>
      <c r="W969" s="712"/>
      <c r="X969" s="713"/>
      <c r="Y969" s="691"/>
      <c r="Z969" s="691"/>
      <c r="AA969" s="691"/>
      <c r="AB969" s="691"/>
      <c r="AC969" s="691"/>
      <c r="AD969" s="691"/>
      <c r="AI969" s="201">
        <f t="shared" si="132"/>
        <v>0</v>
      </c>
    </row>
    <row r="970" spans="1:35" ht="15" customHeight="1">
      <c r="A970" s="339"/>
      <c r="B970" s="227"/>
      <c r="C970" s="888"/>
      <c r="D970" s="966"/>
      <c r="E970" s="223" t="s">
        <v>105</v>
      </c>
      <c r="F970" s="711" t="s">
        <v>1080</v>
      </c>
      <c r="G970" s="712"/>
      <c r="H970" s="712"/>
      <c r="I970" s="712"/>
      <c r="J970" s="712"/>
      <c r="K970" s="712"/>
      <c r="L970" s="712"/>
      <c r="M970" s="712"/>
      <c r="N970" s="712"/>
      <c r="O970" s="712"/>
      <c r="P970" s="712"/>
      <c r="Q970" s="712"/>
      <c r="R970" s="712"/>
      <c r="S970" s="712"/>
      <c r="T970" s="712"/>
      <c r="U970" s="712"/>
      <c r="V970" s="712"/>
      <c r="W970" s="712"/>
      <c r="X970" s="713"/>
      <c r="Y970" s="691"/>
      <c r="Z970" s="691"/>
      <c r="AA970" s="691"/>
      <c r="AB970" s="691"/>
      <c r="AC970" s="691"/>
      <c r="AD970" s="691"/>
      <c r="AI970" s="201">
        <f t="shared" si="132"/>
        <v>0</v>
      </c>
    </row>
    <row r="971" spans="1:35" ht="15" customHeight="1">
      <c r="A971" s="339"/>
      <c r="B971" s="227"/>
      <c r="C971" s="888"/>
      <c r="D971" s="966"/>
      <c r="E971" s="223" t="s">
        <v>107</v>
      </c>
      <c r="F971" s="711" t="s">
        <v>1081</v>
      </c>
      <c r="G971" s="712"/>
      <c r="H971" s="712"/>
      <c r="I971" s="712"/>
      <c r="J971" s="712"/>
      <c r="K971" s="712"/>
      <c r="L971" s="712"/>
      <c r="M971" s="712"/>
      <c r="N971" s="712"/>
      <c r="O971" s="712"/>
      <c r="P971" s="712"/>
      <c r="Q971" s="712"/>
      <c r="R971" s="712"/>
      <c r="S971" s="712"/>
      <c r="T971" s="712"/>
      <c r="U971" s="712"/>
      <c r="V971" s="712"/>
      <c r="W971" s="712"/>
      <c r="X971" s="713"/>
      <c r="Y971" s="691"/>
      <c r="Z971" s="691"/>
      <c r="AA971" s="691"/>
      <c r="AB971" s="691"/>
      <c r="AC971" s="691"/>
      <c r="AD971" s="691"/>
      <c r="AI971" s="201">
        <f t="shared" si="132"/>
        <v>0</v>
      </c>
    </row>
    <row r="972" spans="1:35" ht="15" customHeight="1">
      <c r="A972" s="339"/>
      <c r="B972" s="227"/>
      <c r="C972" s="888"/>
      <c r="D972" s="966"/>
      <c r="E972" s="223" t="s">
        <v>183</v>
      </c>
      <c r="F972" s="711" t="s">
        <v>1082</v>
      </c>
      <c r="G972" s="712"/>
      <c r="H972" s="712"/>
      <c r="I972" s="712"/>
      <c r="J972" s="712"/>
      <c r="K972" s="712"/>
      <c r="L972" s="712"/>
      <c r="M972" s="712"/>
      <c r="N972" s="712"/>
      <c r="O972" s="712"/>
      <c r="P972" s="712"/>
      <c r="Q972" s="712"/>
      <c r="R972" s="712"/>
      <c r="S972" s="712"/>
      <c r="T972" s="712"/>
      <c r="U972" s="712"/>
      <c r="V972" s="712"/>
      <c r="W972" s="712"/>
      <c r="X972" s="713"/>
      <c r="Y972" s="691"/>
      <c r="Z972" s="691"/>
      <c r="AA972" s="691"/>
      <c r="AB972" s="691"/>
      <c r="AC972" s="691"/>
      <c r="AD972" s="691"/>
      <c r="AI972" s="201">
        <f t="shared" si="132"/>
        <v>0</v>
      </c>
    </row>
    <row r="973" spans="1:35" ht="15" customHeight="1">
      <c r="A973" s="339"/>
      <c r="B973" s="227"/>
      <c r="C973" s="888"/>
      <c r="D973" s="966"/>
      <c r="E973" s="223" t="s">
        <v>522</v>
      </c>
      <c r="F973" s="711" t="s">
        <v>1083</v>
      </c>
      <c r="G973" s="712"/>
      <c r="H973" s="712"/>
      <c r="I973" s="712"/>
      <c r="J973" s="712"/>
      <c r="K973" s="712"/>
      <c r="L973" s="712"/>
      <c r="M973" s="712"/>
      <c r="N973" s="712"/>
      <c r="O973" s="712"/>
      <c r="P973" s="712"/>
      <c r="Q973" s="712"/>
      <c r="R973" s="712"/>
      <c r="S973" s="712"/>
      <c r="T973" s="712"/>
      <c r="U973" s="712"/>
      <c r="V973" s="712"/>
      <c r="W973" s="712"/>
      <c r="X973" s="713"/>
      <c r="Y973" s="691"/>
      <c r="Z973" s="691"/>
      <c r="AA973" s="691"/>
      <c r="AB973" s="691"/>
      <c r="AC973" s="691"/>
      <c r="AD973" s="691"/>
      <c r="AI973" s="201">
        <f t="shared" si="132"/>
        <v>0</v>
      </c>
    </row>
    <row r="974" spans="1:35" ht="15" customHeight="1">
      <c r="A974" s="339"/>
      <c r="B974" s="227"/>
      <c r="C974" s="888"/>
      <c r="D974" s="966"/>
      <c r="E974" s="223" t="s">
        <v>595</v>
      </c>
      <c r="F974" s="711" t="s">
        <v>1084</v>
      </c>
      <c r="G974" s="712"/>
      <c r="H974" s="712"/>
      <c r="I974" s="712"/>
      <c r="J974" s="712"/>
      <c r="K974" s="712"/>
      <c r="L974" s="712"/>
      <c r="M974" s="712"/>
      <c r="N974" s="712"/>
      <c r="O974" s="712"/>
      <c r="P974" s="712"/>
      <c r="Q974" s="712"/>
      <c r="R974" s="712"/>
      <c r="S974" s="712"/>
      <c r="T974" s="712"/>
      <c r="U974" s="712"/>
      <c r="V974" s="712"/>
      <c r="W974" s="712"/>
      <c r="X974" s="713"/>
      <c r="Y974" s="691"/>
      <c r="Z974" s="691"/>
      <c r="AA974" s="691"/>
      <c r="AB974" s="691"/>
      <c r="AC974" s="691"/>
      <c r="AD974" s="691"/>
      <c r="AI974" s="201">
        <f t="shared" si="132"/>
        <v>0</v>
      </c>
    </row>
    <row r="975" spans="1:35" ht="15" customHeight="1">
      <c r="A975" s="339"/>
      <c r="B975" s="227"/>
      <c r="C975" s="888"/>
      <c r="D975" s="966"/>
      <c r="E975" s="223" t="s">
        <v>596</v>
      </c>
      <c r="F975" s="711" t="s">
        <v>823</v>
      </c>
      <c r="G975" s="712"/>
      <c r="H975" s="712"/>
      <c r="I975" s="712"/>
      <c r="J975" s="712"/>
      <c r="K975" s="712"/>
      <c r="L975" s="712"/>
      <c r="M975" s="712"/>
      <c r="N975" s="712"/>
      <c r="O975" s="712"/>
      <c r="P975" s="712"/>
      <c r="Q975" s="712"/>
      <c r="R975" s="712"/>
      <c r="S975" s="712"/>
      <c r="T975" s="712"/>
      <c r="U975" s="712"/>
      <c r="V975" s="712"/>
      <c r="W975" s="712"/>
      <c r="X975" s="713"/>
      <c r="Y975" s="691"/>
      <c r="Z975" s="691"/>
      <c r="AA975" s="691"/>
      <c r="AB975" s="691"/>
      <c r="AC975" s="691"/>
      <c r="AD975" s="691"/>
      <c r="AI975" s="201">
        <f t="shared" si="132"/>
        <v>0</v>
      </c>
    </row>
    <row r="976" spans="1:35" ht="15" customHeight="1">
      <c r="A976" s="339"/>
      <c r="B976" s="227"/>
      <c r="C976" s="888"/>
      <c r="D976" s="966"/>
      <c r="E976" s="389" t="s">
        <v>597</v>
      </c>
      <c r="F976" s="711" t="s">
        <v>1085</v>
      </c>
      <c r="G976" s="712"/>
      <c r="H976" s="712"/>
      <c r="I976" s="712"/>
      <c r="J976" s="712"/>
      <c r="K976" s="712"/>
      <c r="L976" s="712"/>
      <c r="M976" s="712"/>
      <c r="N976" s="712"/>
      <c r="O976" s="712"/>
      <c r="P976" s="712"/>
      <c r="Q976" s="712"/>
      <c r="R976" s="712"/>
      <c r="S976" s="712"/>
      <c r="T976" s="712"/>
      <c r="U976" s="712"/>
      <c r="V976" s="712"/>
      <c r="W976" s="712"/>
      <c r="X976" s="713"/>
      <c r="Y976" s="691"/>
      <c r="Z976" s="691"/>
      <c r="AA976" s="691"/>
      <c r="AB976" s="691"/>
      <c r="AC976" s="691"/>
      <c r="AD976" s="691"/>
      <c r="AI976" s="201">
        <f t="shared" si="132"/>
        <v>0</v>
      </c>
    </row>
    <row r="977" spans="1:40" ht="15" customHeight="1">
      <c r="A977" s="339"/>
      <c r="B977" s="227"/>
      <c r="C977" s="888"/>
      <c r="D977" s="966"/>
      <c r="E977" s="316" t="s">
        <v>598</v>
      </c>
      <c r="F977" s="711" t="s">
        <v>1086</v>
      </c>
      <c r="G977" s="712"/>
      <c r="H977" s="712"/>
      <c r="I977" s="712"/>
      <c r="J977" s="712"/>
      <c r="K977" s="712"/>
      <c r="L977" s="712"/>
      <c r="M977" s="712"/>
      <c r="N977" s="712"/>
      <c r="O977" s="712"/>
      <c r="P977" s="712"/>
      <c r="Q977" s="712"/>
      <c r="R977" s="712"/>
      <c r="S977" s="712"/>
      <c r="T977" s="712"/>
      <c r="U977" s="712"/>
      <c r="V977" s="712"/>
      <c r="W977" s="712"/>
      <c r="X977" s="713"/>
      <c r="Y977" s="691"/>
      <c r="Z977" s="691"/>
      <c r="AA977" s="691"/>
      <c r="AB977" s="691"/>
      <c r="AC977" s="691"/>
      <c r="AD977" s="691"/>
      <c r="AI977" s="201">
        <f t="shared" si="132"/>
        <v>0</v>
      </c>
    </row>
    <row r="978" spans="1:40" ht="15" customHeight="1">
      <c r="A978" s="339"/>
      <c r="B978" s="227"/>
      <c r="C978" s="890"/>
      <c r="D978" s="967"/>
      <c r="E978" s="316" t="s">
        <v>599</v>
      </c>
      <c r="F978" s="711" t="s">
        <v>1087</v>
      </c>
      <c r="G978" s="712"/>
      <c r="H978" s="712"/>
      <c r="I978" s="712"/>
      <c r="J978" s="712"/>
      <c r="K978" s="712"/>
      <c r="L978" s="712"/>
      <c r="M978" s="712"/>
      <c r="N978" s="712"/>
      <c r="O978" s="712"/>
      <c r="P978" s="712"/>
      <c r="Q978" s="712"/>
      <c r="R978" s="712"/>
      <c r="S978" s="712"/>
      <c r="T978" s="712"/>
      <c r="U978" s="712"/>
      <c r="V978" s="712"/>
      <c r="W978" s="712"/>
      <c r="X978" s="713"/>
      <c r="Y978" s="691"/>
      <c r="Z978" s="691"/>
      <c r="AA978" s="691"/>
      <c r="AB978" s="691"/>
      <c r="AC978" s="691"/>
      <c r="AD978" s="691"/>
      <c r="AI978" s="201">
        <f t="shared" si="132"/>
        <v>0</v>
      </c>
    </row>
    <row r="979" spans="1:40" ht="15" customHeight="1">
      <c r="A979" s="339"/>
      <c r="B979" s="227"/>
      <c r="C979" s="783" t="s">
        <v>1119</v>
      </c>
      <c r="D979" s="960"/>
      <c r="E979" s="784"/>
      <c r="F979" s="711" t="s">
        <v>1088</v>
      </c>
      <c r="G979" s="712"/>
      <c r="H979" s="712"/>
      <c r="I979" s="712"/>
      <c r="J979" s="712"/>
      <c r="K979" s="712"/>
      <c r="L979" s="712"/>
      <c r="M979" s="712"/>
      <c r="N979" s="712"/>
      <c r="O979" s="712"/>
      <c r="P979" s="712"/>
      <c r="Q979" s="712"/>
      <c r="R979" s="712"/>
      <c r="S979" s="712"/>
      <c r="T979" s="712"/>
      <c r="U979" s="712"/>
      <c r="V979" s="712"/>
      <c r="W979" s="712"/>
      <c r="X979" s="713"/>
      <c r="Y979" s="691"/>
      <c r="Z979" s="691"/>
      <c r="AA979" s="691"/>
      <c r="AB979" s="691"/>
      <c r="AC979" s="691"/>
      <c r="AD979" s="691"/>
      <c r="AI979" s="201">
        <f t="shared" si="132"/>
        <v>0</v>
      </c>
    </row>
    <row r="980" spans="1:40" ht="15" customHeight="1">
      <c r="A980" s="339"/>
      <c r="B980" s="227"/>
      <c r="C980" s="783" t="s">
        <v>1120</v>
      </c>
      <c r="D980" s="960"/>
      <c r="E980" s="784"/>
      <c r="F980" s="711" t="s">
        <v>1909</v>
      </c>
      <c r="G980" s="712"/>
      <c r="H980" s="712"/>
      <c r="I980" s="712"/>
      <c r="J980" s="712"/>
      <c r="K980" s="712"/>
      <c r="L980" s="712"/>
      <c r="M980" s="712"/>
      <c r="N980" s="712"/>
      <c r="O980" s="712"/>
      <c r="P980" s="712"/>
      <c r="Q980" s="712"/>
      <c r="R980" s="712"/>
      <c r="S980" s="712"/>
      <c r="T980" s="712"/>
      <c r="U980" s="712"/>
      <c r="V980" s="712"/>
      <c r="W980" s="712"/>
      <c r="X980" s="713"/>
      <c r="Y980" s="691"/>
      <c r="Z980" s="691"/>
      <c r="AA980" s="691"/>
      <c r="AB980" s="691"/>
      <c r="AC980" s="691"/>
      <c r="AD980" s="691"/>
      <c r="AI980" s="201">
        <f t="shared" si="132"/>
        <v>0</v>
      </c>
    </row>
    <row r="981" spans="1:40" ht="15" customHeight="1">
      <c r="A981" s="339"/>
      <c r="B981" s="227"/>
      <c r="C981" s="783" t="s">
        <v>1121</v>
      </c>
      <c r="D981" s="960"/>
      <c r="E981" s="784"/>
      <c r="F981" s="711" t="s">
        <v>2382</v>
      </c>
      <c r="G981" s="712"/>
      <c r="H981" s="712"/>
      <c r="I981" s="712"/>
      <c r="J981" s="712"/>
      <c r="K981" s="712"/>
      <c r="L981" s="712"/>
      <c r="M981" s="712"/>
      <c r="N981" s="712"/>
      <c r="O981" s="712"/>
      <c r="P981" s="712"/>
      <c r="Q981" s="712"/>
      <c r="R981" s="712"/>
      <c r="S981" s="712"/>
      <c r="T981" s="712"/>
      <c r="U981" s="712"/>
      <c r="V981" s="712"/>
      <c r="W981" s="712"/>
      <c r="X981" s="713"/>
      <c r="Y981" s="691"/>
      <c r="Z981" s="691"/>
      <c r="AA981" s="691"/>
      <c r="AB981" s="691"/>
      <c r="AC981" s="691"/>
      <c r="AD981" s="691"/>
      <c r="AI981" s="201">
        <f t="shared" si="132"/>
        <v>0</v>
      </c>
    </row>
    <row r="982" spans="1:40" ht="15" customHeight="1">
      <c r="A982" s="339"/>
      <c r="B982" s="227"/>
      <c r="C982" s="783" t="s">
        <v>1122</v>
      </c>
      <c r="D982" s="960"/>
      <c r="E982" s="784"/>
      <c r="F982" s="711" t="s">
        <v>182</v>
      </c>
      <c r="G982" s="712"/>
      <c r="H982" s="712"/>
      <c r="I982" s="712"/>
      <c r="J982" s="712"/>
      <c r="K982" s="712"/>
      <c r="L982" s="712"/>
      <c r="M982" s="712"/>
      <c r="N982" s="712"/>
      <c r="O982" s="712"/>
      <c r="P982" s="712"/>
      <c r="Q982" s="712"/>
      <c r="R982" s="712"/>
      <c r="S982" s="712"/>
      <c r="T982" s="712"/>
      <c r="U982" s="712"/>
      <c r="V982" s="712"/>
      <c r="W982" s="712"/>
      <c r="X982" s="713"/>
      <c r="Y982" s="691"/>
      <c r="Z982" s="691"/>
      <c r="AA982" s="691"/>
      <c r="AB982" s="691"/>
      <c r="AC982" s="691"/>
      <c r="AD982" s="691"/>
      <c r="AG982">
        <f>IF(Y982="NA",1,0)</f>
        <v>0</v>
      </c>
      <c r="AI982" s="201">
        <f t="shared" si="132"/>
        <v>0</v>
      </c>
      <c r="AL982" t="s">
        <v>8151</v>
      </c>
      <c r="AM982" s="180" t="s">
        <v>124</v>
      </c>
      <c r="AN982">
        <f>Y926</f>
        <v>0</v>
      </c>
    </row>
    <row r="983" spans="1:40">
      <c r="A983" s="339"/>
      <c r="B983" s="227"/>
      <c r="C983" s="227"/>
      <c r="D983" s="227"/>
      <c r="E983" s="387"/>
      <c r="F983" s="387"/>
      <c r="G983" s="387"/>
      <c r="H983" s="387"/>
      <c r="I983" s="387"/>
      <c r="J983" s="387"/>
      <c r="K983" s="387"/>
      <c r="L983" s="387"/>
      <c r="M983" s="387"/>
      <c r="N983" s="387"/>
      <c r="O983" s="387"/>
      <c r="P983" s="387"/>
      <c r="Q983" s="387"/>
      <c r="R983" s="387"/>
      <c r="S983" s="387"/>
      <c r="T983" s="180"/>
      <c r="U983" s="144"/>
      <c r="V983" s="144"/>
      <c r="W983" s="144"/>
      <c r="X983" s="180" t="s">
        <v>124</v>
      </c>
      <c r="Y983" s="692">
        <f>IF(AND(SUM(Y947:AD982)=0,COUNTIF(Y947:AD982,"NS")&gt;0),"NS",
IF(AND(SUM(Y947:AD982)=0,COUNTIF(Y947:AD982,0)&gt;0),0,
IF(AND(SUM(Y947:AD982)=0,COUNTIF(Y947:AD982,"NA")&gt;0),"NA",
SUM(Y947:AD982))))</f>
        <v>0</v>
      </c>
      <c r="Z983" s="692"/>
      <c r="AA983" s="692"/>
      <c r="AB983" s="692"/>
      <c r="AC983" s="692"/>
      <c r="AD983" s="692"/>
      <c r="AI983" s="181">
        <f>SUM(AI947:AI982)</f>
        <v>0</v>
      </c>
      <c r="AL983" t="s">
        <v>8150</v>
      </c>
      <c r="AM983" s="180" t="s">
        <v>124</v>
      </c>
      <c r="AN983">
        <f>Y983</f>
        <v>0</v>
      </c>
    </row>
    <row r="984" spans="1:40">
      <c r="A984" s="339"/>
      <c r="B984" s="227"/>
      <c r="C984" s="227"/>
      <c r="D984" s="227"/>
      <c r="E984" s="387"/>
      <c r="F984" s="387"/>
      <c r="G984" s="387"/>
      <c r="H984" s="387"/>
      <c r="I984" s="387"/>
      <c r="J984" s="387"/>
      <c r="K984" s="387"/>
      <c r="L984" s="387"/>
      <c r="M984" s="387"/>
      <c r="N984" s="387"/>
      <c r="O984" s="387"/>
      <c r="P984" s="387"/>
      <c r="Q984" s="387"/>
      <c r="R984" s="387"/>
      <c r="S984" s="387"/>
      <c r="T984" s="180"/>
      <c r="U984" s="382"/>
      <c r="V984" s="382"/>
      <c r="W984" s="382"/>
      <c r="X984" s="382"/>
      <c r="Y984" s="382"/>
      <c r="Z984" s="382"/>
      <c r="AA984" s="382"/>
      <c r="AB984" s="382"/>
      <c r="AC984" s="382"/>
      <c r="AD984" s="382"/>
      <c r="AN984" s="201">
        <f>IF($AJ$994=$AH$994,0,
IF(OR(AND(AN983="NS",AN982="NS"),AND(AN983="NA",AN982="NA"),AND(AN982&lt;&gt;"NS",AN982&lt;&gt;"NA",AN983&lt;&gt;"NS",AN983&lt;&gt;"NA",AN982&lt;=AN983),AND(AN982&lt;&gt;"NS",AN982&lt;&gt;"NA",AN982&gt;0,AN983="NS")),0,
1))</f>
        <v>0</v>
      </c>
    </row>
    <row r="985" spans="1:40" ht="45" customHeight="1">
      <c r="A985" s="339"/>
      <c r="B985" s="227"/>
      <c r="C985" s="949" t="s">
        <v>2383</v>
      </c>
      <c r="D985" s="949"/>
      <c r="E985" s="949"/>
      <c r="F985" s="691"/>
      <c r="G985" s="691"/>
      <c r="H985" s="691"/>
      <c r="I985" s="691"/>
      <c r="J985" s="691"/>
      <c r="K985" s="691"/>
      <c r="L985" s="691"/>
      <c r="M985" s="691"/>
      <c r="N985" s="691"/>
      <c r="O985" s="691"/>
      <c r="P985" s="691"/>
      <c r="Q985" s="691"/>
      <c r="R985" s="691"/>
      <c r="S985" s="691"/>
      <c r="T985" s="691"/>
      <c r="U985" s="691"/>
      <c r="V985" s="691"/>
      <c r="W985" s="691"/>
      <c r="X985" s="691"/>
      <c r="Y985" s="691"/>
      <c r="Z985" s="691"/>
      <c r="AA985" s="691"/>
      <c r="AB985" s="691"/>
      <c r="AC985" s="691"/>
      <c r="AD985" s="691"/>
      <c r="AG985">
        <f>IF(OR(Y981="NS",Y981="",Y981="NA",Y981=0),0,1)</f>
        <v>0</v>
      </c>
    </row>
    <row r="986" spans="1:40">
      <c r="A986" s="339"/>
      <c r="B986" s="227"/>
      <c r="C986" s="227"/>
      <c r="D986" s="227"/>
      <c r="E986" s="227"/>
      <c r="F986" s="227"/>
      <c r="G986" s="227"/>
      <c r="H986" s="227"/>
      <c r="I986" s="227"/>
      <c r="J986" s="227"/>
      <c r="K986" s="227"/>
      <c r="L986" s="227"/>
      <c r="M986" s="227"/>
      <c r="N986" s="227"/>
      <c r="O986" s="227"/>
      <c r="P986" s="227"/>
      <c r="Q986" s="227"/>
      <c r="R986" s="227"/>
      <c r="S986" s="227"/>
      <c r="T986" s="227"/>
      <c r="U986" s="227"/>
      <c r="V986" s="227"/>
      <c r="W986" s="227"/>
      <c r="X986" s="227"/>
      <c r="Y986" s="227"/>
      <c r="Z986" s="227"/>
      <c r="AA986" s="227"/>
      <c r="AB986" s="227"/>
      <c r="AC986" s="227"/>
      <c r="AD986" s="227"/>
    </row>
    <row r="987" spans="1:40" ht="24" customHeight="1">
      <c r="A987" s="96"/>
      <c r="B987" s="96"/>
      <c r="C987" s="666" t="s">
        <v>109</v>
      </c>
      <c r="D987" s="666"/>
      <c r="E987" s="666"/>
      <c r="F987" s="666"/>
      <c r="G987" s="666"/>
      <c r="H987" s="666"/>
      <c r="I987" s="666"/>
      <c r="J987" s="666"/>
      <c r="K987" s="666"/>
      <c r="L987" s="666"/>
      <c r="M987" s="666"/>
      <c r="N987" s="666"/>
      <c r="O987" s="666"/>
      <c r="P987" s="666"/>
      <c r="Q987" s="666"/>
      <c r="R987" s="666"/>
      <c r="S987" s="666"/>
      <c r="T987" s="666"/>
      <c r="U987" s="666"/>
      <c r="V987" s="666"/>
      <c r="W987" s="666"/>
      <c r="X987" s="666"/>
      <c r="Y987" s="666"/>
      <c r="Z987" s="666"/>
      <c r="AA987" s="666"/>
      <c r="AB987" s="666"/>
      <c r="AC987" s="666"/>
      <c r="AD987" s="666"/>
    </row>
    <row r="988" spans="1:40" ht="60" customHeight="1">
      <c r="A988" s="96"/>
      <c r="B988" s="96"/>
      <c r="C988" s="753"/>
      <c r="D988" s="753"/>
      <c r="E988" s="753"/>
      <c r="F988" s="753"/>
      <c r="G988" s="753"/>
      <c r="H988" s="753"/>
      <c r="I988" s="753"/>
      <c r="J988" s="753"/>
      <c r="K988" s="753"/>
      <c r="L988" s="753"/>
      <c r="M988" s="753"/>
      <c r="N988" s="753"/>
      <c r="O988" s="753"/>
      <c r="P988" s="753"/>
      <c r="Q988" s="753"/>
      <c r="R988" s="753"/>
      <c r="S988" s="753"/>
      <c r="T988" s="753"/>
      <c r="U988" s="753"/>
      <c r="V988" s="753"/>
      <c r="W988" s="753"/>
      <c r="X988" s="753"/>
      <c r="Y988" s="753"/>
      <c r="Z988" s="753"/>
      <c r="AA988" s="753"/>
      <c r="AB988" s="753"/>
      <c r="AC988" s="753"/>
      <c r="AD988" s="753"/>
    </row>
    <row r="989" spans="1:40">
      <c r="B989" s="661" t="str">
        <f>IF(OR(AND(AG985&gt;0,F985=""),AND(AG985=0,F985&lt;&gt;"")),"Error: especificar el otro tipo de incidente cibernético en caso de registrar un dato mayor a cero en el numeral 35","")</f>
        <v/>
      </c>
      <c r="C989" s="661"/>
      <c r="D989" s="661"/>
      <c r="E989" s="661"/>
      <c r="F989" s="661"/>
      <c r="G989" s="661"/>
      <c r="H989" s="661"/>
      <c r="I989" s="661"/>
      <c r="J989" s="661"/>
      <c r="K989" s="661"/>
      <c r="L989" s="661"/>
      <c r="M989" s="661"/>
      <c r="N989" s="661"/>
      <c r="O989" s="661"/>
      <c r="P989" s="661"/>
      <c r="Q989" s="661"/>
      <c r="R989" s="661"/>
      <c r="S989" s="661"/>
      <c r="T989" s="661"/>
      <c r="U989" s="661"/>
      <c r="V989" s="661"/>
      <c r="W989" s="661"/>
      <c r="X989" s="661"/>
      <c r="Y989" s="661"/>
      <c r="Z989" s="661"/>
      <c r="AA989" s="661"/>
      <c r="AB989" s="661"/>
      <c r="AC989" s="661"/>
      <c r="AD989" s="661"/>
    </row>
    <row r="990" spans="1:40">
      <c r="B990" s="661" t="str">
        <f>IF(AG982=0,"","Error: no puede registrar ''NA'' en el numeral 36")</f>
        <v/>
      </c>
      <c r="C990" s="661"/>
      <c r="D990" s="661"/>
      <c r="E990" s="661"/>
      <c r="F990" s="661"/>
      <c r="G990" s="661"/>
      <c r="H990" s="661"/>
      <c r="I990" s="661"/>
      <c r="J990" s="661"/>
      <c r="K990" s="661"/>
      <c r="L990" s="661"/>
      <c r="M990" s="661"/>
      <c r="N990" s="661"/>
      <c r="O990" s="661"/>
      <c r="P990" s="661"/>
      <c r="Q990" s="661"/>
      <c r="R990" s="661"/>
      <c r="S990" s="661"/>
      <c r="T990" s="661"/>
      <c r="U990" s="661"/>
      <c r="V990" s="661"/>
      <c r="W990" s="661"/>
      <c r="X990" s="661"/>
      <c r="Y990" s="661"/>
      <c r="Z990" s="661"/>
      <c r="AA990" s="661"/>
      <c r="AB990" s="661"/>
      <c r="AC990" s="661"/>
      <c r="AD990" s="661"/>
    </row>
    <row r="991" spans="1:40">
      <c r="B991" s="661" t="str">
        <f>IF(AN984=0,"","Error: verificar la consistencia con la pregunta 1.93 de acuerdo con la tercera instrucción")</f>
        <v/>
      </c>
      <c r="C991" s="661"/>
      <c r="D991" s="661"/>
      <c r="E991" s="661"/>
      <c r="F991" s="661"/>
      <c r="G991" s="661"/>
      <c r="H991" s="661"/>
      <c r="I991" s="661"/>
      <c r="J991" s="661"/>
      <c r="K991" s="661"/>
      <c r="L991" s="661"/>
      <c r="M991" s="661"/>
      <c r="N991" s="661"/>
      <c r="O991" s="661"/>
      <c r="P991" s="661"/>
      <c r="Q991" s="661"/>
      <c r="R991" s="661"/>
      <c r="S991" s="661"/>
      <c r="T991" s="661"/>
      <c r="U991" s="661"/>
      <c r="V991" s="661"/>
      <c r="W991" s="661"/>
      <c r="X991" s="661"/>
      <c r="Y991" s="661"/>
      <c r="Z991" s="661"/>
      <c r="AA991" s="661"/>
      <c r="AB991" s="661"/>
      <c r="AC991" s="661"/>
      <c r="AD991" s="661"/>
    </row>
    <row r="992" spans="1:40">
      <c r="B992" s="661" t="str">
        <f>IF(AI983=0,"","Error: verificar la consistencia con la pregunta 1.93 de acuerdo con la cuarta instrucción")</f>
        <v/>
      </c>
      <c r="C992" s="661"/>
      <c r="D992" s="661"/>
      <c r="E992" s="661"/>
      <c r="F992" s="661"/>
      <c r="G992" s="661"/>
      <c r="H992" s="661"/>
      <c r="I992" s="661"/>
      <c r="J992" s="661"/>
      <c r="K992" s="661"/>
      <c r="L992" s="661"/>
      <c r="M992" s="661"/>
      <c r="N992" s="661"/>
      <c r="O992" s="661"/>
      <c r="P992" s="661"/>
      <c r="Q992" s="661"/>
      <c r="R992" s="661"/>
      <c r="S992" s="661"/>
      <c r="T992" s="661"/>
      <c r="U992" s="661"/>
      <c r="V992" s="661"/>
      <c r="W992" s="661"/>
      <c r="X992" s="661"/>
      <c r="Y992" s="661"/>
      <c r="Z992" s="661"/>
      <c r="AA992" s="661"/>
      <c r="AB992" s="661"/>
      <c r="AC992" s="661"/>
      <c r="AD992" s="661"/>
    </row>
    <row r="993" spans="1:36">
      <c r="B993" s="661" t="str">
        <f>IF(AND(AI939=1,AJ994&lt;216),"Error: no puede registrar información en la presente pregunta","")</f>
        <v/>
      </c>
      <c r="C993" s="661"/>
      <c r="D993" s="661"/>
      <c r="E993" s="661"/>
      <c r="F993" s="661"/>
      <c r="G993" s="661"/>
      <c r="H993" s="661"/>
      <c r="I993" s="661"/>
      <c r="J993" s="661"/>
      <c r="K993" s="661"/>
      <c r="L993" s="661"/>
      <c r="M993" s="661"/>
      <c r="N993" s="661"/>
      <c r="O993" s="661"/>
      <c r="P993" s="661"/>
      <c r="Q993" s="661"/>
      <c r="R993" s="661"/>
      <c r="S993" s="661"/>
      <c r="T993" s="661"/>
      <c r="U993" s="661"/>
      <c r="V993" s="661"/>
      <c r="W993" s="661"/>
      <c r="X993" s="661"/>
      <c r="Y993" s="661"/>
      <c r="Z993" s="661"/>
      <c r="AA993" s="661"/>
      <c r="AB993" s="661"/>
      <c r="AC993" s="661"/>
      <c r="AD993" s="661"/>
      <c r="AE993" s="146"/>
      <c r="AH993" t="s">
        <v>8023</v>
      </c>
      <c r="AI993" t="s">
        <v>8024</v>
      </c>
      <c r="AJ993" t="s">
        <v>8025</v>
      </c>
    </row>
    <row r="994" spans="1:36" ht="15.75" thickBot="1">
      <c r="B994" s="662" t="str">
        <f>IF(AJ995=0,"","Error: debe completar toda la información requerida")</f>
        <v/>
      </c>
      <c r="C994" s="662"/>
      <c r="D994" s="662"/>
      <c r="E994" s="662"/>
      <c r="F994" s="662"/>
      <c r="G994" s="662"/>
      <c r="H994" s="662"/>
      <c r="I994" s="662"/>
      <c r="J994" s="662"/>
      <c r="K994" s="662"/>
      <c r="L994" s="662"/>
      <c r="M994" s="662"/>
      <c r="N994" s="662"/>
      <c r="O994" s="662"/>
      <c r="P994" s="662"/>
      <c r="Q994" s="662"/>
      <c r="R994" s="662"/>
      <c r="S994" s="662"/>
      <c r="T994" s="662"/>
      <c r="U994" s="662"/>
      <c r="V994" s="662"/>
      <c r="W994" s="662"/>
      <c r="X994" s="662"/>
      <c r="Y994" s="662"/>
      <c r="Z994" s="662"/>
      <c r="AA994" s="662"/>
      <c r="AB994" s="662"/>
      <c r="AC994" s="662"/>
      <c r="AD994" s="662"/>
      <c r="AH994">
        <v>216</v>
      </c>
      <c r="AI994">
        <v>180</v>
      </c>
      <c r="AJ994">
        <f>COUNTBLANK(Y947:AD982)</f>
        <v>216</v>
      </c>
    </row>
    <row r="995" spans="1:36" ht="15.75" customHeight="1" thickBot="1">
      <c r="A995" s="131" t="s">
        <v>1682</v>
      </c>
      <c r="B995" s="730" t="s">
        <v>2390</v>
      </c>
      <c r="C995" s="731"/>
      <c r="D995" s="731"/>
      <c r="E995" s="731"/>
      <c r="F995" s="731"/>
      <c r="G995" s="731"/>
      <c r="H995" s="731"/>
      <c r="I995" s="731"/>
      <c r="J995" s="731"/>
      <c r="K995" s="731"/>
      <c r="L995" s="731"/>
      <c r="M995" s="731"/>
      <c r="N995" s="731"/>
      <c r="O995" s="731"/>
      <c r="P995" s="731"/>
      <c r="Q995" s="731"/>
      <c r="R995" s="731"/>
      <c r="S995" s="731"/>
      <c r="T995" s="731"/>
      <c r="U995" s="731"/>
      <c r="V995" s="731"/>
      <c r="W995" s="731"/>
      <c r="X995" s="731"/>
      <c r="Y995" s="731"/>
      <c r="Z995" s="731"/>
      <c r="AA995" s="731"/>
      <c r="AB995" s="731"/>
      <c r="AC995" s="731"/>
      <c r="AD995" s="732"/>
      <c r="AJ995">
        <f>IF(OR(AJ994=AH994,AJ994=AI994),0,1)</f>
        <v>0</v>
      </c>
    </row>
    <row r="996" spans="1:36">
      <c r="B996" s="915" t="s">
        <v>197</v>
      </c>
      <c r="C996" s="879"/>
      <c r="D996" s="879"/>
      <c r="E996" s="879"/>
      <c r="F996" s="879"/>
      <c r="G996" s="879"/>
      <c r="H996" s="879"/>
      <c r="I996" s="879"/>
      <c r="J996" s="879"/>
      <c r="K996" s="879"/>
      <c r="L996" s="879"/>
      <c r="M996" s="879"/>
      <c r="N996" s="879"/>
      <c r="O996" s="879"/>
      <c r="P996" s="879"/>
      <c r="Q996" s="879"/>
      <c r="R996" s="879"/>
      <c r="S996" s="879"/>
      <c r="T996" s="879"/>
      <c r="U996" s="879"/>
      <c r="V996" s="879"/>
      <c r="W996" s="879"/>
      <c r="X996" s="879"/>
      <c r="Y996" s="879"/>
      <c r="Z996" s="879"/>
      <c r="AA996" s="879"/>
      <c r="AB996" s="879"/>
      <c r="AC996" s="879"/>
      <c r="AD996" s="916"/>
    </row>
    <row r="997" spans="1:36" ht="36" customHeight="1">
      <c r="B997" s="156"/>
      <c r="C997" s="969" t="s">
        <v>1913</v>
      </c>
      <c r="D997" s="969"/>
      <c r="E997" s="969"/>
      <c r="F997" s="969"/>
      <c r="G997" s="969"/>
      <c r="H997" s="969"/>
      <c r="I997" s="969"/>
      <c r="J997" s="969"/>
      <c r="K997" s="969"/>
      <c r="L997" s="969"/>
      <c r="M997" s="969"/>
      <c r="N997" s="969"/>
      <c r="O997" s="969"/>
      <c r="P997" s="969"/>
      <c r="Q997" s="969"/>
      <c r="R997" s="969"/>
      <c r="S997" s="969"/>
      <c r="T997" s="969"/>
      <c r="U997" s="969"/>
      <c r="V997" s="969"/>
      <c r="W997" s="969"/>
      <c r="X997" s="969"/>
      <c r="Y997" s="969"/>
      <c r="Z997" s="969"/>
      <c r="AA997" s="969"/>
      <c r="AB997" s="969"/>
      <c r="AC997" s="969"/>
      <c r="AD997" s="970"/>
    </row>
    <row r="998" spans="1:36" ht="24" customHeight="1">
      <c r="B998" s="156"/>
      <c r="C998" s="390"/>
      <c r="D998" s="904" t="s">
        <v>1910</v>
      </c>
      <c r="E998" s="666"/>
      <c r="F998" s="666"/>
      <c r="G998" s="666"/>
      <c r="H998" s="666"/>
      <c r="I998" s="666"/>
      <c r="J998" s="666"/>
      <c r="K998" s="666"/>
      <c r="L998" s="666"/>
      <c r="M998" s="666"/>
      <c r="N998" s="666"/>
      <c r="O998" s="666"/>
      <c r="P998" s="666"/>
      <c r="Q998" s="666"/>
      <c r="R998" s="666"/>
      <c r="S998" s="666"/>
      <c r="T998" s="666"/>
      <c r="U998" s="666"/>
      <c r="V998" s="666"/>
      <c r="W998" s="666"/>
      <c r="X998" s="666"/>
      <c r="Y998" s="666"/>
      <c r="Z998" s="666"/>
      <c r="AA998" s="666"/>
      <c r="AB998" s="666"/>
      <c r="AC998" s="666"/>
      <c r="AD998" s="674"/>
    </row>
    <row r="999" spans="1:36" ht="48" customHeight="1">
      <c r="B999" s="156"/>
      <c r="C999" s="390"/>
      <c r="D999" s="904" t="s">
        <v>3066</v>
      </c>
      <c r="E999" s="666"/>
      <c r="F999" s="666"/>
      <c r="G999" s="666"/>
      <c r="H999" s="666"/>
      <c r="I999" s="666"/>
      <c r="J999" s="666"/>
      <c r="K999" s="666"/>
      <c r="L999" s="666"/>
      <c r="M999" s="666"/>
      <c r="N999" s="666"/>
      <c r="O999" s="666"/>
      <c r="P999" s="666"/>
      <c r="Q999" s="666"/>
      <c r="R999" s="666"/>
      <c r="S999" s="666"/>
      <c r="T999" s="666"/>
      <c r="U999" s="666"/>
      <c r="V999" s="666"/>
      <c r="W999" s="666"/>
      <c r="X999" s="666"/>
      <c r="Y999" s="666"/>
      <c r="Z999" s="666"/>
      <c r="AA999" s="666"/>
      <c r="AB999" s="666"/>
      <c r="AC999" s="666"/>
      <c r="AD999" s="674"/>
    </row>
    <row r="1000" spans="1:36" ht="24" customHeight="1">
      <c r="B1000" s="156"/>
      <c r="C1000" s="390"/>
      <c r="D1000" s="904" t="s">
        <v>1911</v>
      </c>
      <c r="E1000" s="666"/>
      <c r="F1000" s="666"/>
      <c r="G1000" s="666"/>
      <c r="H1000" s="666"/>
      <c r="I1000" s="666"/>
      <c r="J1000" s="666"/>
      <c r="K1000" s="666"/>
      <c r="L1000" s="666"/>
      <c r="M1000" s="666"/>
      <c r="N1000" s="666"/>
      <c r="O1000" s="666"/>
      <c r="P1000" s="666"/>
      <c r="Q1000" s="666"/>
      <c r="R1000" s="666"/>
      <c r="S1000" s="666"/>
      <c r="T1000" s="666"/>
      <c r="U1000" s="666"/>
      <c r="V1000" s="666"/>
      <c r="W1000" s="666"/>
      <c r="X1000" s="666"/>
      <c r="Y1000" s="666"/>
      <c r="Z1000" s="666"/>
      <c r="AA1000" s="666"/>
      <c r="AB1000" s="666"/>
      <c r="AC1000" s="666"/>
      <c r="AD1000" s="674"/>
    </row>
    <row r="1001" spans="1:36" ht="24" customHeight="1">
      <c r="B1001" s="156"/>
      <c r="C1001" s="390"/>
      <c r="D1001" s="904" t="s">
        <v>3067</v>
      </c>
      <c r="E1001" s="666"/>
      <c r="F1001" s="666"/>
      <c r="G1001" s="666"/>
      <c r="H1001" s="666"/>
      <c r="I1001" s="666"/>
      <c r="J1001" s="666"/>
      <c r="K1001" s="666"/>
      <c r="L1001" s="666"/>
      <c r="M1001" s="666"/>
      <c r="N1001" s="666"/>
      <c r="O1001" s="666"/>
      <c r="P1001" s="666"/>
      <c r="Q1001" s="666"/>
      <c r="R1001" s="666"/>
      <c r="S1001" s="666"/>
      <c r="T1001" s="666"/>
      <c r="U1001" s="666"/>
      <c r="V1001" s="666"/>
      <c r="W1001" s="666"/>
      <c r="X1001" s="666"/>
      <c r="Y1001" s="666"/>
      <c r="Z1001" s="666"/>
      <c r="AA1001" s="666"/>
      <c r="AB1001" s="666"/>
      <c r="AC1001" s="666"/>
      <c r="AD1001" s="674"/>
    </row>
    <row r="1002" spans="1:36" ht="36" customHeight="1">
      <c r="B1002" s="156"/>
      <c r="C1002" s="390"/>
      <c r="D1002" s="904" t="s">
        <v>3068</v>
      </c>
      <c r="E1002" s="666"/>
      <c r="F1002" s="666"/>
      <c r="G1002" s="666"/>
      <c r="H1002" s="666"/>
      <c r="I1002" s="666"/>
      <c r="J1002" s="666"/>
      <c r="K1002" s="666"/>
      <c r="L1002" s="666"/>
      <c r="M1002" s="666"/>
      <c r="N1002" s="666"/>
      <c r="O1002" s="666"/>
      <c r="P1002" s="666"/>
      <c r="Q1002" s="666"/>
      <c r="R1002" s="666"/>
      <c r="S1002" s="666"/>
      <c r="T1002" s="666"/>
      <c r="U1002" s="666"/>
      <c r="V1002" s="666"/>
      <c r="W1002" s="666"/>
      <c r="X1002" s="666"/>
      <c r="Y1002" s="666"/>
      <c r="Z1002" s="666"/>
      <c r="AA1002" s="666"/>
      <c r="AB1002" s="666"/>
      <c r="AC1002" s="666"/>
      <c r="AD1002" s="674"/>
    </row>
    <row r="1003" spans="1:36" ht="24" customHeight="1">
      <c r="B1003" s="156"/>
      <c r="C1003" s="390"/>
      <c r="D1003" s="904" t="s">
        <v>3069</v>
      </c>
      <c r="E1003" s="666"/>
      <c r="F1003" s="666"/>
      <c r="G1003" s="666"/>
      <c r="H1003" s="666"/>
      <c r="I1003" s="666"/>
      <c r="J1003" s="666"/>
      <c r="K1003" s="666"/>
      <c r="L1003" s="666"/>
      <c r="M1003" s="666"/>
      <c r="N1003" s="666"/>
      <c r="O1003" s="666"/>
      <c r="P1003" s="666"/>
      <c r="Q1003" s="666"/>
      <c r="R1003" s="666"/>
      <c r="S1003" s="666"/>
      <c r="T1003" s="666"/>
      <c r="U1003" s="666"/>
      <c r="V1003" s="666"/>
      <c r="W1003" s="666"/>
      <c r="X1003" s="666"/>
      <c r="Y1003" s="666"/>
      <c r="Z1003" s="666"/>
      <c r="AA1003" s="666"/>
      <c r="AB1003" s="666"/>
      <c r="AC1003" s="666"/>
      <c r="AD1003" s="674"/>
    </row>
    <row r="1004" spans="1:36" ht="36" customHeight="1">
      <c r="B1004" s="156"/>
      <c r="C1004" s="390"/>
      <c r="D1004" s="904" t="s">
        <v>3070</v>
      </c>
      <c r="E1004" s="666"/>
      <c r="F1004" s="666"/>
      <c r="G1004" s="666"/>
      <c r="H1004" s="666"/>
      <c r="I1004" s="666"/>
      <c r="J1004" s="666"/>
      <c r="K1004" s="666"/>
      <c r="L1004" s="666"/>
      <c r="M1004" s="666"/>
      <c r="N1004" s="666"/>
      <c r="O1004" s="666"/>
      <c r="P1004" s="666"/>
      <c r="Q1004" s="666"/>
      <c r="R1004" s="666"/>
      <c r="S1004" s="666"/>
      <c r="T1004" s="666"/>
      <c r="U1004" s="666"/>
      <c r="V1004" s="666"/>
      <c r="W1004" s="666"/>
      <c r="X1004" s="666"/>
      <c r="Y1004" s="666"/>
      <c r="Z1004" s="666"/>
      <c r="AA1004" s="666"/>
      <c r="AB1004" s="666"/>
      <c r="AC1004" s="666"/>
      <c r="AD1004" s="674"/>
    </row>
    <row r="1005" spans="1:36" ht="36" customHeight="1">
      <c r="B1005" s="156"/>
      <c r="C1005" s="390"/>
      <c r="D1005" s="904" t="s">
        <v>3071</v>
      </c>
      <c r="E1005" s="666"/>
      <c r="F1005" s="666"/>
      <c r="G1005" s="666"/>
      <c r="H1005" s="666"/>
      <c r="I1005" s="666"/>
      <c r="J1005" s="666"/>
      <c r="K1005" s="666"/>
      <c r="L1005" s="666"/>
      <c r="M1005" s="666"/>
      <c r="N1005" s="666"/>
      <c r="O1005" s="666"/>
      <c r="P1005" s="666"/>
      <c r="Q1005" s="666"/>
      <c r="R1005" s="666"/>
      <c r="S1005" s="666"/>
      <c r="T1005" s="666"/>
      <c r="U1005" s="666"/>
      <c r="V1005" s="666"/>
      <c r="W1005" s="666"/>
      <c r="X1005" s="666"/>
      <c r="Y1005" s="666"/>
      <c r="Z1005" s="666"/>
      <c r="AA1005" s="666"/>
      <c r="AB1005" s="666"/>
      <c r="AC1005" s="666"/>
      <c r="AD1005" s="674"/>
    </row>
    <row r="1006" spans="1:36" ht="24" customHeight="1">
      <c r="B1006" s="134"/>
      <c r="C1006" s="391"/>
      <c r="D1006" s="968" t="s">
        <v>1912</v>
      </c>
      <c r="E1006" s="678"/>
      <c r="F1006" s="678"/>
      <c r="G1006" s="678"/>
      <c r="H1006" s="678"/>
      <c r="I1006" s="678"/>
      <c r="J1006" s="678"/>
      <c r="K1006" s="678"/>
      <c r="L1006" s="678"/>
      <c r="M1006" s="678"/>
      <c r="N1006" s="678"/>
      <c r="O1006" s="678"/>
      <c r="P1006" s="678"/>
      <c r="Q1006" s="678"/>
      <c r="R1006" s="678"/>
      <c r="S1006" s="678"/>
      <c r="T1006" s="678"/>
      <c r="U1006" s="678"/>
      <c r="V1006" s="678"/>
      <c r="W1006" s="678"/>
      <c r="X1006" s="678"/>
      <c r="Y1006" s="678"/>
      <c r="Z1006" s="678"/>
      <c r="AA1006" s="678"/>
      <c r="AB1006" s="678"/>
      <c r="AC1006" s="678"/>
      <c r="AD1006" s="833"/>
    </row>
    <row r="1007" spans="1:36"/>
    <row r="1008" spans="1:36" ht="24" customHeight="1">
      <c r="A1008" s="336" t="s">
        <v>1223</v>
      </c>
      <c r="B1008" s="684" t="s">
        <v>3073</v>
      </c>
      <c r="C1008" s="684"/>
      <c r="D1008" s="684"/>
      <c r="E1008" s="684"/>
      <c r="F1008" s="684"/>
      <c r="G1008" s="684"/>
      <c r="H1008" s="684"/>
      <c r="I1008" s="684"/>
      <c r="J1008" s="684"/>
      <c r="K1008" s="684"/>
      <c r="L1008" s="684"/>
      <c r="M1008" s="684"/>
      <c r="N1008" s="684"/>
      <c r="O1008" s="684"/>
      <c r="P1008" s="684"/>
      <c r="Q1008" s="684"/>
      <c r="R1008" s="684"/>
      <c r="S1008" s="684"/>
      <c r="T1008" s="684"/>
      <c r="U1008" s="684"/>
      <c r="V1008" s="684"/>
      <c r="W1008" s="684"/>
      <c r="X1008" s="684"/>
      <c r="Y1008" s="684"/>
      <c r="Z1008" s="684"/>
      <c r="AA1008" s="684"/>
      <c r="AB1008" s="684"/>
      <c r="AC1008" s="684"/>
      <c r="AD1008" s="684"/>
    </row>
    <row r="1009" spans="1:36" ht="24" customHeight="1">
      <c r="A1009" s="339"/>
      <c r="B1009" s="227"/>
      <c r="C1009" s="693" t="s">
        <v>2927</v>
      </c>
      <c r="D1009" s="693"/>
      <c r="E1009" s="693"/>
      <c r="F1009" s="693"/>
      <c r="G1009" s="693"/>
      <c r="H1009" s="693"/>
      <c r="I1009" s="693"/>
      <c r="J1009" s="693"/>
      <c r="K1009" s="693"/>
      <c r="L1009" s="693"/>
      <c r="M1009" s="693"/>
      <c r="N1009" s="693"/>
      <c r="O1009" s="693"/>
      <c r="P1009" s="693"/>
      <c r="Q1009" s="693"/>
      <c r="R1009" s="693"/>
      <c r="S1009" s="693"/>
      <c r="T1009" s="693"/>
      <c r="U1009" s="693"/>
      <c r="V1009" s="693"/>
      <c r="W1009" s="693"/>
      <c r="X1009" s="693"/>
      <c r="Y1009" s="693"/>
      <c r="Z1009" s="693"/>
      <c r="AA1009" s="693"/>
      <c r="AB1009" s="693"/>
      <c r="AC1009" s="693"/>
      <c r="AD1009" s="693"/>
      <c r="AG1009" s="185" t="s">
        <v>8061</v>
      </c>
      <c r="AH1009" s="185" t="s">
        <v>8062</v>
      </c>
      <c r="AI1009" s="185" t="s">
        <v>8063</v>
      </c>
      <c r="AJ1009" s="185" t="s">
        <v>8064</v>
      </c>
    </row>
    <row r="1010" spans="1:36" ht="15.75" thickBot="1">
      <c r="A1010" s="338"/>
      <c r="B1010" s="5"/>
      <c r="C1010" s="5"/>
      <c r="D1010" s="5"/>
      <c r="E1010" s="5"/>
      <c r="F1010" s="5"/>
      <c r="G1010" s="392"/>
      <c r="H1010" s="392"/>
      <c r="I1010" s="392"/>
      <c r="J1010" s="392"/>
      <c r="K1010" s="392"/>
      <c r="L1010" s="392"/>
      <c r="M1010" s="392"/>
      <c r="N1010" s="392"/>
      <c r="O1010" s="392"/>
      <c r="P1010" s="392"/>
      <c r="Q1010" s="392"/>
      <c r="R1010" s="392"/>
      <c r="S1010" s="392"/>
      <c r="T1010" s="392"/>
      <c r="U1010" s="392"/>
      <c r="V1010" s="392"/>
      <c r="W1010" s="392"/>
      <c r="X1010" s="392"/>
      <c r="Y1010" s="392"/>
      <c r="Z1010" s="392"/>
      <c r="AA1010" s="392"/>
      <c r="AB1010" s="392"/>
      <c r="AC1010" s="393"/>
      <c r="AD1010" s="393"/>
      <c r="AG1010" s="176">
        <f>C1011</f>
        <v>0</v>
      </c>
      <c r="AH1010" s="176">
        <f>COUNTIF(E1013:H1033,"NS")</f>
        <v>0</v>
      </c>
      <c r="AI1010" s="177">
        <f>IF(COUNTIF(E1013:H1033,"NA")=11,"NA",SUM(E1013:H1033))</f>
        <v>0</v>
      </c>
      <c r="AJ1010" s="187">
        <f>IF(AJ1044=AH1044, 0,
IF(OR(AND(AG1010=0, AH1010&gt;0),AND(AG1010="NS", AI1010&gt;0), AND(AG1010="NS", AH1010=0, AI1010=0)), 1,
IF(OR(AND(AG1010="NS", AI1010=0, AH1010&gt;0), AG1010=AI1010), 0, 1)))</f>
        <v>0</v>
      </c>
    </row>
    <row r="1011" spans="1:36" ht="15.75" thickBot="1">
      <c r="A1011" s="96"/>
      <c r="B1011" s="96"/>
      <c r="C1011" s="825"/>
      <c r="D1011" s="826"/>
      <c r="E1011" s="826"/>
      <c r="F1011" s="827"/>
      <c r="G1011" s="379" t="s">
        <v>2793</v>
      </c>
      <c r="H1011" s="380"/>
      <c r="I1011" s="380"/>
      <c r="J1011" s="380"/>
      <c r="K1011" s="380"/>
      <c r="L1011" s="380"/>
      <c r="M1011" s="380"/>
      <c r="N1011" s="380"/>
      <c r="O1011" s="380"/>
      <c r="P1011" s="380"/>
      <c r="Q1011" s="380"/>
      <c r="R1011" s="380"/>
      <c r="S1011" s="380"/>
      <c r="T1011" s="380"/>
      <c r="U1011" s="380"/>
      <c r="V1011" s="380"/>
      <c r="W1011" s="380"/>
      <c r="X1011" s="380"/>
      <c r="Y1011" s="380"/>
      <c r="Z1011" s="380"/>
      <c r="AA1011" s="380"/>
      <c r="AB1011" s="380"/>
      <c r="AC1011" s="380"/>
      <c r="AD1011" s="380"/>
    </row>
    <row r="1012" spans="1:36">
      <c r="A1012" s="338"/>
      <c r="B1012" s="90"/>
      <c r="C1012" s="90"/>
      <c r="D1012" s="90"/>
      <c r="E1012" s="90"/>
      <c r="F1012" s="394"/>
      <c r="G1012" s="232"/>
      <c r="H1012" s="232"/>
      <c r="I1012" s="5"/>
      <c r="J1012" s="5"/>
      <c r="K1012" s="5"/>
      <c r="L1012" s="5"/>
      <c r="M1012" s="5"/>
      <c r="N1012" s="5"/>
      <c r="O1012" s="5"/>
      <c r="P1012" s="5"/>
      <c r="Q1012" s="5"/>
      <c r="R1012" s="5"/>
      <c r="S1012" s="5"/>
      <c r="T1012" s="5"/>
      <c r="U1012" s="5"/>
      <c r="V1012" s="5"/>
      <c r="W1012" s="5"/>
      <c r="X1012" s="5"/>
      <c r="Y1012" s="5"/>
      <c r="Z1012" s="5"/>
      <c r="AA1012" s="5"/>
      <c r="AB1012" s="5"/>
      <c r="AC1012" s="393"/>
      <c r="AD1012" s="393"/>
    </row>
    <row r="1013" spans="1:36">
      <c r="A1013" s="96"/>
      <c r="B1013" s="96"/>
      <c r="C1013" s="96"/>
      <c r="D1013" s="96"/>
      <c r="E1013" s="694"/>
      <c r="F1013" s="701"/>
      <c r="G1013" s="701"/>
      <c r="H1013" s="695"/>
      <c r="I1013" s="5" t="s">
        <v>1914</v>
      </c>
      <c r="J1013" s="96"/>
      <c r="K1013" s="96"/>
      <c r="L1013" s="96"/>
      <c r="M1013" s="96"/>
      <c r="N1013" s="96"/>
      <c r="O1013" s="96"/>
      <c r="P1013" s="96"/>
      <c r="Q1013" s="96"/>
      <c r="R1013" s="96"/>
      <c r="S1013" s="96"/>
      <c r="T1013" s="96"/>
      <c r="U1013" s="96"/>
      <c r="V1013" s="96"/>
      <c r="W1013" s="96"/>
      <c r="X1013" s="96"/>
      <c r="Y1013" s="96"/>
      <c r="Z1013" s="96"/>
      <c r="AA1013" s="96"/>
      <c r="AB1013" s="96"/>
      <c r="AC1013" s="96"/>
      <c r="AD1013" s="96"/>
    </row>
    <row r="1014" spans="1:36">
      <c r="A1014" s="96"/>
      <c r="B1014" s="96"/>
      <c r="C1014" s="96"/>
      <c r="D1014" s="96"/>
      <c r="E1014" s="96"/>
      <c r="F1014" s="96"/>
      <c r="G1014" s="96"/>
      <c r="H1014" s="96"/>
      <c r="I1014" s="96"/>
      <c r="J1014" s="96"/>
      <c r="K1014" s="96"/>
      <c r="L1014" s="96"/>
      <c r="M1014" s="96"/>
      <c r="N1014" s="96"/>
      <c r="O1014" s="96"/>
      <c r="P1014" s="96"/>
      <c r="Q1014" s="96"/>
      <c r="R1014" s="96"/>
      <c r="S1014" s="96"/>
      <c r="T1014" s="96"/>
      <c r="U1014" s="96"/>
      <c r="V1014" s="96"/>
      <c r="W1014" s="96"/>
      <c r="X1014" s="96"/>
      <c r="Y1014" s="96"/>
      <c r="Z1014" s="96"/>
      <c r="AA1014" s="96"/>
      <c r="AB1014" s="96"/>
      <c r="AC1014" s="96"/>
      <c r="AD1014" s="96"/>
    </row>
    <row r="1015" spans="1:36">
      <c r="A1015" s="96"/>
      <c r="B1015" s="96"/>
      <c r="C1015" s="96"/>
      <c r="D1015" s="96"/>
      <c r="E1015" s="694"/>
      <c r="F1015" s="701"/>
      <c r="G1015" s="701"/>
      <c r="H1015" s="695"/>
      <c r="I1015" s="5" t="s">
        <v>1915</v>
      </c>
      <c r="J1015" s="96"/>
      <c r="K1015" s="96"/>
      <c r="L1015" s="96"/>
      <c r="M1015" s="96"/>
      <c r="N1015" s="96"/>
      <c r="O1015" s="96"/>
      <c r="P1015" s="96"/>
      <c r="Q1015" s="96"/>
      <c r="R1015" s="96"/>
      <c r="S1015" s="96"/>
      <c r="T1015" s="96"/>
      <c r="U1015" s="96"/>
      <c r="V1015" s="96"/>
      <c r="W1015" s="96"/>
      <c r="X1015" s="96"/>
      <c r="Y1015" s="96"/>
      <c r="Z1015" s="96"/>
      <c r="AA1015" s="96"/>
      <c r="AB1015" s="96"/>
      <c r="AC1015" s="96"/>
      <c r="AD1015" s="96"/>
    </row>
    <row r="1016" spans="1:36">
      <c r="A1016" s="96"/>
      <c r="B1016" s="96"/>
      <c r="C1016" s="96"/>
      <c r="D1016" s="96"/>
      <c r="E1016" s="96"/>
      <c r="F1016" s="96"/>
      <c r="G1016" s="96"/>
      <c r="H1016" s="96"/>
      <c r="I1016" s="96"/>
      <c r="J1016" s="96"/>
      <c r="K1016" s="96"/>
      <c r="L1016" s="96"/>
      <c r="M1016" s="96"/>
      <c r="N1016" s="96"/>
      <c r="O1016" s="96"/>
      <c r="P1016" s="96"/>
      <c r="Q1016" s="96"/>
      <c r="R1016" s="96"/>
      <c r="S1016" s="96"/>
      <c r="T1016" s="96"/>
      <c r="U1016" s="96"/>
      <c r="V1016" s="96"/>
      <c r="W1016" s="96"/>
      <c r="X1016" s="96"/>
      <c r="Y1016" s="96"/>
      <c r="Z1016" s="96"/>
      <c r="AA1016" s="96"/>
      <c r="AB1016" s="96"/>
      <c r="AC1016" s="96"/>
      <c r="AD1016" s="96"/>
    </row>
    <row r="1017" spans="1:36">
      <c r="A1017" s="96"/>
      <c r="B1017" s="96"/>
      <c r="C1017" s="96"/>
      <c r="D1017" s="96"/>
      <c r="E1017" s="694"/>
      <c r="F1017" s="701"/>
      <c r="G1017" s="701"/>
      <c r="H1017" s="695"/>
      <c r="I1017" s="5" t="s">
        <v>1916</v>
      </c>
      <c r="J1017" s="96"/>
      <c r="K1017" s="96"/>
      <c r="L1017" s="96"/>
      <c r="M1017" s="96"/>
      <c r="N1017" s="96"/>
      <c r="O1017" s="96"/>
      <c r="P1017" s="96"/>
      <c r="Q1017" s="96"/>
      <c r="R1017" s="96"/>
      <c r="S1017" s="96"/>
      <c r="T1017" s="96"/>
      <c r="U1017" s="96"/>
      <c r="V1017" s="96"/>
      <c r="W1017" s="96"/>
      <c r="X1017" s="96"/>
      <c r="Y1017" s="96"/>
      <c r="Z1017" s="96"/>
      <c r="AA1017" s="96"/>
      <c r="AB1017" s="96"/>
      <c r="AC1017" s="96"/>
      <c r="AD1017" s="96"/>
    </row>
    <row r="1018" spans="1:36">
      <c r="A1018" s="96"/>
      <c r="B1018" s="96"/>
      <c r="C1018" s="96"/>
      <c r="D1018" s="96"/>
      <c r="E1018" s="96"/>
      <c r="F1018" s="96"/>
      <c r="G1018" s="96"/>
      <c r="H1018" s="96"/>
      <c r="I1018" s="96"/>
      <c r="J1018" s="96"/>
      <c r="K1018" s="96"/>
      <c r="L1018" s="96"/>
      <c r="M1018" s="96"/>
      <c r="N1018" s="96"/>
      <c r="O1018" s="96"/>
      <c r="P1018" s="96"/>
      <c r="Q1018" s="96"/>
      <c r="R1018" s="96"/>
      <c r="S1018" s="96"/>
      <c r="T1018" s="96"/>
      <c r="U1018" s="96"/>
      <c r="V1018" s="96"/>
      <c r="W1018" s="96"/>
      <c r="X1018" s="96"/>
      <c r="Y1018" s="96"/>
      <c r="Z1018" s="96"/>
      <c r="AA1018" s="96"/>
      <c r="AB1018" s="96"/>
      <c r="AC1018" s="96"/>
      <c r="AD1018" s="96"/>
    </row>
    <row r="1019" spans="1:36">
      <c r="A1019" s="96"/>
      <c r="B1019" s="96"/>
      <c r="C1019" s="96"/>
      <c r="D1019" s="96"/>
      <c r="E1019" s="694"/>
      <c r="F1019" s="701"/>
      <c r="G1019" s="701"/>
      <c r="H1019" s="695"/>
      <c r="I1019" s="5" t="s">
        <v>1917</v>
      </c>
      <c r="J1019" s="96"/>
      <c r="K1019" s="96"/>
      <c r="L1019" s="96"/>
      <c r="M1019" s="96"/>
      <c r="N1019" s="96"/>
      <c r="O1019" s="96"/>
      <c r="P1019" s="96"/>
      <c r="Q1019" s="96"/>
      <c r="R1019" s="96"/>
      <c r="S1019" s="96"/>
      <c r="T1019" s="96"/>
      <c r="U1019" s="96"/>
      <c r="V1019" s="96"/>
      <c r="W1019" s="96"/>
      <c r="X1019" s="96"/>
      <c r="Y1019" s="96"/>
      <c r="Z1019" s="96"/>
      <c r="AA1019" s="96"/>
      <c r="AB1019" s="96"/>
      <c r="AC1019" s="96"/>
      <c r="AD1019" s="96"/>
    </row>
    <row r="1020" spans="1:36">
      <c r="A1020" s="96"/>
      <c r="B1020" s="96"/>
      <c r="C1020" s="96"/>
      <c r="D1020" s="96"/>
      <c r="E1020" s="96"/>
      <c r="F1020" s="96"/>
      <c r="G1020" s="96"/>
      <c r="H1020" s="96"/>
      <c r="I1020" s="96"/>
      <c r="J1020" s="96"/>
      <c r="K1020" s="96"/>
      <c r="L1020" s="96"/>
      <c r="M1020" s="96"/>
      <c r="N1020" s="96"/>
      <c r="O1020" s="96"/>
      <c r="P1020" s="96"/>
      <c r="Q1020" s="96"/>
      <c r="R1020" s="96"/>
      <c r="S1020" s="96"/>
      <c r="T1020" s="96"/>
      <c r="U1020" s="96"/>
      <c r="V1020" s="96"/>
      <c r="W1020" s="96"/>
      <c r="X1020" s="96"/>
      <c r="Y1020" s="96"/>
      <c r="Z1020" s="96"/>
      <c r="AA1020" s="96"/>
      <c r="AB1020" s="96"/>
      <c r="AC1020" s="96"/>
      <c r="AD1020" s="96"/>
    </row>
    <row r="1021" spans="1:36">
      <c r="A1021" s="96"/>
      <c r="B1021" s="96"/>
      <c r="C1021" s="96"/>
      <c r="D1021" s="96"/>
      <c r="E1021" s="694"/>
      <c r="F1021" s="701"/>
      <c r="G1021" s="701"/>
      <c r="H1021" s="695"/>
      <c r="I1021" s="5" t="s">
        <v>1918</v>
      </c>
      <c r="J1021" s="96"/>
      <c r="K1021" s="96"/>
      <c r="L1021" s="96"/>
      <c r="M1021" s="96"/>
      <c r="N1021" s="96"/>
      <c r="O1021" s="96"/>
      <c r="P1021" s="96"/>
      <c r="Q1021" s="96"/>
      <c r="R1021" s="96"/>
      <c r="S1021" s="96"/>
      <c r="T1021" s="96"/>
      <c r="U1021" s="96"/>
      <c r="V1021" s="96"/>
      <c r="W1021" s="96"/>
      <c r="X1021" s="96"/>
      <c r="Y1021" s="96"/>
      <c r="Z1021" s="96"/>
      <c r="AA1021" s="96"/>
      <c r="AB1021" s="96"/>
      <c r="AC1021" s="96"/>
      <c r="AD1021" s="96"/>
    </row>
    <row r="1022" spans="1:36">
      <c r="A1022" s="96"/>
      <c r="B1022" s="96"/>
      <c r="C1022" s="96"/>
      <c r="D1022" s="96"/>
      <c r="E1022" s="168"/>
      <c r="F1022" s="168"/>
      <c r="G1022" s="168"/>
      <c r="H1022" s="168"/>
      <c r="I1022" s="5"/>
      <c r="J1022" s="96"/>
      <c r="K1022" s="96"/>
      <c r="L1022" s="96"/>
      <c r="M1022" s="96"/>
      <c r="N1022" s="96"/>
      <c r="O1022" s="96"/>
      <c r="P1022" s="96"/>
      <c r="Q1022" s="96"/>
      <c r="R1022" s="96"/>
      <c r="S1022" s="96"/>
      <c r="T1022" s="96"/>
      <c r="U1022" s="96"/>
      <c r="V1022" s="96"/>
      <c r="W1022" s="96"/>
      <c r="X1022" s="96"/>
      <c r="Y1022" s="96"/>
      <c r="Z1022" s="96"/>
      <c r="AA1022" s="96"/>
      <c r="AB1022" s="96"/>
      <c r="AC1022" s="96"/>
      <c r="AD1022" s="96"/>
    </row>
    <row r="1023" spans="1:36">
      <c r="A1023" s="96"/>
      <c r="B1023" s="96"/>
      <c r="C1023" s="96"/>
      <c r="D1023" s="96"/>
      <c r="E1023" s="694"/>
      <c r="F1023" s="701"/>
      <c r="G1023" s="701"/>
      <c r="H1023" s="695"/>
      <c r="I1023" s="5" t="s">
        <v>1919</v>
      </c>
      <c r="J1023" s="96"/>
      <c r="K1023" s="96"/>
      <c r="L1023" s="96"/>
      <c r="M1023" s="96"/>
      <c r="N1023" s="96"/>
      <c r="O1023" s="96"/>
      <c r="P1023" s="96"/>
      <c r="Q1023" s="96"/>
      <c r="R1023" s="96"/>
      <c r="S1023" s="96"/>
      <c r="T1023" s="96"/>
      <c r="U1023" s="96"/>
      <c r="V1023" s="96"/>
      <c r="W1023" s="96"/>
      <c r="X1023" s="96"/>
      <c r="Y1023" s="96"/>
      <c r="Z1023" s="96"/>
      <c r="AA1023" s="96"/>
      <c r="AB1023" s="96"/>
      <c r="AC1023" s="96"/>
      <c r="AD1023" s="96"/>
    </row>
    <row r="1024" spans="1:36">
      <c r="A1024" s="96"/>
      <c r="B1024" s="96"/>
      <c r="C1024" s="96"/>
      <c r="D1024" s="96"/>
      <c r="E1024" s="168"/>
      <c r="F1024" s="168"/>
      <c r="G1024" s="168"/>
      <c r="H1024" s="168"/>
      <c r="I1024" s="5"/>
      <c r="J1024" s="96"/>
      <c r="K1024" s="96"/>
      <c r="L1024" s="96"/>
      <c r="M1024" s="96"/>
      <c r="N1024" s="96"/>
      <c r="O1024" s="96"/>
      <c r="P1024" s="96"/>
      <c r="Q1024" s="96"/>
      <c r="R1024" s="96"/>
      <c r="S1024" s="96"/>
      <c r="T1024" s="96"/>
      <c r="U1024" s="96"/>
      <c r="V1024" s="96"/>
      <c r="W1024" s="96"/>
      <c r="X1024" s="96"/>
      <c r="Y1024" s="96"/>
      <c r="Z1024" s="96"/>
      <c r="AA1024" s="96"/>
      <c r="AB1024" s="96"/>
      <c r="AC1024" s="96"/>
      <c r="AD1024" s="96"/>
    </row>
    <row r="1025" spans="1:34">
      <c r="A1025" s="96"/>
      <c r="B1025" s="96"/>
      <c r="C1025" s="96"/>
      <c r="D1025" s="96"/>
      <c r="E1025" s="694"/>
      <c r="F1025" s="701"/>
      <c r="G1025" s="701"/>
      <c r="H1025" s="695"/>
      <c r="I1025" s="5" t="s">
        <v>1920</v>
      </c>
      <c r="J1025" s="96"/>
      <c r="K1025" s="96"/>
      <c r="L1025" s="96"/>
      <c r="M1025" s="96"/>
      <c r="N1025" s="96"/>
      <c r="O1025" s="96"/>
      <c r="P1025" s="96"/>
      <c r="Q1025" s="96"/>
      <c r="R1025" s="96"/>
      <c r="S1025" s="96"/>
      <c r="T1025" s="96"/>
      <c r="U1025" s="96"/>
      <c r="V1025" s="96"/>
      <c r="W1025" s="96"/>
      <c r="X1025" s="96"/>
      <c r="Y1025" s="96"/>
      <c r="Z1025" s="96"/>
      <c r="AA1025" s="96"/>
      <c r="AB1025" s="96"/>
      <c r="AC1025" s="96"/>
      <c r="AD1025" s="96"/>
    </row>
    <row r="1026" spans="1:34">
      <c r="A1026" s="96"/>
      <c r="B1026" s="96"/>
      <c r="C1026" s="96"/>
      <c r="D1026" s="96"/>
      <c r="E1026" s="168"/>
      <c r="F1026" s="168"/>
      <c r="G1026" s="168"/>
      <c r="H1026" s="168"/>
      <c r="I1026" s="5"/>
      <c r="J1026" s="96"/>
      <c r="K1026" s="96"/>
      <c r="L1026" s="96"/>
      <c r="M1026" s="96"/>
      <c r="N1026" s="96"/>
      <c r="O1026" s="96"/>
      <c r="P1026" s="96"/>
      <c r="Q1026" s="96"/>
      <c r="R1026" s="96"/>
      <c r="S1026" s="96"/>
      <c r="T1026" s="96"/>
      <c r="U1026" s="96"/>
      <c r="V1026" s="96"/>
      <c r="W1026" s="96"/>
      <c r="X1026" s="96"/>
      <c r="Y1026" s="96"/>
      <c r="Z1026" s="96"/>
      <c r="AA1026" s="96"/>
      <c r="AB1026" s="96"/>
      <c r="AC1026" s="96"/>
      <c r="AD1026" s="96"/>
    </row>
    <row r="1027" spans="1:34">
      <c r="A1027" s="96"/>
      <c r="B1027" s="96"/>
      <c r="C1027" s="96"/>
      <c r="D1027" s="96"/>
      <c r="E1027" s="694"/>
      <c r="F1027" s="701"/>
      <c r="G1027" s="701"/>
      <c r="H1027" s="695"/>
      <c r="I1027" s="5" t="s">
        <v>1921</v>
      </c>
      <c r="J1027" s="96"/>
      <c r="K1027" s="96"/>
      <c r="L1027" s="96"/>
      <c r="M1027" s="96"/>
      <c r="N1027" s="96"/>
      <c r="O1027" s="96"/>
      <c r="P1027" s="96"/>
      <c r="Q1027" s="96"/>
      <c r="R1027" s="96"/>
      <c r="S1027" s="96"/>
      <c r="T1027" s="96"/>
      <c r="U1027" s="96"/>
      <c r="V1027" s="96"/>
      <c r="W1027" s="96"/>
      <c r="X1027" s="96"/>
      <c r="Y1027" s="96"/>
      <c r="Z1027" s="96"/>
      <c r="AA1027" s="96"/>
      <c r="AB1027" s="96"/>
      <c r="AC1027" s="96"/>
      <c r="AD1027" s="96"/>
    </row>
    <row r="1028" spans="1:34">
      <c r="A1028" s="96"/>
      <c r="B1028" s="96"/>
      <c r="C1028" s="96"/>
      <c r="D1028" s="96"/>
      <c r="E1028" s="168"/>
      <c r="F1028" s="168"/>
      <c r="G1028" s="168"/>
      <c r="H1028" s="168"/>
      <c r="I1028" s="5"/>
      <c r="J1028" s="96"/>
      <c r="K1028" s="96"/>
      <c r="L1028" s="96"/>
      <c r="M1028" s="96"/>
      <c r="N1028" s="96"/>
      <c r="O1028" s="96"/>
      <c r="P1028" s="96"/>
      <c r="Q1028" s="96"/>
      <c r="R1028" s="96"/>
      <c r="S1028" s="96"/>
      <c r="T1028" s="96"/>
      <c r="U1028" s="96"/>
      <c r="V1028" s="96"/>
      <c r="W1028" s="96"/>
      <c r="X1028" s="96"/>
      <c r="Y1028" s="96"/>
      <c r="Z1028" s="96"/>
      <c r="AA1028" s="96"/>
      <c r="AB1028" s="96"/>
      <c r="AC1028" s="96"/>
      <c r="AD1028" s="96"/>
    </row>
    <row r="1029" spans="1:34">
      <c r="A1029" s="96"/>
      <c r="B1029" s="96"/>
      <c r="C1029" s="96"/>
      <c r="D1029" s="96"/>
      <c r="E1029" s="694"/>
      <c r="F1029" s="701"/>
      <c r="G1029" s="701"/>
      <c r="H1029" s="695"/>
      <c r="I1029" s="5" t="s">
        <v>1922</v>
      </c>
      <c r="J1029" s="96"/>
      <c r="K1029" s="96"/>
      <c r="L1029" s="96"/>
      <c r="M1029" s="96"/>
      <c r="N1029" s="96"/>
      <c r="O1029" s="96"/>
      <c r="P1029" s="96"/>
      <c r="Q1029" s="96"/>
      <c r="R1029" s="96"/>
      <c r="S1029" s="96"/>
      <c r="T1029" s="96"/>
      <c r="U1029" s="96"/>
      <c r="V1029" s="96"/>
      <c r="W1029" s="96"/>
      <c r="X1029" s="96"/>
      <c r="Y1029" s="96"/>
      <c r="Z1029" s="96"/>
      <c r="AA1029" s="96"/>
      <c r="AB1029" s="96"/>
      <c r="AC1029" s="96"/>
      <c r="AD1029" s="96"/>
    </row>
    <row r="1030" spans="1:34">
      <c r="A1030" s="96"/>
      <c r="B1030" s="96"/>
      <c r="C1030" s="96"/>
      <c r="D1030" s="96"/>
      <c r="E1030" s="168"/>
      <c r="F1030" s="168"/>
      <c r="G1030" s="168"/>
      <c r="H1030" s="168"/>
      <c r="I1030" s="5"/>
      <c r="J1030" s="96"/>
      <c r="K1030" s="96"/>
      <c r="L1030" s="96"/>
      <c r="M1030" s="96"/>
      <c r="N1030" s="96"/>
      <c r="O1030" s="96"/>
      <c r="P1030" s="96"/>
      <c r="Q1030" s="96"/>
      <c r="R1030" s="96"/>
      <c r="S1030" s="96"/>
      <c r="T1030" s="96"/>
      <c r="U1030" s="96"/>
      <c r="V1030" s="96"/>
      <c r="W1030" s="96"/>
      <c r="X1030" s="96"/>
      <c r="Y1030" s="96"/>
      <c r="Z1030" s="96"/>
      <c r="AA1030" s="96"/>
      <c r="AB1030" s="96"/>
      <c r="AC1030" s="96"/>
      <c r="AD1030" s="96"/>
    </row>
    <row r="1031" spans="1:34">
      <c r="A1031" s="96"/>
      <c r="B1031" s="96"/>
      <c r="C1031" s="96"/>
      <c r="D1031" s="96"/>
      <c r="E1031" s="694"/>
      <c r="F1031" s="701"/>
      <c r="G1031" s="701"/>
      <c r="H1031" s="695"/>
      <c r="I1031" s="5" t="s">
        <v>2794</v>
      </c>
      <c r="J1031" s="96"/>
      <c r="K1031" s="96"/>
      <c r="L1031" s="96"/>
      <c r="M1031" s="96"/>
      <c r="N1031" s="96"/>
      <c r="O1031" s="96"/>
      <c r="P1031" s="96"/>
      <c r="Q1031" s="96"/>
      <c r="R1031" s="96"/>
      <c r="S1031" s="96"/>
      <c r="T1031" s="96"/>
      <c r="U1031" s="96"/>
      <c r="V1031" s="96"/>
      <c r="W1031" s="96"/>
      <c r="X1031" s="96"/>
      <c r="Y1031" s="96"/>
      <c r="Z1031" s="96"/>
      <c r="AA1031" s="96"/>
      <c r="AB1031" s="96"/>
      <c r="AC1031" s="96"/>
      <c r="AD1031" s="96"/>
    </row>
    <row r="1032" spans="1:34">
      <c r="A1032" s="339"/>
      <c r="B1032" s="227"/>
      <c r="C1032" s="227"/>
      <c r="D1032" s="227"/>
      <c r="E1032" s="387"/>
      <c r="F1032" s="387"/>
      <c r="G1032" s="387"/>
      <c r="H1032" s="387"/>
      <c r="I1032" s="387"/>
      <c r="J1032" s="387"/>
      <c r="K1032" s="387"/>
      <c r="L1032" s="387"/>
      <c r="M1032" s="387"/>
      <c r="N1032" s="387"/>
      <c r="O1032" s="387"/>
      <c r="P1032" s="387"/>
      <c r="Q1032" s="387"/>
      <c r="R1032" s="387"/>
      <c r="S1032" s="387"/>
      <c r="T1032" s="180"/>
      <c r="U1032" s="382"/>
      <c r="V1032" s="382"/>
      <c r="W1032" s="382"/>
      <c r="X1032" s="382"/>
      <c r="Y1032" s="382"/>
      <c r="Z1032" s="382"/>
      <c r="AA1032" s="382"/>
      <c r="AB1032" s="382"/>
      <c r="AC1032" s="382"/>
      <c r="AD1032" s="382"/>
    </row>
    <row r="1033" spans="1:34">
      <c r="A1033" s="339"/>
      <c r="B1033" s="227"/>
      <c r="C1033" s="227"/>
      <c r="D1033" s="227"/>
      <c r="E1033" s="694"/>
      <c r="F1033" s="701"/>
      <c r="G1033" s="701"/>
      <c r="H1033" s="695"/>
      <c r="I1033" s="5" t="s">
        <v>2792</v>
      </c>
      <c r="J1033" s="387"/>
      <c r="K1033" s="387"/>
      <c r="L1033" s="387"/>
      <c r="M1033" s="387"/>
      <c r="N1033" s="387"/>
      <c r="O1033" s="387"/>
      <c r="P1033" s="387"/>
      <c r="Q1033" s="387"/>
      <c r="R1033" s="387"/>
      <c r="S1033" s="387"/>
      <c r="T1033" s="180"/>
      <c r="U1033" s="382"/>
      <c r="V1033" s="382"/>
      <c r="W1033" s="382"/>
      <c r="X1033" s="382"/>
      <c r="Y1033" s="382"/>
      <c r="Z1033" s="382"/>
      <c r="AA1033" s="382"/>
      <c r="AB1033" s="382"/>
      <c r="AC1033" s="382"/>
      <c r="AD1033" s="382"/>
    </row>
    <row r="1034" spans="1:34">
      <c r="A1034" s="339"/>
      <c r="B1034" s="227"/>
      <c r="C1034" s="227"/>
      <c r="D1034" s="227"/>
      <c r="E1034" s="387"/>
      <c r="F1034" s="387"/>
      <c r="G1034" s="387"/>
      <c r="H1034" s="387"/>
      <c r="I1034" s="387"/>
      <c r="J1034" s="387"/>
      <c r="K1034" s="387"/>
      <c r="L1034" s="387"/>
      <c r="M1034" s="387"/>
      <c r="N1034" s="387"/>
      <c r="O1034" s="387"/>
      <c r="P1034" s="387"/>
      <c r="Q1034" s="387"/>
      <c r="R1034" s="387"/>
      <c r="S1034" s="387"/>
      <c r="T1034" s="180"/>
      <c r="U1034" s="382"/>
      <c r="V1034" s="382"/>
      <c r="W1034" s="382"/>
      <c r="X1034" s="382"/>
      <c r="Y1034" s="382"/>
      <c r="Z1034" s="382"/>
      <c r="AA1034" s="382"/>
      <c r="AB1034" s="382"/>
      <c r="AC1034" s="382"/>
      <c r="AD1034" s="382"/>
    </row>
    <row r="1035" spans="1:34" ht="45" customHeight="1">
      <c r="A1035" s="339"/>
      <c r="B1035" s="227"/>
      <c r="C1035" s="949" t="s">
        <v>3072</v>
      </c>
      <c r="D1035" s="949"/>
      <c r="E1035" s="949"/>
      <c r="F1035" s="949"/>
      <c r="G1035" s="950"/>
      <c r="H1035" s="694"/>
      <c r="I1035" s="701"/>
      <c r="J1035" s="701"/>
      <c r="K1035" s="701"/>
      <c r="L1035" s="701"/>
      <c r="M1035" s="701"/>
      <c r="N1035" s="701"/>
      <c r="O1035" s="701"/>
      <c r="P1035" s="701"/>
      <c r="Q1035" s="701"/>
      <c r="R1035" s="701"/>
      <c r="S1035" s="701"/>
      <c r="T1035" s="701"/>
      <c r="U1035" s="701"/>
      <c r="V1035" s="701"/>
      <c r="W1035" s="701"/>
      <c r="X1035" s="701"/>
      <c r="Y1035" s="701"/>
      <c r="Z1035" s="701"/>
      <c r="AA1035" s="701"/>
      <c r="AB1035" s="701"/>
      <c r="AC1035" s="701"/>
      <c r="AD1035" s="695"/>
      <c r="AG1035">
        <f>IF(OR(E1031="NS",E1031="NA",E1031="",E1031=0),0,1)</f>
        <v>0</v>
      </c>
    </row>
    <row r="1036" spans="1:34">
      <c r="A1036" s="339"/>
      <c r="B1036" s="227"/>
      <c r="C1036" s="227"/>
      <c r="D1036" s="227"/>
      <c r="E1036" s="227"/>
      <c r="F1036" s="227"/>
      <c r="G1036" s="227"/>
      <c r="H1036" s="227"/>
      <c r="I1036" s="227"/>
      <c r="J1036" s="227"/>
      <c r="K1036" s="227"/>
      <c r="L1036" s="227"/>
      <c r="M1036" s="227"/>
      <c r="N1036" s="227"/>
      <c r="O1036" s="227"/>
      <c r="P1036" s="227"/>
      <c r="Q1036" s="227"/>
      <c r="R1036" s="227"/>
      <c r="S1036" s="227"/>
      <c r="T1036" s="227"/>
      <c r="U1036" s="227"/>
      <c r="V1036" s="227"/>
      <c r="W1036" s="227"/>
      <c r="X1036" s="227"/>
      <c r="Y1036" s="227"/>
      <c r="Z1036" s="227"/>
      <c r="AA1036" s="227"/>
      <c r="AB1036" s="227"/>
      <c r="AC1036" s="227"/>
      <c r="AD1036" s="227"/>
    </row>
    <row r="1037" spans="1:34" ht="24" customHeight="1">
      <c r="A1037" s="96"/>
      <c r="B1037" s="96"/>
      <c r="C1037" s="666" t="s">
        <v>109</v>
      </c>
      <c r="D1037" s="666"/>
      <c r="E1037" s="666"/>
      <c r="F1037" s="666"/>
      <c r="G1037" s="666"/>
      <c r="H1037" s="666"/>
      <c r="I1037" s="666"/>
      <c r="J1037" s="666"/>
      <c r="K1037" s="666"/>
      <c r="L1037" s="666"/>
      <c r="M1037" s="666"/>
      <c r="N1037" s="666"/>
      <c r="O1037" s="666"/>
      <c r="P1037" s="666"/>
      <c r="Q1037" s="666"/>
      <c r="R1037" s="666"/>
      <c r="S1037" s="666"/>
      <c r="T1037" s="666"/>
      <c r="U1037" s="666"/>
      <c r="V1037" s="666"/>
      <c r="W1037" s="666"/>
      <c r="X1037" s="666"/>
      <c r="Y1037" s="666"/>
      <c r="Z1037" s="666"/>
      <c r="AA1037" s="666"/>
      <c r="AB1037" s="666"/>
      <c r="AC1037" s="666"/>
      <c r="AD1037" s="666"/>
    </row>
    <row r="1038" spans="1:34" ht="60" customHeight="1">
      <c r="A1038" s="96"/>
      <c r="B1038" s="96"/>
      <c r="C1038" s="753"/>
      <c r="D1038" s="753"/>
      <c r="E1038" s="753"/>
      <c r="F1038" s="753"/>
      <c r="G1038" s="753"/>
      <c r="H1038" s="753"/>
      <c r="I1038" s="753"/>
      <c r="J1038" s="753"/>
      <c r="K1038" s="753"/>
      <c r="L1038" s="753"/>
      <c r="M1038" s="753"/>
      <c r="N1038" s="753"/>
      <c r="O1038" s="753"/>
      <c r="P1038" s="753"/>
      <c r="Q1038" s="753"/>
      <c r="R1038" s="753"/>
      <c r="S1038" s="753"/>
      <c r="T1038" s="753"/>
      <c r="U1038" s="753"/>
      <c r="V1038" s="753"/>
      <c r="W1038" s="753"/>
      <c r="X1038" s="753"/>
      <c r="Y1038" s="753"/>
      <c r="Z1038" s="753"/>
      <c r="AA1038" s="753"/>
      <c r="AB1038" s="753"/>
      <c r="AC1038" s="753"/>
      <c r="AD1038" s="753"/>
    </row>
    <row r="1039" spans="1:34">
      <c r="B1039" s="661" t="str">
        <f>IF(OR(AH1039=0,AND(AH1039&gt;0,C1038&lt;&gt;"")),"","Si registró NS favor de emitir un comentario que explique su uso en la casilla al final de la pregunta")</f>
        <v/>
      </c>
      <c r="C1039" s="661"/>
      <c r="D1039" s="661"/>
      <c r="E1039" s="661"/>
      <c r="F1039" s="661"/>
      <c r="G1039" s="661"/>
      <c r="H1039" s="661"/>
      <c r="I1039" s="661"/>
      <c r="J1039" s="661"/>
      <c r="K1039" s="661"/>
      <c r="L1039" s="661"/>
      <c r="M1039" s="661"/>
      <c r="N1039" s="661"/>
      <c r="O1039" s="661"/>
      <c r="P1039" s="661"/>
      <c r="Q1039" s="661"/>
      <c r="R1039" s="661"/>
      <c r="S1039" s="661"/>
      <c r="T1039" s="661"/>
      <c r="U1039" s="661"/>
      <c r="V1039" s="661"/>
      <c r="W1039" s="661"/>
      <c r="X1039" s="661"/>
      <c r="Y1039" s="661"/>
      <c r="Z1039" s="661"/>
      <c r="AA1039" s="661"/>
      <c r="AB1039" s="661"/>
      <c r="AC1039" s="661"/>
      <c r="AD1039" s="661"/>
      <c r="AG1039" t="s">
        <v>8062</v>
      </c>
      <c r="AH1039">
        <f>COUNTIF(C1011:H1033,"NS")</f>
        <v>0</v>
      </c>
    </row>
    <row r="1040" spans="1:34">
      <c r="B1040" s="661" t="str">
        <f>IF(AJ1010=0,"","Error: verificar sumas")</f>
        <v/>
      </c>
      <c r="C1040" s="661"/>
      <c r="D1040" s="661"/>
      <c r="E1040" s="661"/>
      <c r="F1040" s="661"/>
      <c r="G1040" s="661"/>
      <c r="H1040" s="661"/>
      <c r="I1040" s="661"/>
      <c r="J1040" s="661"/>
      <c r="K1040" s="661"/>
      <c r="L1040" s="661"/>
      <c r="M1040" s="661"/>
      <c r="N1040" s="661"/>
      <c r="O1040" s="661"/>
      <c r="P1040" s="661"/>
      <c r="Q1040" s="661"/>
      <c r="R1040" s="661"/>
      <c r="S1040" s="661"/>
      <c r="T1040" s="661"/>
      <c r="U1040" s="661"/>
      <c r="V1040" s="661"/>
      <c r="W1040" s="661"/>
      <c r="X1040" s="661"/>
      <c r="Y1040" s="661"/>
      <c r="Z1040" s="661"/>
      <c r="AA1040" s="661"/>
      <c r="AB1040" s="661"/>
      <c r="AC1040" s="661"/>
      <c r="AD1040" s="661"/>
    </row>
    <row r="1041" spans="1:40">
      <c r="B1041" s="661" t="str">
        <f>IF(OR(AND(AG1035&gt;0,H1035=""),AND(AG1035=0,H1035&lt;&gt;"")),"Error: especificar el otro tipo de incidente de seguridad informático si registra un dato mayor a cero en el numeral 10","")</f>
        <v/>
      </c>
      <c r="C1041" s="661"/>
      <c r="D1041" s="661"/>
      <c r="E1041" s="661"/>
      <c r="F1041" s="661"/>
      <c r="G1041" s="661"/>
      <c r="H1041" s="661"/>
      <c r="I1041" s="661"/>
      <c r="J1041" s="661"/>
      <c r="K1041" s="661"/>
      <c r="L1041" s="661"/>
      <c r="M1041" s="661"/>
      <c r="N1041" s="661"/>
      <c r="O1041" s="661"/>
      <c r="P1041" s="661"/>
      <c r="Q1041" s="661"/>
      <c r="R1041" s="661"/>
      <c r="S1041" s="661"/>
      <c r="T1041" s="661"/>
      <c r="U1041" s="661"/>
      <c r="V1041" s="661"/>
      <c r="W1041" s="661"/>
      <c r="X1041" s="661"/>
      <c r="Y1041" s="661"/>
      <c r="Z1041" s="661"/>
      <c r="AA1041" s="661"/>
      <c r="AB1041" s="661"/>
      <c r="AC1041" s="661"/>
      <c r="AD1041" s="661"/>
    </row>
    <row r="1042" spans="1:40">
      <c r="B1042" s="661"/>
      <c r="C1042" s="661"/>
      <c r="D1042" s="661"/>
      <c r="E1042" s="661"/>
      <c r="F1042" s="661"/>
      <c r="G1042" s="661"/>
      <c r="H1042" s="661"/>
      <c r="I1042" s="661"/>
      <c r="J1042" s="661"/>
      <c r="K1042" s="661"/>
      <c r="L1042" s="661"/>
      <c r="M1042" s="661"/>
      <c r="N1042" s="661"/>
      <c r="O1042" s="661"/>
      <c r="P1042" s="661"/>
      <c r="Q1042" s="661"/>
      <c r="R1042" s="661"/>
      <c r="S1042" s="661"/>
      <c r="T1042" s="661"/>
      <c r="U1042" s="661"/>
      <c r="V1042" s="661"/>
      <c r="W1042" s="661"/>
      <c r="X1042" s="661"/>
      <c r="Y1042" s="661"/>
      <c r="Z1042" s="661"/>
      <c r="AA1042" s="661"/>
      <c r="AB1042" s="661"/>
      <c r="AC1042" s="661"/>
      <c r="AD1042" s="661"/>
    </row>
    <row r="1043" spans="1:40">
      <c r="B1043" s="662" t="str">
        <f>IF(AJ1045=0,"","Error: debe completar toda la información requerida")</f>
        <v/>
      </c>
      <c r="C1043" s="662"/>
      <c r="D1043" s="662"/>
      <c r="E1043" s="662"/>
      <c r="F1043" s="662"/>
      <c r="G1043" s="662"/>
      <c r="H1043" s="662"/>
      <c r="I1043" s="662"/>
      <c r="J1043" s="662"/>
      <c r="K1043" s="662"/>
      <c r="L1043" s="662"/>
      <c r="M1043" s="662"/>
      <c r="N1043" s="662"/>
      <c r="O1043" s="662"/>
      <c r="P1043" s="662"/>
      <c r="Q1043" s="662"/>
      <c r="R1043" s="662"/>
      <c r="S1043" s="662"/>
      <c r="T1043" s="662"/>
      <c r="U1043" s="662"/>
      <c r="V1043" s="662"/>
      <c r="W1043" s="662"/>
      <c r="X1043" s="662"/>
      <c r="Y1043" s="662"/>
      <c r="Z1043" s="662"/>
      <c r="AA1043" s="662"/>
      <c r="AB1043" s="662"/>
      <c r="AC1043" s="662"/>
      <c r="AD1043" s="662"/>
      <c r="AE1043" s="146"/>
      <c r="AH1043" t="s">
        <v>8023</v>
      </c>
      <c r="AI1043" t="s">
        <v>8024</v>
      </c>
      <c r="AJ1043" t="s">
        <v>8025</v>
      </c>
    </row>
    <row r="1044" spans="1:40">
      <c r="B1044" s="471"/>
      <c r="C1044" s="471"/>
      <c r="D1044" s="471"/>
      <c r="E1044" s="471"/>
      <c r="F1044" s="471"/>
      <c r="G1044" s="471"/>
      <c r="H1044" s="471"/>
      <c r="I1044" s="471"/>
      <c r="J1044" s="471"/>
      <c r="K1044" s="471"/>
      <c r="L1044" s="471"/>
      <c r="M1044" s="471"/>
      <c r="N1044" s="471"/>
      <c r="O1044" s="471"/>
      <c r="P1044" s="471"/>
      <c r="Q1044" s="471"/>
      <c r="R1044" s="471"/>
      <c r="S1044" s="471"/>
      <c r="T1044" s="471"/>
      <c r="U1044" s="471"/>
      <c r="V1044" s="471"/>
      <c r="W1044" s="471"/>
      <c r="X1044" s="471"/>
      <c r="Y1044" s="471"/>
      <c r="Z1044" s="471"/>
      <c r="AA1044" s="471"/>
      <c r="AB1044" s="471"/>
      <c r="AC1044" s="471"/>
      <c r="AD1044" s="471"/>
      <c r="AH1044">
        <v>137</v>
      </c>
      <c r="AI1044">
        <v>125</v>
      </c>
      <c r="AJ1044">
        <f>COUNTBLANK(C1011:H1033)</f>
        <v>137</v>
      </c>
    </row>
    <row r="1045" spans="1:40" ht="24" customHeight="1">
      <c r="A1045" s="336" t="s">
        <v>1224</v>
      </c>
      <c r="B1045" s="684" t="s">
        <v>3074</v>
      </c>
      <c r="C1045" s="684"/>
      <c r="D1045" s="684"/>
      <c r="E1045" s="684"/>
      <c r="F1045" s="684"/>
      <c r="G1045" s="684"/>
      <c r="H1045" s="684"/>
      <c r="I1045" s="684"/>
      <c r="J1045" s="684"/>
      <c r="K1045" s="684"/>
      <c r="L1045" s="684"/>
      <c r="M1045" s="684"/>
      <c r="N1045" s="684"/>
      <c r="O1045" s="684"/>
      <c r="P1045" s="684"/>
      <c r="Q1045" s="684"/>
      <c r="R1045" s="684"/>
      <c r="S1045" s="684"/>
      <c r="T1045" s="684"/>
      <c r="U1045" s="684"/>
      <c r="V1045" s="684"/>
      <c r="W1045" s="684"/>
      <c r="X1045" s="684"/>
      <c r="Y1045" s="684"/>
      <c r="Z1045" s="684"/>
      <c r="AA1045" s="684"/>
      <c r="AB1045" s="684"/>
      <c r="AC1045" s="684"/>
      <c r="AD1045" s="684"/>
      <c r="AJ1045">
        <f>IF(OR(AJ1044=AH1044,AJ1044=AI1044),0,1)</f>
        <v>0</v>
      </c>
      <c r="AL1045" t="s">
        <v>8151</v>
      </c>
      <c r="AM1045" s="180" t="s">
        <v>124</v>
      </c>
      <c r="AN1045">
        <f>C1011</f>
        <v>0</v>
      </c>
    </row>
    <row r="1046" spans="1:40" ht="36" customHeight="1">
      <c r="A1046" s="336"/>
      <c r="B1046" s="5"/>
      <c r="C1046" s="667" t="s">
        <v>1923</v>
      </c>
      <c r="D1046" s="667"/>
      <c r="E1046" s="667"/>
      <c r="F1046" s="667"/>
      <c r="G1046" s="667"/>
      <c r="H1046" s="667"/>
      <c r="I1046" s="667"/>
      <c r="J1046" s="667"/>
      <c r="K1046" s="667"/>
      <c r="L1046" s="667"/>
      <c r="M1046" s="667"/>
      <c r="N1046" s="667"/>
      <c r="O1046" s="667"/>
      <c r="P1046" s="667"/>
      <c r="Q1046" s="667"/>
      <c r="R1046" s="667"/>
      <c r="S1046" s="667"/>
      <c r="T1046" s="667"/>
      <c r="U1046" s="667"/>
      <c r="V1046" s="667"/>
      <c r="W1046" s="667"/>
      <c r="X1046" s="667"/>
      <c r="Y1046" s="667"/>
      <c r="Z1046" s="667"/>
      <c r="AA1046" s="667"/>
      <c r="AB1046" s="667"/>
      <c r="AC1046" s="667"/>
      <c r="AD1046" s="667"/>
      <c r="AG1046" s="688" t="s">
        <v>8065</v>
      </c>
      <c r="AH1046" s="688"/>
      <c r="AI1046" s="688"/>
      <c r="AJ1046" s="688"/>
      <c r="AL1046" t="s">
        <v>8150</v>
      </c>
      <c r="AM1046" s="180" t="s">
        <v>124</v>
      </c>
      <c r="AN1046">
        <f>C1048</f>
        <v>0</v>
      </c>
    </row>
    <row r="1047" spans="1:40" ht="15.75" thickBot="1">
      <c r="A1047" s="395"/>
      <c r="B1047" s="321"/>
      <c r="C1047" s="321"/>
      <c r="D1047" s="321"/>
      <c r="E1047" s="321"/>
      <c r="F1047" s="321"/>
      <c r="G1047" s="321"/>
      <c r="H1047" s="321"/>
      <c r="I1047" s="321"/>
      <c r="J1047" s="321"/>
      <c r="K1047" s="321"/>
      <c r="L1047" s="321"/>
      <c r="M1047" s="321"/>
      <c r="N1047" s="321"/>
      <c r="O1047" s="321"/>
      <c r="P1047" s="321"/>
      <c r="Q1047" s="321"/>
      <c r="R1047" s="321"/>
      <c r="S1047" s="321"/>
      <c r="T1047" s="321"/>
      <c r="U1047" s="321"/>
      <c r="V1047" s="321"/>
      <c r="W1047" s="321"/>
      <c r="X1047" s="321"/>
      <c r="Y1047" s="321"/>
      <c r="Z1047" s="321"/>
      <c r="AA1047" s="321"/>
      <c r="AB1047" s="321"/>
      <c r="AC1047" s="321"/>
      <c r="AD1047" s="321"/>
      <c r="AG1047" s="66" t="s">
        <v>8061</v>
      </c>
      <c r="AH1047" s="66" t="s">
        <v>8062</v>
      </c>
      <c r="AI1047" s="66" t="s">
        <v>8063</v>
      </c>
      <c r="AJ1047" s="66" t="s">
        <v>8064</v>
      </c>
      <c r="AN1047" s="201">
        <f>IF($AJ$1063=$AH$1063,0,
IF(OR(AND(AN1046="NS",AN1045="NS"),AND(AN1046="NA",AN1045="NA"),AND(AN1045&lt;&gt;"NS",AN1045&lt;&gt;"NA",AN1046&lt;&gt;"NS",AN1046&lt;&gt;"NA",AN1045&lt;=AN1046),AND(AN1045&lt;&gt;"NS",AN1045&lt;&gt;"NA",AN1045&gt;0,AN1046="NS")),0,
1))</f>
        <v>0</v>
      </c>
    </row>
    <row r="1048" spans="1:40" ht="15.75" thickBot="1">
      <c r="A1048" s="96"/>
      <c r="B1048" s="96"/>
      <c r="C1048" s="825"/>
      <c r="D1048" s="826"/>
      <c r="E1048" s="826"/>
      <c r="F1048" s="827"/>
      <c r="G1048" s="379" t="s">
        <v>1924</v>
      </c>
      <c r="H1048" s="380"/>
      <c r="I1048" s="380"/>
      <c r="J1048" s="380"/>
      <c r="K1048" s="380"/>
      <c r="L1048" s="380"/>
      <c r="M1048" s="380"/>
      <c r="N1048" s="380"/>
      <c r="O1048" s="380"/>
      <c r="P1048" s="380"/>
      <c r="Q1048" s="380"/>
      <c r="R1048" s="380"/>
      <c r="S1048" s="380"/>
      <c r="T1048" s="380"/>
      <c r="U1048" s="380"/>
      <c r="V1048" s="380"/>
      <c r="W1048" s="380"/>
      <c r="X1048" s="380"/>
      <c r="Y1048" s="380"/>
      <c r="Z1048" s="380"/>
      <c r="AA1048" s="380"/>
      <c r="AB1048" s="380"/>
      <c r="AC1048" s="380"/>
      <c r="AD1048" s="380"/>
      <c r="AG1048" s="176">
        <f>C1048</f>
        <v>0</v>
      </c>
      <c r="AH1048" s="176">
        <f>COUNTIF(E1050:H1054,"NS")</f>
        <v>0</v>
      </c>
      <c r="AI1048" s="176">
        <f>IF(COUNTIF(E1050:H1054,"NA")=3,"NA",SUM(E1050:H1054))</f>
        <v>0</v>
      </c>
      <c r="AJ1048" s="375">
        <f>IF(AJ1063=AH1063, 0,
IF(OR(AND(AG1048=0,AH1048&gt;0), AND(AG1048="NS", AI1048&gt;0), AND(AG1048="NS", AI1048=0, AH1048=0)), 1,
IF(OR( AND(AG1048="NS", AI1048=0, AH1048&gt;0), AG1048=AI1048), 0, 1)))</f>
        <v>0</v>
      </c>
    </row>
    <row r="1049" spans="1:40">
      <c r="A1049" s="338"/>
      <c r="B1049" s="90"/>
      <c r="C1049" s="90"/>
      <c r="D1049" s="90"/>
      <c r="E1049" s="90"/>
      <c r="F1049" s="394"/>
      <c r="G1049" s="232"/>
      <c r="H1049" s="232"/>
      <c r="I1049" s="5"/>
      <c r="J1049" s="5"/>
      <c r="K1049" s="5"/>
      <c r="L1049" s="5"/>
      <c r="M1049" s="5"/>
      <c r="N1049" s="5"/>
      <c r="O1049" s="5"/>
      <c r="P1049" s="5"/>
      <c r="Q1049" s="5"/>
      <c r="R1049" s="5"/>
      <c r="S1049" s="5"/>
      <c r="T1049" s="5"/>
      <c r="U1049" s="5"/>
      <c r="V1049" s="5"/>
      <c r="W1049" s="5"/>
      <c r="X1049" s="5"/>
      <c r="Y1049" s="5"/>
      <c r="Z1049" s="5"/>
      <c r="AA1049" s="5"/>
      <c r="AB1049" s="5"/>
      <c r="AC1049" s="393"/>
      <c r="AD1049" s="393"/>
    </row>
    <row r="1050" spans="1:40">
      <c r="A1050" s="96"/>
      <c r="B1050" s="96"/>
      <c r="C1050" s="96"/>
      <c r="D1050" s="96"/>
      <c r="E1050" s="694"/>
      <c r="F1050" s="701"/>
      <c r="G1050" s="701"/>
      <c r="H1050" s="695"/>
      <c r="I1050" s="5" t="s">
        <v>1925</v>
      </c>
      <c r="J1050" s="96"/>
      <c r="K1050" s="96"/>
      <c r="L1050" s="96"/>
      <c r="M1050" s="96"/>
      <c r="N1050" s="96"/>
      <c r="O1050" s="96"/>
      <c r="P1050" s="96"/>
      <c r="Q1050" s="96"/>
      <c r="R1050" s="96"/>
      <c r="S1050" s="96"/>
      <c r="T1050" s="96"/>
      <c r="U1050" s="96"/>
      <c r="V1050" s="96"/>
      <c r="W1050" s="96"/>
      <c r="X1050" s="96"/>
      <c r="Y1050" s="96"/>
      <c r="Z1050" s="96"/>
      <c r="AA1050" s="96"/>
      <c r="AB1050" s="96"/>
      <c r="AC1050" s="96"/>
      <c r="AD1050" s="96"/>
    </row>
    <row r="1051" spans="1:40">
      <c r="A1051" s="96"/>
      <c r="B1051" s="96"/>
      <c r="C1051" s="96"/>
      <c r="D1051" s="96"/>
      <c r="E1051" s="96"/>
      <c r="F1051" s="96"/>
      <c r="G1051" s="96"/>
      <c r="H1051" s="96"/>
      <c r="I1051" s="96"/>
      <c r="J1051" s="96"/>
      <c r="K1051" s="96"/>
      <c r="L1051" s="96"/>
      <c r="M1051" s="96"/>
      <c r="N1051" s="96"/>
      <c r="O1051" s="96"/>
      <c r="P1051" s="96"/>
      <c r="Q1051" s="96"/>
      <c r="R1051" s="96"/>
      <c r="S1051" s="96"/>
      <c r="T1051" s="96"/>
      <c r="U1051" s="96"/>
      <c r="V1051" s="96"/>
      <c r="W1051" s="96"/>
      <c r="X1051" s="96"/>
      <c r="Y1051" s="96"/>
      <c r="Z1051" s="96"/>
      <c r="AA1051" s="96"/>
      <c r="AB1051" s="96"/>
      <c r="AC1051" s="96"/>
      <c r="AD1051" s="96"/>
    </row>
    <row r="1052" spans="1:40">
      <c r="A1052" s="96"/>
      <c r="B1052" s="96"/>
      <c r="C1052" s="96"/>
      <c r="D1052" s="96"/>
      <c r="E1052" s="694"/>
      <c r="F1052" s="701"/>
      <c r="G1052" s="701"/>
      <c r="H1052" s="695"/>
      <c r="I1052" s="5" t="s">
        <v>1926</v>
      </c>
      <c r="J1052" s="96"/>
      <c r="K1052" s="96"/>
      <c r="L1052" s="96"/>
      <c r="M1052" s="96"/>
      <c r="N1052" s="96"/>
      <c r="O1052" s="96"/>
      <c r="P1052" s="96"/>
      <c r="Q1052" s="96"/>
      <c r="R1052" s="96"/>
      <c r="S1052" s="96"/>
      <c r="T1052" s="96"/>
      <c r="U1052" s="96"/>
      <c r="V1052" s="96"/>
      <c r="W1052" s="96"/>
      <c r="X1052" s="96"/>
      <c r="Y1052" s="96"/>
      <c r="Z1052" s="96"/>
      <c r="AA1052" s="96"/>
      <c r="AB1052" s="96"/>
      <c r="AC1052" s="96"/>
      <c r="AD1052" s="96"/>
    </row>
    <row r="1053" spans="1:40">
      <c r="A1053" s="336"/>
      <c r="B1053" s="198"/>
      <c r="C1053" s="198"/>
      <c r="D1053" s="198"/>
      <c r="E1053" s="198"/>
      <c r="F1053" s="198"/>
      <c r="G1053" s="198"/>
      <c r="H1053" s="198"/>
      <c r="I1053" s="198"/>
      <c r="J1053" s="198"/>
      <c r="K1053" s="198"/>
      <c r="L1053" s="198"/>
      <c r="M1053" s="198"/>
      <c r="N1053" s="198"/>
      <c r="O1053" s="198"/>
      <c r="P1053" s="198"/>
      <c r="Q1053" s="198"/>
      <c r="R1053" s="198"/>
      <c r="S1053" s="198"/>
      <c r="T1053" s="198"/>
      <c r="U1053" s="198"/>
      <c r="V1053" s="198"/>
      <c r="W1053" s="198"/>
      <c r="X1053" s="198"/>
      <c r="Y1053" s="198"/>
      <c r="Z1053" s="198"/>
      <c r="AA1053" s="198"/>
      <c r="AB1053" s="198"/>
      <c r="AC1053" s="198"/>
      <c r="AD1053" s="198"/>
    </row>
    <row r="1054" spans="1:40">
      <c r="A1054" s="338"/>
      <c r="B1054" s="203"/>
      <c r="C1054" s="203"/>
      <c r="D1054" s="203"/>
      <c r="E1054" s="691"/>
      <c r="F1054" s="691"/>
      <c r="G1054" s="691"/>
      <c r="H1054" s="691"/>
      <c r="I1054" s="396" t="s">
        <v>1927</v>
      </c>
      <c r="J1054" s="5"/>
      <c r="K1054" s="5"/>
      <c r="L1054" s="5"/>
      <c r="M1054" s="397"/>
      <c r="N1054" s="397"/>
      <c r="O1054" s="96"/>
      <c r="P1054" s="96"/>
      <c r="Q1054" s="96"/>
      <c r="R1054" s="96"/>
      <c r="S1054" s="96"/>
      <c r="T1054" s="96"/>
      <c r="U1054" s="96"/>
      <c r="V1054" s="96"/>
      <c r="W1054" s="96"/>
      <c r="X1054" s="96"/>
      <c r="Y1054" s="96"/>
      <c r="Z1054" s="96"/>
      <c r="AA1054" s="96"/>
      <c r="AB1054" s="96"/>
      <c r="AC1054" s="96"/>
      <c r="AD1054" s="96"/>
    </row>
    <row r="1055" spans="1:40">
      <c r="A1055" s="336"/>
      <c r="B1055" s="198"/>
      <c r="C1055" s="198"/>
      <c r="D1055" s="198"/>
      <c r="E1055" s="198"/>
      <c r="F1055" s="198"/>
      <c r="G1055" s="198"/>
      <c r="H1055" s="198"/>
      <c r="I1055" s="198"/>
      <c r="J1055" s="198"/>
      <c r="K1055" s="198"/>
      <c r="L1055" s="198"/>
      <c r="M1055" s="198"/>
      <c r="N1055" s="198"/>
      <c r="O1055" s="198"/>
      <c r="P1055" s="198"/>
      <c r="Q1055" s="198"/>
      <c r="R1055" s="198"/>
      <c r="S1055" s="198"/>
      <c r="T1055" s="198"/>
      <c r="U1055" s="198"/>
      <c r="V1055" s="198"/>
      <c r="W1055" s="198"/>
      <c r="X1055" s="198"/>
      <c r="Y1055" s="198"/>
      <c r="Z1055" s="198"/>
      <c r="AA1055" s="198"/>
      <c r="AB1055" s="198"/>
      <c r="AC1055" s="198"/>
      <c r="AD1055" s="198"/>
    </row>
    <row r="1056" spans="1:40" ht="24" customHeight="1">
      <c r="A1056" s="96"/>
      <c r="B1056" s="96"/>
      <c r="C1056" s="666" t="s">
        <v>109</v>
      </c>
      <c r="D1056" s="666"/>
      <c r="E1056" s="666"/>
      <c r="F1056" s="666"/>
      <c r="G1056" s="666"/>
      <c r="H1056" s="666"/>
      <c r="I1056" s="666"/>
      <c r="J1056" s="666"/>
      <c r="K1056" s="666"/>
      <c r="L1056" s="666"/>
      <c r="M1056" s="666"/>
      <c r="N1056" s="666"/>
      <c r="O1056" s="666"/>
      <c r="P1056" s="666"/>
      <c r="Q1056" s="666"/>
      <c r="R1056" s="666"/>
      <c r="S1056" s="666"/>
      <c r="T1056" s="666"/>
      <c r="U1056" s="666"/>
      <c r="V1056" s="666"/>
      <c r="W1056" s="666"/>
      <c r="X1056" s="666"/>
      <c r="Y1056" s="666"/>
      <c r="Z1056" s="666"/>
      <c r="AA1056" s="666"/>
      <c r="AB1056" s="666"/>
      <c r="AC1056" s="666"/>
      <c r="AD1056" s="666"/>
    </row>
    <row r="1057" spans="1:36" ht="60" customHeight="1">
      <c r="A1057" s="96"/>
      <c r="B1057" s="96"/>
      <c r="C1057" s="753"/>
      <c r="D1057" s="753"/>
      <c r="E1057" s="753"/>
      <c r="F1057" s="753"/>
      <c r="G1057" s="753"/>
      <c r="H1057" s="753"/>
      <c r="I1057" s="753"/>
      <c r="J1057" s="753"/>
      <c r="K1057" s="753"/>
      <c r="L1057" s="753"/>
      <c r="M1057" s="753"/>
      <c r="N1057" s="753"/>
      <c r="O1057" s="753"/>
      <c r="P1057" s="753"/>
      <c r="Q1057" s="753"/>
      <c r="R1057" s="753"/>
      <c r="S1057" s="753"/>
      <c r="T1057" s="753"/>
      <c r="U1057" s="753"/>
      <c r="V1057" s="753"/>
      <c r="W1057" s="753"/>
      <c r="X1057" s="753"/>
      <c r="Y1057" s="753"/>
      <c r="Z1057" s="753"/>
      <c r="AA1057" s="753"/>
      <c r="AB1057" s="753"/>
      <c r="AC1057" s="753"/>
      <c r="AD1057" s="753"/>
    </row>
    <row r="1058" spans="1:36">
      <c r="B1058" s="661" t="str">
        <f>IF(OR(AH1058=0,AND(AH1058&gt;0,C1057&lt;&gt;"")),"","Si registró NS favor de emitir un comentario que explique su uso en la casilla al final de la pregunta")</f>
        <v/>
      </c>
      <c r="C1058" s="661"/>
      <c r="D1058" s="661"/>
      <c r="E1058" s="661"/>
      <c r="F1058" s="661"/>
      <c r="G1058" s="661"/>
      <c r="H1058" s="661"/>
      <c r="I1058" s="661"/>
      <c r="J1058" s="661"/>
      <c r="K1058" s="661"/>
      <c r="L1058" s="661"/>
      <c r="M1058" s="661"/>
      <c r="N1058" s="661"/>
      <c r="O1058" s="661"/>
      <c r="P1058" s="661"/>
      <c r="Q1058" s="661"/>
      <c r="R1058" s="661"/>
      <c r="S1058" s="661"/>
      <c r="T1058" s="661"/>
      <c r="U1058" s="661"/>
      <c r="V1058" s="661"/>
      <c r="W1058" s="661"/>
      <c r="X1058" s="661"/>
      <c r="Y1058" s="661"/>
      <c r="Z1058" s="661"/>
      <c r="AA1058" s="661"/>
      <c r="AB1058" s="661"/>
      <c r="AC1058" s="661"/>
      <c r="AD1058" s="661"/>
      <c r="AG1058" t="s">
        <v>8062</v>
      </c>
      <c r="AH1058">
        <f>COUNTIF(C1048:H1054,"NS")</f>
        <v>0</v>
      </c>
    </row>
    <row r="1059" spans="1:36">
      <c r="B1059" s="661" t="str">
        <f>IF(AJ1048=0,"","Error: verificar sumas")</f>
        <v/>
      </c>
      <c r="C1059" s="661"/>
      <c r="D1059" s="661"/>
      <c r="E1059" s="661"/>
      <c r="F1059" s="661"/>
      <c r="G1059" s="661"/>
      <c r="H1059" s="661"/>
      <c r="I1059" s="661"/>
      <c r="J1059" s="661"/>
      <c r="K1059" s="661"/>
      <c r="L1059" s="661"/>
      <c r="M1059" s="661"/>
      <c r="N1059" s="661"/>
      <c r="O1059" s="661"/>
      <c r="P1059" s="661"/>
      <c r="Q1059" s="661"/>
      <c r="R1059" s="661"/>
      <c r="S1059" s="661"/>
      <c r="T1059" s="661"/>
      <c r="U1059" s="661"/>
      <c r="V1059" s="661"/>
      <c r="W1059" s="661"/>
      <c r="X1059" s="661"/>
      <c r="Y1059" s="661"/>
      <c r="Z1059" s="661"/>
      <c r="AA1059" s="661"/>
      <c r="AB1059" s="661"/>
      <c r="AC1059" s="661"/>
      <c r="AD1059" s="661"/>
    </row>
    <row r="1060" spans="1:36">
      <c r="B1060" s="661" t="str">
        <f>IF(AN1047=0,"","Error: verificar la consistencia con la pregunta 1.95")</f>
        <v/>
      </c>
      <c r="C1060" s="661"/>
      <c r="D1060" s="661"/>
      <c r="E1060" s="661"/>
      <c r="F1060" s="661"/>
      <c r="G1060" s="661"/>
      <c r="H1060" s="661"/>
      <c r="I1060" s="661"/>
      <c r="J1060" s="661"/>
      <c r="K1060" s="661"/>
      <c r="L1060" s="661"/>
      <c r="M1060" s="661"/>
      <c r="N1060" s="661"/>
      <c r="O1060" s="661"/>
      <c r="P1060" s="661"/>
      <c r="Q1060" s="661"/>
      <c r="R1060" s="661"/>
      <c r="S1060" s="661"/>
      <c r="T1060" s="661"/>
      <c r="U1060" s="661"/>
      <c r="V1060" s="661"/>
      <c r="W1060" s="661"/>
      <c r="X1060" s="661"/>
      <c r="Y1060" s="661"/>
      <c r="Z1060" s="661"/>
      <c r="AA1060" s="661"/>
      <c r="AB1060" s="661"/>
      <c r="AC1060" s="661"/>
      <c r="AD1060" s="661"/>
    </row>
    <row r="1061" spans="1:36">
      <c r="B1061" s="661"/>
      <c r="C1061" s="661"/>
      <c r="D1061" s="661"/>
      <c r="E1061" s="661"/>
      <c r="F1061" s="661"/>
      <c r="G1061" s="661"/>
      <c r="H1061" s="661"/>
      <c r="I1061" s="661"/>
      <c r="J1061" s="661"/>
      <c r="K1061" s="661"/>
      <c r="L1061" s="661"/>
      <c r="M1061" s="661"/>
      <c r="N1061" s="661"/>
      <c r="O1061" s="661"/>
      <c r="P1061" s="661"/>
      <c r="Q1061" s="661"/>
      <c r="R1061" s="661"/>
      <c r="S1061" s="661"/>
      <c r="T1061" s="661"/>
      <c r="U1061" s="661"/>
      <c r="V1061" s="661"/>
      <c r="W1061" s="661"/>
      <c r="X1061" s="661"/>
      <c r="Y1061" s="661"/>
      <c r="Z1061" s="661"/>
      <c r="AA1061" s="661"/>
      <c r="AB1061" s="661"/>
      <c r="AC1061" s="661"/>
      <c r="AD1061" s="661"/>
    </row>
    <row r="1062" spans="1:36">
      <c r="B1062" s="662" t="str">
        <f>IF(AJ1064=0,"","Error: debe completar toda la información requerida")</f>
        <v/>
      </c>
      <c r="C1062" s="662"/>
      <c r="D1062" s="662"/>
      <c r="E1062" s="662"/>
      <c r="F1062" s="662"/>
      <c r="G1062" s="662"/>
      <c r="H1062" s="662"/>
      <c r="I1062" s="662"/>
      <c r="J1062" s="662"/>
      <c r="K1062" s="662"/>
      <c r="L1062" s="662"/>
      <c r="M1062" s="662"/>
      <c r="N1062" s="662"/>
      <c r="O1062" s="662"/>
      <c r="P1062" s="662"/>
      <c r="Q1062" s="662"/>
      <c r="R1062" s="662"/>
      <c r="S1062" s="662"/>
      <c r="T1062" s="662"/>
      <c r="U1062" s="662"/>
      <c r="V1062" s="662"/>
      <c r="W1062" s="662"/>
      <c r="X1062" s="662"/>
      <c r="Y1062" s="662"/>
      <c r="Z1062" s="662"/>
      <c r="AA1062" s="662"/>
      <c r="AB1062" s="662"/>
      <c r="AC1062" s="662"/>
      <c r="AD1062" s="662"/>
      <c r="AE1062" s="146"/>
      <c r="AH1062" t="s">
        <v>8023</v>
      </c>
      <c r="AI1062" t="s">
        <v>8024</v>
      </c>
      <c r="AJ1062" t="s">
        <v>8025</v>
      </c>
    </row>
    <row r="1063" spans="1:36" ht="15.75" thickBot="1">
      <c r="B1063" s="471"/>
      <c r="C1063" s="471"/>
      <c r="D1063" s="471"/>
      <c r="E1063" s="471"/>
      <c r="F1063" s="471"/>
      <c r="G1063" s="471"/>
      <c r="H1063" s="471"/>
      <c r="I1063" s="471"/>
      <c r="J1063" s="471"/>
      <c r="K1063" s="471"/>
      <c r="L1063" s="471"/>
      <c r="M1063" s="471"/>
      <c r="N1063" s="471"/>
      <c r="O1063" s="471"/>
      <c r="P1063" s="471"/>
      <c r="Q1063" s="471"/>
      <c r="R1063" s="471"/>
      <c r="S1063" s="471"/>
      <c r="T1063" s="471"/>
      <c r="U1063" s="471"/>
      <c r="V1063" s="471"/>
      <c r="W1063" s="471"/>
      <c r="X1063" s="471"/>
      <c r="Y1063" s="471"/>
      <c r="Z1063" s="471"/>
      <c r="AA1063" s="471"/>
      <c r="AB1063" s="471"/>
      <c r="AC1063" s="471"/>
      <c r="AD1063" s="471"/>
      <c r="AH1063">
        <v>41</v>
      </c>
      <c r="AI1063">
        <v>37</v>
      </c>
      <c r="AJ1063">
        <f>COUNTBLANK(C1048:H1054)</f>
        <v>41</v>
      </c>
    </row>
    <row r="1064" spans="1:36" ht="15.75" customHeight="1" thickBot="1">
      <c r="A1064" s="131" t="s">
        <v>1682</v>
      </c>
      <c r="B1064" s="730" t="s">
        <v>2391</v>
      </c>
      <c r="C1064" s="731"/>
      <c r="D1064" s="731"/>
      <c r="E1064" s="731"/>
      <c r="F1064" s="731"/>
      <c r="G1064" s="731"/>
      <c r="H1064" s="731"/>
      <c r="I1064" s="731"/>
      <c r="J1064" s="731"/>
      <c r="K1064" s="731"/>
      <c r="L1064" s="731"/>
      <c r="M1064" s="731"/>
      <c r="N1064" s="731"/>
      <c r="O1064" s="731"/>
      <c r="P1064" s="731"/>
      <c r="Q1064" s="731"/>
      <c r="R1064" s="731"/>
      <c r="S1064" s="731"/>
      <c r="T1064" s="731"/>
      <c r="U1064" s="731"/>
      <c r="V1064" s="731"/>
      <c r="W1064" s="731"/>
      <c r="X1064" s="731"/>
      <c r="Y1064" s="731"/>
      <c r="Z1064" s="731"/>
      <c r="AA1064" s="731"/>
      <c r="AB1064" s="731"/>
      <c r="AC1064" s="731"/>
      <c r="AD1064" s="732"/>
      <c r="AJ1064">
        <f>IF(OR(AJ1063=AH1063,AJ1063=AI1063),0,1)</f>
        <v>0</v>
      </c>
    </row>
    <row r="1065" spans="1:36">
      <c r="A1065" s="338"/>
      <c r="B1065" s="382"/>
      <c r="C1065" s="382"/>
      <c r="D1065" s="382"/>
      <c r="E1065" s="382"/>
      <c r="F1065" s="382"/>
      <c r="G1065" s="382"/>
      <c r="H1065" s="382"/>
      <c r="I1065" s="382"/>
      <c r="J1065" s="382"/>
      <c r="K1065" s="382"/>
      <c r="L1065" s="382"/>
      <c r="M1065" s="382"/>
      <c r="N1065" s="382"/>
      <c r="O1065" s="382"/>
      <c r="P1065" s="382"/>
      <c r="Q1065" s="382"/>
      <c r="R1065" s="382"/>
      <c r="S1065" s="382"/>
      <c r="T1065" s="382"/>
      <c r="U1065" s="382"/>
      <c r="V1065" s="382"/>
      <c r="W1065" s="382"/>
      <c r="X1065" s="382"/>
      <c r="Y1065" s="382"/>
      <c r="Z1065" s="382"/>
      <c r="AA1065" s="382"/>
      <c r="AB1065" s="382"/>
      <c r="AC1065" s="382"/>
      <c r="AD1065" s="382"/>
    </row>
    <row r="1066" spans="1:36" ht="36" customHeight="1">
      <c r="A1066" s="336" t="s">
        <v>1225</v>
      </c>
      <c r="B1066" s="836" t="s">
        <v>2400</v>
      </c>
      <c r="C1066" s="836"/>
      <c r="D1066" s="836"/>
      <c r="E1066" s="836"/>
      <c r="F1066" s="836"/>
      <c r="G1066" s="836"/>
      <c r="H1066" s="836"/>
      <c r="I1066" s="836"/>
      <c r="J1066" s="836"/>
      <c r="K1066" s="836"/>
      <c r="L1066" s="836"/>
      <c r="M1066" s="836"/>
      <c r="N1066" s="836"/>
      <c r="O1066" s="836"/>
      <c r="P1066" s="836"/>
      <c r="Q1066" s="836"/>
      <c r="R1066" s="836"/>
      <c r="S1066" s="836"/>
      <c r="T1066" s="836"/>
      <c r="U1066" s="836"/>
      <c r="V1066" s="836"/>
      <c r="W1066" s="836"/>
      <c r="X1066" s="836"/>
      <c r="Y1066" s="836"/>
      <c r="Z1066" s="836"/>
      <c r="AA1066" s="836"/>
      <c r="AB1066" s="836"/>
      <c r="AC1066" s="836"/>
      <c r="AD1066" s="836"/>
    </row>
    <row r="1067" spans="1:36" ht="36" customHeight="1">
      <c r="A1067" s="336"/>
      <c r="B1067" s="321"/>
      <c r="C1067" s="667" t="s">
        <v>2398</v>
      </c>
      <c r="D1067" s="667"/>
      <c r="E1067" s="667"/>
      <c r="F1067" s="667"/>
      <c r="G1067" s="667"/>
      <c r="H1067" s="667"/>
      <c r="I1067" s="667"/>
      <c r="J1067" s="667"/>
      <c r="K1067" s="667"/>
      <c r="L1067" s="667"/>
      <c r="M1067" s="667"/>
      <c r="N1067" s="667"/>
      <c r="O1067" s="667"/>
      <c r="P1067" s="667"/>
      <c r="Q1067" s="667"/>
      <c r="R1067" s="667"/>
      <c r="S1067" s="667"/>
      <c r="T1067" s="667"/>
      <c r="U1067" s="667"/>
      <c r="V1067" s="667"/>
      <c r="W1067" s="667"/>
      <c r="X1067" s="667"/>
      <c r="Y1067" s="667"/>
      <c r="Z1067" s="667"/>
      <c r="AA1067" s="667"/>
      <c r="AB1067" s="667"/>
      <c r="AC1067" s="667"/>
      <c r="AD1067" s="667"/>
    </row>
    <row r="1068" spans="1:36" ht="36" customHeight="1">
      <c r="A1068" s="336"/>
      <c r="B1068" s="321"/>
      <c r="C1068" s="682" t="s">
        <v>2399</v>
      </c>
      <c r="D1068" s="682"/>
      <c r="E1068" s="682"/>
      <c r="F1068" s="682"/>
      <c r="G1068" s="682"/>
      <c r="H1068" s="682"/>
      <c r="I1068" s="682"/>
      <c r="J1068" s="682"/>
      <c r="K1068" s="682"/>
      <c r="L1068" s="682"/>
      <c r="M1068" s="682"/>
      <c r="N1068" s="682"/>
      <c r="O1068" s="682"/>
      <c r="P1068" s="682"/>
      <c r="Q1068" s="682"/>
      <c r="R1068" s="682"/>
      <c r="S1068" s="682"/>
      <c r="T1068" s="682"/>
      <c r="U1068" s="682"/>
      <c r="V1068" s="682"/>
      <c r="W1068" s="682"/>
      <c r="X1068" s="682"/>
      <c r="Y1068" s="682"/>
      <c r="Z1068" s="682"/>
      <c r="AA1068" s="682"/>
      <c r="AB1068" s="682"/>
      <c r="AC1068" s="682"/>
      <c r="AD1068" s="682"/>
    </row>
    <row r="1069" spans="1:36" ht="15" customHeight="1">
      <c r="A1069" s="336"/>
      <c r="B1069" s="321"/>
      <c r="C1069" s="321"/>
      <c r="D1069" s="321"/>
      <c r="E1069" s="321"/>
      <c r="F1069" s="321"/>
      <c r="G1069" s="321"/>
      <c r="H1069" s="321"/>
      <c r="I1069" s="321"/>
      <c r="J1069" s="321"/>
      <c r="K1069" s="321"/>
      <c r="L1069" s="321"/>
      <c r="M1069" s="321"/>
      <c r="N1069" s="321"/>
      <c r="O1069" s="321"/>
      <c r="P1069" s="321"/>
      <c r="Q1069" s="321"/>
      <c r="R1069" s="321"/>
      <c r="S1069" s="321"/>
      <c r="T1069" s="321"/>
      <c r="U1069" s="321"/>
      <c r="V1069" s="321"/>
      <c r="W1069" s="321"/>
      <c r="X1069" s="321"/>
      <c r="Y1069" s="321"/>
      <c r="Z1069" s="321"/>
      <c r="AA1069" s="321"/>
      <c r="AB1069" s="321"/>
      <c r="AC1069" s="321"/>
      <c r="AD1069" s="321"/>
    </row>
    <row r="1070" spans="1:36" ht="96" customHeight="1">
      <c r="A1070" s="336"/>
      <c r="B1070" s="321"/>
      <c r="C1070" s="696" t="s">
        <v>2394</v>
      </c>
      <c r="D1070" s="697"/>
      <c r="E1070" s="697"/>
      <c r="F1070" s="697"/>
      <c r="G1070" s="697"/>
      <c r="H1070" s="697"/>
      <c r="I1070" s="697"/>
      <c r="J1070" s="697"/>
      <c r="K1070" s="697"/>
      <c r="L1070" s="697"/>
      <c r="M1070" s="697"/>
      <c r="N1070" s="697"/>
      <c r="O1070" s="697"/>
      <c r="P1070" s="697"/>
      <c r="Q1070" s="697"/>
      <c r="R1070" s="698"/>
      <c r="S1070" s="692" t="s">
        <v>2397</v>
      </c>
      <c r="T1070" s="692"/>
      <c r="U1070" s="692"/>
      <c r="V1070" s="692"/>
      <c r="W1070" s="692"/>
      <c r="X1070" s="692"/>
      <c r="Y1070" s="696" t="s">
        <v>2392</v>
      </c>
      <c r="Z1070" s="697"/>
      <c r="AA1070" s="697"/>
      <c r="AB1070" s="697"/>
      <c r="AC1070" s="697"/>
      <c r="AD1070" s="698"/>
      <c r="AG1070" s="329" t="s">
        <v>8086</v>
      </c>
      <c r="AH1070" t="s">
        <v>8218</v>
      </c>
    </row>
    <row r="1071" spans="1:36" ht="15" customHeight="1">
      <c r="A1071" s="336"/>
      <c r="B1071" s="321"/>
      <c r="C1071" s="139" t="s">
        <v>23</v>
      </c>
      <c r="D1071" s="677" t="s">
        <v>2393</v>
      </c>
      <c r="E1071" s="677"/>
      <c r="F1071" s="677"/>
      <c r="G1071" s="677"/>
      <c r="H1071" s="677"/>
      <c r="I1071" s="677"/>
      <c r="J1071" s="677"/>
      <c r="K1071" s="677"/>
      <c r="L1071" s="677"/>
      <c r="M1071" s="677"/>
      <c r="N1071" s="677"/>
      <c r="O1071" s="677"/>
      <c r="P1071" s="677"/>
      <c r="Q1071" s="677"/>
      <c r="R1071" s="677"/>
      <c r="S1071" s="691"/>
      <c r="T1071" s="691"/>
      <c r="U1071" s="691"/>
      <c r="V1071" s="691"/>
      <c r="W1071" s="691"/>
      <c r="X1071" s="691"/>
      <c r="Y1071" s="691"/>
      <c r="Z1071" s="691"/>
      <c r="AA1071" s="691"/>
      <c r="AB1071" s="691"/>
      <c r="AC1071" s="691"/>
      <c r="AD1071" s="691"/>
      <c r="AG1071">
        <f>IF($AJ$1085=36,0,
IF(AND(S1071&gt;1,Y1071=""),0,
IF(AND(S1071=1,Y1071&lt;&gt;""),0,1)))</f>
        <v>0</v>
      </c>
      <c r="AH1071">
        <f>IF(OR($AJ$1085=36,S1071&gt;1),0,
IF(OR(Y1071="NA",Y1071=0),1,0))</f>
        <v>0</v>
      </c>
    </row>
    <row r="1072" spans="1:36" ht="15" customHeight="1">
      <c r="A1072" s="336"/>
      <c r="B1072" s="321"/>
      <c r="C1072" s="140" t="s">
        <v>30</v>
      </c>
      <c r="D1072" s="677" t="s">
        <v>823</v>
      </c>
      <c r="E1072" s="677"/>
      <c r="F1072" s="677"/>
      <c r="G1072" s="677"/>
      <c r="H1072" s="677"/>
      <c r="I1072" s="677"/>
      <c r="J1072" s="677"/>
      <c r="K1072" s="677"/>
      <c r="L1072" s="677"/>
      <c r="M1072" s="677"/>
      <c r="N1072" s="677"/>
      <c r="O1072" s="677"/>
      <c r="P1072" s="677"/>
      <c r="Q1072" s="677"/>
      <c r="R1072" s="677"/>
      <c r="S1072" s="691"/>
      <c r="T1072" s="691"/>
      <c r="U1072" s="691"/>
      <c r="V1072" s="691"/>
      <c r="W1072" s="691"/>
      <c r="X1072" s="691"/>
      <c r="Y1072" s="691"/>
      <c r="Z1072" s="691"/>
      <c r="AA1072" s="691"/>
      <c r="AB1072" s="691"/>
      <c r="AC1072" s="691"/>
      <c r="AD1072" s="691"/>
      <c r="AG1072">
        <f t="shared" ref="AG1072:AG1073" si="133">IF($AJ$1085=36,0,
IF(AND(S1072&gt;1,Y1072=""),0,
IF(AND(S1072=1,Y1072&lt;&gt;""),0,1)))</f>
        <v>0</v>
      </c>
      <c r="AH1072">
        <f t="shared" ref="AH1072:AH1073" si="134">IF(OR($AJ$1085=36,S1072&gt;1),0,
IF(OR(Y1072="NA",Y1072=0),1,0))</f>
        <v>0</v>
      </c>
    </row>
    <row r="1073" spans="1:36" ht="15" customHeight="1">
      <c r="A1073" s="336"/>
      <c r="B1073" s="321"/>
      <c r="C1073" s="140" t="s">
        <v>36</v>
      </c>
      <c r="D1073" s="677" t="s">
        <v>2395</v>
      </c>
      <c r="E1073" s="677"/>
      <c r="F1073" s="677"/>
      <c r="G1073" s="677"/>
      <c r="H1073" s="677"/>
      <c r="I1073" s="677"/>
      <c r="J1073" s="677"/>
      <c r="K1073" s="677"/>
      <c r="L1073" s="677"/>
      <c r="M1073" s="677"/>
      <c r="N1073" s="677"/>
      <c r="O1073" s="677"/>
      <c r="P1073" s="677"/>
      <c r="Q1073" s="677"/>
      <c r="R1073" s="677"/>
      <c r="S1073" s="691"/>
      <c r="T1073" s="691"/>
      <c r="U1073" s="691"/>
      <c r="V1073" s="691"/>
      <c r="W1073" s="691"/>
      <c r="X1073" s="691"/>
      <c r="Y1073" s="691"/>
      <c r="Z1073" s="691"/>
      <c r="AA1073" s="691"/>
      <c r="AB1073" s="691"/>
      <c r="AC1073" s="691"/>
      <c r="AD1073" s="691"/>
      <c r="AG1073">
        <f t="shared" si="133"/>
        <v>0</v>
      </c>
      <c r="AH1073">
        <f t="shared" si="134"/>
        <v>0</v>
      </c>
    </row>
    <row r="1074" spans="1:36" ht="15" customHeight="1">
      <c r="A1074" s="336"/>
      <c r="B1074" s="321"/>
      <c r="C1074" s="164"/>
      <c r="D1074" s="121"/>
      <c r="E1074" s="121"/>
      <c r="F1074" s="121"/>
      <c r="G1074" s="121"/>
      <c r="H1074" s="121"/>
      <c r="I1074" s="121"/>
      <c r="J1074" s="121"/>
      <c r="K1074" s="121"/>
      <c r="L1074" s="121"/>
      <c r="M1074" s="121"/>
      <c r="N1074" s="121"/>
      <c r="O1074" s="121"/>
      <c r="P1074" s="121"/>
      <c r="Q1074" s="121"/>
      <c r="R1074" s="121"/>
      <c r="S1074" s="168"/>
      <c r="T1074" s="168"/>
      <c r="U1074" s="168"/>
      <c r="V1074" s="168"/>
      <c r="W1074" s="168"/>
      <c r="X1074" s="180" t="s">
        <v>124</v>
      </c>
      <c r="Y1074" s="692">
        <f>IF(AND(SUM(Y1071:AD1073)=0,COUNTIF(Y1071:AD1073,"NS")&gt;0),"NS",
IF(AND(SUM(Y1071:AD1073)=0,COUNTIF(Y1071:AD1073,0)&gt;0),0,
IF(AND(SUM(Y1071:AD1073)=0,COUNTIF(Y1071:AD1073,"NA")&gt;0),"NA",
SUM(Y1071:AD1073))))</f>
        <v>0</v>
      </c>
      <c r="Z1074" s="692"/>
      <c r="AA1074" s="692"/>
      <c r="AB1074" s="692"/>
      <c r="AC1074" s="692"/>
      <c r="AD1074" s="692"/>
      <c r="AG1074" s="329">
        <f>SUM(AG1071:AG1073)</f>
        <v>0</v>
      </c>
      <c r="AH1074" s="47">
        <f>SUM(AH1071:AH1073)</f>
        <v>0</v>
      </c>
    </row>
    <row r="1075" spans="1:36" ht="15" customHeight="1">
      <c r="A1075" s="336"/>
      <c r="B1075" s="321"/>
      <c r="C1075" s="321"/>
      <c r="D1075" s="321"/>
      <c r="E1075" s="321"/>
      <c r="F1075" s="321"/>
      <c r="G1075" s="321"/>
      <c r="H1075" s="321"/>
      <c r="I1075" s="321"/>
      <c r="J1075" s="321"/>
      <c r="K1075" s="321"/>
      <c r="L1075" s="321"/>
      <c r="M1075" s="321"/>
      <c r="N1075" s="321"/>
      <c r="O1075" s="321"/>
      <c r="P1075" s="321"/>
      <c r="Q1075" s="321"/>
      <c r="R1075" s="321"/>
      <c r="S1075" s="321"/>
      <c r="T1075" s="321"/>
      <c r="U1075" s="321"/>
      <c r="V1075" s="321"/>
      <c r="W1075" s="321"/>
      <c r="X1075" s="321"/>
      <c r="Y1075" s="321"/>
      <c r="Z1075" s="321"/>
      <c r="AA1075" s="321"/>
      <c r="AB1075" s="321"/>
      <c r="AC1075" s="321"/>
      <c r="AD1075" s="321"/>
    </row>
    <row r="1076" spans="1:36" ht="45" customHeight="1">
      <c r="A1076" s="336"/>
      <c r="B1076" s="321"/>
      <c r="C1076" s="689" t="s">
        <v>2396</v>
      </c>
      <c r="D1076" s="689"/>
      <c r="E1076" s="689"/>
      <c r="F1076" s="691"/>
      <c r="G1076" s="691"/>
      <c r="H1076" s="691"/>
      <c r="I1076" s="691"/>
      <c r="J1076" s="691"/>
      <c r="K1076" s="691"/>
      <c r="L1076" s="691"/>
      <c r="M1076" s="691"/>
      <c r="N1076" s="691"/>
      <c r="O1076" s="691"/>
      <c r="P1076" s="691"/>
      <c r="Q1076" s="691"/>
      <c r="R1076" s="691"/>
      <c r="S1076" s="691"/>
      <c r="T1076" s="691"/>
      <c r="U1076" s="691"/>
      <c r="V1076" s="691"/>
      <c r="W1076" s="691"/>
      <c r="X1076" s="691"/>
      <c r="Y1076" s="691"/>
      <c r="Z1076" s="691"/>
      <c r="AA1076" s="691"/>
      <c r="AB1076" s="691"/>
      <c r="AC1076" s="691"/>
      <c r="AD1076" s="691"/>
      <c r="AG1076">
        <f>IF(S1073=1,1,0)</f>
        <v>0</v>
      </c>
    </row>
    <row r="1077" spans="1:36">
      <c r="A1077" s="336"/>
      <c r="B1077" s="321"/>
      <c r="C1077" s="321"/>
      <c r="D1077" s="321"/>
      <c r="E1077" s="321"/>
      <c r="F1077" s="321"/>
      <c r="G1077" s="321"/>
      <c r="H1077" s="321"/>
      <c r="I1077" s="321"/>
      <c r="J1077" s="321"/>
      <c r="K1077" s="321"/>
      <c r="L1077" s="321"/>
      <c r="M1077" s="321"/>
      <c r="N1077" s="321"/>
      <c r="O1077" s="321"/>
      <c r="P1077" s="321"/>
      <c r="Q1077" s="321"/>
      <c r="R1077" s="321"/>
      <c r="S1077" s="321"/>
      <c r="T1077" s="321"/>
      <c r="U1077" s="321"/>
      <c r="V1077" s="321"/>
      <c r="W1077" s="321"/>
      <c r="X1077" s="321"/>
      <c r="Y1077" s="321"/>
      <c r="Z1077" s="321"/>
      <c r="AA1077" s="321"/>
      <c r="AB1077" s="321"/>
      <c r="AC1077" s="321"/>
      <c r="AD1077" s="321"/>
    </row>
    <row r="1078" spans="1:36" ht="24" customHeight="1">
      <c r="A1078" s="96"/>
      <c r="B1078" s="96"/>
      <c r="C1078" s="666" t="s">
        <v>109</v>
      </c>
      <c r="D1078" s="666"/>
      <c r="E1078" s="666"/>
      <c r="F1078" s="666"/>
      <c r="G1078" s="666"/>
      <c r="H1078" s="666"/>
      <c r="I1078" s="666"/>
      <c r="J1078" s="666"/>
      <c r="K1078" s="666"/>
      <c r="L1078" s="666"/>
      <c r="M1078" s="666"/>
      <c r="N1078" s="666"/>
      <c r="O1078" s="666"/>
      <c r="P1078" s="666"/>
      <c r="Q1078" s="666"/>
      <c r="R1078" s="666"/>
      <c r="S1078" s="666"/>
      <c r="T1078" s="666"/>
      <c r="U1078" s="666"/>
      <c r="V1078" s="666"/>
      <c r="W1078" s="666"/>
      <c r="X1078" s="666"/>
      <c r="Y1078" s="666"/>
      <c r="Z1078" s="666"/>
      <c r="AA1078" s="666"/>
      <c r="AB1078" s="666"/>
      <c r="AC1078" s="666"/>
      <c r="AD1078" s="666"/>
    </row>
    <row r="1079" spans="1:36" ht="60" customHeight="1">
      <c r="A1079" s="96"/>
      <c r="B1079" s="96"/>
      <c r="C1079" s="753"/>
      <c r="D1079" s="753"/>
      <c r="E1079" s="753"/>
      <c r="F1079" s="753"/>
      <c r="G1079" s="753"/>
      <c r="H1079" s="753"/>
      <c r="I1079" s="753"/>
      <c r="J1079" s="753"/>
      <c r="K1079" s="753"/>
      <c r="L1079" s="753"/>
      <c r="M1079" s="753"/>
      <c r="N1079" s="753"/>
      <c r="O1079" s="753"/>
      <c r="P1079" s="753"/>
      <c r="Q1079" s="753"/>
      <c r="R1079" s="753"/>
      <c r="S1079" s="753"/>
      <c r="T1079" s="753"/>
      <c r="U1079" s="753"/>
      <c r="V1079" s="753"/>
      <c r="W1079" s="753"/>
      <c r="X1079" s="753"/>
      <c r="Y1079" s="753"/>
      <c r="Z1079" s="753"/>
      <c r="AA1079" s="753"/>
      <c r="AB1079" s="753"/>
      <c r="AC1079" s="753"/>
      <c r="AD1079" s="753"/>
    </row>
    <row r="1080" spans="1:36">
      <c r="B1080" s="471"/>
      <c r="C1080" s="471"/>
      <c r="D1080" s="471"/>
      <c r="E1080" s="471"/>
      <c r="F1080" s="471"/>
      <c r="G1080" s="471"/>
      <c r="H1080" s="471"/>
      <c r="I1080" s="471"/>
      <c r="J1080" s="471"/>
      <c r="K1080" s="471"/>
      <c r="L1080" s="471"/>
      <c r="M1080" s="471"/>
      <c r="N1080" s="471"/>
      <c r="O1080" s="471"/>
      <c r="P1080" s="471"/>
      <c r="Q1080" s="471"/>
      <c r="R1080" s="471"/>
      <c r="S1080" s="471"/>
      <c r="T1080" s="471"/>
      <c r="U1080" s="471"/>
      <c r="V1080" s="471"/>
      <c r="W1080" s="471"/>
      <c r="X1080" s="471"/>
      <c r="Y1080" s="471"/>
      <c r="Z1080" s="471"/>
      <c r="AA1080" s="471"/>
      <c r="AB1080" s="471"/>
      <c r="AC1080" s="471"/>
      <c r="AD1080" s="471"/>
    </row>
    <row r="1081" spans="1:36">
      <c r="B1081" s="661" t="str">
        <f>IF(AH1074=0,"","Error: ya que sí hubo denuncias ante el Ministerio Público, no puede registrar ''0'' o ''NA'' en la columna ''Denuncias presentadas'''")</f>
        <v/>
      </c>
      <c r="C1081" s="661"/>
      <c r="D1081" s="661"/>
      <c r="E1081" s="661"/>
      <c r="F1081" s="661"/>
      <c r="G1081" s="661"/>
      <c r="H1081" s="661"/>
      <c r="I1081" s="661"/>
      <c r="J1081" s="661"/>
      <c r="K1081" s="661"/>
      <c r="L1081" s="661"/>
      <c r="M1081" s="661"/>
      <c r="N1081" s="661"/>
      <c r="O1081" s="661"/>
      <c r="P1081" s="661"/>
      <c r="Q1081" s="661"/>
      <c r="R1081" s="661"/>
      <c r="S1081" s="661"/>
      <c r="T1081" s="661"/>
      <c r="U1081" s="661"/>
      <c r="V1081" s="661"/>
      <c r="W1081" s="661"/>
      <c r="X1081" s="661"/>
      <c r="Y1081" s="661"/>
      <c r="Z1081" s="661"/>
      <c r="AA1081" s="661"/>
      <c r="AB1081" s="661"/>
      <c r="AC1081" s="661"/>
      <c r="AD1081" s="661"/>
    </row>
    <row r="1082" spans="1:36">
      <c r="B1082" s="661" t="str">
        <f>IF(OR(AND(AG1076&gt;0,F1076=""),AND(AG1076=0,F1076&lt;&gt;"")),"Error: especificar el otro tipo de hecho delictivo en caso de seleccionar código ''1'' en el numeral 3","")</f>
        <v/>
      </c>
      <c r="C1082" s="661"/>
      <c r="D1082" s="661"/>
      <c r="E1082" s="661"/>
      <c r="F1082" s="661"/>
      <c r="G1082" s="661"/>
      <c r="H1082" s="661"/>
      <c r="I1082" s="661"/>
      <c r="J1082" s="661"/>
      <c r="K1082" s="661"/>
      <c r="L1082" s="661"/>
      <c r="M1082" s="661"/>
      <c r="N1082" s="661"/>
      <c r="O1082" s="661"/>
      <c r="P1082" s="661"/>
      <c r="Q1082" s="661"/>
      <c r="R1082" s="661"/>
      <c r="S1082" s="661"/>
      <c r="T1082" s="661"/>
      <c r="U1082" s="661"/>
      <c r="V1082" s="661"/>
      <c r="W1082" s="661"/>
      <c r="X1082" s="661"/>
      <c r="Y1082" s="661"/>
      <c r="Z1082" s="661"/>
      <c r="AA1082" s="661"/>
      <c r="AB1082" s="661"/>
      <c r="AC1082" s="661"/>
      <c r="AD1082" s="661"/>
    </row>
    <row r="1083" spans="1:36">
      <c r="B1083" s="661"/>
      <c r="C1083" s="661"/>
      <c r="D1083" s="661"/>
      <c r="E1083" s="661"/>
      <c r="F1083" s="661"/>
      <c r="G1083" s="661"/>
      <c r="H1083" s="661"/>
      <c r="I1083" s="661"/>
      <c r="J1083" s="661"/>
      <c r="K1083" s="661"/>
      <c r="L1083" s="661"/>
      <c r="M1083" s="661"/>
      <c r="N1083" s="661"/>
      <c r="O1083" s="661"/>
      <c r="P1083" s="661"/>
      <c r="Q1083" s="661"/>
      <c r="R1083" s="661"/>
      <c r="S1083" s="661"/>
      <c r="T1083" s="661"/>
      <c r="U1083" s="661"/>
      <c r="V1083" s="661"/>
      <c r="W1083" s="661"/>
      <c r="X1083" s="661"/>
      <c r="Y1083" s="661"/>
      <c r="Z1083" s="661"/>
      <c r="AA1083" s="661"/>
      <c r="AB1083" s="661"/>
      <c r="AC1083" s="661"/>
      <c r="AD1083" s="661"/>
    </row>
    <row r="1084" spans="1:36">
      <c r="B1084" s="662" t="str">
        <f>IF(AG1074=0,"","Error: debe completar toda la información requerida")</f>
        <v/>
      </c>
      <c r="C1084" s="662"/>
      <c r="D1084" s="662"/>
      <c r="E1084" s="662"/>
      <c r="F1084" s="662"/>
      <c r="G1084" s="662"/>
      <c r="H1084" s="662"/>
      <c r="I1084" s="662"/>
      <c r="J1084" s="662"/>
      <c r="K1084" s="662"/>
      <c r="L1084" s="662"/>
      <c r="M1084" s="662"/>
      <c r="N1084" s="662"/>
      <c r="O1084" s="662"/>
      <c r="P1084" s="662"/>
      <c r="Q1084" s="662"/>
      <c r="R1084" s="662"/>
      <c r="S1084" s="662"/>
      <c r="T1084" s="662"/>
      <c r="U1084" s="662"/>
      <c r="V1084" s="662"/>
      <c r="W1084" s="662"/>
      <c r="X1084" s="662"/>
      <c r="Y1084" s="662"/>
      <c r="Z1084" s="662"/>
      <c r="AA1084" s="662"/>
      <c r="AB1084" s="662"/>
      <c r="AC1084" s="662"/>
      <c r="AD1084" s="662"/>
      <c r="AE1084" s="146"/>
      <c r="AH1084" t="s">
        <v>8023</v>
      </c>
      <c r="AI1084" t="s">
        <v>8024</v>
      </c>
      <c r="AJ1084" t="s">
        <v>8025</v>
      </c>
    </row>
    <row r="1085" spans="1:36" ht="15.75" thickBot="1">
      <c r="B1085" s="471"/>
      <c r="C1085" s="471"/>
      <c r="D1085" s="471"/>
      <c r="E1085" s="471"/>
      <c r="F1085" s="471"/>
      <c r="G1085" s="471"/>
      <c r="H1085" s="471"/>
      <c r="I1085" s="471"/>
      <c r="J1085" s="471"/>
      <c r="K1085" s="471"/>
      <c r="L1085" s="471"/>
      <c r="M1085" s="471"/>
      <c r="N1085" s="471"/>
      <c r="O1085" s="471"/>
      <c r="P1085" s="471"/>
      <c r="Q1085" s="471"/>
      <c r="R1085" s="471"/>
      <c r="S1085" s="471"/>
      <c r="T1085" s="471"/>
      <c r="U1085" s="471"/>
      <c r="V1085" s="471"/>
      <c r="W1085" s="471"/>
      <c r="X1085" s="471"/>
      <c r="Y1085" s="471"/>
      <c r="Z1085" s="471"/>
      <c r="AA1085" s="471"/>
      <c r="AB1085" s="471"/>
      <c r="AC1085" s="471"/>
      <c r="AD1085" s="471"/>
      <c r="AJ1085">
        <f>COUNTBLANK(S1071:AD1073)</f>
        <v>36</v>
      </c>
    </row>
    <row r="1086" spans="1:36" ht="15.75" thickBot="1">
      <c r="A1086" s="131" t="s">
        <v>1682</v>
      </c>
      <c r="B1086" s="773" t="s">
        <v>1398</v>
      </c>
      <c r="C1086" s="774"/>
      <c r="D1086" s="774"/>
      <c r="E1086" s="774"/>
      <c r="F1086" s="774"/>
      <c r="G1086" s="774"/>
      <c r="H1086" s="774"/>
      <c r="I1086" s="774"/>
      <c r="J1086" s="774"/>
      <c r="K1086" s="774"/>
      <c r="L1086" s="774"/>
      <c r="M1086" s="774"/>
      <c r="N1086" s="774"/>
      <c r="O1086" s="774"/>
      <c r="P1086" s="774"/>
      <c r="Q1086" s="774"/>
      <c r="R1086" s="774"/>
      <c r="S1086" s="774"/>
      <c r="T1086" s="774"/>
      <c r="U1086" s="774"/>
      <c r="V1086" s="774"/>
      <c r="W1086" s="774"/>
      <c r="X1086" s="774"/>
      <c r="Y1086" s="774"/>
      <c r="Z1086" s="774"/>
      <c r="AA1086" s="774"/>
      <c r="AB1086" s="774"/>
      <c r="AC1086" s="774"/>
      <c r="AD1086" s="775"/>
    </row>
    <row r="1087" spans="1:36">
      <c r="A1087" s="131"/>
      <c r="B1087" s="992" t="s">
        <v>3078</v>
      </c>
      <c r="C1087" s="993"/>
      <c r="D1087" s="993"/>
      <c r="E1087" s="993"/>
      <c r="F1087" s="993"/>
      <c r="G1087" s="993"/>
      <c r="H1087" s="993"/>
      <c r="I1087" s="993"/>
      <c r="J1087" s="993"/>
      <c r="K1087" s="993"/>
      <c r="L1087" s="993"/>
      <c r="M1087" s="993"/>
      <c r="N1087" s="993"/>
      <c r="O1087" s="993"/>
      <c r="P1087" s="993"/>
      <c r="Q1087" s="993"/>
      <c r="R1087" s="993"/>
      <c r="S1087" s="993"/>
      <c r="T1087" s="993"/>
      <c r="U1087" s="993"/>
      <c r="V1087" s="993"/>
      <c r="W1087" s="993"/>
      <c r="X1087" s="993"/>
      <c r="Y1087" s="993"/>
      <c r="Z1087" s="993"/>
      <c r="AA1087" s="993"/>
      <c r="AB1087" s="993"/>
      <c r="AC1087" s="993"/>
      <c r="AD1087" s="994"/>
    </row>
    <row r="1088" spans="1:36" ht="36" customHeight="1">
      <c r="A1088" s="131"/>
      <c r="B1088" s="398"/>
      <c r="C1088" s="682" t="s">
        <v>3075</v>
      </c>
      <c r="D1088" s="682"/>
      <c r="E1088" s="682"/>
      <c r="F1088" s="682"/>
      <c r="G1088" s="682"/>
      <c r="H1088" s="682"/>
      <c r="I1088" s="682"/>
      <c r="J1088" s="682"/>
      <c r="K1088" s="682"/>
      <c r="L1088" s="682"/>
      <c r="M1088" s="682"/>
      <c r="N1088" s="682"/>
      <c r="O1088" s="682"/>
      <c r="P1088" s="682"/>
      <c r="Q1088" s="682"/>
      <c r="R1088" s="682"/>
      <c r="S1088" s="682"/>
      <c r="T1088" s="682"/>
      <c r="U1088" s="682"/>
      <c r="V1088" s="682"/>
      <c r="W1088" s="682"/>
      <c r="X1088" s="682"/>
      <c r="Y1088" s="682"/>
      <c r="Z1088" s="682"/>
      <c r="AA1088" s="682"/>
      <c r="AB1088" s="682"/>
      <c r="AC1088" s="682"/>
      <c r="AD1088" s="733"/>
    </row>
    <row r="1089" spans="1:52" ht="48" customHeight="1">
      <c r="A1089" s="131"/>
      <c r="B1089" s="399"/>
      <c r="C1089" s="989" t="s">
        <v>3085</v>
      </c>
      <c r="D1089" s="990"/>
      <c r="E1089" s="990"/>
      <c r="F1089" s="990"/>
      <c r="G1089" s="990"/>
      <c r="H1089" s="990"/>
      <c r="I1089" s="990"/>
      <c r="J1089" s="990"/>
      <c r="K1089" s="990"/>
      <c r="L1089" s="990"/>
      <c r="M1089" s="990"/>
      <c r="N1089" s="990"/>
      <c r="O1089" s="990"/>
      <c r="P1089" s="990"/>
      <c r="Q1089" s="990"/>
      <c r="R1089" s="990"/>
      <c r="S1089" s="990"/>
      <c r="T1089" s="990"/>
      <c r="U1089" s="990"/>
      <c r="V1089" s="990"/>
      <c r="W1089" s="990"/>
      <c r="X1089" s="990"/>
      <c r="Y1089" s="990"/>
      <c r="Z1089" s="990"/>
      <c r="AA1089" s="990"/>
      <c r="AB1089" s="990"/>
      <c r="AC1089" s="990"/>
      <c r="AD1089" s="991"/>
    </row>
    <row r="1090" spans="1:52">
      <c r="A1090" s="131"/>
      <c r="B1090" s="956" t="s">
        <v>111</v>
      </c>
      <c r="C1090" s="957"/>
      <c r="D1090" s="957"/>
      <c r="E1090" s="957"/>
      <c r="F1090" s="957"/>
      <c r="G1090" s="957"/>
      <c r="H1090" s="957"/>
      <c r="I1090" s="957"/>
      <c r="J1090" s="957"/>
      <c r="K1090" s="957"/>
      <c r="L1090" s="957"/>
      <c r="M1090" s="957"/>
      <c r="N1090" s="957"/>
      <c r="O1090" s="957"/>
      <c r="P1090" s="957"/>
      <c r="Q1090" s="957"/>
      <c r="R1090" s="957"/>
      <c r="S1090" s="957"/>
      <c r="T1090" s="957"/>
      <c r="U1090" s="957"/>
      <c r="V1090" s="957"/>
      <c r="W1090" s="957"/>
      <c r="X1090" s="957"/>
      <c r="Y1090" s="957"/>
      <c r="Z1090" s="957"/>
      <c r="AA1090" s="957"/>
      <c r="AB1090" s="957"/>
      <c r="AC1090" s="957"/>
      <c r="AD1090" s="958"/>
      <c r="AE1090" s="131"/>
    </row>
    <row r="1091" spans="1:52" ht="48" customHeight="1">
      <c r="A1091" s="131"/>
      <c r="B1091" s="400"/>
      <c r="C1091" s="754" t="s">
        <v>3115</v>
      </c>
      <c r="D1091" s="754"/>
      <c r="E1091" s="754"/>
      <c r="F1091" s="754"/>
      <c r="G1091" s="754"/>
      <c r="H1091" s="754"/>
      <c r="I1091" s="754"/>
      <c r="J1091" s="754"/>
      <c r="K1091" s="754"/>
      <c r="L1091" s="754"/>
      <c r="M1091" s="754"/>
      <c r="N1091" s="754"/>
      <c r="O1091" s="754"/>
      <c r="P1091" s="754"/>
      <c r="Q1091" s="754"/>
      <c r="R1091" s="754"/>
      <c r="S1091" s="754"/>
      <c r="T1091" s="754"/>
      <c r="U1091" s="754"/>
      <c r="V1091" s="754"/>
      <c r="W1091" s="754"/>
      <c r="X1091" s="754"/>
      <c r="Y1091" s="754"/>
      <c r="Z1091" s="754"/>
      <c r="AA1091" s="754"/>
      <c r="AB1091" s="754"/>
      <c r="AC1091" s="754"/>
      <c r="AD1091" s="959"/>
      <c r="AE1091" s="131"/>
    </row>
    <row r="1092" spans="1:52">
      <c r="A1092" s="131"/>
      <c r="B1092" s="401"/>
      <c r="C1092" s="246"/>
      <c r="D1092" s="402"/>
      <c r="E1092" s="402"/>
      <c r="F1092" s="402"/>
      <c r="G1092" s="402"/>
      <c r="H1092" s="402"/>
      <c r="I1092" s="402"/>
      <c r="J1092" s="402"/>
      <c r="K1092" s="402"/>
      <c r="L1092" s="402"/>
      <c r="M1092" s="402"/>
      <c r="N1092" s="402"/>
      <c r="O1092" s="402"/>
      <c r="P1092" s="402"/>
      <c r="Q1092" s="402"/>
      <c r="R1092" s="402"/>
      <c r="S1092" s="402"/>
      <c r="T1092" s="402"/>
      <c r="U1092" s="402"/>
      <c r="V1092" s="402"/>
      <c r="W1092" s="402"/>
      <c r="X1092" s="402"/>
      <c r="Y1092" s="402"/>
      <c r="Z1092" s="402"/>
      <c r="AA1092" s="402"/>
      <c r="AB1092" s="402"/>
      <c r="AC1092" s="402"/>
      <c r="AD1092" s="402"/>
      <c r="AE1092" s="131"/>
    </row>
    <row r="1093" spans="1:52" ht="48" customHeight="1">
      <c r="A1093" s="332" t="s">
        <v>1229</v>
      </c>
      <c r="B1093" s="700" t="s">
        <v>3135</v>
      </c>
      <c r="C1093" s="831"/>
      <c r="D1093" s="831"/>
      <c r="E1093" s="831"/>
      <c r="F1093" s="831"/>
      <c r="G1093" s="831"/>
      <c r="H1093" s="831"/>
      <c r="I1093" s="831"/>
      <c r="J1093" s="831"/>
      <c r="K1093" s="831"/>
      <c r="L1093" s="831"/>
      <c r="M1093" s="831"/>
      <c r="N1093" s="831"/>
      <c r="O1093" s="831"/>
      <c r="P1093" s="831"/>
      <c r="Q1093" s="831"/>
      <c r="R1093" s="831"/>
      <c r="S1093" s="831"/>
      <c r="T1093" s="831"/>
      <c r="U1093" s="831"/>
      <c r="V1093" s="831"/>
      <c r="W1093" s="831"/>
      <c r="X1093" s="831"/>
      <c r="Y1093" s="831"/>
      <c r="Z1093" s="831"/>
      <c r="AA1093" s="831"/>
      <c r="AB1093" s="831"/>
      <c r="AC1093" s="831"/>
      <c r="AD1093" s="831"/>
    </row>
    <row r="1094" spans="1:52" ht="24" customHeight="1">
      <c r="A1094" s="332"/>
      <c r="B1094" s="138"/>
      <c r="C1094" s="667" t="s">
        <v>3077</v>
      </c>
      <c r="D1094" s="667"/>
      <c r="E1094" s="667"/>
      <c r="F1094" s="667"/>
      <c r="G1094" s="667"/>
      <c r="H1094" s="667"/>
      <c r="I1094" s="667"/>
      <c r="J1094" s="667"/>
      <c r="K1094" s="667"/>
      <c r="L1094" s="667"/>
      <c r="M1094" s="667"/>
      <c r="N1094" s="667"/>
      <c r="O1094" s="667"/>
      <c r="P1094" s="667"/>
      <c r="Q1094" s="667"/>
      <c r="R1094" s="667"/>
      <c r="S1094" s="667"/>
      <c r="T1094" s="667"/>
      <c r="U1094" s="667"/>
      <c r="V1094" s="667"/>
      <c r="W1094" s="667"/>
      <c r="X1094" s="667"/>
      <c r="Y1094" s="667"/>
      <c r="Z1094" s="667"/>
      <c r="AA1094" s="667"/>
      <c r="AB1094" s="667"/>
      <c r="AC1094" s="667"/>
      <c r="AD1094" s="667"/>
    </row>
    <row r="1095" spans="1:52" ht="24" customHeight="1">
      <c r="A1095" s="336"/>
      <c r="B1095" s="218"/>
      <c r="C1095" s="682" t="s">
        <v>3017</v>
      </c>
      <c r="D1095" s="682"/>
      <c r="E1095" s="682"/>
      <c r="F1095" s="682"/>
      <c r="G1095" s="682"/>
      <c r="H1095" s="682"/>
      <c r="I1095" s="682"/>
      <c r="J1095" s="682"/>
      <c r="K1095" s="682"/>
      <c r="L1095" s="682"/>
      <c r="M1095" s="682"/>
      <c r="N1095" s="682"/>
      <c r="O1095" s="682"/>
      <c r="P1095" s="682"/>
      <c r="Q1095" s="682"/>
      <c r="R1095" s="682"/>
      <c r="S1095" s="682"/>
      <c r="T1095" s="682"/>
      <c r="U1095" s="682"/>
      <c r="V1095" s="682"/>
      <c r="W1095" s="682"/>
      <c r="X1095" s="682"/>
      <c r="Y1095" s="682"/>
      <c r="Z1095" s="682"/>
      <c r="AA1095" s="682"/>
      <c r="AB1095" s="682"/>
      <c r="AC1095" s="682"/>
      <c r="AD1095" s="682"/>
    </row>
    <row r="1096" spans="1:52" ht="36" customHeight="1">
      <c r="A1096" s="336"/>
      <c r="B1096" s="218"/>
      <c r="C1096" s="693" t="s">
        <v>3018</v>
      </c>
      <c r="D1096" s="693"/>
      <c r="E1096" s="693"/>
      <c r="F1096" s="693"/>
      <c r="G1096" s="693"/>
      <c r="H1096" s="693"/>
      <c r="I1096" s="693"/>
      <c r="J1096" s="693"/>
      <c r="K1096" s="693"/>
      <c r="L1096" s="693"/>
      <c r="M1096" s="693"/>
      <c r="N1096" s="693"/>
      <c r="O1096" s="693"/>
      <c r="P1096" s="693"/>
      <c r="Q1096" s="693"/>
      <c r="R1096" s="693"/>
      <c r="S1096" s="693"/>
      <c r="T1096" s="693"/>
      <c r="U1096" s="693"/>
      <c r="V1096" s="693"/>
      <c r="W1096" s="693"/>
      <c r="X1096" s="693"/>
      <c r="Y1096" s="693"/>
      <c r="Z1096" s="693"/>
      <c r="AA1096" s="693"/>
      <c r="AB1096" s="693"/>
      <c r="AC1096" s="693"/>
      <c r="AD1096" s="693"/>
    </row>
    <row r="1097" spans="1:52" ht="36" customHeight="1">
      <c r="A1097" s="336"/>
      <c r="B1097" s="218"/>
      <c r="C1097" s="693" t="s">
        <v>3079</v>
      </c>
      <c r="D1097" s="693"/>
      <c r="E1097" s="693"/>
      <c r="F1097" s="693"/>
      <c r="G1097" s="693"/>
      <c r="H1097" s="693"/>
      <c r="I1097" s="693"/>
      <c r="J1097" s="693"/>
      <c r="K1097" s="693"/>
      <c r="L1097" s="693"/>
      <c r="M1097" s="693"/>
      <c r="N1097" s="693"/>
      <c r="O1097" s="693"/>
      <c r="P1097" s="693"/>
      <c r="Q1097" s="693"/>
      <c r="R1097" s="693"/>
      <c r="S1097" s="693"/>
      <c r="T1097" s="693"/>
      <c r="U1097" s="693"/>
      <c r="V1097" s="693"/>
      <c r="W1097" s="693"/>
      <c r="X1097" s="693"/>
      <c r="Y1097" s="693"/>
      <c r="Z1097" s="693"/>
      <c r="AA1097" s="693"/>
      <c r="AB1097" s="693"/>
      <c r="AC1097" s="693"/>
      <c r="AD1097" s="693"/>
    </row>
    <row r="1098" spans="1:52" ht="24" customHeight="1">
      <c r="A1098" s="336"/>
      <c r="B1098" s="218"/>
      <c r="C1098" s="693" t="s">
        <v>1558</v>
      </c>
      <c r="D1098" s="693"/>
      <c r="E1098" s="693"/>
      <c r="F1098" s="693"/>
      <c r="G1098" s="693"/>
      <c r="H1098" s="693"/>
      <c r="I1098" s="693"/>
      <c r="J1098" s="693"/>
      <c r="K1098" s="693"/>
      <c r="L1098" s="693"/>
      <c r="M1098" s="693"/>
      <c r="N1098" s="693"/>
      <c r="O1098" s="693"/>
      <c r="P1098" s="693"/>
      <c r="Q1098" s="693"/>
      <c r="R1098" s="693"/>
      <c r="S1098" s="693"/>
      <c r="T1098" s="693"/>
      <c r="U1098" s="693"/>
      <c r="V1098" s="693"/>
      <c r="W1098" s="693"/>
      <c r="X1098" s="693"/>
      <c r="Y1098" s="693"/>
      <c r="Z1098" s="693"/>
      <c r="AA1098" s="693"/>
      <c r="AB1098" s="693"/>
      <c r="AC1098" s="693"/>
      <c r="AD1098" s="693"/>
    </row>
    <row r="1099" spans="1:52" ht="24" customHeight="1">
      <c r="A1099" s="336"/>
      <c r="B1099" s="198"/>
      <c r="C1099" s="682" t="s">
        <v>3082</v>
      </c>
      <c r="D1099" s="682"/>
      <c r="E1099" s="682"/>
      <c r="F1099" s="682"/>
      <c r="G1099" s="682"/>
      <c r="H1099" s="682"/>
      <c r="I1099" s="682"/>
      <c r="J1099" s="682"/>
      <c r="K1099" s="682"/>
      <c r="L1099" s="682"/>
      <c r="M1099" s="682"/>
      <c r="N1099" s="682"/>
      <c r="O1099" s="682"/>
      <c r="P1099" s="682"/>
      <c r="Q1099" s="682"/>
      <c r="R1099" s="682"/>
      <c r="S1099" s="682"/>
      <c r="T1099" s="682"/>
      <c r="U1099" s="682"/>
      <c r="V1099" s="682"/>
      <c r="W1099" s="682"/>
      <c r="X1099" s="682"/>
      <c r="Y1099" s="682"/>
      <c r="Z1099" s="682"/>
      <c r="AA1099" s="682"/>
      <c r="AB1099" s="682"/>
      <c r="AC1099" s="682"/>
      <c r="AD1099" s="682"/>
    </row>
    <row r="1100" spans="1:52">
      <c r="A1100" s="336"/>
      <c r="B1100" s="198"/>
      <c r="C1100" s="198"/>
      <c r="D1100" s="198"/>
      <c r="E1100" s="198"/>
      <c r="F1100" s="198"/>
      <c r="G1100" s="198"/>
      <c r="H1100" s="198"/>
      <c r="I1100" s="198"/>
      <c r="J1100" s="198"/>
      <c r="K1100" s="198"/>
      <c r="L1100" s="198"/>
      <c r="M1100" s="198"/>
      <c r="N1100" s="198"/>
      <c r="O1100" s="198"/>
      <c r="P1100" s="198"/>
      <c r="Q1100" s="198"/>
      <c r="R1100" s="198"/>
      <c r="S1100" s="198"/>
      <c r="T1100" s="198"/>
      <c r="U1100" s="198"/>
      <c r="V1100" s="198"/>
      <c r="W1100" s="198"/>
      <c r="X1100" s="198"/>
      <c r="Y1100" s="198"/>
      <c r="Z1100" s="198"/>
      <c r="AA1100" s="198"/>
      <c r="AB1100" s="198"/>
      <c r="AC1100" s="198"/>
      <c r="AD1100" s="198"/>
      <c r="AS1100" s="1001" t="s">
        <v>8226</v>
      </c>
      <c r="AT1100" s="1001"/>
      <c r="AU1100" s="1001"/>
      <c r="AV1100" s="1001"/>
    </row>
    <row r="1101" spans="1:52" ht="24" customHeight="1">
      <c r="A1101" s="336"/>
      <c r="B1101" s="198"/>
      <c r="C1101" s="703" t="s">
        <v>3003</v>
      </c>
      <c r="D1101" s="704"/>
      <c r="E1101" s="704"/>
      <c r="F1101" s="704"/>
      <c r="G1101" s="704"/>
      <c r="H1101" s="704"/>
      <c r="I1101" s="704"/>
      <c r="J1101" s="705"/>
      <c r="K1101" s="699" t="s">
        <v>3016</v>
      </c>
      <c r="L1101" s="699"/>
      <c r="M1101" s="699" t="s">
        <v>2959</v>
      </c>
      <c r="N1101" s="699"/>
      <c r="O1101" s="696" t="s">
        <v>3081</v>
      </c>
      <c r="P1101" s="697"/>
      <c r="Q1101" s="697"/>
      <c r="R1101" s="698"/>
      <c r="S1101" s="692" t="s">
        <v>3177</v>
      </c>
      <c r="T1101" s="692"/>
      <c r="U1101" s="692"/>
      <c r="V1101" s="692"/>
      <c r="W1101" s="692"/>
      <c r="X1101" s="692"/>
      <c r="Y1101" s="692"/>
      <c r="Z1101" s="692"/>
      <c r="AA1101" s="692"/>
      <c r="AB1101" s="692"/>
      <c r="AC1101" s="692"/>
      <c r="AD1101" s="692"/>
      <c r="AS1101" s="329" t="s">
        <v>8120</v>
      </c>
      <c r="AT1101" s="329">
        <f>CNGMD_2023_M3_Secc1_Sub2!M125</f>
        <v>0</v>
      </c>
      <c r="AU1101" s="329">
        <f>CNGMD_2023_M3_Secc1_Sub2!S125</f>
        <v>0</v>
      </c>
      <c r="AV1101" s="329">
        <f>CNGMD_2023_M3_Secc1_Sub2!Y125</f>
        <v>0</v>
      </c>
    </row>
    <row r="1102" spans="1:52" ht="72" customHeight="1">
      <c r="A1102" s="336"/>
      <c r="B1102" s="198"/>
      <c r="C1102" s="706"/>
      <c r="D1102" s="707"/>
      <c r="E1102" s="707"/>
      <c r="F1102" s="707"/>
      <c r="G1102" s="707"/>
      <c r="H1102" s="707"/>
      <c r="I1102" s="707"/>
      <c r="J1102" s="708"/>
      <c r="K1102" s="699"/>
      <c r="L1102" s="699"/>
      <c r="M1102" s="699"/>
      <c r="N1102" s="699"/>
      <c r="O1102" s="255" t="s">
        <v>3076</v>
      </c>
      <c r="P1102" s="961" t="s">
        <v>3080</v>
      </c>
      <c r="Q1102" s="962"/>
      <c r="R1102" s="867"/>
      <c r="S1102" s="692" t="s">
        <v>114</v>
      </c>
      <c r="T1102" s="692"/>
      <c r="U1102" s="692"/>
      <c r="V1102" s="692"/>
      <c r="W1102" s="721" t="s">
        <v>115</v>
      </c>
      <c r="X1102" s="721"/>
      <c r="Y1102" s="721"/>
      <c r="Z1102" s="721"/>
      <c r="AA1102" s="761" t="s">
        <v>116</v>
      </c>
      <c r="AB1102" s="761"/>
      <c r="AC1102" s="761"/>
      <c r="AD1102" s="761"/>
      <c r="AG1102" t="s">
        <v>8061</v>
      </c>
      <c r="AH1102" t="s">
        <v>8062</v>
      </c>
      <c r="AI1102" t="s">
        <v>8063</v>
      </c>
      <c r="AJ1102" t="s">
        <v>8064</v>
      </c>
      <c r="AL1102" s="329" t="s">
        <v>8086</v>
      </c>
      <c r="AS1102" s="515"/>
      <c r="AT1102" s="515" t="s">
        <v>8103</v>
      </c>
      <c r="AU1102" s="515" t="s">
        <v>8067</v>
      </c>
      <c r="AV1102" s="515" t="s">
        <v>8068</v>
      </c>
      <c r="AX1102" t="s">
        <v>8221</v>
      </c>
    </row>
    <row r="1103" spans="1:52" ht="15" customHeight="1">
      <c r="A1103" s="336"/>
      <c r="B1103" s="198"/>
      <c r="C1103" s="140" t="s">
        <v>23</v>
      </c>
      <c r="D1103" s="917"/>
      <c r="E1103" s="918"/>
      <c r="F1103" s="918"/>
      <c r="G1103" s="918"/>
      <c r="H1103" s="918"/>
      <c r="I1103" s="918"/>
      <c r="J1103" s="918"/>
      <c r="K1103" s="951"/>
      <c r="L1103" s="952"/>
      <c r="M1103" s="951"/>
      <c r="N1103" s="952"/>
      <c r="O1103" s="60"/>
      <c r="P1103" s="60"/>
      <c r="Q1103" s="60"/>
      <c r="R1103" s="60"/>
      <c r="S1103" s="951"/>
      <c r="T1103" s="570"/>
      <c r="U1103" s="570"/>
      <c r="V1103" s="952"/>
      <c r="W1103" s="951"/>
      <c r="X1103" s="570"/>
      <c r="Y1103" s="570"/>
      <c r="Z1103" s="952"/>
      <c r="AA1103" s="951"/>
      <c r="AB1103" s="570"/>
      <c r="AC1103" s="570"/>
      <c r="AD1103" s="952"/>
      <c r="AG1103">
        <f>S1103</f>
        <v>0</v>
      </c>
      <c r="AH1103">
        <f>COUNTIF(W1103:AD1103,"NS")</f>
        <v>0</v>
      </c>
      <c r="AI1103" s="177">
        <f>IF(COUNTIF(W1103:AD1103,"NA")=2,"NA",SUM(W1103:AD1103))</f>
        <v>0</v>
      </c>
      <c r="AJ1103" s="279">
        <f>IF($AJ$1144=$AH$1144, 0,  IF(OR(AND(AG1103=0, AH1103&gt;0),AND(AG1103="NS", AI1103&gt;0), AND(AG1103="NS", AH1103=0, AI1103=0)), 1, IF(OR(AND(AG1103&gt;0, AH1103=2), AND(AG1103="NS", AH1103=2), AND(AG1103="NS", AI1103=0, AH1103&gt;0), AG1103=AI1103), 0, 1)))</f>
        <v>0</v>
      </c>
      <c r="AL1103">
        <f>IF(D1103="",0,
IF(AND(COUNTBLANK(K1103:N1103)=2,O1103&lt;&gt;"",COUNTBLANK(S1103:AD1103)=9),0,1))</f>
        <v>0</v>
      </c>
      <c r="AN1103" t="b">
        <f>NOT(EXACT(D1103,UPPER(D1103)))</f>
        <v>0</v>
      </c>
      <c r="AO1103" t="str">
        <f>SUBSTITUTE( SUBSTITUTE( SUBSTITUTE( SUBSTITUTE( SUBSTITUTE( SUBSTITUTE( SUBSTITUTE( SUBSTITUTE( SUBSTITUTE( SUBSTITUTE(D1103, "á", "a"), "é", "e"), "í", "i"), "ó", "o"), "ú", "u"), "Á", "A"), "É", "E"), "Í", "I"), "Ó", "O"), "Ú", "U")</f>
        <v/>
      </c>
      <c r="AP1103" t="b">
        <f>NOT(EXACT(D1103,AO1103))</f>
        <v>0</v>
      </c>
      <c r="AQ1103" t="str">
        <f>SUBSTITUTE((SUBSTITUTE(SUBSTITUTE(SUBSTITUTE(D1103,".",""),",",""),"(","")),")","")</f>
        <v/>
      </c>
      <c r="AR1103" t="b">
        <f>NOT(EXACT(D1103,AQ1103))</f>
        <v>0</v>
      </c>
      <c r="AT1103" s="201">
        <f>IF($AJ$1144=540,0,
IF(OR(AND(AT$1101="NS",S1103&lt;&gt;"NA",OR(S1103="NS",S1103=0)),AND(AT$1101="NA",S1103&lt;&gt;"NS",OR(S1103="NA",S1103=0))),0,
IF(OR(AND(AT$1101&lt;&gt;"NS",AT$1101&lt;&gt;"NA",S1103&lt;&gt;"NS",S1103&lt;&gt;"NA",S1103&gt;AT$1101),
AND(S1103&gt;0,OR(AT$1101="NS",AT$1101="NA")),
AND(AT$1101&lt;&gt;"NS",AT$1101&lt;&gt;"NA",AT$1101&gt;=0,S1103="NA"),
AND(AT$1101&lt;&gt;"NS",AT$1101&lt;&gt;"NA",AT$1101=0,S1103="NS")),1,0)))</f>
        <v>0</v>
      </c>
      <c r="AU1103" s="201">
        <f>IF($AJ$1144=540,0,
IF(OR(AND(AU$1101="NS",W1103&lt;&gt;"NA",OR(W1103="NS",W1103=0)),AND(AU$1101="NA",W1103&lt;&gt;"NS",OR(W1103="NA",W1103=0))),0,
IF(OR(AND(AU$1101&lt;&gt;"NS",AU$1101&lt;&gt;"NA",W1103&lt;&gt;"NS",W1103&lt;&gt;"NA",W1103&gt;AU$1101),
AND(W1103&gt;0,OR(AU$1101="NS",AU$1101="NA")),
AND(AU$1101&lt;&gt;"NS",AU$1101&lt;&gt;"NA",AU$1101&gt;=0,W1103="NA"),
AND(AU$1101&lt;&gt;"NS",AU$1101&lt;&gt;"NA",AU$1101=0,W1103="NS")),1,0)))</f>
        <v>0</v>
      </c>
      <c r="AV1103" s="201">
        <f>IF($AJ$1144=540,0,
IF(OR(AND(AV$1101="NS",AA1103&lt;&gt;"NA",OR(AA1103="NS",AA1103=0)),AND(AV$1101="NA",AA1103&lt;&gt;"NS",OR(AA1103="NA",AA1103=0))),0,
IF(OR(AND(AV$1101&lt;&gt;"NS",AV$1101&lt;&gt;"NA",AA1103&lt;&gt;"NS",AA1103&lt;&gt;"NA",AA1103&gt;AV$1101),
AND(AA1103&gt;0,OR(AV$1101="NS",AV$1101="NA")),
AND(AV$1101&lt;&gt;"NS",AV$1101&lt;&gt;"NA",AV$1101&gt;=0,AA1103="NA"),
AND(AV$1101&lt;&gt;"NS",AV$1101&lt;&gt;"NA",AV$1101=0,AA1103="NS")),1,0)))</f>
        <v>0</v>
      </c>
      <c r="AX1103">
        <f>COUNTIF(P1103:R1103,O1103)</f>
        <v>0</v>
      </c>
      <c r="AY1103">
        <f>COUNTIF(Q1103:R1103,P1103)</f>
        <v>0</v>
      </c>
      <c r="AZ1103">
        <f>COUNTIF(R1103,Q1103)</f>
        <v>0</v>
      </c>
    </row>
    <row r="1104" spans="1:52" ht="15" customHeight="1">
      <c r="A1104" s="336"/>
      <c r="B1104" s="198"/>
      <c r="C1104" s="140" t="s">
        <v>30</v>
      </c>
      <c r="D1104" s="917"/>
      <c r="E1104" s="918"/>
      <c r="F1104" s="918"/>
      <c r="G1104" s="918"/>
      <c r="H1104" s="918"/>
      <c r="I1104" s="918"/>
      <c r="J1104" s="918"/>
      <c r="K1104" s="951"/>
      <c r="L1104" s="952"/>
      <c r="M1104" s="951"/>
      <c r="N1104" s="952"/>
      <c r="O1104" s="60"/>
      <c r="P1104" s="60"/>
      <c r="Q1104" s="60"/>
      <c r="R1104" s="60"/>
      <c r="S1104" s="951"/>
      <c r="T1104" s="570"/>
      <c r="U1104" s="570"/>
      <c r="V1104" s="952"/>
      <c r="W1104" s="951"/>
      <c r="X1104" s="570"/>
      <c r="Y1104" s="570"/>
      <c r="Z1104" s="952"/>
      <c r="AA1104" s="951"/>
      <c r="AB1104" s="570"/>
      <c r="AC1104" s="570"/>
      <c r="AD1104" s="952"/>
      <c r="AG1104">
        <f t="shared" ref="AG1104:AG1122" si="135">S1104</f>
        <v>0</v>
      </c>
      <c r="AH1104">
        <f t="shared" ref="AH1104:AH1122" si="136">COUNTIF(W1104:AD1104,"NS")</f>
        <v>0</v>
      </c>
      <c r="AI1104" s="177">
        <f t="shared" ref="AI1104:AI1122" si="137">IF(COUNTIF(W1104:AD1104,"NA")=2,"NA",SUM(W1104:AD1104))</f>
        <v>0</v>
      </c>
      <c r="AJ1104" s="279">
        <f t="shared" ref="AJ1104:AJ1122" si="138">IF($AJ$1144=$AH$1144, 0,  IF(OR(AND(AG1104=0, AH1104&gt;0),AND(AG1104="NS", AI1104&gt;0), AND(AG1104="NS", AH1104=0, AI1104=0)), 1, IF(OR(AND(AG1104&gt;0, AH1104=2), AND(AG1104="NS", AH1104=2), AND(AG1104="NS", AI1104=0, AH1104&gt;0), AG1104=AI1104), 0, 1)))</f>
        <v>0</v>
      </c>
      <c r="AL1104">
        <f t="shared" ref="AL1104:AL1122" si="139">IF(D1104="",0,
IF(AND(COUNTBLANK(K1104:N1104)=2,COUNTBLANK(O1104:R1104)&lt;4,COUNTBLANK(S1104:AD1104)=9),0,1))</f>
        <v>0</v>
      </c>
      <c r="AN1104" t="b">
        <f t="shared" ref="AN1104:AN1121" si="140">NOT(EXACT(D1104,UPPER(D1104)))</f>
        <v>0</v>
      </c>
      <c r="AO1104" t="str">
        <f t="shared" ref="AO1104:AO1121" si="141">SUBSTITUTE( SUBSTITUTE( SUBSTITUTE( SUBSTITUTE( SUBSTITUTE( SUBSTITUTE( SUBSTITUTE( SUBSTITUTE( SUBSTITUTE( SUBSTITUTE(D1104, "á", "a"), "é", "e"), "í", "i"), "ó", "o"), "ú", "u"), "Á", "A"), "É", "E"), "Í", "I"), "Ó", "O"), "Ú", "U")</f>
        <v/>
      </c>
      <c r="AP1104" t="b">
        <f t="shared" ref="AP1104:AP1121" si="142">NOT(EXACT(D1104,AO1104))</f>
        <v>0</v>
      </c>
      <c r="AQ1104" t="str">
        <f t="shared" ref="AQ1104:AQ1121" si="143">SUBSTITUTE((SUBSTITUTE(SUBSTITUTE(SUBSTITUTE(D1104,".",""),",",""),"(","")),")","")</f>
        <v/>
      </c>
      <c r="AR1104" t="b">
        <f t="shared" ref="AR1104:AR1121" si="144">NOT(EXACT(D1104,AQ1104))</f>
        <v>0</v>
      </c>
      <c r="AT1104" s="201">
        <f t="shared" ref="AT1104:AT1122" si="145">IF($AJ$1144=540,0,
IF(OR(AND(AT$1101="NS",S1104&lt;&gt;"NA",OR(S1104="NS",S1104=0)),AND(AT$1101="NA",S1104&lt;&gt;"NS",OR(S1104="NA",S1104=0))),0,
IF(OR(AND(AT$1101&lt;&gt;"NS",AT$1101&lt;&gt;"NA",S1104&lt;&gt;"NS",S1104&lt;&gt;"NA",S1104&gt;AT$1101),
AND(S1104&gt;0,OR(AT$1101="NS",AT$1101="NA")),
AND(AT$1101&lt;&gt;"NS",AT$1101&lt;&gt;"NA",AT$1101&gt;=0,S1104="NA"),
AND(AT$1101&lt;&gt;"NS",AT$1101&lt;&gt;"NA",AT$1101=0,S1104="NS")),1,0)))</f>
        <v>0</v>
      </c>
      <c r="AU1104" s="201">
        <f t="shared" ref="AU1104:AU1122" si="146">IF($AJ$1144=540,0,
IF(OR(AND(AU$1101="NS",W1104&lt;&gt;"NA",OR(W1104="NS",W1104=0)),AND(AU$1101="NA",W1104&lt;&gt;"NS",OR(W1104="NA",W1104=0))),0,
IF(OR(AND(AU$1101&lt;&gt;"NS",AU$1101&lt;&gt;"NA",W1104&lt;&gt;"NS",W1104&lt;&gt;"NA",W1104&gt;AU$1101),
AND(W1104&gt;0,OR(AU$1101="NS",AU$1101="NA")),
AND(AU$1101&lt;&gt;"NS",AU$1101&lt;&gt;"NA",AU$1101&gt;=0,W1104="NA"),
AND(AU$1101&lt;&gt;"NS",AU$1101&lt;&gt;"NA",AU$1101=0,W1104="NS")),1,0)))</f>
        <v>0</v>
      </c>
      <c r="AV1104" s="201">
        <f t="shared" ref="AV1104:AV1121" si="147">IF($AJ$1144=540,0,
IF(OR(AND(AV$1101="NS",AA1104&lt;&gt;"NA",OR(AA1104="NS",AA1104=0)),AND(AV$1101="NA",AA1104&lt;&gt;"NS",OR(AA1104="NA",AA1104=0))),0,
IF(OR(AND(AV$1101&lt;&gt;"NS",AV$1101&lt;&gt;"NA",AA1104&lt;&gt;"NS",AA1104&lt;&gt;"NA",AA1104&gt;AV$1101),
AND(AA1104&gt;0,OR(AV$1101="NS",AV$1101="NA")),
AND(AV$1101&lt;&gt;"NS",AV$1101&lt;&gt;"NA",AV$1101&gt;=0,AA1104="NA"),
AND(AV$1101&lt;&gt;"NS",AV$1101&lt;&gt;"NA",AV$1101=0,AA1104="NS")),1,0)))</f>
        <v>0</v>
      </c>
      <c r="AX1104">
        <f t="shared" ref="AX1104:AX1122" si="148">COUNTIF(P1104:R1104,O1104)</f>
        <v>0</v>
      </c>
      <c r="AY1104">
        <f t="shared" ref="AY1104:AY1122" si="149">COUNTIF(Q1104:R1104,P1104)</f>
        <v>0</v>
      </c>
      <c r="AZ1104">
        <f t="shared" ref="AZ1104:AZ1122" si="150">COUNTIF(R1104,Q1104)</f>
        <v>0</v>
      </c>
    </row>
    <row r="1105" spans="1:52" ht="15" customHeight="1">
      <c r="A1105" s="336"/>
      <c r="B1105" s="198"/>
      <c r="C1105" s="140" t="s">
        <v>36</v>
      </c>
      <c r="D1105" s="917"/>
      <c r="E1105" s="918"/>
      <c r="F1105" s="918"/>
      <c r="G1105" s="918"/>
      <c r="H1105" s="918"/>
      <c r="I1105" s="918"/>
      <c r="J1105" s="918"/>
      <c r="K1105" s="951"/>
      <c r="L1105" s="952"/>
      <c r="M1105" s="951"/>
      <c r="N1105" s="952"/>
      <c r="O1105" s="60"/>
      <c r="P1105" s="60"/>
      <c r="Q1105" s="60"/>
      <c r="R1105" s="60"/>
      <c r="S1105" s="951"/>
      <c r="T1105" s="570"/>
      <c r="U1105" s="570"/>
      <c r="V1105" s="952"/>
      <c r="W1105" s="951"/>
      <c r="X1105" s="570"/>
      <c r="Y1105" s="570"/>
      <c r="Z1105" s="952"/>
      <c r="AA1105" s="951"/>
      <c r="AB1105" s="570"/>
      <c r="AC1105" s="570"/>
      <c r="AD1105" s="952"/>
      <c r="AG1105">
        <f t="shared" si="135"/>
        <v>0</v>
      </c>
      <c r="AH1105">
        <f t="shared" si="136"/>
        <v>0</v>
      </c>
      <c r="AI1105" s="177">
        <f t="shared" si="137"/>
        <v>0</v>
      </c>
      <c r="AJ1105" s="279">
        <f t="shared" si="138"/>
        <v>0</v>
      </c>
      <c r="AL1105">
        <f t="shared" si="139"/>
        <v>0</v>
      </c>
      <c r="AN1105" t="b">
        <f t="shared" si="140"/>
        <v>0</v>
      </c>
      <c r="AO1105" t="str">
        <f t="shared" si="141"/>
        <v/>
      </c>
      <c r="AP1105" t="b">
        <f t="shared" si="142"/>
        <v>0</v>
      </c>
      <c r="AQ1105" t="str">
        <f t="shared" si="143"/>
        <v/>
      </c>
      <c r="AR1105" t="b">
        <f t="shared" si="144"/>
        <v>0</v>
      </c>
      <c r="AT1105" s="201">
        <f t="shared" si="145"/>
        <v>0</v>
      </c>
      <c r="AU1105" s="201">
        <f t="shared" si="146"/>
        <v>0</v>
      </c>
      <c r="AV1105" s="201">
        <f t="shared" si="147"/>
        <v>0</v>
      </c>
      <c r="AX1105">
        <f t="shared" si="148"/>
        <v>0</v>
      </c>
      <c r="AY1105">
        <f t="shared" si="149"/>
        <v>0</v>
      </c>
      <c r="AZ1105">
        <f t="shared" si="150"/>
        <v>0</v>
      </c>
    </row>
    <row r="1106" spans="1:52" ht="15" customHeight="1">
      <c r="A1106" s="336"/>
      <c r="B1106" s="198"/>
      <c r="C1106" s="140" t="s">
        <v>40</v>
      </c>
      <c r="D1106" s="917"/>
      <c r="E1106" s="918"/>
      <c r="F1106" s="918"/>
      <c r="G1106" s="918"/>
      <c r="H1106" s="918"/>
      <c r="I1106" s="918"/>
      <c r="J1106" s="918"/>
      <c r="K1106" s="951"/>
      <c r="L1106" s="952"/>
      <c r="M1106" s="951"/>
      <c r="N1106" s="952"/>
      <c r="O1106" s="60"/>
      <c r="P1106" s="60"/>
      <c r="Q1106" s="60"/>
      <c r="R1106" s="60"/>
      <c r="S1106" s="951"/>
      <c r="T1106" s="570"/>
      <c r="U1106" s="570"/>
      <c r="V1106" s="952"/>
      <c r="W1106" s="951"/>
      <c r="X1106" s="570"/>
      <c r="Y1106" s="570"/>
      <c r="Z1106" s="952"/>
      <c r="AA1106" s="951"/>
      <c r="AB1106" s="570"/>
      <c r="AC1106" s="570"/>
      <c r="AD1106" s="952"/>
      <c r="AG1106">
        <f t="shared" si="135"/>
        <v>0</v>
      </c>
      <c r="AH1106">
        <f t="shared" si="136"/>
        <v>0</v>
      </c>
      <c r="AI1106" s="177">
        <f t="shared" si="137"/>
        <v>0</v>
      </c>
      <c r="AJ1106" s="279">
        <f t="shared" si="138"/>
        <v>0</v>
      </c>
      <c r="AL1106">
        <f t="shared" si="139"/>
        <v>0</v>
      </c>
      <c r="AN1106" t="b">
        <f t="shared" si="140"/>
        <v>0</v>
      </c>
      <c r="AO1106" t="str">
        <f t="shared" si="141"/>
        <v/>
      </c>
      <c r="AP1106" t="b">
        <f t="shared" si="142"/>
        <v>0</v>
      </c>
      <c r="AQ1106" t="str">
        <f t="shared" si="143"/>
        <v/>
      </c>
      <c r="AR1106" t="b">
        <f t="shared" si="144"/>
        <v>0</v>
      </c>
      <c r="AT1106" s="201">
        <f t="shared" si="145"/>
        <v>0</v>
      </c>
      <c r="AU1106" s="201">
        <f t="shared" si="146"/>
        <v>0</v>
      </c>
      <c r="AV1106" s="201">
        <f t="shared" si="147"/>
        <v>0</v>
      </c>
      <c r="AX1106">
        <f t="shared" si="148"/>
        <v>0</v>
      </c>
      <c r="AY1106">
        <f t="shared" si="149"/>
        <v>0</v>
      </c>
      <c r="AZ1106">
        <f t="shared" si="150"/>
        <v>0</v>
      </c>
    </row>
    <row r="1107" spans="1:52" ht="15" customHeight="1">
      <c r="A1107" s="336"/>
      <c r="B1107" s="198"/>
      <c r="C1107" s="140" t="s">
        <v>43</v>
      </c>
      <c r="D1107" s="917"/>
      <c r="E1107" s="918"/>
      <c r="F1107" s="918"/>
      <c r="G1107" s="918"/>
      <c r="H1107" s="918"/>
      <c r="I1107" s="918"/>
      <c r="J1107" s="918"/>
      <c r="K1107" s="951"/>
      <c r="L1107" s="952"/>
      <c r="M1107" s="951"/>
      <c r="N1107" s="952"/>
      <c r="O1107" s="60"/>
      <c r="P1107" s="60"/>
      <c r="Q1107" s="60"/>
      <c r="R1107" s="60"/>
      <c r="S1107" s="951"/>
      <c r="T1107" s="570"/>
      <c r="U1107" s="570"/>
      <c r="V1107" s="952"/>
      <c r="W1107" s="951"/>
      <c r="X1107" s="570"/>
      <c r="Y1107" s="570"/>
      <c r="Z1107" s="952"/>
      <c r="AA1107" s="951"/>
      <c r="AB1107" s="570"/>
      <c r="AC1107" s="570"/>
      <c r="AD1107" s="952"/>
      <c r="AG1107">
        <f t="shared" si="135"/>
        <v>0</v>
      </c>
      <c r="AH1107">
        <f t="shared" si="136"/>
        <v>0</v>
      </c>
      <c r="AI1107" s="177">
        <f t="shared" si="137"/>
        <v>0</v>
      </c>
      <c r="AJ1107" s="279">
        <f t="shared" si="138"/>
        <v>0</v>
      </c>
      <c r="AL1107">
        <f t="shared" si="139"/>
        <v>0</v>
      </c>
      <c r="AN1107" t="b">
        <f t="shared" si="140"/>
        <v>0</v>
      </c>
      <c r="AO1107" t="str">
        <f t="shared" si="141"/>
        <v/>
      </c>
      <c r="AP1107" t="b">
        <f t="shared" si="142"/>
        <v>0</v>
      </c>
      <c r="AQ1107" t="str">
        <f t="shared" si="143"/>
        <v/>
      </c>
      <c r="AR1107" t="b">
        <f t="shared" si="144"/>
        <v>0</v>
      </c>
      <c r="AT1107" s="201">
        <f t="shared" si="145"/>
        <v>0</v>
      </c>
      <c r="AU1107" s="201">
        <f t="shared" si="146"/>
        <v>0</v>
      </c>
      <c r="AV1107" s="201">
        <f t="shared" si="147"/>
        <v>0</v>
      </c>
      <c r="AX1107">
        <f t="shared" si="148"/>
        <v>0</v>
      </c>
      <c r="AY1107">
        <f t="shared" si="149"/>
        <v>0</v>
      </c>
      <c r="AZ1107">
        <f t="shared" si="150"/>
        <v>0</v>
      </c>
    </row>
    <row r="1108" spans="1:52" ht="15" customHeight="1">
      <c r="A1108" s="336"/>
      <c r="B1108" s="198"/>
      <c r="C1108" s="140" t="s">
        <v>47</v>
      </c>
      <c r="D1108" s="917"/>
      <c r="E1108" s="918"/>
      <c r="F1108" s="918"/>
      <c r="G1108" s="918"/>
      <c r="H1108" s="918"/>
      <c r="I1108" s="918"/>
      <c r="J1108" s="918"/>
      <c r="K1108" s="951"/>
      <c r="L1108" s="952"/>
      <c r="M1108" s="951"/>
      <c r="N1108" s="952"/>
      <c r="O1108" s="60"/>
      <c r="P1108" s="60"/>
      <c r="Q1108" s="60"/>
      <c r="R1108" s="60"/>
      <c r="S1108" s="951"/>
      <c r="T1108" s="570"/>
      <c r="U1108" s="570"/>
      <c r="V1108" s="952"/>
      <c r="W1108" s="951"/>
      <c r="X1108" s="570"/>
      <c r="Y1108" s="570"/>
      <c r="Z1108" s="952"/>
      <c r="AA1108" s="951"/>
      <c r="AB1108" s="570"/>
      <c r="AC1108" s="570"/>
      <c r="AD1108" s="952"/>
      <c r="AG1108">
        <f t="shared" si="135"/>
        <v>0</v>
      </c>
      <c r="AH1108">
        <f t="shared" si="136"/>
        <v>0</v>
      </c>
      <c r="AI1108" s="177">
        <f t="shared" si="137"/>
        <v>0</v>
      </c>
      <c r="AJ1108" s="279">
        <f t="shared" si="138"/>
        <v>0</v>
      </c>
      <c r="AL1108">
        <f t="shared" si="139"/>
        <v>0</v>
      </c>
      <c r="AN1108" t="b">
        <f t="shared" si="140"/>
        <v>0</v>
      </c>
      <c r="AO1108" t="str">
        <f t="shared" si="141"/>
        <v/>
      </c>
      <c r="AP1108" t="b">
        <f t="shared" si="142"/>
        <v>0</v>
      </c>
      <c r="AQ1108" t="str">
        <f t="shared" si="143"/>
        <v/>
      </c>
      <c r="AR1108" t="b">
        <f t="shared" si="144"/>
        <v>0</v>
      </c>
      <c r="AT1108" s="201">
        <f t="shared" si="145"/>
        <v>0</v>
      </c>
      <c r="AU1108" s="201">
        <f>IF($AJ$1144=540,0,
IF(OR(AND(AU$1101="NS",W1108&lt;&gt;"NA",OR(W1108="NS",W1108=0)),AND(AU$1101="NA",W1108&lt;&gt;"NS",OR(W1108="NA",W1108=0))),0,
IF(OR(AND(AU$1101&lt;&gt;"NS",AU$1101&lt;&gt;"NA",W1108&lt;&gt;"NS",W1108&lt;&gt;"NA",W1108&gt;AU$1101),
AND(W1108&gt;0,OR(AU$1101="NS",AU$1101="NA")),
AND(AU$1101&lt;&gt;"NS",AU$1101&lt;&gt;"NA",AU$1101&gt;=0,W1108="NA"),
AND(AU$1101&lt;&gt;"NS",AU$1101&lt;&gt;"NA",AU$1101=0,W1108="NS")),1,0)))</f>
        <v>0</v>
      </c>
      <c r="AV1108" s="201">
        <f t="shared" si="147"/>
        <v>0</v>
      </c>
      <c r="AX1108">
        <f t="shared" si="148"/>
        <v>0</v>
      </c>
      <c r="AY1108">
        <f t="shared" si="149"/>
        <v>0</v>
      </c>
      <c r="AZ1108">
        <f t="shared" si="150"/>
        <v>0</v>
      </c>
    </row>
    <row r="1109" spans="1:52" ht="15" customHeight="1">
      <c r="A1109" s="336"/>
      <c r="B1109" s="198"/>
      <c r="C1109" s="140" t="s">
        <v>51</v>
      </c>
      <c r="D1109" s="917"/>
      <c r="E1109" s="918"/>
      <c r="F1109" s="918"/>
      <c r="G1109" s="918"/>
      <c r="H1109" s="918"/>
      <c r="I1109" s="918"/>
      <c r="J1109" s="918"/>
      <c r="K1109" s="951"/>
      <c r="L1109" s="952"/>
      <c r="M1109" s="951"/>
      <c r="N1109" s="952"/>
      <c r="O1109" s="60"/>
      <c r="P1109" s="60"/>
      <c r="Q1109" s="60"/>
      <c r="R1109" s="60"/>
      <c r="S1109" s="951"/>
      <c r="T1109" s="570"/>
      <c r="U1109" s="570"/>
      <c r="V1109" s="952"/>
      <c r="W1109" s="951"/>
      <c r="X1109" s="570"/>
      <c r="Y1109" s="570"/>
      <c r="Z1109" s="952"/>
      <c r="AA1109" s="951"/>
      <c r="AB1109" s="570"/>
      <c r="AC1109" s="570"/>
      <c r="AD1109" s="952"/>
      <c r="AG1109">
        <f t="shared" si="135"/>
        <v>0</v>
      </c>
      <c r="AH1109">
        <f t="shared" si="136"/>
        <v>0</v>
      </c>
      <c r="AI1109" s="177">
        <f t="shared" si="137"/>
        <v>0</v>
      </c>
      <c r="AJ1109" s="279">
        <f t="shared" si="138"/>
        <v>0</v>
      </c>
      <c r="AL1109">
        <f t="shared" si="139"/>
        <v>0</v>
      </c>
      <c r="AN1109" t="b">
        <f t="shared" si="140"/>
        <v>0</v>
      </c>
      <c r="AO1109" t="str">
        <f t="shared" si="141"/>
        <v/>
      </c>
      <c r="AP1109" t="b">
        <f t="shared" si="142"/>
        <v>0</v>
      </c>
      <c r="AQ1109" t="str">
        <f t="shared" si="143"/>
        <v/>
      </c>
      <c r="AR1109" t="b">
        <f t="shared" si="144"/>
        <v>0</v>
      </c>
      <c r="AT1109" s="201">
        <f t="shared" si="145"/>
        <v>0</v>
      </c>
      <c r="AU1109" s="201">
        <f t="shared" si="146"/>
        <v>0</v>
      </c>
      <c r="AV1109" s="201">
        <f t="shared" si="147"/>
        <v>0</v>
      </c>
      <c r="AX1109">
        <f t="shared" si="148"/>
        <v>0</v>
      </c>
      <c r="AY1109">
        <f t="shared" si="149"/>
        <v>0</v>
      </c>
      <c r="AZ1109">
        <f t="shared" si="150"/>
        <v>0</v>
      </c>
    </row>
    <row r="1110" spans="1:52" ht="15" customHeight="1">
      <c r="A1110" s="336"/>
      <c r="B1110" s="198"/>
      <c r="C1110" s="140" t="s">
        <v>34</v>
      </c>
      <c r="D1110" s="917"/>
      <c r="E1110" s="918"/>
      <c r="F1110" s="918"/>
      <c r="G1110" s="918"/>
      <c r="H1110" s="918"/>
      <c r="I1110" s="918"/>
      <c r="J1110" s="918"/>
      <c r="K1110" s="951"/>
      <c r="L1110" s="952"/>
      <c r="M1110" s="951"/>
      <c r="N1110" s="952"/>
      <c r="O1110" s="60"/>
      <c r="P1110" s="60"/>
      <c r="Q1110" s="60"/>
      <c r="R1110" s="60"/>
      <c r="S1110" s="951"/>
      <c r="T1110" s="570"/>
      <c r="U1110" s="570"/>
      <c r="V1110" s="952"/>
      <c r="W1110" s="951"/>
      <c r="X1110" s="570"/>
      <c r="Y1110" s="570"/>
      <c r="Z1110" s="952"/>
      <c r="AA1110" s="951"/>
      <c r="AB1110" s="570"/>
      <c r="AC1110" s="570"/>
      <c r="AD1110" s="952"/>
      <c r="AG1110">
        <f t="shared" si="135"/>
        <v>0</v>
      </c>
      <c r="AH1110">
        <f t="shared" si="136"/>
        <v>0</v>
      </c>
      <c r="AI1110" s="177">
        <f t="shared" si="137"/>
        <v>0</v>
      </c>
      <c r="AJ1110" s="279">
        <f t="shared" si="138"/>
        <v>0</v>
      </c>
      <c r="AL1110">
        <f t="shared" si="139"/>
        <v>0</v>
      </c>
      <c r="AN1110" t="b">
        <f t="shared" si="140"/>
        <v>0</v>
      </c>
      <c r="AO1110" t="str">
        <f t="shared" si="141"/>
        <v/>
      </c>
      <c r="AP1110" t="b">
        <f t="shared" si="142"/>
        <v>0</v>
      </c>
      <c r="AQ1110" t="str">
        <f t="shared" si="143"/>
        <v/>
      </c>
      <c r="AR1110" t="b">
        <f t="shared" si="144"/>
        <v>0</v>
      </c>
      <c r="AT1110" s="201">
        <f t="shared" si="145"/>
        <v>0</v>
      </c>
      <c r="AU1110" s="201">
        <f t="shared" si="146"/>
        <v>0</v>
      </c>
      <c r="AV1110" s="201">
        <f t="shared" si="147"/>
        <v>0</v>
      </c>
      <c r="AX1110">
        <f t="shared" si="148"/>
        <v>0</v>
      </c>
      <c r="AY1110">
        <f t="shared" si="149"/>
        <v>0</v>
      </c>
      <c r="AZ1110">
        <f t="shared" si="150"/>
        <v>0</v>
      </c>
    </row>
    <row r="1111" spans="1:52" ht="15" customHeight="1">
      <c r="A1111" s="336"/>
      <c r="B1111" s="198"/>
      <c r="C1111" s="140" t="s">
        <v>39</v>
      </c>
      <c r="D1111" s="917"/>
      <c r="E1111" s="918"/>
      <c r="F1111" s="918"/>
      <c r="G1111" s="918"/>
      <c r="H1111" s="918"/>
      <c r="I1111" s="918"/>
      <c r="J1111" s="918"/>
      <c r="K1111" s="951"/>
      <c r="L1111" s="952"/>
      <c r="M1111" s="951"/>
      <c r="N1111" s="952"/>
      <c r="O1111" s="60"/>
      <c r="P1111" s="60"/>
      <c r="Q1111" s="60"/>
      <c r="R1111" s="60"/>
      <c r="S1111" s="951"/>
      <c r="T1111" s="570"/>
      <c r="U1111" s="570"/>
      <c r="V1111" s="952"/>
      <c r="W1111" s="951"/>
      <c r="X1111" s="570"/>
      <c r="Y1111" s="570"/>
      <c r="Z1111" s="952"/>
      <c r="AA1111" s="951"/>
      <c r="AB1111" s="570"/>
      <c r="AC1111" s="570"/>
      <c r="AD1111" s="952"/>
      <c r="AG1111">
        <f t="shared" si="135"/>
        <v>0</v>
      </c>
      <c r="AH1111">
        <f t="shared" si="136"/>
        <v>0</v>
      </c>
      <c r="AI1111" s="177">
        <f t="shared" si="137"/>
        <v>0</v>
      </c>
      <c r="AJ1111" s="279">
        <f t="shared" si="138"/>
        <v>0</v>
      </c>
      <c r="AL1111">
        <f t="shared" si="139"/>
        <v>0</v>
      </c>
      <c r="AN1111" t="b">
        <f t="shared" si="140"/>
        <v>0</v>
      </c>
      <c r="AO1111" t="str">
        <f t="shared" si="141"/>
        <v/>
      </c>
      <c r="AP1111" t="b">
        <f t="shared" si="142"/>
        <v>0</v>
      </c>
      <c r="AQ1111" t="str">
        <f t="shared" si="143"/>
        <v/>
      </c>
      <c r="AR1111" t="b">
        <f t="shared" si="144"/>
        <v>0</v>
      </c>
      <c r="AT1111" s="201">
        <f t="shared" si="145"/>
        <v>0</v>
      </c>
      <c r="AU1111" s="201">
        <f t="shared" si="146"/>
        <v>0</v>
      </c>
      <c r="AV1111" s="201">
        <f t="shared" si="147"/>
        <v>0</v>
      </c>
      <c r="AX1111">
        <f t="shared" si="148"/>
        <v>0</v>
      </c>
      <c r="AY1111">
        <f t="shared" si="149"/>
        <v>0</v>
      </c>
      <c r="AZ1111">
        <f t="shared" si="150"/>
        <v>0</v>
      </c>
    </row>
    <row r="1112" spans="1:52" ht="15" customHeight="1">
      <c r="A1112" s="336"/>
      <c r="B1112" s="198"/>
      <c r="C1112" s="140" t="s">
        <v>59</v>
      </c>
      <c r="D1112" s="917"/>
      <c r="E1112" s="918"/>
      <c r="F1112" s="918"/>
      <c r="G1112" s="918"/>
      <c r="H1112" s="918"/>
      <c r="I1112" s="918"/>
      <c r="J1112" s="918"/>
      <c r="K1112" s="951"/>
      <c r="L1112" s="952"/>
      <c r="M1112" s="951"/>
      <c r="N1112" s="952"/>
      <c r="O1112" s="60"/>
      <c r="P1112" s="60"/>
      <c r="Q1112" s="60"/>
      <c r="R1112" s="60"/>
      <c r="S1112" s="951"/>
      <c r="T1112" s="570"/>
      <c r="U1112" s="570"/>
      <c r="V1112" s="952"/>
      <c r="W1112" s="951"/>
      <c r="X1112" s="570"/>
      <c r="Y1112" s="570"/>
      <c r="Z1112" s="952"/>
      <c r="AA1112" s="951"/>
      <c r="AB1112" s="570"/>
      <c r="AC1112" s="570"/>
      <c r="AD1112" s="952"/>
      <c r="AG1112">
        <f t="shared" si="135"/>
        <v>0</v>
      </c>
      <c r="AH1112">
        <f t="shared" si="136"/>
        <v>0</v>
      </c>
      <c r="AI1112" s="177">
        <f t="shared" si="137"/>
        <v>0</v>
      </c>
      <c r="AJ1112" s="279">
        <f t="shared" si="138"/>
        <v>0</v>
      </c>
      <c r="AL1112">
        <f t="shared" si="139"/>
        <v>0</v>
      </c>
      <c r="AN1112" t="b">
        <f t="shared" si="140"/>
        <v>0</v>
      </c>
      <c r="AO1112" t="str">
        <f t="shared" si="141"/>
        <v/>
      </c>
      <c r="AP1112" t="b">
        <f t="shared" si="142"/>
        <v>0</v>
      </c>
      <c r="AQ1112" t="str">
        <f t="shared" si="143"/>
        <v/>
      </c>
      <c r="AR1112" t="b">
        <f t="shared" si="144"/>
        <v>0</v>
      </c>
      <c r="AT1112" s="201">
        <f t="shared" si="145"/>
        <v>0</v>
      </c>
      <c r="AU1112" s="201">
        <f t="shared" si="146"/>
        <v>0</v>
      </c>
      <c r="AV1112" s="201">
        <f t="shared" si="147"/>
        <v>0</v>
      </c>
      <c r="AX1112">
        <f t="shared" si="148"/>
        <v>0</v>
      </c>
      <c r="AY1112">
        <f t="shared" si="149"/>
        <v>0</v>
      </c>
      <c r="AZ1112">
        <f t="shared" si="150"/>
        <v>0</v>
      </c>
    </row>
    <row r="1113" spans="1:52" ht="15" customHeight="1">
      <c r="A1113" s="336"/>
      <c r="B1113" s="198"/>
      <c r="C1113" s="140" t="s">
        <v>63</v>
      </c>
      <c r="D1113" s="917"/>
      <c r="E1113" s="918"/>
      <c r="F1113" s="918"/>
      <c r="G1113" s="918"/>
      <c r="H1113" s="918"/>
      <c r="I1113" s="918"/>
      <c r="J1113" s="918"/>
      <c r="K1113" s="951"/>
      <c r="L1113" s="952"/>
      <c r="M1113" s="951"/>
      <c r="N1113" s="952"/>
      <c r="O1113" s="60"/>
      <c r="P1113" s="60"/>
      <c r="Q1113" s="60"/>
      <c r="R1113" s="60"/>
      <c r="S1113" s="951"/>
      <c r="T1113" s="570"/>
      <c r="U1113" s="570"/>
      <c r="V1113" s="952"/>
      <c r="W1113" s="951"/>
      <c r="X1113" s="570"/>
      <c r="Y1113" s="570"/>
      <c r="Z1113" s="952"/>
      <c r="AA1113" s="951"/>
      <c r="AB1113" s="570"/>
      <c r="AC1113" s="570"/>
      <c r="AD1113" s="952"/>
      <c r="AG1113">
        <f t="shared" si="135"/>
        <v>0</v>
      </c>
      <c r="AH1113">
        <f t="shared" si="136"/>
        <v>0</v>
      </c>
      <c r="AI1113" s="177">
        <f t="shared" si="137"/>
        <v>0</v>
      </c>
      <c r="AJ1113" s="279">
        <f t="shared" si="138"/>
        <v>0</v>
      </c>
      <c r="AL1113">
        <f t="shared" si="139"/>
        <v>0</v>
      </c>
      <c r="AN1113" t="b">
        <f t="shared" si="140"/>
        <v>0</v>
      </c>
      <c r="AO1113" t="str">
        <f t="shared" si="141"/>
        <v/>
      </c>
      <c r="AP1113" t="b">
        <f t="shared" si="142"/>
        <v>0</v>
      </c>
      <c r="AQ1113" t="str">
        <f t="shared" si="143"/>
        <v/>
      </c>
      <c r="AR1113" t="b">
        <f t="shared" si="144"/>
        <v>0</v>
      </c>
      <c r="AT1113" s="201">
        <f t="shared" si="145"/>
        <v>0</v>
      </c>
      <c r="AU1113" s="201">
        <f t="shared" si="146"/>
        <v>0</v>
      </c>
      <c r="AV1113" s="201">
        <f t="shared" si="147"/>
        <v>0</v>
      </c>
      <c r="AX1113">
        <f t="shared" si="148"/>
        <v>0</v>
      </c>
      <c r="AY1113">
        <f t="shared" si="149"/>
        <v>0</v>
      </c>
      <c r="AZ1113">
        <f t="shared" si="150"/>
        <v>0</v>
      </c>
    </row>
    <row r="1114" spans="1:52" ht="15" customHeight="1">
      <c r="A1114" s="96"/>
      <c r="B1114" s="96"/>
      <c r="C1114" s="140" t="s">
        <v>66</v>
      </c>
      <c r="D1114" s="917"/>
      <c r="E1114" s="918"/>
      <c r="F1114" s="918"/>
      <c r="G1114" s="918"/>
      <c r="H1114" s="918"/>
      <c r="I1114" s="918"/>
      <c r="J1114" s="918"/>
      <c r="K1114" s="951"/>
      <c r="L1114" s="952"/>
      <c r="M1114" s="951"/>
      <c r="N1114" s="952"/>
      <c r="O1114" s="60"/>
      <c r="P1114" s="60"/>
      <c r="Q1114" s="60"/>
      <c r="R1114" s="60"/>
      <c r="S1114" s="951"/>
      <c r="T1114" s="570"/>
      <c r="U1114" s="570"/>
      <c r="V1114" s="952"/>
      <c r="W1114" s="951"/>
      <c r="X1114" s="570"/>
      <c r="Y1114" s="570"/>
      <c r="Z1114" s="952"/>
      <c r="AA1114" s="951"/>
      <c r="AB1114" s="570"/>
      <c r="AC1114" s="570"/>
      <c r="AD1114" s="952"/>
      <c r="AG1114">
        <f t="shared" si="135"/>
        <v>0</v>
      </c>
      <c r="AH1114">
        <f t="shared" si="136"/>
        <v>0</v>
      </c>
      <c r="AI1114" s="177">
        <f t="shared" si="137"/>
        <v>0</v>
      </c>
      <c r="AJ1114" s="279">
        <f t="shared" si="138"/>
        <v>0</v>
      </c>
      <c r="AL1114">
        <f t="shared" si="139"/>
        <v>0</v>
      </c>
      <c r="AN1114" t="b">
        <f t="shared" si="140"/>
        <v>0</v>
      </c>
      <c r="AO1114" t="str">
        <f t="shared" si="141"/>
        <v/>
      </c>
      <c r="AP1114" t="b">
        <f t="shared" si="142"/>
        <v>0</v>
      </c>
      <c r="AQ1114" t="str">
        <f t="shared" si="143"/>
        <v/>
      </c>
      <c r="AR1114" t="b">
        <f t="shared" si="144"/>
        <v>0</v>
      </c>
      <c r="AT1114" s="201">
        <f t="shared" si="145"/>
        <v>0</v>
      </c>
      <c r="AU1114" s="201">
        <f t="shared" si="146"/>
        <v>0</v>
      </c>
      <c r="AV1114" s="201">
        <f t="shared" si="147"/>
        <v>0</v>
      </c>
      <c r="AX1114">
        <f t="shared" si="148"/>
        <v>0</v>
      </c>
      <c r="AY1114">
        <f t="shared" si="149"/>
        <v>0</v>
      </c>
      <c r="AZ1114">
        <f t="shared" si="150"/>
        <v>0</v>
      </c>
    </row>
    <row r="1115" spans="1:52" ht="15" customHeight="1">
      <c r="A1115" s="96"/>
      <c r="B1115" s="96"/>
      <c r="C1115" s="140" t="s">
        <v>69</v>
      </c>
      <c r="D1115" s="917"/>
      <c r="E1115" s="918"/>
      <c r="F1115" s="918"/>
      <c r="G1115" s="918"/>
      <c r="H1115" s="918"/>
      <c r="I1115" s="918"/>
      <c r="J1115" s="918"/>
      <c r="K1115" s="951"/>
      <c r="L1115" s="952"/>
      <c r="M1115" s="951"/>
      <c r="N1115" s="952"/>
      <c r="O1115" s="60"/>
      <c r="P1115" s="60"/>
      <c r="Q1115" s="60"/>
      <c r="R1115" s="60"/>
      <c r="S1115" s="951"/>
      <c r="T1115" s="570"/>
      <c r="U1115" s="570"/>
      <c r="V1115" s="952"/>
      <c r="W1115" s="951"/>
      <c r="X1115" s="570"/>
      <c r="Y1115" s="570"/>
      <c r="Z1115" s="952"/>
      <c r="AA1115" s="951"/>
      <c r="AB1115" s="570"/>
      <c r="AC1115" s="570"/>
      <c r="AD1115" s="952"/>
      <c r="AG1115">
        <f t="shared" si="135"/>
        <v>0</v>
      </c>
      <c r="AH1115">
        <f t="shared" si="136"/>
        <v>0</v>
      </c>
      <c r="AI1115" s="177">
        <f t="shared" si="137"/>
        <v>0</v>
      </c>
      <c r="AJ1115" s="279">
        <f t="shared" si="138"/>
        <v>0</v>
      </c>
      <c r="AL1115">
        <f t="shared" si="139"/>
        <v>0</v>
      </c>
      <c r="AN1115" t="b">
        <f t="shared" si="140"/>
        <v>0</v>
      </c>
      <c r="AO1115" t="str">
        <f t="shared" si="141"/>
        <v/>
      </c>
      <c r="AP1115" t="b">
        <f t="shared" si="142"/>
        <v>0</v>
      </c>
      <c r="AQ1115" t="str">
        <f t="shared" si="143"/>
        <v/>
      </c>
      <c r="AR1115" t="b">
        <f t="shared" si="144"/>
        <v>0</v>
      </c>
      <c r="AT1115" s="201">
        <f t="shared" si="145"/>
        <v>0</v>
      </c>
      <c r="AU1115" s="201">
        <f t="shared" si="146"/>
        <v>0</v>
      </c>
      <c r="AV1115" s="201">
        <f t="shared" si="147"/>
        <v>0</v>
      </c>
      <c r="AX1115">
        <f t="shared" si="148"/>
        <v>0</v>
      </c>
      <c r="AY1115">
        <f t="shared" si="149"/>
        <v>0</v>
      </c>
      <c r="AZ1115">
        <f t="shared" si="150"/>
        <v>0</v>
      </c>
    </row>
    <row r="1116" spans="1:52" ht="15" customHeight="1">
      <c r="A1116" s="96"/>
      <c r="B1116" s="96"/>
      <c r="C1116" s="140" t="s">
        <v>72</v>
      </c>
      <c r="D1116" s="917"/>
      <c r="E1116" s="918"/>
      <c r="F1116" s="918"/>
      <c r="G1116" s="918"/>
      <c r="H1116" s="918"/>
      <c r="I1116" s="918"/>
      <c r="J1116" s="918"/>
      <c r="K1116" s="951"/>
      <c r="L1116" s="952"/>
      <c r="M1116" s="951"/>
      <c r="N1116" s="952"/>
      <c r="O1116" s="60"/>
      <c r="P1116" s="60"/>
      <c r="Q1116" s="60"/>
      <c r="R1116" s="60"/>
      <c r="S1116" s="951"/>
      <c r="T1116" s="570"/>
      <c r="U1116" s="570"/>
      <c r="V1116" s="952"/>
      <c r="W1116" s="951"/>
      <c r="X1116" s="570"/>
      <c r="Y1116" s="570"/>
      <c r="Z1116" s="952"/>
      <c r="AA1116" s="951"/>
      <c r="AB1116" s="570"/>
      <c r="AC1116" s="570"/>
      <c r="AD1116" s="952"/>
      <c r="AG1116">
        <f t="shared" si="135"/>
        <v>0</v>
      </c>
      <c r="AH1116">
        <f t="shared" si="136"/>
        <v>0</v>
      </c>
      <c r="AI1116" s="177">
        <f t="shared" si="137"/>
        <v>0</v>
      </c>
      <c r="AJ1116" s="279">
        <f t="shared" si="138"/>
        <v>0</v>
      </c>
      <c r="AL1116">
        <f t="shared" si="139"/>
        <v>0</v>
      </c>
      <c r="AN1116" t="b">
        <f t="shared" si="140"/>
        <v>0</v>
      </c>
      <c r="AO1116" t="str">
        <f t="shared" si="141"/>
        <v/>
      </c>
      <c r="AP1116" t="b">
        <f t="shared" si="142"/>
        <v>0</v>
      </c>
      <c r="AQ1116" t="str">
        <f t="shared" si="143"/>
        <v/>
      </c>
      <c r="AR1116" t="b">
        <f t="shared" si="144"/>
        <v>0</v>
      </c>
      <c r="AT1116" s="201">
        <f t="shared" si="145"/>
        <v>0</v>
      </c>
      <c r="AU1116" s="201">
        <f t="shared" si="146"/>
        <v>0</v>
      </c>
      <c r="AV1116" s="201">
        <f t="shared" si="147"/>
        <v>0</v>
      </c>
      <c r="AX1116">
        <f t="shared" si="148"/>
        <v>0</v>
      </c>
      <c r="AY1116">
        <f t="shared" si="149"/>
        <v>0</v>
      </c>
      <c r="AZ1116">
        <f t="shared" si="150"/>
        <v>0</v>
      </c>
    </row>
    <row r="1117" spans="1:52" ht="15" customHeight="1">
      <c r="A1117" s="96"/>
      <c r="B1117" s="96"/>
      <c r="C1117" s="140" t="s">
        <v>74</v>
      </c>
      <c r="D1117" s="917"/>
      <c r="E1117" s="918"/>
      <c r="F1117" s="918"/>
      <c r="G1117" s="918"/>
      <c r="H1117" s="918"/>
      <c r="I1117" s="918"/>
      <c r="J1117" s="918"/>
      <c r="K1117" s="951"/>
      <c r="L1117" s="952"/>
      <c r="M1117" s="951"/>
      <c r="N1117" s="952"/>
      <c r="O1117" s="60"/>
      <c r="P1117" s="60"/>
      <c r="Q1117" s="60"/>
      <c r="R1117" s="60"/>
      <c r="S1117" s="951"/>
      <c r="T1117" s="570"/>
      <c r="U1117" s="570"/>
      <c r="V1117" s="952"/>
      <c r="W1117" s="951"/>
      <c r="X1117" s="570"/>
      <c r="Y1117" s="570"/>
      <c r="Z1117" s="952"/>
      <c r="AA1117" s="951"/>
      <c r="AB1117" s="570"/>
      <c r="AC1117" s="570"/>
      <c r="AD1117" s="952"/>
      <c r="AG1117">
        <f t="shared" si="135"/>
        <v>0</v>
      </c>
      <c r="AH1117">
        <f t="shared" si="136"/>
        <v>0</v>
      </c>
      <c r="AI1117" s="177">
        <f t="shared" si="137"/>
        <v>0</v>
      </c>
      <c r="AJ1117" s="279">
        <f t="shared" si="138"/>
        <v>0</v>
      </c>
      <c r="AL1117">
        <f t="shared" si="139"/>
        <v>0</v>
      </c>
      <c r="AN1117" t="b">
        <f t="shared" si="140"/>
        <v>0</v>
      </c>
      <c r="AO1117" t="str">
        <f t="shared" si="141"/>
        <v/>
      </c>
      <c r="AP1117" t="b">
        <f t="shared" si="142"/>
        <v>0</v>
      </c>
      <c r="AQ1117" t="str">
        <f t="shared" si="143"/>
        <v/>
      </c>
      <c r="AR1117" t="b">
        <f t="shared" si="144"/>
        <v>0</v>
      </c>
      <c r="AT1117" s="201">
        <f t="shared" si="145"/>
        <v>0</v>
      </c>
      <c r="AU1117" s="201">
        <f t="shared" si="146"/>
        <v>0</v>
      </c>
      <c r="AV1117" s="201">
        <f t="shared" si="147"/>
        <v>0</v>
      </c>
      <c r="AX1117">
        <f t="shared" si="148"/>
        <v>0</v>
      </c>
      <c r="AY1117">
        <f t="shared" si="149"/>
        <v>0</v>
      </c>
      <c r="AZ1117">
        <f t="shared" si="150"/>
        <v>0</v>
      </c>
    </row>
    <row r="1118" spans="1:52" ht="15" customHeight="1">
      <c r="A1118" s="96"/>
      <c r="B1118" s="96"/>
      <c r="C1118" s="140" t="s">
        <v>76</v>
      </c>
      <c r="D1118" s="917"/>
      <c r="E1118" s="918"/>
      <c r="F1118" s="918"/>
      <c r="G1118" s="918"/>
      <c r="H1118" s="918"/>
      <c r="I1118" s="918"/>
      <c r="J1118" s="918"/>
      <c r="K1118" s="951"/>
      <c r="L1118" s="952"/>
      <c r="M1118" s="951"/>
      <c r="N1118" s="952"/>
      <c r="O1118" s="60"/>
      <c r="P1118" s="60"/>
      <c r="Q1118" s="60"/>
      <c r="R1118" s="60"/>
      <c r="S1118" s="951"/>
      <c r="T1118" s="570"/>
      <c r="U1118" s="570"/>
      <c r="V1118" s="952"/>
      <c r="W1118" s="951"/>
      <c r="X1118" s="570"/>
      <c r="Y1118" s="570"/>
      <c r="Z1118" s="952"/>
      <c r="AA1118" s="951"/>
      <c r="AB1118" s="570"/>
      <c r="AC1118" s="570"/>
      <c r="AD1118" s="952"/>
      <c r="AG1118">
        <f t="shared" si="135"/>
        <v>0</v>
      </c>
      <c r="AH1118">
        <f t="shared" si="136"/>
        <v>0</v>
      </c>
      <c r="AI1118" s="177">
        <f t="shared" si="137"/>
        <v>0</v>
      </c>
      <c r="AJ1118" s="279">
        <f t="shared" si="138"/>
        <v>0</v>
      </c>
      <c r="AL1118">
        <f t="shared" si="139"/>
        <v>0</v>
      </c>
      <c r="AN1118" t="b">
        <f t="shared" si="140"/>
        <v>0</v>
      </c>
      <c r="AO1118" t="str">
        <f t="shared" si="141"/>
        <v/>
      </c>
      <c r="AP1118" t="b">
        <f t="shared" si="142"/>
        <v>0</v>
      </c>
      <c r="AQ1118" t="str">
        <f t="shared" si="143"/>
        <v/>
      </c>
      <c r="AR1118" t="b">
        <f t="shared" si="144"/>
        <v>0</v>
      </c>
      <c r="AT1118" s="201">
        <f t="shared" si="145"/>
        <v>0</v>
      </c>
      <c r="AU1118" s="201">
        <f t="shared" si="146"/>
        <v>0</v>
      </c>
      <c r="AV1118" s="201">
        <f t="shared" si="147"/>
        <v>0</v>
      </c>
      <c r="AX1118">
        <f t="shared" si="148"/>
        <v>0</v>
      </c>
      <c r="AY1118">
        <f t="shared" si="149"/>
        <v>0</v>
      </c>
      <c r="AZ1118">
        <f t="shared" si="150"/>
        <v>0</v>
      </c>
    </row>
    <row r="1119" spans="1:52" ht="15" customHeight="1">
      <c r="A1119" s="96"/>
      <c r="B1119" s="96"/>
      <c r="C1119" s="140" t="s">
        <v>80</v>
      </c>
      <c r="D1119" s="917"/>
      <c r="E1119" s="918"/>
      <c r="F1119" s="918"/>
      <c r="G1119" s="918"/>
      <c r="H1119" s="918"/>
      <c r="I1119" s="918"/>
      <c r="J1119" s="918"/>
      <c r="K1119" s="951"/>
      <c r="L1119" s="952"/>
      <c r="M1119" s="951"/>
      <c r="N1119" s="952"/>
      <c r="O1119" s="60"/>
      <c r="P1119" s="60"/>
      <c r="Q1119" s="60"/>
      <c r="R1119" s="60"/>
      <c r="S1119" s="951"/>
      <c r="T1119" s="570"/>
      <c r="U1119" s="570"/>
      <c r="V1119" s="952"/>
      <c r="W1119" s="951"/>
      <c r="X1119" s="570"/>
      <c r="Y1119" s="570"/>
      <c r="Z1119" s="952"/>
      <c r="AA1119" s="951"/>
      <c r="AB1119" s="570"/>
      <c r="AC1119" s="570"/>
      <c r="AD1119" s="952"/>
      <c r="AG1119">
        <f t="shared" si="135"/>
        <v>0</v>
      </c>
      <c r="AH1119">
        <f t="shared" si="136"/>
        <v>0</v>
      </c>
      <c r="AI1119" s="177">
        <f t="shared" si="137"/>
        <v>0</v>
      </c>
      <c r="AJ1119" s="279">
        <f t="shared" si="138"/>
        <v>0</v>
      </c>
      <c r="AL1119">
        <f t="shared" si="139"/>
        <v>0</v>
      </c>
      <c r="AN1119" t="b">
        <f t="shared" si="140"/>
        <v>0</v>
      </c>
      <c r="AO1119" t="str">
        <f t="shared" si="141"/>
        <v/>
      </c>
      <c r="AP1119" t="b">
        <f t="shared" si="142"/>
        <v>0</v>
      </c>
      <c r="AQ1119" t="str">
        <f t="shared" si="143"/>
        <v/>
      </c>
      <c r="AR1119" t="b">
        <f t="shared" si="144"/>
        <v>0</v>
      </c>
      <c r="AT1119" s="201">
        <f t="shared" si="145"/>
        <v>0</v>
      </c>
      <c r="AU1119" s="201">
        <f t="shared" si="146"/>
        <v>0</v>
      </c>
      <c r="AV1119" s="201">
        <f t="shared" si="147"/>
        <v>0</v>
      </c>
      <c r="AX1119">
        <f t="shared" si="148"/>
        <v>0</v>
      </c>
      <c r="AY1119">
        <f t="shared" si="149"/>
        <v>0</v>
      </c>
      <c r="AZ1119">
        <f t="shared" si="150"/>
        <v>0</v>
      </c>
    </row>
    <row r="1120" spans="1:52" ht="15" customHeight="1">
      <c r="A1120" s="96"/>
      <c r="B1120" s="96"/>
      <c r="C1120" s="140" t="s">
        <v>84</v>
      </c>
      <c r="D1120" s="917"/>
      <c r="E1120" s="918"/>
      <c r="F1120" s="918"/>
      <c r="G1120" s="918"/>
      <c r="H1120" s="918"/>
      <c r="I1120" s="918"/>
      <c r="J1120" s="918"/>
      <c r="K1120" s="951"/>
      <c r="L1120" s="952"/>
      <c r="M1120" s="951"/>
      <c r="N1120" s="952"/>
      <c r="O1120" s="60"/>
      <c r="P1120" s="60"/>
      <c r="Q1120" s="60"/>
      <c r="R1120" s="60"/>
      <c r="S1120" s="951"/>
      <c r="T1120" s="570"/>
      <c r="U1120" s="570"/>
      <c r="V1120" s="952"/>
      <c r="W1120" s="951"/>
      <c r="X1120" s="570"/>
      <c r="Y1120" s="570"/>
      <c r="Z1120" s="952"/>
      <c r="AA1120" s="951"/>
      <c r="AB1120" s="570"/>
      <c r="AC1120" s="570"/>
      <c r="AD1120" s="952"/>
      <c r="AG1120">
        <f t="shared" si="135"/>
        <v>0</v>
      </c>
      <c r="AH1120">
        <f t="shared" si="136"/>
        <v>0</v>
      </c>
      <c r="AI1120" s="177">
        <f t="shared" si="137"/>
        <v>0</v>
      </c>
      <c r="AJ1120" s="279">
        <f t="shared" si="138"/>
        <v>0</v>
      </c>
      <c r="AL1120">
        <f t="shared" si="139"/>
        <v>0</v>
      </c>
      <c r="AN1120" t="b">
        <f t="shared" si="140"/>
        <v>0</v>
      </c>
      <c r="AO1120" t="str">
        <f t="shared" si="141"/>
        <v/>
      </c>
      <c r="AP1120" t="b">
        <f t="shared" si="142"/>
        <v>0</v>
      </c>
      <c r="AQ1120" t="str">
        <f t="shared" si="143"/>
        <v/>
      </c>
      <c r="AR1120" t="b">
        <f t="shared" si="144"/>
        <v>0</v>
      </c>
      <c r="AT1120" s="201">
        <f t="shared" si="145"/>
        <v>0</v>
      </c>
      <c r="AU1120" s="201">
        <f t="shared" si="146"/>
        <v>0</v>
      </c>
      <c r="AV1120" s="201">
        <f t="shared" si="147"/>
        <v>0</v>
      </c>
      <c r="AX1120">
        <f t="shared" si="148"/>
        <v>0</v>
      </c>
      <c r="AY1120">
        <f t="shared" si="149"/>
        <v>0</v>
      </c>
      <c r="AZ1120">
        <f t="shared" si="150"/>
        <v>0</v>
      </c>
    </row>
    <row r="1121" spans="1:52" ht="15" customHeight="1">
      <c r="A1121" s="96"/>
      <c r="B1121" s="96"/>
      <c r="C1121" s="140" t="s">
        <v>88</v>
      </c>
      <c r="D1121" s="917"/>
      <c r="E1121" s="918"/>
      <c r="F1121" s="918"/>
      <c r="G1121" s="918"/>
      <c r="H1121" s="918"/>
      <c r="I1121" s="918"/>
      <c r="J1121" s="918"/>
      <c r="K1121" s="951"/>
      <c r="L1121" s="952"/>
      <c r="M1121" s="951"/>
      <c r="N1121" s="952"/>
      <c r="O1121" s="60"/>
      <c r="P1121" s="60"/>
      <c r="Q1121" s="60"/>
      <c r="R1121" s="60"/>
      <c r="S1121" s="951"/>
      <c r="T1121" s="570"/>
      <c r="U1121" s="570"/>
      <c r="V1121" s="952"/>
      <c r="W1121" s="951"/>
      <c r="X1121" s="570"/>
      <c r="Y1121" s="570"/>
      <c r="Z1121" s="952"/>
      <c r="AA1121" s="951"/>
      <c r="AB1121" s="570"/>
      <c r="AC1121" s="570"/>
      <c r="AD1121" s="952"/>
      <c r="AG1121">
        <f t="shared" si="135"/>
        <v>0</v>
      </c>
      <c r="AH1121">
        <f t="shared" si="136"/>
        <v>0</v>
      </c>
      <c r="AI1121" s="177">
        <f t="shared" si="137"/>
        <v>0</v>
      </c>
      <c r="AJ1121" s="279">
        <f t="shared" si="138"/>
        <v>0</v>
      </c>
      <c r="AL1121">
        <f t="shared" si="139"/>
        <v>0</v>
      </c>
      <c r="AN1121" t="b">
        <f t="shared" si="140"/>
        <v>0</v>
      </c>
      <c r="AO1121" t="str">
        <f t="shared" si="141"/>
        <v/>
      </c>
      <c r="AP1121" t="b">
        <f t="shared" si="142"/>
        <v>0</v>
      </c>
      <c r="AQ1121" t="str">
        <f t="shared" si="143"/>
        <v/>
      </c>
      <c r="AR1121" t="b">
        <f t="shared" si="144"/>
        <v>0</v>
      </c>
      <c r="AT1121" s="201">
        <f t="shared" si="145"/>
        <v>0</v>
      </c>
      <c r="AU1121" s="201">
        <f t="shared" si="146"/>
        <v>0</v>
      </c>
      <c r="AV1121" s="201">
        <f t="shared" si="147"/>
        <v>0</v>
      </c>
      <c r="AX1121">
        <f t="shared" si="148"/>
        <v>0</v>
      </c>
      <c r="AY1121">
        <f t="shared" si="149"/>
        <v>0</v>
      </c>
      <c r="AZ1121">
        <f t="shared" si="150"/>
        <v>0</v>
      </c>
    </row>
    <row r="1122" spans="1:52" ht="15" customHeight="1">
      <c r="A1122" s="96"/>
      <c r="B1122" s="96"/>
      <c r="C1122" s="140" t="s">
        <v>93</v>
      </c>
      <c r="D1122" s="917"/>
      <c r="E1122" s="918"/>
      <c r="F1122" s="918"/>
      <c r="G1122" s="918"/>
      <c r="H1122" s="918"/>
      <c r="I1122" s="918"/>
      <c r="J1122" s="918"/>
      <c r="K1122" s="951"/>
      <c r="L1122" s="952"/>
      <c r="M1122" s="951"/>
      <c r="N1122" s="952"/>
      <c r="O1122" s="60"/>
      <c r="P1122" s="60"/>
      <c r="Q1122" s="60"/>
      <c r="R1122" s="60"/>
      <c r="S1122" s="951"/>
      <c r="T1122" s="570"/>
      <c r="U1122" s="570"/>
      <c r="V1122" s="952"/>
      <c r="W1122" s="951"/>
      <c r="X1122" s="570"/>
      <c r="Y1122" s="570"/>
      <c r="Z1122" s="952"/>
      <c r="AA1122" s="951"/>
      <c r="AB1122" s="570"/>
      <c r="AC1122" s="570"/>
      <c r="AD1122" s="952"/>
      <c r="AG1122">
        <f t="shared" si="135"/>
        <v>0</v>
      </c>
      <c r="AH1122">
        <f t="shared" si="136"/>
        <v>0</v>
      </c>
      <c r="AI1122" s="177">
        <f t="shared" si="137"/>
        <v>0</v>
      </c>
      <c r="AJ1122" s="279">
        <f t="shared" si="138"/>
        <v>0</v>
      </c>
      <c r="AL1122">
        <f t="shared" si="139"/>
        <v>0</v>
      </c>
      <c r="AN1122" t="b">
        <f>NOT(EXACT(D1122,UPPER(D1122)))</f>
        <v>0</v>
      </c>
      <c r="AO1122" t="str">
        <f>SUBSTITUTE( SUBSTITUTE( SUBSTITUTE( SUBSTITUTE( SUBSTITUTE( SUBSTITUTE( SUBSTITUTE( SUBSTITUTE( SUBSTITUTE( SUBSTITUTE(D1122, "á", "a"), "é", "e"), "í", "i"), "ó", "o"), "ú", "u"), "Á", "A"), "É", "E"), "Í", "I"), "Ó", "O"), "Ú", "U")</f>
        <v/>
      </c>
      <c r="AP1122" t="b">
        <f>NOT(EXACT(D1122,AO1122))</f>
        <v>0</v>
      </c>
      <c r="AQ1122" t="str">
        <f>SUBSTITUTE((SUBSTITUTE(SUBSTITUTE(SUBSTITUTE(D1122,".",""),",",""),"(","")),")","")</f>
        <v/>
      </c>
      <c r="AR1122" t="b">
        <f>NOT(EXACT(D1122,AQ1122))</f>
        <v>0</v>
      </c>
      <c r="AT1122" s="201">
        <f t="shared" si="145"/>
        <v>0</v>
      </c>
      <c r="AU1122" s="201">
        <f t="shared" si="146"/>
        <v>0</v>
      </c>
      <c r="AV1122" s="201">
        <f>IF($AJ$1144=540,0,
IF(OR(AND(AV$1101="NS",AA1122&lt;&gt;"NA",OR(AA1122="NS",AA1122=0)),AND(AV$1101="NA",AA1122&lt;&gt;"NS",OR(AA1122="NA",AA1122=0))),0,
IF(OR(AND(AV$1101&lt;&gt;"NS",AV$1101&lt;&gt;"NA",AA1122&lt;&gt;"NS",AA1122&lt;&gt;"NA",AA1122&gt;AV$1101),
AND(AA1122&gt;0,OR(AV$1101="NS",AV$1101="NA")),
AND(AV$1101&lt;&gt;"NS",AV$1101&lt;&gt;"NA",AV$1101&gt;=0,AA1122="NA"),
AND(AV$1101&lt;&gt;"NS",AV$1101&lt;&gt;"NA",AV$1101=0,AA1122="NS")),1,0)))</f>
        <v>0</v>
      </c>
      <c r="AX1122">
        <f t="shared" si="148"/>
        <v>0</v>
      </c>
      <c r="AY1122">
        <f t="shared" si="149"/>
        <v>0</v>
      </c>
      <c r="AZ1122">
        <f t="shared" si="150"/>
        <v>0</v>
      </c>
    </row>
    <row r="1123" spans="1:52" ht="15" customHeight="1" thickBot="1">
      <c r="A1123" s="96"/>
      <c r="B1123" s="96"/>
      <c r="C1123" s="164"/>
      <c r="AJ1123" s="47">
        <f>SUM(AJ1103:AJ1122)</f>
        <v>0</v>
      </c>
      <c r="AL1123" s="329">
        <f>SUM(AL1103:AL1122)</f>
        <v>0</v>
      </c>
      <c r="AN1123" s="142">
        <f>COUNTIF(AN1103:AN1122,"VERDADERO")</f>
        <v>0</v>
      </c>
      <c r="AP1123" s="142">
        <f>COUNTIF(AP1103:AP1122,"VERDADERO")</f>
        <v>0</v>
      </c>
      <c r="AR1123" s="142">
        <f>COUNTIF(AR1103:AR1122,"VERDADERO")</f>
        <v>0</v>
      </c>
      <c r="AS1123" s="47">
        <f>SUM(AN1123:AR1123)</f>
        <v>0</v>
      </c>
      <c r="AV1123" s="47">
        <f>SUM(AT1103:AV1122)</f>
        <v>0</v>
      </c>
      <c r="AX1123" s="47">
        <f>SUM(AX1103:AZ1122)</f>
        <v>0</v>
      </c>
    </row>
    <row r="1124" spans="1:52" ht="15" customHeight="1" thickBot="1">
      <c r="A1124" s="96"/>
      <c r="B1124" s="96"/>
      <c r="C1124" s="953" t="str">
        <f>IF(COUNTA(D1103:D1122)=0,"",COUNTA(D1103:D1122))</f>
        <v/>
      </c>
      <c r="D1124" s="954"/>
      <c r="E1124" s="954"/>
      <c r="F1124" s="955"/>
      <c r="G1124" s="123" t="s">
        <v>3083</v>
      </c>
    </row>
    <row r="1125" spans="1:52" ht="15" customHeight="1">
      <c r="A1125" s="96"/>
      <c r="B1125" s="96"/>
      <c r="C1125" s="164"/>
    </row>
    <row r="1126" spans="1:52" ht="45" customHeight="1">
      <c r="A1126" s="96"/>
      <c r="B1126" s="96"/>
      <c r="C1126" s="689" t="s">
        <v>2972</v>
      </c>
      <c r="D1126" s="689"/>
      <c r="E1126" s="689"/>
      <c r="F1126" s="691"/>
      <c r="G1126" s="691"/>
      <c r="H1126" s="691"/>
      <c r="I1126" s="691"/>
      <c r="J1126" s="691"/>
      <c r="K1126" s="691"/>
      <c r="L1126" s="691"/>
      <c r="M1126" s="691"/>
      <c r="N1126" s="691"/>
      <c r="O1126" s="691"/>
      <c r="P1126" s="691"/>
      <c r="Q1126" s="691"/>
      <c r="R1126" s="691"/>
      <c r="S1126" s="691"/>
      <c r="T1126" s="691"/>
      <c r="U1126" s="691"/>
      <c r="V1126" s="691"/>
      <c r="W1126" s="691"/>
      <c r="X1126" s="691"/>
      <c r="Y1126" s="691"/>
      <c r="Z1126" s="691"/>
      <c r="AA1126" s="691"/>
      <c r="AB1126" s="691"/>
      <c r="AC1126" s="691"/>
      <c r="AD1126" s="691"/>
      <c r="AG1126">
        <f>IF(COUNTIF(O1103:R1122,13)&gt;0,1,0)</f>
        <v>0</v>
      </c>
    </row>
    <row r="1127" spans="1:52" ht="15" customHeight="1">
      <c r="A1127" s="96"/>
      <c r="B1127" s="96"/>
    </row>
    <row r="1128" spans="1:52" ht="15" customHeight="1">
      <c r="A1128" s="96"/>
      <c r="B1128" s="96"/>
      <c r="C1128" s="692" t="s">
        <v>3084</v>
      </c>
      <c r="D1128" s="692"/>
      <c r="E1128" s="692"/>
      <c r="F1128" s="692"/>
      <c r="G1128" s="692"/>
      <c r="H1128" s="692"/>
      <c r="I1128" s="692"/>
      <c r="J1128" s="692"/>
      <c r="K1128" s="692"/>
      <c r="L1128" s="692"/>
      <c r="M1128" s="692"/>
      <c r="N1128" s="692"/>
      <c r="O1128" s="692"/>
      <c r="P1128" s="692"/>
      <c r="Q1128" s="692"/>
      <c r="R1128" s="692"/>
      <c r="S1128" s="692"/>
      <c r="T1128" s="692"/>
      <c r="U1128" s="692"/>
      <c r="V1128" s="692"/>
      <c r="W1128" s="692"/>
      <c r="X1128" s="692"/>
      <c r="Y1128" s="692"/>
      <c r="Z1128" s="692"/>
      <c r="AA1128" s="692"/>
      <c r="AB1128" s="692"/>
      <c r="AC1128" s="692"/>
      <c r="AD1128" s="692"/>
    </row>
    <row r="1129" spans="1:52" ht="15" customHeight="1">
      <c r="A1129" s="96"/>
      <c r="B1129" s="96"/>
      <c r="C1129" s="140" t="s">
        <v>23</v>
      </c>
      <c r="D1129" s="752" t="s">
        <v>464</v>
      </c>
      <c r="E1129" s="752"/>
      <c r="F1129" s="752"/>
      <c r="G1129" s="752"/>
      <c r="H1129" s="752"/>
      <c r="I1129" s="752"/>
      <c r="J1129" s="752"/>
      <c r="K1129" s="752"/>
      <c r="L1129" s="752"/>
      <c r="M1129" s="752"/>
      <c r="N1129" s="752"/>
      <c r="O1129" s="752"/>
      <c r="P1129" s="752"/>
      <c r="Q1129" s="140" t="s">
        <v>34</v>
      </c>
      <c r="R1129" s="752" t="s">
        <v>468</v>
      </c>
      <c r="S1129" s="752"/>
      <c r="T1129" s="752"/>
      <c r="U1129" s="752"/>
      <c r="V1129" s="752"/>
      <c r="W1129" s="752"/>
      <c r="X1129" s="752"/>
      <c r="Y1129" s="752"/>
      <c r="Z1129" s="752"/>
      <c r="AA1129" s="752"/>
      <c r="AB1129" s="752"/>
      <c r="AC1129" s="752"/>
      <c r="AD1129" s="752"/>
    </row>
    <row r="1130" spans="1:52" ht="15" customHeight="1">
      <c r="A1130" s="96"/>
      <c r="B1130" s="96"/>
      <c r="C1130" s="140" t="s">
        <v>30</v>
      </c>
      <c r="D1130" s="752" t="s">
        <v>465</v>
      </c>
      <c r="E1130" s="752"/>
      <c r="F1130" s="752"/>
      <c r="G1130" s="752"/>
      <c r="H1130" s="752"/>
      <c r="I1130" s="752"/>
      <c r="J1130" s="752"/>
      <c r="K1130" s="752"/>
      <c r="L1130" s="752"/>
      <c r="M1130" s="752"/>
      <c r="N1130" s="752"/>
      <c r="O1130" s="752"/>
      <c r="P1130" s="752"/>
      <c r="Q1130" s="140" t="s">
        <v>39</v>
      </c>
      <c r="R1130" s="752" t="s">
        <v>469</v>
      </c>
      <c r="S1130" s="752"/>
      <c r="T1130" s="752"/>
      <c r="U1130" s="752"/>
      <c r="V1130" s="752"/>
      <c r="W1130" s="752"/>
      <c r="X1130" s="752"/>
      <c r="Y1130" s="752"/>
      <c r="Z1130" s="752"/>
      <c r="AA1130" s="752"/>
      <c r="AB1130" s="752"/>
      <c r="AC1130" s="752"/>
      <c r="AD1130" s="752"/>
    </row>
    <row r="1131" spans="1:52" ht="15" customHeight="1">
      <c r="A1131" s="96"/>
      <c r="B1131" s="96"/>
      <c r="C1131" s="140" t="s">
        <v>36</v>
      </c>
      <c r="D1131" s="752" t="s">
        <v>466</v>
      </c>
      <c r="E1131" s="752"/>
      <c r="F1131" s="752"/>
      <c r="G1131" s="752"/>
      <c r="H1131" s="752"/>
      <c r="I1131" s="752"/>
      <c r="J1131" s="752"/>
      <c r="K1131" s="752"/>
      <c r="L1131" s="752"/>
      <c r="M1131" s="752"/>
      <c r="N1131" s="752"/>
      <c r="O1131" s="752"/>
      <c r="P1131" s="752"/>
      <c r="Q1131" s="140" t="s">
        <v>59</v>
      </c>
      <c r="R1131" s="752" t="s">
        <v>470</v>
      </c>
      <c r="S1131" s="752"/>
      <c r="T1131" s="752"/>
      <c r="U1131" s="752"/>
      <c r="V1131" s="752"/>
      <c r="W1131" s="752"/>
      <c r="X1131" s="752"/>
      <c r="Y1131" s="752"/>
      <c r="Z1131" s="752"/>
      <c r="AA1131" s="752"/>
      <c r="AB1131" s="752"/>
      <c r="AC1131" s="752"/>
      <c r="AD1131" s="752"/>
    </row>
    <row r="1132" spans="1:52" ht="15" customHeight="1">
      <c r="A1132" s="96"/>
      <c r="B1132" s="96"/>
      <c r="C1132" s="140" t="s">
        <v>40</v>
      </c>
      <c r="D1132" s="752" t="s">
        <v>1089</v>
      </c>
      <c r="E1132" s="752"/>
      <c r="F1132" s="752"/>
      <c r="G1132" s="752"/>
      <c r="H1132" s="752"/>
      <c r="I1132" s="752"/>
      <c r="J1132" s="752"/>
      <c r="K1132" s="752"/>
      <c r="L1132" s="752"/>
      <c r="M1132" s="752"/>
      <c r="N1132" s="752"/>
      <c r="O1132" s="752"/>
      <c r="P1132" s="752"/>
      <c r="Q1132" s="140" t="s">
        <v>63</v>
      </c>
      <c r="R1132" s="752" t="s">
        <v>471</v>
      </c>
      <c r="S1132" s="752"/>
      <c r="T1132" s="752"/>
      <c r="U1132" s="752"/>
      <c r="V1132" s="752"/>
      <c r="W1132" s="752"/>
      <c r="X1132" s="752"/>
      <c r="Y1132" s="752"/>
      <c r="Z1132" s="752"/>
      <c r="AA1132" s="752"/>
      <c r="AB1132" s="752"/>
      <c r="AC1132" s="752"/>
      <c r="AD1132" s="752"/>
    </row>
    <row r="1133" spans="1:52" ht="15" customHeight="1">
      <c r="A1133" s="96"/>
      <c r="B1133" s="96"/>
      <c r="C1133" s="140" t="s">
        <v>43</v>
      </c>
      <c r="D1133" s="752" t="s">
        <v>809</v>
      </c>
      <c r="E1133" s="752"/>
      <c r="F1133" s="752"/>
      <c r="G1133" s="752"/>
      <c r="H1133" s="752"/>
      <c r="I1133" s="752"/>
      <c r="J1133" s="752"/>
      <c r="K1133" s="752"/>
      <c r="L1133" s="752"/>
      <c r="M1133" s="752"/>
      <c r="N1133" s="752"/>
      <c r="O1133" s="752"/>
      <c r="P1133" s="752"/>
      <c r="Q1133" s="140" t="s">
        <v>66</v>
      </c>
      <c r="R1133" s="752" t="s">
        <v>1810</v>
      </c>
      <c r="S1133" s="752"/>
      <c r="T1133" s="752"/>
      <c r="U1133" s="752"/>
      <c r="V1133" s="752"/>
      <c r="W1133" s="752"/>
      <c r="X1133" s="752"/>
      <c r="Y1133" s="752"/>
      <c r="Z1133" s="752"/>
      <c r="AA1133" s="752"/>
      <c r="AB1133" s="752"/>
      <c r="AC1133" s="752"/>
      <c r="AD1133" s="752"/>
    </row>
    <row r="1134" spans="1:52" ht="15" customHeight="1">
      <c r="A1134" s="96"/>
      <c r="B1134" s="96"/>
      <c r="C1134" s="140" t="s">
        <v>47</v>
      </c>
      <c r="D1134" s="752" t="s">
        <v>1090</v>
      </c>
      <c r="E1134" s="752"/>
      <c r="F1134" s="752"/>
      <c r="G1134" s="752"/>
      <c r="H1134" s="752"/>
      <c r="I1134" s="752"/>
      <c r="J1134" s="752"/>
      <c r="K1134" s="752"/>
      <c r="L1134" s="752"/>
      <c r="M1134" s="752"/>
      <c r="N1134" s="752"/>
      <c r="O1134" s="752"/>
      <c r="P1134" s="752"/>
      <c r="Q1134" s="207" t="s">
        <v>69</v>
      </c>
      <c r="R1134" s="723" t="s">
        <v>3019</v>
      </c>
      <c r="S1134" s="723"/>
      <c r="T1134" s="723"/>
      <c r="U1134" s="723"/>
      <c r="V1134" s="723"/>
      <c r="W1134" s="723"/>
      <c r="X1134" s="723"/>
      <c r="Y1134" s="723"/>
      <c r="Z1134" s="723"/>
      <c r="AA1134" s="723"/>
      <c r="AB1134" s="723"/>
      <c r="AC1134" s="723"/>
      <c r="AD1134" s="723"/>
    </row>
    <row r="1135" spans="1:52" ht="15" customHeight="1">
      <c r="A1135" s="96"/>
      <c r="B1135" s="96"/>
      <c r="C1135" s="140" t="s">
        <v>51</v>
      </c>
      <c r="D1135" s="752" t="s">
        <v>467</v>
      </c>
      <c r="E1135" s="752"/>
      <c r="F1135" s="752"/>
      <c r="G1135" s="752"/>
      <c r="H1135" s="752"/>
      <c r="I1135" s="752"/>
      <c r="J1135" s="752"/>
      <c r="K1135" s="752"/>
      <c r="L1135" s="752"/>
      <c r="M1135" s="752"/>
      <c r="N1135" s="752"/>
      <c r="O1135" s="752"/>
      <c r="P1135" s="752"/>
      <c r="Q1135" s="606"/>
      <c r="R1135" s="607"/>
      <c r="S1135" s="607"/>
      <c r="T1135" s="607"/>
      <c r="U1135" s="607"/>
      <c r="V1135" s="607"/>
      <c r="W1135" s="607"/>
      <c r="X1135" s="607"/>
      <c r="Y1135" s="607"/>
      <c r="Z1135" s="607"/>
      <c r="AA1135" s="607"/>
      <c r="AB1135" s="607"/>
      <c r="AC1135" s="607"/>
      <c r="AD1135" s="608"/>
    </row>
    <row r="1136" spans="1:52" ht="15" customHeight="1">
      <c r="A1136" s="96"/>
      <c r="B1136" s="96"/>
      <c r="C1136" s="96"/>
      <c r="D1136" s="96"/>
      <c r="E1136" s="96"/>
      <c r="F1136" s="96"/>
      <c r="G1136" s="96"/>
      <c r="H1136" s="96"/>
      <c r="I1136" s="96"/>
      <c r="J1136" s="96"/>
      <c r="K1136" s="96"/>
      <c r="L1136" s="96"/>
      <c r="M1136" s="96"/>
      <c r="N1136" s="96"/>
      <c r="O1136" s="96"/>
      <c r="P1136" s="96"/>
      <c r="Q1136" s="96"/>
      <c r="R1136" s="96"/>
      <c r="S1136" s="96"/>
      <c r="T1136" s="96"/>
      <c r="U1136" s="96"/>
      <c r="V1136" s="96"/>
      <c r="W1136" s="96"/>
      <c r="X1136" s="96"/>
      <c r="Y1136" s="96"/>
      <c r="Z1136" s="96"/>
      <c r="AA1136" s="96"/>
      <c r="AB1136" s="96"/>
      <c r="AC1136" s="96"/>
      <c r="AD1136" s="96"/>
    </row>
    <row r="1137" spans="1:36" ht="24" customHeight="1">
      <c r="A1137" s="338"/>
      <c r="B1137" s="73"/>
      <c r="C1137" s="666" t="s">
        <v>109</v>
      </c>
      <c r="D1137" s="666"/>
      <c r="E1137" s="666"/>
      <c r="F1137" s="666"/>
      <c r="G1137" s="666"/>
      <c r="H1137" s="666"/>
      <c r="I1137" s="666"/>
      <c r="J1137" s="666"/>
      <c r="K1137" s="666"/>
      <c r="L1137" s="666"/>
      <c r="M1137" s="666"/>
      <c r="N1137" s="666"/>
      <c r="O1137" s="666"/>
      <c r="P1137" s="666"/>
      <c r="Q1137" s="666"/>
      <c r="R1137" s="666"/>
      <c r="S1137" s="666"/>
      <c r="T1137" s="666"/>
      <c r="U1137" s="666"/>
      <c r="V1137" s="666"/>
      <c r="W1137" s="666"/>
      <c r="X1137" s="666"/>
      <c r="Y1137" s="666"/>
      <c r="Z1137" s="666"/>
      <c r="AA1137" s="666"/>
      <c r="AB1137" s="666"/>
      <c r="AC1137" s="666"/>
      <c r="AD1137" s="666"/>
    </row>
    <row r="1138" spans="1:36" ht="60" customHeight="1">
      <c r="A1138" s="338"/>
      <c r="B1138" s="73"/>
      <c r="C1138" s="702"/>
      <c r="D1138" s="702"/>
      <c r="E1138" s="702"/>
      <c r="F1138" s="702"/>
      <c r="G1138" s="702"/>
      <c r="H1138" s="702"/>
      <c r="I1138" s="702"/>
      <c r="J1138" s="702"/>
      <c r="K1138" s="702"/>
      <c r="L1138" s="702"/>
      <c r="M1138" s="702"/>
      <c r="N1138" s="702"/>
      <c r="O1138" s="702"/>
      <c r="P1138" s="702"/>
      <c r="Q1138" s="702"/>
      <c r="R1138" s="702"/>
      <c r="S1138" s="702"/>
      <c r="T1138" s="702"/>
      <c r="U1138" s="702"/>
      <c r="V1138" s="702"/>
      <c r="W1138" s="702"/>
      <c r="X1138" s="702"/>
      <c r="Y1138" s="702"/>
      <c r="Z1138" s="702"/>
      <c r="AA1138" s="702"/>
      <c r="AB1138" s="702"/>
      <c r="AC1138" s="702"/>
      <c r="AD1138" s="702"/>
    </row>
    <row r="1139" spans="1:36">
      <c r="B1139" s="661" t="str">
        <f>IF(AJ1123=0,"","Error: verificar sumas por fila")</f>
        <v/>
      </c>
      <c r="C1139" s="661"/>
      <c r="D1139" s="661"/>
      <c r="E1139" s="661"/>
      <c r="F1139" s="661"/>
      <c r="G1139" s="661"/>
      <c r="H1139" s="661"/>
      <c r="I1139" s="687" t="str">
        <f>IF(AX1123=0,"","Error: en al menos una de las unidades especializadas está repitiendo temas atendidos")</f>
        <v/>
      </c>
      <c r="J1139" s="687"/>
      <c r="K1139" s="687"/>
      <c r="L1139" s="687"/>
      <c r="M1139" s="687"/>
      <c r="N1139" s="687"/>
      <c r="O1139" s="687"/>
      <c r="P1139" s="687"/>
      <c r="Q1139" s="687"/>
      <c r="R1139" s="687"/>
      <c r="S1139" s="687"/>
      <c r="T1139" s="687"/>
      <c r="U1139" s="687"/>
      <c r="V1139" s="687"/>
      <c r="W1139" s="687"/>
      <c r="X1139" s="687"/>
      <c r="Y1139" s="687"/>
      <c r="Z1139" s="687"/>
      <c r="AA1139" s="687"/>
      <c r="AB1139" s="687"/>
      <c r="AC1139" s="687"/>
      <c r="AD1139" s="687"/>
    </row>
    <row r="1140" spans="1:36">
      <c r="B1140" s="661" t="str">
        <f>IF(AS1123=0,"","Error: los nombres deben registrarse en mayúsculas, sin comillas ni signos de acentuación, puntuación, paréntesis y abreviaturas.")</f>
        <v/>
      </c>
      <c r="C1140" s="661"/>
      <c r="D1140" s="661"/>
      <c r="E1140" s="661"/>
      <c r="F1140" s="661"/>
      <c r="G1140" s="661"/>
      <c r="H1140" s="661"/>
      <c r="I1140" s="661"/>
      <c r="J1140" s="661"/>
      <c r="K1140" s="661"/>
      <c r="L1140" s="661"/>
      <c r="M1140" s="661"/>
      <c r="N1140" s="661"/>
      <c r="O1140" s="661"/>
      <c r="P1140" s="661"/>
      <c r="Q1140" s="661"/>
      <c r="R1140" s="661"/>
      <c r="S1140" s="661"/>
      <c r="T1140" s="661"/>
      <c r="U1140" s="661"/>
      <c r="V1140" s="661"/>
      <c r="W1140" s="661"/>
      <c r="X1140" s="661"/>
      <c r="Y1140" s="661"/>
      <c r="Z1140" s="661"/>
      <c r="AA1140" s="661"/>
      <c r="AB1140" s="661"/>
      <c r="AC1140" s="661"/>
      <c r="AD1140" s="661"/>
    </row>
    <row r="1141" spans="1:36">
      <c r="B1141" s="661" t="str">
        <f>IF(OR(AND(AG1126&gt;0,F1126=""),AND(AG1126=0,F1126&lt;&gt;"")),"Error: especificar el otro tema en caso de seleccionar el código 13 en el apartado ''Tema atendido''","")</f>
        <v/>
      </c>
      <c r="C1141" s="661"/>
      <c r="D1141" s="661"/>
      <c r="E1141" s="661"/>
      <c r="F1141" s="661"/>
      <c r="G1141" s="661"/>
      <c r="H1141" s="661"/>
      <c r="I1141" s="661"/>
      <c r="J1141" s="661"/>
      <c r="K1141" s="661"/>
      <c r="L1141" s="661"/>
      <c r="M1141" s="661"/>
      <c r="N1141" s="661"/>
      <c r="O1141" s="661"/>
      <c r="P1141" s="661"/>
      <c r="Q1141" s="661"/>
      <c r="R1141" s="661"/>
      <c r="S1141" s="661"/>
      <c r="T1141" s="661"/>
      <c r="U1141" s="661"/>
      <c r="V1141" s="661"/>
      <c r="W1141" s="661"/>
      <c r="X1141" s="661"/>
      <c r="Y1141" s="661"/>
      <c r="Z1141" s="661"/>
      <c r="AA1141" s="661"/>
      <c r="AB1141" s="661"/>
      <c r="AC1141" s="661"/>
      <c r="AD1141" s="661"/>
    </row>
    <row r="1142" spans="1:36">
      <c r="B1142" s="661" t="str">
        <f>IF(AV1123=0,"","Error: verificar la consistencia con la pregunta 1.3")</f>
        <v/>
      </c>
      <c r="C1142" s="661"/>
      <c r="D1142" s="661"/>
      <c r="E1142" s="661"/>
      <c r="F1142" s="661"/>
      <c r="G1142" s="661"/>
      <c r="H1142" s="661"/>
      <c r="I1142" s="661"/>
      <c r="J1142" s="661"/>
      <c r="K1142" s="661"/>
      <c r="L1142" s="661"/>
      <c r="M1142" s="661"/>
      <c r="N1142" s="661"/>
      <c r="O1142" s="661"/>
      <c r="P1142" s="661"/>
      <c r="Q1142" s="661"/>
      <c r="R1142" s="661"/>
      <c r="S1142" s="661"/>
      <c r="T1142" s="661"/>
      <c r="U1142" s="661"/>
      <c r="V1142" s="661"/>
      <c r="W1142" s="661"/>
      <c r="X1142" s="661"/>
      <c r="Y1142" s="661"/>
      <c r="Z1142" s="661"/>
      <c r="AA1142" s="661"/>
      <c r="AB1142" s="661"/>
      <c r="AC1142" s="661"/>
      <c r="AD1142" s="661"/>
    </row>
    <row r="1143" spans="1:36">
      <c r="B1143" s="661" t="str">
        <f>IF(OR(AH1143=0,AND(AH1143&gt;0,C1138&lt;&gt;"")),"","Si registró NS favor de emitir un comentario que explique su uso en la casilla al final de la pregunta")</f>
        <v/>
      </c>
      <c r="C1143" s="661"/>
      <c r="D1143" s="661"/>
      <c r="E1143" s="661"/>
      <c r="F1143" s="661"/>
      <c r="G1143" s="661"/>
      <c r="H1143" s="661"/>
      <c r="I1143" s="661"/>
      <c r="J1143" s="661"/>
      <c r="K1143" s="661"/>
      <c r="L1143" s="661"/>
      <c r="M1143" s="661"/>
      <c r="N1143" s="661"/>
      <c r="O1143" s="661"/>
      <c r="P1143" s="661"/>
      <c r="Q1143" s="661"/>
      <c r="R1143" s="661"/>
      <c r="S1143" s="661"/>
      <c r="T1143" s="661"/>
      <c r="U1143" s="661"/>
      <c r="V1143" s="661"/>
      <c r="W1143" s="661"/>
      <c r="X1143" s="661"/>
      <c r="Y1143" s="661"/>
      <c r="Z1143" s="661"/>
      <c r="AA1143" s="661"/>
      <c r="AB1143" s="661"/>
      <c r="AC1143" s="661"/>
      <c r="AD1143" s="661"/>
      <c r="AG1143" t="s">
        <v>8062</v>
      </c>
      <c r="AH1143">
        <f>COUNTIF(S1103:AD1122,"NS")</f>
        <v>0</v>
      </c>
      <c r="AI1143" t="s">
        <v>8024</v>
      </c>
      <c r="AJ1143" t="s">
        <v>8025</v>
      </c>
    </row>
    <row r="1144" spans="1:36">
      <c r="B1144" s="662" t="str">
        <f>IF(AL1123=0,"","Error: debe completar toda la información requerida")</f>
        <v/>
      </c>
      <c r="C1144" s="662"/>
      <c r="D1144" s="662"/>
      <c r="E1144" s="662"/>
      <c r="F1144" s="662"/>
      <c r="G1144" s="662"/>
      <c r="H1144" s="662"/>
      <c r="I1144" s="662"/>
      <c r="J1144" s="662"/>
      <c r="K1144" s="662"/>
      <c r="L1144" s="662"/>
      <c r="M1144" s="662"/>
      <c r="N1144" s="662"/>
      <c r="O1144" s="662"/>
      <c r="P1144" s="662"/>
      <c r="Q1144" s="662"/>
      <c r="R1144" s="662"/>
      <c r="S1144" s="662"/>
      <c r="T1144" s="662"/>
      <c r="U1144" s="662"/>
      <c r="V1144" s="662"/>
      <c r="W1144" s="662"/>
      <c r="X1144" s="662"/>
      <c r="Y1144" s="662"/>
      <c r="Z1144" s="662"/>
      <c r="AA1144" s="662"/>
      <c r="AB1144" s="662"/>
      <c r="AC1144" s="662"/>
      <c r="AD1144" s="662"/>
      <c r="AJ1144">
        <f>COUNTBLANK(D1103:AD1122)</f>
        <v>540</v>
      </c>
    </row>
  </sheetData>
  <sheetProtection algorithmName="SHA-512" hashValue="91ap8BDg1T7zJvJP92u0cRcmuE4jvnAvG+gDTFPKQamzcO0aYB5zNGi9XhWi339ptExNAIWTxMvETnTZONuUgw==" saltValue="LuTExoOwiAGJ8BqQvnmHpw==" spinCount="100000" sheet="1" objects="1" scenarios="1"/>
  <mergeCells count="1792">
    <mergeCell ref="B660:AD660"/>
    <mergeCell ref="B689:AD689"/>
    <mergeCell ref="BO792:BO793"/>
    <mergeCell ref="BP792:BP793"/>
    <mergeCell ref="BQ792:BQ793"/>
    <mergeCell ref="BR792:BR793"/>
    <mergeCell ref="BS792:BV792"/>
    <mergeCell ref="BW792:BZ792"/>
    <mergeCell ref="CA792:CD792"/>
    <mergeCell ref="B1060:AD1060"/>
    <mergeCell ref="B1061:AD1061"/>
    <mergeCell ref="D799:J799"/>
    <mergeCell ref="L799:N799"/>
    <mergeCell ref="D800:J800"/>
    <mergeCell ref="L800:N800"/>
    <mergeCell ref="D801:J801"/>
    <mergeCell ref="L801:N801"/>
    <mergeCell ref="E839:H839"/>
    <mergeCell ref="E841:H841"/>
    <mergeCell ref="C805:E805"/>
    <mergeCell ref="F805:AD805"/>
    <mergeCell ref="B991:AD991"/>
    <mergeCell ref="B992:AD992"/>
    <mergeCell ref="B1040:AD1040"/>
    <mergeCell ref="B1041:AD1041"/>
    <mergeCell ref="BE792:BH792"/>
    <mergeCell ref="BI792:BL792"/>
    <mergeCell ref="AW792:AZ792"/>
    <mergeCell ref="B990:AD990"/>
    <mergeCell ref="B815:AD815"/>
    <mergeCell ref="B816:AD816"/>
    <mergeCell ref="C817:AD817"/>
    <mergeCell ref="AM699:AO699"/>
    <mergeCell ref="AP699:AR699"/>
    <mergeCell ref="AS699:AU699"/>
    <mergeCell ref="B989:AD989"/>
    <mergeCell ref="B1141:AD1141"/>
    <mergeCell ref="BO789:CD789"/>
    <mergeCell ref="CG792:CG793"/>
    <mergeCell ref="CH792:CH793"/>
    <mergeCell ref="CI792:CI793"/>
    <mergeCell ref="CJ792:CJ793"/>
    <mergeCell ref="CK792:CN792"/>
    <mergeCell ref="CO792:CR792"/>
    <mergeCell ref="C824:AD824"/>
    <mergeCell ref="C825:AD825"/>
    <mergeCell ref="B832:AD832"/>
    <mergeCell ref="C833:AD833"/>
    <mergeCell ref="C835:F835"/>
    <mergeCell ref="D802:J802"/>
    <mergeCell ref="L802:N802"/>
    <mergeCell ref="L803:N803"/>
    <mergeCell ref="AG767:AJ767"/>
    <mergeCell ref="AG1046:AJ1046"/>
    <mergeCell ref="AG792:AJ792"/>
    <mergeCell ref="AK792:AN792"/>
    <mergeCell ref="AO792:AR792"/>
    <mergeCell ref="AS792:AV792"/>
    <mergeCell ref="BA792:BD792"/>
    <mergeCell ref="AS1100:AV1100"/>
    <mergeCell ref="B813:AD813"/>
    <mergeCell ref="CF791:CW791"/>
    <mergeCell ref="BO788:CD788"/>
    <mergeCell ref="CS792:CV792"/>
    <mergeCell ref="D770:N770"/>
    <mergeCell ref="D794:J794"/>
    <mergeCell ref="L794:N794"/>
    <mergeCell ref="D795:J795"/>
    <mergeCell ref="L795:N795"/>
    <mergeCell ref="D796:J796"/>
    <mergeCell ref="L796:N796"/>
    <mergeCell ref="D797:J797"/>
    <mergeCell ref="L797:N797"/>
    <mergeCell ref="D798:J798"/>
    <mergeCell ref="L798:N798"/>
    <mergeCell ref="S770:V770"/>
    <mergeCell ref="W770:Z770"/>
    <mergeCell ref="AA770:AD770"/>
    <mergeCell ref="C774:AD774"/>
    <mergeCell ref="C775:AD775"/>
    <mergeCell ref="B782:AD782"/>
    <mergeCell ref="C783:AD783"/>
    <mergeCell ref="K791:K793"/>
    <mergeCell ref="L791:N793"/>
    <mergeCell ref="O791:AD791"/>
    <mergeCell ref="O792:O793"/>
    <mergeCell ref="P792:P793"/>
    <mergeCell ref="Q792:Q793"/>
    <mergeCell ref="R792:R793"/>
    <mergeCell ref="S792:V792"/>
    <mergeCell ref="W792:Z792"/>
    <mergeCell ref="AA792:AD792"/>
    <mergeCell ref="C784:AD784"/>
    <mergeCell ref="D771:N771"/>
    <mergeCell ref="W771:Z771"/>
    <mergeCell ref="AA771:AD771"/>
    <mergeCell ref="B1083:AD1083"/>
    <mergeCell ref="B1140:AD1140"/>
    <mergeCell ref="B1142:AD1142"/>
    <mergeCell ref="B761:AD761"/>
    <mergeCell ref="B762:AD762"/>
    <mergeCell ref="B777:AD777"/>
    <mergeCell ref="B778:AD778"/>
    <mergeCell ref="B779:AD779"/>
    <mergeCell ref="B810:AD810"/>
    <mergeCell ref="B811:AD811"/>
    <mergeCell ref="B827:AD827"/>
    <mergeCell ref="B828:AD828"/>
    <mergeCell ref="B829:AD829"/>
    <mergeCell ref="B872:AD872"/>
    <mergeCell ref="B873:AD873"/>
    <mergeCell ref="B874:AD874"/>
    <mergeCell ref="B902:AD902"/>
    <mergeCell ref="B903:AD903"/>
    <mergeCell ref="B904:AD904"/>
    <mergeCell ref="B994:AD994"/>
    <mergeCell ref="B1043:AD1043"/>
    <mergeCell ref="B1062:AD1062"/>
    <mergeCell ref="B1084:AD1084"/>
    <mergeCell ref="K1117:L1117"/>
    <mergeCell ref="D1118:J1118"/>
    <mergeCell ref="B1042:AD1042"/>
    <mergeCell ref="E837:H837"/>
    <mergeCell ref="C807:AD807"/>
    <mergeCell ref="C808:AD808"/>
    <mergeCell ref="O770:R770"/>
    <mergeCell ref="C818:AD818"/>
    <mergeCell ref="B820:AD820"/>
    <mergeCell ref="D651:J651"/>
    <mergeCell ref="D652:J652"/>
    <mergeCell ref="D653:J653"/>
    <mergeCell ref="D654:J654"/>
    <mergeCell ref="C658:AD658"/>
    <mergeCell ref="C659:AD659"/>
    <mergeCell ref="M704:R704"/>
    <mergeCell ref="C785:AD785"/>
    <mergeCell ref="C787:AD787"/>
    <mergeCell ref="C789:AD789"/>
    <mergeCell ref="C791:J793"/>
    <mergeCell ref="C822:F822"/>
    <mergeCell ref="B1081:AD1081"/>
    <mergeCell ref="B1082:AD1082"/>
    <mergeCell ref="M708:R708"/>
    <mergeCell ref="S708:X708"/>
    <mergeCell ref="Y708:AD708"/>
    <mergeCell ref="D702:L702"/>
    <mergeCell ref="M702:R702"/>
    <mergeCell ref="S702:X702"/>
    <mergeCell ref="Y702:AD702"/>
    <mergeCell ref="D703:L703"/>
    <mergeCell ref="M703:R703"/>
    <mergeCell ref="S703:X703"/>
    <mergeCell ref="O684:AD684"/>
    <mergeCell ref="B673:AD673"/>
    <mergeCell ref="AA727:AB727"/>
    <mergeCell ref="D769:N769"/>
    <mergeCell ref="O769:R769"/>
    <mergeCell ref="S769:V769"/>
    <mergeCell ref="O771:R771"/>
    <mergeCell ref="S771:V771"/>
    <mergeCell ref="W769:Z769"/>
    <mergeCell ref="AA769:AD769"/>
    <mergeCell ref="D557:E586"/>
    <mergeCell ref="F557:G557"/>
    <mergeCell ref="H557:X557"/>
    <mergeCell ref="Y557:AD557"/>
    <mergeCell ref="F558:G558"/>
    <mergeCell ref="B375:AD375"/>
    <mergeCell ref="B399:AD399"/>
    <mergeCell ref="K1118:L1118"/>
    <mergeCell ref="D1119:J1119"/>
    <mergeCell ref="K1119:L1119"/>
    <mergeCell ref="D1120:J1120"/>
    <mergeCell ref="B1059:AD1059"/>
    <mergeCell ref="B610:AD610"/>
    <mergeCell ref="B624:AD624"/>
    <mergeCell ref="B625:AD625"/>
    <mergeCell ref="B626:AD626"/>
    <mergeCell ref="B661:AD661"/>
    <mergeCell ref="B662:AD662"/>
    <mergeCell ref="B663:AD663"/>
    <mergeCell ref="B690:AD690"/>
    <mergeCell ref="B691:AD691"/>
    <mergeCell ref="B692:AD692"/>
    <mergeCell ref="B716:AD716"/>
    <mergeCell ref="B717:AD717"/>
    <mergeCell ref="B718:AD718"/>
    <mergeCell ref="B735:AD735"/>
    <mergeCell ref="B736:AD736"/>
    <mergeCell ref="B737:AD737"/>
    <mergeCell ref="B760:AD760"/>
    <mergeCell ref="D649:J649"/>
    <mergeCell ref="M649:AD649"/>
    <mergeCell ref="D650:J650"/>
    <mergeCell ref="B1144:AD1144"/>
    <mergeCell ref="B38:AD38"/>
    <mergeCell ref="B39:AD39"/>
    <mergeCell ref="B40:AD40"/>
    <mergeCell ref="B64:AD64"/>
    <mergeCell ref="B65:AD65"/>
    <mergeCell ref="B66:AD66"/>
    <mergeCell ref="B88:AD88"/>
    <mergeCell ref="B89:AD89"/>
    <mergeCell ref="B90:AD90"/>
    <mergeCell ref="B105:AD105"/>
    <mergeCell ref="B106:AD106"/>
    <mergeCell ref="B107:AD107"/>
    <mergeCell ref="B121:AD121"/>
    <mergeCell ref="B122:AD122"/>
    <mergeCell ref="B123:AD123"/>
    <mergeCell ref="B145:AD145"/>
    <mergeCell ref="B146:AD146"/>
    <mergeCell ref="B147:AD147"/>
    <mergeCell ref="B159:AD159"/>
    <mergeCell ref="B160:AD160"/>
    <mergeCell ref="B161:AD161"/>
    <mergeCell ref="B187:AD187"/>
    <mergeCell ref="B188:AD188"/>
    <mergeCell ref="B189:AD189"/>
    <mergeCell ref="B213:AD213"/>
    <mergeCell ref="B214:AD214"/>
    <mergeCell ref="B215:AD215"/>
    <mergeCell ref="S704:X704"/>
    <mergeCell ref="Y704:AD704"/>
    <mergeCell ref="Y619:AD619"/>
    <mergeCell ref="S638:V638"/>
    <mergeCell ref="B285:AD285"/>
    <mergeCell ref="B286:AD286"/>
    <mergeCell ref="B298:AD298"/>
    <mergeCell ref="B299:AD299"/>
    <mergeCell ref="B300:AD300"/>
    <mergeCell ref="B323:AD323"/>
    <mergeCell ref="B324:AD324"/>
    <mergeCell ref="B325:AD325"/>
    <mergeCell ref="C674:AD674"/>
    <mergeCell ref="H558:X558"/>
    <mergeCell ref="Y558:AD558"/>
    <mergeCell ref="F559:G559"/>
    <mergeCell ref="B594:AD594"/>
    <mergeCell ref="N415:AD415"/>
    <mergeCell ref="F577:G577"/>
    <mergeCell ref="H577:X577"/>
    <mergeCell ref="B372:AD372"/>
    <mergeCell ref="B373:AD373"/>
    <mergeCell ref="B374:AD374"/>
    <mergeCell ref="B396:AD396"/>
    <mergeCell ref="B397:AD397"/>
    <mergeCell ref="B398:AD398"/>
    <mergeCell ref="B422:AD422"/>
    <mergeCell ref="B423:AD423"/>
    <mergeCell ref="B424:AD424"/>
    <mergeCell ref="B591:AD591"/>
    <mergeCell ref="B592:AD592"/>
    <mergeCell ref="B593:AD593"/>
    <mergeCell ref="B608:AD608"/>
    <mergeCell ref="H585:X585"/>
    <mergeCell ref="Y585:AD585"/>
    <mergeCell ref="C557:C586"/>
    <mergeCell ref="D1122:J1122"/>
    <mergeCell ref="K1122:L1122"/>
    <mergeCell ref="O32:AD32"/>
    <mergeCell ref="I32:N32"/>
    <mergeCell ref="I33:N33"/>
    <mergeCell ref="O33:AD33"/>
    <mergeCell ref="C32:H32"/>
    <mergeCell ref="C33:H33"/>
    <mergeCell ref="O318:AD318"/>
    <mergeCell ref="M358:AD358"/>
    <mergeCell ref="M359:R359"/>
    <mergeCell ref="S361:X361"/>
    <mergeCell ref="Y361:AD361"/>
    <mergeCell ref="S362:X362"/>
    <mergeCell ref="Y362:AD362"/>
    <mergeCell ref="S363:X363"/>
    <mergeCell ref="Y363:AD363"/>
    <mergeCell ref="S364:X364"/>
    <mergeCell ref="Y364:AD364"/>
    <mergeCell ref="S365:X365"/>
    <mergeCell ref="Y365:AD365"/>
    <mergeCell ref="M363:R363"/>
    <mergeCell ref="C684:H684"/>
    <mergeCell ref="C220:AD220"/>
    <mergeCell ref="C356:AD356"/>
    <mergeCell ref="B216:AD216"/>
    <mergeCell ref="C697:AD697"/>
    <mergeCell ref="C699:L700"/>
    <mergeCell ref="M647:AD647"/>
    <mergeCell ref="B262:AD262"/>
    <mergeCell ref="B263:AD263"/>
    <mergeCell ref="B284:AD284"/>
    <mergeCell ref="D224:L224"/>
    <mergeCell ref="M224:R224"/>
    <mergeCell ref="S359:X359"/>
    <mergeCell ref="Y359:AD359"/>
    <mergeCell ref="M338:R338"/>
    <mergeCell ref="S338:X338"/>
    <mergeCell ref="Y338:AD338"/>
    <mergeCell ref="D335:L335"/>
    <mergeCell ref="B289:AD289"/>
    <mergeCell ref="C290:AD290"/>
    <mergeCell ref="B266:AD266"/>
    <mergeCell ref="C267:AD267"/>
    <mergeCell ref="C268:AD268"/>
    <mergeCell ref="J277:AD277"/>
    <mergeCell ref="C281:AD281"/>
    <mergeCell ref="C282:AD282"/>
    <mergeCell ref="C292:P292"/>
    <mergeCell ref="Q292:AD292"/>
    <mergeCell ref="C293:P293"/>
    <mergeCell ref="Q293:AD293"/>
    <mergeCell ref="B304:AD304"/>
    <mergeCell ref="C305:AD305"/>
    <mergeCell ref="B349:AD349"/>
    <mergeCell ref="C307:AD307"/>
    <mergeCell ref="M335:R335"/>
    <mergeCell ref="B350:AD350"/>
    <mergeCell ref="B351:AD351"/>
    <mergeCell ref="C295:AD295"/>
    <mergeCell ref="B236:AD236"/>
    <mergeCell ref="B237:AD237"/>
    <mergeCell ref="B238:AD238"/>
    <mergeCell ref="B261:AD261"/>
    <mergeCell ref="C1099:AD1099"/>
    <mergeCell ref="C1089:AD1089"/>
    <mergeCell ref="C367:E367"/>
    <mergeCell ref="F367:AD367"/>
    <mergeCell ref="B1087:AD1087"/>
    <mergeCell ref="C1088:AD1088"/>
    <mergeCell ref="I685:N685"/>
    <mergeCell ref="O685:AD685"/>
    <mergeCell ref="C685:H685"/>
    <mergeCell ref="S225:X225"/>
    <mergeCell ref="Y225:AD225"/>
    <mergeCell ref="S226:X226"/>
    <mergeCell ref="Y226:AD226"/>
    <mergeCell ref="S227:X227"/>
    <mergeCell ref="Y227:AD227"/>
    <mergeCell ref="S228:X228"/>
    <mergeCell ref="Y228:AD228"/>
    <mergeCell ref="S229:X229"/>
    <mergeCell ref="Y229:AD229"/>
    <mergeCell ref="D225:L225"/>
    <mergeCell ref="M225:R225"/>
    <mergeCell ref="D226:L226"/>
    <mergeCell ref="M226:R226"/>
    <mergeCell ref="F583:G583"/>
    <mergeCell ref="I583:X583"/>
    <mergeCell ref="B239:AD239"/>
    <mergeCell ref="B326:AD326"/>
    <mergeCell ref="B352:AD352"/>
    <mergeCell ref="M699:AD699"/>
    <mergeCell ref="C597:AD597"/>
    <mergeCell ref="C614:AD614"/>
    <mergeCell ref="B425:AD425"/>
    <mergeCell ref="F579:G579"/>
    <mergeCell ref="H579:X579"/>
    <mergeCell ref="Y579:AD579"/>
    <mergeCell ref="F580:G580"/>
    <mergeCell ref="H580:X580"/>
    <mergeCell ref="Y580:AD580"/>
    <mergeCell ref="F581:G581"/>
    <mergeCell ref="I581:X581"/>
    <mergeCell ref="Y581:AD581"/>
    <mergeCell ref="F582:G582"/>
    <mergeCell ref="C296:AD296"/>
    <mergeCell ref="B303:AD303"/>
    <mergeCell ref="C308:AD308"/>
    <mergeCell ref="B312:AD312"/>
    <mergeCell ref="Y1074:AD1074"/>
    <mergeCell ref="B401:AD401"/>
    <mergeCell ref="C402:AD402"/>
    <mergeCell ref="D408:AD408"/>
    <mergeCell ref="B611:AD611"/>
    <mergeCell ref="B627:AD627"/>
    <mergeCell ref="B664:AD664"/>
    <mergeCell ref="B693:AD693"/>
    <mergeCell ref="B719:AD719"/>
    <mergeCell ref="B738:AD738"/>
    <mergeCell ref="B763:AD763"/>
    <mergeCell ref="B780:AD780"/>
    <mergeCell ref="B814:AD814"/>
    <mergeCell ref="B609:AD609"/>
    <mergeCell ref="F584:G584"/>
    <mergeCell ref="I584:X584"/>
    <mergeCell ref="Y584:AD584"/>
    <mergeCell ref="F585:G585"/>
    <mergeCell ref="C403:AD403"/>
    <mergeCell ref="Y577:AD577"/>
    <mergeCell ref="F565:G565"/>
    <mergeCell ref="I565:X565"/>
    <mergeCell ref="Y565:AD565"/>
    <mergeCell ref="F566:G566"/>
    <mergeCell ref="I566:X566"/>
    <mergeCell ref="Y566:AD566"/>
    <mergeCell ref="F567:G567"/>
    <mergeCell ref="I567:X567"/>
    <mergeCell ref="Y567:AD567"/>
    <mergeCell ref="F568:G568"/>
    <mergeCell ref="H568:X568"/>
    <mergeCell ref="Y568:AD568"/>
    <mergeCell ref="F569:G569"/>
    <mergeCell ref="H569:X569"/>
    <mergeCell ref="F578:G578"/>
    <mergeCell ref="H578:X578"/>
    <mergeCell ref="Y578:AD578"/>
    <mergeCell ref="F573:G573"/>
    <mergeCell ref="H573:X573"/>
    <mergeCell ref="Y573:AD573"/>
    <mergeCell ref="F564:G564"/>
    <mergeCell ref="F554:G554"/>
    <mergeCell ref="H554:X554"/>
    <mergeCell ref="Y554:AD554"/>
    <mergeCell ref="F555:G555"/>
    <mergeCell ref="H555:X555"/>
    <mergeCell ref="Y555:AD555"/>
    <mergeCell ref="F556:G556"/>
    <mergeCell ref="H556:X556"/>
    <mergeCell ref="Y556:AD556"/>
    <mergeCell ref="B306:AD306"/>
    <mergeCell ref="Y569:AD569"/>
    <mergeCell ref="F570:G570"/>
    <mergeCell ref="C419:AD419"/>
    <mergeCell ref="C420:AD420"/>
    <mergeCell ref="C317:H317"/>
    <mergeCell ref="I317:N317"/>
    <mergeCell ref="O317:AD317"/>
    <mergeCell ref="C318:H318"/>
    <mergeCell ref="I318:N318"/>
    <mergeCell ref="I570:X570"/>
    <mergeCell ref="Y570:AD570"/>
    <mergeCell ref="F571:G571"/>
    <mergeCell ref="I571:X571"/>
    <mergeCell ref="Y571:AD571"/>
    <mergeCell ref="I563:X563"/>
    <mergeCell ref="Y563:AD563"/>
    <mergeCell ref="F539:G539"/>
    <mergeCell ref="H539:X539"/>
    <mergeCell ref="Y539:AD539"/>
    <mergeCell ref="F540:G540"/>
    <mergeCell ref="H540:X540"/>
    <mergeCell ref="Y540:AD540"/>
    <mergeCell ref="F541:G541"/>
    <mergeCell ref="H541:X541"/>
    <mergeCell ref="Y541:AD541"/>
    <mergeCell ref="C542:C556"/>
    <mergeCell ref="D542:E556"/>
    <mergeCell ref="F542:G542"/>
    <mergeCell ref="H542:X542"/>
    <mergeCell ref="F572:G572"/>
    <mergeCell ref="H572:X572"/>
    <mergeCell ref="Y572:AD572"/>
    <mergeCell ref="F549:G549"/>
    <mergeCell ref="I549:X549"/>
    <mergeCell ref="Y549:AD549"/>
    <mergeCell ref="F550:G550"/>
    <mergeCell ref="I550:X550"/>
    <mergeCell ref="Y550:AD550"/>
    <mergeCell ref="F551:G551"/>
    <mergeCell ref="H551:X551"/>
    <mergeCell ref="Y551:AD551"/>
    <mergeCell ref="F552:G552"/>
    <mergeCell ref="I552:X552"/>
    <mergeCell ref="Y552:AD552"/>
    <mergeCell ref="F553:G553"/>
    <mergeCell ref="I553:X553"/>
    <mergeCell ref="Y559:AD559"/>
    <mergeCell ref="F560:G560"/>
    <mergeCell ref="H560:X560"/>
    <mergeCell ref="Y560:AD560"/>
    <mergeCell ref="F561:G561"/>
    <mergeCell ref="H561:X561"/>
    <mergeCell ref="Y561:AD561"/>
    <mergeCell ref="F562:G562"/>
    <mergeCell ref="I562:X562"/>
    <mergeCell ref="Y562:AD562"/>
    <mergeCell ref="I564:X564"/>
    <mergeCell ref="Y564:AD564"/>
    <mergeCell ref="H559:X559"/>
    <mergeCell ref="Y553:AD553"/>
    <mergeCell ref="F563:G563"/>
    <mergeCell ref="D1133:P1133"/>
    <mergeCell ref="R1133:AD1133"/>
    <mergeCell ref="F574:G574"/>
    <mergeCell ref="H574:X574"/>
    <mergeCell ref="Y574:AD574"/>
    <mergeCell ref="F575:G575"/>
    <mergeCell ref="R1129:AD1129"/>
    <mergeCell ref="D1130:P1130"/>
    <mergeCell ref="R1130:AD1130"/>
    <mergeCell ref="M1120:N1120"/>
    <mergeCell ref="S1120:V1120"/>
    <mergeCell ref="W1120:Z1120"/>
    <mergeCell ref="AA1120:AD1120"/>
    <mergeCell ref="M1121:N1121"/>
    <mergeCell ref="D1131:P1131"/>
    <mergeCell ref="R1131:AD1131"/>
    <mergeCell ref="D1132:P1132"/>
    <mergeCell ref="R1132:AD1132"/>
    <mergeCell ref="C1098:AD1098"/>
    <mergeCell ref="C1096:AD1096"/>
    <mergeCell ref="F586:G586"/>
    <mergeCell ref="H586:X586"/>
    <mergeCell ref="Y586:AD586"/>
    <mergeCell ref="C588:AD588"/>
    <mergeCell ref="C589:AD589"/>
    <mergeCell ref="C687:AD687"/>
    <mergeCell ref="C688:AD688"/>
    <mergeCell ref="B695:AD695"/>
    <mergeCell ref="C696:AD696"/>
    <mergeCell ref="B666:AD666"/>
    <mergeCell ref="B667:AD667"/>
    <mergeCell ref="C668:AD668"/>
    <mergeCell ref="D1134:P1134"/>
    <mergeCell ref="R1134:AD1134"/>
    <mergeCell ref="D1135:P1135"/>
    <mergeCell ref="Q1135:AD1135"/>
    <mergeCell ref="Y601:AD601"/>
    <mergeCell ref="S601:X601"/>
    <mergeCell ref="C601:R601"/>
    <mergeCell ref="D602:R602"/>
    <mergeCell ref="S602:X602"/>
    <mergeCell ref="Y602:AD602"/>
    <mergeCell ref="S603:X603"/>
    <mergeCell ref="Y603:AD603"/>
    <mergeCell ref="D603:R603"/>
    <mergeCell ref="Y617:AD617"/>
    <mergeCell ref="S617:X617"/>
    <mergeCell ref="C617:R617"/>
    <mergeCell ref="D618:R618"/>
    <mergeCell ref="D619:R619"/>
    <mergeCell ref="S618:X618"/>
    <mergeCell ref="Y618:AD618"/>
    <mergeCell ref="S619:X619"/>
    <mergeCell ref="C1126:E1126"/>
    <mergeCell ref="M1101:N1102"/>
    <mergeCell ref="C1101:J1102"/>
    <mergeCell ref="D1103:J1103"/>
    <mergeCell ref="K1103:L1103"/>
    <mergeCell ref="D1104:J1104"/>
    <mergeCell ref="K1104:L1104"/>
    <mergeCell ref="F1126:AD1126"/>
    <mergeCell ref="C1128:AD1128"/>
    <mergeCell ref="D1129:P1129"/>
    <mergeCell ref="D708:L708"/>
    <mergeCell ref="I582:X582"/>
    <mergeCell ref="Y582:AD582"/>
    <mergeCell ref="H575:X575"/>
    <mergeCell ref="Y575:AD575"/>
    <mergeCell ref="F576:G576"/>
    <mergeCell ref="H576:X576"/>
    <mergeCell ref="Y576:AD576"/>
    <mergeCell ref="M700:R700"/>
    <mergeCell ref="S700:X700"/>
    <mergeCell ref="Y700:AD700"/>
    <mergeCell ref="D701:L701"/>
    <mergeCell ref="M701:R701"/>
    <mergeCell ref="S701:X701"/>
    <mergeCell ref="Y701:AD701"/>
    <mergeCell ref="S636:V636"/>
    <mergeCell ref="W636:Z636"/>
    <mergeCell ref="AA636:AD636"/>
    <mergeCell ref="S637:V637"/>
    <mergeCell ref="W637:Z637"/>
    <mergeCell ref="AA637:AD637"/>
    <mergeCell ref="D648:J648"/>
    <mergeCell ref="M648:AD648"/>
    <mergeCell ref="B669:AD669"/>
    <mergeCell ref="C670:AD670"/>
    <mergeCell ref="B672:AD672"/>
    <mergeCell ref="D647:J647"/>
    <mergeCell ref="C675:AD675"/>
    <mergeCell ref="C676:AD676"/>
    <mergeCell ref="C677:AD677"/>
    <mergeCell ref="Y583:AD583"/>
    <mergeCell ref="C631:AD631"/>
    <mergeCell ref="I684:N684"/>
    <mergeCell ref="Y542:AD542"/>
    <mergeCell ref="F543:G543"/>
    <mergeCell ref="I543:X543"/>
    <mergeCell ref="Y543:AD543"/>
    <mergeCell ref="F544:G544"/>
    <mergeCell ref="I544:X544"/>
    <mergeCell ref="Y544:AD544"/>
    <mergeCell ref="F545:G545"/>
    <mergeCell ref="I545:X545"/>
    <mergeCell ref="Y545:AD545"/>
    <mergeCell ref="F546:G546"/>
    <mergeCell ref="I546:X546"/>
    <mergeCell ref="Y546:AD546"/>
    <mergeCell ref="F547:G547"/>
    <mergeCell ref="I547:X547"/>
    <mergeCell ref="Y547:AD547"/>
    <mergeCell ref="F548:G548"/>
    <mergeCell ref="I548:X548"/>
    <mergeCell ref="Y548:AD548"/>
    <mergeCell ref="F533:G533"/>
    <mergeCell ref="H533:X533"/>
    <mergeCell ref="Y533:AD533"/>
    <mergeCell ref="F534:G534"/>
    <mergeCell ref="I534:X534"/>
    <mergeCell ref="Y534:AD534"/>
    <mergeCell ref="F535:G535"/>
    <mergeCell ref="I535:X535"/>
    <mergeCell ref="Y535:AD535"/>
    <mergeCell ref="F536:G536"/>
    <mergeCell ref="I536:X536"/>
    <mergeCell ref="Y536:AD536"/>
    <mergeCell ref="F537:G537"/>
    <mergeCell ref="I537:X537"/>
    <mergeCell ref="Y537:AD537"/>
    <mergeCell ref="F538:G538"/>
    <mergeCell ref="I538:X538"/>
    <mergeCell ref="Y538:AD538"/>
    <mergeCell ref="F527:G527"/>
    <mergeCell ref="I527:X527"/>
    <mergeCell ref="Y527:AD527"/>
    <mergeCell ref="F528:G528"/>
    <mergeCell ref="I528:X528"/>
    <mergeCell ref="Y528:AD528"/>
    <mergeCell ref="F529:G529"/>
    <mergeCell ref="I529:X529"/>
    <mergeCell ref="Y529:AD529"/>
    <mergeCell ref="F530:G530"/>
    <mergeCell ref="H530:X530"/>
    <mergeCell ref="Y530:AD530"/>
    <mergeCell ref="F531:G531"/>
    <mergeCell ref="H531:X531"/>
    <mergeCell ref="Y531:AD531"/>
    <mergeCell ref="F532:G532"/>
    <mergeCell ref="H532:X532"/>
    <mergeCell ref="Y532:AD532"/>
    <mergeCell ref="F521:G521"/>
    <mergeCell ref="I521:X521"/>
    <mergeCell ref="Y521:AD521"/>
    <mergeCell ref="F522:G522"/>
    <mergeCell ref="H522:X522"/>
    <mergeCell ref="Y522:AD522"/>
    <mergeCell ref="F523:G523"/>
    <mergeCell ref="I523:X523"/>
    <mergeCell ref="Y523:AD523"/>
    <mergeCell ref="F524:G524"/>
    <mergeCell ref="I524:X524"/>
    <mergeCell ref="Y524:AD524"/>
    <mergeCell ref="F525:G525"/>
    <mergeCell ref="I525:X525"/>
    <mergeCell ref="Y525:AD525"/>
    <mergeCell ref="F526:G526"/>
    <mergeCell ref="I526:X526"/>
    <mergeCell ref="Y526:AD526"/>
    <mergeCell ref="F511:G511"/>
    <mergeCell ref="I511:X511"/>
    <mergeCell ref="Y511:AD511"/>
    <mergeCell ref="F512:G512"/>
    <mergeCell ref="H512:X512"/>
    <mergeCell ref="Y512:AD512"/>
    <mergeCell ref="F513:G513"/>
    <mergeCell ref="H513:X513"/>
    <mergeCell ref="Y513:AD513"/>
    <mergeCell ref="F514:G514"/>
    <mergeCell ref="H514:X514"/>
    <mergeCell ref="Y514:AD514"/>
    <mergeCell ref="F515:G515"/>
    <mergeCell ref="H515:X515"/>
    <mergeCell ref="Y515:AD515"/>
    <mergeCell ref="C516:C541"/>
    <mergeCell ref="D516:E541"/>
    <mergeCell ref="F516:G516"/>
    <mergeCell ref="H516:X516"/>
    <mergeCell ref="Y516:AD516"/>
    <mergeCell ref="F517:G517"/>
    <mergeCell ref="I517:X517"/>
    <mergeCell ref="Y517:AD517"/>
    <mergeCell ref="F518:G518"/>
    <mergeCell ref="I518:X518"/>
    <mergeCell ref="Y518:AD518"/>
    <mergeCell ref="F519:G519"/>
    <mergeCell ref="I519:X519"/>
    <mergeCell ref="Y519:AD519"/>
    <mergeCell ref="F520:G520"/>
    <mergeCell ref="I520:X520"/>
    <mergeCell ref="Y520:AD520"/>
    <mergeCell ref="I505:X505"/>
    <mergeCell ref="Y505:AD505"/>
    <mergeCell ref="F506:G506"/>
    <mergeCell ref="I506:X506"/>
    <mergeCell ref="Y506:AD506"/>
    <mergeCell ref="F507:G507"/>
    <mergeCell ref="H507:X507"/>
    <mergeCell ref="Y507:AD507"/>
    <mergeCell ref="F508:G508"/>
    <mergeCell ref="I508:X508"/>
    <mergeCell ref="Y508:AD508"/>
    <mergeCell ref="F509:G509"/>
    <mergeCell ref="I509:X509"/>
    <mergeCell ref="Y509:AD509"/>
    <mergeCell ref="F510:G510"/>
    <mergeCell ref="I510:X510"/>
    <mergeCell ref="Y510:AD510"/>
    <mergeCell ref="F496:G496"/>
    <mergeCell ref="H496:X496"/>
    <mergeCell ref="Y496:AD496"/>
    <mergeCell ref="C497:C499"/>
    <mergeCell ref="D497:E499"/>
    <mergeCell ref="F497:G497"/>
    <mergeCell ref="H497:X497"/>
    <mergeCell ref="Y497:AD497"/>
    <mergeCell ref="F498:G498"/>
    <mergeCell ref="H498:X498"/>
    <mergeCell ref="Y498:AD498"/>
    <mergeCell ref="F499:G499"/>
    <mergeCell ref="H499:X499"/>
    <mergeCell ref="Y499:AD499"/>
    <mergeCell ref="C500:C515"/>
    <mergeCell ref="D500:E515"/>
    <mergeCell ref="F500:G500"/>
    <mergeCell ref="H500:X500"/>
    <mergeCell ref="Y500:AD500"/>
    <mergeCell ref="F501:G501"/>
    <mergeCell ref="I501:X501"/>
    <mergeCell ref="Y501:AD501"/>
    <mergeCell ref="F502:G502"/>
    <mergeCell ref="I502:X502"/>
    <mergeCell ref="Y502:AD502"/>
    <mergeCell ref="F503:G503"/>
    <mergeCell ref="I503:X503"/>
    <mergeCell ref="Y503:AD503"/>
    <mergeCell ref="F504:G504"/>
    <mergeCell ref="I504:X504"/>
    <mergeCell ref="Y504:AD504"/>
    <mergeCell ref="F505:G505"/>
    <mergeCell ref="F490:G490"/>
    <mergeCell ref="H490:X490"/>
    <mergeCell ref="Y490:AD490"/>
    <mergeCell ref="F491:G491"/>
    <mergeCell ref="H491:X491"/>
    <mergeCell ref="Y491:AD491"/>
    <mergeCell ref="F492:G492"/>
    <mergeCell ref="I492:X492"/>
    <mergeCell ref="Y492:AD492"/>
    <mergeCell ref="F493:G493"/>
    <mergeCell ref="I493:X493"/>
    <mergeCell ref="Y493:AD493"/>
    <mergeCell ref="F494:G494"/>
    <mergeCell ref="H494:X494"/>
    <mergeCell ref="Y494:AD494"/>
    <mergeCell ref="F495:G495"/>
    <mergeCell ref="H495:X495"/>
    <mergeCell ref="Y495:AD495"/>
    <mergeCell ref="F484:G484"/>
    <mergeCell ref="H484:X484"/>
    <mergeCell ref="Y484:AD484"/>
    <mergeCell ref="F485:G485"/>
    <mergeCell ref="I485:X485"/>
    <mergeCell ref="Y485:AD485"/>
    <mergeCell ref="F486:G486"/>
    <mergeCell ref="I486:X486"/>
    <mergeCell ref="Y486:AD486"/>
    <mergeCell ref="F487:G487"/>
    <mergeCell ref="I487:X487"/>
    <mergeCell ref="Y487:AD487"/>
    <mergeCell ref="F488:G488"/>
    <mergeCell ref="I488:X488"/>
    <mergeCell ref="Y488:AD488"/>
    <mergeCell ref="F489:G489"/>
    <mergeCell ref="H489:X489"/>
    <mergeCell ref="Y489:AD489"/>
    <mergeCell ref="F478:G478"/>
    <mergeCell ref="I478:X478"/>
    <mergeCell ref="Y478:AD478"/>
    <mergeCell ref="F479:G479"/>
    <mergeCell ref="I479:X479"/>
    <mergeCell ref="Y479:AD479"/>
    <mergeCell ref="F480:G480"/>
    <mergeCell ref="I480:X480"/>
    <mergeCell ref="Y480:AD480"/>
    <mergeCell ref="F481:G481"/>
    <mergeCell ref="I481:X481"/>
    <mergeCell ref="Y481:AD481"/>
    <mergeCell ref="F482:G482"/>
    <mergeCell ref="I482:X482"/>
    <mergeCell ref="Y482:AD482"/>
    <mergeCell ref="F483:G483"/>
    <mergeCell ref="I483:X483"/>
    <mergeCell ref="Y483:AD483"/>
    <mergeCell ref="Y471:AD471"/>
    <mergeCell ref="F472:G472"/>
    <mergeCell ref="I472:X472"/>
    <mergeCell ref="Y472:AD472"/>
    <mergeCell ref="F473:G473"/>
    <mergeCell ref="I473:X473"/>
    <mergeCell ref="Y473:AD473"/>
    <mergeCell ref="F474:G474"/>
    <mergeCell ref="I474:X474"/>
    <mergeCell ref="Y474:AD474"/>
    <mergeCell ref="F475:G475"/>
    <mergeCell ref="I475:X475"/>
    <mergeCell ref="Y475:AD475"/>
    <mergeCell ref="F476:G476"/>
    <mergeCell ref="I476:X476"/>
    <mergeCell ref="Y476:AD476"/>
    <mergeCell ref="F477:G477"/>
    <mergeCell ref="I477:X477"/>
    <mergeCell ref="Y477:AD477"/>
    <mergeCell ref="Y461:AD461"/>
    <mergeCell ref="F462:G462"/>
    <mergeCell ref="I462:X462"/>
    <mergeCell ref="Y462:AD462"/>
    <mergeCell ref="F463:G463"/>
    <mergeCell ref="H463:X463"/>
    <mergeCell ref="Y463:AD463"/>
    <mergeCell ref="F464:G464"/>
    <mergeCell ref="H464:X464"/>
    <mergeCell ref="Y464:AD464"/>
    <mergeCell ref="F465:G465"/>
    <mergeCell ref="H465:X465"/>
    <mergeCell ref="Y465:AD465"/>
    <mergeCell ref="C466:C496"/>
    <mergeCell ref="D466:E496"/>
    <mergeCell ref="F466:G466"/>
    <mergeCell ref="H466:X466"/>
    <mergeCell ref="Y466:AD466"/>
    <mergeCell ref="F467:G467"/>
    <mergeCell ref="I467:X467"/>
    <mergeCell ref="Y467:AD467"/>
    <mergeCell ref="F468:G468"/>
    <mergeCell ref="I468:X468"/>
    <mergeCell ref="Y468:AD468"/>
    <mergeCell ref="F469:G469"/>
    <mergeCell ref="I469:X469"/>
    <mergeCell ref="Y469:AD469"/>
    <mergeCell ref="F470:G470"/>
    <mergeCell ref="I470:X470"/>
    <mergeCell ref="Y470:AD470"/>
    <mergeCell ref="F471:G471"/>
    <mergeCell ref="I471:X471"/>
    <mergeCell ref="H445:X445"/>
    <mergeCell ref="F452:G452"/>
    <mergeCell ref="I452:X452"/>
    <mergeCell ref="Y452:AD452"/>
    <mergeCell ref="F453:G453"/>
    <mergeCell ref="I453:X453"/>
    <mergeCell ref="Y453:AD453"/>
    <mergeCell ref="F454:G454"/>
    <mergeCell ref="H454:X454"/>
    <mergeCell ref="Y454:AD454"/>
    <mergeCell ref="C455:C465"/>
    <mergeCell ref="D455:E465"/>
    <mergeCell ref="F455:G455"/>
    <mergeCell ref="H455:X455"/>
    <mergeCell ref="Y455:AD455"/>
    <mergeCell ref="F456:G456"/>
    <mergeCell ref="H456:X456"/>
    <mergeCell ref="Y456:AD456"/>
    <mergeCell ref="F457:G457"/>
    <mergeCell ref="H457:X457"/>
    <mergeCell ref="Y457:AD457"/>
    <mergeCell ref="F458:G458"/>
    <mergeCell ref="H458:X458"/>
    <mergeCell ref="Y458:AD458"/>
    <mergeCell ref="F459:G459"/>
    <mergeCell ref="I459:X459"/>
    <mergeCell ref="Y459:AD459"/>
    <mergeCell ref="F460:G460"/>
    <mergeCell ref="I460:X460"/>
    <mergeCell ref="Y460:AD460"/>
    <mergeCell ref="F461:G461"/>
    <mergeCell ref="I461:X461"/>
    <mergeCell ref="H446:X446"/>
    <mergeCell ref="Y446:AD446"/>
    <mergeCell ref="F447:G447"/>
    <mergeCell ref="H447:X447"/>
    <mergeCell ref="Y447:AD447"/>
    <mergeCell ref="F448:G448"/>
    <mergeCell ref="H448:X448"/>
    <mergeCell ref="Y448:AD448"/>
    <mergeCell ref="F449:G449"/>
    <mergeCell ref="I449:X449"/>
    <mergeCell ref="Y449:AD449"/>
    <mergeCell ref="F450:G450"/>
    <mergeCell ref="I450:X450"/>
    <mergeCell ref="Y450:AD450"/>
    <mergeCell ref="F451:G451"/>
    <mergeCell ref="I451:X451"/>
    <mergeCell ref="Y451:AD451"/>
    <mergeCell ref="D385:AD385"/>
    <mergeCell ref="D386:AD386"/>
    <mergeCell ref="J389:AD389"/>
    <mergeCell ref="C598:AD598"/>
    <mergeCell ref="B427:AD427"/>
    <mergeCell ref="C428:AD428"/>
    <mergeCell ref="D429:AD429"/>
    <mergeCell ref="D430:AD430"/>
    <mergeCell ref="D431:AD431"/>
    <mergeCell ref="D432:AD432"/>
    <mergeCell ref="C435:AD435"/>
    <mergeCell ref="C437:E437"/>
    <mergeCell ref="F437:G437"/>
    <mergeCell ref="H437:X437"/>
    <mergeCell ref="Y437:AD437"/>
    <mergeCell ref="C438:C442"/>
    <mergeCell ref="D438:E442"/>
    <mergeCell ref="F438:G438"/>
    <mergeCell ref="H438:X438"/>
    <mergeCell ref="Y442:AD442"/>
    <mergeCell ref="C443:C454"/>
    <mergeCell ref="D443:E454"/>
    <mergeCell ref="F443:G443"/>
    <mergeCell ref="H443:X443"/>
    <mergeCell ref="Y443:AD443"/>
    <mergeCell ref="F444:G444"/>
    <mergeCell ref="H442:X442"/>
    <mergeCell ref="H444:X444"/>
    <mergeCell ref="Y444:AD444"/>
    <mergeCell ref="F445:G445"/>
    <mergeCell ref="Y445:AD445"/>
    <mergeCell ref="F446:G446"/>
    <mergeCell ref="B11:AD11"/>
    <mergeCell ref="B20:AD20"/>
    <mergeCell ref="B23:AD23"/>
    <mergeCell ref="C24:AD24"/>
    <mergeCell ref="B27:AD27"/>
    <mergeCell ref="C28:AD28"/>
    <mergeCell ref="B1:AD1"/>
    <mergeCell ref="B3:AD3"/>
    <mergeCell ref="B5:AD5"/>
    <mergeCell ref="AA7:AD7"/>
    <mergeCell ref="B9:L9"/>
    <mergeCell ref="N9:O9"/>
    <mergeCell ref="Q9:AA9"/>
    <mergeCell ref="AC9:AD9"/>
    <mergeCell ref="C13:AD13"/>
    <mergeCell ref="C14:AD14"/>
    <mergeCell ref="C15:AD15"/>
    <mergeCell ref="C22:AD22"/>
    <mergeCell ref="C17:AD17"/>
    <mergeCell ref="C18:AD18"/>
    <mergeCell ref="C25:AD25"/>
    <mergeCell ref="B12:AD12"/>
    <mergeCell ref="B21:AD21"/>
    <mergeCell ref="C16:AD16"/>
    <mergeCell ref="D49:L49"/>
    <mergeCell ref="M49:R49"/>
    <mergeCell ref="S49:X49"/>
    <mergeCell ref="Y49:AD49"/>
    <mergeCell ref="D50:L50"/>
    <mergeCell ref="M50:R50"/>
    <mergeCell ref="S50:X50"/>
    <mergeCell ref="Y50:AD50"/>
    <mergeCell ref="C35:AD35"/>
    <mergeCell ref="C36:AD36"/>
    <mergeCell ref="B43:AD43"/>
    <mergeCell ref="C44:AD44"/>
    <mergeCell ref="C45:AD45"/>
    <mergeCell ref="C47:L48"/>
    <mergeCell ref="M47:AD47"/>
    <mergeCell ref="M48:R48"/>
    <mergeCell ref="S48:X48"/>
    <mergeCell ref="Y48:AD48"/>
    <mergeCell ref="B41:AD41"/>
    <mergeCell ref="B37:AD37"/>
    <mergeCell ref="D55:L55"/>
    <mergeCell ref="M55:R55"/>
    <mergeCell ref="S55:X55"/>
    <mergeCell ref="Y55:AD55"/>
    <mergeCell ref="D56:L56"/>
    <mergeCell ref="M56:R56"/>
    <mergeCell ref="S56:X56"/>
    <mergeCell ref="Y56:AD56"/>
    <mergeCell ref="D53:L53"/>
    <mergeCell ref="M53:R53"/>
    <mergeCell ref="S53:X53"/>
    <mergeCell ref="Y53:AD53"/>
    <mergeCell ref="D54:L54"/>
    <mergeCell ref="M54:R54"/>
    <mergeCell ref="S54:X54"/>
    <mergeCell ref="Y54:AD54"/>
    <mergeCell ref="D51:L51"/>
    <mergeCell ref="M51:R51"/>
    <mergeCell ref="S51:X51"/>
    <mergeCell ref="Y51:AD51"/>
    <mergeCell ref="D52:L52"/>
    <mergeCell ref="M52:R52"/>
    <mergeCell ref="S52:X52"/>
    <mergeCell ref="Y52:AD52"/>
    <mergeCell ref="L80:AD80"/>
    <mergeCell ref="C84:AD84"/>
    <mergeCell ref="C85:AD85"/>
    <mergeCell ref="B92:AD92"/>
    <mergeCell ref="C93:AD93"/>
    <mergeCell ref="C94:AD94"/>
    <mergeCell ref="C61:AD61"/>
    <mergeCell ref="C62:AD62"/>
    <mergeCell ref="B69:AD69"/>
    <mergeCell ref="C70:AD70"/>
    <mergeCell ref="C71:AD71"/>
    <mergeCell ref="D74:AD74"/>
    <mergeCell ref="D57:L57"/>
    <mergeCell ref="M57:R57"/>
    <mergeCell ref="S57:X57"/>
    <mergeCell ref="Y57:AD57"/>
    <mergeCell ref="M59:R59"/>
    <mergeCell ref="S59:X59"/>
    <mergeCell ref="Y59:AD59"/>
    <mergeCell ref="D58:L58"/>
    <mergeCell ref="M58:R58"/>
    <mergeCell ref="S58:X58"/>
    <mergeCell ref="Y58:AD58"/>
    <mergeCell ref="B67:AD67"/>
    <mergeCell ref="B63:AD63"/>
    <mergeCell ref="C112:AD112"/>
    <mergeCell ref="C113:AD113"/>
    <mergeCell ref="C100:E100"/>
    <mergeCell ref="F100:AD100"/>
    <mergeCell ref="C102:AD102"/>
    <mergeCell ref="C103:AD103"/>
    <mergeCell ref="B110:AD110"/>
    <mergeCell ref="C111:AD111"/>
    <mergeCell ref="C98:J98"/>
    <mergeCell ref="K98:N98"/>
    <mergeCell ref="O98:R98"/>
    <mergeCell ref="S98:V98"/>
    <mergeCell ref="W98:Z98"/>
    <mergeCell ref="AA98:AD98"/>
    <mergeCell ref="C96:J97"/>
    <mergeCell ref="K96:AD96"/>
    <mergeCell ref="K97:N97"/>
    <mergeCell ref="O97:R97"/>
    <mergeCell ref="S97:V97"/>
    <mergeCell ref="W97:Z97"/>
    <mergeCell ref="AA97:AD97"/>
    <mergeCell ref="B108:AD108"/>
    <mergeCell ref="C153:Q153"/>
    <mergeCell ref="R153:AD153"/>
    <mergeCell ref="C155:AD155"/>
    <mergeCell ref="C156:AD156"/>
    <mergeCell ref="B163:AD163"/>
    <mergeCell ref="B166:AD166"/>
    <mergeCell ref="C141:AD141"/>
    <mergeCell ref="C142:AD142"/>
    <mergeCell ref="B149:AD149"/>
    <mergeCell ref="C150:AD150"/>
    <mergeCell ref="C152:Q152"/>
    <mergeCell ref="R152:AD152"/>
    <mergeCell ref="B164:AD164"/>
    <mergeCell ref="C165:AD165"/>
    <mergeCell ref="C118:AD118"/>
    <mergeCell ref="C119:AD119"/>
    <mergeCell ref="B126:AD126"/>
    <mergeCell ref="C127:AD127"/>
    <mergeCell ref="C128:AD128"/>
    <mergeCell ref="K137:AD137"/>
    <mergeCell ref="B124:AD124"/>
    <mergeCell ref="C174:AD174"/>
    <mergeCell ref="B176:AD176"/>
    <mergeCell ref="C179:AD179"/>
    <mergeCell ref="C184:AD184"/>
    <mergeCell ref="C185:AD185"/>
    <mergeCell ref="B192:AD192"/>
    <mergeCell ref="C167:AD167"/>
    <mergeCell ref="C168:AD168"/>
    <mergeCell ref="C169:AD169"/>
    <mergeCell ref="C170:AD170"/>
    <mergeCell ref="C172:AD172"/>
    <mergeCell ref="C173:AD173"/>
    <mergeCell ref="C171:AD171"/>
    <mergeCell ref="C177:AD177"/>
    <mergeCell ref="D200:L200"/>
    <mergeCell ref="M200:R200"/>
    <mergeCell ref="S200:X200"/>
    <mergeCell ref="Y200:AD200"/>
    <mergeCell ref="I181:N181"/>
    <mergeCell ref="O181:AD181"/>
    <mergeCell ref="I182:N182"/>
    <mergeCell ref="O182:AD182"/>
    <mergeCell ref="C182:H182"/>
    <mergeCell ref="C181:H181"/>
    <mergeCell ref="B190:AD190"/>
    <mergeCell ref="B186:AD186"/>
    <mergeCell ref="D201:L201"/>
    <mergeCell ref="M201:R201"/>
    <mergeCell ref="S201:X201"/>
    <mergeCell ref="Y201:AD201"/>
    <mergeCell ref="D198:L198"/>
    <mergeCell ref="M198:R198"/>
    <mergeCell ref="S198:X198"/>
    <mergeCell ref="Y198:AD198"/>
    <mergeCell ref="D199:L199"/>
    <mergeCell ref="M199:R199"/>
    <mergeCell ref="S199:X199"/>
    <mergeCell ref="Y199:AD199"/>
    <mergeCell ref="C193:AD193"/>
    <mergeCell ref="C194:AD194"/>
    <mergeCell ref="C196:L197"/>
    <mergeCell ref="M196:AD196"/>
    <mergeCell ref="M197:R197"/>
    <mergeCell ref="S197:X197"/>
    <mergeCell ref="Y197:AD197"/>
    <mergeCell ref="D206:L206"/>
    <mergeCell ref="M206:R206"/>
    <mergeCell ref="S206:X206"/>
    <mergeCell ref="Y206:AD206"/>
    <mergeCell ref="M208:R208"/>
    <mergeCell ref="S208:X208"/>
    <mergeCell ref="Y208:AD208"/>
    <mergeCell ref="D204:L204"/>
    <mergeCell ref="M204:R204"/>
    <mergeCell ref="S204:X204"/>
    <mergeCell ref="Y204:AD204"/>
    <mergeCell ref="D205:L205"/>
    <mergeCell ref="M205:R205"/>
    <mergeCell ref="S205:X205"/>
    <mergeCell ref="Y205:AD205"/>
    <mergeCell ref="D202:L202"/>
    <mergeCell ref="M202:R202"/>
    <mergeCell ref="S202:X202"/>
    <mergeCell ref="Y202:AD202"/>
    <mergeCell ref="D203:L203"/>
    <mergeCell ref="M203:R203"/>
    <mergeCell ref="S203:X203"/>
    <mergeCell ref="Y203:AD203"/>
    <mergeCell ref="D207:L207"/>
    <mergeCell ref="M207:R207"/>
    <mergeCell ref="S207:X207"/>
    <mergeCell ref="Y207:AD207"/>
    <mergeCell ref="C210:AD210"/>
    <mergeCell ref="C211:AD211"/>
    <mergeCell ref="B218:AD218"/>
    <mergeCell ref="C219:AD219"/>
    <mergeCell ref="C222:L223"/>
    <mergeCell ref="Y223:AD223"/>
    <mergeCell ref="S223:X223"/>
    <mergeCell ref="M223:R223"/>
    <mergeCell ref="M222:AD222"/>
    <mergeCell ref="C332:L333"/>
    <mergeCell ref="C242:AD242"/>
    <mergeCell ref="C243:AD243"/>
    <mergeCell ref="D255:AD255"/>
    <mergeCell ref="C258:AD258"/>
    <mergeCell ref="C259:AD259"/>
    <mergeCell ref="C233:AD233"/>
    <mergeCell ref="C234:AD234"/>
    <mergeCell ref="B241:AD241"/>
    <mergeCell ref="K254:AD254"/>
    <mergeCell ref="M332:AD332"/>
    <mergeCell ref="M333:R333"/>
    <mergeCell ref="S333:X333"/>
    <mergeCell ref="Y333:AD333"/>
    <mergeCell ref="D227:L227"/>
    <mergeCell ref="D228:L228"/>
    <mergeCell ref="C231:E231"/>
    <mergeCell ref="F231:AD231"/>
    <mergeCell ref="M227:R227"/>
    <mergeCell ref="M228:R228"/>
    <mergeCell ref="M229:R229"/>
    <mergeCell ref="S224:X224"/>
    <mergeCell ref="Y224:AD224"/>
    <mergeCell ref="D339:L339"/>
    <mergeCell ref="M339:R339"/>
    <mergeCell ref="S339:X339"/>
    <mergeCell ref="Y339:AD339"/>
    <mergeCell ref="D340:L340"/>
    <mergeCell ref="M340:R340"/>
    <mergeCell ref="S340:X340"/>
    <mergeCell ref="Y340:AD340"/>
    <mergeCell ref="D337:L337"/>
    <mergeCell ref="M337:R337"/>
    <mergeCell ref="C313:AD313"/>
    <mergeCell ref="C315:AD315"/>
    <mergeCell ref="C320:AD320"/>
    <mergeCell ref="C321:AD321"/>
    <mergeCell ref="B328:AD328"/>
    <mergeCell ref="Y336:AD336"/>
    <mergeCell ref="D334:L334"/>
    <mergeCell ref="M334:R334"/>
    <mergeCell ref="S334:X334"/>
    <mergeCell ref="Y334:AD334"/>
    <mergeCell ref="S337:X337"/>
    <mergeCell ref="Y337:AD337"/>
    <mergeCell ref="D338:L338"/>
    <mergeCell ref="S335:X335"/>
    <mergeCell ref="Y335:AD335"/>
    <mergeCell ref="D336:L336"/>
    <mergeCell ref="M336:R336"/>
    <mergeCell ref="S336:X336"/>
    <mergeCell ref="C329:AD329"/>
    <mergeCell ref="C330:AD330"/>
    <mergeCell ref="B322:AD322"/>
    <mergeCell ref="C346:AD346"/>
    <mergeCell ref="C347:AD347"/>
    <mergeCell ref="B377:AD377"/>
    <mergeCell ref="D341:L341"/>
    <mergeCell ref="M341:R341"/>
    <mergeCell ref="S341:X341"/>
    <mergeCell ref="Y341:AD341"/>
    <mergeCell ref="D342:L342"/>
    <mergeCell ref="M342:R342"/>
    <mergeCell ref="S342:X342"/>
    <mergeCell ref="Y342:AD342"/>
    <mergeCell ref="B354:AD354"/>
    <mergeCell ref="C355:AD355"/>
    <mergeCell ref="C358:L359"/>
    <mergeCell ref="D343:L343"/>
    <mergeCell ref="M343:R343"/>
    <mergeCell ref="S343:X343"/>
    <mergeCell ref="Y343:AD343"/>
    <mergeCell ref="D360:L360"/>
    <mergeCell ref="D362:L362"/>
    <mergeCell ref="M362:R362"/>
    <mergeCell ref="D361:L361"/>
    <mergeCell ref="M361:R361"/>
    <mergeCell ref="C369:AD369"/>
    <mergeCell ref="C370:AD370"/>
    <mergeCell ref="D363:L363"/>
    <mergeCell ref="D364:L364"/>
    <mergeCell ref="S360:X360"/>
    <mergeCell ref="Y360:AD360"/>
    <mergeCell ref="M364:R364"/>
    <mergeCell ref="M365:R365"/>
    <mergeCell ref="M360:R360"/>
    <mergeCell ref="C1137:AD1137"/>
    <mergeCell ref="C1138:AD1138"/>
    <mergeCell ref="W638:Z638"/>
    <mergeCell ref="AA638:AD638"/>
    <mergeCell ref="C115:P115"/>
    <mergeCell ref="Q115:AD115"/>
    <mergeCell ref="C116:P116"/>
    <mergeCell ref="Q116:AD116"/>
    <mergeCell ref="B629:AD629"/>
    <mergeCell ref="C630:AD630"/>
    <mergeCell ref="C632:AD632"/>
    <mergeCell ref="C606:AD606"/>
    <mergeCell ref="C599:AD599"/>
    <mergeCell ref="C605:AD605"/>
    <mergeCell ref="C378:AD378"/>
    <mergeCell ref="C379:AD379"/>
    <mergeCell ref="H439:X439"/>
    <mergeCell ref="Y439:AD439"/>
    <mergeCell ref="F440:G440"/>
    <mergeCell ref="H440:X440"/>
    <mergeCell ref="M344:R344"/>
    <mergeCell ref="S344:X344"/>
    <mergeCell ref="Y344:AD344"/>
    <mergeCell ref="Y440:AD440"/>
    <mergeCell ref="F441:G441"/>
    <mergeCell ref="H441:X441"/>
    <mergeCell ref="Y441:AD441"/>
    <mergeCell ref="F442:G442"/>
    <mergeCell ref="B679:AD679"/>
    <mergeCell ref="C680:AD680"/>
    <mergeCell ref="Y703:AD703"/>
    <mergeCell ref="D704:L704"/>
    <mergeCell ref="AC727:AD727"/>
    <mergeCell ref="D709:L709"/>
    <mergeCell ref="M709:R709"/>
    <mergeCell ref="S709:X709"/>
    <mergeCell ref="Y709:AD709"/>
    <mergeCell ref="M711:R711"/>
    <mergeCell ref="S711:X711"/>
    <mergeCell ref="Y711:AD711"/>
    <mergeCell ref="D705:L705"/>
    <mergeCell ref="M705:R705"/>
    <mergeCell ref="S705:X705"/>
    <mergeCell ref="Y705:AD705"/>
    <mergeCell ref="D706:L706"/>
    <mergeCell ref="M706:R706"/>
    <mergeCell ref="S706:X706"/>
    <mergeCell ref="Y706:AD706"/>
    <mergeCell ref="D707:L707"/>
    <mergeCell ref="M707:R707"/>
    <mergeCell ref="S707:X707"/>
    <mergeCell ref="Y707:AD707"/>
    <mergeCell ref="D710:L710"/>
    <mergeCell ref="M710:R710"/>
    <mergeCell ref="S710:X710"/>
    <mergeCell ref="Y710:AD710"/>
    <mergeCell ref="AA728:AB728"/>
    <mergeCell ref="AC728:AD728"/>
    <mergeCell ref="C732:AD732"/>
    <mergeCell ref="C733:AD733"/>
    <mergeCell ref="B740:AD740"/>
    <mergeCell ref="B741:AD741"/>
    <mergeCell ref="C742:AD742"/>
    <mergeCell ref="C728:J728"/>
    <mergeCell ref="K728:L728"/>
    <mergeCell ref="M728:N728"/>
    <mergeCell ref="O728:P728"/>
    <mergeCell ref="Q728:R728"/>
    <mergeCell ref="S728:T728"/>
    <mergeCell ref="U728:V728"/>
    <mergeCell ref="W728:X728"/>
    <mergeCell ref="Y728:Z728"/>
    <mergeCell ref="C713:AD713"/>
    <mergeCell ref="C714:AD714"/>
    <mergeCell ref="B721:AD721"/>
    <mergeCell ref="C722:AD722"/>
    <mergeCell ref="C723:AD723"/>
    <mergeCell ref="C724:AD724"/>
    <mergeCell ref="C726:J727"/>
    <mergeCell ref="K726:AD726"/>
    <mergeCell ref="K727:L727"/>
    <mergeCell ref="M727:N727"/>
    <mergeCell ref="O727:P727"/>
    <mergeCell ref="Q727:R727"/>
    <mergeCell ref="S727:T727"/>
    <mergeCell ref="U727:V727"/>
    <mergeCell ref="W727:X727"/>
    <mergeCell ref="Y727:Z727"/>
    <mergeCell ref="C755:N755"/>
    <mergeCell ref="O755:R755"/>
    <mergeCell ref="S755:V755"/>
    <mergeCell ref="W755:Z755"/>
    <mergeCell ref="AA755:AD755"/>
    <mergeCell ref="C757:AD757"/>
    <mergeCell ref="C758:AD758"/>
    <mergeCell ref="B765:AD765"/>
    <mergeCell ref="C767:N768"/>
    <mergeCell ref="O767:AD767"/>
    <mergeCell ref="O768:R768"/>
    <mergeCell ref="S768:V768"/>
    <mergeCell ref="W768:Z768"/>
    <mergeCell ref="AA768:AD768"/>
    <mergeCell ref="C743:AD743"/>
    <mergeCell ref="B744:AD744"/>
    <mergeCell ref="C745:AD745"/>
    <mergeCell ref="D746:AD746"/>
    <mergeCell ref="D747:AD747"/>
    <mergeCell ref="D748:AD748"/>
    <mergeCell ref="B750:AD750"/>
    <mergeCell ref="C751:AD751"/>
    <mergeCell ref="C753:N754"/>
    <mergeCell ref="O753:AD753"/>
    <mergeCell ref="O754:R754"/>
    <mergeCell ref="S754:V754"/>
    <mergeCell ref="W754:Z754"/>
    <mergeCell ref="AA754:AD754"/>
    <mergeCell ref="O772:R772"/>
    <mergeCell ref="S772:V772"/>
    <mergeCell ref="W772:Z772"/>
    <mergeCell ref="AA772:AD772"/>
    <mergeCell ref="E861:H861"/>
    <mergeCell ref="E863:H863"/>
    <mergeCell ref="C867:E867"/>
    <mergeCell ref="F867:AD867"/>
    <mergeCell ref="C869:AD869"/>
    <mergeCell ref="C870:AD870"/>
    <mergeCell ref="B877:AD877"/>
    <mergeCell ref="B878:AD878"/>
    <mergeCell ref="C879:AD879"/>
    <mergeCell ref="E843:H843"/>
    <mergeCell ref="E845:H845"/>
    <mergeCell ref="E847:H847"/>
    <mergeCell ref="E849:H849"/>
    <mergeCell ref="E851:H851"/>
    <mergeCell ref="E853:H853"/>
    <mergeCell ref="E855:H855"/>
    <mergeCell ref="E857:H857"/>
    <mergeCell ref="E859:H859"/>
    <mergeCell ref="B875:AD875"/>
    <mergeCell ref="B809:H809"/>
    <mergeCell ref="I809:AD809"/>
    <mergeCell ref="D918:X918"/>
    <mergeCell ref="D920:X920"/>
    <mergeCell ref="D887:R887"/>
    <mergeCell ref="S887:X887"/>
    <mergeCell ref="Y887:AD887"/>
    <mergeCell ref="D888:R888"/>
    <mergeCell ref="S888:X888"/>
    <mergeCell ref="Y888:AD888"/>
    <mergeCell ref="D889:R889"/>
    <mergeCell ref="S889:X889"/>
    <mergeCell ref="Y889:AD889"/>
    <mergeCell ref="B881:AD881"/>
    <mergeCell ref="C882:AD882"/>
    <mergeCell ref="C883:AD883"/>
    <mergeCell ref="C885:R885"/>
    <mergeCell ref="S885:X885"/>
    <mergeCell ref="Y885:AD885"/>
    <mergeCell ref="D886:R886"/>
    <mergeCell ref="S886:X886"/>
    <mergeCell ref="Y886:AD886"/>
    <mergeCell ref="Y918:AD918"/>
    <mergeCell ref="D919:X919"/>
    <mergeCell ref="Y919:AD919"/>
    <mergeCell ref="C912:AD912"/>
    <mergeCell ref="D890:R890"/>
    <mergeCell ref="S890:X890"/>
    <mergeCell ref="Y890:AD890"/>
    <mergeCell ref="D891:R891"/>
    <mergeCell ref="S891:X891"/>
    <mergeCell ref="Y891:AD891"/>
    <mergeCell ref="D892:R892"/>
    <mergeCell ref="S892:X892"/>
    <mergeCell ref="D999:AD999"/>
    <mergeCell ref="D1000:AD1000"/>
    <mergeCell ref="D1001:AD1001"/>
    <mergeCell ref="D1002:AD1002"/>
    <mergeCell ref="Y962:AD962"/>
    <mergeCell ref="Y963:AD963"/>
    <mergeCell ref="Y923:AD923"/>
    <mergeCell ref="D924:X924"/>
    <mergeCell ref="Y924:AD924"/>
    <mergeCell ref="D925:X925"/>
    <mergeCell ref="Y925:AD925"/>
    <mergeCell ref="Y926:AD926"/>
    <mergeCell ref="C928:E928"/>
    <mergeCell ref="F928:AD928"/>
    <mergeCell ref="Y946:AD946"/>
    <mergeCell ref="F959:X959"/>
    <mergeCell ref="F960:X960"/>
    <mergeCell ref="C943:AD943"/>
    <mergeCell ref="C967:D978"/>
    <mergeCell ref="F978:X978"/>
    <mergeCell ref="F977:X977"/>
    <mergeCell ref="F968:X968"/>
    <mergeCell ref="F967:X967"/>
    <mergeCell ref="F954:X954"/>
    <mergeCell ref="F955:X955"/>
    <mergeCell ref="Y959:AD959"/>
    <mergeCell ref="Y960:AD960"/>
    <mergeCell ref="F958:X958"/>
    <mergeCell ref="C939:AD939"/>
    <mergeCell ref="B938:AD938"/>
    <mergeCell ref="B936:AD936"/>
    <mergeCell ref="B933:AD933"/>
    <mergeCell ref="D1003:AD1003"/>
    <mergeCell ref="D1004:AD1004"/>
    <mergeCell ref="D1005:AD1005"/>
    <mergeCell ref="D1006:AD1006"/>
    <mergeCell ref="Y983:AD983"/>
    <mergeCell ref="E1033:H1033"/>
    <mergeCell ref="Y965:AD965"/>
    <mergeCell ref="Y966:AD966"/>
    <mergeCell ref="C982:E982"/>
    <mergeCell ref="Y976:AD976"/>
    <mergeCell ref="Y977:AD977"/>
    <mergeCell ref="E1023:H1023"/>
    <mergeCell ref="E1025:H1025"/>
    <mergeCell ref="B995:AD995"/>
    <mergeCell ref="B996:AD996"/>
    <mergeCell ref="C997:AD997"/>
    <mergeCell ref="D998:AD998"/>
    <mergeCell ref="Y971:AD971"/>
    <mergeCell ref="E1027:H1027"/>
    <mergeCell ref="Y980:AD980"/>
    <mergeCell ref="C988:AD988"/>
    <mergeCell ref="F971:X971"/>
    <mergeCell ref="F970:X970"/>
    <mergeCell ref="Y979:AD979"/>
    <mergeCell ref="Y981:AD981"/>
    <mergeCell ref="Y982:AD982"/>
    <mergeCell ref="Y967:AD967"/>
    <mergeCell ref="Y968:AD968"/>
    <mergeCell ref="Y969:AD969"/>
    <mergeCell ref="Y970:AD970"/>
    <mergeCell ref="F965:X965"/>
    <mergeCell ref="F966:X966"/>
    <mergeCell ref="B1086:AD1086"/>
    <mergeCell ref="B1093:AD1093"/>
    <mergeCell ref="C1095:AD1095"/>
    <mergeCell ref="E1054:H1054"/>
    <mergeCell ref="C1056:AD1056"/>
    <mergeCell ref="C1057:AD1057"/>
    <mergeCell ref="E1015:H1015"/>
    <mergeCell ref="E1017:H1017"/>
    <mergeCell ref="E1019:H1019"/>
    <mergeCell ref="E1021:H1021"/>
    <mergeCell ref="E1052:H1052"/>
    <mergeCell ref="C942:AD942"/>
    <mergeCell ref="Y947:AD947"/>
    <mergeCell ref="Y948:AD948"/>
    <mergeCell ref="Y949:AD949"/>
    <mergeCell ref="Y950:AD950"/>
    <mergeCell ref="Y951:AD951"/>
    <mergeCell ref="C1076:E1076"/>
    <mergeCell ref="F1076:AD1076"/>
    <mergeCell ref="C1078:AD1078"/>
    <mergeCell ref="C1079:AD1079"/>
    <mergeCell ref="Y958:AD958"/>
    <mergeCell ref="C987:AD987"/>
    <mergeCell ref="E1029:H1029"/>
    <mergeCell ref="E1031:H1031"/>
    <mergeCell ref="C1037:AD1037"/>
    <mergeCell ref="C1035:G1035"/>
    <mergeCell ref="H1035:AD1035"/>
    <mergeCell ref="B1064:AD1064"/>
    <mergeCell ref="B1066:AD1066"/>
    <mergeCell ref="C1067:AD1067"/>
    <mergeCell ref="Y978:AD978"/>
    <mergeCell ref="Y892:AD892"/>
    <mergeCell ref="C899:AD899"/>
    <mergeCell ref="C900:AD900"/>
    <mergeCell ref="B907:AD907"/>
    <mergeCell ref="B908:AD908"/>
    <mergeCell ref="C909:AD909"/>
    <mergeCell ref="B911:AD911"/>
    <mergeCell ref="D893:R893"/>
    <mergeCell ref="S893:X893"/>
    <mergeCell ref="Y893:AD893"/>
    <mergeCell ref="D894:R894"/>
    <mergeCell ref="S894:X894"/>
    <mergeCell ref="Y894:AD894"/>
    <mergeCell ref="S895:X895"/>
    <mergeCell ref="Y895:AD895"/>
    <mergeCell ref="C897:E897"/>
    <mergeCell ref="F897:AD897"/>
    <mergeCell ref="B905:AD905"/>
    <mergeCell ref="Y920:AD920"/>
    <mergeCell ref="D921:X921"/>
    <mergeCell ref="Y921:AD921"/>
    <mergeCell ref="D922:X922"/>
    <mergeCell ref="Y922:AD922"/>
    <mergeCell ref="D923:X923"/>
    <mergeCell ref="C931:AD931"/>
    <mergeCell ref="C930:AD930"/>
    <mergeCell ref="C946:X946"/>
    <mergeCell ref="C947:D951"/>
    <mergeCell ref="F947:X947"/>
    <mergeCell ref="F948:X948"/>
    <mergeCell ref="F949:X949"/>
    <mergeCell ref="F950:X950"/>
    <mergeCell ref="F951:X951"/>
    <mergeCell ref="F956:X956"/>
    <mergeCell ref="F957:X957"/>
    <mergeCell ref="C940:AD940"/>
    <mergeCell ref="Y952:AD952"/>
    <mergeCell ref="Y953:AD953"/>
    <mergeCell ref="Y954:AD954"/>
    <mergeCell ref="Y957:AD957"/>
    <mergeCell ref="B934:AD934"/>
    <mergeCell ref="B935:AD935"/>
    <mergeCell ref="F979:X979"/>
    <mergeCell ref="F980:X980"/>
    <mergeCell ref="F981:X981"/>
    <mergeCell ref="F982:X982"/>
    <mergeCell ref="C985:E985"/>
    <mergeCell ref="F985:AD985"/>
    <mergeCell ref="F976:X976"/>
    <mergeCell ref="E1013:H1013"/>
    <mergeCell ref="C30:AD30"/>
    <mergeCell ref="C433:AD433"/>
    <mergeCell ref="C434:AD434"/>
    <mergeCell ref="C641:F641"/>
    <mergeCell ref="G641:AD641"/>
    <mergeCell ref="C309:AD309"/>
    <mergeCell ref="C310:AD310"/>
    <mergeCell ref="C682:AD682"/>
    <mergeCell ref="C730:E730"/>
    <mergeCell ref="F730:AD730"/>
    <mergeCell ref="C786:AD786"/>
    <mergeCell ref="C788:AD788"/>
    <mergeCell ref="C913:AD913"/>
    <mergeCell ref="C915:X915"/>
    <mergeCell ref="Y915:AD915"/>
    <mergeCell ref="D916:X916"/>
    <mergeCell ref="Y916:AD916"/>
    <mergeCell ref="Y964:AD964"/>
    <mergeCell ref="Y961:AD961"/>
    <mergeCell ref="C959:D966"/>
    <mergeCell ref="C941:AD941"/>
    <mergeCell ref="C952:D958"/>
    <mergeCell ref="F952:X952"/>
    <mergeCell ref="F953:X953"/>
    <mergeCell ref="C29:AD29"/>
    <mergeCell ref="C178:AD178"/>
    <mergeCell ref="C314:AD314"/>
    <mergeCell ref="C681:AD681"/>
    <mergeCell ref="E865:H865"/>
    <mergeCell ref="C944:AD944"/>
    <mergeCell ref="C393:AD393"/>
    <mergeCell ref="C394:AD394"/>
    <mergeCell ref="B596:AD596"/>
    <mergeCell ref="Y438:AD438"/>
    <mergeCell ref="F439:G439"/>
    <mergeCell ref="D655:J655"/>
    <mergeCell ref="D656:J656"/>
    <mergeCell ref="D639:M639"/>
    <mergeCell ref="N639:R639"/>
    <mergeCell ref="S639:V639"/>
    <mergeCell ref="W639:Z639"/>
    <mergeCell ref="C643:J643"/>
    <mergeCell ref="L643:AD643"/>
    <mergeCell ref="D644:J644"/>
    <mergeCell ref="M644:AD644"/>
    <mergeCell ref="D917:X917"/>
    <mergeCell ref="Y917:AD917"/>
    <mergeCell ref="D645:J645"/>
    <mergeCell ref="M645:AD645"/>
    <mergeCell ref="C634:M635"/>
    <mergeCell ref="D636:M636"/>
    <mergeCell ref="D637:M637"/>
    <mergeCell ref="D638:M638"/>
    <mergeCell ref="N636:R636"/>
    <mergeCell ref="N637:R637"/>
    <mergeCell ref="N638:R638"/>
    <mergeCell ref="C1038:AD1038"/>
    <mergeCell ref="B1045:AD1045"/>
    <mergeCell ref="C1046:AD1046"/>
    <mergeCell ref="C1048:F1048"/>
    <mergeCell ref="E1050:H1050"/>
    <mergeCell ref="B1008:AD1008"/>
    <mergeCell ref="C1009:AD1009"/>
    <mergeCell ref="C1011:F1011"/>
    <mergeCell ref="Y972:AD972"/>
    <mergeCell ref="Y973:AD973"/>
    <mergeCell ref="Y974:AD974"/>
    <mergeCell ref="Y975:AD975"/>
    <mergeCell ref="C981:E981"/>
    <mergeCell ref="F969:X969"/>
    <mergeCell ref="B613:AD613"/>
    <mergeCell ref="C615:AD615"/>
    <mergeCell ref="D646:J646"/>
    <mergeCell ref="M646:AD646"/>
    <mergeCell ref="C622:AD622"/>
    <mergeCell ref="C621:AD621"/>
    <mergeCell ref="S634:AD634"/>
    <mergeCell ref="AA635:AD635"/>
    <mergeCell ref="W635:Z635"/>
    <mergeCell ref="S635:V635"/>
    <mergeCell ref="N634:R635"/>
    <mergeCell ref="F961:X961"/>
    <mergeCell ref="Y955:AD955"/>
    <mergeCell ref="Y956:AD956"/>
    <mergeCell ref="F962:X962"/>
    <mergeCell ref="F963:X963"/>
    <mergeCell ref="F964:X964"/>
    <mergeCell ref="C979:E979"/>
    <mergeCell ref="C980:E980"/>
    <mergeCell ref="S1101:AD1101"/>
    <mergeCell ref="S1102:V1102"/>
    <mergeCell ref="W1102:Z1102"/>
    <mergeCell ref="AA1102:AD1102"/>
    <mergeCell ref="O1101:R1101"/>
    <mergeCell ref="K1101:L1102"/>
    <mergeCell ref="P1102:R1102"/>
    <mergeCell ref="M1103:N1103"/>
    <mergeCell ref="S1103:V1103"/>
    <mergeCell ref="W1103:Z1103"/>
    <mergeCell ref="AA1103:AD1103"/>
    <mergeCell ref="AA639:AD639"/>
    <mergeCell ref="D1072:R1072"/>
    <mergeCell ref="S1072:X1072"/>
    <mergeCell ref="Y1072:AD1072"/>
    <mergeCell ref="D1073:R1073"/>
    <mergeCell ref="S1073:X1073"/>
    <mergeCell ref="Y1073:AD1073"/>
    <mergeCell ref="C1068:AD1068"/>
    <mergeCell ref="Y1070:AD1070"/>
    <mergeCell ref="S1070:X1070"/>
    <mergeCell ref="C1070:R1070"/>
    <mergeCell ref="D1071:R1071"/>
    <mergeCell ref="S1071:X1071"/>
    <mergeCell ref="Y1071:AD1071"/>
    <mergeCell ref="F975:X975"/>
    <mergeCell ref="F974:X974"/>
    <mergeCell ref="F973:X973"/>
    <mergeCell ref="F972:X972"/>
    <mergeCell ref="C1094:AD1094"/>
    <mergeCell ref="C1097:AD1097"/>
    <mergeCell ref="M1104:N1104"/>
    <mergeCell ref="S1104:V1104"/>
    <mergeCell ref="W1104:Z1104"/>
    <mergeCell ref="AA1104:AD1104"/>
    <mergeCell ref="M1105:N1105"/>
    <mergeCell ref="S1105:V1105"/>
    <mergeCell ref="W1105:Z1105"/>
    <mergeCell ref="AA1105:AD1105"/>
    <mergeCell ref="M1106:N1106"/>
    <mergeCell ref="S1106:V1106"/>
    <mergeCell ref="W1106:Z1106"/>
    <mergeCell ref="AA1106:AD1106"/>
    <mergeCell ref="M1107:N1107"/>
    <mergeCell ref="S1107:V1107"/>
    <mergeCell ref="W1107:Z1107"/>
    <mergeCell ref="AA1107:AD1107"/>
    <mergeCell ref="D1105:J1105"/>
    <mergeCell ref="K1105:L1105"/>
    <mergeCell ref="D1106:J1106"/>
    <mergeCell ref="K1106:L1106"/>
    <mergeCell ref="D1107:J1107"/>
    <mergeCell ref="K1107:L1107"/>
    <mergeCell ref="M1108:N1108"/>
    <mergeCell ref="S1108:V1108"/>
    <mergeCell ref="W1108:Z1108"/>
    <mergeCell ref="AA1108:AD1108"/>
    <mergeCell ref="M1109:N1109"/>
    <mergeCell ref="S1109:V1109"/>
    <mergeCell ref="W1109:Z1109"/>
    <mergeCell ref="AA1109:AD1109"/>
    <mergeCell ref="M1110:N1110"/>
    <mergeCell ref="S1110:V1110"/>
    <mergeCell ref="W1110:Z1110"/>
    <mergeCell ref="AA1110:AD1110"/>
    <mergeCell ref="M1111:N1111"/>
    <mergeCell ref="S1111:V1111"/>
    <mergeCell ref="W1111:Z1111"/>
    <mergeCell ref="AA1111:AD1111"/>
    <mergeCell ref="D1108:J1108"/>
    <mergeCell ref="K1108:L1108"/>
    <mergeCell ref="D1109:J1109"/>
    <mergeCell ref="K1109:L1109"/>
    <mergeCell ref="D1110:J1110"/>
    <mergeCell ref="K1110:L1110"/>
    <mergeCell ref="D1111:J1111"/>
    <mergeCell ref="K1111:L1111"/>
    <mergeCell ref="W1122:Z1122"/>
    <mergeCell ref="AA1122:AD1122"/>
    <mergeCell ref="AA1119:AD1119"/>
    <mergeCell ref="M1112:N1112"/>
    <mergeCell ref="S1112:V1112"/>
    <mergeCell ref="W1112:Z1112"/>
    <mergeCell ref="AA1112:AD1112"/>
    <mergeCell ref="M1113:N1113"/>
    <mergeCell ref="S1113:V1113"/>
    <mergeCell ref="W1113:Z1113"/>
    <mergeCell ref="AA1113:AD1113"/>
    <mergeCell ref="M1114:N1114"/>
    <mergeCell ref="S1114:V1114"/>
    <mergeCell ref="W1114:Z1114"/>
    <mergeCell ref="AA1114:AD1114"/>
    <mergeCell ref="M1115:N1115"/>
    <mergeCell ref="S1115:V1115"/>
    <mergeCell ref="W1115:Z1115"/>
    <mergeCell ref="AA1115:AD1115"/>
    <mergeCell ref="W1118:Z1118"/>
    <mergeCell ref="AA1118:AD1118"/>
    <mergeCell ref="M1119:N1119"/>
    <mergeCell ref="S1119:V1119"/>
    <mergeCell ref="W1119:Z1119"/>
    <mergeCell ref="AJ316:AN316"/>
    <mergeCell ref="AJ683:AN683"/>
    <mergeCell ref="AJ31:AN31"/>
    <mergeCell ref="AM47:AO47"/>
    <mergeCell ref="AP47:AR47"/>
    <mergeCell ref="AS47:AU47"/>
    <mergeCell ref="AJ180:AN180"/>
    <mergeCell ref="AM196:AO196"/>
    <mergeCell ref="AP196:AR196"/>
    <mergeCell ref="AS196:AU196"/>
    <mergeCell ref="AM332:AO332"/>
    <mergeCell ref="AP332:AR332"/>
    <mergeCell ref="AS332:AU332"/>
    <mergeCell ref="C1124:F1124"/>
    <mergeCell ref="B1090:AD1090"/>
    <mergeCell ref="C1091:AD1091"/>
    <mergeCell ref="M1116:N1116"/>
    <mergeCell ref="S1116:V1116"/>
    <mergeCell ref="W1116:Z1116"/>
    <mergeCell ref="AA1116:AD1116"/>
    <mergeCell ref="M1117:N1117"/>
    <mergeCell ref="S1117:V1117"/>
    <mergeCell ref="W1117:Z1117"/>
    <mergeCell ref="AA1117:AD1117"/>
    <mergeCell ref="M1118:N1118"/>
    <mergeCell ref="S1118:V1118"/>
    <mergeCell ref="D1112:J1112"/>
    <mergeCell ref="K1112:L1112"/>
    <mergeCell ref="D1113:J1113"/>
    <mergeCell ref="K1113:L1113"/>
    <mergeCell ref="D1114:J1114"/>
    <mergeCell ref="K1114:L1114"/>
    <mergeCell ref="B212:AD212"/>
    <mergeCell ref="B235:AD235"/>
    <mergeCell ref="B348:AD348"/>
    <mergeCell ref="B371:AD371"/>
    <mergeCell ref="B715:AD715"/>
    <mergeCell ref="B776:AD776"/>
    <mergeCell ref="B826:AD826"/>
    <mergeCell ref="B871:AD871"/>
    <mergeCell ref="B901:AD901"/>
    <mergeCell ref="B932:AD932"/>
    <mergeCell ref="B1039:AD1039"/>
    <mergeCell ref="B1058:AD1058"/>
    <mergeCell ref="B1143:AD1143"/>
    <mergeCell ref="B993:AD993"/>
    <mergeCell ref="C806:AD806"/>
    <mergeCell ref="B812:AD812"/>
    <mergeCell ref="B301:AD301"/>
    <mergeCell ref="B1139:H1139"/>
    <mergeCell ref="I1139:AD1139"/>
    <mergeCell ref="D1115:J1115"/>
    <mergeCell ref="K1115:L1115"/>
    <mergeCell ref="D1116:J1116"/>
    <mergeCell ref="K1116:L1116"/>
    <mergeCell ref="D1117:J1117"/>
    <mergeCell ref="S1121:V1121"/>
    <mergeCell ref="W1121:Z1121"/>
    <mergeCell ref="AA1121:AD1121"/>
    <mergeCell ref="K1120:L1120"/>
    <mergeCell ref="D1121:J1121"/>
    <mergeCell ref="K1121:L1121"/>
    <mergeCell ref="M1122:N1122"/>
    <mergeCell ref="S1122:V1122"/>
  </mergeCells>
  <conditionalFormatting sqref="F100:U100 F231:U231 F367:U367 F730:U730 F805:U805 F867:U867 F897:U897 F928:U928 F985:U985 F1076:U1076 F1126:U1126">
    <cfRule type="expression" dxfId="199" priority="60">
      <formula>AG100=0</formula>
    </cfRule>
  </conditionalFormatting>
  <conditionalFormatting sqref="H1035:W1035">
    <cfRule type="expression" dxfId="198" priority="49">
      <formula>AG1035=0</formula>
    </cfRule>
  </conditionalFormatting>
  <conditionalFormatting sqref="G641:AD641">
    <cfRule type="expression" dxfId="197" priority="47">
      <formula>$AG641=0</formula>
    </cfRule>
  </conditionalFormatting>
  <conditionalFormatting sqref="I33:AD33">
    <cfRule type="expression" dxfId="196" priority="46">
      <formula>$C$33&gt;1</formula>
    </cfRule>
  </conditionalFormatting>
  <conditionalFormatting sqref="C73:C81">
    <cfRule type="expression" dxfId="195" priority="45">
      <formula>$C$82="X"</formula>
    </cfRule>
  </conditionalFormatting>
  <conditionalFormatting sqref="C82 C73:C80">
    <cfRule type="expression" dxfId="194" priority="44">
      <formula>$C$81="X"</formula>
    </cfRule>
  </conditionalFormatting>
  <conditionalFormatting sqref="L80:AD80">
    <cfRule type="expression" dxfId="193" priority="43">
      <formula>$C$80&lt;&gt;"X"</formula>
    </cfRule>
  </conditionalFormatting>
  <conditionalFormatting sqref="K98:AD98">
    <cfRule type="expression" dxfId="192" priority="42">
      <formula>$C$98&gt;1</formula>
    </cfRule>
  </conditionalFormatting>
  <conditionalFormatting sqref="Q116:AD116">
    <cfRule type="expression" dxfId="191" priority="41">
      <formula>$C116&gt;1</formula>
    </cfRule>
  </conditionalFormatting>
  <conditionalFormatting sqref="R153:AD153">
    <cfRule type="expression" dxfId="190" priority="40">
      <formula>$C153&gt;1</formula>
    </cfRule>
  </conditionalFormatting>
  <conditionalFormatting sqref="I182:AD182">
    <cfRule type="expression" dxfId="189" priority="39">
      <formula>$C$182&gt;1</formula>
    </cfRule>
  </conditionalFormatting>
  <conditionalFormatting sqref="Q293:AD293">
    <cfRule type="expression" dxfId="188" priority="38">
      <formula>$C$293&gt;1</formula>
    </cfRule>
  </conditionalFormatting>
  <conditionalFormatting sqref="I318:AD318">
    <cfRule type="expression" dxfId="187" priority="37">
      <formula>$C$318&gt;1</formula>
    </cfRule>
  </conditionalFormatting>
  <conditionalFormatting sqref="Y602:AD603">
    <cfRule type="expression" dxfId="186" priority="36">
      <formula>$S602&gt;1</formula>
    </cfRule>
  </conditionalFormatting>
  <conditionalFormatting sqref="Y618:AD619">
    <cfRule type="expression" dxfId="185" priority="35">
      <formula>$S618&gt;1</formula>
    </cfRule>
  </conditionalFormatting>
  <conditionalFormatting sqref="S636:AD639">
    <cfRule type="expression" dxfId="184" priority="34">
      <formula>$N636&gt;1</formula>
    </cfRule>
  </conditionalFormatting>
  <conditionalFormatting sqref="I685:AD685">
    <cfRule type="expression" dxfId="183" priority="33">
      <formula>$C$685&gt;1</formula>
    </cfRule>
  </conditionalFormatting>
  <conditionalFormatting sqref="K728:AD728">
    <cfRule type="expression" dxfId="182" priority="32">
      <formula>$C$728&gt;1</formula>
    </cfRule>
  </conditionalFormatting>
  <conditionalFormatting sqref="O755:AD755">
    <cfRule type="expression" dxfId="181" priority="31">
      <formula>$C$755&gt;1</formula>
    </cfRule>
  </conditionalFormatting>
  <conditionalFormatting sqref="L794:AD802">
    <cfRule type="expression" dxfId="180" priority="30">
      <formula>$K794="X"</formula>
    </cfRule>
  </conditionalFormatting>
  <conditionalFormatting sqref="Y1071:AD1073">
    <cfRule type="expression" dxfId="179" priority="29">
      <formula>$S1071&gt;1</formula>
    </cfRule>
  </conditionalFormatting>
  <conditionalFormatting sqref="C130:C138">
    <cfRule type="expression" dxfId="178" priority="28">
      <formula>$C$139="X"</formula>
    </cfRule>
  </conditionalFormatting>
  <conditionalFormatting sqref="C139 C130:C137">
    <cfRule type="expression" dxfId="177" priority="27">
      <formula>$C$138="X"</formula>
    </cfRule>
  </conditionalFormatting>
  <conditionalFormatting sqref="K137:AD137">
    <cfRule type="expression" dxfId="176" priority="26">
      <formula>$C$137&lt;&gt;"X"</formula>
    </cfRule>
  </conditionalFormatting>
  <conditionalFormatting sqref="C245:C255">
    <cfRule type="expression" dxfId="175" priority="25">
      <formula>$C$256="X"</formula>
    </cfRule>
  </conditionalFormatting>
  <conditionalFormatting sqref="C256 C245:C254">
    <cfRule type="expression" dxfId="174" priority="24">
      <formula>$C$255="X"</formula>
    </cfRule>
  </conditionalFormatting>
  <conditionalFormatting sqref="C270:C278">
    <cfRule type="expression" dxfId="173" priority="23">
      <formula>$C$279="X"</formula>
    </cfRule>
  </conditionalFormatting>
  <conditionalFormatting sqref="C279 C270:C277">
    <cfRule type="expression" dxfId="172" priority="22">
      <formula>$C$278="X"</formula>
    </cfRule>
  </conditionalFormatting>
  <conditionalFormatting sqref="J277:AD277">
    <cfRule type="expression" dxfId="171" priority="21">
      <formula>$C$277&lt;&gt;"X"</formula>
    </cfRule>
  </conditionalFormatting>
  <conditionalFormatting sqref="K254:AD254">
    <cfRule type="expression" dxfId="170" priority="20">
      <formula>$C$254&lt;&gt;"X"</formula>
    </cfRule>
  </conditionalFormatting>
  <conditionalFormatting sqref="C381:C390">
    <cfRule type="expression" dxfId="169" priority="19">
      <formula>$C$391="X"</formula>
    </cfRule>
  </conditionalFormatting>
  <conditionalFormatting sqref="C391 C381:C389">
    <cfRule type="expression" dxfId="168" priority="18">
      <formula>$C$390="X"</formula>
    </cfRule>
  </conditionalFormatting>
  <conditionalFormatting sqref="J389:AD389">
    <cfRule type="expression" dxfId="167" priority="17">
      <formula>$C389&lt;&gt;"X"</formula>
    </cfRule>
  </conditionalFormatting>
  <conditionalFormatting sqref="C405:C416">
    <cfRule type="expression" dxfId="166" priority="16">
      <formula>$C$417="X"</formula>
    </cfRule>
  </conditionalFormatting>
  <conditionalFormatting sqref="C417 C405:C415">
    <cfRule type="expression" dxfId="165" priority="15">
      <formula>$C$416="X"</formula>
    </cfRule>
  </conditionalFormatting>
  <conditionalFormatting sqref="N415:AD415">
    <cfRule type="expression" dxfId="164" priority="14">
      <formula>$C$415&lt;&gt;"X"</formula>
    </cfRule>
  </conditionalFormatting>
  <conditionalFormatting sqref="V100:AD100 V231:AD231 V367:AD367 V730:AD730 V805:AD805 V867:AD867 V897:AD897 V928:AD928 V985:AD985 V1076:AD1076 V1126:AD1126">
    <cfRule type="expression" dxfId="163" priority="81">
      <formula>BA100=0</formula>
    </cfRule>
  </conditionalFormatting>
  <conditionalFormatting sqref="X1035:AD1035">
    <cfRule type="expression" dxfId="162" priority="103">
      <formula>BA1035=0</formula>
    </cfRule>
  </conditionalFormatting>
  <conditionalFormatting sqref="M49:AD58 C73:C82 C98:AD98 C116:AD116 C130:C139 C153:AD153">
    <cfRule type="expression" dxfId="161" priority="13">
      <formula>$C$33&gt;1</formula>
    </cfRule>
  </conditionalFormatting>
  <conditionalFormatting sqref="C116:AD116">
    <cfRule type="expression" dxfId="160" priority="11">
      <formula>$C$98&gt;1</formula>
    </cfRule>
  </conditionalFormatting>
  <conditionalFormatting sqref="M198:AD207 M224:AD228 C245:C256 C270:C279 C293:AD293">
    <cfRule type="expression" dxfId="159" priority="10">
      <formula>$C$182&gt;1</formula>
    </cfRule>
  </conditionalFormatting>
  <conditionalFormatting sqref="M334:AD343 M360:AD364 C381:C391 C405:C417 Y438:AD586 S602:AD603 S618:AD619 N636:AD639">
    <cfRule type="expression" dxfId="158" priority="9">
      <formula>$C$318&gt;1</formula>
    </cfRule>
  </conditionalFormatting>
  <conditionalFormatting sqref="S602:AD602">
    <cfRule type="expression" dxfId="157" priority="8">
      <formula>$I$318&gt;2021</formula>
    </cfRule>
  </conditionalFormatting>
  <conditionalFormatting sqref="S618:AD618">
    <cfRule type="expression" dxfId="156" priority="7">
      <formula>$I$318&gt;2021</formula>
    </cfRule>
  </conditionalFormatting>
  <conditionalFormatting sqref="O769:AD771 K794:AD802">
    <cfRule type="expression" dxfId="155" priority="6">
      <formula>$C$755&gt;1</formula>
    </cfRule>
  </conditionalFormatting>
  <conditionalFormatting sqref="Y947:AD982">
    <cfRule type="expression" dxfId="154" priority="3">
      <formula>$Y$926="NS"</formula>
    </cfRule>
    <cfRule type="expression" dxfId="153" priority="4">
      <formula>$Y$926="NA"</formula>
    </cfRule>
    <cfRule type="expression" dxfId="152" priority="5">
      <formula>$Y$926=0</formula>
    </cfRule>
  </conditionalFormatting>
  <conditionalFormatting sqref="M701:AD710 C728:AD728 C755:AD755 O769:AD771 K794:AD802 C822:F822 C835:F835 E837:H837 E839:H839 E841:H841 E843:H843 E845:H845 E847:H847 E849:H849 E851:H851 E853:H853 E855:H855 E857:H857 E859:H859 E861:H861 E863:H863 E865:H865 S886:AD894 Y916:AD925 C1011:F1011 E1013:H1013 E1015:H1015 E1017:H1017 E1019:H1019 E1021:H1021 E1023:H1023 E1025:H1025 E1027:H1027 E1029:H1029 E1031:H1031 E1033:H1033 C1048:F1048 E1050:H1050 E1052:H1052 E1054:H1054 S1071:AD1073 Y947:AD982">
    <cfRule type="expression" dxfId="151" priority="1">
      <formula>$C$685&gt;1</formula>
    </cfRule>
  </conditionalFormatting>
  <dataValidations count="23">
    <dataValidation showDropDown="1" showInputMessage="1" showErrorMessage="1" sqref="C940:AD940 C912:AD912" xr:uid="{BBB6ABC1-5865-4E93-B45B-71C35A1ED345}"/>
    <dataValidation type="list" allowBlank="1" showInputMessage="1" showErrorMessage="1" sqref="C33:H33 C98:J98 C116:P116 C182:H182 C318:H318 N636:R639 C685:H685" xr:uid="{7D4AF777-3E2E-4239-A9CB-94DACFCF8414}">
      <formula1>$AG$2:$AG$6</formula1>
    </dataValidation>
    <dataValidation type="list" allowBlank="1" showInputMessage="1" showErrorMessage="1" sqref="C73:C82 C130:C139 C245:C256 C270:C279 C381:C391 C405:C417 K728:AD728 K794:K802" xr:uid="{58E7C900-7892-40C4-B9CC-E8F22D4AF0D6}">
      <formula1>$AI$2:$AI$3</formula1>
    </dataValidation>
    <dataValidation type="list" allowBlank="1" showInputMessage="1" showErrorMessage="1" sqref="C153:Q153 C293:P293 S602:X603 S618:X619 C728:J728 C755:N755 S1071:X1073" xr:uid="{FC94C34D-7686-4246-B4A9-CFB4EAC42E3E}">
      <formula1>$AH$2:$AH$5</formula1>
    </dataValidation>
    <dataValidation type="list" allowBlank="1" showInputMessage="1" showErrorMessage="1" sqref="Y438:AD448 Y454:AD458 Y463:AD466 Y484:AD484 Y489:AD491 Y585:AD586 Y572:AD580 Y568:AD569 Y554:AD561 Y551:AD551 Y539:AD542 Y530:AD533 Y522:AD522 Y512:AD516 Y494:AD500 Y507:AD507" xr:uid="{69996D22-F26E-4791-BC16-6186B5BAA6C5}">
      <formula1>$AG$427:$AG$431</formula1>
    </dataValidation>
    <dataValidation type="list" allowBlank="1" showInputMessage="1" showErrorMessage="1" sqref="W636:Z639" xr:uid="{3FC4D486-FBC9-492E-B520-08E60F5206C9}">
      <formula1>$AK$2:$AK$15</formula1>
    </dataValidation>
    <dataValidation type="list" allowBlank="1" showInputMessage="1" showErrorMessage="1" sqref="AA636:AD639" xr:uid="{547D6B91-1E82-48E0-AB0A-F075A3831E56}">
      <formula1>$AL$2:$AL$8</formula1>
    </dataValidation>
    <dataValidation type="list" allowBlank="1" showInputMessage="1" showErrorMessage="1" sqref="O1103:R1122" xr:uid="{B8A785B4-700A-4604-ACAC-90DFE88DA67D}">
      <formula1>$AN$2:$AN$15</formula1>
    </dataValidation>
    <dataValidation type="list" allowBlank="1" showInputMessage="1" showErrorMessage="1" sqref="Y449:AD453" xr:uid="{7DF983BE-2238-4ED0-A65F-54FCFF87D18F}">
      <formula1>$AG$448:$AG$452</formula1>
    </dataValidation>
    <dataValidation type="list" allowBlank="1" showInputMessage="1" showErrorMessage="1" sqref="Y459:AD462" xr:uid="{42A846CF-98F2-491A-86BB-127027A55B02}">
      <formula1>$AG$458:$AG$462</formula1>
    </dataValidation>
    <dataValidation type="list" allowBlank="1" showInputMessage="1" showErrorMessage="1" sqref="Y467:AD483" xr:uid="{273A165E-2018-4970-BC2B-30FD96468303}">
      <formula1>$AG$466:$AG$470</formula1>
    </dataValidation>
    <dataValidation type="list" allowBlank="1" showInputMessage="1" showErrorMessage="1" sqref="Y485:AD488" xr:uid="{5623069B-9F78-42AC-9A82-970C5169800E}">
      <formula1>$AG$484:$AG$488</formula1>
    </dataValidation>
    <dataValidation type="list" allowBlank="1" showInputMessage="1" showErrorMessage="1" sqref="Y492:AD493" xr:uid="{0502F2E9-AE7D-4FE6-BE25-E269A16D3790}">
      <formula1>$AG$491:$AG$495</formula1>
    </dataValidation>
    <dataValidation type="list" allowBlank="1" showInputMessage="1" showErrorMessage="1" sqref="Y581:AD584" xr:uid="{B885493C-7C75-4F77-8B84-07F948DC2225}">
      <formula1>$AG$580:$AG$584</formula1>
    </dataValidation>
    <dataValidation type="list" allowBlank="1" showInputMessage="1" showErrorMessage="1" sqref="Y570:AD571" xr:uid="{43933621-F32D-4BAF-BD7E-DA2990E20AD1}">
      <formula1>$AG$569:$AG$573</formula1>
    </dataValidation>
    <dataValidation type="list" allowBlank="1" showInputMessage="1" showErrorMessage="1" sqref="Y562:AD567" xr:uid="{ECE84B0B-36D1-426F-9F5F-FB108C364730}">
      <formula1>$AG$561:$AG$565</formula1>
    </dataValidation>
    <dataValidation type="list" allowBlank="1" showInputMessage="1" showErrorMessage="1" sqref="Y552:AD553" xr:uid="{FA03E5DB-CFFC-4461-B45C-1D2467568E2D}">
      <formula1>$AG$551:$AG$556</formula1>
    </dataValidation>
    <dataValidation type="list" allowBlank="1" showInputMessage="1" showErrorMessage="1" sqref="Y543:AD550" xr:uid="{4ACAABBD-A112-4DAD-A126-868C6A9081E8}">
      <formula1>$AG$542:$AG$546</formula1>
    </dataValidation>
    <dataValidation type="list" allowBlank="1" showInputMessage="1" showErrorMessage="1" sqref="Y534:AD538" xr:uid="{4D0C4D16-D319-42D7-837D-50A20983B5D1}">
      <formula1>$AG$533:$AG$537</formula1>
    </dataValidation>
    <dataValidation type="list" allowBlank="1" showInputMessage="1" showErrorMessage="1" sqref="Y523:AD529" xr:uid="{16B9C711-9892-4AFB-A369-241B3655402C}">
      <formula1>$AG$522:$AG$526</formula1>
    </dataValidation>
    <dataValidation type="list" allowBlank="1" showInputMessage="1" showErrorMessage="1" sqref="Y517:AD521" xr:uid="{5F1F1A66-6F8B-4595-9C09-13F01E6398C5}">
      <formula1>$AG$516:$AG$520</formula1>
    </dataValidation>
    <dataValidation type="list" allowBlank="1" showInputMessage="1" showErrorMessage="1" sqref="Y508:AD511" xr:uid="{C400122D-2577-4E8A-8348-46037909ED0F}">
      <formula1>$AG$507:$AG$511</formula1>
    </dataValidation>
    <dataValidation type="list" allowBlank="1" showInputMessage="1" showErrorMessage="1" sqref="Y501:AD506" xr:uid="{A721CFE0-9D21-4421-8752-DA1CB17E9EC1}">
      <formula1>$AG$500:$AG$504</formula1>
    </dataValidation>
  </dataValidations>
  <hyperlinks>
    <hyperlink ref="AA7:AD7" location="Índice!C25" display="Índice" xr:uid="{39B51EDE-930B-4250-9948-C560856795D3}"/>
    <hyperlink ref="C944:AD944" location="Anexo!AA13" display="Link para consultar el anexo &quot;Ciberinvestigaciones&quot;" xr:uid="{0E6E4F21-0896-4A72-894E-16CF51A5852B}"/>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0684-1DE0-4054-97AA-9AD9E2E3869D}">
  <sheetPr codeName="Hoja10"/>
  <dimension ref="A1:BE215"/>
  <sheetViews>
    <sheetView showGridLines="0" workbookViewId="0">
      <selection activeCell="B1" sqref="B1:AD1"/>
    </sheetView>
  </sheetViews>
  <sheetFormatPr baseColWidth="10" defaultColWidth="0" defaultRowHeight="15" zeroHeight="1"/>
  <cols>
    <col min="1" max="1" width="5.7109375" customWidth="1"/>
    <col min="2" max="30" width="3.7109375" customWidth="1"/>
    <col min="31" max="31" width="5.7109375" customWidth="1"/>
    <col min="32" max="32" width="5.42578125" style="47" hidden="1" customWidth="1"/>
    <col min="33" max="57" width="3.7109375" hidden="1" customWidth="1"/>
    <col min="58" max="16384" width="11.42578125" hidden="1"/>
  </cols>
  <sheetData>
    <row r="1" spans="1:33"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F1" s="47" t="s">
        <v>8057</v>
      </c>
      <c r="AG1" t="s">
        <v>8045</v>
      </c>
    </row>
    <row r="2" spans="1:33">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3"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v>1</v>
      </c>
    </row>
    <row r="4" spans="1:33">
      <c r="B4" s="1"/>
      <c r="C4" s="1"/>
      <c r="D4" s="1"/>
      <c r="E4" s="1"/>
      <c r="F4" s="1"/>
      <c r="G4" s="1"/>
      <c r="H4" s="1"/>
      <c r="I4" s="1"/>
      <c r="J4" s="1"/>
      <c r="K4" s="1"/>
      <c r="L4" s="1"/>
      <c r="M4" s="1"/>
      <c r="N4" s="1"/>
      <c r="O4" s="1"/>
      <c r="P4" s="1"/>
      <c r="Q4" s="1"/>
      <c r="R4" s="1"/>
      <c r="S4" s="1"/>
      <c r="T4" s="1"/>
      <c r="U4" s="1"/>
      <c r="V4" s="1"/>
      <c r="W4" s="1"/>
      <c r="X4" s="1"/>
      <c r="Y4" s="1"/>
      <c r="Z4" s="1"/>
      <c r="AA4" s="1"/>
      <c r="AB4" s="1"/>
      <c r="AC4" s="1"/>
      <c r="AD4" s="1"/>
      <c r="AG4">
        <v>2</v>
      </c>
    </row>
    <row r="5" spans="1:33"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v>9</v>
      </c>
    </row>
    <row r="6" spans="1:33"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3" ht="15" customHeight="1">
      <c r="B7" s="59"/>
      <c r="C7" s="59"/>
      <c r="D7" s="59"/>
      <c r="E7" s="59"/>
      <c r="F7" s="59"/>
      <c r="G7" s="59"/>
      <c r="H7" s="59"/>
      <c r="I7" s="59"/>
      <c r="J7" s="59"/>
      <c r="K7" s="59"/>
      <c r="L7" s="59"/>
      <c r="M7" s="59"/>
      <c r="N7" s="59"/>
      <c r="O7" s="59"/>
      <c r="AA7" s="671" t="s">
        <v>0</v>
      </c>
      <c r="AB7" s="671"/>
      <c r="AC7" s="671"/>
      <c r="AD7" s="671"/>
    </row>
    <row r="8" spans="1:33"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row>
    <row r="9" spans="1:33"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row>
    <row r="10" spans="1:33" ht="15" customHeight="1" thickBot="1"/>
    <row r="11" spans="1:33" ht="15.75" thickBot="1">
      <c r="A11" s="131" t="s">
        <v>1682</v>
      </c>
      <c r="B11" s="621" t="s">
        <v>1349</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row>
    <row r="12" spans="1:33" s="96" customFormat="1" ht="15" customHeight="1">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c r="AF12" s="350"/>
    </row>
    <row r="13" spans="1:33" ht="36" customHeight="1">
      <c r="B13" s="132"/>
      <c r="C13" s="682" t="s">
        <v>2401</v>
      </c>
      <c r="D13" s="693"/>
      <c r="E13" s="693"/>
      <c r="F13" s="693"/>
      <c r="G13" s="693"/>
      <c r="H13" s="693"/>
      <c r="I13" s="693"/>
      <c r="J13" s="693"/>
      <c r="K13" s="693"/>
      <c r="L13" s="693"/>
      <c r="M13" s="693"/>
      <c r="N13" s="693"/>
      <c r="O13" s="693"/>
      <c r="P13" s="693"/>
      <c r="Q13" s="693"/>
      <c r="R13" s="693"/>
      <c r="S13" s="693"/>
      <c r="T13" s="693"/>
      <c r="U13" s="693"/>
      <c r="V13" s="693"/>
      <c r="W13" s="693"/>
      <c r="X13" s="693"/>
      <c r="Y13" s="693"/>
      <c r="Z13" s="693"/>
      <c r="AA13" s="693"/>
      <c r="AB13" s="693"/>
      <c r="AC13" s="693"/>
      <c r="AD13" s="899"/>
    </row>
    <row r="14" spans="1:33"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row>
    <row r="15" spans="1:33" ht="36" customHeight="1">
      <c r="B15" s="133"/>
      <c r="C15" s="682" t="s">
        <v>2172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row>
    <row r="16" spans="1:33" ht="36" customHeight="1">
      <c r="A16" s="5"/>
      <c r="B16" s="403"/>
      <c r="C16" s="666" t="s">
        <v>1801</v>
      </c>
      <c r="D16" s="666"/>
      <c r="E16" s="666"/>
      <c r="F16" s="666"/>
      <c r="G16" s="666"/>
      <c r="H16" s="666"/>
      <c r="I16" s="666"/>
      <c r="J16" s="666"/>
      <c r="K16" s="666"/>
      <c r="L16" s="666"/>
      <c r="M16" s="666"/>
      <c r="N16" s="666"/>
      <c r="O16" s="666"/>
      <c r="P16" s="666"/>
      <c r="Q16" s="666"/>
      <c r="R16" s="666"/>
      <c r="S16" s="666"/>
      <c r="T16" s="666"/>
      <c r="U16" s="666"/>
      <c r="V16" s="666"/>
      <c r="W16" s="666"/>
      <c r="X16" s="666"/>
      <c r="Y16" s="666"/>
      <c r="Z16" s="666"/>
      <c r="AA16" s="666"/>
      <c r="AB16" s="666"/>
      <c r="AC16" s="666"/>
      <c r="AD16" s="674"/>
    </row>
    <row r="17" spans="1:30" ht="48" customHeight="1">
      <c r="B17" s="133"/>
      <c r="C17" s="666" t="s">
        <v>1802</v>
      </c>
      <c r="D17" s="666"/>
      <c r="E17" s="666"/>
      <c r="F17" s="666"/>
      <c r="G17" s="666"/>
      <c r="H17" s="666"/>
      <c r="I17" s="666"/>
      <c r="J17" s="666"/>
      <c r="K17" s="666"/>
      <c r="L17" s="666"/>
      <c r="M17" s="666"/>
      <c r="N17" s="666"/>
      <c r="O17" s="666"/>
      <c r="P17" s="666"/>
      <c r="Q17" s="666"/>
      <c r="R17" s="666"/>
      <c r="S17" s="666"/>
      <c r="T17" s="666"/>
      <c r="U17" s="666"/>
      <c r="V17" s="666"/>
      <c r="W17" s="666"/>
      <c r="X17" s="666"/>
      <c r="Y17" s="666"/>
      <c r="Z17" s="666"/>
      <c r="AA17" s="666"/>
      <c r="AB17" s="666"/>
      <c r="AC17" s="666"/>
      <c r="AD17" s="674"/>
    </row>
    <row r="18" spans="1:30" ht="15" customHeight="1">
      <c r="B18" s="134"/>
      <c r="C18" s="678" t="s">
        <v>1803</v>
      </c>
      <c r="D18" s="675"/>
      <c r="E18" s="675"/>
      <c r="F18" s="675"/>
      <c r="G18" s="675"/>
      <c r="H18" s="675"/>
      <c r="I18" s="675"/>
      <c r="J18" s="675"/>
      <c r="K18" s="675"/>
      <c r="L18" s="675"/>
      <c r="M18" s="675"/>
      <c r="N18" s="675"/>
      <c r="O18" s="675"/>
      <c r="P18" s="675"/>
      <c r="Q18" s="675"/>
      <c r="R18" s="675"/>
      <c r="S18" s="675"/>
      <c r="T18" s="675"/>
      <c r="U18" s="675"/>
      <c r="V18" s="675"/>
      <c r="W18" s="675"/>
      <c r="X18" s="675"/>
      <c r="Y18" s="675"/>
      <c r="Z18" s="675"/>
      <c r="AA18" s="675"/>
      <c r="AB18" s="675"/>
      <c r="AC18" s="675"/>
      <c r="AD18" s="676"/>
    </row>
    <row r="19" spans="1:30" ht="15.75" thickBot="1">
      <c r="B19" s="321"/>
      <c r="C19" s="235"/>
      <c r="D19" s="150"/>
      <c r="E19" s="150"/>
      <c r="F19" s="150"/>
      <c r="G19" s="150"/>
      <c r="H19" s="150"/>
      <c r="I19" s="150"/>
      <c r="J19" s="150"/>
      <c r="K19" s="150"/>
      <c r="L19" s="150"/>
      <c r="M19" s="150"/>
      <c r="N19" s="150"/>
      <c r="O19" s="150"/>
      <c r="P19" s="150"/>
      <c r="Q19" s="150"/>
      <c r="R19" s="150"/>
      <c r="S19" s="150"/>
      <c r="T19" s="150"/>
      <c r="U19" s="150"/>
      <c r="V19" s="150"/>
      <c r="W19" s="150"/>
      <c r="X19" s="150"/>
      <c r="Y19" s="150"/>
      <c r="Z19" s="150"/>
      <c r="AA19" s="150"/>
      <c r="AB19" s="150"/>
      <c r="AC19" s="150"/>
      <c r="AD19" s="150"/>
    </row>
    <row r="20" spans="1:30" ht="15.75" customHeight="1" thickBot="1">
      <c r="A20" s="131" t="s">
        <v>1682</v>
      </c>
      <c r="B20" s="773" t="s">
        <v>1928</v>
      </c>
      <c r="C20" s="774"/>
      <c r="D20" s="774"/>
      <c r="E20" s="774"/>
      <c r="F20" s="774"/>
      <c r="G20" s="774"/>
      <c r="H20" s="774"/>
      <c r="I20" s="774"/>
      <c r="J20" s="774"/>
      <c r="K20" s="774"/>
      <c r="L20" s="774"/>
      <c r="M20" s="774"/>
      <c r="N20" s="774"/>
      <c r="O20" s="774"/>
      <c r="P20" s="774"/>
      <c r="Q20" s="774"/>
      <c r="R20" s="774"/>
      <c r="S20" s="774"/>
      <c r="T20" s="774"/>
      <c r="U20" s="774"/>
      <c r="V20" s="774"/>
      <c r="W20" s="774"/>
      <c r="X20" s="774"/>
      <c r="Y20" s="774"/>
      <c r="Z20" s="774"/>
      <c r="AA20" s="774"/>
      <c r="AB20" s="774"/>
      <c r="AC20" s="774"/>
      <c r="AD20" s="775"/>
    </row>
    <row r="21" spans="1:30" ht="15" customHeight="1">
      <c r="A21" s="404"/>
      <c r="B21" s="1009" t="s">
        <v>1416</v>
      </c>
      <c r="C21" s="1010"/>
      <c r="D21" s="1010"/>
      <c r="E21" s="1010"/>
      <c r="F21" s="1010"/>
      <c r="G21" s="1010"/>
      <c r="H21" s="1010"/>
      <c r="I21" s="1010"/>
      <c r="J21" s="1010"/>
      <c r="K21" s="1010"/>
      <c r="L21" s="1010"/>
      <c r="M21" s="1010"/>
      <c r="N21" s="1010"/>
      <c r="O21" s="1010"/>
      <c r="P21" s="1010"/>
      <c r="Q21" s="1010"/>
      <c r="R21" s="1010"/>
      <c r="S21" s="1010"/>
      <c r="T21" s="1010"/>
      <c r="U21" s="1010"/>
      <c r="V21" s="1010"/>
      <c r="W21" s="1010"/>
      <c r="X21" s="1010"/>
      <c r="Y21" s="1010"/>
      <c r="Z21" s="1010"/>
      <c r="AA21" s="1010"/>
      <c r="AB21" s="1010"/>
      <c r="AC21" s="1010"/>
      <c r="AD21" s="1011"/>
    </row>
    <row r="22" spans="1:30" ht="15" customHeight="1">
      <c r="A22" s="404"/>
      <c r="B22" s="405"/>
      <c r="C22" s="666" t="s">
        <v>2402</v>
      </c>
      <c r="D22" s="666"/>
      <c r="E22" s="666"/>
      <c r="F22" s="666"/>
      <c r="G22" s="666"/>
      <c r="H22" s="666"/>
      <c r="I22" s="666"/>
      <c r="J22" s="666"/>
      <c r="K22" s="666"/>
      <c r="L22" s="666"/>
      <c r="M22" s="666"/>
      <c r="N22" s="666"/>
      <c r="O22" s="666"/>
      <c r="P22" s="666"/>
      <c r="Q22" s="666"/>
      <c r="R22" s="666"/>
      <c r="S22" s="666"/>
      <c r="T22" s="666"/>
      <c r="U22" s="666"/>
      <c r="V22" s="666"/>
      <c r="W22" s="666"/>
      <c r="X22" s="666"/>
      <c r="Y22" s="666"/>
      <c r="Z22" s="666"/>
      <c r="AA22" s="666"/>
      <c r="AB22" s="666"/>
      <c r="AC22" s="666"/>
      <c r="AD22" s="908"/>
    </row>
    <row r="23" spans="1:30" ht="15" customHeight="1">
      <c r="A23" s="404"/>
      <c r="B23" s="400"/>
      <c r="C23" s="678" t="s">
        <v>2403</v>
      </c>
      <c r="D23" s="675"/>
      <c r="E23" s="675"/>
      <c r="F23" s="675"/>
      <c r="G23" s="675"/>
      <c r="H23" s="675"/>
      <c r="I23" s="675"/>
      <c r="J23" s="675"/>
      <c r="K23" s="675"/>
      <c r="L23" s="675"/>
      <c r="M23" s="675"/>
      <c r="N23" s="675"/>
      <c r="O23" s="675"/>
      <c r="P23" s="675"/>
      <c r="Q23" s="675"/>
      <c r="R23" s="675"/>
      <c r="S23" s="675"/>
      <c r="T23" s="675"/>
      <c r="U23" s="675"/>
      <c r="V23" s="675"/>
      <c r="W23" s="675"/>
      <c r="X23" s="675"/>
      <c r="Y23" s="675"/>
      <c r="Z23" s="675"/>
      <c r="AA23" s="675"/>
      <c r="AB23" s="675"/>
      <c r="AC23" s="675"/>
      <c r="AD23" s="815"/>
    </row>
    <row r="24" spans="1:30" ht="15" customHeight="1">
      <c r="A24" s="5"/>
      <c r="B24" s="915" t="s">
        <v>111</v>
      </c>
      <c r="C24" s="879"/>
      <c r="D24" s="879"/>
      <c r="E24" s="879"/>
      <c r="F24" s="879"/>
      <c r="G24" s="879"/>
      <c r="H24" s="879"/>
      <c r="I24" s="879"/>
      <c r="J24" s="879"/>
      <c r="K24" s="879"/>
      <c r="L24" s="879"/>
      <c r="M24" s="879"/>
      <c r="N24" s="879"/>
      <c r="O24" s="879"/>
      <c r="P24" s="879"/>
      <c r="Q24" s="879"/>
      <c r="R24" s="879"/>
      <c r="S24" s="879"/>
      <c r="T24" s="879"/>
      <c r="U24" s="879"/>
      <c r="V24" s="879"/>
      <c r="W24" s="879"/>
      <c r="X24" s="879"/>
      <c r="Y24" s="879"/>
      <c r="Z24" s="879"/>
      <c r="AA24" s="879"/>
      <c r="AB24" s="879"/>
      <c r="AC24" s="879"/>
      <c r="AD24" s="916"/>
    </row>
    <row r="25" spans="1:30" ht="36" customHeight="1">
      <c r="A25" s="5"/>
      <c r="B25" s="396"/>
      <c r="C25" s="682" t="s">
        <v>1938</v>
      </c>
      <c r="D25" s="682"/>
      <c r="E25" s="682"/>
      <c r="F25" s="682"/>
      <c r="G25" s="682"/>
      <c r="H25" s="682"/>
      <c r="I25" s="682"/>
      <c r="J25" s="682"/>
      <c r="K25" s="682"/>
      <c r="L25" s="682"/>
      <c r="M25" s="682"/>
      <c r="N25" s="682"/>
      <c r="O25" s="682"/>
      <c r="P25" s="682"/>
      <c r="Q25" s="682"/>
      <c r="R25" s="682"/>
      <c r="S25" s="682"/>
      <c r="T25" s="682"/>
      <c r="U25" s="682"/>
      <c r="V25" s="682"/>
      <c r="W25" s="682"/>
      <c r="X25" s="682"/>
      <c r="Y25" s="682"/>
      <c r="Z25" s="682"/>
      <c r="AA25" s="682"/>
      <c r="AB25" s="682"/>
      <c r="AC25" s="682"/>
      <c r="AD25" s="733"/>
    </row>
    <row r="26" spans="1:30" ht="24" customHeight="1">
      <c r="A26" s="5"/>
      <c r="B26" s="396"/>
      <c r="C26" s="666" t="s">
        <v>1769</v>
      </c>
      <c r="D26" s="667"/>
      <c r="E26" s="667"/>
      <c r="F26" s="667"/>
      <c r="G26" s="667"/>
      <c r="H26" s="667"/>
      <c r="I26" s="667"/>
      <c r="J26" s="667"/>
      <c r="K26" s="667"/>
      <c r="L26" s="667"/>
      <c r="M26" s="667"/>
      <c r="N26" s="667"/>
      <c r="O26" s="667"/>
      <c r="P26" s="667"/>
      <c r="Q26" s="667"/>
      <c r="R26" s="667"/>
      <c r="S26" s="667"/>
      <c r="T26" s="667"/>
      <c r="U26" s="667"/>
      <c r="V26" s="667"/>
      <c r="W26" s="667"/>
      <c r="X26" s="667"/>
      <c r="Y26" s="667"/>
      <c r="Z26" s="667"/>
      <c r="AA26" s="667"/>
      <c r="AB26" s="667"/>
      <c r="AC26" s="667"/>
      <c r="AD26" s="860"/>
    </row>
    <row r="27" spans="1:30" ht="36" customHeight="1">
      <c r="A27" s="5"/>
      <c r="B27" s="406"/>
      <c r="C27" s="678" t="s">
        <v>1929</v>
      </c>
      <c r="D27" s="675"/>
      <c r="E27" s="675"/>
      <c r="F27" s="675"/>
      <c r="G27" s="675"/>
      <c r="H27" s="675"/>
      <c r="I27" s="675"/>
      <c r="J27" s="675"/>
      <c r="K27" s="675"/>
      <c r="L27" s="675"/>
      <c r="M27" s="675"/>
      <c r="N27" s="675"/>
      <c r="O27" s="675"/>
      <c r="P27" s="675"/>
      <c r="Q27" s="675"/>
      <c r="R27" s="675"/>
      <c r="S27" s="675"/>
      <c r="T27" s="675"/>
      <c r="U27" s="675"/>
      <c r="V27" s="675"/>
      <c r="W27" s="675"/>
      <c r="X27" s="675"/>
      <c r="Y27" s="675"/>
      <c r="Z27" s="675"/>
      <c r="AA27" s="675"/>
      <c r="AB27" s="675"/>
      <c r="AC27" s="675"/>
      <c r="AD27" s="676"/>
    </row>
    <row r="28" spans="1:30">
      <c r="A28" s="5"/>
    </row>
    <row r="29" spans="1:30" ht="24" customHeight="1">
      <c r="A29" s="336" t="s">
        <v>1230</v>
      </c>
      <c r="B29" s="684" t="s">
        <v>474</v>
      </c>
      <c r="C29" s="684"/>
      <c r="D29" s="684"/>
      <c r="E29" s="684"/>
      <c r="F29" s="684"/>
      <c r="G29" s="684"/>
      <c r="H29" s="684"/>
      <c r="I29" s="684"/>
      <c r="J29" s="684"/>
      <c r="K29" s="684"/>
      <c r="L29" s="684"/>
      <c r="M29" s="684"/>
      <c r="N29" s="684"/>
      <c r="O29" s="684"/>
      <c r="P29" s="684"/>
      <c r="Q29" s="684"/>
      <c r="R29" s="684"/>
      <c r="S29" s="684"/>
      <c r="T29" s="684"/>
      <c r="U29" s="684"/>
      <c r="V29" s="684"/>
      <c r="W29" s="684"/>
      <c r="X29" s="684"/>
      <c r="Y29" s="684"/>
      <c r="Z29" s="684"/>
      <c r="AA29" s="684"/>
      <c r="AB29" s="684"/>
      <c r="AC29" s="684"/>
      <c r="AD29" s="684"/>
    </row>
    <row r="30" spans="1:30" ht="36" customHeight="1">
      <c r="A30" s="336"/>
      <c r="B30" s="138"/>
      <c r="C30" s="682" t="s">
        <v>2407</v>
      </c>
      <c r="D30" s="682"/>
      <c r="E30" s="682"/>
      <c r="F30" s="682"/>
      <c r="G30" s="682"/>
      <c r="H30" s="682"/>
      <c r="I30" s="682"/>
      <c r="J30" s="682"/>
      <c r="K30" s="682"/>
      <c r="L30" s="682"/>
      <c r="M30" s="682"/>
      <c r="N30" s="682"/>
      <c r="O30" s="682"/>
      <c r="P30" s="682"/>
      <c r="Q30" s="682"/>
      <c r="R30" s="682"/>
      <c r="S30" s="682"/>
      <c r="T30" s="682"/>
      <c r="U30" s="682"/>
      <c r="V30" s="682"/>
      <c r="W30" s="682"/>
      <c r="X30" s="682"/>
      <c r="Y30" s="682"/>
      <c r="Z30" s="682"/>
      <c r="AA30" s="682"/>
      <c r="AB30" s="682"/>
      <c r="AC30" s="682"/>
      <c r="AD30" s="682"/>
    </row>
    <row r="31" spans="1:30" ht="48" customHeight="1">
      <c r="A31" s="338"/>
      <c r="B31" s="73"/>
      <c r="C31" s="682" t="s">
        <v>2795</v>
      </c>
      <c r="D31" s="682"/>
      <c r="E31" s="682"/>
      <c r="F31" s="682"/>
      <c r="G31" s="682"/>
      <c r="H31" s="682"/>
      <c r="I31" s="682"/>
      <c r="J31" s="682"/>
      <c r="K31" s="682"/>
      <c r="L31" s="682"/>
      <c r="M31" s="682"/>
      <c r="N31" s="682"/>
      <c r="O31" s="682"/>
      <c r="P31" s="682"/>
      <c r="Q31" s="682"/>
      <c r="R31" s="682"/>
      <c r="S31" s="682"/>
      <c r="T31" s="682"/>
      <c r="U31" s="682"/>
      <c r="V31" s="682"/>
      <c r="W31" s="682"/>
      <c r="X31" s="682"/>
      <c r="Y31" s="682"/>
      <c r="Z31" s="682"/>
      <c r="AA31" s="682"/>
      <c r="AB31" s="682"/>
      <c r="AC31" s="682"/>
      <c r="AD31" s="682"/>
    </row>
    <row r="32" spans="1:30">
      <c r="A32" s="338"/>
      <c r="B32" s="73"/>
      <c r="C32" s="235"/>
      <c r="D32" s="235"/>
      <c r="E32" s="235"/>
      <c r="F32" s="235"/>
      <c r="G32" s="235"/>
      <c r="H32" s="235"/>
      <c r="I32" s="235"/>
      <c r="J32" s="235"/>
      <c r="K32" s="235"/>
      <c r="L32" s="235"/>
      <c r="M32" s="235"/>
      <c r="N32" s="235"/>
      <c r="O32" s="235"/>
      <c r="P32" s="235"/>
      <c r="Q32" s="235"/>
      <c r="R32" s="235"/>
      <c r="S32" s="235"/>
      <c r="T32" s="235"/>
      <c r="U32" s="235"/>
      <c r="V32" s="235"/>
      <c r="W32" s="235"/>
      <c r="X32" s="235"/>
      <c r="Y32" s="235"/>
      <c r="Z32" s="235"/>
      <c r="AA32" s="235"/>
      <c r="AB32" s="235"/>
      <c r="AC32" s="235"/>
      <c r="AD32" s="235"/>
    </row>
    <row r="33" spans="1:40">
      <c r="A33" s="407"/>
      <c r="B33" s="11"/>
      <c r="C33" s="580" t="s">
        <v>363</v>
      </c>
      <c r="D33" s="580"/>
      <c r="E33" s="580"/>
      <c r="F33" s="580"/>
      <c r="G33" s="580"/>
      <c r="H33" s="580"/>
      <c r="I33" s="580"/>
      <c r="J33" s="580"/>
      <c r="K33" s="580"/>
      <c r="L33" s="580"/>
      <c r="M33" s="692" t="s">
        <v>475</v>
      </c>
      <c r="N33" s="692"/>
      <c r="O33" s="692"/>
      <c r="P33" s="692"/>
      <c r="Q33" s="692"/>
      <c r="R33" s="692"/>
      <c r="S33" s="692" t="s">
        <v>476</v>
      </c>
      <c r="T33" s="692"/>
      <c r="U33" s="692"/>
      <c r="V33" s="692"/>
      <c r="W33" s="692"/>
      <c r="X33" s="692"/>
      <c r="Y33" s="580" t="s">
        <v>477</v>
      </c>
      <c r="Z33" s="580"/>
      <c r="AA33" s="580"/>
      <c r="AB33" s="580"/>
      <c r="AC33" s="580"/>
      <c r="AD33" s="580"/>
      <c r="AG33" t="s">
        <v>8094</v>
      </c>
      <c r="AH33" t="s">
        <v>8095</v>
      </c>
    </row>
    <row r="34" spans="1:40">
      <c r="A34" s="407"/>
      <c r="B34" s="11"/>
      <c r="C34" s="140" t="s">
        <v>23</v>
      </c>
      <c r="D34" s="786">
        <v>2021</v>
      </c>
      <c r="E34" s="786"/>
      <c r="F34" s="786"/>
      <c r="G34" s="786"/>
      <c r="H34" s="786"/>
      <c r="I34" s="786"/>
      <c r="J34" s="786"/>
      <c r="K34" s="786"/>
      <c r="L34" s="786"/>
      <c r="M34" s="951"/>
      <c r="N34" s="570"/>
      <c r="O34" s="570"/>
      <c r="P34" s="570"/>
      <c r="Q34" s="570"/>
      <c r="R34" s="952"/>
      <c r="S34" s="951"/>
      <c r="T34" s="570"/>
      <c r="U34" s="570"/>
      <c r="V34" s="570"/>
      <c r="W34" s="570"/>
      <c r="X34" s="952"/>
      <c r="Y34" s="951"/>
      <c r="Z34" s="570"/>
      <c r="AA34" s="570"/>
      <c r="AB34" s="570"/>
      <c r="AC34" s="570"/>
      <c r="AD34" s="952"/>
      <c r="AG34" s="160">
        <f>IF(M34="NS",0,LEN(M34)-LEN(INT(M34))-1)</f>
        <v>-2</v>
      </c>
      <c r="AH34" s="161">
        <f>IF(M34="NA",0,IF(AG34&lt;3,0,1))</f>
        <v>0</v>
      </c>
      <c r="AI34" s="160">
        <f>IF(S34="NS",0,LEN(S34)-LEN(INT(S34))-1)</f>
        <v>-2</v>
      </c>
      <c r="AJ34" s="161">
        <f>IF(S34="NA",0,IF(AI34&lt;3,0,1))</f>
        <v>0</v>
      </c>
      <c r="AK34" s="160">
        <f>IF(Y34="NS",0,LEN(Y34)-LEN(INT(Y34))-1)</f>
        <v>-2</v>
      </c>
      <c r="AL34" s="161">
        <f>IF(Y34="NA",0,IF(AK34&lt;3,0,1))</f>
        <v>0</v>
      </c>
      <c r="AN34">
        <f>IF($AJ$44=$AH$44,0,
IF(OR(AND(Y34="NS",S34="NS"),AND(Y34="NA",S34="NA"),AND(S34&gt;=Y34)),0,1))</f>
        <v>0</v>
      </c>
    </row>
    <row r="35" spans="1:40">
      <c r="A35" s="407"/>
      <c r="B35" s="11"/>
      <c r="C35" s="140" t="s">
        <v>30</v>
      </c>
      <c r="D35" s="786">
        <v>2022</v>
      </c>
      <c r="E35" s="786"/>
      <c r="F35" s="786"/>
      <c r="G35" s="786"/>
      <c r="H35" s="786"/>
      <c r="I35" s="786"/>
      <c r="J35" s="786"/>
      <c r="K35" s="786"/>
      <c r="L35" s="786"/>
      <c r="M35" s="951"/>
      <c r="N35" s="570"/>
      <c r="O35" s="570"/>
      <c r="P35" s="570"/>
      <c r="Q35" s="570"/>
      <c r="R35" s="952"/>
      <c r="S35" s="951"/>
      <c r="T35" s="570"/>
      <c r="U35" s="570"/>
      <c r="V35" s="570"/>
      <c r="W35" s="570"/>
      <c r="X35" s="952"/>
      <c r="Y35" s="951"/>
      <c r="Z35" s="570"/>
      <c r="AA35" s="570"/>
      <c r="AB35" s="570"/>
      <c r="AC35" s="570"/>
      <c r="AD35" s="952"/>
      <c r="AG35" s="160">
        <f>IF(M35="NS",0,LEN(M35)-LEN(INT(M35))-1)</f>
        <v>-2</v>
      </c>
      <c r="AH35" s="161">
        <f>IF(M35="NA",0,IF(AG35&lt;3,0,1))</f>
        <v>0</v>
      </c>
      <c r="AI35" s="160">
        <f>IF(S35="NS",0,LEN(S35)-LEN(INT(S35))-1)</f>
        <v>-2</v>
      </c>
      <c r="AJ35" s="161">
        <f>IF(S35="NA",0,IF(AI35&lt;3,0,1))</f>
        <v>0</v>
      </c>
      <c r="AK35" s="160">
        <f>IF(Y35="NS",0,LEN(Y35)-LEN(INT(Y35))-1)</f>
        <v>-2</v>
      </c>
      <c r="AL35" s="161">
        <f>IF(Y35="NA",0,IF(AK35&lt;3,0,1))</f>
        <v>0</v>
      </c>
      <c r="AN35">
        <f>IF($AJ$44=$AH$44,0,
IF(OR(AND(Y35="NS",S35="NS"),AND(Y35="NA",S35="NA"),AND(S35&gt;=Y35)),0,1))</f>
        <v>0</v>
      </c>
    </row>
    <row r="36" spans="1:40">
      <c r="A36" s="407"/>
      <c r="B36" s="11"/>
      <c r="C36" s="164"/>
      <c r="D36" s="408"/>
      <c r="E36" s="408"/>
      <c r="F36" s="408"/>
      <c r="G36" s="408"/>
      <c r="H36" s="408"/>
      <c r="I36" s="11"/>
      <c r="J36" s="11"/>
      <c r="K36" s="11"/>
      <c r="L36" s="11"/>
      <c r="M36" s="11"/>
      <c r="N36" s="11"/>
      <c r="O36" s="11"/>
      <c r="P36" s="11"/>
      <c r="Q36" s="11"/>
      <c r="R36" s="11"/>
      <c r="S36" s="11"/>
      <c r="T36" s="11"/>
      <c r="U36" s="11"/>
      <c r="V36" s="11"/>
      <c r="W36" s="11"/>
      <c r="X36" s="11"/>
      <c r="Y36" s="11"/>
      <c r="Z36" s="11"/>
      <c r="AA36" s="11"/>
      <c r="AB36" s="11"/>
      <c r="AC36" s="11"/>
      <c r="AD36" s="11"/>
      <c r="AH36" s="47">
        <f>SUM(AH34:AH35)</f>
        <v>0</v>
      </c>
      <c r="AJ36" s="47">
        <f>SUM(AJ34:AJ35)</f>
        <v>0</v>
      </c>
      <c r="AL36" s="47">
        <f>SUM(AL34:AL35)</f>
        <v>0</v>
      </c>
      <c r="AN36" s="47">
        <f>SUM(AN34:AN35)</f>
        <v>0</v>
      </c>
    </row>
    <row r="37" spans="1:40" ht="24" customHeight="1">
      <c r="A37" s="338"/>
      <c r="B37" s="73"/>
      <c r="C37" s="666" t="s">
        <v>109</v>
      </c>
      <c r="D37" s="666"/>
      <c r="E37" s="666"/>
      <c r="F37" s="666"/>
      <c r="G37" s="666"/>
      <c r="H37" s="666"/>
      <c r="I37" s="666"/>
      <c r="J37" s="666"/>
      <c r="K37" s="666"/>
      <c r="L37" s="666"/>
      <c r="M37" s="666"/>
      <c r="N37" s="666"/>
      <c r="O37" s="666"/>
      <c r="P37" s="666"/>
      <c r="Q37" s="666"/>
      <c r="R37" s="666"/>
      <c r="S37" s="666"/>
      <c r="T37" s="666"/>
      <c r="U37" s="666"/>
      <c r="V37" s="666"/>
      <c r="W37" s="666"/>
      <c r="X37" s="666"/>
      <c r="Y37" s="666"/>
      <c r="Z37" s="666"/>
      <c r="AA37" s="666"/>
      <c r="AB37" s="666"/>
      <c r="AC37" s="666"/>
      <c r="AD37" s="666"/>
      <c r="AH37" s="47">
        <f>SUM(AH36:AL36)</f>
        <v>0</v>
      </c>
    </row>
    <row r="38" spans="1:40" ht="60" customHeight="1">
      <c r="A38" s="338"/>
      <c r="B38" s="73"/>
      <c r="C38" s="702"/>
      <c r="D38" s="702"/>
      <c r="E38" s="702"/>
      <c r="F38" s="702"/>
      <c r="G38" s="702"/>
      <c r="H38" s="702"/>
      <c r="I38" s="702"/>
      <c r="J38" s="702"/>
      <c r="K38" s="702"/>
      <c r="L38" s="702"/>
      <c r="M38" s="702"/>
      <c r="N38" s="702"/>
      <c r="O38" s="702"/>
      <c r="P38" s="702"/>
      <c r="Q38" s="702"/>
      <c r="R38" s="702"/>
      <c r="S38" s="702"/>
      <c r="T38" s="702"/>
      <c r="U38" s="702"/>
      <c r="V38" s="702"/>
      <c r="W38" s="702"/>
      <c r="X38" s="702"/>
      <c r="Y38" s="702"/>
      <c r="Z38" s="702"/>
      <c r="AA38" s="702"/>
      <c r="AB38" s="702"/>
      <c r="AC38" s="702"/>
      <c r="AD38" s="702"/>
    </row>
    <row r="39" spans="1:40">
      <c r="B39" s="661" t="str">
        <f>IF(OR(AH39=0,AND(AH39&gt;0,C38&lt;&gt;"")),"","Si registró NS favor de emitir un comentario que explique su uso en la casilla al final de la pregunta")</f>
        <v/>
      </c>
      <c r="C39" s="661"/>
      <c r="D39" s="661"/>
      <c r="E39" s="661"/>
      <c r="F39" s="661"/>
      <c r="G39" s="661"/>
      <c r="H39" s="661"/>
      <c r="I39" s="661"/>
      <c r="J39" s="661"/>
      <c r="K39" s="661"/>
      <c r="L39" s="661"/>
      <c r="M39" s="661"/>
      <c r="N39" s="661"/>
      <c r="O39" s="661"/>
      <c r="P39" s="661"/>
      <c r="Q39" s="661"/>
      <c r="R39" s="661"/>
      <c r="S39" s="661"/>
      <c r="T39" s="661"/>
      <c r="U39" s="661"/>
      <c r="V39" s="661"/>
      <c r="W39" s="661"/>
      <c r="X39" s="661"/>
      <c r="Y39" s="661"/>
      <c r="Z39" s="661"/>
      <c r="AA39" s="661"/>
      <c r="AB39" s="661"/>
      <c r="AC39" s="661"/>
      <c r="AD39" s="661"/>
      <c r="AG39" t="s">
        <v>8062</v>
      </c>
      <c r="AH39">
        <f>COUNTIF(M34:AD35,"NS")</f>
        <v>0</v>
      </c>
    </row>
    <row r="40" spans="1:40">
      <c r="B40" s="661" t="str">
        <f>IF(AH37=0,"","Error: no puede registrar más de dos decimales")</f>
        <v/>
      </c>
      <c r="C40" s="661"/>
      <c r="D40" s="661"/>
      <c r="E40" s="661"/>
      <c r="F40" s="661"/>
      <c r="G40" s="661"/>
      <c r="H40" s="661"/>
      <c r="I40" s="661"/>
      <c r="J40" s="661"/>
      <c r="K40" s="661"/>
      <c r="L40" s="661"/>
      <c r="M40" s="661"/>
      <c r="N40" s="661"/>
      <c r="O40" s="661"/>
      <c r="P40" s="661"/>
      <c r="Q40" s="661"/>
      <c r="R40" s="661"/>
      <c r="S40" s="661"/>
      <c r="T40" s="661"/>
      <c r="U40" s="661"/>
      <c r="V40" s="661"/>
      <c r="W40" s="661"/>
      <c r="X40" s="661"/>
      <c r="Y40" s="661"/>
      <c r="Z40" s="661"/>
      <c r="AA40" s="661"/>
      <c r="AB40" s="661"/>
      <c r="AC40" s="661"/>
      <c r="AD40" s="661"/>
    </row>
    <row r="41" spans="1:40">
      <c r="B41" s="661" t="str">
        <f>IF(AN36&gt;0,"Error: favor de justificar por qué el presupuesto ejercido es mayor al aprobado","")</f>
        <v/>
      </c>
      <c r="C41" s="661"/>
      <c r="D41" s="661"/>
      <c r="E41" s="661"/>
      <c r="F41" s="661"/>
      <c r="G41" s="661"/>
      <c r="H41" s="661"/>
      <c r="I41" s="661"/>
      <c r="J41" s="661"/>
      <c r="K41" s="661"/>
      <c r="L41" s="661"/>
      <c r="M41" s="661"/>
      <c r="N41" s="661"/>
      <c r="O41" s="661"/>
      <c r="P41" s="661"/>
      <c r="Q41" s="661"/>
      <c r="R41" s="661"/>
      <c r="S41" s="661"/>
      <c r="T41" s="661"/>
      <c r="U41" s="661"/>
      <c r="V41" s="661"/>
      <c r="W41" s="661"/>
      <c r="X41" s="661"/>
      <c r="Y41" s="661"/>
      <c r="Z41" s="661"/>
      <c r="AA41" s="661"/>
      <c r="AB41" s="661"/>
      <c r="AC41" s="661"/>
      <c r="AD41" s="661"/>
    </row>
    <row r="42" spans="1:40">
      <c r="B42" s="661"/>
      <c r="C42" s="661"/>
      <c r="D42" s="661"/>
      <c r="E42" s="661"/>
      <c r="F42" s="661"/>
      <c r="G42" s="661"/>
      <c r="H42" s="661"/>
      <c r="I42" s="661"/>
      <c r="J42" s="661"/>
      <c r="K42" s="661"/>
      <c r="L42" s="661"/>
      <c r="M42" s="661"/>
      <c r="N42" s="661"/>
      <c r="O42" s="661"/>
      <c r="P42" s="661"/>
      <c r="Q42" s="661"/>
      <c r="R42" s="661"/>
      <c r="S42" s="661"/>
      <c r="T42" s="661"/>
      <c r="U42" s="661"/>
      <c r="V42" s="661"/>
      <c r="W42" s="661"/>
      <c r="X42" s="661"/>
      <c r="Y42" s="661"/>
      <c r="Z42" s="661"/>
      <c r="AA42" s="661"/>
      <c r="AB42" s="661"/>
      <c r="AC42" s="661"/>
      <c r="AD42" s="661"/>
    </row>
    <row r="43" spans="1:40">
      <c r="B43" s="662" t="str">
        <f>IF(AJ45=0,"","Error: debe completar toda la información requerida")</f>
        <v/>
      </c>
      <c r="C43" s="662"/>
      <c r="D43" s="662"/>
      <c r="E43" s="662"/>
      <c r="F43" s="662"/>
      <c r="G43" s="662"/>
      <c r="H43" s="662"/>
      <c r="I43" s="662"/>
      <c r="J43" s="662"/>
      <c r="K43" s="662"/>
      <c r="L43" s="662"/>
      <c r="M43" s="662"/>
      <c r="N43" s="662"/>
      <c r="O43" s="662"/>
      <c r="P43" s="662"/>
      <c r="Q43" s="662"/>
      <c r="R43" s="662"/>
      <c r="S43" s="662"/>
      <c r="T43" s="662"/>
      <c r="U43" s="662"/>
      <c r="V43" s="662"/>
      <c r="W43" s="662"/>
      <c r="X43" s="662"/>
      <c r="Y43" s="662"/>
      <c r="Z43" s="662"/>
      <c r="AA43" s="662"/>
      <c r="AB43" s="662"/>
      <c r="AC43" s="662"/>
      <c r="AD43" s="662"/>
      <c r="AE43" s="146"/>
      <c r="AH43" t="s">
        <v>8023</v>
      </c>
      <c r="AI43" t="s">
        <v>8024</v>
      </c>
      <c r="AJ43" t="s">
        <v>8025</v>
      </c>
    </row>
    <row r="44" spans="1:40">
      <c r="B44" s="471"/>
      <c r="C44" s="471"/>
      <c r="D44" s="471"/>
      <c r="E44" s="471"/>
      <c r="F44" s="471"/>
      <c r="G44" s="471"/>
      <c r="H44" s="471"/>
      <c r="I44" s="471"/>
      <c r="J44" s="471"/>
      <c r="K44" s="471"/>
      <c r="L44" s="471"/>
      <c r="M44" s="471"/>
      <c r="N44" s="471"/>
      <c r="O44" s="471"/>
      <c r="P44" s="471"/>
      <c r="Q44" s="471"/>
      <c r="R44" s="471"/>
      <c r="S44" s="471"/>
      <c r="T44" s="471"/>
      <c r="U44" s="471"/>
      <c r="V44" s="471"/>
      <c r="W44" s="471"/>
      <c r="X44" s="471"/>
      <c r="Y44" s="471"/>
      <c r="Z44" s="471"/>
      <c r="AA44" s="471"/>
      <c r="AB44" s="471"/>
      <c r="AC44" s="471"/>
      <c r="AD44" s="471"/>
      <c r="AH44">
        <v>36</v>
      </c>
      <c r="AI44">
        <v>30</v>
      </c>
      <c r="AJ44">
        <f>COUNTBLANK(M34:AD35)</f>
        <v>36</v>
      </c>
    </row>
    <row r="45" spans="1:40" ht="24" customHeight="1">
      <c r="A45" s="336" t="s">
        <v>1239</v>
      </c>
      <c r="B45" s="684" t="s">
        <v>2419</v>
      </c>
      <c r="C45" s="684"/>
      <c r="D45" s="684"/>
      <c r="E45" s="684"/>
      <c r="F45" s="684"/>
      <c r="G45" s="684"/>
      <c r="H45" s="684"/>
      <c r="I45" s="684"/>
      <c r="J45" s="684"/>
      <c r="K45" s="684"/>
      <c r="L45" s="684"/>
      <c r="M45" s="684"/>
      <c r="N45" s="684"/>
      <c r="O45" s="684"/>
      <c r="P45" s="684"/>
      <c r="Q45" s="684"/>
      <c r="R45" s="684"/>
      <c r="S45" s="684"/>
      <c r="T45" s="684"/>
      <c r="U45" s="684"/>
      <c r="V45" s="684"/>
      <c r="W45" s="684"/>
      <c r="X45" s="684"/>
      <c r="Y45" s="684"/>
      <c r="Z45" s="684"/>
      <c r="AA45" s="684"/>
      <c r="AB45" s="684"/>
      <c r="AC45" s="684"/>
      <c r="AD45" s="684"/>
      <c r="AJ45">
        <f>IF(OR(AJ44=AH44,AJ44=AI44),0,1)</f>
        <v>0</v>
      </c>
    </row>
    <row r="46" spans="1:40" ht="24" customHeight="1">
      <c r="A46" s="339"/>
      <c r="B46" s="297"/>
      <c r="C46" s="693" t="s">
        <v>1932</v>
      </c>
      <c r="D46" s="693"/>
      <c r="E46" s="693"/>
      <c r="F46" s="693"/>
      <c r="G46" s="693"/>
      <c r="H46" s="693"/>
      <c r="I46" s="693"/>
      <c r="J46" s="693"/>
      <c r="K46" s="693"/>
      <c r="L46" s="693"/>
      <c r="M46" s="693"/>
      <c r="N46" s="693"/>
      <c r="O46" s="693"/>
      <c r="P46" s="693"/>
      <c r="Q46" s="693"/>
      <c r="R46" s="693"/>
      <c r="S46" s="693"/>
      <c r="T46" s="693"/>
      <c r="U46" s="693"/>
      <c r="V46" s="693"/>
      <c r="W46" s="693"/>
      <c r="X46" s="693"/>
      <c r="Y46" s="693"/>
      <c r="Z46" s="693"/>
      <c r="AA46" s="693"/>
      <c r="AB46" s="693"/>
      <c r="AC46" s="693"/>
      <c r="AD46" s="693"/>
    </row>
    <row r="47" spans="1:40">
      <c r="A47" s="336"/>
      <c r="B47" s="73"/>
      <c r="C47" s="73"/>
      <c r="D47" s="73"/>
      <c r="E47" s="73"/>
      <c r="F47" s="73"/>
      <c r="G47" s="73"/>
      <c r="H47" s="73"/>
      <c r="I47" s="73"/>
      <c r="J47" s="73"/>
      <c r="K47" s="73"/>
      <c r="L47" s="73"/>
      <c r="M47" s="73"/>
      <c r="N47" s="73"/>
      <c r="O47" s="73"/>
      <c r="P47" s="73"/>
      <c r="Q47" s="73"/>
      <c r="R47" s="73"/>
      <c r="S47" s="73"/>
      <c r="T47" s="73"/>
      <c r="U47" s="73"/>
      <c r="V47" s="73"/>
      <c r="W47" s="73"/>
      <c r="X47" s="73"/>
      <c r="Y47" s="73"/>
      <c r="Z47" s="73"/>
      <c r="AA47" s="73"/>
      <c r="AB47" s="73"/>
      <c r="AC47" s="73"/>
      <c r="AD47" s="73"/>
    </row>
    <row r="48" spans="1:40">
      <c r="A48" s="336"/>
      <c r="B48" s="73"/>
      <c r="C48" s="72" t="s">
        <v>1771</v>
      </c>
      <c r="D48" s="73"/>
      <c r="E48" s="73"/>
      <c r="F48" s="73"/>
      <c r="G48" s="73"/>
      <c r="H48" s="73"/>
      <c r="I48" s="73"/>
      <c r="J48" s="73"/>
      <c r="K48" s="73"/>
      <c r="L48" s="73"/>
      <c r="M48" s="73"/>
      <c r="N48" s="73"/>
      <c r="O48" s="73"/>
      <c r="P48" s="73"/>
      <c r="Q48" s="73"/>
      <c r="R48" s="73"/>
      <c r="S48" s="73"/>
      <c r="T48" s="73"/>
      <c r="U48" s="73"/>
      <c r="V48" s="73"/>
      <c r="W48" s="73"/>
      <c r="X48" s="73"/>
      <c r="Y48" s="73"/>
      <c r="Z48" s="73"/>
      <c r="AA48" s="73"/>
      <c r="AB48" s="73"/>
      <c r="AC48" s="73"/>
      <c r="AD48" s="73"/>
    </row>
    <row r="49" spans="1:56">
      <c r="A49" s="336"/>
      <c r="B49" s="73"/>
      <c r="C49" s="73"/>
      <c r="D49" s="73"/>
      <c r="E49" s="73"/>
      <c r="F49" s="73"/>
      <c r="G49" s="73"/>
      <c r="H49" s="73"/>
      <c r="I49" s="73"/>
      <c r="J49" s="73"/>
      <c r="K49" s="73"/>
      <c r="L49" s="73"/>
      <c r="M49" s="73"/>
      <c r="N49" s="73"/>
      <c r="O49" s="73"/>
      <c r="P49" s="73"/>
      <c r="Q49" s="73"/>
      <c r="R49" s="73"/>
      <c r="S49" s="73"/>
      <c r="T49" s="73"/>
      <c r="U49" s="73"/>
      <c r="V49" s="73"/>
      <c r="W49" s="73"/>
      <c r="X49" s="73"/>
      <c r="Y49" s="73"/>
      <c r="Z49" s="73"/>
      <c r="AA49" s="73"/>
      <c r="AB49" s="73"/>
      <c r="AC49" s="73"/>
      <c r="AD49" s="73"/>
    </row>
    <row r="50" spans="1:56">
      <c r="A50" s="336"/>
      <c r="B50" s="73"/>
      <c r="C50" s="696" t="s">
        <v>479</v>
      </c>
      <c r="D50" s="697"/>
      <c r="E50" s="697"/>
      <c r="F50" s="697"/>
      <c r="G50" s="697"/>
      <c r="H50" s="697"/>
      <c r="I50" s="697"/>
      <c r="J50" s="697"/>
      <c r="K50" s="697"/>
      <c r="L50" s="697"/>
      <c r="M50" s="697"/>
      <c r="N50" s="697"/>
      <c r="O50" s="697"/>
      <c r="P50" s="697"/>
      <c r="Q50" s="697"/>
      <c r="R50" s="697"/>
      <c r="S50" s="697"/>
      <c r="T50" s="697"/>
      <c r="U50" s="697"/>
      <c r="V50" s="697"/>
      <c r="W50" s="697"/>
      <c r="X50" s="697"/>
      <c r="Y50" s="697"/>
      <c r="Z50" s="697"/>
      <c r="AA50" s="697"/>
      <c r="AB50" s="697"/>
      <c r="AC50" s="697"/>
      <c r="AD50" s="698"/>
    </row>
    <row r="51" spans="1:56" ht="48" customHeight="1">
      <c r="A51" s="336"/>
      <c r="B51" s="73"/>
      <c r="C51" s="606" t="s">
        <v>480</v>
      </c>
      <c r="D51" s="607"/>
      <c r="E51" s="608"/>
      <c r="F51" s="606" t="s">
        <v>481</v>
      </c>
      <c r="G51" s="607"/>
      <c r="H51" s="608"/>
      <c r="I51" s="606" t="s">
        <v>482</v>
      </c>
      <c r="J51" s="607"/>
      <c r="K51" s="608"/>
      <c r="L51" s="606" t="s">
        <v>483</v>
      </c>
      <c r="M51" s="607"/>
      <c r="N51" s="607"/>
      <c r="O51" s="608"/>
      <c r="P51" s="606" t="s">
        <v>484</v>
      </c>
      <c r="Q51" s="607"/>
      <c r="R51" s="608"/>
      <c r="S51" s="606" t="s">
        <v>485</v>
      </c>
      <c r="T51" s="607"/>
      <c r="U51" s="608"/>
      <c r="V51" s="606" t="s">
        <v>486</v>
      </c>
      <c r="W51" s="607"/>
      <c r="X51" s="608"/>
      <c r="Y51" s="606" t="s">
        <v>487</v>
      </c>
      <c r="Z51" s="607"/>
      <c r="AA51" s="608"/>
      <c r="AB51" s="606" t="s">
        <v>1931</v>
      </c>
      <c r="AC51" s="607"/>
      <c r="AD51" s="608"/>
    </row>
    <row r="52" spans="1:56" ht="24" customHeight="1">
      <c r="A52" s="409"/>
      <c r="B52" s="267"/>
      <c r="C52" s="606" t="s">
        <v>488</v>
      </c>
      <c r="D52" s="607"/>
      <c r="E52" s="608"/>
      <c r="F52" s="606" t="s">
        <v>489</v>
      </c>
      <c r="G52" s="607"/>
      <c r="H52" s="608"/>
      <c r="I52" s="606" t="s">
        <v>490</v>
      </c>
      <c r="J52" s="607"/>
      <c r="K52" s="608"/>
      <c r="L52" s="606" t="s">
        <v>1655</v>
      </c>
      <c r="M52" s="607"/>
      <c r="N52" s="607"/>
      <c r="O52" s="608"/>
      <c r="P52" s="1006" t="s">
        <v>491</v>
      </c>
      <c r="Q52" s="1007"/>
      <c r="R52" s="1008"/>
      <c r="S52" s="1006" t="s">
        <v>492</v>
      </c>
      <c r="T52" s="1007"/>
      <c r="U52" s="1008"/>
      <c r="V52" s="1006" t="s">
        <v>493</v>
      </c>
      <c r="W52" s="1007"/>
      <c r="X52" s="1008"/>
      <c r="Y52" s="1006" t="s">
        <v>494</v>
      </c>
      <c r="Z52" s="1007"/>
      <c r="AA52" s="1008"/>
      <c r="AB52" s="1006" t="s">
        <v>495</v>
      </c>
      <c r="AC52" s="1007"/>
      <c r="AD52" s="1008"/>
      <c r="AG52" t="s">
        <v>8094</v>
      </c>
      <c r="AH52" t="s">
        <v>8095</v>
      </c>
      <c r="BA52" s="66" t="s">
        <v>8061</v>
      </c>
      <c r="BB52" s="66" t="s">
        <v>8062</v>
      </c>
      <c r="BC52" s="66" t="s">
        <v>8063</v>
      </c>
      <c r="BD52" s="66" t="s">
        <v>8064</v>
      </c>
    </row>
    <row r="53" spans="1:56">
      <c r="A53" s="336"/>
      <c r="B53" s="73"/>
      <c r="C53" s="694"/>
      <c r="D53" s="701"/>
      <c r="E53" s="695"/>
      <c r="F53" s="694"/>
      <c r="G53" s="701"/>
      <c r="H53" s="695"/>
      <c r="I53" s="694"/>
      <c r="J53" s="701"/>
      <c r="K53" s="695"/>
      <c r="L53" s="694"/>
      <c r="M53" s="701"/>
      <c r="N53" s="701"/>
      <c r="O53" s="695"/>
      <c r="P53" s="694"/>
      <c r="Q53" s="701"/>
      <c r="R53" s="695"/>
      <c r="S53" s="694"/>
      <c r="T53" s="701"/>
      <c r="U53" s="695"/>
      <c r="V53" s="694"/>
      <c r="W53" s="701"/>
      <c r="X53" s="695"/>
      <c r="Y53" s="694"/>
      <c r="Z53" s="701"/>
      <c r="AA53" s="695"/>
      <c r="AB53" s="694"/>
      <c r="AC53" s="701"/>
      <c r="AD53" s="695"/>
      <c r="AG53" s="160">
        <f>IF(C53="NS",0,LEN(C53)-LEN(INT(C53))-1)</f>
        <v>-2</v>
      </c>
      <c r="AH53" s="161">
        <f>IF(C53="NA",0,IF(AG53&lt;3,0,1))</f>
        <v>0</v>
      </c>
      <c r="AI53" s="160">
        <f>IF(F53="NS",0,LEN(F53)-LEN(INT(F53))-1)</f>
        <v>-2</v>
      </c>
      <c r="AJ53" s="161">
        <f>IF(F53="NA",0,IF(AI53&lt;3,0,1))</f>
        <v>0</v>
      </c>
      <c r="AK53" s="160">
        <f>IF(I53="NS",0,LEN(I53)-LEN(INT(I53))-1)</f>
        <v>-2</v>
      </c>
      <c r="AL53" s="161">
        <f>IF(I53="NA",0,IF(AK53&lt;3,0,1))</f>
        <v>0</v>
      </c>
      <c r="AM53" s="160">
        <f>IF(L53="NS",0,LEN(L53)-LEN(INT(L53))-1)</f>
        <v>-2</v>
      </c>
      <c r="AN53" s="161">
        <f>IF(L53="NA",0,IF(AM53&lt;3,0,1))</f>
        <v>0</v>
      </c>
      <c r="AO53" s="160">
        <f>IF(P53="NS",0,LEN(P53)-LEN(INT(P53))-1)</f>
        <v>-2</v>
      </c>
      <c r="AP53" s="161">
        <f>IF(P53="NA",0,IF(AO53&lt;3,0,1))</f>
        <v>0</v>
      </c>
      <c r="AQ53" s="160">
        <f>IF(S53="NS",0,LEN(S53)-LEN(INT(S53))-1)</f>
        <v>-2</v>
      </c>
      <c r="AR53" s="161">
        <f>IF(S53="NA",0,IF(AQ53&lt;3,0,1))</f>
        <v>0</v>
      </c>
      <c r="AS53" s="160">
        <f>IF(V53="NS",0,LEN(V53)-LEN(INT(V53))-1)</f>
        <v>-2</v>
      </c>
      <c r="AT53" s="161">
        <f>IF(V53="NA",0,IF(AS53&lt;3,0,1))</f>
        <v>0</v>
      </c>
      <c r="AU53" s="160">
        <f>IF(Y53="NS",0,LEN(Y53)-LEN(INT(Y53))-1)</f>
        <v>-2</v>
      </c>
      <c r="AV53" s="161">
        <f>IF(Y53="NA",0,IF(AU53&lt;3,0,1))</f>
        <v>0</v>
      </c>
      <c r="AW53" s="160">
        <f>IF(AB53="NS",0,LEN(AB53)-LEN(INT(AB53))-1)</f>
        <v>-2</v>
      </c>
      <c r="AX53" s="161">
        <f>IF(AB53="NA",0,IF(AW53&lt;3,0,1))</f>
        <v>0</v>
      </c>
      <c r="BA53" s="176">
        <f>Y34</f>
        <v>0</v>
      </c>
      <c r="BB53" s="176">
        <f>COUNTIF(C53:AD53,"NS")</f>
        <v>0</v>
      </c>
      <c r="BC53" s="177">
        <f>IF(COUNTIF(C53:AD53,"NA")=9,"NA",SUM(C53:AD53))</f>
        <v>0</v>
      </c>
      <c r="BD53" s="505">
        <f>IF($AJ$74=$AH$74, 0, IF(OR(AND(BA53=0,BB53&gt;0), AND(BA53="NS", BC53&gt;0), AND(BA53="NS", BC53=0, BB53=0)), 1, IF(OR(AND(BB53&gt;=2, BC53&lt;BA53), AND(BA53="NS", BC53=0, BB53&gt;0), BA53=BC53), 0, 1)))</f>
        <v>0</v>
      </c>
    </row>
    <row r="54" spans="1:56">
      <c r="B54" s="471"/>
      <c r="C54" s="471"/>
      <c r="D54" s="471"/>
      <c r="E54" s="471"/>
      <c r="F54" s="471"/>
      <c r="G54" s="471"/>
      <c r="H54" s="471"/>
      <c r="I54" s="471"/>
      <c r="J54" s="471"/>
      <c r="K54" s="471"/>
      <c r="L54" s="471"/>
      <c r="M54" s="471"/>
      <c r="N54" s="471"/>
      <c r="O54" s="471"/>
      <c r="P54" s="471"/>
      <c r="Q54" s="471"/>
      <c r="R54" s="471"/>
      <c r="S54" s="471"/>
      <c r="T54" s="471"/>
      <c r="U54" s="471"/>
      <c r="V54" s="471"/>
      <c r="W54" s="471"/>
      <c r="X54" s="471"/>
      <c r="Y54" s="471"/>
      <c r="Z54" s="471"/>
      <c r="AA54" s="471"/>
      <c r="AB54" s="471"/>
      <c r="AC54" s="471"/>
      <c r="AD54" s="471"/>
      <c r="AG54">
        <f>SUM(AH53,AJ53,AL53,AN53,AP53,AR53,AT53,AV53,AX53)</f>
        <v>0</v>
      </c>
    </row>
    <row r="55" spans="1:56">
      <c r="B55" s="471"/>
      <c r="C55" s="471"/>
      <c r="D55" s="471"/>
      <c r="E55" s="471"/>
      <c r="F55" s="471"/>
      <c r="G55" s="471"/>
      <c r="H55" s="471"/>
      <c r="I55" s="471"/>
      <c r="J55" s="471"/>
      <c r="K55" s="471"/>
      <c r="L55" s="471"/>
      <c r="M55" s="471"/>
      <c r="N55" s="471"/>
      <c r="O55" s="471"/>
      <c r="P55" s="471"/>
      <c r="Q55" s="471"/>
      <c r="R55" s="471"/>
      <c r="S55" s="471"/>
      <c r="T55" s="471"/>
      <c r="U55" s="471"/>
      <c r="V55" s="471"/>
      <c r="W55" s="471"/>
      <c r="X55" s="471"/>
      <c r="Y55" s="471"/>
      <c r="Z55" s="471"/>
      <c r="AA55" s="471"/>
      <c r="AB55" s="471"/>
      <c r="AC55" s="471"/>
      <c r="AD55" s="471"/>
    </row>
    <row r="56" spans="1:56">
      <c r="B56" s="661" t="str">
        <f>IF(AG54=0,"","Error: no puede registrar más de dos decimales")</f>
        <v/>
      </c>
      <c r="C56" s="661"/>
      <c r="D56" s="661"/>
      <c r="E56" s="661"/>
      <c r="F56" s="661"/>
      <c r="G56" s="661"/>
      <c r="H56" s="661"/>
      <c r="I56" s="661"/>
      <c r="J56" s="661"/>
      <c r="K56" s="661"/>
      <c r="L56" s="661"/>
      <c r="M56" s="661"/>
      <c r="N56" s="661"/>
      <c r="O56" s="661"/>
      <c r="P56" s="661"/>
      <c r="Q56" s="661"/>
      <c r="R56" s="661"/>
      <c r="S56" s="661"/>
      <c r="T56" s="661"/>
      <c r="U56" s="661"/>
      <c r="V56" s="661"/>
      <c r="W56" s="661"/>
      <c r="X56" s="661"/>
      <c r="Y56" s="661"/>
      <c r="Z56" s="661"/>
      <c r="AA56" s="661"/>
      <c r="AB56" s="661"/>
      <c r="AC56" s="661"/>
      <c r="AD56" s="661"/>
    </row>
    <row r="57" spans="1:56">
      <c r="B57" s="661" t="str">
        <f>IF(BD53=0,"","Error: verificar la consistencia con la columna ''Presupuesto ejercido'' del numeral 1 de la pregunta 1.99")</f>
        <v/>
      </c>
      <c r="C57" s="661"/>
      <c r="D57" s="661"/>
      <c r="E57" s="661"/>
      <c r="F57" s="661"/>
      <c r="G57" s="661"/>
      <c r="H57" s="661"/>
      <c r="I57" s="661"/>
      <c r="J57" s="661"/>
      <c r="K57" s="661"/>
      <c r="L57" s="661"/>
      <c r="M57" s="661"/>
      <c r="N57" s="661"/>
      <c r="O57" s="661"/>
      <c r="P57" s="661"/>
      <c r="Q57" s="661"/>
      <c r="R57" s="661"/>
      <c r="S57" s="661"/>
      <c r="T57" s="661"/>
      <c r="U57" s="661"/>
      <c r="V57" s="661"/>
      <c r="W57" s="661"/>
      <c r="X57" s="661"/>
      <c r="Y57" s="661"/>
      <c r="Z57" s="661"/>
      <c r="AA57" s="661"/>
      <c r="AB57" s="661"/>
      <c r="AC57" s="661"/>
      <c r="AD57" s="661"/>
    </row>
    <row r="58" spans="1:56">
      <c r="B58" s="661"/>
      <c r="C58" s="661"/>
      <c r="D58" s="661"/>
      <c r="E58" s="661"/>
      <c r="F58" s="661"/>
      <c r="G58" s="661"/>
      <c r="H58" s="661"/>
      <c r="I58" s="661"/>
      <c r="J58" s="661"/>
      <c r="K58" s="661"/>
      <c r="L58" s="661"/>
      <c r="M58" s="661"/>
      <c r="N58" s="661"/>
      <c r="O58" s="661"/>
      <c r="P58" s="661"/>
      <c r="Q58" s="661"/>
      <c r="R58" s="661"/>
      <c r="S58" s="661"/>
      <c r="T58" s="661"/>
      <c r="U58" s="661"/>
      <c r="V58" s="661"/>
      <c r="W58" s="661"/>
      <c r="X58" s="661"/>
      <c r="Y58" s="661"/>
      <c r="Z58" s="661"/>
      <c r="AA58" s="661"/>
      <c r="AB58" s="661"/>
      <c r="AC58" s="661"/>
      <c r="AD58" s="661"/>
    </row>
    <row r="59" spans="1:56">
      <c r="B59" s="471"/>
      <c r="C59" s="471"/>
      <c r="D59" s="471"/>
      <c r="E59" s="471"/>
      <c r="F59" s="471"/>
      <c r="G59" s="471"/>
      <c r="H59" s="471"/>
      <c r="I59" s="471"/>
      <c r="J59" s="471"/>
      <c r="K59" s="471"/>
      <c r="L59" s="471"/>
      <c r="M59" s="471"/>
      <c r="N59" s="471"/>
      <c r="O59" s="471"/>
      <c r="P59" s="471"/>
      <c r="Q59" s="471"/>
      <c r="R59" s="471"/>
      <c r="S59" s="471"/>
      <c r="T59" s="471"/>
      <c r="U59" s="471"/>
      <c r="V59" s="471"/>
      <c r="W59" s="471"/>
      <c r="X59" s="471"/>
      <c r="Y59" s="471"/>
      <c r="Z59" s="471"/>
      <c r="AA59" s="471"/>
      <c r="AB59" s="471"/>
      <c r="AC59" s="471"/>
      <c r="AD59" s="471"/>
    </row>
    <row r="60" spans="1:56">
      <c r="C60" s="72" t="s">
        <v>1772</v>
      </c>
      <c r="D60" s="73"/>
      <c r="E60" s="73"/>
      <c r="F60" s="73"/>
      <c r="G60" s="73"/>
      <c r="H60" s="73"/>
      <c r="I60" s="73"/>
      <c r="J60" s="73"/>
      <c r="K60" s="73"/>
      <c r="L60" s="73"/>
      <c r="M60" s="73"/>
      <c r="N60" s="73"/>
      <c r="O60" s="73"/>
      <c r="P60" s="73"/>
      <c r="Q60" s="73"/>
      <c r="R60" s="73"/>
      <c r="S60" s="73"/>
      <c r="T60" s="73"/>
      <c r="U60" s="73"/>
      <c r="V60" s="73"/>
      <c r="W60" s="73"/>
      <c r="X60" s="73"/>
      <c r="Y60" s="73"/>
      <c r="Z60" s="73"/>
      <c r="AA60" s="73"/>
      <c r="AB60" s="73"/>
      <c r="AC60" s="73"/>
      <c r="AD60" s="73"/>
    </row>
    <row r="61" spans="1:56">
      <c r="C61" s="73"/>
      <c r="D61" s="73"/>
      <c r="E61" s="73"/>
      <c r="F61" s="73"/>
      <c r="G61" s="73"/>
      <c r="H61" s="73"/>
      <c r="I61" s="73"/>
      <c r="J61" s="73"/>
      <c r="K61" s="73"/>
      <c r="L61" s="73"/>
      <c r="M61" s="73"/>
      <c r="N61" s="73"/>
      <c r="O61" s="73"/>
      <c r="P61" s="73"/>
      <c r="Q61" s="73"/>
      <c r="R61" s="73"/>
      <c r="S61" s="73"/>
      <c r="T61" s="73"/>
      <c r="U61" s="73"/>
      <c r="V61" s="73"/>
      <c r="W61" s="73"/>
      <c r="X61" s="73"/>
      <c r="Y61" s="73"/>
      <c r="Z61" s="73"/>
      <c r="AA61" s="73"/>
      <c r="AB61" s="73"/>
      <c r="AC61" s="73"/>
      <c r="AD61" s="73"/>
    </row>
    <row r="62" spans="1:56">
      <c r="C62" s="696" t="s">
        <v>479</v>
      </c>
      <c r="D62" s="697"/>
      <c r="E62" s="697"/>
      <c r="F62" s="697"/>
      <c r="G62" s="697"/>
      <c r="H62" s="697"/>
      <c r="I62" s="697"/>
      <c r="J62" s="697"/>
      <c r="K62" s="697"/>
      <c r="L62" s="697"/>
      <c r="M62" s="697"/>
      <c r="N62" s="697"/>
      <c r="O62" s="697"/>
      <c r="P62" s="697"/>
      <c r="Q62" s="697"/>
      <c r="R62" s="697"/>
      <c r="S62" s="697"/>
      <c r="T62" s="697"/>
      <c r="U62" s="697"/>
      <c r="V62" s="697"/>
      <c r="W62" s="697"/>
      <c r="X62" s="697"/>
      <c r="Y62" s="697"/>
      <c r="Z62" s="697"/>
      <c r="AA62" s="697"/>
      <c r="AB62" s="697"/>
      <c r="AC62" s="697"/>
      <c r="AD62" s="698"/>
    </row>
    <row r="63" spans="1:56" ht="48" customHeight="1">
      <c r="C63" s="606" t="s">
        <v>480</v>
      </c>
      <c r="D63" s="607"/>
      <c r="E63" s="608"/>
      <c r="F63" s="606" t="s">
        <v>481</v>
      </c>
      <c r="G63" s="607"/>
      <c r="H63" s="608"/>
      <c r="I63" s="606" t="s">
        <v>482</v>
      </c>
      <c r="J63" s="607"/>
      <c r="K63" s="608"/>
      <c r="L63" s="606" t="s">
        <v>483</v>
      </c>
      <c r="M63" s="607"/>
      <c r="N63" s="607"/>
      <c r="O63" s="608"/>
      <c r="P63" s="606" t="s">
        <v>484</v>
      </c>
      <c r="Q63" s="607"/>
      <c r="R63" s="608"/>
      <c r="S63" s="606" t="s">
        <v>485</v>
      </c>
      <c r="T63" s="607"/>
      <c r="U63" s="608"/>
      <c r="V63" s="606" t="s">
        <v>486</v>
      </c>
      <c r="W63" s="607"/>
      <c r="X63" s="608"/>
      <c r="Y63" s="606" t="s">
        <v>487</v>
      </c>
      <c r="Z63" s="607"/>
      <c r="AA63" s="608"/>
      <c r="AB63" s="606" t="s">
        <v>1931</v>
      </c>
      <c r="AC63" s="607"/>
      <c r="AD63" s="608"/>
    </row>
    <row r="64" spans="1:56" ht="24" customHeight="1">
      <c r="C64" s="606" t="s">
        <v>488</v>
      </c>
      <c r="D64" s="607"/>
      <c r="E64" s="608"/>
      <c r="F64" s="606" t="s">
        <v>489</v>
      </c>
      <c r="G64" s="607"/>
      <c r="H64" s="608"/>
      <c r="I64" s="606" t="s">
        <v>490</v>
      </c>
      <c r="J64" s="607"/>
      <c r="K64" s="608"/>
      <c r="L64" s="606" t="s">
        <v>1655</v>
      </c>
      <c r="M64" s="607"/>
      <c r="N64" s="607"/>
      <c r="O64" s="608"/>
      <c r="P64" s="1006" t="s">
        <v>491</v>
      </c>
      <c r="Q64" s="1007"/>
      <c r="R64" s="1008"/>
      <c r="S64" s="1006" t="s">
        <v>492</v>
      </c>
      <c r="T64" s="1007"/>
      <c r="U64" s="1008"/>
      <c r="V64" s="1006" t="s">
        <v>493</v>
      </c>
      <c r="W64" s="1007"/>
      <c r="X64" s="1008"/>
      <c r="Y64" s="1006" t="s">
        <v>494</v>
      </c>
      <c r="Z64" s="1007"/>
      <c r="AA64" s="1008"/>
      <c r="AB64" s="1006" t="s">
        <v>495</v>
      </c>
      <c r="AC64" s="1007"/>
      <c r="AD64" s="1008"/>
      <c r="AG64" t="s">
        <v>8094</v>
      </c>
      <c r="AH64" t="s">
        <v>8095</v>
      </c>
      <c r="BA64" s="66" t="s">
        <v>8061</v>
      </c>
      <c r="BB64" s="66" t="s">
        <v>8062</v>
      </c>
      <c r="BC64" s="66" t="s">
        <v>8063</v>
      </c>
      <c r="BD64" s="66" t="s">
        <v>8064</v>
      </c>
    </row>
    <row r="65" spans="1:56">
      <c r="C65" s="694"/>
      <c r="D65" s="701"/>
      <c r="E65" s="695"/>
      <c r="F65" s="694"/>
      <c r="G65" s="701"/>
      <c r="H65" s="695"/>
      <c r="I65" s="694"/>
      <c r="J65" s="701"/>
      <c r="K65" s="695"/>
      <c r="L65" s="694"/>
      <c r="M65" s="701"/>
      <c r="N65" s="701"/>
      <c r="O65" s="695"/>
      <c r="P65" s="694"/>
      <c r="Q65" s="701"/>
      <c r="R65" s="695"/>
      <c r="S65" s="694"/>
      <c r="T65" s="701"/>
      <c r="U65" s="695"/>
      <c r="V65" s="694"/>
      <c r="W65" s="701"/>
      <c r="X65" s="695"/>
      <c r="Y65" s="694"/>
      <c r="Z65" s="701"/>
      <c r="AA65" s="695"/>
      <c r="AB65" s="694"/>
      <c r="AC65" s="701"/>
      <c r="AD65" s="695"/>
      <c r="AG65" s="160">
        <f>IF(C65="NS",0,LEN(C65)-LEN(INT(C65))-1)</f>
        <v>-2</v>
      </c>
      <c r="AH65" s="161">
        <f>IF(C65="NA",0,IF(AG65&lt;3,0,1))</f>
        <v>0</v>
      </c>
      <c r="AI65" s="160">
        <f>IF(F65="NS",0,LEN(F65)-LEN(INT(F65))-1)</f>
        <v>-2</v>
      </c>
      <c r="AJ65" s="161">
        <f>IF(F65="NA",0,IF(AI65&lt;3,0,1))</f>
        <v>0</v>
      </c>
      <c r="AK65" s="160">
        <f>IF(I65="NS",0,LEN(I65)-LEN(INT(I65))-1)</f>
        <v>-2</v>
      </c>
      <c r="AL65" s="161">
        <f>IF(I65="NA",0,IF(AK65&lt;3,0,1))</f>
        <v>0</v>
      </c>
      <c r="AM65" s="160">
        <f>IF(L65="NS",0,LEN(L65)-LEN(INT(L65))-1)</f>
        <v>-2</v>
      </c>
      <c r="AN65" s="161">
        <f>IF(L65="NA",0,IF(AM65&lt;3,0,1))</f>
        <v>0</v>
      </c>
      <c r="AO65" s="160">
        <f>IF(P65="NS",0,LEN(P65)-LEN(INT(P65))-1)</f>
        <v>-2</v>
      </c>
      <c r="AP65" s="161">
        <f>IF(P65="NA",0,IF(AO65&lt;3,0,1))</f>
        <v>0</v>
      </c>
      <c r="AQ65" s="160">
        <f>IF(S65="NS",0,LEN(S65)-LEN(INT(S65))-1)</f>
        <v>-2</v>
      </c>
      <c r="AR65" s="161">
        <f>IF(S65="NA",0,IF(AQ65&lt;3,0,1))</f>
        <v>0</v>
      </c>
      <c r="AS65" s="160">
        <f>IF(V65="NS",0,LEN(V65)-LEN(INT(V65))-1)</f>
        <v>-2</v>
      </c>
      <c r="AT65" s="161">
        <f>IF(V65="NA",0,IF(AS65&lt;3,0,1))</f>
        <v>0</v>
      </c>
      <c r="AU65" s="160">
        <f>IF(Y65="NS",0,LEN(Y65)-LEN(INT(Y65))-1)</f>
        <v>-2</v>
      </c>
      <c r="AV65" s="161">
        <f>IF(Y65="NA",0,IF(AU65&lt;3,0,1))</f>
        <v>0</v>
      </c>
      <c r="AW65" s="160">
        <f>IF(AB65="NS",0,LEN(AB65)-LEN(INT(AB65))-1)</f>
        <v>-2</v>
      </c>
      <c r="AX65" s="161">
        <f>IF(AB65="NA",0,IF(AW65&lt;3,0,1))</f>
        <v>0</v>
      </c>
      <c r="BA65" s="176">
        <f>Y35</f>
        <v>0</v>
      </c>
      <c r="BB65" s="176">
        <f>COUNTIF(C65:AD65,"NS")</f>
        <v>0</v>
      </c>
      <c r="BC65" s="177">
        <f>IF(COUNTIF(C65:AD65,"NA")=9,"NA",SUM(C65:AD65))</f>
        <v>0</v>
      </c>
      <c r="BD65" s="505">
        <f>IF($AJ$74=$AH$74, 0, IF(OR(AND(BA65=0,BB65&gt;0), AND(BA65="NS", BC65&gt;0), AND(BA65="NS", BC65=0, BB65=0)), 1, IF(OR(AND(BB65&gt;=2, BC65&lt;BA65), AND(BA65="NS", BC65=0, BB65&gt;0), BA65=BC65), 0, 1)))</f>
        <v>0</v>
      </c>
    </row>
    <row r="66" spans="1:56">
      <c r="C66" s="73"/>
      <c r="D66" s="73"/>
      <c r="E66" s="73"/>
      <c r="F66" s="73"/>
      <c r="G66" s="73"/>
      <c r="H66" s="73"/>
      <c r="I66" s="73"/>
      <c r="J66" s="73"/>
      <c r="K66" s="73"/>
      <c r="L66" s="73"/>
      <c r="M66" s="73"/>
      <c r="N66" s="73"/>
      <c r="O66" s="73"/>
      <c r="P66" s="73"/>
      <c r="Q66" s="73"/>
      <c r="R66" s="73"/>
      <c r="S66" s="73"/>
      <c r="T66" s="73"/>
      <c r="U66" s="73"/>
      <c r="V66" s="73"/>
      <c r="W66" s="73"/>
      <c r="X66" s="73"/>
      <c r="Y66" s="73"/>
      <c r="Z66" s="73"/>
      <c r="AA66" s="73"/>
      <c r="AB66" s="73"/>
      <c r="AC66" s="73"/>
      <c r="AD66" s="73"/>
      <c r="AG66">
        <f>SUM(AH65,AJ65,AL65,AN65,AP65,AR65,AT65,AV65,AX65)</f>
        <v>0</v>
      </c>
    </row>
    <row r="67" spans="1:56" ht="24" customHeight="1">
      <c r="C67" s="666" t="s">
        <v>109</v>
      </c>
      <c r="D67" s="666"/>
      <c r="E67" s="666"/>
      <c r="F67" s="666"/>
      <c r="G67" s="666"/>
      <c r="H67" s="666"/>
      <c r="I67" s="666"/>
      <c r="J67" s="666"/>
      <c r="K67" s="666"/>
      <c r="L67" s="666"/>
      <c r="M67" s="666"/>
      <c r="N67" s="666"/>
      <c r="O67" s="666"/>
      <c r="P67" s="666"/>
      <c r="Q67" s="666"/>
      <c r="R67" s="666"/>
      <c r="S67" s="666"/>
      <c r="T67" s="666"/>
      <c r="U67" s="666"/>
      <c r="V67" s="666"/>
      <c r="W67" s="666"/>
      <c r="X67" s="666"/>
      <c r="Y67" s="666"/>
      <c r="Z67" s="666"/>
      <c r="AA67" s="666"/>
      <c r="AB67" s="666"/>
      <c r="AC67" s="666"/>
      <c r="AD67" s="666"/>
    </row>
    <row r="68" spans="1:56" ht="60" customHeight="1">
      <c r="C68" s="702"/>
      <c r="D68" s="702"/>
      <c r="E68" s="702"/>
      <c r="F68" s="702"/>
      <c r="G68" s="702"/>
      <c r="H68" s="702"/>
      <c r="I68" s="702"/>
      <c r="J68" s="702"/>
      <c r="K68" s="702"/>
      <c r="L68" s="702"/>
      <c r="M68" s="702"/>
      <c r="N68" s="702"/>
      <c r="O68" s="702"/>
      <c r="P68" s="702"/>
      <c r="Q68" s="702"/>
      <c r="R68" s="702"/>
      <c r="S68" s="702"/>
      <c r="T68" s="702"/>
      <c r="U68" s="702"/>
      <c r="V68" s="702"/>
      <c r="W68" s="702"/>
      <c r="X68" s="702"/>
      <c r="Y68" s="702"/>
      <c r="Z68" s="702"/>
      <c r="AA68" s="702"/>
      <c r="AB68" s="702"/>
      <c r="AC68" s="702"/>
      <c r="AD68" s="702"/>
    </row>
    <row r="69" spans="1:56">
      <c r="B69" s="661" t="str">
        <f>IF(OR(AH69=0,AND(AH69&gt;0,C68&lt;&gt;"")),"","Si registró NS favor de emitir un comentario que explique su uso en la casilla al final de la pregunta")</f>
        <v/>
      </c>
      <c r="C69" s="661"/>
      <c r="D69" s="661"/>
      <c r="E69" s="661"/>
      <c r="F69" s="661"/>
      <c r="G69" s="661"/>
      <c r="H69" s="661"/>
      <c r="I69" s="661"/>
      <c r="J69" s="661"/>
      <c r="K69" s="661"/>
      <c r="L69" s="661"/>
      <c r="M69" s="661"/>
      <c r="N69" s="661"/>
      <c r="O69" s="661"/>
      <c r="P69" s="661"/>
      <c r="Q69" s="661"/>
      <c r="R69" s="661"/>
      <c r="S69" s="661"/>
      <c r="T69" s="661"/>
      <c r="U69" s="661"/>
      <c r="V69" s="661"/>
      <c r="W69" s="661"/>
      <c r="X69" s="661"/>
      <c r="Y69" s="661"/>
      <c r="Z69" s="661"/>
      <c r="AA69" s="661"/>
      <c r="AB69" s="661"/>
      <c r="AC69" s="661"/>
      <c r="AD69" s="661"/>
      <c r="AG69" t="s">
        <v>8062</v>
      </c>
      <c r="AH69">
        <f>COUNTIF(C65:AD65,"NS")+COUNTIF(C53:AD53,"NS")</f>
        <v>0</v>
      </c>
    </row>
    <row r="70" spans="1:56">
      <c r="B70" s="661" t="str">
        <f>IF(AG660=0,"","Error: no puede registrar más de dos decimales")</f>
        <v/>
      </c>
      <c r="C70" s="661"/>
      <c r="D70" s="661"/>
      <c r="E70" s="661"/>
      <c r="F70" s="661"/>
      <c r="G70" s="661"/>
      <c r="H70" s="661"/>
      <c r="I70" s="661"/>
      <c r="J70" s="661"/>
      <c r="K70" s="661"/>
      <c r="L70" s="661"/>
      <c r="M70" s="661"/>
      <c r="N70" s="661"/>
      <c r="O70" s="661"/>
      <c r="P70" s="661"/>
      <c r="Q70" s="661"/>
      <c r="R70" s="661"/>
      <c r="S70" s="661"/>
      <c r="T70" s="661"/>
      <c r="U70" s="661"/>
      <c r="V70" s="661"/>
      <c r="W70" s="661"/>
      <c r="X70" s="661"/>
      <c r="Y70" s="661"/>
      <c r="Z70" s="661"/>
      <c r="AA70" s="661"/>
      <c r="AB70" s="661"/>
      <c r="AC70" s="661"/>
      <c r="AD70" s="661"/>
    </row>
    <row r="71" spans="1:56">
      <c r="B71" s="661" t="str">
        <f>IF(BD65=0,"","Error: verificar la consistencia con la columna ''Presupuesto ejercido'' del numeral 2 de la pregunta 1.99")</f>
        <v/>
      </c>
      <c r="C71" s="661"/>
      <c r="D71" s="661"/>
      <c r="E71" s="661"/>
      <c r="F71" s="661"/>
      <c r="G71" s="661"/>
      <c r="H71" s="661"/>
      <c r="I71" s="661"/>
      <c r="J71" s="661"/>
      <c r="K71" s="661"/>
      <c r="L71" s="661"/>
      <c r="M71" s="661"/>
      <c r="N71" s="661"/>
      <c r="O71" s="661"/>
      <c r="P71" s="661"/>
      <c r="Q71" s="661"/>
      <c r="R71" s="661"/>
      <c r="S71" s="661"/>
      <c r="T71" s="661"/>
      <c r="U71" s="661"/>
      <c r="V71" s="661"/>
      <c r="W71" s="661"/>
      <c r="X71" s="661"/>
      <c r="Y71" s="661"/>
      <c r="Z71" s="661"/>
      <c r="AA71" s="661"/>
      <c r="AB71" s="661"/>
      <c r="AC71" s="661"/>
      <c r="AD71" s="661"/>
    </row>
    <row r="72" spans="1:56">
      <c r="B72" s="661"/>
      <c r="C72" s="661"/>
      <c r="D72" s="661"/>
      <c r="E72" s="661"/>
      <c r="F72" s="661"/>
      <c r="G72" s="661"/>
      <c r="H72" s="661"/>
      <c r="I72" s="661"/>
      <c r="J72" s="661"/>
      <c r="K72" s="661"/>
      <c r="L72" s="661"/>
      <c r="M72" s="661"/>
      <c r="N72" s="661"/>
      <c r="O72" s="661"/>
      <c r="P72" s="661"/>
      <c r="Q72" s="661"/>
      <c r="R72" s="661"/>
      <c r="S72" s="661"/>
      <c r="T72" s="661"/>
      <c r="U72" s="661"/>
      <c r="V72" s="661"/>
      <c r="W72" s="661"/>
      <c r="X72" s="661"/>
      <c r="Y72" s="661"/>
      <c r="Z72" s="661"/>
      <c r="AA72" s="661"/>
      <c r="AB72" s="661"/>
      <c r="AC72" s="661"/>
      <c r="AD72" s="661"/>
    </row>
    <row r="73" spans="1:56">
      <c r="B73" s="662" t="str">
        <f>IF(AJ75=0,"","Error: debe completar toda la información requerida")</f>
        <v/>
      </c>
      <c r="C73" s="662"/>
      <c r="D73" s="662"/>
      <c r="E73" s="662"/>
      <c r="F73" s="662"/>
      <c r="G73" s="662"/>
      <c r="H73" s="662"/>
      <c r="I73" s="662"/>
      <c r="J73" s="662"/>
      <c r="K73" s="662"/>
      <c r="L73" s="662"/>
      <c r="M73" s="662"/>
      <c r="N73" s="662"/>
      <c r="O73" s="662"/>
      <c r="P73" s="662"/>
      <c r="Q73" s="662"/>
      <c r="R73" s="662"/>
      <c r="S73" s="662"/>
      <c r="T73" s="662"/>
      <c r="U73" s="662"/>
      <c r="V73" s="662"/>
      <c r="W73" s="662"/>
      <c r="X73" s="662"/>
      <c r="Y73" s="662"/>
      <c r="Z73" s="662"/>
      <c r="AA73" s="662"/>
      <c r="AB73" s="662"/>
      <c r="AC73" s="662"/>
      <c r="AD73" s="662"/>
      <c r="AE73" s="146"/>
      <c r="AH73" t="s">
        <v>8023</v>
      </c>
      <c r="AI73" t="s">
        <v>8024</v>
      </c>
      <c r="AJ73" t="s">
        <v>8025</v>
      </c>
    </row>
    <row r="74" spans="1:56">
      <c r="B74" s="500"/>
      <c r="C74" s="500"/>
      <c r="D74" s="500"/>
      <c r="E74" s="500"/>
      <c r="F74" s="500"/>
      <c r="G74" s="500"/>
      <c r="H74" s="500"/>
      <c r="I74" s="500"/>
      <c r="J74" s="500"/>
      <c r="K74" s="500"/>
      <c r="L74" s="500"/>
      <c r="M74" s="500"/>
      <c r="N74" s="500"/>
      <c r="O74" s="500"/>
      <c r="P74" s="500"/>
      <c r="Q74" s="500"/>
      <c r="R74" s="500"/>
      <c r="S74" s="500"/>
      <c r="T74" s="500"/>
      <c r="U74" s="500"/>
      <c r="V74" s="500"/>
      <c r="W74" s="500"/>
      <c r="X74" s="500"/>
      <c r="Y74" s="500"/>
      <c r="Z74" s="500"/>
      <c r="AA74" s="500"/>
      <c r="AB74" s="500"/>
      <c r="AC74" s="500"/>
      <c r="AD74" s="500"/>
      <c r="AH74">
        <v>56</v>
      </c>
      <c r="AI74">
        <v>38</v>
      </c>
      <c r="AJ74">
        <f>COUNTBLANK(C53:AD53)+COUNTBLANK(C65:AD65)</f>
        <v>56</v>
      </c>
    </row>
    <row r="75" spans="1:56" ht="48" customHeight="1">
      <c r="A75" s="336" t="s">
        <v>1241</v>
      </c>
      <c r="B75" s="700" t="s">
        <v>2408</v>
      </c>
      <c r="C75" s="700"/>
      <c r="D75" s="700"/>
      <c r="E75" s="700"/>
      <c r="F75" s="700"/>
      <c r="G75" s="700"/>
      <c r="H75" s="700"/>
      <c r="I75" s="700"/>
      <c r="J75" s="700"/>
      <c r="K75" s="700"/>
      <c r="L75" s="700"/>
      <c r="M75" s="700"/>
      <c r="N75" s="700"/>
      <c r="O75" s="700"/>
      <c r="P75" s="700"/>
      <c r="Q75" s="700"/>
      <c r="R75" s="700"/>
      <c r="S75" s="700"/>
      <c r="T75" s="700"/>
      <c r="U75" s="700"/>
      <c r="V75" s="700"/>
      <c r="W75" s="700"/>
      <c r="X75" s="700"/>
      <c r="Y75" s="700"/>
      <c r="Z75" s="700"/>
      <c r="AA75" s="700"/>
      <c r="AB75" s="700"/>
      <c r="AC75" s="700"/>
      <c r="AD75" s="700"/>
      <c r="AJ75">
        <f>IF(OR(AJ74=AH74,AJ74=AI74),0,1)</f>
        <v>0</v>
      </c>
    </row>
    <row r="76" spans="1:56" ht="24" customHeight="1">
      <c r="A76" s="336"/>
      <c r="B76" s="138"/>
      <c r="C76" s="667" t="s">
        <v>2409</v>
      </c>
      <c r="D76" s="667"/>
      <c r="E76" s="667"/>
      <c r="F76" s="667"/>
      <c r="G76" s="667"/>
      <c r="H76" s="667"/>
      <c r="I76" s="667"/>
      <c r="J76" s="667"/>
      <c r="K76" s="667"/>
      <c r="L76" s="667"/>
      <c r="M76" s="667"/>
      <c r="N76" s="667"/>
      <c r="O76" s="667"/>
      <c r="P76" s="667"/>
      <c r="Q76" s="667"/>
      <c r="R76" s="667"/>
      <c r="S76" s="667"/>
      <c r="T76" s="667"/>
      <c r="U76" s="667"/>
      <c r="V76" s="667"/>
      <c r="W76" s="667"/>
      <c r="X76" s="667"/>
      <c r="Y76" s="667"/>
      <c r="Z76" s="667"/>
      <c r="AA76" s="667"/>
      <c r="AB76" s="667"/>
      <c r="AC76" s="667"/>
      <c r="AD76" s="667"/>
    </row>
    <row r="77" spans="1:56" ht="36" customHeight="1">
      <c r="A77" s="336"/>
      <c r="B77" s="5"/>
      <c r="C77" s="693" t="s">
        <v>2796</v>
      </c>
      <c r="D77" s="693"/>
      <c r="E77" s="693"/>
      <c r="F77" s="693"/>
      <c r="G77" s="693"/>
      <c r="H77" s="693"/>
      <c r="I77" s="693"/>
      <c r="J77" s="693"/>
      <c r="K77" s="693"/>
      <c r="L77" s="693"/>
      <c r="M77" s="693"/>
      <c r="N77" s="693"/>
      <c r="O77" s="693"/>
      <c r="P77" s="693"/>
      <c r="Q77" s="693"/>
      <c r="R77" s="693"/>
      <c r="S77" s="693"/>
      <c r="T77" s="693"/>
      <c r="U77" s="693"/>
      <c r="V77" s="693"/>
      <c r="W77" s="693"/>
      <c r="X77" s="693"/>
      <c r="Y77" s="693"/>
      <c r="Z77" s="693"/>
      <c r="AA77" s="693"/>
      <c r="AB77" s="693"/>
      <c r="AC77" s="693"/>
      <c r="AD77" s="693"/>
    </row>
    <row r="78" spans="1:56">
      <c r="A78" s="336"/>
      <c r="B78" s="73"/>
      <c r="C78" s="73"/>
      <c r="D78" s="73"/>
      <c r="E78" s="73"/>
      <c r="F78" s="73"/>
      <c r="G78" s="73"/>
      <c r="H78" s="73"/>
      <c r="I78" s="73"/>
      <c r="J78" s="73"/>
      <c r="K78" s="73"/>
      <c r="L78" s="73"/>
      <c r="M78" s="73"/>
      <c r="N78" s="73"/>
      <c r="O78" s="73"/>
      <c r="P78" s="73"/>
      <c r="Q78" s="73"/>
      <c r="R78" s="73"/>
      <c r="S78" s="73"/>
      <c r="T78" s="73"/>
      <c r="U78" s="73"/>
      <c r="V78" s="73"/>
      <c r="W78" s="73"/>
      <c r="X78" s="73"/>
      <c r="Y78" s="73"/>
      <c r="Z78" s="73"/>
      <c r="AA78" s="73"/>
      <c r="AB78" s="73"/>
      <c r="AC78" s="73"/>
      <c r="AD78" s="73"/>
    </row>
    <row r="79" spans="1:56" ht="72" customHeight="1">
      <c r="A79" s="336"/>
      <c r="B79" s="73"/>
      <c r="C79" s="692" t="s">
        <v>363</v>
      </c>
      <c r="D79" s="692"/>
      <c r="E79" s="692"/>
      <c r="F79" s="692"/>
      <c r="G79" s="692"/>
      <c r="H79" s="692"/>
      <c r="I79" s="692"/>
      <c r="J79" s="692"/>
      <c r="K79" s="692"/>
      <c r="L79" s="692"/>
      <c r="M79" s="692" t="s">
        <v>2411</v>
      </c>
      <c r="N79" s="692"/>
      <c r="O79" s="692"/>
      <c r="P79" s="692"/>
      <c r="Q79" s="692"/>
      <c r="R79" s="692"/>
      <c r="S79" s="696" t="s">
        <v>2410</v>
      </c>
      <c r="T79" s="697"/>
      <c r="U79" s="697"/>
      <c r="V79" s="697"/>
      <c r="W79" s="697"/>
      <c r="X79" s="698"/>
      <c r="Y79" s="696" t="s">
        <v>497</v>
      </c>
      <c r="Z79" s="697"/>
      <c r="AA79" s="697"/>
      <c r="AB79" s="697"/>
      <c r="AC79" s="697"/>
      <c r="AD79" s="698"/>
      <c r="AG79" s="329" t="s">
        <v>8086</v>
      </c>
      <c r="AH79" t="s">
        <v>8152</v>
      </c>
      <c r="AK79" t="s">
        <v>8094</v>
      </c>
      <c r="AL79" t="s">
        <v>8095</v>
      </c>
    </row>
    <row r="80" spans="1:56">
      <c r="A80" s="336"/>
      <c r="B80" s="73"/>
      <c r="C80" s="140" t="s">
        <v>23</v>
      </c>
      <c r="D80" s="677">
        <v>2021</v>
      </c>
      <c r="E80" s="677"/>
      <c r="F80" s="677"/>
      <c r="G80" s="677"/>
      <c r="H80" s="677"/>
      <c r="I80" s="677"/>
      <c r="J80" s="677"/>
      <c r="K80" s="677"/>
      <c r="L80" s="677"/>
      <c r="M80" s="691"/>
      <c r="N80" s="691"/>
      <c r="O80" s="691"/>
      <c r="P80" s="691"/>
      <c r="Q80" s="691"/>
      <c r="R80" s="691"/>
      <c r="S80" s="691"/>
      <c r="T80" s="691"/>
      <c r="U80" s="691"/>
      <c r="V80" s="691"/>
      <c r="W80" s="691"/>
      <c r="X80" s="691"/>
      <c r="Y80" s="691"/>
      <c r="Z80" s="691"/>
      <c r="AA80" s="691"/>
      <c r="AB80" s="691"/>
      <c r="AC80" s="691"/>
      <c r="AD80" s="691"/>
      <c r="AG80">
        <f>IF($AJ$90=36,0,
IF(AND(M80&gt;1,S80="",Y80=""),0,
IF(COUNTBLANK(S80:AD80)=10,0,1)))</f>
        <v>0</v>
      </c>
      <c r="AH80" s="201">
        <f>IF($AJ$90=$AH$90,0,
IF(OR(AND(Y34="NS",Y80&lt;&gt;"NA",OR(Y80="NS",Y80=0)),AND(Y34="NA",Y80&lt;&gt;"NS",OR(Y80="NA",Y80=0))),0,
IF(OR(AND(Y34&lt;&gt;"NS",Y34&lt;&gt;"NA",Y80&lt;&gt;"NS",Y80&lt;&gt;"NA",Y80&gt;Y34),
AND(Y80&gt;0,OR(Y34="NS",Y34="NA")),
AND(Y34&lt;&gt;"NS",Y34&lt;&gt;"NA",Y34&gt;=0,Y80="NA"),
AND(Y34&lt;&gt;"NS",Y34&lt;&gt;"NA",Y34=0,Y80="NS")),1,0)))</f>
        <v>0</v>
      </c>
      <c r="AK80" s="160">
        <f>IF(Y80="NS",0,LEN(Y80)-LEN(INT(Y80))-1)</f>
        <v>-2</v>
      </c>
      <c r="AL80" s="161">
        <f>IF(Y80="NA",0,IF(AK80&lt;3,0,1))</f>
        <v>0</v>
      </c>
    </row>
    <row r="81" spans="1:38">
      <c r="A81" s="336"/>
      <c r="B81" s="73"/>
      <c r="C81" s="140" t="s">
        <v>30</v>
      </c>
      <c r="D81" s="677">
        <v>2022</v>
      </c>
      <c r="E81" s="677"/>
      <c r="F81" s="677"/>
      <c r="G81" s="677"/>
      <c r="H81" s="677"/>
      <c r="I81" s="677"/>
      <c r="J81" s="677"/>
      <c r="K81" s="677"/>
      <c r="L81" s="677"/>
      <c r="M81" s="691"/>
      <c r="N81" s="691"/>
      <c r="O81" s="691"/>
      <c r="P81" s="691"/>
      <c r="Q81" s="691"/>
      <c r="R81" s="691"/>
      <c r="S81" s="691"/>
      <c r="T81" s="691"/>
      <c r="U81" s="691"/>
      <c r="V81" s="691"/>
      <c r="W81" s="691"/>
      <c r="X81" s="691"/>
      <c r="Y81" s="691"/>
      <c r="Z81" s="691"/>
      <c r="AA81" s="691"/>
      <c r="AB81" s="691"/>
      <c r="AC81" s="691"/>
      <c r="AD81" s="691"/>
      <c r="AG81">
        <f>IF($AJ$90=36,0,
IF(M81&gt;1,0,
IF(COUNTBLANK(S81:AD81)=10,0,1)))</f>
        <v>0</v>
      </c>
      <c r="AH81" s="201">
        <f>IF($AJ$90=$AH$90,0,
IF(OR(AND(Y35="NS",Y81&lt;&gt;"NA",OR(Y81="NS",Y81=0)),AND(Y35="NA",Y81&lt;&gt;"NS",OR(Y81="NA",Y81=0))),0,
IF(OR(AND(Y35&lt;&gt;"NS",Y35&lt;&gt;"NA",Y81&lt;&gt;"NS",Y81&lt;&gt;"NA",Y81&gt;Y35),
AND(Y81&gt;0,OR(Y35="NS",Y35="NA")),
AND(Y35&lt;&gt;"NS",Y35&lt;&gt;"NA",Y35&gt;=0,Y81="NA"),
AND(Y35&lt;&gt;"NS",Y35&lt;&gt;"NA",Y35=0,Y81="NS")),1,0)))</f>
        <v>0</v>
      </c>
      <c r="AK81" s="160">
        <f>IF(Y81="NS",0,LEN(Y81)-LEN(INT(Y81))-1)</f>
        <v>-2</v>
      </c>
      <c r="AL81" s="161">
        <f>IF(Y81="NA",0,IF(AK81&lt;3,0,1))</f>
        <v>0</v>
      </c>
    </row>
    <row r="82" spans="1:38">
      <c r="A82" s="336"/>
      <c r="B82" s="73"/>
      <c r="C82" s="164"/>
      <c r="D82" s="144"/>
      <c r="F82" s="73"/>
      <c r="G82" s="73"/>
      <c r="H82" s="73"/>
      <c r="I82" s="73"/>
      <c r="J82" s="73"/>
      <c r="K82" s="73"/>
      <c r="L82" s="73"/>
      <c r="M82" s="73"/>
      <c r="N82" s="73"/>
      <c r="O82" s="73"/>
      <c r="P82" s="73"/>
      <c r="Q82" s="73"/>
      <c r="R82" s="73"/>
      <c r="S82" s="73"/>
      <c r="T82" s="73"/>
      <c r="U82" s="73"/>
      <c r="V82" s="73"/>
      <c r="W82" s="73"/>
      <c r="X82" s="73"/>
      <c r="Y82" s="73"/>
      <c r="Z82" s="73"/>
      <c r="AA82" s="73"/>
      <c r="AB82" s="73"/>
      <c r="AC82" s="73"/>
      <c r="AD82" s="73"/>
      <c r="AG82" s="329">
        <f>SUM(AG80:AG81)</f>
        <v>0</v>
      </c>
      <c r="AH82" s="47">
        <f>SUM(AH80:AH81)</f>
        <v>0</v>
      </c>
      <c r="AL82" s="47">
        <f>SUM(AL80:AL81)</f>
        <v>0</v>
      </c>
    </row>
    <row r="83" spans="1:38" ht="24" customHeight="1">
      <c r="A83" s="338"/>
      <c r="B83" s="73"/>
      <c r="C83" s="666" t="s">
        <v>109</v>
      </c>
      <c r="D83" s="666"/>
      <c r="E83" s="666"/>
      <c r="F83" s="666"/>
      <c r="G83" s="666"/>
      <c r="H83" s="666"/>
      <c r="I83" s="666"/>
      <c r="J83" s="666"/>
      <c r="K83" s="666"/>
      <c r="L83" s="666"/>
      <c r="M83" s="666"/>
      <c r="N83" s="666"/>
      <c r="O83" s="666"/>
      <c r="P83" s="666"/>
      <c r="Q83" s="666"/>
      <c r="R83" s="666"/>
      <c r="S83" s="666"/>
      <c r="T83" s="666"/>
      <c r="U83" s="666"/>
      <c r="V83" s="666"/>
      <c r="W83" s="666"/>
      <c r="X83" s="666"/>
      <c r="Y83" s="666"/>
      <c r="Z83" s="666"/>
      <c r="AA83" s="666"/>
      <c r="AB83" s="666"/>
      <c r="AC83" s="666"/>
      <c r="AD83" s="666"/>
    </row>
    <row r="84" spans="1:38" ht="60" customHeight="1">
      <c r="A84" s="338"/>
      <c r="B84" s="73"/>
      <c r="C84" s="702"/>
      <c r="D84" s="702"/>
      <c r="E84" s="702"/>
      <c r="F84" s="702"/>
      <c r="G84" s="702"/>
      <c r="H84" s="702"/>
      <c r="I84" s="702"/>
      <c r="J84" s="702"/>
      <c r="K84" s="702"/>
      <c r="L84" s="702"/>
      <c r="M84" s="702"/>
      <c r="N84" s="702"/>
      <c r="O84" s="702"/>
      <c r="P84" s="702"/>
      <c r="Q84" s="702"/>
      <c r="R84" s="702"/>
      <c r="S84" s="702"/>
      <c r="T84" s="702"/>
      <c r="U84" s="702"/>
      <c r="V84" s="702"/>
      <c r="W84" s="702"/>
      <c r="X84" s="702"/>
      <c r="Y84" s="702"/>
      <c r="Z84" s="702"/>
      <c r="AA84" s="702"/>
      <c r="AB84" s="702"/>
      <c r="AC84" s="702"/>
      <c r="AD84" s="702"/>
    </row>
    <row r="85" spans="1:38">
      <c r="B85" s="661" t="str">
        <f>IF(OR(AH85=0,AND(AH85&gt;0,C84&lt;&gt;"")),"","Si registró NS favor de emitir un comentario que explique su uso en la casilla al final de la pregunta")</f>
        <v/>
      </c>
      <c r="C85" s="661"/>
      <c r="D85" s="661"/>
      <c r="E85" s="661"/>
      <c r="F85" s="661"/>
      <c r="G85" s="661"/>
      <c r="H85" s="661"/>
      <c r="I85" s="661"/>
      <c r="J85" s="661"/>
      <c r="K85" s="661"/>
      <c r="L85" s="661"/>
      <c r="M85" s="661"/>
      <c r="N85" s="661"/>
      <c r="O85" s="661"/>
      <c r="P85" s="661"/>
      <c r="Q85" s="661"/>
      <c r="R85" s="661"/>
      <c r="S85" s="661"/>
      <c r="T85" s="661"/>
      <c r="U85" s="661"/>
      <c r="V85" s="661"/>
      <c r="W85" s="661"/>
      <c r="X85" s="661"/>
      <c r="Y85" s="661"/>
      <c r="Z85" s="661"/>
      <c r="AA85" s="661"/>
      <c r="AB85" s="661"/>
      <c r="AC85" s="661"/>
      <c r="AD85" s="661"/>
      <c r="AG85" t="s">
        <v>8062</v>
      </c>
      <c r="AH85">
        <f>COUNTIF(S80:AD81,"NS")</f>
        <v>0</v>
      </c>
    </row>
    <row r="86" spans="1:38">
      <c r="B86" s="661" t="str">
        <f>IF(AH82=0,"","Error: verificar la consistencia con la pregunta 1.99")</f>
        <v/>
      </c>
      <c r="C86" s="661"/>
      <c r="D86" s="661"/>
      <c r="E86" s="661"/>
      <c r="F86" s="661"/>
      <c r="G86" s="661"/>
      <c r="H86" s="661"/>
      <c r="I86" s="661"/>
      <c r="J86" s="661"/>
      <c r="K86" s="661"/>
      <c r="L86" s="661"/>
      <c r="M86" s="661"/>
      <c r="N86" s="661"/>
      <c r="O86" s="661"/>
      <c r="P86" s="661"/>
      <c r="Q86" s="661"/>
      <c r="R86" s="661"/>
      <c r="S86" s="661"/>
      <c r="T86" s="661"/>
      <c r="U86" s="661"/>
      <c r="V86" s="661"/>
      <c r="W86" s="661"/>
      <c r="X86" s="661"/>
      <c r="Y86" s="661"/>
      <c r="Z86" s="661"/>
      <c r="AA86" s="661"/>
      <c r="AB86" s="661"/>
      <c r="AC86" s="661"/>
      <c r="AD86" s="661"/>
    </row>
    <row r="87" spans="1:38">
      <c r="B87" s="661" t="str">
        <f>IF(AL82=0,"","Error: no puede registrar más de dos decimales")</f>
        <v/>
      </c>
      <c r="C87" s="661"/>
      <c r="D87" s="661"/>
      <c r="E87" s="661"/>
      <c r="F87" s="661"/>
      <c r="G87" s="661"/>
      <c r="H87" s="661"/>
      <c r="I87" s="661"/>
      <c r="J87" s="661"/>
      <c r="K87" s="661"/>
      <c r="L87" s="661"/>
      <c r="M87" s="661"/>
      <c r="N87" s="661"/>
      <c r="O87" s="661"/>
      <c r="P87" s="661"/>
      <c r="Q87" s="661"/>
      <c r="R87" s="661"/>
      <c r="S87" s="661"/>
      <c r="T87" s="661"/>
      <c r="U87" s="661"/>
      <c r="V87" s="661"/>
      <c r="W87" s="661"/>
      <c r="X87" s="661"/>
      <c r="Y87" s="661"/>
      <c r="Z87" s="661"/>
      <c r="AA87" s="661"/>
      <c r="AB87" s="661"/>
      <c r="AC87" s="661"/>
      <c r="AD87" s="661"/>
    </row>
    <row r="88" spans="1:38">
      <c r="B88" s="661"/>
      <c r="C88" s="661"/>
      <c r="D88" s="661"/>
      <c r="E88" s="661"/>
      <c r="F88" s="661"/>
      <c r="G88" s="661"/>
      <c r="H88" s="661"/>
      <c r="I88" s="661"/>
      <c r="J88" s="661"/>
      <c r="K88" s="661"/>
      <c r="L88" s="661"/>
      <c r="M88" s="661"/>
      <c r="N88" s="661"/>
      <c r="O88" s="661"/>
      <c r="P88" s="661"/>
      <c r="Q88" s="661"/>
      <c r="R88" s="661"/>
      <c r="S88" s="661"/>
      <c r="T88" s="661"/>
      <c r="U88" s="661"/>
      <c r="V88" s="661"/>
      <c r="W88" s="661"/>
      <c r="X88" s="661"/>
      <c r="Y88" s="661"/>
      <c r="Z88" s="661"/>
      <c r="AA88" s="661"/>
      <c r="AB88" s="661"/>
      <c r="AC88" s="661"/>
      <c r="AD88" s="661"/>
    </row>
    <row r="89" spans="1:38">
      <c r="B89" s="662" t="str">
        <f>IF(AG82=0,"","Error: debe completar toda la información en las celdas requeridas")</f>
        <v/>
      </c>
      <c r="C89" s="662"/>
      <c r="D89" s="662"/>
      <c r="E89" s="662"/>
      <c r="F89" s="662"/>
      <c r="G89" s="662"/>
      <c r="H89" s="662"/>
      <c r="I89" s="662"/>
      <c r="J89" s="662"/>
      <c r="K89" s="662"/>
      <c r="L89" s="662"/>
      <c r="M89" s="662"/>
      <c r="N89" s="662"/>
      <c r="O89" s="662"/>
      <c r="P89" s="662"/>
      <c r="Q89" s="662"/>
      <c r="R89" s="662"/>
      <c r="S89" s="662"/>
      <c r="T89" s="662"/>
      <c r="U89" s="662"/>
      <c r="V89" s="662"/>
      <c r="W89" s="662"/>
      <c r="X89" s="662"/>
      <c r="Y89" s="662"/>
      <c r="Z89" s="662"/>
      <c r="AA89" s="662"/>
      <c r="AB89" s="662"/>
      <c r="AC89" s="662"/>
      <c r="AD89" s="662"/>
      <c r="AE89" s="146"/>
      <c r="AH89" t="s">
        <v>8023</v>
      </c>
      <c r="AI89" t="s">
        <v>8024</v>
      </c>
      <c r="AJ89" t="s">
        <v>8025</v>
      </c>
    </row>
    <row r="90" spans="1:38">
      <c r="B90" s="471"/>
      <c r="C90" s="471"/>
      <c r="D90" s="471"/>
      <c r="E90" s="471"/>
      <c r="F90" s="471"/>
      <c r="G90" s="471"/>
      <c r="H90" s="471"/>
      <c r="I90" s="471"/>
      <c r="J90" s="471"/>
      <c r="K90" s="471"/>
      <c r="L90" s="471"/>
      <c r="M90" s="471"/>
      <c r="N90" s="471"/>
      <c r="O90" s="471"/>
      <c r="P90" s="471"/>
      <c r="Q90" s="471"/>
      <c r="R90" s="471"/>
      <c r="S90" s="471"/>
      <c r="T90" s="471"/>
      <c r="U90" s="471"/>
      <c r="V90" s="471"/>
      <c r="W90" s="471"/>
      <c r="X90" s="471"/>
      <c r="Y90" s="471"/>
      <c r="Z90" s="471"/>
      <c r="AA90" s="471"/>
      <c r="AB90" s="471"/>
      <c r="AC90" s="471"/>
      <c r="AD90" s="471"/>
      <c r="AH90">
        <v>36</v>
      </c>
      <c r="AI90">
        <v>30</v>
      </c>
      <c r="AJ90">
        <f>COUNTBLANK(M80:AD81)</f>
        <v>36</v>
      </c>
    </row>
    <row r="91" spans="1:38" ht="36" customHeight="1">
      <c r="A91" s="336" t="s">
        <v>1242</v>
      </c>
      <c r="B91" s="700" t="s">
        <v>2414</v>
      </c>
      <c r="C91" s="700"/>
      <c r="D91" s="700"/>
      <c r="E91" s="700"/>
      <c r="F91" s="700"/>
      <c r="G91" s="700"/>
      <c r="H91" s="700"/>
      <c r="I91" s="700"/>
      <c r="J91" s="700"/>
      <c r="K91" s="700"/>
      <c r="L91" s="700"/>
      <c r="M91" s="700"/>
      <c r="N91" s="700"/>
      <c r="O91" s="700"/>
      <c r="P91" s="700"/>
      <c r="Q91" s="700"/>
      <c r="R91" s="700"/>
      <c r="S91" s="700"/>
      <c r="T91" s="700"/>
      <c r="U91" s="700"/>
      <c r="V91" s="700"/>
      <c r="W91" s="700"/>
      <c r="X91" s="700"/>
      <c r="Y91" s="700"/>
      <c r="Z91" s="700"/>
      <c r="AA91" s="700"/>
      <c r="AB91" s="700"/>
      <c r="AC91" s="700"/>
      <c r="AD91" s="700"/>
      <c r="AJ91">
        <f>IF(OR(AJ90=AH90,AJ90=AI90),0,1)</f>
        <v>0</v>
      </c>
    </row>
    <row r="92" spans="1:38" ht="24" customHeight="1">
      <c r="A92" s="336"/>
      <c r="B92" s="138"/>
      <c r="C92" s="667" t="s">
        <v>1092</v>
      </c>
      <c r="D92" s="667"/>
      <c r="E92" s="667"/>
      <c r="F92" s="667"/>
      <c r="G92" s="667"/>
      <c r="H92" s="667"/>
      <c r="I92" s="667"/>
      <c r="J92" s="667"/>
      <c r="K92" s="667"/>
      <c r="L92" s="667"/>
      <c r="M92" s="667"/>
      <c r="N92" s="667"/>
      <c r="O92" s="667"/>
      <c r="P92" s="667"/>
      <c r="Q92" s="667"/>
      <c r="R92" s="667"/>
      <c r="S92" s="667"/>
      <c r="T92" s="667"/>
      <c r="U92" s="667"/>
      <c r="V92" s="667"/>
      <c r="W92" s="667"/>
      <c r="X92" s="667"/>
      <c r="Y92" s="667"/>
      <c r="Z92" s="667"/>
      <c r="AA92" s="667"/>
      <c r="AB92" s="667"/>
      <c r="AC92" s="667"/>
      <c r="AD92" s="667"/>
    </row>
    <row r="93" spans="1:38" ht="36" customHeight="1">
      <c r="A93" s="336"/>
      <c r="B93" s="5"/>
      <c r="C93" s="693" t="s">
        <v>2797</v>
      </c>
      <c r="D93" s="693"/>
      <c r="E93" s="693"/>
      <c r="F93" s="693"/>
      <c r="G93" s="693"/>
      <c r="H93" s="693"/>
      <c r="I93" s="693"/>
      <c r="J93" s="693"/>
      <c r="K93" s="693"/>
      <c r="L93" s="693"/>
      <c r="M93" s="693"/>
      <c r="N93" s="693"/>
      <c r="O93" s="693"/>
      <c r="P93" s="693"/>
      <c r="Q93" s="693"/>
      <c r="R93" s="693"/>
      <c r="S93" s="693"/>
      <c r="T93" s="693"/>
      <c r="U93" s="693"/>
      <c r="V93" s="693"/>
      <c r="W93" s="693"/>
      <c r="X93" s="693"/>
      <c r="Y93" s="693"/>
      <c r="Z93" s="693"/>
      <c r="AA93" s="693"/>
      <c r="AB93" s="693"/>
      <c r="AC93" s="693"/>
      <c r="AD93" s="693"/>
    </row>
    <row r="94" spans="1:38" ht="24" customHeight="1">
      <c r="A94" s="382"/>
      <c r="B94" s="218"/>
      <c r="C94" s="693" t="s">
        <v>2413</v>
      </c>
      <c r="D94" s="693"/>
      <c r="E94" s="693"/>
      <c r="F94" s="693"/>
      <c r="G94" s="693"/>
      <c r="H94" s="693"/>
      <c r="I94" s="693"/>
      <c r="J94" s="693"/>
      <c r="K94" s="693"/>
      <c r="L94" s="693"/>
      <c r="M94" s="693"/>
      <c r="N94" s="693"/>
      <c r="O94" s="693"/>
      <c r="P94" s="693"/>
      <c r="Q94" s="693"/>
      <c r="R94" s="693"/>
      <c r="S94" s="693"/>
      <c r="T94" s="693"/>
      <c r="U94" s="693"/>
      <c r="V94" s="693"/>
      <c r="W94" s="693"/>
      <c r="X94" s="693"/>
      <c r="Y94" s="693"/>
      <c r="Z94" s="693"/>
      <c r="AA94" s="693"/>
      <c r="AB94" s="693"/>
      <c r="AC94" s="693"/>
      <c r="AD94" s="693"/>
    </row>
    <row r="95" spans="1:38">
      <c r="A95" s="336"/>
      <c r="B95" s="73"/>
      <c r="C95" s="73"/>
      <c r="D95" s="73"/>
      <c r="E95" s="73"/>
      <c r="F95" s="73"/>
      <c r="G95" s="73"/>
      <c r="H95" s="73"/>
      <c r="I95" s="73"/>
      <c r="J95" s="73"/>
      <c r="K95" s="73"/>
      <c r="L95" s="73"/>
      <c r="M95" s="73"/>
      <c r="N95" s="73"/>
      <c r="O95" s="73"/>
      <c r="P95" s="73"/>
      <c r="Q95" s="73"/>
      <c r="R95" s="73"/>
      <c r="S95" s="73"/>
      <c r="T95" s="73"/>
      <c r="U95" s="73"/>
      <c r="V95" s="73"/>
      <c r="W95" s="73"/>
      <c r="X95" s="73"/>
      <c r="Y95" s="73"/>
      <c r="Z95" s="73"/>
      <c r="AA95" s="73"/>
      <c r="AB95" s="73"/>
      <c r="AC95" s="73"/>
      <c r="AD95" s="73"/>
    </row>
    <row r="96" spans="1:38" ht="15" customHeight="1">
      <c r="A96" s="336"/>
      <c r="B96" s="73"/>
      <c r="C96" s="692" t="s">
        <v>363</v>
      </c>
      <c r="D96" s="692"/>
      <c r="E96" s="692"/>
      <c r="F96" s="692"/>
      <c r="G96" s="692"/>
      <c r="H96" s="692"/>
      <c r="I96" s="692" t="s">
        <v>1870</v>
      </c>
      <c r="J96" s="692"/>
      <c r="K96" s="692"/>
      <c r="L96" s="692"/>
      <c r="M96" s="692"/>
      <c r="N96" s="692"/>
      <c r="O96" s="696" t="s">
        <v>2415</v>
      </c>
      <c r="P96" s="697"/>
      <c r="Q96" s="697"/>
      <c r="R96" s="697"/>
      <c r="S96" s="697"/>
      <c r="T96" s="697"/>
      <c r="U96" s="697"/>
      <c r="V96" s="697"/>
      <c r="W96" s="697"/>
      <c r="X96" s="697"/>
      <c r="Y96" s="697"/>
      <c r="Z96" s="697"/>
      <c r="AA96" s="697"/>
      <c r="AB96" s="697"/>
      <c r="AC96" s="697"/>
      <c r="AD96" s="698"/>
    </row>
    <row r="97" spans="1:43" ht="147.94999999999999" customHeight="1">
      <c r="A97" s="336"/>
      <c r="B97" s="73"/>
      <c r="C97" s="692"/>
      <c r="D97" s="692"/>
      <c r="E97" s="692"/>
      <c r="F97" s="692"/>
      <c r="G97" s="692"/>
      <c r="H97" s="692"/>
      <c r="I97" s="692"/>
      <c r="J97" s="692"/>
      <c r="K97" s="692"/>
      <c r="L97" s="692"/>
      <c r="M97" s="692"/>
      <c r="N97" s="692"/>
      <c r="O97" s="696" t="s">
        <v>114</v>
      </c>
      <c r="P97" s="697"/>
      <c r="Q97" s="697"/>
      <c r="R97" s="698"/>
      <c r="S97" s="606" t="s">
        <v>499</v>
      </c>
      <c r="T97" s="607"/>
      <c r="U97" s="607"/>
      <c r="V97" s="608"/>
      <c r="W97" s="606" t="s">
        <v>1560</v>
      </c>
      <c r="X97" s="607"/>
      <c r="Y97" s="607"/>
      <c r="Z97" s="608"/>
      <c r="AA97" s="606" t="s">
        <v>2416</v>
      </c>
      <c r="AB97" s="607"/>
      <c r="AC97" s="607"/>
      <c r="AD97" s="608"/>
      <c r="AG97" s="66" t="s">
        <v>8061</v>
      </c>
      <c r="AH97" s="66" t="s">
        <v>8062</v>
      </c>
      <c r="AI97" s="66" t="s">
        <v>8063</v>
      </c>
      <c r="AJ97" s="66" t="s">
        <v>8064</v>
      </c>
      <c r="AK97" s="329" t="s">
        <v>8086</v>
      </c>
      <c r="AM97" t="s">
        <v>8152</v>
      </c>
      <c r="AP97" t="s">
        <v>8094</v>
      </c>
      <c r="AQ97" t="s">
        <v>8095</v>
      </c>
    </row>
    <row r="98" spans="1:43">
      <c r="A98" s="336"/>
      <c r="B98" s="73"/>
      <c r="C98" s="140" t="s">
        <v>23</v>
      </c>
      <c r="D98" s="677">
        <v>2021</v>
      </c>
      <c r="E98" s="677"/>
      <c r="F98" s="677"/>
      <c r="G98" s="677"/>
      <c r="H98" s="677"/>
      <c r="I98" s="691"/>
      <c r="J98" s="691"/>
      <c r="K98" s="691"/>
      <c r="L98" s="691"/>
      <c r="M98" s="691"/>
      <c r="N98" s="691"/>
      <c r="O98" s="691"/>
      <c r="P98" s="691"/>
      <c r="Q98" s="691"/>
      <c r="R98" s="691"/>
      <c r="S98" s="691"/>
      <c r="T98" s="691"/>
      <c r="U98" s="691"/>
      <c r="V98" s="691"/>
      <c r="W98" s="691"/>
      <c r="X98" s="691"/>
      <c r="Y98" s="691"/>
      <c r="Z98" s="691"/>
      <c r="AA98" s="691"/>
      <c r="AB98" s="691"/>
      <c r="AC98" s="691"/>
      <c r="AD98" s="691"/>
      <c r="AG98" s="66">
        <f>O98</f>
        <v>0</v>
      </c>
      <c r="AH98" s="66">
        <f>COUNTIF(S98:AD98,"NS")</f>
        <v>0</v>
      </c>
      <c r="AI98" s="176">
        <f>IF(COUNTIF(S98:AD98,"NA")=3,"NA",SUM(S98:AD98))</f>
        <v>0</v>
      </c>
      <c r="AJ98" s="270">
        <f>IF($AJ$110=$AH$110, 0, IF(OR(AND(AG98=0,AH98&gt;0), AND(AG98="NS", AI98&gt;0), AND(AG98="NS", AI98=0, AH98=0)), 1, IF(OR(AND(AH98&gt;=2, AI98&lt;AG98), AND(AG98="NS", AI98=0, AH98&gt;0), AG98=AI98), 0, 1)))</f>
        <v>0</v>
      </c>
      <c r="AK98">
        <f>IF($AJ$110=44,0,
IF(AND(I98&gt;1,COUNTA(O98:AD98)=0),0,
IF(COUNTBLANK(O98:AD98)=12,0,1)))</f>
        <v>0</v>
      </c>
      <c r="AM98">
        <f>IF($AJ$110=44,0,
IF(OR(AND(Y34="NS",O98&lt;&gt;"NA",OR(O98="NS",O98=0)),AND(Y34="NA",O98&lt;&gt;"NS",OR(O98="NA",O98=0))),0,
IF(OR(AND(Y34&lt;&gt;"NS",Y34&lt;&gt;"NA",O98&lt;&gt;"NS",O98&lt;&gt;"NA",O98&gt;Y34),
AND(O98&gt;0,OR(Y34="NS",Y34="NA")),
AND(Y34&lt;&gt;"NS",Y34&lt;&gt;"NA",Y34&gt;=0,O98="NA"),
AND(Y34&lt;&gt;"NS",Y34&lt;&gt;"NA",Y34=0,O98="NS")),1,0)))</f>
        <v>0</v>
      </c>
      <c r="AP98" s="160">
        <f>IF(O98="NS",0,LEN(O98)-LEN(INT(O98))-1)</f>
        <v>-2</v>
      </c>
      <c r="AQ98" s="161">
        <f>IF(O98="NA",0,IF(AP98&lt;3,0,1))</f>
        <v>0</v>
      </c>
    </row>
    <row r="99" spans="1:43">
      <c r="A99" s="336"/>
      <c r="B99" s="73"/>
      <c r="C99" s="140" t="s">
        <v>30</v>
      </c>
      <c r="D99" s="711">
        <v>2022</v>
      </c>
      <c r="E99" s="712"/>
      <c r="F99" s="712"/>
      <c r="G99" s="712"/>
      <c r="H99" s="713"/>
      <c r="I99" s="694"/>
      <c r="J99" s="701"/>
      <c r="K99" s="701"/>
      <c r="L99" s="701"/>
      <c r="M99" s="701"/>
      <c r="N99" s="695"/>
      <c r="O99" s="691"/>
      <c r="P99" s="691"/>
      <c r="Q99" s="691"/>
      <c r="R99" s="691"/>
      <c r="S99" s="691"/>
      <c r="T99" s="691"/>
      <c r="U99" s="691"/>
      <c r="V99" s="691"/>
      <c r="W99" s="691"/>
      <c r="X99" s="691"/>
      <c r="Y99" s="691"/>
      <c r="Z99" s="691"/>
      <c r="AA99" s="691"/>
      <c r="AB99" s="691"/>
      <c r="AC99" s="691"/>
      <c r="AD99" s="691"/>
      <c r="AG99" s="66">
        <f>O99</f>
        <v>0</v>
      </c>
      <c r="AH99" s="66">
        <f>COUNTIF(S99:AD99,"NS")</f>
        <v>0</v>
      </c>
      <c r="AI99" s="176">
        <f>IF(COUNTIF(S99:AD99,"NA")=3,"NA",SUM(S99:AD99))</f>
        <v>0</v>
      </c>
      <c r="AJ99" s="270">
        <f>IF($AJ$110=$AH$110, 0, IF(OR(AND(AG99=0,AH99&gt;0), AND(AG99="NS", AI99&gt;0), AND(AG99="NS", AI99=0, AH99=0)), 1, IF(OR(AND(AH99&gt;=2, AI99&lt;AG99), AND(AG99="NS", AI99=0, AH99&gt;0), AG99=AI99), 0, 1)))</f>
        <v>0</v>
      </c>
      <c r="AK99">
        <f>IF($AJ$110=44,0,
IF(AND(I99&gt;1,COUNTA(O99:AD99)=0),0,
IF(COUNTBLANK(O99:AD99)=12,0,1)))</f>
        <v>0</v>
      </c>
      <c r="AM99">
        <f>IF($AJ$110=44,0,
IF(OR(AND(Y35="NS",O99&lt;&gt;"NA",OR(O99="NS",O99=0)),AND(Y35="NA",O99&lt;&gt;"NS",OR(O99="NA",O99=0))),0,
IF(OR(AND(Y35&lt;&gt;"NS",Y35&lt;&gt;"NA",O99&lt;&gt;"NS",O99&lt;&gt;"NA",O99&gt;Y35),
AND(O99&gt;0,OR(Y35="NS",Y35="NA")),
AND(Y35&lt;&gt;"NS",Y35&lt;&gt;"NA",Y35&gt;=0,O99="NA"),
AND(Y35&lt;&gt;"NS",Y35&lt;&gt;"NA",Y35=0,O99="NS")),1,0)))</f>
        <v>0</v>
      </c>
      <c r="AP99" s="160">
        <f>IF(O99="NS",0,LEN(O99)-LEN(INT(O99))-1)</f>
        <v>-2</v>
      </c>
      <c r="AQ99" s="161">
        <f>IF(O99="NA",0,IF(AP99&lt;3,0,1))</f>
        <v>0</v>
      </c>
    </row>
    <row r="100" spans="1:43">
      <c r="A100" s="336"/>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c r="AA100" s="73"/>
      <c r="AB100" s="73"/>
      <c r="AC100" s="73"/>
      <c r="AD100" s="73"/>
      <c r="AJ100" s="47">
        <f>SUM(AJ98:AJ99)</f>
        <v>0</v>
      </c>
      <c r="AK100" s="329">
        <f>SUM(AK98:AK99)</f>
        <v>0</v>
      </c>
      <c r="AM100" s="329">
        <f>SUM(AM98:AM99)</f>
        <v>0</v>
      </c>
      <c r="AQ100" s="47">
        <f>SUM(AQ98:AQ99)</f>
        <v>0</v>
      </c>
    </row>
    <row r="101" spans="1:43" ht="45" customHeight="1">
      <c r="A101" s="96"/>
      <c r="B101" s="96"/>
      <c r="C101" s="689" t="s">
        <v>2417</v>
      </c>
      <c r="D101" s="689"/>
      <c r="E101" s="689"/>
      <c r="F101" s="691"/>
      <c r="G101" s="691"/>
      <c r="H101" s="691"/>
      <c r="I101" s="691"/>
      <c r="J101" s="691"/>
      <c r="K101" s="691"/>
      <c r="L101" s="691"/>
      <c r="M101" s="691"/>
      <c r="N101" s="691"/>
      <c r="O101" s="691"/>
      <c r="P101" s="691"/>
      <c r="Q101" s="691"/>
      <c r="R101" s="691"/>
      <c r="S101" s="691"/>
      <c r="T101" s="691"/>
      <c r="U101" s="691"/>
      <c r="V101" s="691"/>
      <c r="W101" s="691"/>
      <c r="X101" s="691"/>
      <c r="Y101" s="691"/>
      <c r="Z101" s="691"/>
      <c r="AA101" s="691"/>
      <c r="AB101" s="691"/>
      <c r="AC101" s="691"/>
      <c r="AD101" s="691"/>
      <c r="AG101">
        <f>IF(OR(AH101="NS",AH101="",AH101="NA",AH101=0),0,1)</f>
        <v>0</v>
      </c>
      <c r="AH101">
        <f>SUM(AA98:AD99)</f>
        <v>0</v>
      </c>
    </row>
    <row r="102" spans="1:43">
      <c r="A102" s="96"/>
      <c r="B102" s="96"/>
      <c r="C102" s="96"/>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row>
    <row r="103" spans="1:43" ht="24" customHeight="1">
      <c r="A103" s="338"/>
      <c r="B103" s="73"/>
      <c r="C103" s="666" t="s">
        <v>109</v>
      </c>
      <c r="D103" s="666"/>
      <c r="E103" s="666"/>
      <c r="F103" s="666"/>
      <c r="G103" s="666"/>
      <c r="H103" s="666"/>
      <c r="I103" s="666"/>
      <c r="J103" s="666"/>
      <c r="K103" s="666"/>
      <c r="L103" s="666"/>
      <c r="M103" s="666"/>
      <c r="N103" s="666"/>
      <c r="O103" s="666"/>
      <c r="P103" s="666"/>
      <c r="Q103" s="666"/>
      <c r="R103" s="666"/>
      <c r="S103" s="666"/>
      <c r="T103" s="666"/>
      <c r="U103" s="666"/>
      <c r="V103" s="666"/>
      <c r="W103" s="666"/>
      <c r="X103" s="666"/>
      <c r="Y103" s="666"/>
      <c r="Z103" s="666"/>
      <c r="AA103" s="666"/>
      <c r="AB103" s="666"/>
      <c r="AC103" s="666"/>
      <c r="AD103" s="666"/>
    </row>
    <row r="104" spans="1:43" ht="60" customHeight="1">
      <c r="A104" s="338"/>
      <c r="B104" s="73"/>
      <c r="C104" s="702"/>
      <c r="D104" s="702"/>
      <c r="E104" s="702"/>
      <c r="F104" s="702"/>
      <c r="G104" s="702"/>
      <c r="H104" s="702"/>
      <c r="I104" s="702"/>
      <c r="J104" s="702"/>
      <c r="K104" s="702"/>
      <c r="L104" s="702"/>
      <c r="M104" s="702"/>
      <c r="N104" s="702"/>
      <c r="O104" s="702"/>
      <c r="P104" s="702"/>
      <c r="Q104" s="702"/>
      <c r="R104" s="702"/>
      <c r="S104" s="702"/>
      <c r="T104" s="702"/>
      <c r="U104" s="702"/>
      <c r="V104" s="702"/>
      <c r="W104" s="702"/>
      <c r="X104" s="702"/>
      <c r="Y104" s="702"/>
      <c r="Z104" s="702"/>
      <c r="AA104" s="702"/>
      <c r="AB104" s="702"/>
      <c r="AC104" s="702"/>
      <c r="AD104" s="702"/>
    </row>
    <row r="105" spans="1:43">
      <c r="B105" s="661" t="str">
        <f>IF(OR(AH105=0,AND(AH105&gt;0,C104&lt;&gt;"")),"","Si registró NS favor de emitir un comentario que explique su uso en la casilla al final de la pregunta")</f>
        <v/>
      </c>
      <c r="C105" s="661"/>
      <c r="D105" s="661"/>
      <c r="E105" s="661"/>
      <c r="F105" s="661"/>
      <c r="G105" s="661"/>
      <c r="H105" s="661"/>
      <c r="I105" s="661"/>
      <c r="J105" s="661"/>
      <c r="K105" s="661"/>
      <c r="L105" s="661"/>
      <c r="M105" s="661"/>
      <c r="N105" s="661"/>
      <c r="O105" s="661"/>
      <c r="P105" s="661"/>
      <c r="Q105" s="661"/>
      <c r="R105" s="661"/>
      <c r="S105" s="661"/>
      <c r="T105" s="661"/>
      <c r="U105" s="661"/>
      <c r="V105" s="661"/>
      <c r="W105" s="661"/>
      <c r="X105" s="661"/>
      <c r="Y105" s="661"/>
      <c r="Z105" s="661"/>
      <c r="AA105" s="661"/>
      <c r="AB105" s="661"/>
      <c r="AC105" s="661"/>
      <c r="AD105" s="661"/>
      <c r="AG105" t="s">
        <v>8062</v>
      </c>
      <c r="AH105">
        <f>COUNTIF(O98:AD99,"NS")</f>
        <v>0</v>
      </c>
    </row>
    <row r="106" spans="1:43">
      <c r="B106" s="661" t="str">
        <f>IF(AJ100=0,"","Error: verificar sumas")</f>
        <v/>
      </c>
      <c r="C106" s="661"/>
      <c r="D106" s="661"/>
      <c r="E106" s="661"/>
      <c r="F106" s="661"/>
      <c r="G106" s="661"/>
      <c r="H106" s="661"/>
      <c r="I106" s="661"/>
      <c r="J106" s="661"/>
      <c r="K106" s="661"/>
      <c r="L106" s="661"/>
      <c r="M106" s="661"/>
      <c r="N106" s="661"/>
      <c r="O106" s="661"/>
      <c r="P106" s="661"/>
      <c r="Q106" s="661"/>
      <c r="R106" s="661"/>
      <c r="S106" s="661"/>
      <c r="T106" s="661"/>
      <c r="U106" s="661"/>
      <c r="V106" s="661"/>
      <c r="W106" s="661"/>
      <c r="X106" s="661"/>
      <c r="Y106" s="661"/>
      <c r="Z106" s="661"/>
      <c r="AA106" s="661"/>
      <c r="AB106" s="661"/>
      <c r="AC106" s="661"/>
      <c r="AD106" s="661"/>
    </row>
    <row r="107" spans="1:43">
      <c r="B107" s="661" t="str">
        <f>IF(AM100=0,"","Error: verificar la consistencia con la pregunta 1.99")</f>
        <v/>
      </c>
      <c r="C107" s="661"/>
      <c r="D107" s="661"/>
      <c r="E107" s="661"/>
      <c r="F107" s="661"/>
      <c r="G107" s="661"/>
      <c r="H107" s="661"/>
      <c r="I107" s="661"/>
      <c r="J107" s="661"/>
      <c r="K107" s="661"/>
      <c r="L107" s="661"/>
      <c r="M107" s="661"/>
      <c r="N107" s="661"/>
      <c r="O107" s="661"/>
      <c r="P107" s="661"/>
      <c r="Q107" s="661"/>
      <c r="R107" s="661"/>
      <c r="S107" s="661"/>
      <c r="T107" s="661"/>
      <c r="U107" s="661"/>
      <c r="V107" s="661"/>
      <c r="W107" s="661"/>
      <c r="X107" s="661"/>
      <c r="Y107" s="661"/>
      <c r="Z107" s="661"/>
      <c r="AA107" s="661"/>
      <c r="AB107" s="661"/>
      <c r="AC107" s="661"/>
      <c r="AD107" s="661"/>
    </row>
    <row r="108" spans="1:43">
      <c r="B108" s="661" t="str">
        <f>IF(OR(AND(AG101&gt;0,F101=""),AND(AG101=0,F101&lt;&gt;"")),"Error: especificar el otro fondo en caso de registrar datos mayores a cero en la columna ''Otro fondo o subsidio''","")</f>
        <v/>
      </c>
      <c r="C108" s="661"/>
      <c r="D108" s="661"/>
      <c r="E108" s="661"/>
      <c r="F108" s="661"/>
      <c r="G108" s="661"/>
      <c r="H108" s="661"/>
      <c r="I108" s="661"/>
      <c r="J108" s="661"/>
      <c r="K108" s="661"/>
      <c r="L108" s="661"/>
      <c r="M108" s="661"/>
      <c r="N108" s="661"/>
      <c r="O108" s="661"/>
      <c r="P108" s="661"/>
      <c r="Q108" s="661"/>
      <c r="R108" s="661"/>
      <c r="S108" s="661"/>
      <c r="T108" s="661"/>
      <c r="U108" s="661"/>
      <c r="V108" s="661"/>
      <c r="W108" s="661"/>
      <c r="X108" s="661"/>
      <c r="Y108" s="661"/>
      <c r="Z108" s="661"/>
      <c r="AA108" s="661"/>
      <c r="AB108" s="661"/>
      <c r="AC108" s="661"/>
      <c r="AD108" s="661"/>
    </row>
    <row r="109" spans="1:43">
      <c r="B109" s="661" t="str">
        <f>IF(AQ100=0,"","Error: no puede registrar más de dos decimales")</f>
        <v/>
      </c>
      <c r="C109" s="661"/>
      <c r="D109" s="661"/>
      <c r="E109" s="661"/>
      <c r="F109" s="661"/>
      <c r="G109" s="661"/>
      <c r="H109" s="661"/>
      <c r="I109" s="661"/>
      <c r="J109" s="661"/>
      <c r="K109" s="661"/>
      <c r="L109" s="661"/>
      <c r="M109" s="661"/>
      <c r="N109" s="661"/>
      <c r="O109" s="661"/>
      <c r="P109" s="661"/>
      <c r="Q109" s="661"/>
      <c r="R109" s="661"/>
      <c r="S109" s="661"/>
      <c r="T109" s="661"/>
      <c r="U109" s="661"/>
      <c r="V109" s="661"/>
      <c r="W109" s="661"/>
      <c r="X109" s="661"/>
      <c r="Y109" s="661"/>
      <c r="Z109" s="661"/>
      <c r="AA109" s="661"/>
      <c r="AB109" s="661"/>
      <c r="AC109" s="661"/>
      <c r="AD109" s="661"/>
      <c r="AE109" s="146"/>
      <c r="AH109" t="s">
        <v>8023</v>
      </c>
      <c r="AI109" t="s">
        <v>8024</v>
      </c>
      <c r="AJ109" t="s">
        <v>8025</v>
      </c>
    </row>
    <row r="110" spans="1:43">
      <c r="B110" s="662" t="str">
        <f>IF($AK$100=0,"","Error: debe completar toda la información en las celdas requeridas")</f>
        <v/>
      </c>
      <c r="C110" s="662"/>
      <c r="D110" s="662"/>
      <c r="E110" s="662"/>
      <c r="F110" s="662"/>
      <c r="G110" s="662"/>
      <c r="H110" s="662"/>
      <c r="I110" s="662"/>
      <c r="J110" s="662"/>
      <c r="K110" s="662"/>
      <c r="L110" s="662"/>
      <c r="M110" s="662"/>
      <c r="N110" s="662"/>
      <c r="O110" s="662"/>
      <c r="P110" s="662"/>
      <c r="Q110" s="662"/>
      <c r="R110" s="662"/>
      <c r="S110" s="662"/>
      <c r="T110" s="662"/>
      <c r="U110" s="662"/>
      <c r="V110" s="662"/>
      <c r="W110" s="662"/>
      <c r="X110" s="662"/>
      <c r="Y110" s="662"/>
      <c r="Z110" s="662"/>
      <c r="AA110" s="662"/>
      <c r="AB110" s="662"/>
      <c r="AC110" s="662"/>
      <c r="AD110" s="662"/>
      <c r="AJ110">
        <f>COUNTBLANK(I98:AD99)</f>
        <v>44</v>
      </c>
    </row>
    <row r="111" spans="1:43" ht="24" customHeight="1">
      <c r="A111" s="336" t="s">
        <v>1243</v>
      </c>
      <c r="B111" s="700" t="s">
        <v>2418</v>
      </c>
      <c r="C111" s="700"/>
      <c r="D111" s="700"/>
      <c r="E111" s="700"/>
      <c r="F111" s="700"/>
      <c r="G111" s="700"/>
      <c r="H111" s="700"/>
      <c r="I111" s="700"/>
      <c r="J111" s="700"/>
      <c r="K111" s="700"/>
      <c r="L111" s="700"/>
      <c r="M111" s="700"/>
      <c r="N111" s="700"/>
      <c r="O111" s="700"/>
      <c r="P111" s="700"/>
      <c r="Q111" s="700"/>
      <c r="R111" s="700"/>
      <c r="S111" s="700"/>
      <c r="T111" s="700"/>
      <c r="U111" s="700"/>
      <c r="V111" s="700"/>
      <c r="W111" s="700"/>
      <c r="X111" s="700"/>
      <c r="Y111" s="700"/>
      <c r="Z111" s="700"/>
      <c r="AA111" s="700"/>
      <c r="AB111" s="700"/>
      <c r="AC111" s="700"/>
      <c r="AD111" s="700"/>
    </row>
    <row r="112" spans="1:43" ht="24" customHeight="1">
      <c r="A112" s="336"/>
      <c r="B112" s="138"/>
      <c r="C112" s="667" t="s">
        <v>1093</v>
      </c>
      <c r="D112" s="667"/>
      <c r="E112" s="667"/>
      <c r="F112" s="667"/>
      <c r="G112" s="667"/>
      <c r="H112" s="667"/>
      <c r="I112" s="667"/>
      <c r="J112" s="667"/>
      <c r="K112" s="667"/>
      <c r="L112" s="667"/>
      <c r="M112" s="667"/>
      <c r="N112" s="667"/>
      <c r="O112" s="667"/>
      <c r="P112" s="667"/>
      <c r="Q112" s="667"/>
      <c r="R112" s="667"/>
      <c r="S112" s="667"/>
      <c r="T112" s="667"/>
      <c r="U112" s="667"/>
      <c r="V112" s="667"/>
      <c r="W112" s="667"/>
      <c r="X112" s="667"/>
      <c r="Y112" s="667"/>
      <c r="Z112" s="667"/>
      <c r="AA112" s="667"/>
      <c r="AB112" s="667"/>
      <c r="AC112" s="667"/>
      <c r="AD112" s="667"/>
    </row>
    <row r="113" spans="1:43" ht="36" customHeight="1">
      <c r="A113" s="336"/>
      <c r="B113" s="5"/>
      <c r="C113" s="693" t="s">
        <v>2796</v>
      </c>
      <c r="D113" s="693"/>
      <c r="E113" s="693"/>
      <c r="F113" s="693"/>
      <c r="G113" s="693"/>
      <c r="H113" s="693"/>
      <c r="I113" s="693"/>
      <c r="J113" s="693"/>
      <c r="K113" s="693"/>
      <c r="L113" s="693"/>
      <c r="M113" s="693"/>
      <c r="N113" s="693"/>
      <c r="O113" s="693"/>
      <c r="P113" s="693"/>
      <c r="Q113" s="693"/>
      <c r="R113" s="693"/>
      <c r="S113" s="693"/>
      <c r="T113" s="693"/>
      <c r="U113" s="693"/>
      <c r="V113" s="693"/>
      <c r="W113" s="693"/>
      <c r="X113" s="693"/>
      <c r="Y113" s="693"/>
      <c r="Z113" s="693"/>
      <c r="AA113" s="693"/>
      <c r="AB113" s="693"/>
      <c r="AC113" s="693"/>
      <c r="AD113" s="693"/>
    </row>
    <row r="114" spans="1:43">
      <c r="A114" s="336"/>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c r="AA114" s="73"/>
      <c r="AB114" s="73"/>
      <c r="AC114" s="73"/>
      <c r="AD114" s="73"/>
    </row>
    <row r="115" spans="1:43" ht="60" customHeight="1">
      <c r="A115" s="336"/>
      <c r="B115" s="73"/>
      <c r="C115" s="696" t="s">
        <v>363</v>
      </c>
      <c r="D115" s="697"/>
      <c r="E115" s="697"/>
      <c r="F115" s="697"/>
      <c r="G115" s="697"/>
      <c r="H115" s="697"/>
      <c r="I115" s="697"/>
      <c r="J115" s="697"/>
      <c r="K115" s="697"/>
      <c r="L115" s="697"/>
      <c r="M115" s="697"/>
      <c r="N115" s="697"/>
      <c r="O115" s="697"/>
      <c r="P115" s="697"/>
      <c r="Q115" s="697"/>
      <c r="R115" s="698"/>
      <c r="S115" s="696" t="s">
        <v>1871</v>
      </c>
      <c r="T115" s="697"/>
      <c r="U115" s="697"/>
      <c r="V115" s="697"/>
      <c r="W115" s="697"/>
      <c r="X115" s="698"/>
      <c r="Y115" s="696" t="s">
        <v>497</v>
      </c>
      <c r="Z115" s="697"/>
      <c r="AA115" s="697"/>
      <c r="AB115" s="697"/>
      <c r="AC115" s="697"/>
      <c r="AD115" s="698"/>
      <c r="AG115" s="329" t="s">
        <v>8086</v>
      </c>
      <c r="AM115" t="s">
        <v>8152</v>
      </c>
      <c r="AP115" t="s">
        <v>8094</v>
      </c>
      <c r="AQ115" t="s">
        <v>8095</v>
      </c>
    </row>
    <row r="116" spans="1:43">
      <c r="A116" s="336"/>
      <c r="B116" s="73"/>
      <c r="C116" s="140" t="s">
        <v>23</v>
      </c>
      <c r="D116" s="711">
        <v>2021</v>
      </c>
      <c r="E116" s="712"/>
      <c r="F116" s="712"/>
      <c r="G116" s="712"/>
      <c r="H116" s="712"/>
      <c r="I116" s="712"/>
      <c r="J116" s="712"/>
      <c r="K116" s="712"/>
      <c r="L116" s="712"/>
      <c r="M116" s="712"/>
      <c r="N116" s="712"/>
      <c r="O116" s="712"/>
      <c r="P116" s="712"/>
      <c r="Q116" s="712"/>
      <c r="R116" s="713"/>
      <c r="S116" s="694"/>
      <c r="T116" s="701"/>
      <c r="U116" s="701"/>
      <c r="V116" s="701"/>
      <c r="W116" s="701"/>
      <c r="X116" s="695"/>
      <c r="Y116" s="701"/>
      <c r="Z116" s="701"/>
      <c r="AA116" s="701"/>
      <c r="AB116" s="701"/>
      <c r="AC116" s="701"/>
      <c r="AD116" s="695"/>
      <c r="AG116">
        <f>IF($AJ$126=24,0,
IF(AND(S116&gt;1,Y116=""),0,
IF(AND(S116=1,Y116&lt;&gt;""),0,1)))</f>
        <v>0</v>
      </c>
      <c r="AM116">
        <f>IF($AJ$126=24,0,
IF(OR(AND(Y34="NS",Y116&lt;&gt;"NA",OR(Y116="NS",Y116=0)),AND(Y34="NA",Y116&lt;&gt;"NS",OR(Y116="NA",Y116=0))),0,
IF(OR(AND(Y34&lt;&gt;"NS",Y34&lt;&gt;"NA",Y116&lt;&gt;"NS",Y116&lt;&gt;"NA",Y116&gt;Y34),
AND(Y116&gt;0,OR(Y34="NS",Y34="NA")),
AND(Y34&lt;&gt;"NS",Y34&lt;&gt;"NA",Y34&gt;=0,Y116="NA"),
AND(Y34&lt;&gt;"NS",Y34&lt;&gt;"NA",Y34=0,Y116="NS")),1,0)))</f>
        <v>0</v>
      </c>
      <c r="AP116" s="160">
        <f>IF(Y116="NS",0,LEN(Y116)-LEN(INT(Y116))-1)</f>
        <v>-2</v>
      </c>
      <c r="AQ116" s="161">
        <f>IF(Y116="NA",0,IF(AP116&lt;3,0,1))</f>
        <v>0</v>
      </c>
    </row>
    <row r="117" spans="1:43">
      <c r="A117" s="336"/>
      <c r="B117" s="73"/>
      <c r="C117" s="140" t="s">
        <v>30</v>
      </c>
      <c r="D117" s="711">
        <v>2022</v>
      </c>
      <c r="E117" s="712"/>
      <c r="F117" s="712"/>
      <c r="G117" s="712"/>
      <c r="H117" s="712"/>
      <c r="I117" s="712"/>
      <c r="J117" s="712"/>
      <c r="K117" s="712"/>
      <c r="L117" s="712"/>
      <c r="M117" s="712"/>
      <c r="N117" s="712"/>
      <c r="O117" s="712"/>
      <c r="P117" s="712"/>
      <c r="Q117" s="712"/>
      <c r="R117" s="713"/>
      <c r="S117" s="694"/>
      <c r="T117" s="701"/>
      <c r="U117" s="701"/>
      <c r="V117" s="701"/>
      <c r="W117" s="701"/>
      <c r="X117" s="695"/>
      <c r="Y117" s="701"/>
      <c r="Z117" s="701"/>
      <c r="AA117" s="701"/>
      <c r="AB117" s="701"/>
      <c r="AC117" s="701"/>
      <c r="AD117" s="695"/>
      <c r="AG117">
        <f>IF($AJ$126=24,0,
IF(AND(S117&gt;1,Y117=""),0,
IF(AND(S117=1,Y117&lt;&gt;""),0,1)))</f>
        <v>0</v>
      </c>
      <c r="AM117">
        <f>IF($AJ$126=24,0,
IF(OR(AND(Y35="NS",Y117&lt;&gt;"NA",OR(Y117="NS",Y117=0)),AND(Y35="NA",Y117&lt;&gt;"NS",OR(Y117="NA",Y117=0))),0,
IF(OR(AND(Y35&lt;&gt;"NS",Y35&lt;&gt;"NA",Y117&lt;&gt;"NS",Y117&lt;&gt;"NA",Y117&gt;Y35),
AND(Y117&gt;0,OR(Y35="NS",Y35="NA")),
AND(Y35&lt;&gt;"NS",Y35&lt;&gt;"NA",Y35&gt;=0,Y117="NA"),
AND(Y35&lt;&gt;"NS",Y35&lt;&gt;"NA",Y35=0,Y117="NS")),1,0)))</f>
        <v>0</v>
      </c>
      <c r="AP117" s="160">
        <f>IF(Y117="NS",0,LEN(Y117)-LEN(INT(Y117))-1)</f>
        <v>-2</v>
      </c>
      <c r="AQ117" s="161">
        <f>IF(Y117="NA",0,IF(AP117&lt;3,0,1))</f>
        <v>0</v>
      </c>
    </row>
    <row r="118" spans="1:43">
      <c r="A118" s="336"/>
      <c r="B118" s="73"/>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c r="AA118" s="73"/>
      <c r="AB118" s="73"/>
      <c r="AC118" s="73"/>
      <c r="AD118" s="73"/>
      <c r="AG118" s="329">
        <f>SUM(AG116:AG117)</f>
        <v>0</v>
      </c>
      <c r="AM118" s="329">
        <f>SUM(AM116:AM117)</f>
        <v>0</v>
      </c>
      <c r="AQ118" s="47">
        <f>SUM(AQ116:AQ117)</f>
        <v>0</v>
      </c>
    </row>
    <row r="119" spans="1:43" ht="24" customHeight="1">
      <c r="A119" s="338"/>
      <c r="B119" s="73"/>
      <c r="C119" s="666" t="s">
        <v>109</v>
      </c>
      <c r="D119" s="666"/>
      <c r="E119" s="666"/>
      <c r="F119" s="666"/>
      <c r="G119" s="666"/>
      <c r="H119" s="666"/>
      <c r="I119" s="666"/>
      <c r="J119" s="666"/>
      <c r="K119" s="666"/>
      <c r="L119" s="666"/>
      <c r="M119" s="666"/>
      <c r="N119" s="666"/>
      <c r="O119" s="666"/>
      <c r="P119" s="666"/>
      <c r="Q119" s="666"/>
      <c r="R119" s="666"/>
      <c r="S119" s="666"/>
      <c r="T119" s="666"/>
      <c r="U119" s="666"/>
      <c r="V119" s="666"/>
      <c r="W119" s="666"/>
      <c r="X119" s="666"/>
      <c r="Y119" s="666"/>
      <c r="Z119" s="666"/>
      <c r="AA119" s="666"/>
      <c r="AB119" s="666"/>
      <c r="AC119" s="666"/>
      <c r="AD119" s="666"/>
    </row>
    <row r="120" spans="1:43" ht="60" customHeight="1">
      <c r="A120" s="338"/>
      <c r="B120" s="73"/>
      <c r="C120" s="702"/>
      <c r="D120" s="702"/>
      <c r="E120" s="702"/>
      <c r="F120" s="702"/>
      <c r="G120" s="702"/>
      <c r="H120" s="702"/>
      <c r="I120" s="702"/>
      <c r="J120" s="702"/>
      <c r="K120" s="702"/>
      <c r="L120" s="702"/>
      <c r="M120" s="702"/>
      <c r="N120" s="702"/>
      <c r="O120" s="702"/>
      <c r="P120" s="702"/>
      <c r="Q120" s="702"/>
      <c r="R120" s="702"/>
      <c r="S120" s="702"/>
      <c r="T120" s="702"/>
      <c r="U120" s="702"/>
      <c r="V120" s="702"/>
      <c r="W120" s="702"/>
      <c r="X120" s="702"/>
      <c r="Y120" s="702"/>
      <c r="Z120" s="702"/>
      <c r="AA120" s="702"/>
      <c r="AB120" s="702"/>
      <c r="AC120" s="702"/>
      <c r="AD120" s="702"/>
    </row>
    <row r="121" spans="1:43">
      <c r="B121" s="661" t="str">
        <f>IF(OR(AH121=0,AND(AH121&gt;0,C120&lt;&gt;"")),"","Si registró NS favor de emitir un comentario que explique su uso en la casilla al final de la pregunta")</f>
        <v/>
      </c>
      <c r="C121" s="661"/>
      <c r="D121" s="661"/>
      <c r="E121" s="661"/>
      <c r="F121" s="661"/>
      <c r="G121" s="661"/>
      <c r="H121" s="661"/>
      <c r="I121" s="661"/>
      <c r="J121" s="661"/>
      <c r="K121" s="661"/>
      <c r="L121" s="661"/>
      <c r="M121" s="661"/>
      <c r="N121" s="661"/>
      <c r="O121" s="661"/>
      <c r="P121" s="661"/>
      <c r="Q121" s="661"/>
      <c r="R121" s="661"/>
      <c r="S121" s="661"/>
      <c r="T121" s="661"/>
      <c r="U121" s="661"/>
      <c r="V121" s="661"/>
      <c r="W121" s="661"/>
      <c r="X121" s="661"/>
      <c r="Y121" s="661"/>
      <c r="Z121" s="661"/>
      <c r="AA121" s="661"/>
      <c r="AB121" s="661"/>
      <c r="AC121" s="661"/>
      <c r="AD121" s="661"/>
      <c r="AG121" t="s">
        <v>8062</v>
      </c>
      <c r="AH121">
        <f>COUNTIF(Y116:AD117,"NS")</f>
        <v>0</v>
      </c>
    </row>
    <row r="122" spans="1:43">
      <c r="B122" s="661" t="str">
        <f>IF(AM118=0,"","Error: la consistencia con la preguna 1.99")</f>
        <v/>
      </c>
      <c r="C122" s="661"/>
      <c r="D122" s="661"/>
      <c r="E122" s="661"/>
      <c r="F122" s="661"/>
      <c r="G122" s="661"/>
      <c r="H122" s="661"/>
      <c r="I122" s="661"/>
      <c r="J122" s="661"/>
      <c r="K122" s="661"/>
      <c r="L122" s="661"/>
      <c r="M122" s="661"/>
      <c r="N122" s="661"/>
      <c r="O122" s="661"/>
      <c r="P122" s="661"/>
      <c r="Q122" s="661"/>
      <c r="R122" s="661"/>
      <c r="S122" s="661"/>
      <c r="T122" s="661"/>
      <c r="U122" s="661"/>
      <c r="V122" s="661"/>
      <c r="W122" s="661"/>
      <c r="X122" s="661"/>
      <c r="Y122" s="661"/>
      <c r="Z122" s="661"/>
      <c r="AA122" s="661"/>
      <c r="AB122" s="661"/>
      <c r="AC122" s="661"/>
      <c r="AD122" s="661"/>
    </row>
    <row r="123" spans="1:43">
      <c r="B123" s="661" t="str">
        <f>IF(AQ118=0,"","Error: no puede registrar más de dos decimales")</f>
        <v/>
      </c>
      <c r="C123" s="661"/>
      <c r="D123" s="661"/>
      <c r="E123" s="661"/>
      <c r="F123" s="661"/>
      <c r="G123" s="661"/>
      <c r="H123" s="661"/>
      <c r="I123" s="661"/>
      <c r="J123" s="661"/>
      <c r="K123" s="661"/>
      <c r="L123" s="661"/>
      <c r="M123" s="661"/>
      <c r="N123" s="661"/>
      <c r="O123" s="661"/>
      <c r="P123" s="661"/>
      <c r="Q123" s="661"/>
      <c r="R123" s="661"/>
      <c r="S123" s="661"/>
      <c r="T123" s="661"/>
      <c r="U123" s="661"/>
      <c r="V123" s="661"/>
      <c r="W123" s="661"/>
      <c r="X123" s="661"/>
      <c r="Y123" s="661"/>
      <c r="Z123" s="661"/>
      <c r="AA123" s="661"/>
      <c r="AB123" s="661"/>
      <c r="AC123" s="661"/>
      <c r="AD123" s="661"/>
    </row>
    <row r="124" spans="1:43">
      <c r="B124" s="661"/>
      <c r="C124" s="661"/>
      <c r="D124" s="661"/>
      <c r="E124" s="661"/>
      <c r="F124" s="661"/>
      <c r="G124" s="661"/>
      <c r="H124" s="661"/>
      <c r="I124" s="661"/>
      <c r="J124" s="661"/>
      <c r="K124" s="661"/>
      <c r="L124" s="661"/>
      <c r="M124" s="661"/>
      <c r="N124" s="661"/>
      <c r="O124" s="661"/>
      <c r="P124" s="661"/>
      <c r="Q124" s="661"/>
      <c r="R124" s="661"/>
      <c r="S124" s="661"/>
      <c r="T124" s="661"/>
      <c r="U124" s="661"/>
      <c r="V124" s="661"/>
      <c r="W124" s="661"/>
      <c r="X124" s="661"/>
      <c r="Y124" s="661"/>
      <c r="Z124" s="661"/>
      <c r="AA124" s="661"/>
      <c r="AB124" s="661"/>
      <c r="AC124" s="661"/>
      <c r="AD124" s="661"/>
    </row>
    <row r="125" spans="1:43">
      <c r="B125" s="662" t="str">
        <f>IF(AG118=0,"","Error: debe completar toda la información en las celdas requeridas")</f>
        <v/>
      </c>
      <c r="C125" s="662"/>
      <c r="D125" s="662"/>
      <c r="E125" s="662"/>
      <c r="F125" s="662"/>
      <c r="G125" s="662"/>
      <c r="H125" s="662"/>
      <c r="I125" s="662"/>
      <c r="J125" s="662"/>
      <c r="K125" s="662"/>
      <c r="L125" s="662"/>
      <c r="M125" s="662"/>
      <c r="N125" s="662"/>
      <c r="O125" s="662"/>
      <c r="P125" s="662"/>
      <c r="Q125" s="662"/>
      <c r="R125" s="662"/>
      <c r="S125" s="662"/>
      <c r="T125" s="662"/>
      <c r="U125" s="662"/>
      <c r="V125" s="662"/>
      <c r="W125" s="662"/>
      <c r="X125" s="662"/>
      <c r="Y125" s="662"/>
      <c r="Z125" s="662"/>
      <c r="AA125" s="662"/>
      <c r="AB125" s="662"/>
      <c r="AC125" s="662"/>
      <c r="AD125" s="662"/>
      <c r="AE125" s="146"/>
      <c r="AH125" t="s">
        <v>8023</v>
      </c>
      <c r="AI125" t="s">
        <v>8024</v>
      </c>
      <c r="AJ125" t="s">
        <v>8025</v>
      </c>
    </row>
    <row r="126" spans="1:43">
      <c r="B126" s="471"/>
      <c r="C126" s="471"/>
      <c r="D126" s="471"/>
      <c r="E126" s="471"/>
      <c r="F126" s="471"/>
      <c r="G126" s="471"/>
      <c r="H126" s="471"/>
      <c r="I126" s="471"/>
      <c r="J126" s="471"/>
      <c r="K126" s="471"/>
      <c r="L126" s="471"/>
      <c r="M126" s="471"/>
      <c r="N126" s="471"/>
      <c r="O126" s="471"/>
      <c r="P126" s="471"/>
      <c r="Q126" s="471"/>
      <c r="R126" s="471"/>
      <c r="S126" s="471"/>
      <c r="T126" s="471"/>
      <c r="U126" s="471"/>
      <c r="V126" s="471"/>
      <c r="W126" s="471"/>
      <c r="X126" s="471"/>
      <c r="Y126" s="471"/>
      <c r="Z126" s="471"/>
      <c r="AA126" s="471"/>
      <c r="AB126" s="471"/>
      <c r="AC126" s="471"/>
      <c r="AD126" s="471"/>
      <c r="AJ126">
        <f>COUNTBLANK(S116:AD117)</f>
        <v>24</v>
      </c>
    </row>
    <row r="127" spans="1:43" ht="36" customHeight="1">
      <c r="A127" s="336" t="s">
        <v>1248</v>
      </c>
      <c r="B127" s="700" t="s">
        <v>2420</v>
      </c>
      <c r="C127" s="700"/>
      <c r="D127" s="700"/>
      <c r="E127" s="700"/>
      <c r="F127" s="700"/>
      <c r="G127" s="700"/>
      <c r="H127" s="700"/>
      <c r="I127" s="700"/>
      <c r="J127" s="700"/>
      <c r="K127" s="700"/>
      <c r="L127" s="700"/>
      <c r="M127" s="700"/>
      <c r="N127" s="700"/>
      <c r="O127" s="700"/>
      <c r="P127" s="700"/>
      <c r="Q127" s="700"/>
      <c r="R127" s="700"/>
      <c r="S127" s="700"/>
      <c r="T127" s="700"/>
      <c r="U127" s="700"/>
      <c r="V127" s="700"/>
      <c r="W127" s="700"/>
      <c r="X127" s="700"/>
      <c r="Y127" s="700"/>
      <c r="Z127" s="700"/>
      <c r="AA127" s="700"/>
      <c r="AB127" s="700"/>
      <c r="AC127" s="700"/>
      <c r="AD127" s="700"/>
    </row>
    <row r="128" spans="1:43" ht="24" customHeight="1">
      <c r="A128" s="96"/>
      <c r="C128" s="693" t="s">
        <v>2412</v>
      </c>
      <c r="D128" s="693"/>
      <c r="E128" s="693"/>
      <c r="F128" s="693"/>
      <c r="G128" s="693"/>
      <c r="H128" s="693"/>
      <c r="I128" s="693"/>
      <c r="J128" s="693"/>
      <c r="K128" s="693"/>
      <c r="L128" s="693"/>
      <c r="M128" s="693"/>
      <c r="N128" s="693"/>
      <c r="O128" s="693"/>
      <c r="P128" s="693"/>
      <c r="Q128" s="693"/>
      <c r="R128" s="693"/>
      <c r="S128" s="693"/>
      <c r="T128" s="693"/>
      <c r="U128" s="693"/>
      <c r="V128" s="693"/>
      <c r="W128" s="693"/>
      <c r="X128" s="693"/>
      <c r="Y128" s="693"/>
      <c r="Z128" s="693"/>
      <c r="AA128" s="693"/>
      <c r="AB128" s="693"/>
      <c r="AC128" s="693"/>
      <c r="AD128" s="693"/>
    </row>
    <row r="129" spans="1:43" ht="24" customHeight="1">
      <c r="A129" s="96"/>
      <c r="B129" s="96"/>
      <c r="C129" s="682" t="s">
        <v>2421</v>
      </c>
      <c r="D129" s="682"/>
      <c r="E129" s="682"/>
      <c r="F129" s="682"/>
      <c r="G129" s="682"/>
      <c r="H129" s="682"/>
      <c r="I129" s="682"/>
      <c r="J129" s="682"/>
      <c r="K129" s="682"/>
      <c r="L129" s="682"/>
      <c r="M129" s="682"/>
      <c r="N129" s="682"/>
      <c r="O129" s="682"/>
      <c r="P129" s="682"/>
      <c r="Q129" s="682"/>
      <c r="R129" s="682"/>
      <c r="S129" s="682"/>
      <c r="T129" s="682"/>
      <c r="U129" s="682"/>
      <c r="V129" s="682"/>
      <c r="W129" s="682"/>
      <c r="X129" s="682"/>
      <c r="Y129" s="682"/>
      <c r="Z129" s="682"/>
      <c r="AA129" s="682"/>
      <c r="AB129" s="682"/>
      <c r="AC129" s="682"/>
      <c r="AD129" s="682"/>
    </row>
    <row r="130" spans="1:43">
      <c r="A130" s="96"/>
      <c r="B130" s="96"/>
      <c r="C130" s="96"/>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row>
    <row r="131" spans="1:43" ht="24" customHeight="1">
      <c r="A131" s="96"/>
      <c r="B131" s="96"/>
      <c r="C131" s="692" t="s">
        <v>363</v>
      </c>
      <c r="D131" s="692"/>
      <c r="E131" s="692"/>
      <c r="F131" s="692"/>
      <c r="G131" s="692"/>
      <c r="H131" s="692"/>
      <c r="I131" s="692"/>
      <c r="J131" s="692"/>
      <c r="K131" s="692" t="s">
        <v>502</v>
      </c>
      <c r="L131" s="692"/>
      <c r="M131" s="692"/>
      <c r="N131" s="692"/>
      <c r="O131" s="692"/>
      <c r="P131" s="692"/>
      <c r="Q131" s="692"/>
      <c r="R131" s="692"/>
      <c r="S131" s="692"/>
      <c r="T131" s="692"/>
      <c r="U131" s="692"/>
      <c r="V131" s="692"/>
      <c r="W131" s="692"/>
      <c r="X131" s="692"/>
      <c r="Y131" s="692"/>
      <c r="Z131" s="692"/>
      <c r="AA131" s="692"/>
      <c r="AB131" s="692"/>
      <c r="AC131" s="692"/>
      <c r="AD131" s="692"/>
    </row>
    <row r="132" spans="1:43" ht="96" customHeight="1">
      <c r="A132" s="96"/>
      <c r="B132" s="96"/>
      <c r="C132" s="692"/>
      <c r="D132" s="692"/>
      <c r="E132" s="692"/>
      <c r="F132" s="692"/>
      <c r="G132" s="692"/>
      <c r="H132" s="692"/>
      <c r="I132" s="692"/>
      <c r="J132" s="692"/>
      <c r="K132" s="692" t="s">
        <v>114</v>
      </c>
      <c r="L132" s="692"/>
      <c r="M132" s="692"/>
      <c r="N132" s="692"/>
      <c r="O132" s="738" t="s">
        <v>503</v>
      </c>
      <c r="P132" s="738"/>
      <c r="Q132" s="738"/>
      <c r="R132" s="738"/>
      <c r="S132" s="738" t="s">
        <v>504</v>
      </c>
      <c r="T132" s="738"/>
      <c r="U132" s="738"/>
      <c r="V132" s="738"/>
      <c r="W132" s="738" t="s">
        <v>505</v>
      </c>
      <c r="X132" s="738"/>
      <c r="Y132" s="738"/>
      <c r="Z132" s="738"/>
      <c r="AA132" s="738" t="s">
        <v>2422</v>
      </c>
      <c r="AB132" s="738"/>
      <c r="AC132" s="738"/>
      <c r="AD132" s="738"/>
      <c r="AG132" s="66" t="s">
        <v>8061</v>
      </c>
      <c r="AH132" s="66" t="s">
        <v>8062</v>
      </c>
      <c r="AI132" s="66" t="s">
        <v>8063</v>
      </c>
      <c r="AJ132" s="66" t="s">
        <v>8064</v>
      </c>
      <c r="AK132" s="329" t="s">
        <v>8086</v>
      </c>
      <c r="AM132" t="s">
        <v>8152</v>
      </c>
      <c r="AP132" t="s">
        <v>8094</v>
      </c>
      <c r="AQ132" t="s">
        <v>8095</v>
      </c>
    </row>
    <row r="133" spans="1:43">
      <c r="A133" s="96"/>
      <c r="B133" s="96"/>
      <c r="C133" s="140" t="s">
        <v>23</v>
      </c>
      <c r="D133" s="677">
        <v>2021</v>
      </c>
      <c r="E133" s="677"/>
      <c r="F133" s="677"/>
      <c r="G133" s="677"/>
      <c r="H133" s="677"/>
      <c r="I133" s="677"/>
      <c r="J133" s="677"/>
      <c r="K133" s="694"/>
      <c r="L133" s="701"/>
      <c r="M133" s="701"/>
      <c r="N133" s="695"/>
      <c r="O133" s="694"/>
      <c r="P133" s="701"/>
      <c r="Q133" s="701"/>
      <c r="R133" s="695"/>
      <c r="S133" s="694"/>
      <c r="T133" s="701"/>
      <c r="U133" s="701"/>
      <c r="V133" s="695"/>
      <c r="W133" s="694"/>
      <c r="X133" s="701"/>
      <c r="Y133" s="701"/>
      <c r="Z133" s="695"/>
      <c r="AA133" s="694"/>
      <c r="AB133" s="701"/>
      <c r="AC133" s="701"/>
      <c r="AD133" s="695"/>
      <c r="AG133" s="66">
        <f>K133</f>
        <v>0</v>
      </c>
      <c r="AH133" s="66">
        <f>COUNTIF(O133:AD133,"NS")</f>
        <v>0</v>
      </c>
      <c r="AI133" s="176">
        <f>IF(COUNTIF(O133:AD133,"NA")=4,"NA",SUM(O133:AD133))</f>
        <v>0</v>
      </c>
      <c r="AJ133" s="270">
        <f>IF($AJ$145=$AH$145, 0,
IF(OR(AND(AG133=0,AH133&gt;0), AND(AG133="NS", AI133&gt;0), AND(AG133="NS", AI133=0, AH133=0)), 1,
IF(OR(AND(AH133&gt;=2, AI133&lt;AG133), AND(AG133="NS", AI133=0, AH133&gt;0), AG133=AI133), 0, 1)))</f>
        <v>0</v>
      </c>
      <c r="AM133">
        <f>IF($AJ$145=40,0,
IF(OR(AND(Y34="NS",K133&lt;&gt;"NA",OR(K133="NS",K133=0)),AND(Y34="NA",K133&lt;&gt;"NS",OR(K133="NA",K133=0))),0,
IF(OR(AND(Y34&lt;&gt;"NS",Y34&lt;&gt;"NA",K133&lt;&gt;"NS",K133&lt;&gt;"NA",K133&gt;Y34),
AND(K133&gt;0,OR(Y34="NS",Y34="NA")),
AND(Y34&lt;&gt;"NS",Y34&lt;&gt;"NA",Y34&gt;=0,K133="NA"),
AND(Y34&lt;&gt;"NS",Y34&lt;&gt;"NA",Y34=0,K133="NS")),1,0)))</f>
        <v>0</v>
      </c>
      <c r="AP133" s="160">
        <f>IF(K133="NS",0,LEN(K133)-LEN(INT(K133))-1)</f>
        <v>-2</v>
      </c>
      <c r="AQ133" s="161">
        <f>IF(K133="NA",0,IF(AP133&lt;3,0,1))</f>
        <v>0</v>
      </c>
    </row>
    <row r="134" spans="1:43">
      <c r="A134" s="96"/>
      <c r="B134" s="96"/>
      <c r="C134" s="140" t="s">
        <v>30</v>
      </c>
      <c r="D134" s="677">
        <v>2022</v>
      </c>
      <c r="E134" s="677"/>
      <c r="F134" s="677"/>
      <c r="G134" s="677"/>
      <c r="H134" s="677"/>
      <c r="I134" s="677"/>
      <c r="J134" s="677"/>
      <c r="K134" s="694"/>
      <c r="L134" s="701"/>
      <c r="M134" s="701"/>
      <c r="N134" s="695"/>
      <c r="O134" s="694"/>
      <c r="P134" s="701"/>
      <c r="Q134" s="701"/>
      <c r="R134" s="695"/>
      <c r="S134" s="694"/>
      <c r="T134" s="701"/>
      <c r="U134" s="701"/>
      <c r="V134" s="695"/>
      <c r="W134" s="694"/>
      <c r="X134" s="701"/>
      <c r="Y134" s="701"/>
      <c r="Z134" s="695"/>
      <c r="AA134" s="694"/>
      <c r="AB134" s="701"/>
      <c r="AC134" s="701"/>
      <c r="AD134" s="695"/>
      <c r="AG134" s="66">
        <f>K134</f>
        <v>0</v>
      </c>
      <c r="AH134" s="66">
        <f>COUNTIF(O134:AD134,"NS")</f>
        <v>0</v>
      </c>
      <c r="AI134" s="176">
        <f>IF(COUNTIF(O134:AD134,"NA")=4,"NA",SUM(O134:AD134))</f>
        <v>0</v>
      </c>
      <c r="AJ134" s="270">
        <f>IF($AJ$145=$AH$145, 0,
IF(OR(AND(AG134=0,AH134&gt;0), AND(AG134="NS", AI134&gt;0), AND(AG134="NS", AI134=0, AH134=0)), 1,
IF(OR(AND(AH134&gt;=2, AI134&lt;AG134), AND(AG134="NS", AI134=0, AH134&gt;0), AG134=AI134), 0, 1)))</f>
        <v>0</v>
      </c>
      <c r="AM134">
        <f>IF($AJ$145=40,0,
IF(OR(AND(Y35="NS",K134&lt;&gt;"NA",OR(K134="NS",K134=0)),AND(Y35="NA",K134&lt;&gt;"NS",OR(K134="NA",K134=0))),0,
IF(OR(AND(Y35&lt;&gt;"NS",Y35&lt;&gt;"NA",K134&lt;&gt;"NS",K134&lt;&gt;"NA",K134&gt;Y35),
AND(K134&gt;0,OR(Y35="NS",Y35="NA")),
AND(Y35&lt;&gt;"NS",Y35&lt;&gt;"NA",Y35&gt;=0,K134="NA"),
AND(Y35&lt;&gt;"NS",Y35&lt;&gt;"NA",Y35=0,K134="NS")),1,0)))</f>
        <v>0</v>
      </c>
      <c r="AP134" s="160">
        <f>IF(K134="NS",0,LEN(K134)-LEN(INT(K134))-1)</f>
        <v>-2</v>
      </c>
      <c r="AQ134" s="161">
        <f>IF(K134="NA",0,IF(AP134&lt;3,0,1))</f>
        <v>0</v>
      </c>
    </row>
    <row r="135" spans="1:43">
      <c r="A135" s="96"/>
      <c r="B135" s="96"/>
      <c r="C135" s="96"/>
      <c r="D135" s="96"/>
      <c r="E135" s="168"/>
      <c r="F135" s="168"/>
      <c r="G135" s="168"/>
      <c r="H135" s="168"/>
      <c r="I135" s="5"/>
      <c r="J135" s="96"/>
      <c r="K135" s="96"/>
      <c r="L135" s="96"/>
      <c r="M135" s="96"/>
      <c r="N135" s="96"/>
      <c r="O135" s="96"/>
      <c r="P135" s="96"/>
      <c r="Q135" s="96"/>
      <c r="R135" s="96"/>
      <c r="S135" s="96"/>
      <c r="T135" s="96"/>
      <c r="U135" s="96"/>
      <c r="V135" s="96"/>
      <c r="W135" s="96"/>
      <c r="X135" s="96"/>
      <c r="Y135" s="96"/>
      <c r="Z135" s="96"/>
      <c r="AA135" s="96"/>
      <c r="AB135" s="96"/>
      <c r="AC135" s="96"/>
      <c r="AD135" s="96"/>
      <c r="AJ135" s="47">
        <f>SUM(AJ133:AJ134)</f>
        <v>0</v>
      </c>
      <c r="AM135" s="47">
        <f>SUM(AM133:AM134)</f>
        <v>0</v>
      </c>
      <c r="AQ135" s="47">
        <f>SUM(AQ133:AQ134)</f>
        <v>0</v>
      </c>
    </row>
    <row r="136" spans="1:43" ht="45" customHeight="1">
      <c r="A136" s="96"/>
      <c r="B136" s="96"/>
      <c r="C136" s="689" t="s">
        <v>2423</v>
      </c>
      <c r="D136" s="689"/>
      <c r="E136" s="689"/>
      <c r="F136" s="691"/>
      <c r="G136" s="691"/>
      <c r="H136" s="691"/>
      <c r="I136" s="691"/>
      <c r="J136" s="691"/>
      <c r="K136" s="691"/>
      <c r="L136" s="691"/>
      <c r="M136" s="691"/>
      <c r="N136" s="691"/>
      <c r="O136" s="691"/>
      <c r="P136" s="691"/>
      <c r="Q136" s="691"/>
      <c r="R136" s="691"/>
      <c r="S136" s="691"/>
      <c r="T136" s="691"/>
      <c r="U136" s="691"/>
      <c r="V136" s="691"/>
      <c r="W136" s="691"/>
      <c r="X136" s="691"/>
      <c r="Y136" s="691"/>
      <c r="Z136" s="691"/>
      <c r="AA136" s="691"/>
      <c r="AB136" s="691"/>
      <c r="AC136" s="691"/>
      <c r="AD136" s="691"/>
      <c r="AG136">
        <f>IF(OR(AH136="NS",AH136="",AH136="NA",AH136=0),0,1)</f>
        <v>0</v>
      </c>
      <c r="AH136">
        <f>SUM(AA133:AD134)</f>
        <v>0</v>
      </c>
    </row>
    <row r="137" spans="1:43">
      <c r="A137" s="96"/>
      <c r="B137" s="96"/>
      <c r="C137" s="96"/>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row>
    <row r="138" spans="1:43" ht="24" customHeight="1">
      <c r="A138" s="338"/>
      <c r="B138" s="73"/>
      <c r="C138" s="666" t="s">
        <v>109</v>
      </c>
      <c r="D138" s="666"/>
      <c r="E138" s="666"/>
      <c r="F138" s="666"/>
      <c r="G138" s="666"/>
      <c r="H138" s="666"/>
      <c r="I138" s="666"/>
      <c r="J138" s="666"/>
      <c r="K138" s="666"/>
      <c r="L138" s="666"/>
      <c r="M138" s="666"/>
      <c r="N138" s="666"/>
      <c r="O138" s="666"/>
      <c r="P138" s="666"/>
      <c r="Q138" s="666"/>
      <c r="R138" s="666"/>
      <c r="S138" s="666"/>
      <c r="T138" s="666"/>
      <c r="U138" s="666"/>
      <c r="V138" s="666"/>
      <c r="W138" s="666"/>
      <c r="X138" s="666"/>
      <c r="Y138" s="666"/>
      <c r="Z138" s="666"/>
      <c r="AA138" s="666"/>
      <c r="AB138" s="666"/>
      <c r="AC138" s="666"/>
      <c r="AD138" s="666"/>
    </row>
    <row r="139" spans="1:43" ht="60" customHeight="1">
      <c r="A139" s="338"/>
      <c r="B139" s="73"/>
      <c r="C139" s="702"/>
      <c r="D139" s="702"/>
      <c r="E139" s="702"/>
      <c r="F139" s="702"/>
      <c r="G139" s="702"/>
      <c r="H139" s="702"/>
      <c r="I139" s="702"/>
      <c r="J139" s="702"/>
      <c r="K139" s="702"/>
      <c r="L139" s="702"/>
      <c r="M139" s="702"/>
      <c r="N139" s="702"/>
      <c r="O139" s="702"/>
      <c r="P139" s="702"/>
      <c r="Q139" s="702"/>
      <c r="R139" s="702"/>
      <c r="S139" s="702"/>
      <c r="T139" s="702"/>
      <c r="U139" s="702"/>
      <c r="V139" s="702"/>
      <c r="W139" s="702"/>
      <c r="X139" s="702"/>
      <c r="Y139" s="702"/>
      <c r="Z139" s="702"/>
      <c r="AA139" s="702"/>
      <c r="AB139" s="702"/>
      <c r="AC139" s="702"/>
      <c r="AD139" s="702"/>
    </row>
    <row r="140" spans="1:43">
      <c r="B140" s="661" t="str">
        <f>IF(OR(AH140=0,AND(AH140&gt;0,C139&lt;&gt;"")),"","Si registró NS favor de emitir un comentario que explique su uso en la casilla al final de la pregunta")</f>
        <v/>
      </c>
      <c r="C140" s="661"/>
      <c r="D140" s="661"/>
      <c r="E140" s="661"/>
      <c r="F140" s="661"/>
      <c r="G140" s="661"/>
      <c r="H140" s="661"/>
      <c r="I140" s="661"/>
      <c r="J140" s="661"/>
      <c r="K140" s="661"/>
      <c r="L140" s="661"/>
      <c r="M140" s="661"/>
      <c r="N140" s="661"/>
      <c r="O140" s="661"/>
      <c r="P140" s="661"/>
      <c r="Q140" s="661"/>
      <c r="R140" s="661"/>
      <c r="S140" s="661"/>
      <c r="T140" s="661"/>
      <c r="U140" s="661"/>
      <c r="V140" s="661"/>
      <c r="W140" s="661"/>
      <c r="X140" s="661"/>
      <c r="Y140" s="661"/>
      <c r="Z140" s="661"/>
      <c r="AA140" s="661"/>
      <c r="AB140" s="661"/>
      <c r="AC140" s="661"/>
      <c r="AD140" s="661"/>
      <c r="AG140" t="s">
        <v>8062</v>
      </c>
      <c r="AH140">
        <f>COUNTIF(K133:AD134,"NS")</f>
        <v>0</v>
      </c>
    </row>
    <row r="141" spans="1:43">
      <c r="B141" s="661" t="str">
        <f>IF(AJ135=0,"","Error: verificar sumas")</f>
        <v/>
      </c>
      <c r="C141" s="661"/>
      <c r="D141" s="661"/>
      <c r="E141" s="661"/>
      <c r="F141" s="661"/>
      <c r="G141" s="661"/>
      <c r="H141" s="661"/>
      <c r="I141" s="661"/>
      <c r="J141" s="661"/>
      <c r="K141" s="661"/>
      <c r="L141" s="661"/>
      <c r="M141" s="661"/>
      <c r="N141" s="661"/>
      <c r="O141" s="661"/>
      <c r="P141" s="661"/>
      <c r="Q141" s="661"/>
      <c r="R141" s="661"/>
      <c r="S141" s="661"/>
      <c r="T141" s="661"/>
      <c r="U141" s="661"/>
      <c r="V141" s="661"/>
      <c r="W141" s="661"/>
      <c r="X141" s="661"/>
      <c r="Y141" s="661"/>
      <c r="Z141" s="661"/>
      <c r="AA141" s="661"/>
      <c r="AB141" s="661"/>
      <c r="AC141" s="661"/>
      <c r="AD141" s="661"/>
    </row>
    <row r="142" spans="1:43">
      <c r="B142" s="661" t="str">
        <f>IF(AM135=0,"","Error: verificar la consistencia con la pregunta 1.99")</f>
        <v/>
      </c>
      <c r="C142" s="661"/>
      <c r="D142" s="661"/>
      <c r="E142" s="661"/>
      <c r="F142" s="661"/>
      <c r="G142" s="661"/>
      <c r="H142" s="661"/>
      <c r="I142" s="661"/>
      <c r="J142" s="661"/>
      <c r="K142" s="661"/>
      <c r="L142" s="661"/>
      <c r="M142" s="661"/>
      <c r="N142" s="661"/>
      <c r="O142" s="661"/>
      <c r="P142" s="661"/>
      <c r="Q142" s="661"/>
      <c r="R142" s="661"/>
      <c r="S142" s="661"/>
      <c r="T142" s="661"/>
      <c r="U142" s="661"/>
      <c r="V142" s="661"/>
      <c r="W142" s="661"/>
      <c r="X142" s="661"/>
      <c r="Y142" s="661"/>
      <c r="Z142" s="661"/>
      <c r="AA142" s="661"/>
      <c r="AB142" s="661"/>
      <c r="AC142" s="661"/>
      <c r="AD142" s="661"/>
    </row>
    <row r="143" spans="1:43">
      <c r="B143" s="661" t="str">
        <f>IF(OR(AND(AG136&gt;0,F136=""),AND(AG136=0,F136&lt;&gt;"")),"Error: especificar la otra plataforma en caso de registrar un dato mayor a cero en la columna ''Otra plataforma tecnológica''","")</f>
        <v/>
      </c>
      <c r="C143" s="661"/>
      <c r="D143" s="661"/>
      <c r="E143" s="661"/>
      <c r="F143" s="661"/>
      <c r="G143" s="661"/>
      <c r="H143" s="661"/>
      <c r="I143" s="661"/>
      <c r="J143" s="661"/>
      <c r="K143" s="661"/>
      <c r="L143" s="661"/>
      <c r="M143" s="661"/>
      <c r="N143" s="661"/>
      <c r="O143" s="661"/>
      <c r="P143" s="661"/>
      <c r="Q143" s="661"/>
      <c r="R143" s="661"/>
      <c r="S143" s="661"/>
      <c r="T143" s="661"/>
      <c r="U143" s="661"/>
      <c r="V143" s="661"/>
      <c r="W143" s="661"/>
      <c r="X143" s="661"/>
      <c r="Y143" s="661"/>
      <c r="Z143" s="661"/>
      <c r="AA143" s="661"/>
      <c r="AB143" s="661"/>
      <c r="AC143" s="661"/>
      <c r="AD143" s="661"/>
    </row>
    <row r="144" spans="1:43">
      <c r="B144" s="661" t="str">
        <f>IF(AQ135=0,"","Error: no puede registrar más de dos decimales")</f>
        <v/>
      </c>
      <c r="C144" s="661"/>
      <c r="D144" s="661"/>
      <c r="E144" s="661"/>
      <c r="F144" s="661"/>
      <c r="G144" s="661"/>
      <c r="H144" s="661"/>
      <c r="I144" s="661"/>
      <c r="J144" s="661"/>
      <c r="K144" s="661"/>
      <c r="L144" s="661"/>
      <c r="M144" s="661"/>
      <c r="N144" s="661"/>
      <c r="O144" s="661"/>
      <c r="P144" s="661"/>
      <c r="Q144" s="661"/>
      <c r="R144" s="661"/>
      <c r="S144" s="661"/>
      <c r="T144" s="661"/>
      <c r="U144" s="661"/>
      <c r="V144" s="661"/>
      <c r="W144" s="661"/>
      <c r="X144" s="661"/>
      <c r="Y144" s="661"/>
      <c r="Z144" s="661"/>
      <c r="AA144" s="661"/>
      <c r="AB144" s="661"/>
      <c r="AC144" s="661"/>
      <c r="AD144" s="661"/>
      <c r="AE144" s="146"/>
      <c r="AH144" t="s">
        <v>8023</v>
      </c>
      <c r="AI144" t="s">
        <v>8024</v>
      </c>
      <c r="AJ144" t="s">
        <v>8025</v>
      </c>
    </row>
    <row r="145" spans="1:36" ht="15.75" thickBot="1">
      <c r="B145" s="662" t="str">
        <f>IF(AJ146=0,"","Error: debe completar toda la información requerida")</f>
        <v/>
      </c>
      <c r="C145" s="662"/>
      <c r="D145" s="662"/>
      <c r="E145" s="662"/>
      <c r="F145" s="662"/>
      <c r="G145" s="662"/>
      <c r="H145" s="662"/>
      <c r="I145" s="662"/>
      <c r="J145" s="662"/>
      <c r="K145" s="662"/>
      <c r="L145" s="662"/>
      <c r="M145" s="662"/>
      <c r="N145" s="662"/>
      <c r="O145" s="662"/>
      <c r="P145" s="662"/>
      <c r="Q145" s="662"/>
      <c r="R145" s="662"/>
      <c r="S145" s="662"/>
      <c r="T145" s="662"/>
      <c r="U145" s="662"/>
      <c r="V145" s="662"/>
      <c r="W145" s="662"/>
      <c r="X145" s="662"/>
      <c r="Y145" s="662"/>
      <c r="Z145" s="662"/>
      <c r="AA145" s="662"/>
      <c r="AB145" s="662"/>
      <c r="AC145" s="662"/>
      <c r="AD145" s="662"/>
      <c r="AH145">
        <v>40</v>
      </c>
      <c r="AI145">
        <v>30</v>
      </c>
      <c r="AJ145">
        <f>COUNTBLANK(K133:AD134)</f>
        <v>40</v>
      </c>
    </row>
    <row r="146" spans="1:36" ht="15.75" customHeight="1" thickBot="1">
      <c r="A146" s="131" t="s">
        <v>1682</v>
      </c>
      <c r="B146" s="773" t="s">
        <v>1939</v>
      </c>
      <c r="C146" s="774"/>
      <c r="D146" s="774"/>
      <c r="E146" s="774"/>
      <c r="F146" s="774"/>
      <c r="G146" s="774"/>
      <c r="H146" s="774"/>
      <c r="I146" s="774"/>
      <c r="J146" s="774"/>
      <c r="K146" s="774"/>
      <c r="L146" s="774"/>
      <c r="M146" s="774"/>
      <c r="N146" s="774"/>
      <c r="O146" s="774"/>
      <c r="P146" s="774"/>
      <c r="Q146" s="774"/>
      <c r="R146" s="774"/>
      <c r="S146" s="774"/>
      <c r="T146" s="774"/>
      <c r="U146" s="774"/>
      <c r="V146" s="774"/>
      <c r="W146" s="774"/>
      <c r="X146" s="774"/>
      <c r="Y146" s="774"/>
      <c r="Z146" s="774"/>
      <c r="AA146" s="774"/>
      <c r="AB146" s="774"/>
      <c r="AC146" s="774"/>
      <c r="AD146" s="775"/>
      <c r="AJ146">
        <f>IF(OR(AJ145=AH145,AJ145=AI145),0,1)</f>
        <v>0</v>
      </c>
    </row>
    <row r="147" spans="1:36">
      <c r="A147" s="339"/>
      <c r="B147" s="915" t="s">
        <v>197</v>
      </c>
      <c r="C147" s="879"/>
      <c r="D147" s="879"/>
      <c r="E147" s="879"/>
      <c r="F147" s="879"/>
      <c r="G147" s="879"/>
      <c r="H147" s="879"/>
      <c r="I147" s="879"/>
      <c r="J147" s="879"/>
      <c r="K147" s="879"/>
      <c r="L147" s="879"/>
      <c r="M147" s="879"/>
      <c r="N147" s="879"/>
      <c r="O147" s="879"/>
      <c r="P147" s="879"/>
      <c r="Q147" s="879"/>
      <c r="R147" s="879"/>
      <c r="S147" s="879"/>
      <c r="T147" s="879"/>
      <c r="U147" s="879"/>
      <c r="V147" s="879"/>
      <c r="W147" s="879"/>
      <c r="X147" s="879"/>
      <c r="Y147" s="879"/>
      <c r="Z147" s="879"/>
      <c r="AA147" s="879"/>
      <c r="AB147" s="879"/>
      <c r="AC147" s="879"/>
      <c r="AD147" s="916"/>
    </row>
    <row r="148" spans="1:36" ht="36" customHeight="1">
      <c r="A148" s="338"/>
      <c r="B148" s="410"/>
      <c r="C148" s="666" t="s">
        <v>2798</v>
      </c>
      <c r="D148" s="667"/>
      <c r="E148" s="667"/>
      <c r="F148" s="667"/>
      <c r="G148" s="667"/>
      <c r="H148" s="667"/>
      <c r="I148" s="667"/>
      <c r="J148" s="667"/>
      <c r="K148" s="667"/>
      <c r="L148" s="667"/>
      <c r="M148" s="667"/>
      <c r="N148" s="667"/>
      <c r="O148" s="667"/>
      <c r="P148" s="667"/>
      <c r="Q148" s="667"/>
      <c r="R148" s="667"/>
      <c r="S148" s="667"/>
      <c r="T148" s="667"/>
      <c r="U148" s="667"/>
      <c r="V148" s="667"/>
      <c r="W148" s="667"/>
      <c r="X148" s="667"/>
      <c r="Y148" s="667"/>
      <c r="Z148" s="667"/>
      <c r="AA148" s="667"/>
      <c r="AB148" s="667"/>
      <c r="AC148" s="667"/>
      <c r="AD148" s="668"/>
    </row>
    <row r="149" spans="1:36" ht="48" customHeight="1">
      <c r="A149" s="338"/>
      <c r="B149" s="410"/>
      <c r="C149" s="666" t="s">
        <v>2571</v>
      </c>
      <c r="D149" s="666"/>
      <c r="E149" s="666"/>
      <c r="F149" s="666"/>
      <c r="G149" s="666"/>
      <c r="H149" s="666"/>
      <c r="I149" s="666"/>
      <c r="J149" s="666"/>
      <c r="K149" s="666"/>
      <c r="L149" s="666"/>
      <c r="M149" s="666"/>
      <c r="N149" s="666"/>
      <c r="O149" s="666"/>
      <c r="P149" s="666"/>
      <c r="Q149" s="666"/>
      <c r="R149" s="666"/>
      <c r="S149" s="666"/>
      <c r="T149" s="666"/>
      <c r="U149" s="666"/>
      <c r="V149" s="666"/>
      <c r="W149" s="666"/>
      <c r="X149" s="666"/>
      <c r="Y149" s="666"/>
      <c r="Z149" s="666"/>
      <c r="AA149" s="666"/>
      <c r="AB149" s="666"/>
      <c r="AC149" s="666"/>
      <c r="AD149" s="674"/>
    </row>
    <row r="150" spans="1:36" ht="36" customHeight="1">
      <c r="A150" s="338"/>
      <c r="B150" s="156"/>
      <c r="C150" s="666" t="s">
        <v>1576</v>
      </c>
      <c r="D150" s="666"/>
      <c r="E150" s="666"/>
      <c r="F150" s="666"/>
      <c r="G150" s="666"/>
      <c r="H150" s="666"/>
      <c r="I150" s="666"/>
      <c r="J150" s="666"/>
      <c r="K150" s="666"/>
      <c r="L150" s="666"/>
      <c r="M150" s="666"/>
      <c r="N150" s="666"/>
      <c r="O150" s="666"/>
      <c r="P150" s="666"/>
      <c r="Q150" s="666"/>
      <c r="R150" s="666"/>
      <c r="S150" s="666"/>
      <c r="T150" s="666"/>
      <c r="U150" s="666"/>
      <c r="V150" s="666"/>
      <c r="W150" s="666"/>
      <c r="X150" s="666"/>
      <c r="Y150" s="666"/>
      <c r="Z150" s="666"/>
      <c r="AA150" s="666"/>
      <c r="AB150" s="666"/>
      <c r="AC150" s="666"/>
      <c r="AD150" s="674"/>
    </row>
    <row r="151" spans="1:36" ht="36" customHeight="1">
      <c r="A151" s="338"/>
      <c r="B151" s="135"/>
      <c r="C151" s="678" t="s">
        <v>2899</v>
      </c>
      <c r="D151" s="678"/>
      <c r="E151" s="678"/>
      <c r="F151" s="678"/>
      <c r="G151" s="678"/>
      <c r="H151" s="678"/>
      <c r="I151" s="678"/>
      <c r="J151" s="678"/>
      <c r="K151" s="678"/>
      <c r="L151" s="678"/>
      <c r="M151" s="678"/>
      <c r="N151" s="678"/>
      <c r="O151" s="678"/>
      <c r="P151" s="678"/>
      <c r="Q151" s="678"/>
      <c r="R151" s="678"/>
      <c r="S151" s="678"/>
      <c r="T151" s="678"/>
      <c r="U151" s="678"/>
      <c r="V151" s="678"/>
      <c r="W151" s="678"/>
      <c r="X151" s="678"/>
      <c r="Y151" s="678"/>
      <c r="Z151" s="678"/>
      <c r="AA151" s="678"/>
      <c r="AB151" s="678"/>
      <c r="AC151" s="678"/>
      <c r="AD151" s="833"/>
    </row>
    <row r="152" spans="1:36"/>
    <row r="153" spans="1:36" ht="36" customHeight="1">
      <c r="A153" s="336" t="s">
        <v>1561</v>
      </c>
      <c r="B153" s="700" t="s">
        <v>2429</v>
      </c>
      <c r="C153" s="700"/>
      <c r="D153" s="700"/>
      <c r="E153" s="700"/>
      <c r="F153" s="700"/>
      <c r="G153" s="700"/>
      <c r="H153" s="700"/>
      <c r="I153" s="700"/>
      <c r="J153" s="700"/>
      <c r="K153" s="700"/>
      <c r="L153" s="700"/>
      <c r="M153" s="700"/>
      <c r="N153" s="700"/>
      <c r="O153" s="700"/>
      <c r="P153" s="700"/>
      <c r="Q153" s="700"/>
      <c r="R153" s="700"/>
      <c r="S153" s="700"/>
      <c r="T153" s="700"/>
      <c r="U153" s="700"/>
      <c r="V153" s="700"/>
      <c r="W153" s="700"/>
      <c r="X153" s="700"/>
      <c r="Y153" s="700"/>
      <c r="Z153" s="700"/>
      <c r="AA153" s="700"/>
      <c r="AB153" s="700"/>
      <c r="AC153" s="700"/>
      <c r="AD153" s="700"/>
    </row>
    <row r="154" spans="1:36" ht="36" customHeight="1">
      <c r="A154" s="338"/>
      <c r="B154" s="353"/>
      <c r="C154" s="693" t="s">
        <v>1940</v>
      </c>
      <c r="D154" s="693"/>
      <c r="E154" s="693"/>
      <c r="F154" s="693"/>
      <c r="G154" s="693"/>
      <c r="H154" s="693"/>
      <c r="I154" s="693"/>
      <c r="J154" s="693"/>
      <c r="K154" s="693"/>
      <c r="L154" s="693"/>
      <c r="M154" s="693"/>
      <c r="N154" s="693"/>
      <c r="O154" s="693"/>
      <c r="P154" s="693"/>
      <c r="Q154" s="693"/>
      <c r="R154" s="693"/>
      <c r="S154" s="693"/>
      <c r="T154" s="693"/>
      <c r="U154" s="693"/>
      <c r="V154" s="693"/>
      <c r="W154" s="693"/>
      <c r="X154" s="693"/>
      <c r="Y154" s="693"/>
      <c r="Z154" s="693"/>
      <c r="AA154" s="693"/>
      <c r="AB154" s="693"/>
      <c r="AC154" s="693"/>
      <c r="AD154" s="693"/>
    </row>
    <row r="155" spans="1:36" ht="36" customHeight="1">
      <c r="A155" s="411"/>
      <c r="B155" s="127"/>
      <c r="C155" s="682" t="s">
        <v>2569</v>
      </c>
      <c r="D155" s="682"/>
      <c r="E155" s="682"/>
      <c r="F155" s="682"/>
      <c r="G155" s="682"/>
      <c r="H155" s="682"/>
      <c r="I155" s="682"/>
      <c r="J155" s="682"/>
      <c r="K155" s="682"/>
      <c r="L155" s="682"/>
      <c r="M155" s="682"/>
      <c r="N155" s="682"/>
      <c r="O155" s="682"/>
      <c r="P155" s="682"/>
      <c r="Q155" s="682"/>
      <c r="R155" s="682"/>
      <c r="S155" s="682"/>
      <c r="T155" s="682"/>
      <c r="U155" s="682"/>
      <c r="V155" s="682"/>
      <c r="W155" s="682"/>
      <c r="X155" s="682"/>
      <c r="Y155" s="682"/>
      <c r="Z155" s="682"/>
      <c r="AA155" s="682"/>
      <c r="AB155" s="682"/>
      <c r="AC155" s="682"/>
      <c r="AD155" s="682"/>
    </row>
    <row r="156" spans="1:36" ht="24" customHeight="1">
      <c r="A156" s="336"/>
      <c r="B156" s="73"/>
      <c r="C156" s="682" t="s">
        <v>3153</v>
      </c>
      <c r="D156" s="682"/>
      <c r="E156" s="682"/>
      <c r="F156" s="682"/>
      <c r="G156" s="682"/>
      <c r="H156" s="682"/>
      <c r="I156" s="682"/>
      <c r="J156" s="682"/>
      <c r="K156" s="682"/>
      <c r="L156" s="682"/>
      <c r="M156" s="682"/>
      <c r="N156" s="682"/>
      <c r="O156" s="682"/>
      <c r="P156" s="682"/>
      <c r="Q156" s="682"/>
      <c r="R156" s="682"/>
      <c r="S156" s="682"/>
      <c r="T156" s="682"/>
      <c r="U156" s="682"/>
      <c r="V156" s="682"/>
      <c r="W156" s="682"/>
      <c r="X156" s="682"/>
      <c r="Y156" s="682"/>
      <c r="Z156" s="682"/>
      <c r="AA156" s="682"/>
      <c r="AB156" s="682"/>
      <c r="AC156" s="682"/>
      <c r="AD156" s="682"/>
    </row>
    <row r="157" spans="1:36">
      <c r="A157" s="96"/>
      <c r="B157" s="96"/>
      <c r="C157" s="96"/>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row>
    <row r="158" spans="1:36">
      <c r="A158" s="412"/>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722" t="s">
        <v>217</v>
      </c>
      <c r="AB158" s="722"/>
      <c r="AC158" s="722"/>
      <c r="AD158" s="722"/>
    </row>
    <row r="159" spans="1:36" ht="15" customHeight="1">
      <c r="A159" s="338"/>
      <c r="B159" s="128"/>
      <c r="C159" s="692" t="s">
        <v>1933</v>
      </c>
      <c r="D159" s="692"/>
      <c r="E159" s="692"/>
      <c r="F159" s="692"/>
      <c r="G159" s="692"/>
      <c r="H159" s="692"/>
      <c r="I159" s="692"/>
      <c r="J159" s="692"/>
      <c r="K159" s="692"/>
      <c r="L159" s="692"/>
      <c r="M159" s="692"/>
      <c r="N159" s="692"/>
      <c r="O159" s="692"/>
      <c r="P159" s="921" t="s">
        <v>1941</v>
      </c>
      <c r="Q159" s="921"/>
      <c r="R159" s="921"/>
      <c r="S159" s="692" t="s">
        <v>2800</v>
      </c>
      <c r="T159" s="692"/>
      <c r="U159" s="692"/>
      <c r="V159" s="692"/>
      <c r="W159" s="692"/>
      <c r="X159" s="692"/>
      <c r="Y159" s="692"/>
      <c r="Z159" s="692"/>
      <c r="AA159" s="692"/>
      <c r="AB159" s="692"/>
      <c r="AC159" s="692"/>
      <c r="AD159" s="692"/>
    </row>
    <row r="160" spans="1:36" ht="408.95" customHeight="1">
      <c r="A160" s="338"/>
      <c r="B160" s="128"/>
      <c r="C160" s="692"/>
      <c r="D160" s="692"/>
      <c r="E160" s="692"/>
      <c r="F160" s="692"/>
      <c r="G160" s="692"/>
      <c r="H160" s="692"/>
      <c r="I160" s="692"/>
      <c r="J160" s="692"/>
      <c r="K160" s="692"/>
      <c r="L160" s="692"/>
      <c r="M160" s="692"/>
      <c r="N160" s="692"/>
      <c r="O160" s="692"/>
      <c r="P160" s="921"/>
      <c r="Q160" s="921"/>
      <c r="R160" s="921"/>
      <c r="S160" s="255" t="s">
        <v>1196</v>
      </c>
      <c r="T160" s="255" t="s">
        <v>1197</v>
      </c>
      <c r="U160" s="255" t="s">
        <v>1380</v>
      </c>
      <c r="V160" s="255" t="s">
        <v>1934</v>
      </c>
      <c r="W160" s="255" t="s">
        <v>1198</v>
      </c>
      <c r="X160" s="255" t="s">
        <v>2652</v>
      </c>
      <c r="Y160" s="255" t="s">
        <v>1199</v>
      </c>
      <c r="Z160" s="255" t="s">
        <v>1383</v>
      </c>
      <c r="AA160" s="255" t="s">
        <v>1384</v>
      </c>
      <c r="AB160" s="255" t="s">
        <v>1935</v>
      </c>
      <c r="AC160" s="255" t="s">
        <v>306</v>
      </c>
      <c r="AD160" s="255" t="s">
        <v>619</v>
      </c>
      <c r="AG160" s="329" t="s">
        <v>8086</v>
      </c>
    </row>
    <row r="161" spans="1:33" ht="15" customHeight="1">
      <c r="A161" s="338"/>
      <c r="B161" s="128"/>
      <c r="C161" s="224" t="s">
        <v>23</v>
      </c>
      <c r="D161" s="778" t="s">
        <v>1292</v>
      </c>
      <c r="E161" s="779"/>
      <c r="F161" s="779"/>
      <c r="G161" s="779"/>
      <c r="H161" s="779"/>
      <c r="I161" s="779"/>
      <c r="J161" s="779"/>
      <c r="K161" s="779"/>
      <c r="L161" s="779"/>
      <c r="M161" s="779"/>
      <c r="N161" s="779"/>
      <c r="O161" s="780"/>
      <c r="P161" s="694"/>
      <c r="Q161" s="701"/>
      <c r="R161" s="695"/>
      <c r="S161" s="6"/>
      <c r="T161" s="6"/>
      <c r="U161" s="6"/>
      <c r="V161" s="6"/>
      <c r="W161" s="6"/>
      <c r="X161" s="6"/>
      <c r="Y161" s="6"/>
      <c r="Z161" s="6"/>
      <c r="AA161" s="6"/>
      <c r="AB161" s="6"/>
      <c r="AC161" s="6"/>
      <c r="AD161" s="6"/>
      <c r="AE161" s="523"/>
      <c r="AG161">
        <f>IF($AJ$215=540,0,
IF(AND(P161&gt;1,COUNTA(S161:AD161)=0),0,
IF(COUNTBLANK(S161:AD161)=0,0,1)))</f>
        <v>0</v>
      </c>
    </row>
    <row r="162" spans="1:33" ht="15" customHeight="1">
      <c r="A162" s="338"/>
      <c r="B162" s="128"/>
      <c r="C162" s="225" t="s">
        <v>30</v>
      </c>
      <c r="D162" s="778" t="s">
        <v>1294</v>
      </c>
      <c r="E162" s="779"/>
      <c r="F162" s="779"/>
      <c r="G162" s="779"/>
      <c r="H162" s="779"/>
      <c r="I162" s="779"/>
      <c r="J162" s="779"/>
      <c r="K162" s="779"/>
      <c r="L162" s="779"/>
      <c r="M162" s="779"/>
      <c r="N162" s="779"/>
      <c r="O162" s="780"/>
      <c r="P162" s="694"/>
      <c r="Q162" s="701"/>
      <c r="R162" s="695"/>
      <c r="S162" s="6"/>
      <c r="T162" s="6"/>
      <c r="U162" s="6"/>
      <c r="V162" s="6"/>
      <c r="W162" s="6"/>
      <c r="X162" s="6"/>
      <c r="Y162" s="6"/>
      <c r="Z162" s="6"/>
      <c r="AA162" s="6"/>
      <c r="AB162" s="6"/>
      <c r="AC162" s="6"/>
      <c r="AD162" s="6"/>
      <c r="AG162">
        <f t="shared" ref="AG162:AG178" si="0">IF($AJ$215=540,0,
IF(AND(P162&gt;1,COUNTA(S162:AD162)=0),0,
IF(COUNTBLANK(S162:AD162)=0,0,1)))</f>
        <v>0</v>
      </c>
    </row>
    <row r="163" spans="1:33" ht="15" customHeight="1">
      <c r="A163" s="338"/>
      <c r="B163" s="128"/>
      <c r="C163" s="225" t="s">
        <v>36</v>
      </c>
      <c r="D163" s="778" t="s">
        <v>1296</v>
      </c>
      <c r="E163" s="779"/>
      <c r="F163" s="779"/>
      <c r="G163" s="779"/>
      <c r="H163" s="779"/>
      <c r="I163" s="779"/>
      <c r="J163" s="779"/>
      <c r="K163" s="779"/>
      <c r="L163" s="779"/>
      <c r="M163" s="779"/>
      <c r="N163" s="779"/>
      <c r="O163" s="780"/>
      <c r="P163" s="694"/>
      <c r="Q163" s="701"/>
      <c r="R163" s="695"/>
      <c r="S163" s="6"/>
      <c r="T163" s="6"/>
      <c r="U163" s="6"/>
      <c r="V163" s="6"/>
      <c r="W163" s="6"/>
      <c r="X163" s="6"/>
      <c r="Y163" s="6"/>
      <c r="Z163" s="6"/>
      <c r="AA163" s="6"/>
      <c r="AB163" s="6"/>
      <c r="AC163" s="6"/>
      <c r="AD163" s="6"/>
      <c r="AG163">
        <f t="shared" si="0"/>
        <v>0</v>
      </c>
    </row>
    <row r="164" spans="1:33" ht="24" customHeight="1">
      <c r="A164" s="338"/>
      <c r="B164" s="128"/>
      <c r="C164" s="225" t="s">
        <v>40</v>
      </c>
      <c r="D164" s="778" t="s">
        <v>2424</v>
      </c>
      <c r="E164" s="779"/>
      <c r="F164" s="779"/>
      <c r="G164" s="779"/>
      <c r="H164" s="779"/>
      <c r="I164" s="779"/>
      <c r="J164" s="779"/>
      <c r="K164" s="779"/>
      <c r="L164" s="779"/>
      <c r="M164" s="779"/>
      <c r="N164" s="779"/>
      <c r="O164" s="780"/>
      <c r="P164" s="694"/>
      <c r="Q164" s="701"/>
      <c r="R164" s="695"/>
      <c r="S164" s="6"/>
      <c r="T164" s="6"/>
      <c r="U164" s="6"/>
      <c r="V164" s="6"/>
      <c r="W164" s="6"/>
      <c r="X164" s="6"/>
      <c r="Y164" s="6"/>
      <c r="Z164" s="6"/>
      <c r="AA164" s="6"/>
      <c r="AB164" s="6"/>
      <c r="AC164" s="6"/>
      <c r="AD164" s="6"/>
      <c r="AG164">
        <f t="shared" si="0"/>
        <v>0</v>
      </c>
    </row>
    <row r="165" spans="1:33" ht="15" customHeight="1">
      <c r="A165" s="338"/>
      <c r="B165" s="128"/>
      <c r="C165" s="225" t="s">
        <v>43</v>
      </c>
      <c r="D165" s="778" t="s">
        <v>44</v>
      </c>
      <c r="E165" s="779"/>
      <c r="F165" s="779"/>
      <c r="G165" s="779"/>
      <c r="H165" s="779"/>
      <c r="I165" s="779"/>
      <c r="J165" s="779"/>
      <c r="K165" s="779"/>
      <c r="L165" s="779"/>
      <c r="M165" s="779"/>
      <c r="N165" s="779"/>
      <c r="O165" s="780"/>
      <c r="P165" s="694"/>
      <c r="Q165" s="701"/>
      <c r="R165" s="695"/>
      <c r="S165" s="6"/>
      <c r="T165" s="6"/>
      <c r="U165" s="6"/>
      <c r="V165" s="6"/>
      <c r="W165" s="6"/>
      <c r="X165" s="6"/>
      <c r="Y165" s="6"/>
      <c r="Z165" s="6"/>
      <c r="AA165" s="6"/>
      <c r="AB165" s="6"/>
      <c r="AC165" s="6"/>
      <c r="AD165" s="6"/>
      <c r="AG165">
        <f t="shared" si="0"/>
        <v>0</v>
      </c>
    </row>
    <row r="166" spans="1:33" ht="48" customHeight="1">
      <c r="A166" s="338"/>
      <c r="B166" s="128"/>
      <c r="C166" s="225" t="s">
        <v>47</v>
      </c>
      <c r="D166" s="778" t="s">
        <v>2425</v>
      </c>
      <c r="E166" s="779"/>
      <c r="F166" s="779"/>
      <c r="G166" s="779"/>
      <c r="H166" s="779"/>
      <c r="I166" s="779"/>
      <c r="J166" s="779"/>
      <c r="K166" s="779"/>
      <c r="L166" s="779"/>
      <c r="M166" s="779"/>
      <c r="N166" s="779"/>
      <c r="O166" s="780"/>
      <c r="P166" s="694"/>
      <c r="Q166" s="701"/>
      <c r="R166" s="695"/>
      <c r="S166" s="6"/>
      <c r="T166" s="6"/>
      <c r="U166" s="6"/>
      <c r="V166" s="6"/>
      <c r="W166" s="6"/>
      <c r="X166" s="6"/>
      <c r="Y166" s="6"/>
      <c r="Z166" s="6"/>
      <c r="AA166" s="6"/>
      <c r="AB166" s="6"/>
      <c r="AC166" s="6"/>
      <c r="AD166" s="6"/>
      <c r="AG166">
        <f t="shared" si="0"/>
        <v>0</v>
      </c>
    </row>
    <row r="167" spans="1:33" ht="24" customHeight="1">
      <c r="A167" s="338"/>
      <c r="B167" s="128"/>
      <c r="C167" s="225" t="s">
        <v>51</v>
      </c>
      <c r="D167" s="778" t="s">
        <v>2574</v>
      </c>
      <c r="E167" s="779"/>
      <c r="F167" s="779"/>
      <c r="G167" s="779"/>
      <c r="H167" s="779"/>
      <c r="I167" s="779"/>
      <c r="J167" s="779"/>
      <c r="K167" s="779"/>
      <c r="L167" s="779"/>
      <c r="M167" s="779"/>
      <c r="N167" s="779"/>
      <c r="O167" s="780"/>
      <c r="P167" s="694"/>
      <c r="Q167" s="701"/>
      <c r="R167" s="695"/>
      <c r="S167" s="6"/>
      <c r="T167" s="6"/>
      <c r="U167" s="6"/>
      <c r="V167" s="6"/>
      <c r="W167" s="6"/>
      <c r="X167" s="6"/>
      <c r="Y167" s="6"/>
      <c r="Z167" s="6"/>
      <c r="AA167" s="6"/>
      <c r="AB167" s="6"/>
      <c r="AC167" s="6"/>
      <c r="AD167" s="6"/>
      <c r="AG167">
        <f t="shared" si="0"/>
        <v>0</v>
      </c>
    </row>
    <row r="168" spans="1:33" ht="24" customHeight="1">
      <c r="A168" s="338"/>
      <c r="B168" s="128"/>
      <c r="C168" s="225" t="s">
        <v>34</v>
      </c>
      <c r="D168" s="778" t="s">
        <v>2426</v>
      </c>
      <c r="E168" s="779"/>
      <c r="F168" s="779"/>
      <c r="G168" s="779"/>
      <c r="H168" s="779"/>
      <c r="I168" s="779"/>
      <c r="J168" s="779"/>
      <c r="K168" s="779"/>
      <c r="L168" s="779"/>
      <c r="M168" s="779"/>
      <c r="N168" s="779"/>
      <c r="O168" s="780"/>
      <c r="P168" s="694"/>
      <c r="Q168" s="701"/>
      <c r="R168" s="695"/>
      <c r="S168" s="6"/>
      <c r="T168" s="6"/>
      <c r="U168" s="6"/>
      <c r="V168" s="6"/>
      <c r="W168" s="6"/>
      <c r="X168" s="6"/>
      <c r="Y168" s="6"/>
      <c r="Z168" s="6"/>
      <c r="AA168" s="6"/>
      <c r="AB168" s="6"/>
      <c r="AC168" s="6"/>
      <c r="AD168" s="6"/>
      <c r="AG168">
        <f t="shared" si="0"/>
        <v>0</v>
      </c>
    </row>
    <row r="169" spans="1:33" ht="36" customHeight="1">
      <c r="A169" s="338"/>
      <c r="B169" s="128"/>
      <c r="C169" s="225" t="s">
        <v>39</v>
      </c>
      <c r="D169" s="778" t="s">
        <v>2427</v>
      </c>
      <c r="E169" s="779"/>
      <c r="F169" s="779"/>
      <c r="G169" s="779"/>
      <c r="H169" s="779"/>
      <c r="I169" s="779"/>
      <c r="J169" s="779"/>
      <c r="K169" s="779"/>
      <c r="L169" s="779"/>
      <c r="M169" s="779"/>
      <c r="N169" s="779"/>
      <c r="O169" s="780"/>
      <c r="P169" s="694"/>
      <c r="Q169" s="701"/>
      <c r="R169" s="695"/>
      <c r="S169" s="6"/>
      <c r="T169" s="6"/>
      <c r="U169" s="6"/>
      <c r="V169" s="6"/>
      <c r="W169" s="6"/>
      <c r="X169" s="6"/>
      <c r="Y169" s="6"/>
      <c r="Z169" s="6"/>
      <c r="AA169" s="6"/>
      <c r="AB169" s="6"/>
      <c r="AC169" s="6"/>
      <c r="AD169" s="6"/>
      <c r="AG169">
        <f t="shared" si="0"/>
        <v>0</v>
      </c>
    </row>
    <row r="170" spans="1:33" ht="24" customHeight="1">
      <c r="A170" s="338"/>
      <c r="B170" s="128"/>
      <c r="C170" s="225" t="s">
        <v>59</v>
      </c>
      <c r="D170" s="778" t="s">
        <v>2428</v>
      </c>
      <c r="E170" s="779"/>
      <c r="F170" s="779"/>
      <c r="G170" s="779"/>
      <c r="H170" s="779"/>
      <c r="I170" s="779"/>
      <c r="J170" s="779"/>
      <c r="K170" s="779"/>
      <c r="L170" s="779"/>
      <c r="M170" s="779"/>
      <c r="N170" s="779"/>
      <c r="O170" s="780"/>
      <c r="P170" s="694"/>
      <c r="Q170" s="701"/>
      <c r="R170" s="695"/>
      <c r="S170" s="6"/>
      <c r="T170" s="6"/>
      <c r="U170" s="6"/>
      <c r="V170" s="6"/>
      <c r="W170" s="6"/>
      <c r="X170" s="6"/>
      <c r="Y170" s="6"/>
      <c r="Z170" s="6"/>
      <c r="AA170" s="6"/>
      <c r="AB170" s="6"/>
      <c r="AC170" s="6"/>
      <c r="AD170" s="6"/>
      <c r="AG170">
        <f t="shared" si="0"/>
        <v>0</v>
      </c>
    </row>
    <row r="171" spans="1:33" ht="36" customHeight="1">
      <c r="A171" s="338"/>
      <c r="B171" s="128"/>
      <c r="C171" s="225" t="s">
        <v>63</v>
      </c>
      <c r="D171" s="778" t="s">
        <v>2430</v>
      </c>
      <c r="E171" s="779"/>
      <c r="F171" s="779"/>
      <c r="G171" s="779"/>
      <c r="H171" s="779"/>
      <c r="I171" s="779"/>
      <c r="J171" s="779"/>
      <c r="K171" s="779"/>
      <c r="L171" s="779"/>
      <c r="M171" s="779"/>
      <c r="N171" s="779"/>
      <c r="O171" s="780"/>
      <c r="P171" s="694"/>
      <c r="Q171" s="701"/>
      <c r="R171" s="695"/>
      <c r="S171" s="6"/>
      <c r="T171" s="6"/>
      <c r="U171" s="6"/>
      <c r="V171" s="6"/>
      <c r="W171" s="6"/>
      <c r="X171" s="6"/>
      <c r="Y171" s="6"/>
      <c r="Z171" s="6"/>
      <c r="AA171" s="6"/>
      <c r="AB171" s="6"/>
      <c r="AC171" s="6"/>
      <c r="AD171" s="6"/>
      <c r="AG171">
        <f t="shared" si="0"/>
        <v>0</v>
      </c>
    </row>
    <row r="172" spans="1:33" ht="24" customHeight="1">
      <c r="A172" s="338"/>
      <c r="B172" s="128"/>
      <c r="C172" s="413" t="s">
        <v>66</v>
      </c>
      <c r="D172" s="778" t="s">
        <v>1299</v>
      </c>
      <c r="E172" s="779"/>
      <c r="F172" s="779"/>
      <c r="G172" s="779"/>
      <c r="H172" s="779"/>
      <c r="I172" s="779"/>
      <c r="J172" s="779"/>
      <c r="K172" s="779"/>
      <c r="L172" s="779"/>
      <c r="M172" s="779"/>
      <c r="N172" s="779"/>
      <c r="O172" s="780"/>
      <c r="P172" s="694"/>
      <c r="Q172" s="701"/>
      <c r="R172" s="695"/>
      <c r="S172" s="6"/>
      <c r="T172" s="6"/>
      <c r="U172" s="6"/>
      <c r="V172" s="6"/>
      <c r="W172" s="6"/>
      <c r="X172" s="6"/>
      <c r="Y172" s="6"/>
      <c r="Z172" s="6"/>
      <c r="AA172" s="6"/>
      <c r="AB172" s="6"/>
      <c r="AC172" s="6"/>
      <c r="AD172" s="6"/>
      <c r="AG172">
        <f t="shared" si="0"/>
        <v>0</v>
      </c>
    </row>
    <row r="173" spans="1:33" ht="15" customHeight="1">
      <c r="A173" s="338"/>
      <c r="B173" s="128"/>
      <c r="C173" s="413" t="s">
        <v>69</v>
      </c>
      <c r="D173" s="778" t="s">
        <v>1300</v>
      </c>
      <c r="E173" s="779"/>
      <c r="F173" s="779"/>
      <c r="G173" s="779"/>
      <c r="H173" s="779"/>
      <c r="I173" s="779"/>
      <c r="J173" s="779"/>
      <c r="K173" s="779"/>
      <c r="L173" s="779"/>
      <c r="M173" s="779"/>
      <c r="N173" s="779"/>
      <c r="O173" s="780"/>
      <c r="P173" s="694"/>
      <c r="Q173" s="701"/>
      <c r="R173" s="695"/>
      <c r="S173" s="6"/>
      <c r="T173" s="6"/>
      <c r="U173" s="6"/>
      <c r="V173" s="6"/>
      <c r="W173" s="6"/>
      <c r="X173" s="6"/>
      <c r="Y173" s="6"/>
      <c r="Z173" s="6"/>
      <c r="AA173" s="6"/>
      <c r="AB173" s="6"/>
      <c r="AC173" s="6"/>
      <c r="AD173" s="6"/>
      <c r="AG173">
        <f t="shared" si="0"/>
        <v>0</v>
      </c>
    </row>
    <row r="174" spans="1:33" ht="15" customHeight="1">
      <c r="A174" s="338"/>
      <c r="B174" s="128"/>
      <c r="C174" s="413" t="s">
        <v>72</v>
      </c>
      <c r="D174" s="778" t="s">
        <v>1302</v>
      </c>
      <c r="E174" s="779"/>
      <c r="F174" s="779"/>
      <c r="G174" s="779"/>
      <c r="H174" s="779"/>
      <c r="I174" s="779"/>
      <c r="J174" s="779"/>
      <c r="K174" s="779"/>
      <c r="L174" s="779"/>
      <c r="M174" s="779"/>
      <c r="N174" s="779"/>
      <c r="O174" s="780"/>
      <c r="P174" s="694"/>
      <c r="Q174" s="701"/>
      <c r="R174" s="695"/>
      <c r="S174" s="6"/>
      <c r="T174" s="6"/>
      <c r="U174" s="6"/>
      <c r="V174" s="6"/>
      <c r="W174" s="6"/>
      <c r="X174" s="6"/>
      <c r="Y174" s="6"/>
      <c r="Z174" s="6"/>
      <c r="AA174" s="6"/>
      <c r="AB174" s="6"/>
      <c r="AC174" s="6"/>
      <c r="AD174" s="6"/>
      <c r="AG174">
        <f t="shared" si="0"/>
        <v>0</v>
      </c>
    </row>
    <row r="175" spans="1:33" ht="15" customHeight="1">
      <c r="A175" s="338"/>
      <c r="B175" s="128"/>
      <c r="C175" s="413" t="s">
        <v>74</v>
      </c>
      <c r="D175" s="778" t="s">
        <v>1304</v>
      </c>
      <c r="E175" s="779"/>
      <c r="F175" s="779"/>
      <c r="G175" s="779"/>
      <c r="H175" s="779"/>
      <c r="I175" s="779"/>
      <c r="J175" s="779"/>
      <c r="K175" s="779"/>
      <c r="L175" s="779"/>
      <c r="M175" s="779"/>
      <c r="N175" s="779"/>
      <c r="O175" s="780"/>
      <c r="P175" s="694"/>
      <c r="Q175" s="701"/>
      <c r="R175" s="695"/>
      <c r="S175" s="6"/>
      <c r="T175" s="6"/>
      <c r="U175" s="6"/>
      <c r="V175" s="6"/>
      <c r="W175" s="6"/>
      <c r="X175" s="6"/>
      <c r="Y175" s="6"/>
      <c r="Z175" s="6"/>
      <c r="AA175" s="6"/>
      <c r="AB175" s="6"/>
      <c r="AC175" s="6"/>
      <c r="AD175" s="6"/>
      <c r="AG175">
        <f t="shared" si="0"/>
        <v>0</v>
      </c>
    </row>
    <row r="176" spans="1:33" ht="15" customHeight="1">
      <c r="A176" s="338"/>
      <c r="B176" s="128"/>
      <c r="C176" s="413" t="s">
        <v>76</v>
      </c>
      <c r="D176" s="778" t="s">
        <v>1936</v>
      </c>
      <c r="E176" s="779"/>
      <c r="F176" s="779"/>
      <c r="G176" s="779"/>
      <c r="H176" s="779"/>
      <c r="I176" s="779"/>
      <c r="J176" s="779"/>
      <c r="K176" s="779"/>
      <c r="L176" s="779"/>
      <c r="M176" s="779"/>
      <c r="N176" s="779"/>
      <c r="O176" s="780"/>
      <c r="P176" s="694"/>
      <c r="Q176" s="701"/>
      <c r="R176" s="695"/>
      <c r="S176" s="6"/>
      <c r="T176" s="6"/>
      <c r="U176" s="6"/>
      <c r="V176" s="6"/>
      <c r="W176" s="6"/>
      <c r="X176" s="6"/>
      <c r="Y176" s="6"/>
      <c r="Z176" s="6"/>
      <c r="AA176" s="6"/>
      <c r="AB176" s="6"/>
      <c r="AC176" s="6"/>
      <c r="AD176" s="6"/>
      <c r="AG176">
        <f t="shared" si="0"/>
        <v>0</v>
      </c>
    </row>
    <row r="177" spans="1:33" ht="15" customHeight="1">
      <c r="A177" s="338"/>
      <c r="B177" s="128"/>
      <c r="C177" s="413" t="s">
        <v>80</v>
      </c>
      <c r="D177" s="778" t="s">
        <v>1306</v>
      </c>
      <c r="E177" s="779"/>
      <c r="F177" s="779"/>
      <c r="G177" s="779"/>
      <c r="H177" s="779"/>
      <c r="I177" s="779"/>
      <c r="J177" s="779"/>
      <c r="K177" s="779"/>
      <c r="L177" s="779"/>
      <c r="M177" s="779"/>
      <c r="N177" s="779"/>
      <c r="O177" s="780"/>
      <c r="P177" s="694"/>
      <c r="Q177" s="701"/>
      <c r="R177" s="695"/>
      <c r="S177" s="6"/>
      <c r="T177" s="6"/>
      <c r="U177" s="6"/>
      <c r="V177" s="6"/>
      <c r="W177" s="6"/>
      <c r="X177" s="6"/>
      <c r="Y177" s="6"/>
      <c r="Z177" s="6"/>
      <c r="AA177" s="6"/>
      <c r="AB177" s="6"/>
      <c r="AC177" s="6"/>
      <c r="AD177" s="6"/>
      <c r="AG177">
        <f t="shared" si="0"/>
        <v>0</v>
      </c>
    </row>
    <row r="178" spans="1:33" ht="15" customHeight="1">
      <c r="A178" s="338"/>
      <c r="B178" s="128"/>
      <c r="C178" s="413" t="s">
        <v>84</v>
      </c>
      <c r="D178" s="778" t="s">
        <v>1441</v>
      </c>
      <c r="E178" s="779"/>
      <c r="F178" s="779"/>
      <c r="G178" s="779"/>
      <c r="H178" s="779"/>
      <c r="I178" s="779"/>
      <c r="J178" s="779"/>
      <c r="K178" s="779"/>
      <c r="L178" s="779"/>
      <c r="M178" s="779"/>
      <c r="N178" s="779"/>
      <c r="O178" s="780"/>
      <c r="P178" s="691"/>
      <c r="Q178" s="691"/>
      <c r="R178" s="691"/>
      <c r="S178" s="6"/>
      <c r="T178" s="6"/>
      <c r="U178" s="6"/>
      <c r="V178" s="6"/>
      <c r="W178" s="6"/>
      <c r="X178" s="6"/>
      <c r="Y178" s="6"/>
      <c r="Z178" s="6"/>
      <c r="AA178" s="6"/>
      <c r="AB178" s="6"/>
      <c r="AC178" s="6"/>
      <c r="AD178" s="6"/>
      <c r="AG178">
        <f t="shared" si="0"/>
        <v>0</v>
      </c>
    </row>
    <row r="179" spans="1:33" ht="15" customHeight="1">
      <c r="A179" s="338"/>
      <c r="B179" s="128"/>
      <c r="R179" s="180" t="s">
        <v>124</v>
      </c>
      <c r="S179" s="510">
        <f>IF(AND(SUM(S161:S178)=0,COUNTIF(S161:S178,"NS")&gt;0),"NS",
IF(AND(SUM(S161:S178)=0,COUNTIF(S161:S178,0)&gt;0),0,
IF(AND(SUM(S161:S178)=0,COUNTIF(S161:S178,"NA")&gt;0),"NA",
SUM(S161:S178))))</f>
        <v>0</v>
      </c>
      <c r="T179" s="510">
        <f t="shared" ref="T179:AD179" si="1">IF(AND(SUM(T161:T178)=0,COUNTIF(T161:T178,"NS")&gt;0),"NS",
IF(AND(SUM(T161:T178)=0,COUNTIF(T161:T178,0)&gt;0),0,
IF(AND(SUM(T161:T178)=0,COUNTIF(T161:T178,"NA")&gt;0),"NA",
SUM(T161:T178))))</f>
        <v>0</v>
      </c>
      <c r="U179" s="510">
        <f t="shared" si="1"/>
        <v>0</v>
      </c>
      <c r="V179" s="510">
        <f t="shared" si="1"/>
        <v>0</v>
      </c>
      <c r="W179" s="510">
        <f t="shared" si="1"/>
        <v>0</v>
      </c>
      <c r="X179" s="510">
        <f t="shared" si="1"/>
        <v>0</v>
      </c>
      <c r="Y179" s="510">
        <f t="shared" si="1"/>
        <v>0</v>
      </c>
      <c r="Z179" s="510">
        <f t="shared" si="1"/>
        <v>0</v>
      </c>
      <c r="AA179" s="510">
        <f t="shared" si="1"/>
        <v>0</v>
      </c>
      <c r="AB179" s="510">
        <f t="shared" si="1"/>
        <v>0</v>
      </c>
      <c r="AC179" s="510">
        <f t="shared" si="1"/>
        <v>0</v>
      </c>
      <c r="AD179" s="510">
        <f t="shared" si="1"/>
        <v>0</v>
      </c>
    </row>
    <row r="180" spans="1:33"/>
    <row r="181" spans="1:33">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722" t="s">
        <v>246</v>
      </c>
      <c r="AB181" s="722"/>
      <c r="AC181" s="722"/>
      <c r="AD181" s="722"/>
    </row>
    <row r="182" spans="1:33" ht="15" customHeight="1">
      <c r="C182" s="703" t="s">
        <v>1933</v>
      </c>
      <c r="D182" s="704"/>
      <c r="E182" s="704"/>
      <c r="F182" s="704"/>
      <c r="G182" s="704"/>
      <c r="H182" s="704"/>
      <c r="I182" s="704"/>
      <c r="J182" s="704"/>
      <c r="K182" s="704"/>
      <c r="L182" s="704"/>
      <c r="M182" s="704"/>
      <c r="N182" s="704"/>
      <c r="O182" s="705"/>
      <c r="P182" s="696" t="s">
        <v>2800</v>
      </c>
      <c r="Q182" s="697"/>
      <c r="R182" s="697"/>
      <c r="S182" s="697"/>
      <c r="T182" s="697"/>
      <c r="U182" s="697"/>
      <c r="V182" s="697"/>
      <c r="W182" s="697"/>
      <c r="X182" s="697"/>
      <c r="Y182" s="697"/>
      <c r="Z182" s="697"/>
      <c r="AA182" s="697"/>
      <c r="AB182" s="697"/>
      <c r="AC182" s="697"/>
      <c r="AD182" s="698"/>
    </row>
    <row r="183" spans="1:33" ht="408.95" customHeight="1">
      <c r="C183" s="706"/>
      <c r="D183" s="707"/>
      <c r="E183" s="707"/>
      <c r="F183" s="707"/>
      <c r="G183" s="707"/>
      <c r="H183" s="707"/>
      <c r="I183" s="707"/>
      <c r="J183" s="707"/>
      <c r="K183" s="707"/>
      <c r="L183" s="707"/>
      <c r="M183" s="707"/>
      <c r="N183" s="707"/>
      <c r="O183" s="708"/>
      <c r="P183" s="255" t="s">
        <v>307</v>
      </c>
      <c r="Q183" s="255" t="s">
        <v>620</v>
      </c>
      <c r="R183" s="255" t="s">
        <v>621</v>
      </c>
      <c r="S183" s="255" t="s">
        <v>308</v>
      </c>
      <c r="T183" s="255" t="s">
        <v>309</v>
      </c>
      <c r="U183" s="255" t="s">
        <v>310</v>
      </c>
      <c r="V183" s="255" t="s">
        <v>311</v>
      </c>
      <c r="W183" s="255" t="s">
        <v>312</v>
      </c>
      <c r="X183" s="255" t="s">
        <v>313</v>
      </c>
      <c r="Y183" s="255" t="s">
        <v>314</v>
      </c>
      <c r="Z183" s="255" t="s">
        <v>625</v>
      </c>
      <c r="AA183" s="255" t="s">
        <v>315</v>
      </c>
      <c r="AB183" s="255" t="s">
        <v>316</v>
      </c>
      <c r="AC183" s="255" t="s">
        <v>317</v>
      </c>
      <c r="AD183" s="255" t="s">
        <v>2801</v>
      </c>
      <c r="AG183" s="329" t="s">
        <v>8086</v>
      </c>
    </row>
    <row r="184" spans="1:33" ht="15" customHeight="1">
      <c r="C184" s="224" t="s">
        <v>23</v>
      </c>
      <c r="D184" s="778" t="s">
        <v>1292</v>
      </c>
      <c r="E184" s="779"/>
      <c r="F184" s="779"/>
      <c r="G184" s="779"/>
      <c r="H184" s="779"/>
      <c r="I184" s="779"/>
      <c r="J184" s="779"/>
      <c r="K184" s="779"/>
      <c r="L184" s="779"/>
      <c r="M184" s="779"/>
      <c r="N184" s="779"/>
      <c r="O184" s="780"/>
      <c r="P184" s="9"/>
      <c r="Q184" s="6"/>
      <c r="R184" s="6"/>
      <c r="S184" s="6"/>
      <c r="T184" s="6"/>
      <c r="U184" s="6"/>
      <c r="V184" s="6"/>
      <c r="W184" s="6"/>
      <c r="X184" s="6"/>
      <c r="Y184" s="6"/>
      <c r="Z184" s="6"/>
      <c r="AA184" s="6"/>
      <c r="AB184" s="6"/>
      <c r="AC184" s="6"/>
      <c r="AD184" s="6"/>
      <c r="AG184">
        <f>IF($AJ$215=540,0,
IF(AND(P161&gt;1,COUNTA(P184:AD184)=0),0,
IF(COUNTBLANK(P184:AD184)=0,0,1)))</f>
        <v>0</v>
      </c>
    </row>
    <row r="185" spans="1:33" ht="15" customHeight="1">
      <c r="C185" s="225" t="s">
        <v>30</v>
      </c>
      <c r="D185" s="778" t="s">
        <v>1294</v>
      </c>
      <c r="E185" s="779"/>
      <c r="F185" s="779"/>
      <c r="G185" s="779"/>
      <c r="H185" s="779"/>
      <c r="I185" s="779"/>
      <c r="J185" s="779"/>
      <c r="K185" s="779"/>
      <c r="L185" s="779"/>
      <c r="M185" s="779"/>
      <c r="N185" s="779"/>
      <c r="O185" s="780"/>
      <c r="P185" s="9"/>
      <c r="Q185" s="6"/>
      <c r="R185" s="6"/>
      <c r="S185" s="6"/>
      <c r="T185" s="6"/>
      <c r="U185" s="6"/>
      <c r="V185" s="6"/>
      <c r="W185" s="6"/>
      <c r="X185" s="6"/>
      <c r="Y185" s="6"/>
      <c r="Z185" s="6"/>
      <c r="AA185" s="6"/>
      <c r="AB185" s="6"/>
      <c r="AC185" s="6"/>
      <c r="AD185" s="6"/>
      <c r="AG185">
        <f t="shared" ref="AG185:AG201" si="2">IF($AJ$215=540,0,
IF(AND(P162&gt;1,COUNTA(P185:AD185)=0),0,
IF(COUNTBLANK(P185:AD185)=0,0,1)))</f>
        <v>0</v>
      </c>
    </row>
    <row r="186" spans="1:33" ht="15" customHeight="1">
      <c r="C186" s="225" t="s">
        <v>36</v>
      </c>
      <c r="D186" s="778" t="s">
        <v>1296</v>
      </c>
      <c r="E186" s="779"/>
      <c r="F186" s="779"/>
      <c r="G186" s="779"/>
      <c r="H186" s="779"/>
      <c r="I186" s="779"/>
      <c r="J186" s="779"/>
      <c r="K186" s="779"/>
      <c r="L186" s="779"/>
      <c r="M186" s="779"/>
      <c r="N186" s="779"/>
      <c r="O186" s="780"/>
      <c r="P186" s="9"/>
      <c r="Q186" s="6"/>
      <c r="R186" s="6"/>
      <c r="S186" s="6"/>
      <c r="T186" s="6"/>
      <c r="U186" s="6"/>
      <c r="V186" s="6"/>
      <c r="W186" s="6"/>
      <c r="X186" s="6"/>
      <c r="Y186" s="6"/>
      <c r="Z186" s="6"/>
      <c r="AA186" s="6"/>
      <c r="AB186" s="6"/>
      <c r="AC186" s="6"/>
      <c r="AD186" s="6"/>
      <c r="AG186">
        <f t="shared" si="2"/>
        <v>0</v>
      </c>
    </row>
    <row r="187" spans="1:33" ht="24" customHeight="1">
      <c r="C187" s="225" t="s">
        <v>40</v>
      </c>
      <c r="D187" s="778" t="s">
        <v>2424</v>
      </c>
      <c r="E187" s="779"/>
      <c r="F187" s="779"/>
      <c r="G187" s="779"/>
      <c r="H187" s="779"/>
      <c r="I187" s="779"/>
      <c r="J187" s="779"/>
      <c r="K187" s="779"/>
      <c r="L187" s="779"/>
      <c r="M187" s="779"/>
      <c r="N187" s="779"/>
      <c r="O187" s="780"/>
      <c r="P187" s="9"/>
      <c r="Q187" s="6"/>
      <c r="R187" s="6"/>
      <c r="S187" s="6"/>
      <c r="T187" s="6"/>
      <c r="U187" s="6"/>
      <c r="V187" s="6"/>
      <c r="W187" s="6"/>
      <c r="X187" s="6"/>
      <c r="Y187" s="6"/>
      <c r="Z187" s="6"/>
      <c r="AA187" s="6"/>
      <c r="AB187" s="6"/>
      <c r="AC187" s="6"/>
      <c r="AD187" s="6"/>
      <c r="AG187">
        <f t="shared" si="2"/>
        <v>0</v>
      </c>
    </row>
    <row r="188" spans="1:33" ht="15" customHeight="1">
      <c r="C188" s="225" t="s">
        <v>43</v>
      </c>
      <c r="D188" s="778" t="s">
        <v>44</v>
      </c>
      <c r="E188" s="779"/>
      <c r="F188" s="779"/>
      <c r="G188" s="779"/>
      <c r="H188" s="779"/>
      <c r="I188" s="779"/>
      <c r="J188" s="779"/>
      <c r="K188" s="779"/>
      <c r="L188" s="779"/>
      <c r="M188" s="779"/>
      <c r="N188" s="779"/>
      <c r="O188" s="780"/>
      <c r="P188" s="9"/>
      <c r="Q188" s="6"/>
      <c r="R188" s="6"/>
      <c r="S188" s="6"/>
      <c r="T188" s="6"/>
      <c r="U188" s="6"/>
      <c r="V188" s="6"/>
      <c r="W188" s="6"/>
      <c r="X188" s="6"/>
      <c r="Y188" s="6"/>
      <c r="Z188" s="6"/>
      <c r="AA188" s="6"/>
      <c r="AB188" s="6"/>
      <c r="AC188" s="6"/>
      <c r="AD188" s="6"/>
      <c r="AG188">
        <f t="shared" si="2"/>
        <v>0</v>
      </c>
    </row>
    <row r="189" spans="1:33" ht="48" customHeight="1">
      <c r="C189" s="225" t="s">
        <v>47</v>
      </c>
      <c r="D189" s="778" t="s">
        <v>2425</v>
      </c>
      <c r="E189" s="779"/>
      <c r="F189" s="779"/>
      <c r="G189" s="779"/>
      <c r="H189" s="779"/>
      <c r="I189" s="779"/>
      <c r="J189" s="779"/>
      <c r="K189" s="779"/>
      <c r="L189" s="779"/>
      <c r="M189" s="779"/>
      <c r="N189" s="779"/>
      <c r="O189" s="780"/>
      <c r="P189" s="9"/>
      <c r="Q189" s="6"/>
      <c r="R189" s="6"/>
      <c r="S189" s="6"/>
      <c r="T189" s="6"/>
      <c r="U189" s="6"/>
      <c r="V189" s="6"/>
      <c r="W189" s="6"/>
      <c r="X189" s="6"/>
      <c r="Y189" s="6"/>
      <c r="Z189" s="6"/>
      <c r="AA189" s="6"/>
      <c r="AB189" s="6"/>
      <c r="AC189" s="6"/>
      <c r="AD189" s="6"/>
      <c r="AG189">
        <f t="shared" si="2"/>
        <v>0</v>
      </c>
    </row>
    <row r="190" spans="1:33" ht="24" customHeight="1">
      <c r="C190" s="225" t="s">
        <v>51</v>
      </c>
      <c r="D190" s="778" t="s">
        <v>2574</v>
      </c>
      <c r="E190" s="779"/>
      <c r="F190" s="779"/>
      <c r="G190" s="779"/>
      <c r="H190" s="779"/>
      <c r="I190" s="779"/>
      <c r="J190" s="779"/>
      <c r="K190" s="779"/>
      <c r="L190" s="779"/>
      <c r="M190" s="779"/>
      <c r="N190" s="779"/>
      <c r="O190" s="780"/>
      <c r="P190" s="9"/>
      <c r="Q190" s="6"/>
      <c r="R190" s="6"/>
      <c r="S190" s="6"/>
      <c r="T190" s="6"/>
      <c r="U190" s="6"/>
      <c r="V190" s="6"/>
      <c r="W190" s="6"/>
      <c r="X190" s="6"/>
      <c r="Y190" s="6"/>
      <c r="Z190" s="6"/>
      <c r="AA190" s="6"/>
      <c r="AB190" s="6"/>
      <c r="AC190" s="6"/>
      <c r="AD190" s="6"/>
      <c r="AG190">
        <f t="shared" si="2"/>
        <v>0</v>
      </c>
    </row>
    <row r="191" spans="1:33" ht="24" customHeight="1">
      <c r="C191" s="225" t="s">
        <v>34</v>
      </c>
      <c r="D191" s="778" t="s">
        <v>2426</v>
      </c>
      <c r="E191" s="779"/>
      <c r="F191" s="779"/>
      <c r="G191" s="779"/>
      <c r="H191" s="779"/>
      <c r="I191" s="779"/>
      <c r="J191" s="779"/>
      <c r="K191" s="779"/>
      <c r="L191" s="779"/>
      <c r="M191" s="779"/>
      <c r="N191" s="779"/>
      <c r="O191" s="780"/>
      <c r="P191" s="9"/>
      <c r="Q191" s="6"/>
      <c r="R191" s="6"/>
      <c r="S191" s="6"/>
      <c r="T191" s="6"/>
      <c r="U191" s="6"/>
      <c r="V191" s="6"/>
      <c r="W191" s="6"/>
      <c r="X191" s="6"/>
      <c r="Y191" s="6"/>
      <c r="Z191" s="6"/>
      <c r="AA191" s="6"/>
      <c r="AB191" s="6"/>
      <c r="AC191" s="6"/>
      <c r="AD191" s="6"/>
      <c r="AG191">
        <f t="shared" si="2"/>
        <v>0</v>
      </c>
    </row>
    <row r="192" spans="1:33" ht="36" customHeight="1">
      <c r="C192" s="225" t="s">
        <v>39</v>
      </c>
      <c r="D192" s="778" t="s">
        <v>2427</v>
      </c>
      <c r="E192" s="779"/>
      <c r="F192" s="779"/>
      <c r="G192" s="779"/>
      <c r="H192" s="779"/>
      <c r="I192" s="779"/>
      <c r="J192" s="779"/>
      <c r="K192" s="779"/>
      <c r="L192" s="779"/>
      <c r="M192" s="779"/>
      <c r="N192" s="779"/>
      <c r="O192" s="780"/>
      <c r="P192" s="9"/>
      <c r="Q192" s="6"/>
      <c r="R192" s="6"/>
      <c r="S192" s="6"/>
      <c r="T192" s="6"/>
      <c r="U192" s="6"/>
      <c r="V192" s="6"/>
      <c r="W192" s="6"/>
      <c r="X192" s="6"/>
      <c r="Y192" s="6"/>
      <c r="Z192" s="6"/>
      <c r="AA192" s="6"/>
      <c r="AB192" s="6"/>
      <c r="AC192" s="6"/>
      <c r="AD192" s="6"/>
      <c r="AG192">
        <f t="shared" si="2"/>
        <v>0</v>
      </c>
    </row>
    <row r="193" spans="3:33" ht="24" customHeight="1">
      <c r="C193" s="225" t="s">
        <v>59</v>
      </c>
      <c r="D193" s="778" t="s">
        <v>2428</v>
      </c>
      <c r="E193" s="779"/>
      <c r="F193" s="779"/>
      <c r="G193" s="779"/>
      <c r="H193" s="779"/>
      <c r="I193" s="779"/>
      <c r="J193" s="779"/>
      <c r="K193" s="779"/>
      <c r="L193" s="779"/>
      <c r="M193" s="779"/>
      <c r="N193" s="779"/>
      <c r="O193" s="780"/>
      <c r="P193" s="9"/>
      <c r="Q193" s="6"/>
      <c r="R193" s="6"/>
      <c r="S193" s="6"/>
      <c r="T193" s="6"/>
      <c r="U193" s="6"/>
      <c r="V193" s="6"/>
      <c r="W193" s="6"/>
      <c r="X193" s="6"/>
      <c r="Y193" s="6"/>
      <c r="Z193" s="6"/>
      <c r="AA193" s="6"/>
      <c r="AB193" s="6"/>
      <c r="AC193" s="6"/>
      <c r="AD193" s="6"/>
      <c r="AG193">
        <f t="shared" si="2"/>
        <v>0</v>
      </c>
    </row>
    <row r="194" spans="3:33" ht="36" customHeight="1">
      <c r="C194" s="225" t="s">
        <v>63</v>
      </c>
      <c r="D194" s="778" t="s">
        <v>2430</v>
      </c>
      <c r="E194" s="779"/>
      <c r="F194" s="779"/>
      <c r="G194" s="779"/>
      <c r="H194" s="779"/>
      <c r="I194" s="779"/>
      <c r="J194" s="779"/>
      <c r="K194" s="779"/>
      <c r="L194" s="779"/>
      <c r="M194" s="779"/>
      <c r="N194" s="779"/>
      <c r="O194" s="780"/>
      <c r="P194" s="9"/>
      <c r="Q194" s="6"/>
      <c r="R194" s="6"/>
      <c r="S194" s="6"/>
      <c r="T194" s="6"/>
      <c r="U194" s="6"/>
      <c r="V194" s="6"/>
      <c r="W194" s="6"/>
      <c r="X194" s="6"/>
      <c r="Y194" s="6"/>
      <c r="Z194" s="6"/>
      <c r="AA194" s="6"/>
      <c r="AB194" s="6"/>
      <c r="AC194" s="6"/>
      <c r="AD194" s="6"/>
      <c r="AG194">
        <f t="shared" si="2"/>
        <v>0</v>
      </c>
    </row>
    <row r="195" spans="3:33" ht="24" customHeight="1">
      <c r="C195" s="413" t="s">
        <v>66</v>
      </c>
      <c r="D195" s="778" t="s">
        <v>1299</v>
      </c>
      <c r="E195" s="779"/>
      <c r="F195" s="779"/>
      <c r="G195" s="779"/>
      <c r="H195" s="779"/>
      <c r="I195" s="779"/>
      <c r="J195" s="779"/>
      <c r="K195" s="779"/>
      <c r="L195" s="779"/>
      <c r="M195" s="779"/>
      <c r="N195" s="779"/>
      <c r="O195" s="780"/>
      <c r="P195" s="9"/>
      <c r="Q195" s="6"/>
      <c r="R195" s="6"/>
      <c r="S195" s="6"/>
      <c r="T195" s="6"/>
      <c r="U195" s="6"/>
      <c r="V195" s="6"/>
      <c r="W195" s="6"/>
      <c r="X195" s="6"/>
      <c r="Y195" s="6"/>
      <c r="Z195" s="6"/>
      <c r="AA195" s="6"/>
      <c r="AB195" s="6"/>
      <c r="AC195" s="6"/>
      <c r="AD195" s="6"/>
      <c r="AG195">
        <f t="shared" si="2"/>
        <v>0</v>
      </c>
    </row>
    <row r="196" spans="3:33" ht="15" customHeight="1">
      <c r="C196" s="413" t="s">
        <v>69</v>
      </c>
      <c r="D196" s="778" t="s">
        <v>1300</v>
      </c>
      <c r="E196" s="779"/>
      <c r="F196" s="779"/>
      <c r="G196" s="779"/>
      <c r="H196" s="779"/>
      <c r="I196" s="779"/>
      <c r="J196" s="779"/>
      <c r="K196" s="779"/>
      <c r="L196" s="779"/>
      <c r="M196" s="779"/>
      <c r="N196" s="779"/>
      <c r="O196" s="780"/>
      <c r="P196" s="9"/>
      <c r="Q196" s="6"/>
      <c r="R196" s="6"/>
      <c r="S196" s="6"/>
      <c r="T196" s="6"/>
      <c r="U196" s="6"/>
      <c r="V196" s="6"/>
      <c r="W196" s="6"/>
      <c r="X196" s="6"/>
      <c r="Y196" s="6"/>
      <c r="Z196" s="6"/>
      <c r="AA196" s="6"/>
      <c r="AB196" s="6"/>
      <c r="AC196" s="6"/>
      <c r="AD196" s="6"/>
      <c r="AG196">
        <f t="shared" si="2"/>
        <v>0</v>
      </c>
    </row>
    <row r="197" spans="3:33" ht="15" customHeight="1">
      <c r="C197" s="413" t="s">
        <v>72</v>
      </c>
      <c r="D197" s="778" t="s">
        <v>1302</v>
      </c>
      <c r="E197" s="779"/>
      <c r="F197" s="779"/>
      <c r="G197" s="779"/>
      <c r="H197" s="779"/>
      <c r="I197" s="779"/>
      <c r="J197" s="779"/>
      <c r="K197" s="779"/>
      <c r="L197" s="779"/>
      <c r="M197" s="779"/>
      <c r="N197" s="779"/>
      <c r="O197" s="780"/>
      <c r="P197" s="9"/>
      <c r="Q197" s="6"/>
      <c r="R197" s="6"/>
      <c r="S197" s="6"/>
      <c r="T197" s="6"/>
      <c r="U197" s="6"/>
      <c r="V197" s="6"/>
      <c r="W197" s="6"/>
      <c r="X197" s="6"/>
      <c r="Y197" s="6"/>
      <c r="Z197" s="6"/>
      <c r="AA197" s="6"/>
      <c r="AB197" s="6"/>
      <c r="AC197" s="6"/>
      <c r="AD197" s="6"/>
      <c r="AG197">
        <f t="shared" si="2"/>
        <v>0</v>
      </c>
    </row>
    <row r="198" spans="3:33" ht="15" customHeight="1">
      <c r="C198" s="413" t="s">
        <v>74</v>
      </c>
      <c r="D198" s="778" t="s">
        <v>1304</v>
      </c>
      <c r="E198" s="779"/>
      <c r="F198" s="779"/>
      <c r="G198" s="779"/>
      <c r="H198" s="779"/>
      <c r="I198" s="779"/>
      <c r="J198" s="779"/>
      <c r="K198" s="779"/>
      <c r="L198" s="779"/>
      <c r="M198" s="779"/>
      <c r="N198" s="779"/>
      <c r="O198" s="780"/>
      <c r="P198" s="9"/>
      <c r="Q198" s="6"/>
      <c r="R198" s="6"/>
      <c r="S198" s="6"/>
      <c r="T198" s="6"/>
      <c r="U198" s="6"/>
      <c r="V198" s="6"/>
      <c r="W198" s="6"/>
      <c r="X198" s="6"/>
      <c r="Y198" s="6"/>
      <c r="Z198" s="6"/>
      <c r="AA198" s="6"/>
      <c r="AB198" s="6"/>
      <c r="AC198" s="6"/>
      <c r="AD198" s="6"/>
      <c r="AG198">
        <f t="shared" si="2"/>
        <v>0</v>
      </c>
    </row>
    <row r="199" spans="3:33" ht="15" customHeight="1">
      <c r="C199" s="413" t="s">
        <v>76</v>
      </c>
      <c r="D199" s="778" t="s">
        <v>1936</v>
      </c>
      <c r="E199" s="779"/>
      <c r="F199" s="779"/>
      <c r="G199" s="779"/>
      <c r="H199" s="779"/>
      <c r="I199" s="779"/>
      <c r="J199" s="779"/>
      <c r="K199" s="779"/>
      <c r="L199" s="779"/>
      <c r="M199" s="779"/>
      <c r="N199" s="779"/>
      <c r="O199" s="780"/>
      <c r="P199" s="9"/>
      <c r="Q199" s="6"/>
      <c r="R199" s="6"/>
      <c r="S199" s="6"/>
      <c r="T199" s="6"/>
      <c r="U199" s="6"/>
      <c r="V199" s="6"/>
      <c r="W199" s="6"/>
      <c r="X199" s="6"/>
      <c r="Y199" s="6"/>
      <c r="Z199" s="6"/>
      <c r="AA199" s="6"/>
      <c r="AB199" s="6"/>
      <c r="AC199" s="6"/>
      <c r="AD199" s="6"/>
      <c r="AG199">
        <f t="shared" si="2"/>
        <v>0</v>
      </c>
    </row>
    <row r="200" spans="3:33" ht="15" customHeight="1">
      <c r="C200" s="413" t="s">
        <v>80</v>
      </c>
      <c r="D200" s="778" t="s">
        <v>1306</v>
      </c>
      <c r="E200" s="779"/>
      <c r="F200" s="779"/>
      <c r="G200" s="779"/>
      <c r="H200" s="779"/>
      <c r="I200" s="779"/>
      <c r="J200" s="779"/>
      <c r="K200" s="779"/>
      <c r="L200" s="779"/>
      <c r="M200" s="779"/>
      <c r="N200" s="779"/>
      <c r="O200" s="780"/>
      <c r="P200" s="9"/>
      <c r="Q200" s="6"/>
      <c r="R200" s="6"/>
      <c r="S200" s="6"/>
      <c r="T200" s="6"/>
      <c r="U200" s="6"/>
      <c r="V200" s="6"/>
      <c r="W200" s="6"/>
      <c r="X200" s="6"/>
      <c r="Y200" s="6"/>
      <c r="Z200" s="6"/>
      <c r="AA200" s="6"/>
      <c r="AB200" s="6"/>
      <c r="AC200" s="6"/>
      <c r="AD200" s="6"/>
      <c r="AG200">
        <f t="shared" si="2"/>
        <v>0</v>
      </c>
    </row>
    <row r="201" spans="3:33" ht="15" customHeight="1">
      <c r="C201" s="413" t="s">
        <v>84</v>
      </c>
      <c r="D201" s="778" t="s">
        <v>1441</v>
      </c>
      <c r="E201" s="779"/>
      <c r="F201" s="779"/>
      <c r="G201" s="779"/>
      <c r="H201" s="779"/>
      <c r="I201" s="779"/>
      <c r="J201" s="779"/>
      <c r="K201" s="779"/>
      <c r="L201" s="779"/>
      <c r="M201" s="779"/>
      <c r="N201" s="779"/>
      <c r="O201" s="780"/>
      <c r="P201" s="9"/>
      <c r="Q201" s="6"/>
      <c r="R201" s="6"/>
      <c r="S201" s="6"/>
      <c r="T201" s="6"/>
      <c r="U201" s="6"/>
      <c r="V201" s="6"/>
      <c r="W201" s="6"/>
      <c r="X201" s="6"/>
      <c r="Y201" s="6"/>
      <c r="Z201" s="6"/>
      <c r="AA201" s="6"/>
      <c r="AB201" s="6"/>
      <c r="AC201" s="6"/>
      <c r="AD201" s="6"/>
      <c r="AG201">
        <f t="shared" si="2"/>
        <v>0</v>
      </c>
    </row>
    <row r="202" spans="3:33" ht="15" customHeight="1">
      <c r="C202" s="164"/>
      <c r="D202" s="165"/>
      <c r="E202" s="165"/>
      <c r="F202" s="165"/>
      <c r="G202" s="165"/>
      <c r="H202" s="165"/>
      <c r="I202" s="165"/>
      <c r="J202" s="165"/>
      <c r="K202" s="165"/>
      <c r="L202" s="165"/>
      <c r="M202" s="165"/>
      <c r="N202" s="165"/>
      <c r="O202" s="165"/>
      <c r="P202" s="509">
        <f>IF(AND(SUM(P184:P201)=0,COUNTIF(P184:P201,"NS")&gt;0),"NS",
IF(AND(SUM(P184:P201)=0,COUNTIF(P184:P201,0)&gt;0),0,
IF(AND(SUM(P184:P201)=0,COUNTIF(P184:P201,"NA")&gt;0),"NA",
SUM(P184:P201))))</f>
        <v>0</v>
      </c>
      <c r="Q202" s="509">
        <f t="shared" ref="Q202:AD202" si="3">IF(AND(SUM(Q184:Q201)=0,COUNTIF(Q184:Q201,"NS")&gt;0),"NS",
IF(AND(SUM(Q184:Q201)=0,COUNTIF(Q184:Q201,0)&gt;0),0,
IF(AND(SUM(Q184:Q201)=0,COUNTIF(Q184:Q201,"NA")&gt;0),"NA",
SUM(Q184:Q201))))</f>
        <v>0</v>
      </c>
      <c r="R202" s="509">
        <f t="shared" si="3"/>
        <v>0</v>
      </c>
      <c r="S202" s="509">
        <f t="shared" si="3"/>
        <v>0</v>
      </c>
      <c r="T202" s="509">
        <f t="shared" si="3"/>
        <v>0</v>
      </c>
      <c r="U202" s="509">
        <f t="shared" si="3"/>
        <v>0</v>
      </c>
      <c r="V202" s="509">
        <f t="shared" si="3"/>
        <v>0</v>
      </c>
      <c r="W202" s="509">
        <f t="shared" si="3"/>
        <v>0</v>
      </c>
      <c r="X202" s="509">
        <f t="shared" si="3"/>
        <v>0</v>
      </c>
      <c r="Y202" s="509">
        <f t="shared" si="3"/>
        <v>0</v>
      </c>
      <c r="Z202" s="509">
        <f t="shared" si="3"/>
        <v>0</v>
      </c>
      <c r="AA202" s="509">
        <f t="shared" si="3"/>
        <v>0</v>
      </c>
      <c r="AB202" s="509">
        <f t="shared" si="3"/>
        <v>0</v>
      </c>
      <c r="AC202" s="509">
        <f t="shared" si="3"/>
        <v>0</v>
      </c>
      <c r="AD202" s="509">
        <f t="shared" si="3"/>
        <v>0</v>
      </c>
      <c r="AG202" s="329">
        <f>SUM(AG184:AG201)+SUM(AG161:AG178)</f>
        <v>0</v>
      </c>
    </row>
    <row r="203" spans="3:33"/>
    <row r="204" spans="3:33" ht="45" customHeight="1">
      <c r="C204" s="689" t="s">
        <v>1937</v>
      </c>
      <c r="D204" s="689"/>
      <c r="E204" s="689"/>
      <c r="F204" s="691"/>
      <c r="G204" s="691"/>
      <c r="H204" s="691"/>
      <c r="I204" s="691"/>
      <c r="J204" s="691"/>
      <c r="K204" s="691"/>
      <c r="L204" s="691"/>
      <c r="M204" s="691"/>
      <c r="N204" s="691"/>
      <c r="O204" s="691"/>
      <c r="P204" s="691"/>
      <c r="Q204" s="691"/>
      <c r="R204" s="691"/>
      <c r="S204" s="691"/>
      <c r="T204" s="691"/>
      <c r="U204" s="691"/>
      <c r="V204" s="691"/>
      <c r="W204" s="691"/>
      <c r="X204" s="691"/>
      <c r="Y204" s="691"/>
      <c r="Z204" s="691"/>
      <c r="AA204" s="691"/>
      <c r="AB204" s="691"/>
      <c r="AC204" s="691"/>
      <c r="AD204" s="691"/>
      <c r="AG204">
        <f>IF(P178&lt;&gt;1,0,1)</f>
        <v>0</v>
      </c>
    </row>
    <row r="205" spans="3:33">
      <c r="C205" s="168"/>
      <c r="D205" s="168"/>
      <c r="E205" s="168"/>
      <c r="F205" s="168"/>
      <c r="G205" s="168"/>
      <c r="H205" s="168"/>
      <c r="I205" s="168"/>
      <c r="J205" s="168"/>
      <c r="K205" s="168"/>
      <c r="L205" s="168"/>
      <c r="M205" s="168"/>
      <c r="N205" s="168"/>
      <c r="O205" s="168"/>
      <c r="P205" s="168"/>
      <c r="Q205" s="168"/>
      <c r="R205" s="168"/>
      <c r="S205" s="168"/>
      <c r="T205" s="168"/>
      <c r="U205" s="168"/>
      <c r="V205" s="168"/>
      <c r="W205" s="168"/>
      <c r="X205" s="168"/>
      <c r="Y205" s="168"/>
      <c r="Z205" s="168"/>
      <c r="AA205" s="168"/>
      <c r="AB205" s="168"/>
      <c r="AC205" s="168"/>
      <c r="AD205" s="168"/>
    </row>
    <row r="206" spans="3:33" ht="45" customHeight="1">
      <c r="C206" s="689" t="s">
        <v>2802</v>
      </c>
      <c r="D206" s="689"/>
      <c r="E206" s="689"/>
      <c r="F206" s="691"/>
      <c r="G206" s="691"/>
      <c r="H206" s="691"/>
      <c r="I206" s="691"/>
      <c r="J206" s="691"/>
      <c r="K206" s="691"/>
      <c r="L206" s="691"/>
      <c r="M206" s="691"/>
      <c r="N206" s="691"/>
      <c r="O206" s="691"/>
      <c r="P206" s="691"/>
      <c r="Q206" s="691"/>
      <c r="R206" s="691"/>
      <c r="S206" s="691"/>
      <c r="T206" s="691"/>
      <c r="U206" s="691"/>
      <c r="V206" s="691"/>
      <c r="W206" s="691"/>
      <c r="X206" s="691"/>
      <c r="Y206" s="691"/>
      <c r="Z206" s="691"/>
      <c r="AA206" s="691"/>
      <c r="AB206" s="691"/>
      <c r="AC206" s="691"/>
      <c r="AD206" s="691"/>
      <c r="AG206">
        <f>IF(OR(AD202="NS",AD202="",AD202="NA",AD202=0),0,1)</f>
        <v>0</v>
      </c>
    </row>
    <row r="207" spans="3:33"/>
    <row r="208" spans="3:33" ht="24" customHeight="1">
      <c r="C208" s="666" t="s">
        <v>109</v>
      </c>
      <c r="D208" s="666"/>
      <c r="E208" s="666"/>
      <c r="F208" s="666"/>
      <c r="G208" s="666"/>
      <c r="H208" s="666"/>
      <c r="I208" s="666"/>
      <c r="J208" s="666"/>
      <c r="K208" s="666"/>
      <c r="L208" s="666"/>
      <c r="M208" s="666"/>
      <c r="N208" s="666"/>
      <c r="O208" s="666"/>
      <c r="P208" s="666"/>
      <c r="Q208" s="666"/>
      <c r="R208" s="666"/>
      <c r="S208" s="666"/>
      <c r="T208" s="666"/>
      <c r="U208" s="666"/>
      <c r="V208" s="666"/>
      <c r="W208" s="666"/>
      <c r="X208" s="666"/>
      <c r="Y208" s="666"/>
      <c r="Z208" s="666"/>
      <c r="AA208" s="666"/>
      <c r="AB208" s="666"/>
      <c r="AC208" s="666"/>
      <c r="AD208" s="666"/>
    </row>
    <row r="209" spans="2:36" ht="60" customHeight="1">
      <c r="C209" s="702"/>
      <c r="D209" s="702"/>
      <c r="E209" s="702"/>
      <c r="F209" s="702"/>
      <c r="G209" s="702"/>
      <c r="H209" s="702"/>
      <c r="I209" s="702"/>
      <c r="J209" s="702"/>
      <c r="K209" s="702"/>
      <c r="L209" s="702"/>
      <c r="M209" s="702"/>
      <c r="N209" s="702"/>
      <c r="O209" s="702"/>
      <c r="P209" s="702"/>
      <c r="Q209" s="702"/>
      <c r="R209" s="702"/>
      <c r="S209" s="702"/>
      <c r="T209" s="702"/>
      <c r="U209" s="702"/>
      <c r="V209" s="702"/>
      <c r="W209" s="702"/>
      <c r="X209" s="702"/>
      <c r="Y209" s="702"/>
      <c r="Z209" s="702"/>
      <c r="AA209" s="702"/>
      <c r="AB209" s="702"/>
      <c r="AC209" s="702"/>
      <c r="AD209" s="702"/>
    </row>
    <row r="210" spans="2:36">
      <c r="B210" s="661" t="str">
        <f>IF(OR(AH210=0,AND(AH210&gt;0,C209&lt;&gt;"")),"","Si registró NS favor de emitir un comentario que explique su uso en la casilla al final de la pregunta")</f>
        <v/>
      </c>
      <c r="C210" s="661"/>
      <c r="D210" s="661"/>
      <c r="E210" s="661"/>
      <c r="F210" s="661"/>
      <c r="G210" s="661"/>
      <c r="H210" s="661"/>
      <c r="I210" s="661"/>
      <c r="J210" s="661"/>
      <c r="K210" s="661"/>
      <c r="L210" s="661"/>
      <c r="M210" s="661"/>
      <c r="N210" s="661"/>
      <c r="O210" s="661"/>
      <c r="P210" s="661"/>
      <c r="Q210" s="661"/>
      <c r="R210" s="661"/>
      <c r="S210" s="661"/>
      <c r="T210" s="661"/>
      <c r="U210" s="661"/>
      <c r="V210" s="661"/>
      <c r="W210" s="661"/>
      <c r="X210" s="661"/>
      <c r="Y210" s="661"/>
      <c r="Z210" s="661"/>
      <c r="AA210" s="661"/>
      <c r="AB210" s="661"/>
      <c r="AC210" s="661"/>
      <c r="AD210" s="661"/>
      <c r="AG210" t="s">
        <v>8062</v>
      </c>
      <c r="AH210">
        <f>COUNTIF(S161:AD178,"NS")+COUNTIF(P184:AD201,"NS")</f>
        <v>0</v>
      </c>
    </row>
    <row r="211" spans="2:36">
      <c r="B211" s="661" t="str">
        <f>IF(OR(AND(AG204&gt;0,F204=""),AND(AG204=0,F204&lt;&gt;"")),"Error: especificar el otro tipo de institución en caso de que seleccione el código ''1'' en el numeral 18","")</f>
        <v/>
      </c>
      <c r="C211" s="661"/>
      <c r="D211" s="661"/>
      <c r="E211" s="661"/>
      <c r="F211" s="661"/>
      <c r="G211" s="661"/>
      <c r="H211" s="661"/>
      <c r="I211" s="661"/>
      <c r="J211" s="661"/>
      <c r="K211" s="661"/>
      <c r="L211" s="661"/>
      <c r="M211" s="661"/>
      <c r="N211" s="661"/>
      <c r="O211" s="661"/>
      <c r="P211" s="661"/>
      <c r="Q211" s="661"/>
      <c r="R211" s="661"/>
      <c r="S211" s="661"/>
      <c r="T211" s="661"/>
      <c r="U211" s="661"/>
      <c r="V211" s="661"/>
      <c r="W211" s="661"/>
      <c r="X211" s="661"/>
      <c r="Y211" s="661"/>
      <c r="Z211" s="661"/>
      <c r="AA211" s="661"/>
      <c r="AB211" s="661"/>
      <c r="AC211" s="661"/>
      <c r="AD211" s="661"/>
    </row>
    <row r="212" spans="2:36">
      <c r="B212" s="661" t="str">
        <f>IF(OR(AND(AG206&gt;0,F206=""),AND(AG206=0,F206&lt;&gt;"")),"Error: especificar el otro tipo de bienes si registra un dato mayor a cero en la columna ''Otro tipo de bienes materiales''","")</f>
        <v/>
      </c>
      <c r="C212" s="661"/>
      <c r="D212" s="661"/>
      <c r="E212" s="661"/>
      <c r="F212" s="661"/>
      <c r="G212" s="661"/>
      <c r="H212" s="661"/>
      <c r="I212" s="661"/>
      <c r="J212" s="661"/>
      <c r="K212" s="661"/>
      <c r="L212" s="661"/>
      <c r="M212" s="661"/>
      <c r="N212" s="661"/>
      <c r="O212" s="661"/>
      <c r="P212" s="661"/>
      <c r="Q212" s="661"/>
      <c r="R212" s="661"/>
      <c r="S212" s="661"/>
      <c r="T212" s="661"/>
      <c r="U212" s="661"/>
      <c r="V212" s="661"/>
      <c r="W212" s="661"/>
      <c r="X212" s="661"/>
      <c r="Y212" s="661"/>
      <c r="Z212" s="661"/>
      <c r="AA212" s="661"/>
      <c r="AB212" s="661"/>
      <c r="AC212" s="661"/>
      <c r="AD212" s="661"/>
    </row>
    <row r="213" spans="2:36">
      <c r="B213" s="661"/>
      <c r="C213" s="661"/>
      <c r="D213" s="661"/>
      <c r="E213" s="661"/>
      <c r="F213" s="661"/>
      <c r="G213" s="661"/>
      <c r="H213" s="661"/>
      <c r="I213" s="661"/>
      <c r="J213" s="661"/>
      <c r="K213" s="661"/>
      <c r="L213" s="661"/>
      <c r="M213" s="661"/>
      <c r="N213" s="661"/>
      <c r="O213" s="661"/>
      <c r="P213" s="661"/>
      <c r="Q213" s="661"/>
      <c r="R213" s="661"/>
      <c r="S213" s="661"/>
      <c r="T213" s="661"/>
      <c r="U213" s="661"/>
      <c r="V213" s="661"/>
      <c r="W213" s="661"/>
      <c r="X213" s="661"/>
      <c r="Y213" s="661"/>
      <c r="Z213" s="661"/>
      <c r="AA213" s="661"/>
      <c r="AB213" s="661"/>
      <c r="AC213" s="661"/>
      <c r="AD213" s="661"/>
    </row>
    <row r="214" spans="2:36">
      <c r="B214" s="662" t="str">
        <f>IF(AG202=0,"","Error: debe completar toda la información en las celdas requeridas")</f>
        <v/>
      </c>
      <c r="C214" s="662"/>
      <c r="D214" s="662"/>
      <c r="E214" s="662"/>
      <c r="F214" s="662"/>
      <c r="G214" s="662"/>
      <c r="H214" s="662"/>
      <c r="I214" s="662"/>
      <c r="J214" s="662"/>
      <c r="K214" s="662"/>
      <c r="L214" s="662"/>
      <c r="M214" s="662"/>
      <c r="N214" s="662"/>
      <c r="O214" s="662"/>
      <c r="P214" s="662"/>
      <c r="Q214" s="662"/>
      <c r="R214" s="662"/>
      <c r="S214" s="662"/>
      <c r="T214" s="662"/>
      <c r="U214" s="662"/>
      <c r="V214" s="662"/>
      <c r="W214" s="662"/>
      <c r="X214" s="662"/>
      <c r="Y214" s="662"/>
      <c r="Z214" s="662"/>
      <c r="AA214" s="662"/>
      <c r="AB214" s="662"/>
      <c r="AC214" s="662"/>
      <c r="AD214" s="662"/>
      <c r="AE214" s="146"/>
      <c r="AH214" t="s">
        <v>8023</v>
      </c>
      <c r="AI214" t="s">
        <v>8024</v>
      </c>
      <c r="AJ214" t="s">
        <v>8025</v>
      </c>
    </row>
    <row r="215" spans="2:36">
      <c r="B215" s="471"/>
      <c r="C215" s="471"/>
      <c r="D215" s="471"/>
      <c r="E215" s="471"/>
      <c r="F215" s="471"/>
      <c r="G215" s="471"/>
      <c r="H215" s="471"/>
      <c r="I215" s="471"/>
      <c r="J215" s="471"/>
      <c r="K215" s="471"/>
      <c r="L215" s="471"/>
      <c r="M215" s="471"/>
      <c r="N215" s="471"/>
      <c r="O215" s="471"/>
      <c r="P215" s="471"/>
      <c r="Q215" s="471"/>
      <c r="R215" s="471"/>
      <c r="S215" s="471"/>
      <c r="T215" s="471"/>
      <c r="U215" s="471"/>
      <c r="V215" s="471"/>
      <c r="W215" s="471"/>
      <c r="X215" s="471"/>
      <c r="Y215" s="471"/>
      <c r="Z215" s="471"/>
      <c r="AA215" s="471"/>
      <c r="AB215" s="471"/>
      <c r="AC215" s="471"/>
      <c r="AD215" s="471"/>
      <c r="AJ215">
        <f>COUNTBLANK(P161:AD178)+COUNTBLANK(P184:AD201)</f>
        <v>540</v>
      </c>
    </row>
  </sheetData>
  <sheetProtection algorithmName="SHA-512" hashValue="DoGNxh+Did/sq1E4L+ikl2Ht2FHntyjy4llCczaaUSzOe7xaOuDi/58BhxM5ctKB2l5QH9tAJpwv2vi3ZNnh0g==" saltValue="5YrfCf456PE7a9HaYR2nvQ==" spinCount="100000" sheet="1" objects="1" scenarios="1"/>
  <mergeCells count="302">
    <mergeCell ref="B211:AD211"/>
    <mergeCell ref="B212:AD212"/>
    <mergeCell ref="B213:AD213"/>
    <mergeCell ref="B43:AD43"/>
    <mergeCell ref="B73:AD73"/>
    <mergeCell ref="B89:AD89"/>
    <mergeCell ref="B110:AD110"/>
    <mergeCell ref="B125:AD125"/>
    <mergeCell ref="B145:AD145"/>
    <mergeCell ref="O98:R98"/>
    <mergeCell ref="S98:V98"/>
    <mergeCell ref="W98:Z98"/>
    <mergeCell ref="AA98:AD98"/>
    <mergeCell ref="I96:N97"/>
    <mergeCell ref="C149:AD149"/>
    <mergeCell ref="O99:R99"/>
    <mergeCell ref="S99:V99"/>
    <mergeCell ref="W99:Z99"/>
    <mergeCell ref="AA99:AD99"/>
    <mergeCell ref="C101:E101"/>
    <mergeCell ref="F101:AD101"/>
    <mergeCell ref="C104:AD104"/>
    <mergeCell ref="B111:AD111"/>
    <mergeCell ref="C113:AD113"/>
    <mergeCell ref="B144:AD144"/>
    <mergeCell ref="B214:AD214"/>
    <mergeCell ref="B40:AD40"/>
    <mergeCell ref="B41:AD41"/>
    <mergeCell ref="B42:AD42"/>
    <mergeCell ref="B56:AD56"/>
    <mergeCell ref="B57:AD57"/>
    <mergeCell ref="B58:AD58"/>
    <mergeCell ref="B70:AD70"/>
    <mergeCell ref="B71:AD71"/>
    <mergeCell ref="B72:AD72"/>
    <mergeCell ref="B86:AD86"/>
    <mergeCell ref="B87:AD87"/>
    <mergeCell ref="B88:AD88"/>
    <mergeCell ref="B106:AD106"/>
    <mergeCell ref="B107:AD107"/>
    <mergeCell ref="B108:AD108"/>
    <mergeCell ref="B122:AD122"/>
    <mergeCell ref="B123:AD123"/>
    <mergeCell ref="AA97:AD97"/>
    <mergeCell ref="W97:Z97"/>
    <mergeCell ref="S97:V97"/>
    <mergeCell ref="O97:R97"/>
    <mergeCell ref="I99:N99"/>
    <mergeCell ref="C115:R115"/>
    <mergeCell ref="S115:X115"/>
    <mergeCell ref="Y115:AD115"/>
    <mergeCell ref="C112:AD112"/>
    <mergeCell ref="B124:AD124"/>
    <mergeCell ref="B141:AD141"/>
    <mergeCell ref="B142:AD142"/>
    <mergeCell ref="B143:AD143"/>
    <mergeCell ref="C96:H97"/>
    <mergeCell ref="D98:H98"/>
    <mergeCell ref="D99:H99"/>
    <mergeCell ref="I98:N98"/>
    <mergeCell ref="B109:AD109"/>
    <mergeCell ref="O96:AD96"/>
    <mergeCell ref="C30:AD30"/>
    <mergeCell ref="C38:AD38"/>
    <mergeCell ref="C27:AD27"/>
    <mergeCell ref="B29:AD29"/>
    <mergeCell ref="C31:AD31"/>
    <mergeCell ref="C33:L33"/>
    <mergeCell ref="M33:R33"/>
    <mergeCell ref="S33:X33"/>
    <mergeCell ref="C37:AD37"/>
    <mergeCell ref="C50:AD50"/>
    <mergeCell ref="Y33:AD33"/>
    <mergeCell ref="D34:L34"/>
    <mergeCell ref="M34:R34"/>
    <mergeCell ref="S34:X34"/>
    <mergeCell ref="Y34:AD34"/>
    <mergeCell ref="D35:L35"/>
    <mergeCell ref="M35:R35"/>
    <mergeCell ref="S35:X35"/>
    <mergeCell ref="Y35:AD35"/>
    <mergeCell ref="B45:AD45"/>
    <mergeCell ref="C46:AD46"/>
    <mergeCell ref="B39:AD39"/>
    <mergeCell ref="B11:AD11"/>
    <mergeCell ref="C16:AD16"/>
    <mergeCell ref="B24:AD24"/>
    <mergeCell ref="C26:AD26"/>
    <mergeCell ref="B1:AD1"/>
    <mergeCell ref="B3:AD3"/>
    <mergeCell ref="B5:AD5"/>
    <mergeCell ref="AA7:AD7"/>
    <mergeCell ref="B9:L9"/>
    <mergeCell ref="N9:O9"/>
    <mergeCell ref="Q9:AA9"/>
    <mergeCell ref="AC9:AD9"/>
    <mergeCell ref="C25:AD25"/>
    <mergeCell ref="B12:AD12"/>
    <mergeCell ref="C13:AD13"/>
    <mergeCell ref="C14:AD14"/>
    <mergeCell ref="C15:AD15"/>
    <mergeCell ref="C17:AD17"/>
    <mergeCell ref="C18:AD18"/>
    <mergeCell ref="B20:AD20"/>
    <mergeCell ref="B21:AD21"/>
    <mergeCell ref="C22:AD22"/>
    <mergeCell ref="C23:AD23"/>
    <mergeCell ref="C51:E51"/>
    <mergeCell ref="F51:H51"/>
    <mergeCell ref="I51:K51"/>
    <mergeCell ref="L51:O51"/>
    <mergeCell ref="C131:J132"/>
    <mergeCell ref="K131:AD131"/>
    <mergeCell ref="K132:N132"/>
    <mergeCell ref="O132:R132"/>
    <mergeCell ref="C119:AD119"/>
    <mergeCell ref="D116:R116"/>
    <mergeCell ref="S116:X116"/>
    <mergeCell ref="Y116:AD116"/>
    <mergeCell ref="D117:R117"/>
    <mergeCell ref="S117:X117"/>
    <mergeCell ref="Y117:AD117"/>
    <mergeCell ref="C120:AD120"/>
    <mergeCell ref="B127:AD127"/>
    <mergeCell ref="C128:AD128"/>
    <mergeCell ref="C129:AD129"/>
    <mergeCell ref="P51:R51"/>
    <mergeCell ref="S51:U51"/>
    <mergeCell ref="V51:X51"/>
    <mergeCell ref="Y51:AA51"/>
    <mergeCell ref="AB51:AD51"/>
    <mergeCell ref="V52:X52"/>
    <mergeCell ref="Y52:AA52"/>
    <mergeCell ref="AB52:AD52"/>
    <mergeCell ref="C53:E53"/>
    <mergeCell ref="F53:H53"/>
    <mergeCell ref="I53:K53"/>
    <mergeCell ref="L53:O53"/>
    <mergeCell ref="P53:R53"/>
    <mergeCell ref="S53:U53"/>
    <mergeCell ref="V53:X53"/>
    <mergeCell ref="C52:E52"/>
    <mergeCell ref="F52:H52"/>
    <mergeCell ref="I52:K52"/>
    <mergeCell ref="L52:O52"/>
    <mergeCell ref="P52:R52"/>
    <mergeCell ref="S52:U52"/>
    <mergeCell ref="Y53:AA53"/>
    <mergeCell ref="AB53:AD53"/>
    <mergeCell ref="C62:AD62"/>
    <mergeCell ref="C63:E63"/>
    <mergeCell ref="F63:H63"/>
    <mergeCell ref="I63:K63"/>
    <mergeCell ref="L63:O63"/>
    <mergeCell ref="P63:R63"/>
    <mergeCell ref="S63:U63"/>
    <mergeCell ref="V63:X63"/>
    <mergeCell ref="Y63:AA63"/>
    <mergeCell ref="AB63:AD63"/>
    <mergeCell ref="AB64:AD64"/>
    <mergeCell ref="C65:E65"/>
    <mergeCell ref="F65:H65"/>
    <mergeCell ref="I65:K65"/>
    <mergeCell ref="L65:O65"/>
    <mergeCell ref="P65:R65"/>
    <mergeCell ref="S65:U65"/>
    <mergeCell ref="V65:X65"/>
    <mergeCell ref="Y65:AA65"/>
    <mergeCell ref="AB65:AD65"/>
    <mergeCell ref="I64:K64"/>
    <mergeCell ref="L64:O64"/>
    <mergeCell ref="P64:R64"/>
    <mergeCell ref="S64:U64"/>
    <mergeCell ref="V64:X64"/>
    <mergeCell ref="Y64:AA64"/>
    <mergeCell ref="C64:E64"/>
    <mergeCell ref="F64:H64"/>
    <mergeCell ref="S81:X81"/>
    <mergeCell ref="Y81:AD81"/>
    <mergeCell ref="B91:AD91"/>
    <mergeCell ref="C94:AD94"/>
    <mergeCell ref="C67:AD67"/>
    <mergeCell ref="C68:AD68"/>
    <mergeCell ref="C76:AD76"/>
    <mergeCell ref="C77:AD77"/>
    <mergeCell ref="S79:X79"/>
    <mergeCell ref="Y79:AD79"/>
    <mergeCell ref="C83:AD83"/>
    <mergeCell ref="C84:AD84"/>
    <mergeCell ref="S80:X80"/>
    <mergeCell ref="Y80:AD80"/>
    <mergeCell ref="C92:AD92"/>
    <mergeCell ref="C93:AD93"/>
    <mergeCell ref="B75:AD75"/>
    <mergeCell ref="M79:R79"/>
    <mergeCell ref="C79:L79"/>
    <mergeCell ref="D80:L80"/>
    <mergeCell ref="D81:L81"/>
    <mergeCell ref="M80:R80"/>
    <mergeCell ref="M81:R81"/>
    <mergeCell ref="B69:AD69"/>
    <mergeCell ref="C209:AD209"/>
    <mergeCell ref="S132:V132"/>
    <mergeCell ref="W132:Z132"/>
    <mergeCell ref="AA132:AD132"/>
    <mergeCell ref="C103:AD103"/>
    <mergeCell ref="C139:AD139"/>
    <mergeCell ref="D134:J134"/>
    <mergeCell ref="K134:N134"/>
    <mergeCell ref="O134:R134"/>
    <mergeCell ref="S134:V134"/>
    <mergeCell ref="W134:Z134"/>
    <mergeCell ref="AA134:AD134"/>
    <mergeCell ref="D133:J133"/>
    <mergeCell ref="K133:N133"/>
    <mergeCell ref="O133:R133"/>
    <mergeCell ref="S133:V133"/>
    <mergeCell ref="W133:Z133"/>
    <mergeCell ref="AA133:AD133"/>
    <mergeCell ref="C136:E136"/>
    <mergeCell ref="F136:AD136"/>
    <mergeCell ref="C138:AD138"/>
    <mergeCell ref="B146:AD146"/>
    <mergeCell ref="B147:AD147"/>
    <mergeCell ref="C150:AD150"/>
    <mergeCell ref="C206:E206"/>
    <mergeCell ref="F206:AD206"/>
    <mergeCell ref="C148:AD148"/>
    <mergeCell ref="AA181:AD181"/>
    <mergeCell ref="C159:O160"/>
    <mergeCell ref="P159:R160"/>
    <mergeCell ref="C204:E204"/>
    <mergeCell ref="F204:AD204"/>
    <mergeCell ref="C208:AD208"/>
    <mergeCell ref="C151:AD151"/>
    <mergeCell ref="B153:AD153"/>
    <mergeCell ref="C154:AD154"/>
    <mergeCell ref="C155:AD155"/>
    <mergeCell ref="C156:AD156"/>
    <mergeCell ref="AA158:AD158"/>
    <mergeCell ref="S159:AD159"/>
    <mergeCell ref="D161:O161"/>
    <mergeCell ref="P161:R161"/>
    <mergeCell ref="D162:O162"/>
    <mergeCell ref="P162:R162"/>
    <mergeCell ref="D163:O163"/>
    <mergeCell ref="P163:R163"/>
    <mergeCell ref="D164:O164"/>
    <mergeCell ref="P164:R164"/>
    <mergeCell ref="D165:O165"/>
    <mergeCell ref="P165:R165"/>
    <mergeCell ref="D166:O166"/>
    <mergeCell ref="P166:R166"/>
    <mergeCell ref="D167:O167"/>
    <mergeCell ref="P167:R167"/>
    <mergeCell ref="D168:O168"/>
    <mergeCell ref="P168:R168"/>
    <mergeCell ref="D169:O169"/>
    <mergeCell ref="P169:R169"/>
    <mergeCell ref="D170:O170"/>
    <mergeCell ref="P170:R170"/>
    <mergeCell ref="D171:O171"/>
    <mergeCell ref="P171:R171"/>
    <mergeCell ref="D172:O172"/>
    <mergeCell ref="P172:R172"/>
    <mergeCell ref="D173:O173"/>
    <mergeCell ref="P173:R173"/>
    <mergeCell ref="D174:O174"/>
    <mergeCell ref="P174:R174"/>
    <mergeCell ref="P175:R175"/>
    <mergeCell ref="D176:O176"/>
    <mergeCell ref="P176:R176"/>
    <mergeCell ref="D177:O177"/>
    <mergeCell ref="P177:R177"/>
    <mergeCell ref="D178:O178"/>
    <mergeCell ref="P178:R178"/>
    <mergeCell ref="C182:O183"/>
    <mergeCell ref="P182:AD182"/>
    <mergeCell ref="B85:AD85"/>
    <mergeCell ref="B105:AD105"/>
    <mergeCell ref="B121:AD121"/>
    <mergeCell ref="B140:AD140"/>
    <mergeCell ref="B210:AD210"/>
    <mergeCell ref="D193:O193"/>
    <mergeCell ref="D194:O194"/>
    <mergeCell ref="D195:O195"/>
    <mergeCell ref="D196:O196"/>
    <mergeCell ref="D197:O197"/>
    <mergeCell ref="D198:O198"/>
    <mergeCell ref="D199:O199"/>
    <mergeCell ref="D200:O200"/>
    <mergeCell ref="D201:O201"/>
    <mergeCell ref="D184:O184"/>
    <mergeCell ref="D185:O185"/>
    <mergeCell ref="D186:O186"/>
    <mergeCell ref="D187:O187"/>
    <mergeCell ref="D188:O188"/>
    <mergeCell ref="D189:O189"/>
    <mergeCell ref="D190:O190"/>
    <mergeCell ref="D191:O191"/>
    <mergeCell ref="D192:O192"/>
    <mergeCell ref="D175:O175"/>
  </mergeCells>
  <conditionalFormatting sqref="F101:AD101">
    <cfRule type="expression" dxfId="150" priority="10">
      <formula>AG101=0</formula>
    </cfRule>
  </conditionalFormatting>
  <conditionalFormatting sqref="F136:AD136">
    <cfRule type="expression" dxfId="149" priority="9">
      <formula>AG136=0</formula>
    </cfRule>
  </conditionalFormatting>
  <conditionalFormatting sqref="F204:AD204">
    <cfRule type="expression" dxfId="148" priority="8">
      <formula>AG204=0</formula>
    </cfRule>
  </conditionalFormatting>
  <conditionalFormatting sqref="F206:AD206">
    <cfRule type="expression" dxfId="147" priority="7">
      <formula>AG206=0</formula>
    </cfRule>
  </conditionalFormatting>
  <conditionalFormatting sqref="S80:AD81">
    <cfRule type="expression" dxfId="146" priority="6">
      <formula>$M80&gt;1</formula>
    </cfRule>
  </conditionalFormatting>
  <conditionalFormatting sqref="O98:AD99">
    <cfRule type="expression" dxfId="145" priority="5">
      <formula>$I98&gt;1</formula>
    </cfRule>
  </conditionalFormatting>
  <conditionalFormatting sqref="Y116:AD117">
    <cfRule type="expression" dxfId="144" priority="4">
      <formula>$S116&gt;1</formula>
    </cfRule>
  </conditionalFormatting>
  <conditionalFormatting sqref="S161:AD178">
    <cfRule type="expression" dxfId="143" priority="3">
      <formula>$P161&gt;1</formula>
    </cfRule>
  </conditionalFormatting>
  <conditionalFormatting sqref="P184:AD201">
    <cfRule type="expression" dxfId="142" priority="2">
      <formula>$P161&gt;1</formula>
    </cfRule>
  </conditionalFormatting>
  <dataValidations count="1">
    <dataValidation type="list" allowBlank="1" showInputMessage="1" showErrorMessage="1" sqref="M80:R81 I98:N99 S116:X117 P161:R178" xr:uid="{972243E1-7666-4B84-BB82-4C8FD84B7A8C}">
      <formula1>$AG$2:$AG$5</formula1>
    </dataValidation>
  </dataValidations>
  <hyperlinks>
    <hyperlink ref="AA7:AD7" location="Índice!C27" display="Índice" xr:uid="{5D698793-685E-4204-97EE-422F4A6F1218}"/>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68C3F-C224-433B-82CF-1F0626D945E4}">
  <sheetPr codeName="Hoja11"/>
  <dimension ref="A1:BV866"/>
  <sheetViews>
    <sheetView showGridLines="0" workbookViewId="0">
      <selection activeCell="M35" sqref="M35:R35"/>
    </sheetView>
  </sheetViews>
  <sheetFormatPr baseColWidth="10" defaultColWidth="0" defaultRowHeight="15" zeroHeight="1"/>
  <cols>
    <col min="1" max="1" width="5.7109375" customWidth="1"/>
    <col min="2" max="30" width="3.7109375" customWidth="1"/>
    <col min="31" max="31" width="5.7109375" customWidth="1"/>
    <col min="32" max="32" width="6.5703125" style="47" hidden="1" customWidth="1"/>
    <col min="33" max="74" width="4.7109375" hidden="1" customWidth="1"/>
    <col min="75" max="16384" width="11.42578125" hidden="1"/>
  </cols>
  <sheetData>
    <row r="1" spans="1:33"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G1" t="s">
        <v>8046</v>
      </c>
    </row>
    <row r="2" spans="1:33">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3"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v>1</v>
      </c>
    </row>
    <row r="4" spans="1:33">
      <c r="B4" s="1"/>
      <c r="C4" s="1"/>
      <c r="D4" s="1"/>
      <c r="E4" s="1"/>
      <c r="F4" s="1"/>
      <c r="G4" s="1"/>
      <c r="H4" s="1"/>
      <c r="I4" s="1"/>
      <c r="J4" s="1"/>
      <c r="K4" s="1"/>
      <c r="L4" s="1"/>
      <c r="M4" s="1"/>
      <c r="N4" s="1"/>
      <c r="O4" s="1"/>
      <c r="P4" s="1"/>
      <c r="Q4" s="1"/>
      <c r="R4" s="1"/>
      <c r="S4" s="1"/>
      <c r="T4" s="1"/>
      <c r="U4" s="1"/>
      <c r="V4" s="1"/>
      <c r="W4" s="1"/>
      <c r="X4" s="1"/>
      <c r="Y4" s="1"/>
      <c r="Z4" s="1"/>
      <c r="AA4" s="1"/>
      <c r="AB4" s="1"/>
      <c r="AC4" s="1"/>
      <c r="AD4" s="1"/>
      <c r="AG4">
        <v>2</v>
      </c>
    </row>
    <row r="5" spans="1:33"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v>9</v>
      </c>
    </row>
    <row r="6" spans="1:33"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3" ht="15" customHeight="1">
      <c r="B7" s="59"/>
      <c r="C7" s="59"/>
      <c r="D7" s="59"/>
      <c r="E7" s="59"/>
      <c r="F7" s="59"/>
      <c r="G7" s="59"/>
      <c r="H7" s="59"/>
      <c r="I7" s="59"/>
      <c r="J7" s="59"/>
      <c r="K7" s="59"/>
      <c r="L7" s="59"/>
      <c r="M7" s="59"/>
      <c r="N7" s="59"/>
      <c r="O7" s="59"/>
      <c r="AA7" s="671" t="s">
        <v>0</v>
      </c>
      <c r="AB7" s="671"/>
      <c r="AC7" s="671"/>
      <c r="AD7" s="671"/>
    </row>
    <row r="8" spans="1:33"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row>
    <row r="9" spans="1:33"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row>
    <row r="10" spans="1:33" ht="15.75" thickBot="1"/>
    <row r="11" spans="1:33" ht="15.75" thickBot="1">
      <c r="A11" s="131" t="s">
        <v>1682</v>
      </c>
      <c r="B11" s="621" t="s">
        <v>1346</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row>
    <row r="12" spans="1:33">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row>
    <row r="13" spans="1:33" ht="36" customHeight="1">
      <c r="B13" s="132"/>
      <c r="C13" s="682" t="s">
        <v>1542</v>
      </c>
      <c r="D13" s="693"/>
      <c r="E13" s="693"/>
      <c r="F13" s="693"/>
      <c r="G13" s="693"/>
      <c r="H13" s="693"/>
      <c r="I13" s="693"/>
      <c r="J13" s="693"/>
      <c r="K13" s="693"/>
      <c r="L13" s="693"/>
      <c r="M13" s="693"/>
      <c r="N13" s="693"/>
      <c r="O13" s="693"/>
      <c r="P13" s="693"/>
      <c r="Q13" s="693"/>
      <c r="R13" s="693"/>
      <c r="S13" s="693"/>
      <c r="T13" s="693"/>
      <c r="U13" s="693"/>
      <c r="V13" s="693"/>
      <c r="W13" s="693"/>
      <c r="X13" s="693"/>
      <c r="Y13" s="693"/>
      <c r="Z13" s="693"/>
      <c r="AA13" s="693"/>
      <c r="AB13" s="693"/>
      <c r="AC13" s="693"/>
      <c r="AD13" s="899"/>
    </row>
    <row r="14" spans="1:33"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row>
    <row r="15" spans="1:33" ht="36" customHeight="1">
      <c r="B15" s="133"/>
      <c r="C15" s="682" t="s">
        <v>2172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row>
    <row r="16" spans="1:33" ht="36" customHeight="1">
      <c r="A16" s="5"/>
      <c r="B16" s="403"/>
      <c r="C16" s="666" t="s">
        <v>1801</v>
      </c>
      <c r="D16" s="666"/>
      <c r="E16" s="666"/>
      <c r="F16" s="666"/>
      <c r="G16" s="666"/>
      <c r="H16" s="666"/>
      <c r="I16" s="666"/>
      <c r="J16" s="666"/>
      <c r="K16" s="666"/>
      <c r="L16" s="666"/>
      <c r="M16" s="666"/>
      <c r="N16" s="666"/>
      <c r="O16" s="666"/>
      <c r="P16" s="666"/>
      <c r="Q16" s="666"/>
      <c r="R16" s="666"/>
      <c r="S16" s="666"/>
      <c r="T16" s="666"/>
      <c r="U16" s="666"/>
      <c r="V16" s="666"/>
      <c r="W16" s="666"/>
      <c r="X16" s="666"/>
      <c r="Y16" s="666"/>
      <c r="Z16" s="666"/>
      <c r="AA16" s="666"/>
      <c r="AB16" s="666"/>
      <c r="AC16" s="666"/>
      <c r="AD16" s="674"/>
    </row>
    <row r="17" spans="1:30" ht="48" customHeight="1">
      <c r="B17" s="133"/>
      <c r="C17" s="666" t="s">
        <v>1802</v>
      </c>
      <c r="D17" s="666"/>
      <c r="E17" s="666"/>
      <c r="F17" s="666"/>
      <c r="G17" s="666"/>
      <c r="H17" s="666"/>
      <c r="I17" s="666"/>
      <c r="J17" s="666"/>
      <c r="K17" s="666"/>
      <c r="L17" s="666"/>
      <c r="M17" s="666"/>
      <c r="N17" s="666"/>
      <c r="O17" s="666"/>
      <c r="P17" s="666"/>
      <c r="Q17" s="666"/>
      <c r="R17" s="666"/>
      <c r="S17" s="666"/>
      <c r="T17" s="666"/>
      <c r="U17" s="666"/>
      <c r="V17" s="666"/>
      <c r="W17" s="666"/>
      <c r="X17" s="666"/>
      <c r="Y17" s="666"/>
      <c r="Z17" s="666"/>
      <c r="AA17" s="666"/>
      <c r="AB17" s="666"/>
      <c r="AC17" s="666"/>
      <c r="AD17" s="674"/>
    </row>
    <row r="18" spans="1:30" ht="15" customHeight="1">
      <c r="B18" s="134"/>
      <c r="C18" s="678" t="s">
        <v>1803</v>
      </c>
      <c r="D18" s="675"/>
      <c r="E18" s="675"/>
      <c r="F18" s="675"/>
      <c r="G18" s="675"/>
      <c r="H18" s="675"/>
      <c r="I18" s="675"/>
      <c r="J18" s="675"/>
      <c r="K18" s="675"/>
      <c r="L18" s="675"/>
      <c r="M18" s="675"/>
      <c r="N18" s="675"/>
      <c r="O18" s="675"/>
      <c r="P18" s="675"/>
      <c r="Q18" s="675"/>
      <c r="R18" s="675"/>
      <c r="S18" s="675"/>
      <c r="T18" s="675"/>
      <c r="U18" s="675"/>
      <c r="V18" s="675"/>
      <c r="W18" s="675"/>
      <c r="X18" s="675"/>
      <c r="Y18" s="675"/>
      <c r="Z18" s="675"/>
      <c r="AA18" s="675"/>
      <c r="AB18" s="675"/>
      <c r="AC18" s="675"/>
      <c r="AD18" s="676"/>
    </row>
    <row r="19" spans="1:30" ht="15.75" thickBot="1"/>
    <row r="20" spans="1:30" ht="15.75" thickBot="1">
      <c r="A20" s="131" t="s">
        <v>1682</v>
      </c>
      <c r="B20" s="773" t="s">
        <v>1347</v>
      </c>
      <c r="C20" s="774"/>
      <c r="D20" s="774"/>
      <c r="E20" s="774"/>
      <c r="F20" s="774"/>
      <c r="G20" s="774"/>
      <c r="H20" s="774"/>
      <c r="I20" s="774"/>
      <c r="J20" s="774"/>
      <c r="K20" s="774"/>
      <c r="L20" s="774"/>
      <c r="M20" s="774"/>
      <c r="N20" s="774"/>
      <c r="O20" s="774"/>
      <c r="P20" s="774"/>
      <c r="Q20" s="774"/>
      <c r="R20" s="774"/>
      <c r="S20" s="774"/>
      <c r="T20" s="774"/>
      <c r="U20" s="774"/>
      <c r="V20" s="774"/>
      <c r="W20" s="774"/>
      <c r="X20" s="774"/>
      <c r="Y20" s="774"/>
      <c r="Z20" s="774"/>
      <c r="AA20" s="774"/>
      <c r="AB20" s="774"/>
      <c r="AC20" s="774"/>
      <c r="AD20" s="775"/>
    </row>
    <row r="21" spans="1:30">
      <c r="A21" s="131"/>
      <c r="B21" s="663" t="s">
        <v>110</v>
      </c>
      <c r="C21" s="664"/>
      <c r="D21" s="664"/>
      <c r="E21" s="664"/>
      <c r="F21" s="664"/>
      <c r="G21" s="664"/>
      <c r="H21" s="664"/>
      <c r="I21" s="664"/>
      <c r="J21" s="664"/>
      <c r="K21" s="664"/>
      <c r="L21" s="664"/>
      <c r="M21" s="664"/>
      <c r="N21" s="664"/>
      <c r="O21" s="664"/>
      <c r="P21" s="664"/>
      <c r="Q21" s="664"/>
      <c r="R21" s="664"/>
      <c r="S21" s="664"/>
      <c r="T21" s="664"/>
      <c r="U21" s="664"/>
      <c r="V21" s="664"/>
      <c r="W21" s="664"/>
      <c r="X21" s="664"/>
      <c r="Y21" s="664"/>
      <c r="Z21" s="664"/>
      <c r="AA21" s="664"/>
      <c r="AB21" s="664"/>
      <c r="AC21" s="664"/>
      <c r="AD21" s="665"/>
    </row>
    <row r="22" spans="1:30" ht="24" customHeight="1">
      <c r="A22" s="131"/>
      <c r="B22" s="132"/>
      <c r="C22" s="682" t="s">
        <v>2803</v>
      </c>
      <c r="D22" s="900"/>
      <c r="E22" s="900"/>
      <c r="F22" s="900"/>
      <c r="G22" s="900"/>
      <c r="H22" s="900"/>
      <c r="I22" s="900"/>
      <c r="J22" s="900"/>
      <c r="K22" s="900"/>
      <c r="L22" s="900"/>
      <c r="M22" s="900"/>
      <c r="N22" s="900"/>
      <c r="O22" s="900"/>
      <c r="P22" s="900"/>
      <c r="Q22" s="900"/>
      <c r="R22" s="900"/>
      <c r="S22" s="900"/>
      <c r="T22" s="900"/>
      <c r="U22" s="900"/>
      <c r="V22" s="900"/>
      <c r="W22" s="900"/>
      <c r="X22" s="900"/>
      <c r="Y22" s="900"/>
      <c r="Z22" s="900"/>
      <c r="AA22" s="900"/>
      <c r="AB22" s="900"/>
      <c r="AC22" s="900"/>
      <c r="AD22" s="901"/>
    </row>
    <row r="23" spans="1:30">
      <c r="B23" s="663" t="s">
        <v>111</v>
      </c>
      <c r="C23" s="664"/>
      <c r="D23" s="664"/>
      <c r="E23" s="664"/>
      <c r="F23" s="664"/>
      <c r="G23" s="664"/>
      <c r="H23" s="664"/>
      <c r="I23" s="664"/>
      <c r="J23" s="664"/>
      <c r="K23" s="664"/>
      <c r="L23" s="664"/>
      <c r="M23" s="664"/>
      <c r="N23" s="664"/>
      <c r="O23" s="664"/>
      <c r="P23" s="664"/>
      <c r="Q23" s="664"/>
      <c r="R23" s="664"/>
      <c r="S23" s="664"/>
      <c r="T23" s="664"/>
      <c r="U23" s="664"/>
      <c r="V23" s="664"/>
      <c r="W23" s="664"/>
      <c r="X23" s="664"/>
      <c r="Y23" s="664"/>
      <c r="Z23" s="664"/>
      <c r="AA23" s="664"/>
      <c r="AB23" s="664"/>
      <c r="AC23" s="664"/>
      <c r="AD23" s="665"/>
    </row>
    <row r="24" spans="1:30" ht="60" customHeight="1">
      <c r="B24" s="156"/>
      <c r="C24" s="666" t="s">
        <v>2431</v>
      </c>
      <c r="D24" s="667"/>
      <c r="E24" s="667"/>
      <c r="F24" s="667"/>
      <c r="G24" s="667"/>
      <c r="H24" s="667"/>
      <c r="I24" s="667"/>
      <c r="J24" s="667"/>
      <c r="K24" s="667"/>
      <c r="L24" s="667"/>
      <c r="M24" s="667"/>
      <c r="N24" s="667"/>
      <c r="O24" s="667"/>
      <c r="P24" s="667"/>
      <c r="Q24" s="667"/>
      <c r="R24" s="667"/>
      <c r="S24" s="667"/>
      <c r="T24" s="667"/>
      <c r="U24" s="667"/>
      <c r="V24" s="667"/>
      <c r="W24" s="667"/>
      <c r="X24" s="667"/>
      <c r="Y24" s="667"/>
      <c r="Z24" s="667"/>
      <c r="AA24" s="667"/>
      <c r="AB24" s="667"/>
      <c r="AC24" s="667"/>
      <c r="AD24" s="860"/>
    </row>
    <row r="25" spans="1:30" ht="24" customHeight="1">
      <c r="B25" s="156"/>
      <c r="C25" s="667" t="s">
        <v>2434</v>
      </c>
      <c r="D25" s="667"/>
      <c r="E25" s="667"/>
      <c r="F25" s="667"/>
      <c r="G25" s="667"/>
      <c r="H25" s="667"/>
      <c r="I25" s="667"/>
      <c r="J25" s="667"/>
      <c r="K25" s="667"/>
      <c r="L25" s="667"/>
      <c r="M25" s="667"/>
      <c r="N25" s="667"/>
      <c r="O25" s="667"/>
      <c r="P25" s="667"/>
      <c r="Q25" s="667"/>
      <c r="R25" s="667"/>
      <c r="S25" s="667"/>
      <c r="T25" s="667"/>
      <c r="U25" s="667"/>
      <c r="V25" s="667"/>
      <c r="W25" s="667"/>
      <c r="X25" s="667"/>
      <c r="Y25" s="667"/>
      <c r="Z25" s="667"/>
      <c r="AA25" s="667"/>
      <c r="AB25" s="667"/>
      <c r="AC25" s="667"/>
      <c r="AD25" s="860"/>
    </row>
    <row r="26" spans="1:30" ht="60" customHeight="1">
      <c r="B26" s="135"/>
      <c r="C26" s="675" t="s">
        <v>2435</v>
      </c>
      <c r="D26" s="675"/>
      <c r="E26" s="675"/>
      <c r="F26" s="675"/>
      <c r="G26" s="675"/>
      <c r="H26" s="675"/>
      <c r="I26" s="675"/>
      <c r="J26" s="675"/>
      <c r="K26" s="675"/>
      <c r="L26" s="675"/>
      <c r="M26" s="675"/>
      <c r="N26" s="675"/>
      <c r="O26" s="675"/>
      <c r="P26" s="675"/>
      <c r="Q26" s="675"/>
      <c r="R26" s="675"/>
      <c r="S26" s="675"/>
      <c r="T26" s="675"/>
      <c r="U26" s="675"/>
      <c r="V26" s="675"/>
      <c r="W26" s="675"/>
      <c r="X26" s="675"/>
      <c r="Y26" s="675"/>
      <c r="Z26" s="675"/>
      <c r="AA26" s="675"/>
      <c r="AB26" s="675"/>
      <c r="AC26" s="675"/>
      <c r="AD26" s="676"/>
    </row>
    <row r="27" spans="1:30" ht="15.75" thickBot="1"/>
    <row r="28" spans="1:30" ht="15.75" thickBot="1">
      <c r="A28" s="131" t="s">
        <v>1682</v>
      </c>
      <c r="B28" s="730" t="s">
        <v>1350</v>
      </c>
      <c r="C28" s="731"/>
      <c r="D28" s="731"/>
      <c r="E28" s="731"/>
      <c r="F28" s="731"/>
      <c r="G28" s="731"/>
      <c r="H28" s="731"/>
      <c r="I28" s="731"/>
      <c r="J28" s="731"/>
      <c r="K28" s="731"/>
      <c r="L28" s="731"/>
      <c r="M28" s="731"/>
      <c r="N28" s="731"/>
      <c r="O28" s="731"/>
      <c r="P28" s="731"/>
      <c r="Q28" s="731"/>
      <c r="R28" s="731"/>
      <c r="S28" s="731"/>
      <c r="T28" s="731"/>
      <c r="U28" s="731"/>
      <c r="V28" s="731"/>
      <c r="W28" s="731"/>
      <c r="X28" s="731"/>
      <c r="Y28" s="731"/>
      <c r="Z28" s="731"/>
      <c r="AA28" s="731"/>
      <c r="AB28" s="731"/>
      <c r="AC28" s="731"/>
      <c r="AD28" s="732"/>
    </row>
    <row r="29" spans="1:30"/>
    <row r="30" spans="1:30" ht="24" customHeight="1">
      <c r="A30" s="336" t="s">
        <v>1249</v>
      </c>
      <c r="B30" s="684" t="s">
        <v>1351</v>
      </c>
      <c r="C30" s="684"/>
      <c r="D30" s="684"/>
      <c r="E30" s="684"/>
      <c r="F30" s="684"/>
      <c r="G30" s="684"/>
      <c r="H30" s="684"/>
      <c r="I30" s="684"/>
      <c r="J30" s="684"/>
      <c r="K30" s="684"/>
      <c r="L30" s="684"/>
      <c r="M30" s="684"/>
      <c r="N30" s="684"/>
      <c r="O30" s="684"/>
      <c r="P30" s="684"/>
      <c r="Q30" s="684"/>
      <c r="R30" s="684"/>
      <c r="S30" s="684"/>
      <c r="T30" s="684"/>
      <c r="U30" s="684"/>
      <c r="V30" s="684"/>
      <c r="W30" s="684"/>
      <c r="X30" s="684"/>
      <c r="Y30" s="684"/>
      <c r="Z30" s="684"/>
      <c r="AA30" s="684"/>
      <c r="AB30" s="684"/>
      <c r="AC30" s="684"/>
      <c r="AD30" s="684"/>
    </row>
    <row r="31" spans="1:30" ht="24" customHeight="1">
      <c r="A31" s="336"/>
      <c r="B31" s="137"/>
      <c r="C31" s="667" t="s">
        <v>2654</v>
      </c>
      <c r="D31" s="667"/>
      <c r="E31" s="667"/>
      <c r="F31" s="667"/>
      <c r="G31" s="667"/>
      <c r="H31" s="667"/>
      <c r="I31" s="667"/>
      <c r="J31" s="667"/>
      <c r="K31" s="667"/>
      <c r="L31" s="667"/>
      <c r="M31" s="667"/>
      <c r="N31" s="667"/>
      <c r="O31" s="667"/>
      <c r="P31" s="667"/>
      <c r="Q31" s="667"/>
      <c r="R31" s="667"/>
      <c r="S31" s="667"/>
      <c r="T31" s="667"/>
      <c r="U31" s="667"/>
      <c r="V31" s="667"/>
      <c r="W31" s="667"/>
      <c r="X31" s="667"/>
      <c r="Y31" s="667"/>
      <c r="Z31" s="667"/>
      <c r="AA31" s="667"/>
      <c r="AB31" s="667"/>
      <c r="AC31" s="667"/>
      <c r="AD31" s="667"/>
    </row>
    <row r="32" spans="1:30">
      <c r="A32" s="336"/>
      <c r="B32" s="73"/>
      <c r="C32" s="73"/>
      <c r="D32" s="73"/>
      <c r="E32" s="73"/>
      <c r="F32" s="73"/>
      <c r="G32" s="73"/>
      <c r="H32" s="73"/>
      <c r="I32" s="73"/>
      <c r="J32" s="73"/>
      <c r="K32" s="73"/>
      <c r="L32" s="73"/>
      <c r="M32" s="73"/>
      <c r="N32" s="73"/>
      <c r="O32" s="73"/>
      <c r="P32" s="73"/>
      <c r="Q32" s="73"/>
      <c r="R32" s="73"/>
      <c r="S32" s="73"/>
      <c r="T32" s="73"/>
      <c r="U32" s="73"/>
      <c r="V32" s="73"/>
      <c r="W32" s="73"/>
      <c r="X32" s="73"/>
      <c r="Y32" s="73"/>
      <c r="Z32" s="73"/>
      <c r="AA32" s="73"/>
      <c r="AB32" s="73"/>
      <c r="AC32" s="73"/>
      <c r="AD32" s="73"/>
    </row>
    <row r="33" spans="1:36">
      <c r="A33" s="336"/>
      <c r="B33" s="73"/>
      <c r="C33" s="692" t="s">
        <v>1095</v>
      </c>
      <c r="D33" s="692"/>
      <c r="E33" s="692"/>
      <c r="F33" s="692"/>
      <c r="G33" s="692"/>
      <c r="H33" s="692"/>
      <c r="I33" s="692"/>
      <c r="J33" s="692"/>
      <c r="K33" s="692"/>
      <c r="L33" s="692"/>
      <c r="M33" s="704" t="s">
        <v>2437</v>
      </c>
      <c r="N33" s="704"/>
      <c r="O33" s="704"/>
      <c r="P33" s="704"/>
      <c r="Q33" s="704"/>
      <c r="R33" s="704"/>
      <c r="S33" s="704"/>
      <c r="T33" s="704"/>
      <c r="U33" s="704"/>
      <c r="V33" s="704"/>
      <c r="W33" s="704"/>
      <c r="X33" s="704"/>
      <c r="Y33" s="704"/>
      <c r="Z33" s="704"/>
      <c r="AA33" s="704"/>
      <c r="AB33" s="704"/>
      <c r="AC33" s="704"/>
      <c r="AD33" s="705"/>
    </row>
    <row r="34" spans="1:36">
      <c r="A34" s="336"/>
      <c r="B34" s="73"/>
      <c r="C34" s="692"/>
      <c r="D34" s="692"/>
      <c r="E34" s="692"/>
      <c r="F34" s="692"/>
      <c r="G34" s="692"/>
      <c r="H34" s="692"/>
      <c r="I34" s="692"/>
      <c r="J34" s="692"/>
      <c r="K34" s="692"/>
      <c r="L34" s="692"/>
      <c r="M34" s="697" t="s">
        <v>114</v>
      </c>
      <c r="N34" s="697"/>
      <c r="O34" s="697"/>
      <c r="P34" s="697"/>
      <c r="Q34" s="697"/>
      <c r="R34" s="698"/>
      <c r="S34" s="606" t="s">
        <v>1096</v>
      </c>
      <c r="T34" s="607"/>
      <c r="U34" s="607"/>
      <c r="V34" s="607"/>
      <c r="W34" s="607"/>
      <c r="X34" s="608"/>
      <c r="Y34" s="606" t="s">
        <v>1097</v>
      </c>
      <c r="Z34" s="607"/>
      <c r="AA34" s="607"/>
      <c r="AB34" s="607"/>
      <c r="AC34" s="607"/>
      <c r="AD34" s="608"/>
      <c r="AG34" t="s">
        <v>8061</v>
      </c>
      <c r="AH34" t="s">
        <v>8062</v>
      </c>
      <c r="AI34" t="s">
        <v>8063</v>
      </c>
      <c r="AJ34" t="s">
        <v>8064</v>
      </c>
    </row>
    <row r="35" spans="1:36" ht="24" customHeight="1">
      <c r="A35" s="336"/>
      <c r="B35" s="73"/>
      <c r="C35" s="1012" t="s">
        <v>23</v>
      </c>
      <c r="D35" s="1012"/>
      <c r="E35" s="1012"/>
      <c r="F35" s="677" t="s">
        <v>1098</v>
      </c>
      <c r="G35" s="677"/>
      <c r="H35" s="677"/>
      <c r="I35" s="677"/>
      <c r="J35" s="677"/>
      <c r="K35" s="677"/>
      <c r="L35" s="677"/>
      <c r="M35" s="691"/>
      <c r="N35" s="691"/>
      <c r="O35" s="691"/>
      <c r="P35" s="691"/>
      <c r="Q35" s="691"/>
      <c r="R35" s="691"/>
      <c r="S35" s="691"/>
      <c r="T35" s="691"/>
      <c r="U35" s="691"/>
      <c r="V35" s="691"/>
      <c r="W35" s="691"/>
      <c r="X35" s="691"/>
      <c r="Y35" s="691"/>
      <c r="Z35" s="691"/>
      <c r="AA35" s="691"/>
      <c r="AB35" s="691"/>
      <c r="AC35" s="691"/>
      <c r="AD35" s="691"/>
      <c r="AG35">
        <f>M35</f>
        <v>0</v>
      </c>
      <c r="AH35">
        <f>COUNTIF(S35:AD35,"NS")</f>
        <v>0</v>
      </c>
      <c r="AI35" s="177">
        <f>IF(COUNTIF(S35:AD35,"NA")=2,"NA",SUM(S35:AD35))</f>
        <v>0</v>
      </c>
      <c r="AJ35" s="279">
        <f>IF($AJ$51=$AH$51, 0,  IF(OR(AND(AG35=0, AH35&gt;0),AND(AG35="NS", AI35&gt;0), AND(AG35="NS", AH35=0, AI35=0)), 1, IF(OR(AND(AG35&gt;0, AH35=2), AND(AG35="NS", AH35=2), AND(AG35="NS", AI35=0, AH35&gt;0), AG35=AI35), 0, 1)))</f>
        <v>0</v>
      </c>
    </row>
    <row r="36" spans="1:36" ht="15" customHeight="1">
      <c r="A36" s="336"/>
      <c r="B36" s="73"/>
      <c r="C36" s="1012" t="s">
        <v>30</v>
      </c>
      <c r="D36" s="1012"/>
      <c r="E36" s="1012"/>
      <c r="F36" s="677" t="s">
        <v>1099</v>
      </c>
      <c r="G36" s="677"/>
      <c r="H36" s="677"/>
      <c r="I36" s="677"/>
      <c r="J36" s="677"/>
      <c r="K36" s="677"/>
      <c r="L36" s="677"/>
      <c r="M36" s="691"/>
      <c r="N36" s="691"/>
      <c r="O36" s="691"/>
      <c r="P36" s="691"/>
      <c r="Q36" s="691"/>
      <c r="R36" s="691"/>
      <c r="S36" s="691"/>
      <c r="T36" s="691"/>
      <c r="U36" s="691"/>
      <c r="V36" s="691"/>
      <c r="W36" s="691"/>
      <c r="X36" s="691"/>
      <c r="Y36" s="691"/>
      <c r="Z36" s="691"/>
      <c r="AA36" s="691"/>
      <c r="AB36" s="691"/>
      <c r="AC36" s="691"/>
      <c r="AD36" s="691"/>
      <c r="AG36">
        <f t="shared" ref="AG36:AG39" si="0">M36</f>
        <v>0</v>
      </c>
      <c r="AH36">
        <f t="shared" ref="AH36:AH39" si="1">COUNTIF(S36:AD36,"NS")</f>
        <v>0</v>
      </c>
      <c r="AI36" s="177">
        <f t="shared" ref="AI36:AI39" si="2">IF(COUNTIF(S36:AD36,"NA")=2,"NA",SUM(S36:AD36))</f>
        <v>0</v>
      </c>
      <c r="AJ36" s="279">
        <f t="shared" ref="AJ36:AJ38" si="3">IF($AJ$51=$AH$51, 0,  IF(OR(AND(AG36=0, AH36&gt;0),AND(AG36="NS", AI36&gt;0), AND(AG36="NS", AH36=0, AI36=0)), 1, IF(OR(AND(AG36&gt;0, AH36=2), AND(AG36="NS", AH36=2), AND(AG36="NS", AI36=0, AH36&gt;0), AG36=AI36), 0, 1)))</f>
        <v>0</v>
      </c>
    </row>
    <row r="37" spans="1:36" ht="36" customHeight="1">
      <c r="A37" s="336"/>
      <c r="B37" s="73"/>
      <c r="C37" s="886" t="s">
        <v>1352</v>
      </c>
      <c r="D37" s="887"/>
      <c r="E37" s="140" t="s">
        <v>534</v>
      </c>
      <c r="F37" s="677" t="s">
        <v>1100</v>
      </c>
      <c r="G37" s="677"/>
      <c r="H37" s="677"/>
      <c r="I37" s="677"/>
      <c r="J37" s="677"/>
      <c r="K37" s="677"/>
      <c r="L37" s="677"/>
      <c r="M37" s="691"/>
      <c r="N37" s="691"/>
      <c r="O37" s="691"/>
      <c r="P37" s="691"/>
      <c r="Q37" s="691"/>
      <c r="R37" s="691"/>
      <c r="S37" s="691"/>
      <c r="T37" s="691"/>
      <c r="U37" s="691"/>
      <c r="V37" s="691"/>
      <c r="W37" s="691"/>
      <c r="X37" s="691"/>
      <c r="Y37" s="691"/>
      <c r="Z37" s="691"/>
      <c r="AA37" s="691"/>
      <c r="AB37" s="691"/>
      <c r="AC37" s="691"/>
      <c r="AD37" s="691"/>
      <c r="AG37">
        <f t="shared" si="0"/>
        <v>0</v>
      </c>
      <c r="AH37">
        <f t="shared" si="1"/>
        <v>0</v>
      </c>
      <c r="AI37" s="177">
        <f t="shared" si="2"/>
        <v>0</v>
      </c>
      <c r="AJ37" s="279">
        <f t="shared" si="3"/>
        <v>0</v>
      </c>
    </row>
    <row r="38" spans="1:36" ht="36" customHeight="1">
      <c r="A38" s="336"/>
      <c r="B38" s="73"/>
      <c r="C38" s="890"/>
      <c r="D38" s="891"/>
      <c r="E38" s="140" t="s">
        <v>536</v>
      </c>
      <c r="F38" s="677" t="s">
        <v>1101</v>
      </c>
      <c r="G38" s="677"/>
      <c r="H38" s="677"/>
      <c r="I38" s="677"/>
      <c r="J38" s="677"/>
      <c r="K38" s="677"/>
      <c r="L38" s="677"/>
      <c r="M38" s="691"/>
      <c r="N38" s="691"/>
      <c r="O38" s="691"/>
      <c r="P38" s="691"/>
      <c r="Q38" s="691"/>
      <c r="R38" s="691"/>
      <c r="S38" s="691"/>
      <c r="T38" s="691"/>
      <c r="U38" s="691"/>
      <c r="V38" s="691"/>
      <c r="W38" s="691"/>
      <c r="X38" s="691"/>
      <c r="Y38" s="691"/>
      <c r="Z38" s="691"/>
      <c r="AA38" s="691"/>
      <c r="AB38" s="691"/>
      <c r="AC38" s="691"/>
      <c r="AD38" s="691"/>
      <c r="AG38">
        <f t="shared" si="0"/>
        <v>0</v>
      </c>
      <c r="AH38">
        <f t="shared" si="1"/>
        <v>0</v>
      </c>
      <c r="AI38" s="177">
        <f t="shared" si="2"/>
        <v>0</v>
      </c>
      <c r="AJ38" s="279">
        <f t="shared" si="3"/>
        <v>0</v>
      </c>
    </row>
    <row r="39" spans="1:36" ht="36" customHeight="1">
      <c r="A39" s="336"/>
      <c r="B39" s="73"/>
      <c r="C39" s="1012" t="s">
        <v>40</v>
      </c>
      <c r="D39" s="1012"/>
      <c r="E39" s="1012"/>
      <c r="F39" s="677" t="s">
        <v>3137</v>
      </c>
      <c r="G39" s="677"/>
      <c r="H39" s="677"/>
      <c r="I39" s="677"/>
      <c r="J39" s="677"/>
      <c r="K39" s="677"/>
      <c r="L39" s="677"/>
      <c r="M39" s="691"/>
      <c r="N39" s="691"/>
      <c r="O39" s="691"/>
      <c r="P39" s="691"/>
      <c r="Q39" s="691"/>
      <c r="R39" s="691"/>
      <c r="S39" s="691"/>
      <c r="T39" s="691"/>
      <c r="U39" s="691"/>
      <c r="V39" s="691"/>
      <c r="W39" s="691"/>
      <c r="X39" s="691"/>
      <c r="Y39" s="691"/>
      <c r="Z39" s="691"/>
      <c r="AA39" s="691"/>
      <c r="AB39" s="691"/>
      <c r="AC39" s="691"/>
      <c r="AD39" s="691"/>
      <c r="AG39">
        <f t="shared" si="0"/>
        <v>0</v>
      </c>
      <c r="AH39">
        <f t="shared" si="1"/>
        <v>0</v>
      </c>
      <c r="AI39" s="177">
        <f t="shared" si="2"/>
        <v>0</v>
      </c>
      <c r="AJ39" s="279">
        <f>IF($AJ$51=$AH$51, 0,  IF(OR(AND(AG39=0, AH39&gt;0),AND(AG39="NS", AI39&gt;0), AND(AG39="NS", AH39=0, AI39=0)), 1, IF(OR(AND(AG39&gt;0, AH39=2), AND(AG39="NS", AH39=2), AND(AG39="NS", AI39=0, AH39&gt;0), AG39=AI39), 0, 1)))</f>
        <v>0</v>
      </c>
    </row>
    <row r="40" spans="1:36">
      <c r="A40" s="336"/>
      <c r="B40" s="73"/>
      <c r="C40" s="5"/>
      <c r="D40" s="5"/>
      <c r="E40" s="5"/>
      <c r="F40" s="5"/>
      <c r="G40" s="5"/>
      <c r="H40" s="72"/>
      <c r="I40" s="72"/>
      <c r="J40" s="72"/>
      <c r="K40" s="72"/>
      <c r="L40" s="243" t="s">
        <v>124</v>
      </c>
      <c r="M40" s="692">
        <f>IF(AND(SUM(M35:R39)=0,COUNTIF(M35:R39,"NS")&gt;0),"NS",
IF(AND(SUM(M35:R39)=0,COUNTIF(M35:R39,0)&gt;0),0,
IF(AND(SUM(M35:R39)=0,COUNTIF(M35:R39,"NA")&gt;0),"NA",
SUM(M35:R39))))</f>
        <v>0</v>
      </c>
      <c r="N40" s="692"/>
      <c r="O40" s="692"/>
      <c r="P40" s="692"/>
      <c r="Q40" s="692"/>
      <c r="R40" s="692"/>
      <c r="S40" s="692">
        <f t="shared" ref="S40" si="4">IF(AND(SUM(S35:X39)=0,COUNTIF(S35:X39,"NS")&gt;0),"NS",
IF(AND(SUM(S35:X39)=0,COUNTIF(S35:X39,0)&gt;0),0,
IF(AND(SUM(S35:X39)=0,COUNTIF(S35:X39,"NA")&gt;0),"NA",
SUM(S35:X39))))</f>
        <v>0</v>
      </c>
      <c r="T40" s="692"/>
      <c r="U40" s="692"/>
      <c r="V40" s="692"/>
      <c r="W40" s="692"/>
      <c r="X40" s="692"/>
      <c r="Y40" s="692">
        <f t="shared" ref="Y40" si="5">IF(AND(SUM(Y35:AD39)=0,COUNTIF(Y35:AD39,"NS")&gt;0),"NS",
IF(AND(SUM(Y35:AD39)=0,COUNTIF(Y35:AD39,0)&gt;0),0,
IF(AND(SUM(Y35:AD39)=0,COUNTIF(Y35:AD39,"NA")&gt;0),"NA",
SUM(Y35:AD39))))</f>
        <v>0</v>
      </c>
      <c r="Z40" s="692"/>
      <c r="AA40" s="692"/>
      <c r="AB40" s="692"/>
      <c r="AC40" s="692"/>
      <c r="AD40" s="692"/>
      <c r="AJ40" s="47">
        <f>SUM(AJ35:AJ39)</f>
        <v>0</v>
      </c>
    </row>
    <row r="41" spans="1:36">
      <c r="A41" s="336"/>
      <c r="B41" s="73"/>
      <c r="C41" s="73"/>
      <c r="D41" s="73"/>
      <c r="E41" s="73"/>
      <c r="F41" s="73"/>
      <c r="G41" s="73"/>
      <c r="H41" s="73"/>
      <c r="I41" s="73"/>
      <c r="J41" s="73"/>
      <c r="K41" s="73"/>
      <c r="L41" s="73"/>
      <c r="M41" s="73"/>
      <c r="N41" s="73"/>
      <c r="O41" s="73"/>
      <c r="P41" s="73"/>
      <c r="Q41" s="73"/>
      <c r="R41" s="73"/>
      <c r="S41" s="73"/>
      <c r="T41" s="73"/>
      <c r="U41" s="73"/>
      <c r="V41" s="73"/>
      <c r="W41" s="73"/>
      <c r="X41" s="73"/>
      <c r="Y41" s="73"/>
      <c r="Z41" s="73"/>
      <c r="AA41" s="73"/>
      <c r="AB41" s="73"/>
      <c r="AC41" s="73"/>
      <c r="AD41" s="73"/>
    </row>
    <row r="42" spans="1:36" ht="45" customHeight="1">
      <c r="A42" s="336"/>
      <c r="B42" s="73"/>
      <c r="C42" s="689" t="s">
        <v>2653</v>
      </c>
      <c r="D42" s="689"/>
      <c r="E42" s="689"/>
      <c r="F42" s="782"/>
      <c r="G42" s="694"/>
      <c r="H42" s="701"/>
      <c r="I42" s="701"/>
      <c r="J42" s="701"/>
      <c r="K42" s="701"/>
      <c r="L42" s="701"/>
      <c r="M42" s="701"/>
      <c r="N42" s="701"/>
      <c r="O42" s="701"/>
      <c r="P42" s="701"/>
      <c r="Q42" s="701"/>
      <c r="R42" s="701"/>
      <c r="S42" s="701"/>
      <c r="T42" s="701"/>
      <c r="U42" s="701"/>
      <c r="V42" s="701"/>
      <c r="W42" s="701"/>
      <c r="X42" s="701"/>
      <c r="Y42" s="701"/>
      <c r="Z42" s="701"/>
      <c r="AA42" s="701"/>
      <c r="AB42" s="701"/>
      <c r="AC42" s="701"/>
      <c r="AD42" s="695"/>
      <c r="AG42">
        <f>IF(OR(AH42="NS",AH42="NA",AH42="",AH42=0),0,1)</f>
        <v>0</v>
      </c>
      <c r="AH42">
        <f>SUM(M39:AD39)</f>
        <v>0</v>
      </c>
    </row>
    <row r="43" spans="1:36">
      <c r="A43" s="336"/>
      <c r="B43" s="73"/>
      <c r="C43" s="73"/>
      <c r="D43" s="73"/>
      <c r="E43" s="73"/>
      <c r="F43" s="73"/>
      <c r="G43" s="73"/>
      <c r="H43" s="73"/>
      <c r="I43" s="73"/>
      <c r="J43" s="73"/>
      <c r="K43" s="73"/>
      <c r="L43" s="73"/>
      <c r="M43" s="73"/>
      <c r="N43" s="73"/>
      <c r="O43" s="73"/>
      <c r="P43" s="73"/>
      <c r="Q43" s="73"/>
      <c r="R43" s="73"/>
      <c r="S43" s="73"/>
      <c r="T43" s="73"/>
      <c r="U43" s="73"/>
      <c r="V43" s="73"/>
      <c r="W43" s="73"/>
      <c r="X43" s="73"/>
      <c r="Y43" s="73"/>
      <c r="Z43" s="73"/>
      <c r="AA43" s="73"/>
      <c r="AB43" s="73"/>
      <c r="AC43" s="73"/>
      <c r="AD43" s="73"/>
    </row>
    <row r="44" spans="1:36" ht="24" customHeight="1">
      <c r="A44" s="338"/>
      <c r="B44" s="73"/>
      <c r="C44" s="666" t="s">
        <v>109</v>
      </c>
      <c r="D44" s="666"/>
      <c r="E44" s="666"/>
      <c r="F44" s="666"/>
      <c r="G44" s="666"/>
      <c r="H44" s="666"/>
      <c r="I44" s="666"/>
      <c r="J44" s="666"/>
      <c r="K44" s="666"/>
      <c r="L44" s="666"/>
      <c r="M44" s="666"/>
      <c r="N44" s="666"/>
      <c r="O44" s="666"/>
      <c r="P44" s="666"/>
      <c r="Q44" s="666"/>
      <c r="R44" s="666"/>
      <c r="S44" s="666"/>
      <c r="T44" s="666"/>
      <c r="U44" s="666"/>
      <c r="V44" s="666"/>
      <c r="W44" s="666"/>
      <c r="X44" s="666"/>
      <c r="Y44" s="666"/>
      <c r="Z44" s="666"/>
      <c r="AA44" s="666"/>
      <c r="AB44" s="666"/>
      <c r="AC44" s="666"/>
      <c r="AD44" s="666"/>
    </row>
    <row r="45" spans="1:36" ht="60" customHeight="1">
      <c r="A45" s="338"/>
      <c r="B45" s="73"/>
      <c r="C45" s="702"/>
      <c r="D45" s="702"/>
      <c r="E45" s="702"/>
      <c r="F45" s="702"/>
      <c r="G45" s="702"/>
      <c r="H45" s="702"/>
      <c r="I45" s="702"/>
      <c r="J45" s="702"/>
      <c r="K45" s="702"/>
      <c r="L45" s="702"/>
      <c r="M45" s="702"/>
      <c r="N45" s="702"/>
      <c r="O45" s="702"/>
      <c r="P45" s="702"/>
      <c r="Q45" s="702"/>
      <c r="R45" s="702"/>
      <c r="S45" s="702"/>
      <c r="T45" s="702"/>
      <c r="U45" s="702"/>
      <c r="V45" s="702"/>
      <c r="W45" s="702"/>
      <c r="X45" s="702"/>
      <c r="Y45" s="702"/>
      <c r="Z45" s="702"/>
      <c r="AA45" s="702"/>
      <c r="AB45" s="702"/>
      <c r="AC45" s="702"/>
      <c r="AD45" s="702"/>
    </row>
    <row r="46" spans="1:36">
      <c r="B46" s="661" t="str">
        <f>IF(OR(AH46=0,AND(AH46&gt;0,C45&lt;&gt;"")),"","Si registró NS favor de emitir un comentario que explique su uso en la casilla al final de la pregunta")</f>
        <v/>
      </c>
      <c r="C46" s="661"/>
      <c r="D46" s="661"/>
      <c r="E46" s="661"/>
      <c r="F46" s="661"/>
      <c r="G46" s="661"/>
      <c r="H46" s="661"/>
      <c r="I46" s="661"/>
      <c r="J46" s="661"/>
      <c r="K46" s="661"/>
      <c r="L46" s="661"/>
      <c r="M46" s="661"/>
      <c r="N46" s="661"/>
      <c r="O46" s="661"/>
      <c r="P46" s="661"/>
      <c r="Q46" s="661"/>
      <c r="R46" s="661"/>
      <c r="S46" s="661"/>
      <c r="T46" s="661"/>
      <c r="U46" s="661"/>
      <c r="V46" s="661"/>
      <c r="W46" s="661"/>
      <c r="X46" s="661"/>
      <c r="Y46" s="661"/>
      <c r="Z46" s="661"/>
      <c r="AA46" s="661"/>
      <c r="AB46" s="661"/>
      <c r="AC46" s="661"/>
      <c r="AD46" s="661"/>
      <c r="AG46" t="s">
        <v>8062</v>
      </c>
      <c r="AH46">
        <f>COUNTIF(M35:AD39,"NS")</f>
        <v>0</v>
      </c>
    </row>
    <row r="47" spans="1:36">
      <c r="B47" s="661" t="str">
        <f>IF(AJ40=0,"","Error: verificar sumas por fila")</f>
        <v/>
      </c>
      <c r="C47" s="661"/>
      <c r="D47" s="661"/>
      <c r="E47" s="661"/>
      <c r="F47" s="661"/>
      <c r="G47" s="661"/>
      <c r="H47" s="661"/>
      <c r="I47" s="661"/>
      <c r="J47" s="661"/>
      <c r="K47" s="661"/>
      <c r="L47" s="661"/>
      <c r="M47" s="661"/>
      <c r="N47" s="661"/>
      <c r="O47" s="661"/>
      <c r="P47" s="661"/>
      <c r="Q47" s="661"/>
      <c r="R47" s="661"/>
      <c r="S47" s="661"/>
      <c r="T47" s="661"/>
      <c r="U47" s="661"/>
      <c r="V47" s="661"/>
      <c r="W47" s="661"/>
      <c r="X47" s="661"/>
      <c r="Y47" s="661"/>
      <c r="Z47" s="661"/>
      <c r="AA47" s="661"/>
      <c r="AB47" s="661"/>
      <c r="AC47" s="661"/>
      <c r="AD47" s="661"/>
    </row>
    <row r="48" spans="1:36">
      <c r="B48" s="661" t="str">
        <f>IF(OR(AND(AG42&gt;0,G42=""),AND(AG42=0,G42&lt;&gt;"")),"Error: especificar el otro tipo de estructura en caso de registrar un dato mayor a cero en el numeral 4","")</f>
        <v/>
      </c>
      <c r="C48" s="661"/>
      <c r="D48" s="661"/>
      <c r="E48" s="661"/>
      <c r="F48" s="661"/>
      <c r="G48" s="661"/>
      <c r="H48" s="661"/>
      <c r="I48" s="661"/>
      <c r="J48" s="661"/>
      <c r="K48" s="661"/>
      <c r="L48" s="661"/>
      <c r="M48" s="661"/>
      <c r="N48" s="661"/>
      <c r="O48" s="661"/>
      <c r="P48" s="661"/>
      <c r="Q48" s="661"/>
      <c r="R48" s="661"/>
      <c r="S48" s="661"/>
      <c r="T48" s="661"/>
      <c r="U48" s="661"/>
      <c r="V48" s="661"/>
      <c r="W48" s="661"/>
      <c r="X48" s="661"/>
      <c r="Y48" s="661"/>
      <c r="Z48" s="661"/>
      <c r="AA48" s="661"/>
      <c r="AB48" s="661"/>
      <c r="AC48" s="661"/>
      <c r="AD48" s="661"/>
    </row>
    <row r="49" spans="1:36">
      <c r="B49" s="661"/>
      <c r="C49" s="661"/>
      <c r="D49" s="661"/>
      <c r="E49" s="661"/>
      <c r="F49" s="661"/>
      <c r="G49" s="661"/>
      <c r="H49" s="661"/>
      <c r="I49" s="661"/>
      <c r="J49" s="661"/>
      <c r="K49" s="661"/>
      <c r="L49" s="661"/>
      <c r="M49" s="661"/>
      <c r="N49" s="661"/>
      <c r="O49" s="661"/>
      <c r="P49" s="661"/>
      <c r="Q49" s="661"/>
      <c r="R49" s="661"/>
      <c r="S49" s="661"/>
      <c r="T49" s="661"/>
      <c r="U49" s="661"/>
      <c r="V49" s="661"/>
      <c r="W49" s="661"/>
      <c r="X49" s="661"/>
      <c r="Y49" s="661"/>
      <c r="Z49" s="661"/>
      <c r="AA49" s="661"/>
      <c r="AB49" s="661"/>
      <c r="AC49" s="661"/>
      <c r="AD49" s="661"/>
    </row>
    <row r="50" spans="1:36">
      <c r="B50" s="662" t="str">
        <f>IF(AJ52=0,"","Error: debe completar toda la información requerida")</f>
        <v/>
      </c>
      <c r="C50" s="662"/>
      <c r="D50" s="662"/>
      <c r="E50" s="662"/>
      <c r="F50" s="662"/>
      <c r="G50" s="662"/>
      <c r="H50" s="662"/>
      <c r="I50" s="662"/>
      <c r="J50" s="662"/>
      <c r="K50" s="662"/>
      <c r="L50" s="662"/>
      <c r="M50" s="662"/>
      <c r="N50" s="662"/>
      <c r="O50" s="662"/>
      <c r="P50" s="662"/>
      <c r="Q50" s="662"/>
      <c r="R50" s="662"/>
      <c r="S50" s="662"/>
      <c r="T50" s="662"/>
      <c r="U50" s="662"/>
      <c r="V50" s="662"/>
      <c r="W50" s="662"/>
      <c r="X50" s="662"/>
      <c r="Y50" s="662"/>
      <c r="Z50" s="662"/>
      <c r="AA50" s="662"/>
      <c r="AB50" s="662"/>
      <c r="AC50" s="662"/>
      <c r="AD50" s="662"/>
      <c r="AE50" s="146"/>
      <c r="AH50" t="s">
        <v>8023</v>
      </c>
      <c r="AI50" t="s">
        <v>8024</v>
      </c>
      <c r="AJ50" t="s">
        <v>8025</v>
      </c>
    </row>
    <row r="51" spans="1:36" ht="15.75" thickBot="1">
      <c r="B51" s="471"/>
      <c r="C51" s="471"/>
      <c r="D51" s="471"/>
      <c r="E51" s="471"/>
      <c r="F51" s="471"/>
      <c r="G51" s="471"/>
      <c r="H51" s="471"/>
      <c r="I51" s="471"/>
      <c r="J51" s="471"/>
      <c r="K51" s="471"/>
      <c r="L51" s="471"/>
      <c r="M51" s="471"/>
      <c r="N51" s="471"/>
      <c r="O51" s="471"/>
      <c r="P51" s="471"/>
      <c r="Q51" s="471"/>
      <c r="R51" s="471"/>
      <c r="S51" s="471"/>
      <c r="T51" s="471"/>
      <c r="U51" s="471"/>
      <c r="V51" s="471"/>
      <c r="W51" s="471"/>
      <c r="X51" s="471"/>
      <c r="Y51" s="471"/>
      <c r="Z51" s="471"/>
      <c r="AA51" s="471"/>
      <c r="AB51" s="471"/>
      <c r="AC51" s="471"/>
      <c r="AD51" s="471"/>
      <c r="AH51">
        <v>90</v>
      </c>
      <c r="AI51">
        <v>75</v>
      </c>
      <c r="AJ51">
        <f>COUNTBLANK(M35:AD39)</f>
        <v>90</v>
      </c>
    </row>
    <row r="52" spans="1:36" ht="15.75" thickBot="1">
      <c r="A52" s="131" t="s">
        <v>1682</v>
      </c>
      <c r="B52" s="730" t="s">
        <v>1353</v>
      </c>
      <c r="C52" s="731"/>
      <c r="D52" s="731"/>
      <c r="E52" s="731"/>
      <c r="F52" s="731"/>
      <c r="G52" s="731"/>
      <c r="H52" s="731"/>
      <c r="I52" s="731"/>
      <c r="J52" s="731"/>
      <c r="K52" s="731"/>
      <c r="L52" s="731"/>
      <c r="M52" s="731"/>
      <c r="N52" s="731"/>
      <c r="O52" s="731"/>
      <c r="P52" s="731"/>
      <c r="Q52" s="731"/>
      <c r="R52" s="731"/>
      <c r="S52" s="731"/>
      <c r="T52" s="731"/>
      <c r="U52" s="731"/>
      <c r="V52" s="731"/>
      <c r="W52" s="731"/>
      <c r="X52" s="731"/>
      <c r="Y52" s="731"/>
      <c r="Z52" s="731"/>
      <c r="AA52" s="731"/>
      <c r="AB52" s="731"/>
      <c r="AC52" s="731"/>
      <c r="AD52" s="732"/>
      <c r="AJ52">
        <f>IF(OR(AJ51=AH51,AJ51=AI51),0,1)</f>
        <v>0</v>
      </c>
    </row>
    <row r="53" spans="1:36">
      <c r="B53" s="770" t="s">
        <v>210</v>
      </c>
      <c r="C53" s="750"/>
      <c r="D53" s="750"/>
      <c r="E53" s="750"/>
      <c r="F53" s="750"/>
      <c r="G53" s="750"/>
      <c r="H53" s="750"/>
      <c r="I53" s="750"/>
      <c r="J53" s="750"/>
      <c r="K53" s="750"/>
      <c r="L53" s="750"/>
      <c r="M53" s="750"/>
      <c r="N53" s="750"/>
      <c r="O53" s="750"/>
      <c r="P53" s="750"/>
      <c r="Q53" s="750"/>
      <c r="R53" s="750"/>
      <c r="S53" s="750"/>
      <c r="T53" s="750"/>
      <c r="U53" s="750"/>
      <c r="V53" s="750"/>
      <c r="W53" s="750"/>
      <c r="X53" s="750"/>
      <c r="Y53" s="750"/>
      <c r="Z53" s="750"/>
      <c r="AA53" s="750"/>
      <c r="AB53" s="750"/>
      <c r="AC53" s="750"/>
      <c r="AD53" s="771"/>
    </row>
    <row r="54" spans="1:36" ht="24" customHeight="1">
      <c r="B54" s="414"/>
      <c r="C54" s="682" t="s">
        <v>2508</v>
      </c>
      <c r="D54" s="682"/>
      <c r="E54" s="682"/>
      <c r="F54" s="682"/>
      <c r="G54" s="682"/>
      <c r="H54" s="682"/>
      <c r="I54" s="682"/>
      <c r="J54" s="682"/>
      <c r="K54" s="682"/>
      <c r="L54" s="682"/>
      <c r="M54" s="682"/>
      <c r="N54" s="682"/>
      <c r="O54" s="682"/>
      <c r="P54" s="682"/>
      <c r="Q54" s="682"/>
      <c r="R54" s="682"/>
      <c r="S54" s="682"/>
      <c r="T54" s="682"/>
      <c r="U54" s="682"/>
      <c r="V54" s="682"/>
      <c r="W54" s="682"/>
      <c r="X54" s="682"/>
      <c r="Y54" s="682"/>
      <c r="Z54" s="682"/>
      <c r="AA54" s="682"/>
      <c r="AB54" s="682"/>
      <c r="AC54" s="682"/>
      <c r="AD54" s="733"/>
      <c r="AG54">
        <f>IF(OR(S35=0,S35="",S35="NS",S35="NA"),1,0)</f>
        <v>1</v>
      </c>
    </row>
    <row r="55" spans="1:36" ht="24" customHeight="1">
      <c r="B55" s="261"/>
      <c r="C55" s="682" t="s">
        <v>2438</v>
      </c>
      <c r="D55" s="693"/>
      <c r="E55" s="693"/>
      <c r="F55" s="693"/>
      <c r="G55" s="693"/>
      <c r="H55" s="693"/>
      <c r="I55" s="693"/>
      <c r="J55" s="693"/>
      <c r="K55" s="693"/>
      <c r="L55" s="693"/>
      <c r="M55" s="693"/>
      <c r="N55" s="693"/>
      <c r="O55" s="693"/>
      <c r="P55" s="693"/>
      <c r="Q55" s="693"/>
      <c r="R55" s="693"/>
      <c r="S55" s="693"/>
      <c r="T55" s="693"/>
      <c r="U55" s="693"/>
      <c r="V55" s="693"/>
      <c r="W55" s="693"/>
      <c r="X55" s="693"/>
      <c r="Y55" s="693"/>
      <c r="Z55" s="693"/>
      <c r="AA55" s="693"/>
      <c r="AB55" s="693"/>
      <c r="AC55" s="693"/>
      <c r="AD55" s="899"/>
    </row>
    <row r="56" spans="1:36" ht="15" customHeight="1">
      <c r="B56" s="915" t="s">
        <v>197</v>
      </c>
      <c r="C56" s="664"/>
      <c r="D56" s="664"/>
      <c r="E56" s="664"/>
      <c r="F56" s="664"/>
      <c r="G56" s="664"/>
      <c r="H56" s="664"/>
      <c r="I56" s="664"/>
      <c r="J56" s="664"/>
      <c r="K56" s="664"/>
      <c r="L56" s="664"/>
      <c r="M56" s="664"/>
      <c r="N56" s="664"/>
      <c r="O56" s="664"/>
      <c r="P56" s="664"/>
      <c r="Q56" s="664"/>
      <c r="R56" s="664"/>
      <c r="S56" s="664"/>
      <c r="T56" s="664"/>
      <c r="U56" s="664"/>
      <c r="V56" s="664"/>
      <c r="W56" s="664"/>
      <c r="X56" s="664"/>
      <c r="Y56" s="664"/>
      <c r="Z56" s="664"/>
      <c r="AA56" s="664"/>
      <c r="AB56" s="664"/>
      <c r="AC56" s="664"/>
      <c r="AD56" s="665"/>
    </row>
    <row r="57" spans="1:36" ht="24" customHeight="1">
      <c r="B57" s="415"/>
      <c r="C57" s="666" t="s">
        <v>2439</v>
      </c>
      <c r="D57" s="666"/>
      <c r="E57" s="666"/>
      <c r="F57" s="666"/>
      <c r="G57" s="666"/>
      <c r="H57" s="666"/>
      <c r="I57" s="666"/>
      <c r="J57" s="666"/>
      <c r="K57" s="666"/>
      <c r="L57" s="666"/>
      <c r="M57" s="666"/>
      <c r="N57" s="666"/>
      <c r="O57" s="666"/>
      <c r="P57" s="666"/>
      <c r="Q57" s="666"/>
      <c r="R57" s="666"/>
      <c r="S57" s="666"/>
      <c r="T57" s="666"/>
      <c r="U57" s="666"/>
      <c r="V57" s="666"/>
      <c r="W57" s="666"/>
      <c r="X57" s="666"/>
      <c r="Y57" s="666"/>
      <c r="Z57" s="666"/>
      <c r="AA57" s="666"/>
      <c r="AB57" s="666"/>
      <c r="AC57" s="666"/>
      <c r="AD57" s="674"/>
    </row>
    <row r="58" spans="1:36" ht="15" customHeight="1">
      <c r="B58" s="398"/>
      <c r="C58" s="235"/>
      <c r="D58" s="666" t="s">
        <v>1354</v>
      </c>
      <c r="E58" s="666"/>
      <c r="F58" s="666"/>
      <c r="G58" s="666"/>
      <c r="H58" s="666"/>
      <c r="I58" s="666"/>
      <c r="J58" s="666"/>
      <c r="K58" s="666"/>
      <c r="L58" s="666"/>
      <c r="M58" s="666"/>
      <c r="N58" s="666"/>
      <c r="O58" s="666"/>
      <c r="P58" s="666"/>
      <c r="Q58" s="666"/>
      <c r="R58" s="666"/>
      <c r="S58" s="666"/>
      <c r="T58" s="666"/>
      <c r="U58" s="666"/>
      <c r="V58" s="666"/>
      <c r="W58" s="666"/>
      <c r="X58" s="666"/>
      <c r="Y58" s="666"/>
      <c r="Z58" s="666"/>
      <c r="AA58" s="666"/>
      <c r="AB58" s="666"/>
      <c r="AC58" s="666"/>
      <c r="AD58" s="674"/>
    </row>
    <row r="59" spans="1:36" ht="24" customHeight="1">
      <c r="B59" s="398"/>
      <c r="C59" s="235"/>
      <c r="D59" s="666" t="s">
        <v>1355</v>
      </c>
      <c r="E59" s="666"/>
      <c r="F59" s="666"/>
      <c r="G59" s="666"/>
      <c r="H59" s="666"/>
      <c r="I59" s="666"/>
      <c r="J59" s="666"/>
      <c r="K59" s="666"/>
      <c r="L59" s="666"/>
      <c r="M59" s="666"/>
      <c r="N59" s="666"/>
      <c r="O59" s="666"/>
      <c r="P59" s="666"/>
      <c r="Q59" s="666"/>
      <c r="R59" s="666"/>
      <c r="S59" s="666"/>
      <c r="T59" s="666"/>
      <c r="U59" s="666"/>
      <c r="V59" s="666"/>
      <c r="W59" s="666"/>
      <c r="X59" s="666"/>
      <c r="Y59" s="666"/>
      <c r="Z59" s="666"/>
      <c r="AA59" s="666"/>
      <c r="AB59" s="666"/>
      <c r="AC59" s="666"/>
      <c r="AD59" s="674"/>
    </row>
    <row r="60" spans="1:36">
      <c r="B60" s="416"/>
      <c r="C60" s="678" t="s">
        <v>1356</v>
      </c>
      <c r="D60" s="678"/>
      <c r="E60" s="678"/>
      <c r="F60" s="678"/>
      <c r="G60" s="678"/>
      <c r="H60" s="678"/>
      <c r="I60" s="678"/>
      <c r="J60" s="678"/>
      <c r="K60" s="678"/>
      <c r="L60" s="678"/>
      <c r="M60" s="678"/>
      <c r="N60" s="678"/>
      <c r="O60" s="678"/>
      <c r="P60" s="678"/>
      <c r="Q60" s="678"/>
      <c r="R60" s="678"/>
      <c r="S60" s="678"/>
      <c r="T60" s="678"/>
      <c r="U60" s="678"/>
      <c r="V60" s="678"/>
      <c r="W60" s="678"/>
      <c r="X60" s="678"/>
      <c r="Y60" s="678"/>
      <c r="Z60" s="678"/>
      <c r="AA60" s="678"/>
      <c r="AB60" s="678"/>
      <c r="AC60" s="678"/>
      <c r="AD60" s="833"/>
    </row>
    <row r="61" spans="1:36" ht="15" customHeight="1">
      <c r="B61" s="417"/>
      <c r="C61" s="235"/>
      <c r="D61" s="235"/>
      <c r="E61" s="235"/>
      <c r="F61" s="235"/>
      <c r="G61" s="235"/>
      <c r="H61" s="235"/>
      <c r="I61" s="235"/>
      <c r="J61" s="235"/>
      <c r="K61" s="235"/>
      <c r="L61" s="235"/>
      <c r="M61" s="235"/>
      <c r="N61" s="235"/>
      <c r="O61" s="235"/>
      <c r="P61" s="235"/>
      <c r="Q61" s="235"/>
      <c r="R61" s="235"/>
      <c r="S61" s="235"/>
      <c r="T61" s="235"/>
      <c r="U61" s="235"/>
      <c r="V61" s="235"/>
      <c r="W61" s="235"/>
      <c r="X61" s="235"/>
      <c r="Y61" s="235"/>
      <c r="Z61" s="235"/>
      <c r="AA61" s="235"/>
      <c r="AB61" s="235"/>
      <c r="AC61" s="235"/>
      <c r="AD61" s="235"/>
    </row>
    <row r="62" spans="1:36" ht="48" customHeight="1">
      <c r="A62" s="336" t="s">
        <v>1250</v>
      </c>
      <c r="B62" s="684" t="s">
        <v>1399</v>
      </c>
      <c r="C62" s="684"/>
      <c r="D62" s="684"/>
      <c r="E62" s="684"/>
      <c r="F62" s="684"/>
      <c r="G62" s="684"/>
      <c r="H62" s="684"/>
      <c r="I62" s="684"/>
      <c r="J62" s="684"/>
      <c r="K62" s="684"/>
      <c r="L62" s="684"/>
      <c r="M62" s="684"/>
      <c r="N62" s="684"/>
      <c r="O62" s="684"/>
      <c r="P62" s="684"/>
      <c r="Q62" s="684"/>
      <c r="R62" s="684"/>
      <c r="S62" s="684"/>
      <c r="T62" s="684"/>
      <c r="U62" s="684"/>
      <c r="V62" s="684"/>
      <c r="W62" s="684"/>
      <c r="X62" s="684"/>
      <c r="Y62" s="684"/>
      <c r="Z62" s="684"/>
      <c r="AA62" s="684"/>
      <c r="AB62" s="684"/>
      <c r="AC62" s="684"/>
      <c r="AD62" s="684"/>
    </row>
    <row r="63" spans="1:36" ht="24" customHeight="1">
      <c r="A63" s="336"/>
      <c r="B63" s="137"/>
      <c r="C63" s="693" t="s">
        <v>1562</v>
      </c>
      <c r="D63" s="693"/>
      <c r="E63" s="693"/>
      <c r="F63" s="693"/>
      <c r="G63" s="693"/>
      <c r="H63" s="693"/>
      <c r="I63" s="693"/>
      <c r="J63" s="693"/>
      <c r="K63" s="693"/>
      <c r="L63" s="693"/>
      <c r="M63" s="693"/>
      <c r="N63" s="693"/>
      <c r="O63" s="693"/>
      <c r="P63" s="693"/>
      <c r="Q63" s="693"/>
      <c r="R63" s="693"/>
      <c r="S63" s="693"/>
      <c r="T63" s="693"/>
      <c r="U63" s="693"/>
      <c r="V63" s="693"/>
      <c r="W63" s="693"/>
      <c r="X63" s="693"/>
      <c r="Y63" s="693"/>
      <c r="Z63" s="693"/>
      <c r="AA63" s="693"/>
      <c r="AB63" s="693"/>
      <c r="AC63" s="693"/>
      <c r="AD63" s="693"/>
    </row>
    <row r="64" spans="1:36" ht="36" customHeight="1">
      <c r="A64" s="336"/>
      <c r="B64" s="137"/>
      <c r="C64" s="666" t="s">
        <v>2915</v>
      </c>
      <c r="D64" s="666"/>
      <c r="E64" s="666"/>
      <c r="F64" s="666"/>
      <c r="G64" s="666"/>
      <c r="H64" s="666"/>
      <c r="I64" s="666"/>
      <c r="J64" s="666"/>
      <c r="K64" s="666"/>
      <c r="L64" s="666"/>
      <c r="M64" s="666"/>
      <c r="N64" s="666"/>
      <c r="O64" s="666"/>
      <c r="P64" s="666"/>
      <c r="Q64" s="666"/>
      <c r="R64" s="666"/>
      <c r="S64" s="666"/>
      <c r="T64" s="666"/>
      <c r="U64" s="666"/>
      <c r="V64" s="666"/>
      <c r="W64" s="666"/>
      <c r="X64" s="666"/>
      <c r="Y64" s="666"/>
      <c r="Z64" s="666"/>
      <c r="AA64" s="666"/>
      <c r="AB64" s="666"/>
      <c r="AC64" s="666"/>
      <c r="AD64" s="666"/>
    </row>
    <row r="65" spans="1:42" ht="24" customHeight="1">
      <c r="A65" s="336"/>
      <c r="B65" s="137"/>
      <c r="C65" s="682" t="s">
        <v>2442</v>
      </c>
      <c r="D65" s="682"/>
      <c r="E65" s="682"/>
      <c r="F65" s="682"/>
      <c r="G65" s="682"/>
      <c r="H65" s="682"/>
      <c r="I65" s="682"/>
      <c r="J65" s="682"/>
      <c r="K65" s="682"/>
      <c r="L65" s="682"/>
      <c r="M65" s="682"/>
      <c r="N65" s="682"/>
      <c r="O65" s="682"/>
      <c r="P65" s="682"/>
      <c r="Q65" s="682"/>
      <c r="R65" s="682"/>
      <c r="S65" s="682"/>
      <c r="T65" s="682"/>
      <c r="U65" s="682"/>
      <c r="V65" s="682"/>
      <c r="W65" s="682"/>
      <c r="X65" s="682"/>
      <c r="Y65" s="682"/>
      <c r="Z65" s="682"/>
      <c r="AA65" s="682"/>
      <c r="AB65" s="682"/>
      <c r="AC65" s="682"/>
      <c r="AD65" s="682"/>
    </row>
    <row r="66" spans="1:42" ht="36" customHeight="1">
      <c r="A66" s="354"/>
      <c r="B66" s="4"/>
      <c r="C66" s="693" t="s">
        <v>1103</v>
      </c>
      <c r="D66" s="693"/>
      <c r="E66" s="693"/>
      <c r="F66" s="693"/>
      <c r="G66" s="693"/>
      <c r="H66" s="693"/>
      <c r="I66" s="693"/>
      <c r="J66" s="693"/>
      <c r="K66" s="693"/>
      <c r="L66" s="693"/>
      <c r="M66" s="693"/>
      <c r="N66" s="693"/>
      <c r="O66" s="693"/>
      <c r="P66" s="693"/>
      <c r="Q66" s="693"/>
      <c r="R66" s="693"/>
      <c r="S66" s="693"/>
      <c r="T66" s="693"/>
      <c r="U66" s="693"/>
      <c r="V66" s="693"/>
      <c r="W66" s="693"/>
      <c r="X66" s="693"/>
      <c r="Y66" s="693"/>
      <c r="Z66" s="693"/>
      <c r="AA66" s="693"/>
      <c r="AB66" s="693"/>
      <c r="AC66" s="693"/>
      <c r="AD66" s="693"/>
      <c r="AG66" t="s">
        <v>8026</v>
      </c>
    </row>
    <row r="67" spans="1:42" ht="24" customHeight="1">
      <c r="A67" s="354"/>
      <c r="B67" s="4"/>
      <c r="C67" s="693" t="s">
        <v>2443</v>
      </c>
      <c r="D67" s="693"/>
      <c r="E67" s="693"/>
      <c r="F67" s="693"/>
      <c r="G67" s="693"/>
      <c r="H67" s="693"/>
      <c r="I67" s="693"/>
      <c r="J67" s="693"/>
      <c r="K67" s="693"/>
      <c r="L67" s="693"/>
      <c r="M67" s="693"/>
      <c r="N67" s="693"/>
      <c r="O67" s="693"/>
      <c r="P67" s="693"/>
      <c r="Q67" s="693"/>
      <c r="R67" s="693"/>
      <c r="S67" s="693"/>
      <c r="T67" s="693"/>
      <c r="U67" s="693"/>
      <c r="V67" s="693"/>
      <c r="W67" s="693"/>
      <c r="X67" s="693"/>
      <c r="Y67" s="693"/>
      <c r="Z67" s="693"/>
      <c r="AA67" s="693"/>
      <c r="AB67" s="693"/>
      <c r="AC67" s="693"/>
      <c r="AD67" s="693"/>
    </row>
    <row r="68" spans="1:42" ht="24" customHeight="1">
      <c r="A68" s="354"/>
      <c r="B68" s="4"/>
      <c r="C68" s="667" t="s">
        <v>2341</v>
      </c>
      <c r="D68" s="667"/>
      <c r="E68" s="667"/>
      <c r="F68" s="667"/>
      <c r="G68" s="667"/>
      <c r="H68" s="667"/>
      <c r="I68" s="667"/>
      <c r="J68" s="667"/>
      <c r="K68" s="667"/>
      <c r="L68" s="667"/>
      <c r="M68" s="667"/>
      <c r="N68" s="667"/>
      <c r="O68" s="667"/>
      <c r="P68" s="667"/>
      <c r="Q68" s="667"/>
      <c r="R68" s="667"/>
      <c r="S68" s="667"/>
      <c r="T68" s="667"/>
      <c r="U68" s="667"/>
      <c r="V68" s="667"/>
      <c r="W68" s="667"/>
      <c r="X68" s="667"/>
      <c r="Y68" s="667"/>
      <c r="Z68" s="667"/>
      <c r="AA68" s="667"/>
      <c r="AB68" s="667"/>
      <c r="AC68" s="667"/>
      <c r="AD68" s="667"/>
    </row>
    <row r="69" spans="1:42" ht="24" customHeight="1">
      <c r="A69" s="336"/>
      <c r="B69" s="394"/>
      <c r="C69" s="667" t="s">
        <v>2612</v>
      </c>
      <c r="D69" s="667"/>
      <c r="E69" s="667"/>
      <c r="F69" s="667"/>
      <c r="G69" s="667"/>
      <c r="H69" s="667"/>
      <c r="I69" s="667"/>
      <c r="J69" s="667"/>
      <c r="K69" s="667"/>
      <c r="L69" s="667"/>
      <c r="M69" s="667"/>
      <c r="N69" s="667"/>
      <c r="O69" s="667"/>
      <c r="P69" s="667"/>
      <c r="Q69" s="667"/>
      <c r="R69" s="667"/>
      <c r="S69" s="667"/>
      <c r="T69" s="667"/>
      <c r="U69" s="667"/>
      <c r="V69" s="667"/>
      <c r="W69" s="667"/>
      <c r="X69" s="667"/>
      <c r="Y69" s="667"/>
      <c r="Z69" s="667"/>
      <c r="AA69" s="667"/>
      <c r="AB69" s="667"/>
      <c r="AC69" s="667"/>
      <c r="AD69" s="667"/>
    </row>
    <row r="70" spans="1:42"/>
    <row r="71" spans="1:42" ht="15" customHeight="1">
      <c r="AA71" s="1013" t="s">
        <v>1104</v>
      </c>
      <c r="AB71" s="1013"/>
      <c r="AC71" s="1013"/>
      <c r="AD71" s="1013"/>
    </row>
    <row r="72" spans="1:42"/>
    <row r="73" spans="1:42" ht="15" customHeight="1">
      <c r="C73" s="703" t="s">
        <v>2441</v>
      </c>
      <c r="D73" s="704"/>
      <c r="E73" s="704"/>
      <c r="F73" s="704"/>
      <c r="G73" s="705"/>
      <c r="H73" s="1014" t="s">
        <v>1955</v>
      </c>
      <c r="I73" s="1015"/>
      <c r="J73" s="703" t="s">
        <v>1874</v>
      </c>
      <c r="K73" s="704"/>
      <c r="L73" s="704"/>
      <c r="M73" s="705"/>
      <c r="N73" s="696" t="s">
        <v>1105</v>
      </c>
      <c r="O73" s="697"/>
      <c r="P73" s="697"/>
      <c r="Q73" s="697"/>
      <c r="R73" s="697"/>
      <c r="S73" s="697"/>
      <c r="T73" s="697"/>
      <c r="U73" s="697"/>
      <c r="V73" s="697"/>
      <c r="W73" s="697"/>
      <c r="X73" s="697"/>
      <c r="Y73" s="697"/>
      <c r="Z73" s="697"/>
      <c r="AA73" s="697"/>
      <c r="AB73" s="697"/>
      <c r="AC73" s="697"/>
      <c r="AD73" s="698"/>
    </row>
    <row r="74" spans="1:42" ht="24" customHeight="1">
      <c r="C74" s="812"/>
      <c r="D74" s="813"/>
      <c r="E74" s="813"/>
      <c r="F74" s="813"/>
      <c r="G74" s="814"/>
      <c r="H74" s="1016"/>
      <c r="I74" s="1017"/>
      <c r="J74" s="812"/>
      <c r="K74" s="813"/>
      <c r="L74" s="813"/>
      <c r="M74" s="814"/>
      <c r="N74" s="721" t="s">
        <v>1106</v>
      </c>
      <c r="O74" s="721"/>
      <c r="P74" s="721"/>
      <c r="Q74" s="721"/>
      <c r="R74" s="721"/>
      <c r="S74" s="721"/>
      <c r="T74" s="721"/>
      <c r="U74" s="721"/>
      <c r="V74" s="606" t="s">
        <v>1107</v>
      </c>
      <c r="W74" s="607"/>
      <c r="X74" s="607"/>
      <c r="Y74" s="607"/>
      <c r="Z74" s="607"/>
      <c r="AA74" s="607"/>
      <c r="AB74" s="607"/>
      <c r="AC74" s="608"/>
      <c r="AD74" s="777" t="s">
        <v>2340</v>
      </c>
    </row>
    <row r="75" spans="1:42" ht="231">
      <c r="C75" s="706"/>
      <c r="D75" s="707"/>
      <c r="E75" s="707"/>
      <c r="F75" s="707"/>
      <c r="G75" s="708"/>
      <c r="H75" s="1018"/>
      <c r="I75" s="1019"/>
      <c r="J75" s="706"/>
      <c r="K75" s="707"/>
      <c r="L75" s="707"/>
      <c r="M75" s="708"/>
      <c r="N75" s="141" t="s">
        <v>1357</v>
      </c>
      <c r="O75" s="141" t="s">
        <v>1108</v>
      </c>
      <c r="P75" s="141" t="s">
        <v>1109</v>
      </c>
      <c r="Q75" s="141" t="s">
        <v>1110</v>
      </c>
      <c r="R75" s="141" t="s">
        <v>1111</v>
      </c>
      <c r="S75" s="141" t="s">
        <v>1112</v>
      </c>
      <c r="T75" s="141" t="s">
        <v>2444</v>
      </c>
      <c r="U75" s="141" t="s">
        <v>1113</v>
      </c>
      <c r="V75" s="141" t="s">
        <v>1114</v>
      </c>
      <c r="W75" s="141" t="s">
        <v>1358</v>
      </c>
      <c r="X75" s="141" t="s">
        <v>1174</v>
      </c>
      <c r="Y75" s="141" t="s">
        <v>1359</v>
      </c>
      <c r="Z75" s="141" t="s">
        <v>1115</v>
      </c>
      <c r="AA75" s="141" t="s">
        <v>1116</v>
      </c>
      <c r="AB75" s="141" t="s">
        <v>1117</v>
      </c>
      <c r="AC75" s="141" t="s">
        <v>1118</v>
      </c>
      <c r="AD75" s="776"/>
      <c r="AG75" s="329" t="s">
        <v>8086</v>
      </c>
      <c r="AI75" s="688" t="s">
        <v>8093</v>
      </c>
      <c r="AJ75" s="688"/>
      <c r="AK75" s="688"/>
      <c r="AL75" s="688"/>
      <c r="AM75" s="688"/>
    </row>
    <row r="76" spans="1:42">
      <c r="C76" s="140" t="s">
        <v>23</v>
      </c>
      <c r="D76" s="702"/>
      <c r="E76" s="702"/>
      <c r="F76" s="702"/>
      <c r="G76" s="702"/>
      <c r="H76" s="721"/>
      <c r="I76" s="721"/>
      <c r="J76" s="691"/>
      <c r="K76" s="691"/>
      <c r="L76" s="691"/>
      <c r="M76" s="691"/>
      <c r="N76" s="46"/>
      <c r="O76" s="46"/>
      <c r="P76" s="46"/>
      <c r="Q76" s="46"/>
      <c r="R76" s="46"/>
      <c r="S76" s="46"/>
      <c r="T76" s="46"/>
      <c r="U76" s="46"/>
      <c r="V76" s="46"/>
      <c r="W76" s="46"/>
      <c r="X76" s="12"/>
      <c r="Y76" s="12"/>
      <c r="Z76" s="12"/>
      <c r="AA76" s="12"/>
      <c r="AB76" s="12"/>
      <c r="AC76" s="46"/>
      <c r="AD76" s="46"/>
      <c r="AG76">
        <f>IF($AJ$136=1350,0,
IF(OR(AND(AO76&gt;$S$35,D76="",COUNTA(J76:AD76)=0),AND(AO76&lt;=$S$35,D76&lt;&gt;"",J76&lt;&gt;"",OR(AND(J76&gt;1,COUNTA(N76:AD76)=0),AND(J76=1,COUNTA(N76:AD76)&gt;0)))),0,1))</f>
        <v>0</v>
      </c>
      <c r="AI76" t="b">
        <f>NOT(EXACT(D76,UPPER(D76)))</f>
        <v>0</v>
      </c>
      <c r="AJ76" t="str">
        <f>SUBSTITUTE( SUBSTITUTE( SUBSTITUTE( SUBSTITUTE( SUBSTITUTE( SUBSTITUTE( SUBSTITUTE( SUBSTITUTE( SUBSTITUTE( SUBSTITUTE(D76, "á", "a"), "é", "e"), "í", "i"), "ó", "o"), "ú", "u"), "Á", "A"), "É", "E"), "Í", "I"), "Ó", "O"), "Ú", "U")</f>
        <v/>
      </c>
      <c r="AK76" t="b">
        <f>NOT(EXACT(D76,AJ76))</f>
        <v>0</v>
      </c>
      <c r="AL76" t="str">
        <f>SUBSTITUTE((SUBSTITUTE(SUBSTITUTE(SUBSTITUTE(D76,".",""),",",""),"(","")),")","")</f>
        <v/>
      </c>
      <c r="AM76" t="b">
        <f>NOT(EXACT(D76,AL76))</f>
        <v>0</v>
      </c>
      <c r="AO76">
        <v>1</v>
      </c>
      <c r="AP76">
        <f t="shared" ref="AP76:AP80" si="6">IF($AJ$136=1350,0,
IF(AND($S$35&lt;AO76,COUNTA(D76:AD76)&gt;0),1,0))</f>
        <v>0</v>
      </c>
    </row>
    <row r="77" spans="1:42">
      <c r="C77" s="140" t="s">
        <v>30</v>
      </c>
      <c r="D77" s="702"/>
      <c r="E77" s="702"/>
      <c r="F77" s="702"/>
      <c r="G77" s="702"/>
      <c r="H77" s="721"/>
      <c r="I77" s="721"/>
      <c r="J77" s="691"/>
      <c r="K77" s="691"/>
      <c r="L77" s="691"/>
      <c r="M77" s="691"/>
      <c r="N77" s="46"/>
      <c r="O77" s="46"/>
      <c r="P77" s="46"/>
      <c r="Q77" s="46"/>
      <c r="R77" s="46"/>
      <c r="S77" s="46"/>
      <c r="T77" s="46"/>
      <c r="U77" s="46"/>
      <c r="V77" s="46"/>
      <c r="W77" s="46"/>
      <c r="X77" s="12"/>
      <c r="Y77" s="12"/>
      <c r="Z77" s="12"/>
      <c r="AA77" s="12"/>
      <c r="AB77" s="12"/>
      <c r="AC77" s="46"/>
      <c r="AD77" s="46"/>
      <c r="AG77">
        <f t="shared" ref="AG77:AG125" si="7">IF($AJ$136=1350,0,
IF(OR(AND(AO77&gt;$S$35,D77="",COUNTA(J77:AD77)=0),AND(AO77&lt;=$S$35,D77&lt;&gt;"",J77&lt;&gt;"",OR(AND(J77&gt;1,COUNTA(N77:AD77)=0),AND(J77=1,COUNTA(N77:AD77)&gt;0)))),0,1))</f>
        <v>0</v>
      </c>
      <c r="AH77" s="47"/>
      <c r="AI77" t="b">
        <f t="shared" ref="AI77:AI125" si="8">NOT(EXACT(D77,UPPER(D77)))</f>
        <v>0</v>
      </c>
      <c r="AJ77" t="str">
        <f t="shared" ref="AJ77:AJ125" si="9">SUBSTITUTE( SUBSTITUTE( SUBSTITUTE( SUBSTITUTE( SUBSTITUTE( SUBSTITUTE( SUBSTITUTE( SUBSTITUTE( SUBSTITUTE( SUBSTITUTE(D77, "á", "a"), "é", "e"), "í", "i"), "ó", "o"), "ú", "u"), "Á", "A"), "É", "E"), "Í", "I"), "Ó", "O"), "Ú", "U")</f>
        <v/>
      </c>
      <c r="AK77" t="b">
        <f t="shared" ref="AK77:AK125" si="10">NOT(EXACT(D77,AJ77))</f>
        <v>0</v>
      </c>
      <c r="AL77" t="str">
        <f t="shared" ref="AL77:AL125" si="11">SUBSTITUTE((SUBSTITUTE(SUBSTITUTE(SUBSTITUTE(D77,".",""),",",""),"(","")),")","")</f>
        <v/>
      </c>
      <c r="AM77" t="b">
        <f t="shared" ref="AM77:AM125" si="12">NOT(EXACT(D77,AL77))</f>
        <v>0</v>
      </c>
      <c r="AO77">
        <v>2</v>
      </c>
      <c r="AP77">
        <f t="shared" si="6"/>
        <v>0</v>
      </c>
    </row>
    <row r="78" spans="1:42">
      <c r="C78" s="140" t="s">
        <v>36</v>
      </c>
      <c r="D78" s="702"/>
      <c r="E78" s="702"/>
      <c r="F78" s="702"/>
      <c r="G78" s="702"/>
      <c r="H78" s="721"/>
      <c r="I78" s="721"/>
      <c r="J78" s="691"/>
      <c r="K78" s="691"/>
      <c r="L78" s="691"/>
      <c r="M78" s="691"/>
      <c r="N78" s="46"/>
      <c r="O78" s="46"/>
      <c r="P78" s="46"/>
      <c r="Q78" s="46"/>
      <c r="R78" s="46"/>
      <c r="S78" s="46"/>
      <c r="T78" s="46"/>
      <c r="U78" s="46"/>
      <c r="V78" s="46"/>
      <c r="W78" s="46"/>
      <c r="X78" s="12"/>
      <c r="Y78" s="12"/>
      <c r="Z78" s="12"/>
      <c r="AA78" s="12"/>
      <c r="AB78" s="12"/>
      <c r="AC78" s="46"/>
      <c r="AD78" s="46"/>
      <c r="AG78">
        <f t="shared" si="7"/>
        <v>0</v>
      </c>
      <c r="AI78" t="b">
        <f t="shared" si="8"/>
        <v>0</v>
      </c>
      <c r="AJ78" t="str">
        <f t="shared" si="9"/>
        <v/>
      </c>
      <c r="AK78" t="b">
        <f t="shared" si="10"/>
        <v>0</v>
      </c>
      <c r="AL78" t="str">
        <f t="shared" si="11"/>
        <v/>
      </c>
      <c r="AM78" t="b">
        <f t="shared" si="12"/>
        <v>0</v>
      </c>
      <c r="AO78">
        <v>3</v>
      </c>
      <c r="AP78">
        <f t="shared" si="6"/>
        <v>0</v>
      </c>
    </row>
    <row r="79" spans="1:42">
      <c r="C79" s="140" t="s">
        <v>40</v>
      </c>
      <c r="D79" s="702"/>
      <c r="E79" s="702"/>
      <c r="F79" s="702"/>
      <c r="G79" s="702"/>
      <c r="H79" s="721"/>
      <c r="I79" s="721"/>
      <c r="J79" s="691"/>
      <c r="K79" s="691"/>
      <c r="L79" s="691"/>
      <c r="M79" s="691"/>
      <c r="N79" s="46"/>
      <c r="O79" s="46"/>
      <c r="P79" s="46"/>
      <c r="Q79" s="46"/>
      <c r="R79" s="46"/>
      <c r="S79" s="46"/>
      <c r="T79" s="46"/>
      <c r="U79" s="46"/>
      <c r="V79" s="46"/>
      <c r="W79" s="46"/>
      <c r="X79" s="12"/>
      <c r="Y79" s="12"/>
      <c r="Z79" s="12"/>
      <c r="AA79" s="12"/>
      <c r="AB79" s="12"/>
      <c r="AC79" s="46"/>
      <c r="AD79" s="46"/>
      <c r="AG79">
        <f t="shared" si="7"/>
        <v>0</v>
      </c>
      <c r="AI79" t="b">
        <f t="shared" si="8"/>
        <v>0</v>
      </c>
      <c r="AJ79" t="str">
        <f t="shared" si="9"/>
        <v/>
      </c>
      <c r="AK79" t="b">
        <f t="shared" si="10"/>
        <v>0</v>
      </c>
      <c r="AL79" t="str">
        <f t="shared" si="11"/>
        <v/>
      </c>
      <c r="AM79" t="b">
        <f t="shared" si="12"/>
        <v>0</v>
      </c>
      <c r="AO79">
        <v>4</v>
      </c>
      <c r="AP79">
        <f t="shared" si="6"/>
        <v>0</v>
      </c>
    </row>
    <row r="80" spans="1:42">
      <c r="C80" s="140" t="s">
        <v>43</v>
      </c>
      <c r="D80" s="702"/>
      <c r="E80" s="702"/>
      <c r="F80" s="702"/>
      <c r="G80" s="702"/>
      <c r="H80" s="721"/>
      <c r="I80" s="721"/>
      <c r="J80" s="691"/>
      <c r="K80" s="691"/>
      <c r="L80" s="691"/>
      <c r="M80" s="691"/>
      <c r="N80" s="46"/>
      <c r="O80" s="46"/>
      <c r="P80" s="46"/>
      <c r="Q80" s="46"/>
      <c r="R80" s="46"/>
      <c r="S80" s="46"/>
      <c r="T80" s="46"/>
      <c r="U80" s="46"/>
      <c r="V80" s="46"/>
      <c r="W80" s="46"/>
      <c r="X80" s="12"/>
      <c r="Y80" s="12"/>
      <c r="Z80" s="12"/>
      <c r="AA80" s="12"/>
      <c r="AB80" s="12"/>
      <c r="AC80" s="46"/>
      <c r="AD80" s="46"/>
      <c r="AG80">
        <f t="shared" si="7"/>
        <v>0</v>
      </c>
      <c r="AI80" t="b">
        <f t="shared" si="8"/>
        <v>0</v>
      </c>
      <c r="AJ80" t="str">
        <f t="shared" si="9"/>
        <v/>
      </c>
      <c r="AK80" t="b">
        <f t="shared" si="10"/>
        <v>0</v>
      </c>
      <c r="AL80" t="str">
        <f t="shared" si="11"/>
        <v/>
      </c>
      <c r="AM80" t="b">
        <f t="shared" si="12"/>
        <v>0</v>
      </c>
      <c r="AO80">
        <v>5</v>
      </c>
      <c r="AP80">
        <f t="shared" si="6"/>
        <v>0</v>
      </c>
    </row>
    <row r="81" spans="3:42">
      <c r="C81" s="140" t="s">
        <v>47</v>
      </c>
      <c r="D81" s="702"/>
      <c r="E81" s="702"/>
      <c r="F81" s="702"/>
      <c r="G81" s="702"/>
      <c r="H81" s="721"/>
      <c r="I81" s="721"/>
      <c r="J81" s="691"/>
      <c r="K81" s="691"/>
      <c r="L81" s="691"/>
      <c r="M81" s="691"/>
      <c r="N81" s="46"/>
      <c r="O81" s="46"/>
      <c r="P81" s="46"/>
      <c r="Q81" s="46"/>
      <c r="R81" s="46"/>
      <c r="S81" s="46"/>
      <c r="T81" s="46"/>
      <c r="U81" s="46"/>
      <c r="V81" s="46"/>
      <c r="W81" s="46"/>
      <c r="X81" s="12"/>
      <c r="Y81" s="12"/>
      <c r="Z81" s="12"/>
      <c r="AA81" s="12"/>
      <c r="AB81" s="12"/>
      <c r="AC81" s="46"/>
      <c r="AD81" s="46"/>
      <c r="AG81">
        <f t="shared" si="7"/>
        <v>0</v>
      </c>
      <c r="AI81" t="b">
        <f t="shared" si="8"/>
        <v>0</v>
      </c>
      <c r="AJ81" t="str">
        <f t="shared" si="9"/>
        <v/>
      </c>
      <c r="AK81" t="b">
        <f t="shared" si="10"/>
        <v>0</v>
      </c>
      <c r="AL81" t="str">
        <f t="shared" si="11"/>
        <v/>
      </c>
      <c r="AM81" t="b">
        <f t="shared" si="12"/>
        <v>0</v>
      </c>
      <c r="AO81">
        <v>6</v>
      </c>
      <c r="AP81">
        <f>IF($AJ$136=1350,0,
IF(AND($S$35&lt;AO81,COUNTA(D81:AD81)&gt;0),1,0))</f>
        <v>0</v>
      </c>
    </row>
    <row r="82" spans="3:42">
      <c r="C82" s="140" t="s">
        <v>51</v>
      </c>
      <c r="D82" s="702"/>
      <c r="E82" s="702"/>
      <c r="F82" s="702"/>
      <c r="G82" s="702"/>
      <c r="H82" s="721"/>
      <c r="I82" s="721"/>
      <c r="J82" s="691"/>
      <c r="K82" s="691"/>
      <c r="L82" s="691"/>
      <c r="M82" s="691"/>
      <c r="N82" s="46"/>
      <c r="O82" s="46"/>
      <c r="P82" s="46"/>
      <c r="Q82" s="46"/>
      <c r="R82" s="46"/>
      <c r="S82" s="46"/>
      <c r="T82" s="46"/>
      <c r="U82" s="46"/>
      <c r="V82" s="46"/>
      <c r="W82" s="46"/>
      <c r="X82" s="12"/>
      <c r="Y82" s="12"/>
      <c r="Z82" s="12"/>
      <c r="AA82" s="12"/>
      <c r="AB82" s="12"/>
      <c r="AC82" s="46"/>
      <c r="AD82" s="46"/>
      <c r="AG82">
        <f t="shared" si="7"/>
        <v>0</v>
      </c>
      <c r="AI82" t="b">
        <f t="shared" si="8"/>
        <v>0</v>
      </c>
      <c r="AJ82" t="str">
        <f t="shared" si="9"/>
        <v/>
      </c>
      <c r="AK82" t="b">
        <f t="shared" si="10"/>
        <v>0</v>
      </c>
      <c r="AL82" t="str">
        <f t="shared" si="11"/>
        <v/>
      </c>
      <c r="AM82" t="b">
        <f t="shared" si="12"/>
        <v>0</v>
      </c>
      <c r="AO82">
        <v>7</v>
      </c>
      <c r="AP82">
        <f t="shared" ref="AP82:AP125" si="13">IF($AJ$136=1350,0,
IF(AND($S$35&lt;AO82,COUNTA(D82:AD82)&gt;0),1,0))</f>
        <v>0</v>
      </c>
    </row>
    <row r="83" spans="3:42">
      <c r="C83" s="140" t="s">
        <v>34</v>
      </c>
      <c r="D83" s="702"/>
      <c r="E83" s="702"/>
      <c r="F83" s="702"/>
      <c r="G83" s="702"/>
      <c r="H83" s="721"/>
      <c r="I83" s="721"/>
      <c r="J83" s="691"/>
      <c r="K83" s="691"/>
      <c r="L83" s="691"/>
      <c r="M83" s="691"/>
      <c r="N83" s="46"/>
      <c r="O83" s="46"/>
      <c r="P83" s="46"/>
      <c r="Q83" s="46"/>
      <c r="R83" s="46"/>
      <c r="S83" s="46"/>
      <c r="T83" s="46"/>
      <c r="U83" s="46"/>
      <c r="V83" s="46"/>
      <c r="W83" s="46"/>
      <c r="X83" s="12"/>
      <c r="Y83" s="12"/>
      <c r="Z83" s="12"/>
      <c r="AA83" s="12"/>
      <c r="AB83" s="12"/>
      <c r="AC83" s="46"/>
      <c r="AD83" s="46"/>
      <c r="AG83">
        <f t="shared" si="7"/>
        <v>0</v>
      </c>
      <c r="AI83" t="b">
        <f t="shared" si="8"/>
        <v>0</v>
      </c>
      <c r="AJ83" t="str">
        <f t="shared" si="9"/>
        <v/>
      </c>
      <c r="AK83" t="b">
        <f t="shared" si="10"/>
        <v>0</v>
      </c>
      <c r="AL83" t="str">
        <f t="shared" si="11"/>
        <v/>
      </c>
      <c r="AM83" t="b">
        <f t="shared" si="12"/>
        <v>0</v>
      </c>
      <c r="AO83">
        <v>8</v>
      </c>
      <c r="AP83">
        <f t="shared" si="13"/>
        <v>0</v>
      </c>
    </row>
    <row r="84" spans="3:42">
      <c r="C84" s="140" t="s">
        <v>39</v>
      </c>
      <c r="D84" s="702"/>
      <c r="E84" s="702"/>
      <c r="F84" s="702"/>
      <c r="G84" s="702"/>
      <c r="H84" s="721"/>
      <c r="I84" s="721"/>
      <c r="J84" s="691"/>
      <c r="K84" s="691"/>
      <c r="L84" s="691"/>
      <c r="M84" s="691"/>
      <c r="N84" s="46"/>
      <c r="O84" s="46"/>
      <c r="P84" s="46"/>
      <c r="Q84" s="46"/>
      <c r="R84" s="46"/>
      <c r="S84" s="46"/>
      <c r="T84" s="46"/>
      <c r="U84" s="46"/>
      <c r="V84" s="46"/>
      <c r="W84" s="46"/>
      <c r="X84" s="12"/>
      <c r="Y84" s="12"/>
      <c r="Z84" s="12"/>
      <c r="AA84" s="12"/>
      <c r="AB84" s="12"/>
      <c r="AC84" s="46"/>
      <c r="AD84" s="46"/>
      <c r="AG84">
        <f t="shared" si="7"/>
        <v>0</v>
      </c>
      <c r="AI84" t="b">
        <f t="shared" si="8"/>
        <v>0</v>
      </c>
      <c r="AJ84" t="str">
        <f t="shared" si="9"/>
        <v/>
      </c>
      <c r="AK84" t="b">
        <f t="shared" si="10"/>
        <v>0</v>
      </c>
      <c r="AL84" t="str">
        <f t="shared" si="11"/>
        <v/>
      </c>
      <c r="AM84" t="b">
        <f t="shared" si="12"/>
        <v>0</v>
      </c>
      <c r="AO84">
        <v>9</v>
      </c>
      <c r="AP84">
        <f t="shared" si="13"/>
        <v>0</v>
      </c>
    </row>
    <row r="85" spans="3:42">
      <c r="C85" s="140" t="s">
        <v>59</v>
      </c>
      <c r="D85" s="702"/>
      <c r="E85" s="702"/>
      <c r="F85" s="702"/>
      <c r="G85" s="702"/>
      <c r="H85" s="721"/>
      <c r="I85" s="721"/>
      <c r="J85" s="691"/>
      <c r="K85" s="691"/>
      <c r="L85" s="691"/>
      <c r="M85" s="691"/>
      <c r="N85" s="46"/>
      <c r="O85" s="46"/>
      <c r="P85" s="46"/>
      <c r="Q85" s="46"/>
      <c r="R85" s="46"/>
      <c r="S85" s="46"/>
      <c r="T85" s="46"/>
      <c r="U85" s="46"/>
      <c r="V85" s="46"/>
      <c r="W85" s="46"/>
      <c r="X85" s="12"/>
      <c r="Y85" s="12"/>
      <c r="Z85" s="12"/>
      <c r="AA85" s="12"/>
      <c r="AB85" s="12"/>
      <c r="AC85" s="46"/>
      <c r="AD85" s="46"/>
      <c r="AG85">
        <f t="shared" si="7"/>
        <v>0</v>
      </c>
      <c r="AI85" t="b">
        <f t="shared" si="8"/>
        <v>0</v>
      </c>
      <c r="AJ85" t="str">
        <f t="shared" si="9"/>
        <v/>
      </c>
      <c r="AK85" t="b">
        <f t="shared" si="10"/>
        <v>0</v>
      </c>
      <c r="AL85" t="str">
        <f t="shared" si="11"/>
        <v/>
      </c>
      <c r="AM85" t="b">
        <f t="shared" si="12"/>
        <v>0</v>
      </c>
      <c r="AO85">
        <v>10</v>
      </c>
      <c r="AP85">
        <f t="shared" si="13"/>
        <v>0</v>
      </c>
    </row>
    <row r="86" spans="3:42">
      <c r="C86" s="140" t="s">
        <v>63</v>
      </c>
      <c r="D86" s="702"/>
      <c r="E86" s="702"/>
      <c r="F86" s="702"/>
      <c r="G86" s="702"/>
      <c r="H86" s="721"/>
      <c r="I86" s="721"/>
      <c r="J86" s="691"/>
      <c r="K86" s="691"/>
      <c r="L86" s="691"/>
      <c r="M86" s="691"/>
      <c r="N86" s="46"/>
      <c r="O86" s="46"/>
      <c r="P86" s="46"/>
      <c r="Q86" s="46"/>
      <c r="R86" s="46"/>
      <c r="S86" s="46"/>
      <c r="T86" s="46"/>
      <c r="U86" s="46"/>
      <c r="V86" s="46"/>
      <c r="W86" s="46"/>
      <c r="X86" s="12"/>
      <c r="Y86" s="12"/>
      <c r="Z86" s="12"/>
      <c r="AA86" s="12"/>
      <c r="AB86" s="12"/>
      <c r="AC86" s="46"/>
      <c r="AD86" s="46"/>
      <c r="AG86">
        <f t="shared" si="7"/>
        <v>0</v>
      </c>
      <c r="AI86" t="b">
        <f t="shared" si="8"/>
        <v>0</v>
      </c>
      <c r="AJ86" t="str">
        <f t="shared" si="9"/>
        <v/>
      </c>
      <c r="AK86" t="b">
        <f t="shared" si="10"/>
        <v>0</v>
      </c>
      <c r="AL86" t="str">
        <f t="shared" si="11"/>
        <v/>
      </c>
      <c r="AM86" t="b">
        <f t="shared" si="12"/>
        <v>0</v>
      </c>
      <c r="AO86">
        <v>11</v>
      </c>
      <c r="AP86">
        <f t="shared" si="13"/>
        <v>0</v>
      </c>
    </row>
    <row r="87" spans="3:42">
      <c r="C87" s="140" t="s">
        <v>66</v>
      </c>
      <c r="D87" s="702"/>
      <c r="E87" s="702"/>
      <c r="F87" s="702"/>
      <c r="G87" s="702"/>
      <c r="H87" s="721"/>
      <c r="I87" s="721"/>
      <c r="J87" s="691"/>
      <c r="K87" s="691"/>
      <c r="L87" s="691"/>
      <c r="M87" s="691"/>
      <c r="N87" s="46"/>
      <c r="O87" s="46"/>
      <c r="P87" s="46"/>
      <c r="Q87" s="46"/>
      <c r="R87" s="46"/>
      <c r="S87" s="46"/>
      <c r="T87" s="46"/>
      <c r="U87" s="46"/>
      <c r="V87" s="46"/>
      <c r="W87" s="46"/>
      <c r="X87" s="12"/>
      <c r="Y87" s="12"/>
      <c r="Z87" s="12"/>
      <c r="AA87" s="12"/>
      <c r="AB87" s="12"/>
      <c r="AC87" s="46"/>
      <c r="AD87" s="46"/>
      <c r="AG87">
        <f t="shared" si="7"/>
        <v>0</v>
      </c>
      <c r="AI87" t="b">
        <f t="shared" si="8"/>
        <v>0</v>
      </c>
      <c r="AJ87" t="str">
        <f t="shared" si="9"/>
        <v/>
      </c>
      <c r="AK87" t="b">
        <f t="shared" si="10"/>
        <v>0</v>
      </c>
      <c r="AL87" t="str">
        <f t="shared" si="11"/>
        <v/>
      </c>
      <c r="AM87" t="b">
        <f t="shared" si="12"/>
        <v>0</v>
      </c>
      <c r="AO87">
        <v>12</v>
      </c>
      <c r="AP87">
        <f t="shared" si="13"/>
        <v>0</v>
      </c>
    </row>
    <row r="88" spans="3:42">
      <c r="C88" s="140" t="s">
        <v>69</v>
      </c>
      <c r="D88" s="702"/>
      <c r="E88" s="702"/>
      <c r="F88" s="702"/>
      <c r="G88" s="702"/>
      <c r="H88" s="721"/>
      <c r="I88" s="721"/>
      <c r="J88" s="691"/>
      <c r="K88" s="691"/>
      <c r="L88" s="691"/>
      <c r="M88" s="691"/>
      <c r="N88" s="46"/>
      <c r="O88" s="46"/>
      <c r="P88" s="46"/>
      <c r="Q88" s="46"/>
      <c r="R88" s="46"/>
      <c r="S88" s="46"/>
      <c r="T88" s="46"/>
      <c r="U88" s="46"/>
      <c r="V88" s="46"/>
      <c r="W88" s="46"/>
      <c r="X88" s="12"/>
      <c r="Y88" s="12"/>
      <c r="Z88" s="12"/>
      <c r="AA88" s="12"/>
      <c r="AB88" s="12"/>
      <c r="AC88" s="46"/>
      <c r="AD88" s="46"/>
      <c r="AG88">
        <f t="shared" si="7"/>
        <v>0</v>
      </c>
      <c r="AI88" t="b">
        <f t="shared" si="8"/>
        <v>0</v>
      </c>
      <c r="AJ88" t="str">
        <f t="shared" si="9"/>
        <v/>
      </c>
      <c r="AK88" t="b">
        <f t="shared" si="10"/>
        <v>0</v>
      </c>
      <c r="AL88" t="str">
        <f t="shared" si="11"/>
        <v/>
      </c>
      <c r="AM88" t="b">
        <f t="shared" si="12"/>
        <v>0</v>
      </c>
      <c r="AO88">
        <v>13</v>
      </c>
      <c r="AP88">
        <f t="shared" si="13"/>
        <v>0</v>
      </c>
    </row>
    <row r="89" spans="3:42">
      <c r="C89" s="140" t="s">
        <v>72</v>
      </c>
      <c r="D89" s="702"/>
      <c r="E89" s="702"/>
      <c r="F89" s="702"/>
      <c r="G89" s="702"/>
      <c r="H89" s="721"/>
      <c r="I89" s="721"/>
      <c r="J89" s="691"/>
      <c r="K89" s="691"/>
      <c r="L89" s="691"/>
      <c r="M89" s="691"/>
      <c r="N89" s="46"/>
      <c r="O89" s="46"/>
      <c r="P89" s="46"/>
      <c r="Q89" s="46"/>
      <c r="R89" s="46"/>
      <c r="S89" s="46"/>
      <c r="T89" s="46"/>
      <c r="U89" s="46"/>
      <c r="V89" s="46"/>
      <c r="W89" s="46"/>
      <c r="X89" s="12"/>
      <c r="Y89" s="12"/>
      <c r="Z89" s="12"/>
      <c r="AA89" s="12"/>
      <c r="AB89" s="12"/>
      <c r="AC89" s="46"/>
      <c r="AD89" s="46"/>
      <c r="AG89">
        <f t="shared" si="7"/>
        <v>0</v>
      </c>
      <c r="AI89" t="b">
        <f t="shared" si="8"/>
        <v>0</v>
      </c>
      <c r="AJ89" t="str">
        <f t="shared" si="9"/>
        <v/>
      </c>
      <c r="AK89" t="b">
        <f t="shared" si="10"/>
        <v>0</v>
      </c>
      <c r="AL89" t="str">
        <f t="shared" si="11"/>
        <v/>
      </c>
      <c r="AM89" t="b">
        <f t="shared" si="12"/>
        <v>0</v>
      </c>
      <c r="AO89">
        <v>14</v>
      </c>
      <c r="AP89">
        <f t="shared" si="13"/>
        <v>0</v>
      </c>
    </row>
    <row r="90" spans="3:42">
      <c r="C90" s="140" t="s">
        <v>74</v>
      </c>
      <c r="D90" s="702"/>
      <c r="E90" s="702"/>
      <c r="F90" s="702"/>
      <c r="G90" s="702"/>
      <c r="H90" s="721"/>
      <c r="I90" s="721"/>
      <c r="J90" s="691"/>
      <c r="K90" s="691"/>
      <c r="L90" s="691"/>
      <c r="M90" s="691"/>
      <c r="N90" s="46"/>
      <c r="O90" s="46"/>
      <c r="P90" s="46"/>
      <c r="Q90" s="46"/>
      <c r="R90" s="46"/>
      <c r="S90" s="46"/>
      <c r="T90" s="46"/>
      <c r="U90" s="46"/>
      <c r="V90" s="46"/>
      <c r="W90" s="46"/>
      <c r="X90" s="12"/>
      <c r="Y90" s="12"/>
      <c r="Z90" s="12"/>
      <c r="AA90" s="12"/>
      <c r="AB90" s="12"/>
      <c r="AC90" s="46"/>
      <c r="AD90" s="46"/>
      <c r="AG90">
        <f t="shared" si="7"/>
        <v>0</v>
      </c>
      <c r="AI90" t="b">
        <f t="shared" si="8"/>
        <v>0</v>
      </c>
      <c r="AJ90" t="str">
        <f t="shared" si="9"/>
        <v/>
      </c>
      <c r="AK90" t="b">
        <f t="shared" si="10"/>
        <v>0</v>
      </c>
      <c r="AL90" t="str">
        <f t="shared" si="11"/>
        <v/>
      </c>
      <c r="AM90" t="b">
        <f t="shared" si="12"/>
        <v>0</v>
      </c>
      <c r="AO90">
        <v>15</v>
      </c>
      <c r="AP90">
        <f t="shared" si="13"/>
        <v>0</v>
      </c>
    </row>
    <row r="91" spans="3:42">
      <c r="C91" s="140" t="s">
        <v>76</v>
      </c>
      <c r="D91" s="702"/>
      <c r="E91" s="702"/>
      <c r="F91" s="702"/>
      <c r="G91" s="702"/>
      <c r="H91" s="721"/>
      <c r="I91" s="721"/>
      <c r="J91" s="691"/>
      <c r="K91" s="691"/>
      <c r="L91" s="691"/>
      <c r="M91" s="691"/>
      <c r="N91" s="46"/>
      <c r="O91" s="46"/>
      <c r="P91" s="46"/>
      <c r="Q91" s="46"/>
      <c r="R91" s="46"/>
      <c r="S91" s="46"/>
      <c r="T91" s="46"/>
      <c r="U91" s="46"/>
      <c r="V91" s="46"/>
      <c r="W91" s="46"/>
      <c r="X91" s="12"/>
      <c r="Y91" s="12"/>
      <c r="Z91" s="12"/>
      <c r="AA91" s="12"/>
      <c r="AB91" s="12"/>
      <c r="AC91" s="46"/>
      <c r="AD91" s="46"/>
      <c r="AG91">
        <f t="shared" si="7"/>
        <v>0</v>
      </c>
      <c r="AI91" t="b">
        <f t="shared" si="8"/>
        <v>0</v>
      </c>
      <c r="AJ91" t="str">
        <f t="shared" si="9"/>
        <v/>
      </c>
      <c r="AK91" t="b">
        <f t="shared" si="10"/>
        <v>0</v>
      </c>
      <c r="AL91" t="str">
        <f t="shared" si="11"/>
        <v/>
      </c>
      <c r="AM91" t="b">
        <f t="shared" si="12"/>
        <v>0</v>
      </c>
      <c r="AO91">
        <v>16</v>
      </c>
      <c r="AP91">
        <f t="shared" si="13"/>
        <v>0</v>
      </c>
    </row>
    <row r="92" spans="3:42">
      <c r="C92" s="140" t="s">
        <v>80</v>
      </c>
      <c r="D92" s="702"/>
      <c r="E92" s="702"/>
      <c r="F92" s="702"/>
      <c r="G92" s="702"/>
      <c r="H92" s="721"/>
      <c r="I92" s="721"/>
      <c r="J92" s="691"/>
      <c r="K92" s="691"/>
      <c r="L92" s="691"/>
      <c r="M92" s="691"/>
      <c r="N92" s="46"/>
      <c r="O92" s="46"/>
      <c r="P92" s="46"/>
      <c r="Q92" s="46"/>
      <c r="R92" s="46"/>
      <c r="S92" s="46"/>
      <c r="T92" s="46"/>
      <c r="U92" s="46"/>
      <c r="V92" s="46"/>
      <c r="W92" s="46"/>
      <c r="X92" s="12"/>
      <c r="Y92" s="12"/>
      <c r="Z92" s="12"/>
      <c r="AA92" s="12"/>
      <c r="AB92" s="12"/>
      <c r="AC92" s="46"/>
      <c r="AD92" s="46"/>
      <c r="AG92">
        <f t="shared" si="7"/>
        <v>0</v>
      </c>
      <c r="AI92" t="b">
        <f t="shared" si="8"/>
        <v>0</v>
      </c>
      <c r="AJ92" t="str">
        <f t="shared" si="9"/>
        <v/>
      </c>
      <c r="AK92" t="b">
        <f t="shared" si="10"/>
        <v>0</v>
      </c>
      <c r="AL92" t="str">
        <f t="shared" si="11"/>
        <v/>
      </c>
      <c r="AM92" t="b">
        <f t="shared" si="12"/>
        <v>0</v>
      </c>
      <c r="AO92">
        <v>17</v>
      </c>
      <c r="AP92">
        <f t="shared" si="13"/>
        <v>0</v>
      </c>
    </row>
    <row r="93" spans="3:42">
      <c r="C93" s="140" t="s">
        <v>84</v>
      </c>
      <c r="D93" s="702"/>
      <c r="E93" s="702"/>
      <c r="F93" s="702"/>
      <c r="G93" s="702"/>
      <c r="H93" s="721"/>
      <c r="I93" s="721"/>
      <c r="J93" s="691"/>
      <c r="K93" s="691"/>
      <c r="L93" s="691"/>
      <c r="M93" s="691"/>
      <c r="N93" s="46"/>
      <c r="O93" s="46"/>
      <c r="P93" s="46"/>
      <c r="Q93" s="46"/>
      <c r="R93" s="46"/>
      <c r="S93" s="46"/>
      <c r="T93" s="46"/>
      <c r="U93" s="46"/>
      <c r="V93" s="46"/>
      <c r="W93" s="46"/>
      <c r="X93" s="12"/>
      <c r="Y93" s="12"/>
      <c r="Z93" s="12"/>
      <c r="AA93" s="12"/>
      <c r="AB93" s="12"/>
      <c r="AC93" s="46"/>
      <c r="AD93" s="46"/>
      <c r="AG93">
        <f t="shared" si="7"/>
        <v>0</v>
      </c>
      <c r="AI93" t="b">
        <f t="shared" si="8"/>
        <v>0</v>
      </c>
      <c r="AJ93" t="str">
        <f t="shared" si="9"/>
        <v/>
      </c>
      <c r="AK93" t="b">
        <f t="shared" si="10"/>
        <v>0</v>
      </c>
      <c r="AL93" t="str">
        <f t="shared" si="11"/>
        <v/>
      </c>
      <c r="AM93" t="b">
        <f t="shared" si="12"/>
        <v>0</v>
      </c>
      <c r="AO93">
        <v>18</v>
      </c>
      <c r="AP93">
        <f t="shared" si="13"/>
        <v>0</v>
      </c>
    </row>
    <row r="94" spans="3:42">
      <c r="C94" s="140" t="s">
        <v>88</v>
      </c>
      <c r="D94" s="702"/>
      <c r="E94" s="702"/>
      <c r="F94" s="702"/>
      <c r="G94" s="702"/>
      <c r="H94" s="721"/>
      <c r="I94" s="721"/>
      <c r="J94" s="691"/>
      <c r="K94" s="691"/>
      <c r="L94" s="691"/>
      <c r="M94" s="691"/>
      <c r="N94" s="46"/>
      <c r="O94" s="46"/>
      <c r="P94" s="46"/>
      <c r="Q94" s="46"/>
      <c r="R94" s="46"/>
      <c r="S94" s="46"/>
      <c r="T94" s="46"/>
      <c r="U94" s="46"/>
      <c r="V94" s="46"/>
      <c r="W94" s="46"/>
      <c r="X94" s="12"/>
      <c r="Y94" s="12"/>
      <c r="Z94" s="12"/>
      <c r="AA94" s="12"/>
      <c r="AB94" s="12"/>
      <c r="AC94" s="46"/>
      <c r="AD94" s="46"/>
      <c r="AG94">
        <f t="shared" si="7"/>
        <v>0</v>
      </c>
      <c r="AI94" t="b">
        <f t="shared" si="8"/>
        <v>0</v>
      </c>
      <c r="AJ94" t="str">
        <f t="shared" si="9"/>
        <v/>
      </c>
      <c r="AK94" t="b">
        <f t="shared" si="10"/>
        <v>0</v>
      </c>
      <c r="AL94" t="str">
        <f t="shared" si="11"/>
        <v/>
      </c>
      <c r="AM94" t="b">
        <f t="shared" si="12"/>
        <v>0</v>
      </c>
      <c r="AO94">
        <v>19</v>
      </c>
      <c r="AP94">
        <f t="shared" si="13"/>
        <v>0</v>
      </c>
    </row>
    <row r="95" spans="3:42">
      <c r="C95" s="140" t="s">
        <v>93</v>
      </c>
      <c r="D95" s="702"/>
      <c r="E95" s="702"/>
      <c r="F95" s="702"/>
      <c r="G95" s="702"/>
      <c r="H95" s="721"/>
      <c r="I95" s="721"/>
      <c r="J95" s="691"/>
      <c r="K95" s="691"/>
      <c r="L95" s="691"/>
      <c r="M95" s="691"/>
      <c r="N95" s="46"/>
      <c r="O95" s="46"/>
      <c r="P95" s="46"/>
      <c r="Q95" s="46"/>
      <c r="R95" s="46"/>
      <c r="S95" s="46"/>
      <c r="T95" s="46"/>
      <c r="U95" s="46"/>
      <c r="V95" s="46"/>
      <c r="W95" s="46"/>
      <c r="X95" s="12"/>
      <c r="Y95" s="12"/>
      <c r="Z95" s="12"/>
      <c r="AA95" s="12"/>
      <c r="AB95" s="12"/>
      <c r="AC95" s="46"/>
      <c r="AD95" s="46"/>
      <c r="AG95">
        <f t="shared" si="7"/>
        <v>0</v>
      </c>
      <c r="AI95" t="b">
        <f t="shared" si="8"/>
        <v>0</v>
      </c>
      <c r="AJ95" t="str">
        <f t="shared" si="9"/>
        <v/>
      </c>
      <c r="AK95" t="b">
        <f t="shared" si="10"/>
        <v>0</v>
      </c>
      <c r="AL95" t="str">
        <f t="shared" si="11"/>
        <v/>
      </c>
      <c r="AM95" t="b">
        <f t="shared" si="12"/>
        <v>0</v>
      </c>
      <c r="AO95">
        <v>20</v>
      </c>
      <c r="AP95">
        <f t="shared" si="13"/>
        <v>0</v>
      </c>
    </row>
    <row r="96" spans="3:42">
      <c r="C96" s="140" t="s">
        <v>96</v>
      </c>
      <c r="D96" s="702"/>
      <c r="E96" s="702"/>
      <c r="F96" s="702"/>
      <c r="G96" s="702"/>
      <c r="H96" s="721"/>
      <c r="I96" s="721"/>
      <c r="J96" s="691"/>
      <c r="K96" s="691"/>
      <c r="L96" s="691"/>
      <c r="M96" s="691"/>
      <c r="N96" s="46"/>
      <c r="O96" s="46"/>
      <c r="P96" s="46"/>
      <c r="Q96" s="46"/>
      <c r="R96" s="46"/>
      <c r="S96" s="46"/>
      <c r="T96" s="46"/>
      <c r="U96" s="46"/>
      <c r="V96" s="46"/>
      <c r="W96" s="46"/>
      <c r="X96" s="12"/>
      <c r="Y96" s="12"/>
      <c r="Z96" s="12"/>
      <c r="AA96" s="12"/>
      <c r="AB96" s="12"/>
      <c r="AC96" s="46"/>
      <c r="AD96" s="46"/>
      <c r="AG96">
        <f t="shared" si="7"/>
        <v>0</v>
      </c>
      <c r="AI96" t="b">
        <f t="shared" si="8"/>
        <v>0</v>
      </c>
      <c r="AJ96" t="str">
        <f t="shared" si="9"/>
        <v/>
      </c>
      <c r="AK96" t="b">
        <f t="shared" si="10"/>
        <v>0</v>
      </c>
      <c r="AL96" t="str">
        <f t="shared" si="11"/>
        <v/>
      </c>
      <c r="AM96" t="b">
        <f t="shared" si="12"/>
        <v>0</v>
      </c>
      <c r="AO96">
        <v>21</v>
      </c>
      <c r="AP96">
        <f t="shared" si="13"/>
        <v>0</v>
      </c>
    </row>
    <row r="97" spans="3:42">
      <c r="C97" s="140" t="s">
        <v>100</v>
      </c>
      <c r="D97" s="702"/>
      <c r="E97" s="702"/>
      <c r="F97" s="702"/>
      <c r="G97" s="702"/>
      <c r="H97" s="721"/>
      <c r="I97" s="721"/>
      <c r="J97" s="691"/>
      <c r="K97" s="691"/>
      <c r="L97" s="691"/>
      <c r="M97" s="691"/>
      <c r="N97" s="46"/>
      <c r="O97" s="46"/>
      <c r="P97" s="46"/>
      <c r="Q97" s="46"/>
      <c r="R97" s="46"/>
      <c r="S97" s="46"/>
      <c r="T97" s="46"/>
      <c r="U97" s="46"/>
      <c r="V97" s="46"/>
      <c r="W97" s="46"/>
      <c r="X97" s="12"/>
      <c r="Y97" s="12"/>
      <c r="Z97" s="12"/>
      <c r="AA97" s="12"/>
      <c r="AB97" s="12"/>
      <c r="AC97" s="46"/>
      <c r="AD97" s="46"/>
      <c r="AG97">
        <f t="shared" si="7"/>
        <v>0</v>
      </c>
      <c r="AI97" t="b">
        <f t="shared" si="8"/>
        <v>0</v>
      </c>
      <c r="AJ97" t="str">
        <f t="shared" si="9"/>
        <v/>
      </c>
      <c r="AK97" t="b">
        <f t="shared" si="10"/>
        <v>0</v>
      </c>
      <c r="AL97" t="str">
        <f t="shared" si="11"/>
        <v/>
      </c>
      <c r="AM97" t="b">
        <f t="shared" si="12"/>
        <v>0</v>
      </c>
      <c r="AO97">
        <v>22</v>
      </c>
      <c r="AP97">
        <f t="shared" si="13"/>
        <v>0</v>
      </c>
    </row>
    <row r="98" spans="3:42">
      <c r="C98" s="140" t="s">
        <v>102</v>
      </c>
      <c r="D98" s="702"/>
      <c r="E98" s="702"/>
      <c r="F98" s="702"/>
      <c r="G98" s="702"/>
      <c r="H98" s="721"/>
      <c r="I98" s="721"/>
      <c r="J98" s="691"/>
      <c r="K98" s="691"/>
      <c r="L98" s="691"/>
      <c r="M98" s="691"/>
      <c r="N98" s="46"/>
      <c r="O98" s="46"/>
      <c r="P98" s="46"/>
      <c r="Q98" s="46"/>
      <c r="R98" s="46"/>
      <c r="S98" s="46"/>
      <c r="T98" s="46"/>
      <c r="U98" s="46"/>
      <c r="V98" s="46"/>
      <c r="W98" s="46"/>
      <c r="X98" s="12"/>
      <c r="Y98" s="12"/>
      <c r="Z98" s="12"/>
      <c r="AA98" s="12"/>
      <c r="AB98" s="12"/>
      <c r="AC98" s="46"/>
      <c r="AD98" s="46"/>
      <c r="AG98">
        <f t="shared" si="7"/>
        <v>0</v>
      </c>
      <c r="AI98" t="b">
        <f t="shared" si="8"/>
        <v>0</v>
      </c>
      <c r="AJ98" t="str">
        <f t="shared" si="9"/>
        <v/>
      </c>
      <c r="AK98" t="b">
        <f t="shared" si="10"/>
        <v>0</v>
      </c>
      <c r="AL98" t="str">
        <f t="shared" si="11"/>
        <v/>
      </c>
      <c r="AM98" t="b">
        <f t="shared" si="12"/>
        <v>0</v>
      </c>
      <c r="AO98">
        <v>23</v>
      </c>
      <c r="AP98">
        <f t="shared" si="13"/>
        <v>0</v>
      </c>
    </row>
    <row r="99" spans="3:42">
      <c r="C99" s="140" t="s">
        <v>105</v>
      </c>
      <c r="D99" s="702"/>
      <c r="E99" s="702"/>
      <c r="F99" s="702"/>
      <c r="G99" s="702"/>
      <c r="H99" s="721"/>
      <c r="I99" s="721"/>
      <c r="J99" s="691"/>
      <c r="K99" s="691"/>
      <c r="L99" s="691"/>
      <c r="M99" s="691"/>
      <c r="N99" s="46"/>
      <c r="O99" s="46"/>
      <c r="P99" s="46"/>
      <c r="Q99" s="46"/>
      <c r="R99" s="46"/>
      <c r="S99" s="46"/>
      <c r="T99" s="46"/>
      <c r="U99" s="46"/>
      <c r="V99" s="46"/>
      <c r="W99" s="46"/>
      <c r="X99" s="12"/>
      <c r="Y99" s="12"/>
      <c r="Z99" s="12"/>
      <c r="AA99" s="12"/>
      <c r="AB99" s="12"/>
      <c r="AC99" s="46"/>
      <c r="AD99" s="46"/>
      <c r="AG99">
        <f t="shared" si="7"/>
        <v>0</v>
      </c>
      <c r="AI99" t="b">
        <f t="shared" si="8"/>
        <v>0</v>
      </c>
      <c r="AJ99" t="str">
        <f t="shared" si="9"/>
        <v/>
      </c>
      <c r="AK99" t="b">
        <f t="shared" si="10"/>
        <v>0</v>
      </c>
      <c r="AL99" t="str">
        <f t="shared" si="11"/>
        <v/>
      </c>
      <c r="AM99" t="b">
        <f t="shared" si="12"/>
        <v>0</v>
      </c>
      <c r="AO99">
        <v>24</v>
      </c>
      <c r="AP99">
        <f t="shared" si="13"/>
        <v>0</v>
      </c>
    </row>
    <row r="100" spans="3:42">
      <c r="C100" s="140" t="s">
        <v>107</v>
      </c>
      <c r="D100" s="702"/>
      <c r="E100" s="702"/>
      <c r="F100" s="702"/>
      <c r="G100" s="702"/>
      <c r="H100" s="721"/>
      <c r="I100" s="721"/>
      <c r="J100" s="691"/>
      <c r="K100" s="691"/>
      <c r="L100" s="691"/>
      <c r="M100" s="691"/>
      <c r="N100" s="46"/>
      <c r="O100" s="46"/>
      <c r="P100" s="46"/>
      <c r="Q100" s="46"/>
      <c r="R100" s="46"/>
      <c r="S100" s="46"/>
      <c r="T100" s="46"/>
      <c r="U100" s="46"/>
      <c r="V100" s="46"/>
      <c r="W100" s="46"/>
      <c r="X100" s="12"/>
      <c r="Y100" s="12"/>
      <c r="Z100" s="12"/>
      <c r="AA100" s="12"/>
      <c r="AB100" s="12"/>
      <c r="AC100" s="46"/>
      <c r="AD100" s="46"/>
      <c r="AG100">
        <f t="shared" si="7"/>
        <v>0</v>
      </c>
      <c r="AI100" t="b">
        <f t="shared" si="8"/>
        <v>0</v>
      </c>
      <c r="AJ100" t="str">
        <f t="shared" si="9"/>
        <v/>
      </c>
      <c r="AK100" t="b">
        <f t="shared" si="10"/>
        <v>0</v>
      </c>
      <c r="AL100" t="str">
        <f t="shared" si="11"/>
        <v/>
      </c>
      <c r="AM100" t="b">
        <f t="shared" si="12"/>
        <v>0</v>
      </c>
      <c r="AO100">
        <v>25</v>
      </c>
      <c r="AP100">
        <f t="shared" si="13"/>
        <v>0</v>
      </c>
    </row>
    <row r="101" spans="3:42">
      <c r="C101" s="140" t="s">
        <v>183</v>
      </c>
      <c r="D101" s="702"/>
      <c r="E101" s="702"/>
      <c r="F101" s="702"/>
      <c r="G101" s="702"/>
      <c r="H101" s="721"/>
      <c r="I101" s="721"/>
      <c r="J101" s="691"/>
      <c r="K101" s="691"/>
      <c r="L101" s="691"/>
      <c r="M101" s="691"/>
      <c r="N101" s="46"/>
      <c r="O101" s="46"/>
      <c r="P101" s="46"/>
      <c r="Q101" s="46"/>
      <c r="R101" s="46"/>
      <c r="S101" s="46"/>
      <c r="T101" s="46"/>
      <c r="U101" s="46"/>
      <c r="V101" s="46"/>
      <c r="W101" s="46"/>
      <c r="X101" s="12"/>
      <c r="Y101" s="12"/>
      <c r="Z101" s="12"/>
      <c r="AA101" s="12"/>
      <c r="AB101" s="12"/>
      <c r="AC101" s="46"/>
      <c r="AD101" s="46"/>
      <c r="AG101">
        <f t="shared" si="7"/>
        <v>0</v>
      </c>
      <c r="AI101" t="b">
        <f t="shared" si="8"/>
        <v>0</v>
      </c>
      <c r="AJ101" t="str">
        <f t="shared" si="9"/>
        <v/>
      </c>
      <c r="AK101" t="b">
        <f t="shared" si="10"/>
        <v>0</v>
      </c>
      <c r="AL101" t="str">
        <f t="shared" si="11"/>
        <v/>
      </c>
      <c r="AM101" t="b">
        <f t="shared" si="12"/>
        <v>0</v>
      </c>
      <c r="AO101">
        <v>26</v>
      </c>
      <c r="AP101">
        <f t="shared" si="13"/>
        <v>0</v>
      </c>
    </row>
    <row r="102" spans="3:42">
      <c r="C102" s="140" t="s">
        <v>522</v>
      </c>
      <c r="D102" s="702"/>
      <c r="E102" s="702"/>
      <c r="F102" s="702"/>
      <c r="G102" s="702"/>
      <c r="H102" s="721"/>
      <c r="I102" s="721"/>
      <c r="J102" s="691"/>
      <c r="K102" s="691"/>
      <c r="L102" s="691"/>
      <c r="M102" s="691"/>
      <c r="N102" s="46"/>
      <c r="O102" s="46"/>
      <c r="P102" s="46"/>
      <c r="Q102" s="46"/>
      <c r="R102" s="46"/>
      <c r="S102" s="46"/>
      <c r="T102" s="46"/>
      <c r="U102" s="46"/>
      <c r="V102" s="46"/>
      <c r="W102" s="46"/>
      <c r="X102" s="12"/>
      <c r="Y102" s="12"/>
      <c r="Z102" s="12"/>
      <c r="AA102" s="12"/>
      <c r="AB102" s="12"/>
      <c r="AC102" s="46"/>
      <c r="AD102" s="46"/>
      <c r="AG102">
        <f t="shared" si="7"/>
        <v>0</v>
      </c>
      <c r="AI102" t="b">
        <f t="shared" si="8"/>
        <v>0</v>
      </c>
      <c r="AJ102" t="str">
        <f t="shared" si="9"/>
        <v/>
      </c>
      <c r="AK102" t="b">
        <f t="shared" si="10"/>
        <v>0</v>
      </c>
      <c r="AL102" t="str">
        <f t="shared" si="11"/>
        <v/>
      </c>
      <c r="AM102" t="b">
        <f t="shared" si="12"/>
        <v>0</v>
      </c>
      <c r="AO102">
        <v>27</v>
      </c>
      <c r="AP102">
        <f t="shared" si="13"/>
        <v>0</v>
      </c>
    </row>
    <row r="103" spans="3:42">
      <c r="C103" s="140" t="s">
        <v>595</v>
      </c>
      <c r="D103" s="702"/>
      <c r="E103" s="702"/>
      <c r="F103" s="702"/>
      <c r="G103" s="702"/>
      <c r="H103" s="721"/>
      <c r="I103" s="721"/>
      <c r="J103" s="691"/>
      <c r="K103" s="691"/>
      <c r="L103" s="691"/>
      <c r="M103" s="691"/>
      <c r="N103" s="46"/>
      <c r="O103" s="46"/>
      <c r="P103" s="46"/>
      <c r="Q103" s="46"/>
      <c r="R103" s="46"/>
      <c r="S103" s="46"/>
      <c r="T103" s="46"/>
      <c r="U103" s="46"/>
      <c r="V103" s="46"/>
      <c r="W103" s="46"/>
      <c r="X103" s="12"/>
      <c r="Y103" s="12"/>
      <c r="Z103" s="12"/>
      <c r="AA103" s="12"/>
      <c r="AB103" s="12"/>
      <c r="AC103" s="46"/>
      <c r="AD103" s="46"/>
      <c r="AG103">
        <f t="shared" si="7"/>
        <v>0</v>
      </c>
      <c r="AI103" t="b">
        <f t="shared" si="8"/>
        <v>0</v>
      </c>
      <c r="AJ103" t="str">
        <f t="shared" si="9"/>
        <v/>
      </c>
      <c r="AK103" t="b">
        <f t="shared" si="10"/>
        <v>0</v>
      </c>
      <c r="AL103" t="str">
        <f t="shared" si="11"/>
        <v/>
      </c>
      <c r="AM103" t="b">
        <f t="shared" si="12"/>
        <v>0</v>
      </c>
      <c r="AO103">
        <v>28</v>
      </c>
      <c r="AP103">
        <f t="shared" si="13"/>
        <v>0</v>
      </c>
    </row>
    <row r="104" spans="3:42">
      <c r="C104" s="140" t="s">
        <v>596</v>
      </c>
      <c r="D104" s="702"/>
      <c r="E104" s="702"/>
      <c r="F104" s="702"/>
      <c r="G104" s="702"/>
      <c r="H104" s="721"/>
      <c r="I104" s="721"/>
      <c r="J104" s="691"/>
      <c r="K104" s="691"/>
      <c r="L104" s="691"/>
      <c r="M104" s="691"/>
      <c r="N104" s="46"/>
      <c r="O104" s="46"/>
      <c r="P104" s="46"/>
      <c r="Q104" s="46"/>
      <c r="R104" s="46"/>
      <c r="S104" s="46"/>
      <c r="T104" s="46"/>
      <c r="U104" s="46"/>
      <c r="V104" s="46"/>
      <c r="W104" s="46"/>
      <c r="X104" s="12"/>
      <c r="Y104" s="12"/>
      <c r="Z104" s="12"/>
      <c r="AA104" s="12"/>
      <c r="AB104" s="12"/>
      <c r="AC104" s="46"/>
      <c r="AD104" s="46"/>
      <c r="AG104">
        <f t="shared" si="7"/>
        <v>0</v>
      </c>
      <c r="AI104" t="b">
        <f t="shared" si="8"/>
        <v>0</v>
      </c>
      <c r="AJ104" t="str">
        <f t="shared" si="9"/>
        <v/>
      </c>
      <c r="AK104" t="b">
        <f t="shared" si="10"/>
        <v>0</v>
      </c>
      <c r="AL104" t="str">
        <f t="shared" si="11"/>
        <v/>
      </c>
      <c r="AM104" t="b">
        <f t="shared" si="12"/>
        <v>0</v>
      </c>
      <c r="AO104">
        <v>29</v>
      </c>
      <c r="AP104">
        <f t="shared" si="13"/>
        <v>0</v>
      </c>
    </row>
    <row r="105" spans="3:42">
      <c r="C105" s="140" t="s">
        <v>597</v>
      </c>
      <c r="D105" s="702"/>
      <c r="E105" s="702"/>
      <c r="F105" s="702"/>
      <c r="G105" s="702"/>
      <c r="H105" s="721"/>
      <c r="I105" s="721"/>
      <c r="J105" s="691"/>
      <c r="K105" s="691"/>
      <c r="L105" s="691"/>
      <c r="M105" s="691"/>
      <c r="N105" s="46"/>
      <c r="O105" s="46"/>
      <c r="P105" s="46"/>
      <c r="Q105" s="46"/>
      <c r="R105" s="46"/>
      <c r="S105" s="46"/>
      <c r="T105" s="46"/>
      <c r="U105" s="46"/>
      <c r="V105" s="46"/>
      <c r="W105" s="46"/>
      <c r="X105" s="12"/>
      <c r="Y105" s="12"/>
      <c r="Z105" s="12"/>
      <c r="AA105" s="12"/>
      <c r="AB105" s="12"/>
      <c r="AC105" s="46"/>
      <c r="AD105" s="46"/>
      <c r="AG105">
        <f t="shared" si="7"/>
        <v>0</v>
      </c>
      <c r="AI105" t="b">
        <f t="shared" si="8"/>
        <v>0</v>
      </c>
      <c r="AJ105" t="str">
        <f t="shared" si="9"/>
        <v/>
      </c>
      <c r="AK105" t="b">
        <f t="shared" si="10"/>
        <v>0</v>
      </c>
      <c r="AL105" t="str">
        <f t="shared" si="11"/>
        <v/>
      </c>
      <c r="AM105" t="b">
        <f t="shared" si="12"/>
        <v>0</v>
      </c>
      <c r="AO105">
        <v>30</v>
      </c>
      <c r="AP105">
        <f t="shared" si="13"/>
        <v>0</v>
      </c>
    </row>
    <row r="106" spans="3:42">
      <c r="C106" s="140" t="s">
        <v>598</v>
      </c>
      <c r="D106" s="702"/>
      <c r="E106" s="702"/>
      <c r="F106" s="702"/>
      <c r="G106" s="702"/>
      <c r="H106" s="721"/>
      <c r="I106" s="721"/>
      <c r="J106" s="691"/>
      <c r="K106" s="691"/>
      <c r="L106" s="691"/>
      <c r="M106" s="691"/>
      <c r="N106" s="46"/>
      <c r="O106" s="46"/>
      <c r="P106" s="46"/>
      <c r="Q106" s="46"/>
      <c r="R106" s="46"/>
      <c r="S106" s="46"/>
      <c r="T106" s="46"/>
      <c r="U106" s="46"/>
      <c r="V106" s="46"/>
      <c r="W106" s="46"/>
      <c r="X106" s="12"/>
      <c r="Y106" s="12"/>
      <c r="Z106" s="12"/>
      <c r="AA106" s="12"/>
      <c r="AB106" s="12"/>
      <c r="AC106" s="46"/>
      <c r="AD106" s="46"/>
      <c r="AG106">
        <f t="shared" si="7"/>
        <v>0</v>
      </c>
      <c r="AI106" t="b">
        <f t="shared" si="8"/>
        <v>0</v>
      </c>
      <c r="AJ106" t="str">
        <f t="shared" si="9"/>
        <v/>
      </c>
      <c r="AK106" t="b">
        <f t="shared" si="10"/>
        <v>0</v>
      </c>
      <c r="AL106" t="str">
        <f t="shared" si="11"/>
        <v/>
      </c>
      <c r="AM106" t="b">
        <f t="shared" si="12"/>
        <v>0</v>
      </c>
      <c r="AO106">
        <v>31</v>
      </c>
      <c r="AP106">
        <f t="shared" si="13"/>
        <v>0</v>
      </c>
    </row>
    <row r="107" spans="3:42">
      <c r="C107" s="140" t="s">
        <v>599</v>
      </c>
      <c r="D107" s="702"/>
      <c r="E107" s="702"/>
      <c r="F107" s="702"/>
      <c r="G107" s="702"/>
      <c r="H107" s="721"/>
      <c r="I107" s="721"/>
      <c r="J107" s="691"/>
      <c r="K107" s="691"/>
      <c r="L107" s="691"/>
      <c r="M107" s="691"/>
      <c r="N107" s="46"/>
      <c r="O107" s="46"/>
      <c r="P107" s="46"/>
      <c r="Q107" s="46"/>
      <c r="R107" s="46"/>
      <c r="S107" s="46"/>
      <c r="T107" s="46"/>
      <c r="U107" s="46"/>
      <c r="V107" s="46"/>
      <c r="W107" s="46"/>
      <c r="X107" s="12"/>
      <c r="Y107" s="12"/>
      <c r="Z107" s="12"/>
      <c r="AA107" s="12"/>
      <c r="AB107" s="12"/>
      <c r="AC107" s="46"/>
      <c r="AD107" s="46"/>
      <c r="AG107">
        <f t="shared" si="7"/>
        <v>0</v>
      </c>
      <c r="AI107" t="b">
        <f t="shared" si="8"/>
        <v>0</v>
      </c>
      <c r="AJ107" t="str">
        <f t="shared" si="9"/>
        <v/>
      </c>
      <c r="AK107" t="b">
        <f t="shared" si="10"/>
        <v>0</v>
      </c>
      <c r="AL107" t="str">
        <f t="shared" si="11"/>
        <v/>
      </c>
      <c r="AM107" t="b">
        <f t="shared" si="12"/>
        <v>0</v>
      </c>
      <c r="AO107">
        <v>32</v>
      </c>
      <c r="AP107">
        <f t="shared" si="13"/>
        <v>0</v>
      </c>
    </row>
    <row r="108" spans="3:42">
      <c r="C108" s="140" t="s">
        <v>1119</v>
      </c>
      <c r="D108" s="702"/>
      <c r="E108" s="702"/>
      <c r="F108" s="702"/>
      <c r="G108" s="702"/>
      <c r="H108" s="721"/>
      <c r="I108" s="721"/>
      <c r="J108" s="691"/>
      <c r="K108" s="691"/>
      <c r="L108" s="691"/>
      <c r="M108" s="691"/>
      <c r="N108" s="46"/>
      <c r="O108" s="46"/>
      <c r="P108" s="46"/>
      <c r="Q108" s="46"/>
      <c r="R108" s="46"/>
      <c r="S108" s="46"/>
      <c r="T108" s="46"/>
      <c r="U108" s="46"/>
      <c r="V108" s="46"/>
      <c r="W108" s="46"/>
      <c r="X108" s="12"/>
      <c r="Y108" s="12"/>
      <c r="Z108" s="12"/>
      <c r="AA108" s="12"/>
      <c r="AB108" s="12"/>
      <c r="AC108" s="46"/>
      <c r="AD108" s="46"/>
      <c r="AG108">
        <f t="shared" si="7"/>
        <v>0</v>
      </c>
      <c r="AI108" t="b">
        <f t="shared" si="8"/>
        <v>0</v>
      </c>
      <c r="AJ108" t="str">
        <f t="shared" si="9"/>
        <v/>
      </c>
      <c r="AK108" t="b">
        <f t="shared" si="10"/>
        <v>0</v>
      </c>
      <c r="AL108" t="str">
        <f t="shared" si="11"/>
        <v/>
      </c>
      <c r="AM108" t="b">
        <f t="shared" si="12"/>
        <v>0</v>
      </c>
      <c r="AO108">
        <v>33</v>
      </c>
      <c r="AP108">
        <f t="shared" si="13"/>
        <v>0</v>
      </c>
    </row>
    <row r="109" spans="3:42">
      <c r="C109" s="140" t="s">
        <v>1120</v>
      </c>
      <c r="D109" s="702"/>
      <c r="E109" s="702"/>
      <c r="F109" s="702"/>
      <c r="G109" s="702"/>
      <c r="H109" s="721"/>
      <c r="I109" s="721"/>
      <c r="J109" s="691"/>
      <c r="K109" s="691"/>
      <c r="L109" s="691"/>
      <c r="M109" s="691"/>
      <c r="N109" s="46"/>
      <c r="O109" s="46"/>
      <c r="P109" s="46"/>
      <c r="Q109" s="46"/>
      <c r="R109" s="46"/>
      <c r="S109" s="46"/>
      <c r="T109" s="46"/>
      <c r="U109" s="46"/>
      <c r="V109" s="46"/>
      <c r="W109" s="46"/>
      <c r="X109" s="12"/>
      <c r="Y109" s="12"/>
      <c r="Z109" s="12"/>
      <c r="AA109" s="12"/>
      <c r="AB109" s="12"/>
      <c r="AC109" s="46"/>
      <c r="AD109" s="46"/>
      <c r="AG109">
        <f t="shared" si="7"/>
        <v>0</v>
      </c>
      <c r="AI109" t="b">
        <f t="shared" si="8"/>
        <v>0</v>
      </c>
      <c r="AJ109" t="str">
        <f t="shared" si="9"/>
        <v/>
      </c>
      <c r="AK109" t="b">
        <f t="shared" si="10"/>
        <v>0</v>
      </c>
      <c r="AL109" t="str">
        <f t="shared" si="11"/>
        <v/>
      </c>
      <c r="AM109" t="b">
        <f t="shared" si="12"/>
        <v>0</v>
      </c>
      <c r="AO109">
        <v>34</v>
      </c>
      <c r="AP109">
        <f t="shared" si="13"/>
        <v>0</v>
      </c>
    </row>
    <row r="110" spans="3:42">
      <c r="C110" s="140" t="s">
        <v>1121</v>
      </c>
      <c r="D110" s="702"/>
      <c r="E110" s="702"/>
      <c r="F110" s="702"/>
      <c r="G110" s="702"/>
      <c r="H110" s="721"/>
      <c r="I110" s="721"/>
      <c r="J110" s="691"/>
      <c r="K110" s="691"/>
      <c r="L110" s="691"/>
      <c r="M110" s="691"/>
      <c r="N110" s="46"/>
      <c r="O110" s="46"/>
      <c r="P110" s="46"/>
      <c r="Q110" s="46"/>
      <c r="R110" s="46"/>
      <c r="S110" s="46"/>
      <c r="T110" s="46"/>
      <c r="U110" s="46"/>
      <c r="V110" s="46"/>
      <c r="W110" s="46"/>
      <c r="X110" s="12"/>
      <c r="Y110" s="12"/>
      <c r="Z110" s="12"/>
      <c r="AA110" s="12"/>
      <c r="AB110" s="12"/>
      <c r="AC110" s="46"/>
      <c r="AD110" s="46"/>
      <c r="AG110">
        <f t="shared" si="7"/>
        <v>0</v>
      </c>
      <c r="AI110" t="b">
        <f t="shared" si="8"/>
        <v>0</v>
      </c>
      <c r="AJ110" t="str">
        <f t="shared" si="9"/>
        <v/>
      </c>
      <c r="AK110" t="b">
        <f t="shared" si="10"/>
        <v>0</v>
      </c>
      <c r="AL110" t="str">
        <f t="shared" si="11"/>
        <v/>
      </c>
      <c r="AM110" t="b">
        <f t="shared" si="12"/>
        <v>0</v>
      </c>
      <c r="AO110">
        <v>35</v>
      </c>
      <c r="AP110">
        <f t="shared" si="13"/>
        <v>0</v>
      </c>
    </row>
    <row r="111" spans="3:42">
      <c r="C111" s="140" t="s">
        <v>1122</v>
      </c>
      <c r="D111" s="702"/>
      <c r="E111" s="702"/>
      <c r="F111" s="702"/>
      <c r="G111" s="702"/>
      <c r="H111" s="721"/>
      <c r="I111" s="721"/>
      <c r="J111" s="691"/>
      <c r="K111" s="691"/>
      <c r="L111" s="691"/>
      <c r="M111" s="691"/>
      <c r="N111" s="46"/>
      <c r="O111" s="46"/>
      <c r="P111" s="46"/>
      <c r="Q111" s="46"/>
      <c r="R111" s="46"/>
      <c r="S111" s="46"/>
      <c r="T111" s="46"/>
      <c r="U111" s="46"/>
      <c r="V111" s="46"/>
      <c r="W111" s="46"/>
      <c r="X111" s="12"/>
      <c r="Y111" s="12"/>
      <c r="Z111" s="12"/>
      <c r="AA111" s="12"/>
      <c r="AB111" s="12"/>
      <c r="AC111" s="46"/>
      <c r="AD111" s="46"/>
      <c r="AG111">
        <f t="shared" si="7"/>
        <v>0</v>
      </c>
      <c r="AI111" t="b">
        <f t="shared" si="8"/>
        <v>0</v>
      </c>
      <c r="AJ111" t="str">
        <f t="shared" si="9"/>
        <v/>
      </c>
      <c r="AK111" t="b">
        <f t="shared" si="10"/>
        <v>0</v>
      </c>
      <c r="AL111" t="str">
        <f t="shared" si="11"/>
        <v/>
      </c>
      <c r="AM111" t="b">
        <f t="shared" si="12"/>
        <v>0</v>
      </c>
      <c r="AO111">
        <v>36</v>
      </c>
      <c r="AP111">
        <f t="shared" si="13"/>
        <v>0</v>
      </c>
    </row>
    <row r="112" spans="3:42">
      <c r="C112" s="140" t="s">
        <v>1123</v>
      </c>
      <c r="D112" s="702"/>
      <c r="E112" s="702"/>
      <c r="F112" s="702"/>
      <c r="G112" s="702"/>
      <c r="H112" s="721"/>
      <c r="I112" s="721"/>
      <c r="J112" s="691"/>
      <c r="K112" s="691"/>
      <c r="L112" s="691"/>
      <c r="M112" s="691"/>
      <c r="N112" s="46"/>
      <c r="O112" s="46"/>
      <c r="P112" s="46"/>
      <c r="Q112" s="46"/>
      <c r="R112" s="46"/>
      <c r="S112" s="46"/>
      <c r="T112" s="46"/>
      <c r="U112" s="46"/>
      <c r="V112" s="46"/>
      <c r="W112" s="46"/>
      <c r="X112" s="12"/>
      <c r="Y112" s="12"/>
      <c r="Z112" s="12"/>
      <c r="AA112" s="12"/>
      <c r="AB112" s="12"/>
      <c r="AC112" s="46"/>
      <c r="AD112" s="46"/>
      <c r="AG112">
        <f t="shared" si="7"/>
        <v>0</v>
      </c>
      <c r="AI112" t="b">
        <f t="shared" si="8"/>
        <v>0</v>
      </c>
      <c r="AJ112" t="str">
        <f t="shared" si="9"/>
        <v/>
      </c>
      <c r="AK112" t="b">
        <f t="shared" si="10"/>
        <v>0</v>
      </c>
      <c r="AL112" t="str">
        <f t="shared" si="11"/>
        <v/>
      </c>
      <c r="AM112" t="b">
        <f t="shared" si="12"/>
        <v>0</v>
      </c>
      <c r="AO112">
        <v>37</v>
      </c>
      <c r="AP112">
        <f t="shared" si="13"/>
        <v>0</v>
      </c>
    </row>
    <row r="113" spans="3:42">
      <c r="C113" s="140" t="s">
        <v>1124</v>
      </c>
      <c r="D113" s="702"/>
      <c r="E113" s="702"/>
      <c r="F113" s="702"/>
      <c r="G113" s="702"/>
      <c r="H113" s="721"/>
      <c r="I113" s="721"/>
      <c r="J113" s="691"/>
      <c r="K113" s="691"/>
      <c r="L113" s="691"/>
      <c r="M113" s="691"/>
      <c r="N113" s="46"/>
      <c r="O113" s="46"/>
      <c r="P113" s="46"/>
      <c r="Q113" s="46"/>
      <c r="R113" s="46"/>
      <c r="S113" s="46"/>
      <c r="T113" s="46"/>
      <c r="U113" s="46"/>
      <c r="V113" s="46"/>
      <c r="W113" s="46"/>
      <c r="X113" s="12"/>
      <c r="Y113" s="12"/>
      <c r="Z113" s="12"/>
      <c r="AA113" s="12"/>
      <c r="AB113" s="12"/>
      <c r="AC113" s="46"/>
      <c r="AD113" s="46"/>
      <c r="AG113">
        <f t="shared" si="7"/>
        <v>0</v>
      </c>
      <c r="AI113" t="b">
        <f t="shared" si="8"/>
        <v>0</v>
      </c>
      <c r="AJ113" t="str">
        <f t="shared" si="9"/>
        <v/>
      </c>
      <c r="AK113" t="b">
        <f t="shared" si="10"/>
        <v>0</v>
      </c>
      <c r="AL113" t="str">
        <f t="shared" si="11"/>
        <v/>
      </c>
      <c r="AM113" t="b">
        <f t="shared" si="12"/>
        <v>0</v>
      </c>
      <c r="AO113">
        <v>38</v>
      </c>
      <c r="AP113">
        <f t="shared" si="13"/>
        <v>0</v>
      </c>
    </row>
    <row r="114" spans="3:42">
      <c r="C114" s="140" t="s">
        <v>1125</v>
      </c>
      <c r="D114" s="702"/>
      <c r="E114" s="702"/>
      <c r="F114" s="702"/>
      <c r="G114" s="702"/>
      <c r="H114" s="721"/>
      <c r="I114" s="721"/>
      <c r="J114" s="691"/>
      <c r="K114" s="691"/>
      <c r="L114" s="691"/>
      <c r="M114" s="691"/>
      <c r="N114" s="46"/>
      <c r="O114" s="46"/>
      <c r="P114" s="46"/>
      <c r="Q114" s="46"/>
      <c r="R114" s="46"/>
      <c r="S114" s="46"/>
      <c r="T114" s="46"/>
      <c r="U114" s="46"/>
      <c r="V114" s="46"/>
      <c r="W114" s="46"/>
      <c r="X114" s="12"/>
      <c r="Y114" s="12"/>
      <c r="Z114" s="12"/>
      <c r="AA114" s="12"/>
      <c r="AB114" s="12"/>
      <c r="AC114" s="46"/>
      <c r="AD114" s="46"/>
      <c r="AG114">
        <f t="shared" si="7"/>
        <v>0</v>
      </c>
      <c r="AI114" t="b">
        <f t="shared" si="8"/>
        <v>0</v>
      </c>
      <c r="AJ114" t="str">
        <f t="shared" si="9"/>
        <v/>
      </c>
      <c r="AK114" t="b">
        <f t="shared" si="10"/>
        <v>0</v>
      </c>
      <c r="AL114" t="str">
        <f t="shared" si="11"/>
        <v/>
      </c>
      <c r="AM114" t="b">
        <f t="shared" si="12"/>
        <v>0</v>
      </c>
      <c r="AO114">
        <v>39</v>
      </c>
      <c r="AP114">
        <f t="shared" si="13"/>
        <v>0</v>
      </c>
    </row>
    <row r="115" spans="3:42">
      <c r="C115" s="140" t="s">
        <v>1126</v>
      </c>
      <c r="D115" s="702"/>
      <c r="E115" s="702"/>
      <c r="F115" s="702"/>
      <c r="G115" s="702"/>
      <c r="H115" s="721"/>
      <c r="I115" s="721"/>
      <c r="J115" s="691"/>
      <c r="K115" s="691"/>
      <c r="L115" s="691"/>
      <c r="M115" s="691"/>
      <c r="N115" s="46"/>
      <c r="O115" s="46"/>
      <c r="P115" s="46"/>
      <c r="Q115" s="46"/>
      <c r="R115" s="46"/>
      <c r="S115" s="46"/>
      <c r="T115" s="46"/>
      <c r="U115" s="46"/>
      <c r="V115" s="46"/>
      <c r="W115" s="46"/>
      <c r="X115" s="12"/>
      <c r="Y115" s="12"/>
      <c r="Z115" s="12"/>
      <c r="AA115" s="12"/>
      <c r="AB115" s="12"/>
      <c r="AC115" s="46"/>
      <c r="AD115" s="46"/>
      <c r="AG115">
        <f t="shared" si="7"/>
        <v>0</v>
      </c>
      <c r="AI115" t="b">
        <f t="shared" si="8"/>
        <v>0</v>
      </c>
      <c r="AJ115" t="str">
        <f t="shared" si="9"/>
        <v/>
      </c>
      <c r="AK115" t="b">
        <f t="shared" si="10"/>
        <v>0</v>
      </c>
      <c r="AL115" t="str">
        <f t="shared" si="11"/>
        <v/>
      </c>
      <c r="AM115" t="b">
        <f t="shared" si="12"/>
        <v>0</v>
      </c>
      <c r="AO115">
        <v>40</v>
      </c>
      <c r="AP115">
        <f t="shared" si="13"/>
        <v>0</v>
      </c>
    </row>
    <row r="116" spans="3:42">
      <c r="C116" s="140" t="s">
        <v>1127</v>
      </c>
      <c r="D116" s="702"/>
      <c r="E116" s="702"/>
      <c r="F116" s="702"/>
      <c r="G116" s="702"/>
      <c r="H116" s="721"/>
      <c r="I116" s="721"/>
      <c r="J116" s="691"/>
      <c r="K116" s="691"/>
      <c r="L116" s="691"/>
      <c r="M116" s="691"/>
      <c r="N116" s="46"/>
      <c r="O116" s="46"/>
      <c r="P116" s="46"/>
      <c r="Q116" s="46"/>
      <c r="R116" s="46"/>
      <c r="S116" s="46"/>
      <c r="T116" s="46"/>
      <c r="U116" s="46"/>
      <c r="V116" s="46"/>
      <c r="W116" s="46"/>
      <c r="X116" s="12"/>
      <c r="Y116" s="12"/>
      <c r="Z116" s="12"/>
      <c r="AA116" s="12"/>
      <c r="AB116" s="12"/>
      <c r="AC116" s="46"/>
      <c r="AD116" s="46"/>
      <c r="AG116">
        <f t="shared" si="7"/>
        <v>0</v>
      </c>
      <c r="AI116" t="b">
        <f t="shared" si="8"/>
        <v>0</v>
      </c>
      <c r="AJ116" t="str">
        <f t="shared" si="9"/>
        <v/>
      </c>
      <c r="AK116" t="b">
        <f t="shared" si="10"/>
        <v>0</v>
      </c>
      <c r="AL116" t="str">
        <f t="shared" si="11"/>
        <v/>
      </c>
      <c r="AM116" t="b">
        <f t="shared" si="12"/>
        <v>0</v>
      </c>
      <c r="AO116">
        <v>41</v>
      </c>
      <c r="AP116">
        <f t="shared" si="13"/>
        <v>0</v>
      </c>
    </row>
    <row r="117" spans="3:42">
      <c r="C117" s="140" t="s">
        <v>1128</v>
      </c>
      <c r="D117" s="702"/>
      <c r="E117" s="702"/>
      <c r="F117" s="702"/>
      <c r="G117" s="702"/>
      <c r="H117" s="721"/>
      <c r="I117" s="721"/>
      <c r="J117" s="691"/>
      <c r="K117" s="691"/>
      <c r="L117" s="691"/>
      <c r="M117" s="691"/>
      <c r="N117" s="46"/>
      <c r="O117" s="46"/>
      <c r="P117" s="46"/>
      <c r="Q117" s="46"/>
      <c r="R117" s="46"/>
      <c r="S117" s="46"/>
      <c r="T117" s="46"/>
      <c r="U117" s="46"/>
      <c r="V117" s="46"/>
      <c r="W117" s="46"/>
      <c r="X117" s="12"/>
      <c r="Y117" s="12"/>
      <c r="Z117" s="12"/>
      <c r="AA117" s="12"/>
      <c r="AB117" s="12"/>
      <c r="AC117" s="46"/>
      <c r="AD117" s="46"/>
      <c r="AG117">
        <f t="shared" si="7"/>
        <v>0</v>
      </c>
      <c r="AI117" t="b">
        <f t="shared" si="8"/>
        <v>0</v>
      </c>
      <c r="AJ117" t="str">
        <f t="shared" si="9"/>
        <v/>
      </c>
      <c r="AK117" t="b">
        <f t="shared" si="10"/>
        <v>0</v>
      </c>
      <c r="AL117" t="str">
        <f t="shared" si="11"/>
        <v/>
      </c>
      <c r="AM117" t="b">
        <f t="shared" si="12"/>
        <v>0</v>
      </c>
      <c r="AO117">
        <v>42</v>
      </c>
      <c r="AP117">
        <f t="shared" si="13"/>
        <v>0</v>
      </c>
    </row>
    <row r="118" spans="3:42">
      <c r="C118" s="140" t="s">
        <v>1129</v>
      </c>
      <c r="D118" s="702"/>
      <c r="E118" s="702"/>
      <c r="F118" s="702"/>
      <c r="G118" s="702"/>
      <c r="H118" s="721"/>
      <c r="I118" s="721"/>
      <c r="J118" s="691"/>
      <c r="K118" s="691"/>
      <c r="L118" s="691"/>
      <c r="M118" s="691"/>
      <c r="N118" s="46"/>
      <c r="O118" s="46"/>
      <c r="P118" s="46"/>
      <c r="Q118" s="46"/>
      <c r="R118" s="46"/>
      <c r="S118" s="46"/>
      <c r="T118" s="46"/>
      <c r="U118" s="46"/>
      <c r="V118" s="46"/>
      <c r="W118" s="46"/>
      <c r="X118" s="12"/>
      <c r="Y118" s="12"/>
      <c r="Z118" s="12"/>
      <c r="AA118" s="12"/>
      <c r="AB118" s="12"/>
      <c r="AC118" s="46"/>
      <c r="AD118" s="46"/>
      <c r="AG118">
        <f t="shared" si="7"/>
        <v>0</v>
      </c>
      <c r="AI118" t="b">
        <f t="shared" si="8"/>
        <v>0</v>
      </c>
      <c r="AJ118" t="str">
        <f t="shared" si="9"/>
        <v/>
      </c>
      <c r="AK118" t="b">
        <f t="shared" si="10"/>
        <v>0</v>
      </c>
      <c r="AL118" t="str">
        <f t="shared" si="11"/>
        <v/>
      </c>
      <c r="AM118" t="b">
        <f t="shared" si="12"/>
        <v>0</v>
      </c>
      <c r="AO118">
        <v>43</v>
      </c>
      <c r="AP118">
        <f t="shared" si="13"/>
        <v>0</v>
      </c>
    </row>
    <row r="119" spans="3:42">
      <c r="C119" s="140" t="s">
        <v>1130</v>
      </c>
      <c r="D119" s="702"/>
      <c r="E119" s="702"/>
      <c r="F119" s="702"/>
      <c r="G119" s="702"/>
      <c r="H119" s="721"/>
      <c r="I119" s="721"/>
      <c r="J119" s="691"/>
      <c r="K119" s="691"/>
      <c r="L119" s="691"/>
      <c r="M119" s="691"/>
      <c r="N119" s="46"/>
      <c r="O119" s="46"/>
      <c r="P119" s="46"/>
      <c r="Q119" s="46"/>
      <c r="R119" s="46"/>
      <c r="S119" s="46"/>
      <c r="T119" s="46"/>
      <c r="U119" s="46"/>
      <c r="V119" s="46"/>
      <c r="W119" s="46"/>
      <c r="X119" s="12"/>
      <c r="Y119" s="12"/>
      <c r="Z119" s="12"/>
      <c r="AA119" s="12"/>
      <c r="AB119" s="12"/>
      <c r="AC119" s="46"/>
      <c r="AD119" s="46"/>
      <c r="AG119">
        <f t="shared" si="7"/>
        <v>0</v>
      </c>
      <c r="AI119" t="b">
        <f t="shared" si="8"/>
        <v>0</v>
      </c>
      <c r="AJ119" t="str">
        <f t="shared" si="9"/>
        <v/>
      </c>
      <c r="AK119" t="b">
        <f t="shared" si="10"/>
        <v>0</v>
      </c>
      <c r="AL119" t="str">
        <f t="shared" si="11"/>
        <v/>
      </c>
      <c r="AM119" t="b">
        <f t="shared" si="12"/>
        <v>0</v>
      </c>
      <c r="AO119">
        <v>44</v>
      </c>
      <c r="AP119">
        <f t="shared" si="13"/>
        <v>0</v>
      </c>
    </row>
    <row r="120" spans="3:42">
      <c r="C120" s="140" t="s">
        <v>1131</v>
      </c>
      <c r="D120" s="702"/>
      <c r="E120" s="702"/>
      <c r="F120" s="702"/>
      <c r="G120" s="702"/>
      <c r="H120" s="721"/>
      <c r="I120" s="721"/>
      <c r="J120" s="691"/>
      <c r="K120" s="691"/>
      <c r="L120" s="691"/>
      <c r="M120" s="691"/>
      <c r="N120" s="46"/>
      <c r="O120" s="46"/>
      <c r="P120" s="46"/>
      <c r="Q120" s="46"/>
      <c r="R120" s="46"/>
      <c r="S120" s="46"/>
      <c r="T120" s="46"/>
      <c r="U120" s="46"/>
      <c r="V120" s="46"/>
      <c r="W120" s="46"/>
      <c r="X120" s="12"/>
      <c r="Y120" s="12"/>
      <c r="Z120" s="12"/>
      <c r="AA120" s="12"/>
      <c r="AB120" s="12"/>
      <c r="AC120" s="46"/>
      <c r="AD120" s="46"/>
      <c r="AG120">
        <f t="shared" si="7"/>
        <v>0</v>
      </c>
      <c r="AI120" t="b">
        <f t="shared" si="8"/>
        <v>0</v>
      </c>
      <c r="AJ120" t="str">
        <f t="shared" si="9"/>
        <v/>
      </c>
      <c r="AK120" t="b">
        <f t="shared" si="10"/>
        <v>0</v>
      </c>
      <c r="AL120" t="str">
        <f t="shared" si="11"/>
        <v/>
      </c>
      <c r="AM120" t="b">
        <f t="shared" si="12"/>
        <v>0</v>
      </c>
      <c r="AO120">
        <v>45</v>
      </c>
      <c r="AP120">
        <f t="shared" si="13"/>
        <v>0</v>
      </c>
    </row>
    <row r="121" spans="3:42">
      <c r="C121" s="140" t="s">
        <v>1132</v>
      </c>
      <c r="D121" s="702"/>
      <c r="E121" s="702"/>
      <c r="F121" s="702"/>
      <c r="G121" s="702"/>
      <c r="H121" s="721"/>
      <c r="I121" s="721"/>
      <c r="J121" s="691"/>
      <c r="K121" s="691"/>
      <c r="L121" s="691"/>
      <c r="M121" s="691"/>
      <c r="N121" s="46"/>
      <c r="O121" s="46"/>
      <c r="P121" s="46"/>
      <c r="Q121" s="46"/>
      <c r="R121" s="46"/>
      <c r="S121" s="46"/>
      <c r="T121" s="46"/>
      <c r="U121" s="46"/>
      <c r="V121" s="46"/>
      <c r="W121" s="46"/>
      <c r="X121" s="12"/>
      <c r="Y121" s="12"/>
      <c r="Z121" s="12"/>
      <c r="AA121" s="12"/>
      <c r="AB121" s="12"/>
      <c r="AC121" s="46"/>
      <c r="AD121" s="46"/>
      <c r="AG121">
        <f t="shared" si="7"/>
        <v>0</v>
      </c>
      <c r="AI121" t="b">
        <f t="shared" si="8"/>
        <v>0</v>
      </c>
      <c r="AJ121" t="str">
        <f t="shared" si="9"/>
        <v/>
      </c>
      <c r="AK121" t="b">
        <f t="shared" si="10"/>
        <v>0</v>
      </c>
      <c r="AL121" t="str">
        <f t="shared" si="11"/>
        <v/>
      </c>
      <c r="AM121" t="b">
        <f t="shared" si="12"/>
        <v>0</v>
      </c>
      <c r="AO121">
        <v>46</v>
      </c>
      <c r="AP121">
        <f t="shared" si="13"/>
        <v>0</v>
      </c>
    </row>
    <row r="122" spans="3:42">
      <c r="C122" s="140" t="s">
        <v>1133</v>
      </c>
      <c r="D122" s="702"/>
      <c r="E122" s="702"/>
      <c r="F122" s="702"/>
      <c r="G122" s="702"/>
      <c r="H122" s="721"/>
      <c r="I122" s="721"/>
      <c r="J122" s="691"/>
      <c r="K122" s="691"/>
      <c r="L122" s="691"/>
      <c r="M122" s="691"/>
      <c r="N122" s="46"/>
      <c r="O122" s="46"/>
      <c r="P122" s="46"/>
      <c r="Q122" s="46"/>
      <c r="R122" s="46"/>
      <c r="S122" s="46"/>
      <c r="T122" s="46"/>
      <c r="U122" s="46"/>
      <c r="V122" s="46"/>
      <c r="W122" s="46"/>
      <c r="X122" s="12"/>
      <c r="Y122" s="12"/>
      <c r="Z122" s="12"/>
      <c r="AA122" s="12"/>
      <c r="AB122" s="12"/>
      <c r="AC122" s="46"/>
      <c r="AD122" s="46"/>
      <c r="AG122">
        <f t="shared" si="7"/>
        <v>0</v>
      </c>
      <c r="AI122" t="b">
        <f t="shared" si="8"/>
        <v>0</v>
      </c>
      <c r="AJ122" t="str">
        <f t="shared" si="9"/>
        <v/>
      </c>
      <c r="AK122" t="b">
        <f t="shared" si="10"/>
        <v>0</v>
      </c>
      <c r="AL122" t="str">
        <f t="shared" si="11"/>
        <v/>
      </c>
      <c r="AM122" t="b">
        <f t="shared" si="12"/>
        <v>0</v>
      </c>
      <c r="AO122">
        <v>47</v>
      </c>
      <c r="AP122">
        <f t="shared" si="13"/>
        <v>0</v>
      </c>
    </row>
    <row r="123" spans="3:42">
      <c r="C123" s="140" t="s">
        <v>1134</v>
      </c>
      <c r="D123" s="702"/>
      <c r="E123" s="702"/>
      <c r="F123" s="702"/>
      <c r="G123" s="702"/>
      <c r="H123" s="721"/>
      <c r="I123" s="721"/>
      <c r="J123" s="691"/>
      <c r="K123" s="691"/>
      <c r="L123" s="691"/>
      <c r="M123" s="691"/>
      <c r="N123" s="46"/>
      <c r="O123" s="46"/>
      <c r="P123" s="46"/>
      <c r="Q123" s="46"/>
      <c r="R123" s="46"/>
      <c r="S123" s="46"/>
      <c r="T123" s="46"/>
      <c r="U123" s="46"/>
      <c r="V123" s="46"/>
      <c r="W123" s="46"/>
      <c r="X123" s="12"/>
      <c r="Y123" s="12"/>
      <c r="Z123" s="12"/>
      <c r="AA123" s="12"/>
      <c r="AB123" s="12"/>
      <c r="AC123" s="46"/>
      <c r="AD123" s="46"/>
      <c r="AG123">
        <f t="shared" si="7"/>
        <v>0</v>
      </c>
      <c r="AI123" t="b">
        <f t="shared" si="8"/>
        <v>0</v>
      </c>
      <c r="AJ123" t="str">
        <f t="shared" si="9"/>
        <v/>
      </c>
      <c r="AK123" t="b">
        <f t="shared" si="10"/>
        <v>0</v>
      </c>
      <c r="AL123" t="str">
        <f t="shared" si="11"/>
        <v/>
      </c>
      <c r="AM123" t="b">
        <f t="shared" si="12"/>
        <v>0</v>
      </c>
      <c r="AO123">
        <v>48</v>
      </c>
      <c r="AP123">
        <f t="shared" si="13"/>
        <v>0</v>
      </c>
    </row>
    <row r="124" spans="3:42">
      <c r="C124" s="140" t="s">
        <v>1135</v>
      </c>
      <c r="D124" s="702"/>
      <c r="E124" s="702"/>
      <c r="F124" s="702"/>
      <c r="G124" s="702"/>
      <c r="H124" s="721"/>
      <c r="I124" s="721"/>
      <c r="J124" s="691"/>
      <c r="K124" s="691"/>
      <c r="L124" s="691"/>
      <c r="M124" s="691"/>
      <c r="N124" s="46"/>
      <c r="O124" s="46"/>
      <c r="P124" s="46"/>
      <c r="Q124" s="46"/>
      <c r="R124" s="46"/>
      <c r="S124" s="46"/>
      <c r="T124" s="46"/>
      <c r="U124" s="46"/>
      <c r="V124" s="46"/>
      <c r="W124" s="46"/>
      <c r="X124" s="12"/>
      <c r="Y124" s="12"/>
      <c r="Z124" s="12"/>
      <c r="AA124" s="12"/>
      <c r="AB124" s="12"/>
      <c r="AC124" s="46"/>
      <c r="AD124" s="46"/>
      <c r="AG124">
        <f t="shared" si="7"/>
        <v>0</v>
      </c>
      <c r="AI124" t="b">
        <f t="shared" si="8"/>
        <v>0</v>
      </c>
      <c r="AJ124" t="str">
        <f t="shared" si="9"/>
        <v/>
      </c>
      <c r="AK124" t="b">
        <f t="shared" si="10"/>
        <v>0</v>
      </c>
      <c r="AL124" t="str">
        <f t="shared" si="11"/>
        <v/>
      </c>
      <c r="AM124" t="b">
        <f t="shared" si="12"/>
        <v>0</v>
      </c>
      <c r="AO124">
        <v>49</v>
      </c>
      <c r="AP124">
        <f t="shared" si="13"/>
        <v>0</v>
      </c>
    </row>
    <row r="125" spans="3:42">
      <c r="C125" s="140" t="s">
        <v>1136</v>
      </c>
      <c r="D125" s="702"/>
      <c r="E125" s="702"/>
      <c r="F125" s="702"/>
      <c r="G125" s="702"/>
      <c r="H125" s="721"/>
      <c r="I125" s="721"/>
      <c r="J125" s="691"/>
      <c r="K125" s="691"/>
      <c r="L125" s="691"/>
      <c r="M125" s="691"/>
      <c r="N125" s="46"/>
      <c r="O125" s="46"/>
      <c r="P125" s="46"/>
      <c r="Q125" s="46"/>
      <c r="R125" s="46"/>
      <c r="S125" s="46"/>
      <c r="T125" s="46"/>
      <c r="U125" s="46"/>
      <c r="V125" s="46"/>
      <c r="W125" s="46"/>
      <c r="X125" s="12"/>
      <c r="Y125" s="12"/>
      <c r="Z125" s="12"/>
      <c r="AA125" s="12"/>
      <c r="AB125" s="12"/>
      <c r="AC125" s="46"/>
      <c r="AD125" s="46"/>
      <c r="AG125">
        <f t="shared" si="7"/>
        <v>0</v>
      </c>
      <c r="AI125" t="b">
        <f t="shared" si="8"/>
        <v>0</v>
      </c>
      <c r="AJ125" t="str">
        <f t="shared" si="9"/>
        <v/>
      </c>
      <c r="AK125" t="b">
        <f t="shared" si="10"/>
        <v>0</v>
      </c>
      <c r="AL125" t="str">
        <f t="shared" si="11"/>
        <v/>
      </c>
      <c r="AM125" t="b">
        <f t="shared" si="12"/>
        <v>0</v>
      </c>
      <c r="AO125">
        <v>50</v>
      </c>
      <c r="AP125">
        <f t="shared" si="13"/>
        <v>0</v>
      </c>
    </row>
    <row r="126" spans="3:42">
      <c r="AG126" s="329">
        <f>SUM(AG76:AG125,AP76:AP125)</f>
        <v>0</v>
      </c>
      <c r="AH126" s="47">
        <f>SUM(AI126:AM126)</f>
        <v>0</v>
      </c>
      <c r="AI126" s="142">
        <f>COUNTIF(AI76:AI125,"VERDADERO")</f>
        <v>0</v>
      </c>
      <c r="AK126" s="142">
        <f>COUNTIF(AK76:AK125,"VERDADERO")</f>
        <v>0</v>
      </c>
      <c r="AM126" s="142">
        <f>COUNTIF(AM76:AM125,"VERDADERO")</f>
        <v>0</v>
      </c>
    </row>
    <row r="127" spans="3:42" ht="45" customHeight="1">
      <c r="C127" s="689" t="s">
        <v>2342</v>
      </c>
      <c r="D127" s="689"/>
      <c r="E127" s="689"/>
      <c r="F127" s="691"/>
      <c r="G127" s="691"/>
      <c r="H127" s="691"/>
      <c r="I127" s="691"/>
      <c r="J127" s="691"/>
      <c r="K127" s="691"/>
      <c r="L127" s="691"/>
      <c r="M127" s="691"/>
      <c r="N127" s="691"/>
      <c r="O127" s="691"/>
      <c r="P127" s="691"/>
      <c r="Q127" s="691"/>
      <c r="R127" s="691"/>
      <c r="S127" s="691"/>
      <c r="T127" s="691"/>
      <c r="U127" s="691"/>
      <c r="V127" s="691"/>
      <c r="W127" s="691"/>
      <c r="X127" s="691"/>
      <c r="Y127" s="691"/>
      <c r="Z127" s="691"/>
      <c r="AA127" s="691"/>
      <c r="AB127" s="691"/>
      <c r="AC127" s="691"/>
      <c r="AD127" s="691"/>
      <c r="AG127">
        <f>IF(COUNTIF(AD76:AD125,"X")&gt;0,1,0)</f>
        <v>0</v>
      </c>
    </row>
    <row r="128" spans="3:42">
      <c r="AH128" t="s">
        <v>8153</v>
      </c>
      <c r="AI128" t="s">
        <v>8154</v>
      </c>
    </row>
    <row r="129" spans="1:36" ht="24" customHeight="1">
      <c r="C129" s="678" t="s">
        <v>109</v>
      </c>
      <c r="D129" s="678"/>
      <c r="E129" s="678"/>
      <c r="F129" s="678"/>
      <c r="G129" s="678"/>
      <c r="H129" s="678"/>
      <c r="I129" s="678"/>
      <c r="J129" s="678"/>
      <c r="K129" s="678"/>
      <c r="L129" s="678"/>
      <c r="M129" s="678"/>
      <c r="N129" s="678"/>
      <c r="O129" s="678"/>
      <c r="P129" s="678"/>
      <c r="Q129" s="678"/>
      <c r="R129" s="678"/>
      <c r="S129" s="678"/>
      <c r="T129" s="678"/>
      <c r="U129" s="678"/>
      <c r="V129" s="678"/>
      <c r="W129" s="678"/>
      <c r="X129" s="678"/>
      <c r="Y129" s="678"/>
      <c r="Z129" s="678"/>
      <c r="AA129" s="678"/>
      <c r="AB129" s="678"/>
      <c r="AC129" s="678"/>
      <c r="AD129" s="678"/>
      <c r="AG129" t="s">
        <v>8153</v>
      </c>
      <c r="AH129">
        <f>S35</f>
        <v>0</v>
      </c>
      <c r="AI129">
        <f>COUNTA(D76:G125)</f>
        <v>0</v>
      </c>
      <c r="AJ129">
        <f>IF(AJ136=1350,0,IF(AH129=AI129,0,1))</f>
        <v>0</v>
      </c>
    </row>
    <row r="130" spans="1:36" ht="60" customHeight="1">
      <c r="C130" s="679"/>
      <c r="D130" s="680"/>
      <c r="E130" s="680"/>
      <c r="F130" s="680"/>
      <c r="G130" s="680"/>
      <c r="H130" s="680"/>
      <c r="I130" s="680"/>
      <c r="J130" s="680"/>
      <c r="K130" s="680"/>
      <c r="L130" s="680"/>
      <c r="M130" s="680"/>
      <c r="N130" s="680"/>
      <c r="O130" s="680"/>
      <c r="P130" s="680"/>
      <c r="Q130" s="680"/>
      <c r="R130" s="680"/>
      <c r="S130" s="680"/>
      <c r="T130" s="680"/>
      <c r="U130" s="680"/>
      <c r="V130" s="680"/>
      <c r="W130" s="680"/>
      <c r="X130" s="680"/>
      <c r="Y130" s="680"/>
      <c r="Z130" s="680"/>
      <c r="AA130" s="680"/>
      <c r="AB130" s="680"/>
      <c r="AC130" s="680"/>
      <c r="AD130" s="681"/>
    </row>
    <row r="131" spans="1:36">
      <c r="B131" s="471"/>
      <c r="C131" s="471"/>
      <c r="D131" s="471"/>
      <c r="E131" s="471"/>
      <c r="F131" s="471"/>
      <c r="G131" s="471"/>
      <c r="H131" s="471"/>
      <c r="I131" s="471"/>
      <c r="J131" s="471"/>
      <c r="K131" s="471"/>
      <c r="L131" s="471"/>
      <c r="M131" s="471"/>
      <c r="N131" s="471"/>
      <c r="O131" s="471"/>
      <c r="P131" s="471"/>
      <c r="Q131" s="471"/>
      <c r="R131" s="471"/>
      <c r="S131" s="471"/>
      <c r="T131" s="471"/>
      <c r="U131" s="471"/>
      <c r="V131" s="471"/>
      <c r="W131" s="471"/>
      <c r="X131" s="471"/>
      <c r="Y131" s="471"/>
      <c r="Z131" s="471"/>
      <c r="AA131" s="471"/>
      <c r="AB131" s="471"/>
      <c r="AC131" s="471"/>
      <c r="AD131" s="471"/>
    </row>
    <row r="132" spans="1:36">
      <c r="B132" s="661" t="str">
        <f>IF(AH126=0,"","Error: los nombres deben registrarse en mayúsculas, sin comillas ni signos de acentuación, puntuación, paréntesis y abreviaturas.")</f>
        <v/>
      </c>
      <c r="C132" s="661"/>
      <c r="D132" s="661"/>
      <c r="E132" s="661"/>
      <c r="F132" s="661"/>
      <c r="G132" s="661"/>
      <c r="H132" s="661"/>
      <c r="I132" s="661"/>
      <c r="J132" s="661"/>
      <c r="K132" s="661"/>
      <c r="L132" s="661"/>
      <c r="M132" s="661"/>
      <c r="N132" s="661"/>
      <c r="O132" s="661"/>
      <c r="P132" s="661"/>
      <c r="Q132" s="661"/>
      <c r="R132" s="661"/>
      <c r="S132" s="661"/>
      <c r="T132" s="661"/>
      <c r="U132" s="661"/>
      <c r="V132" s="661"/>
      <c r="W132" s="661"/>
      <c r="X132" s="661"/>
      <c r="Y132" s="661"/>
      <c r="Z132" s="661"/>
      <c r="AA132" s="661"/>
      <c r="AB132" s="661"/>
      <c r="AC132" s="661"/>
      <c r="AD132" s="661"/>
    </row>
    <row r="133" spans="1:36">
      <c r="B133" s="661" t="str">
        <f>IF(AJ129=0,"","Error: verificar la consistencia con la columna ''En funcionamiento'' del numeral 1 de la pregunta 1.106")</f>
        <v/>
      </c>
      <c r="C133" s="661"/>
      <c r="D133" s="661"/>
      <c r="E133" s="661"/>
      <c r="F133" s="661"/>
      <c r="G133" s="661"/>
      <c r="H133" s="661"/>
      <c r="I133" s="661"/>
      <c r="J133" s="661"/>
      <c r="K133" s="661"/>
      <c r="L133" s="661"/>
      <c r="M133" s="661"/>
      <c r="N133" s="661"/>
      <c r="O133" s="661"/>
      <c r="P133" s="661"/>
      <c r="Q133" s="661"/>
      <c r="R133" s="661"/>
      <c r="S133" s="661"/>
      <c r="T133" s="661"/>
      <c r="U133" s="661"/>
      <c r="V133" s="661"/>
      <c r="W133" s="661"/>
      <c r="X133" s="661"/>
      <c r="Y133" s="661"/>
      <c r="Z133" s="661"/>
      <c r="AA133" s="661"/>
      <c r="AB133" s="661"/>
      <c r="AC133" s="661"/>
      <c r="AD133" s="661"/>
    </row>
    <row r="134" spans="1:36">
      <c r="B134" s="661" t="str">
        <f>IF(OR(AND(AG127&gt;0,F127=""),AND(AG127=0,F127&lt;&gt;"")),"Error: especificar la otra área en caso de registrar ''X'' en la columna ''Otra área o espacio físico''","")</f>
        <v/>
      </c>
      <c r="C134" s="661"/>
      <c r="D134" s="661"/>
      <c r="E134" s="661"/>
      <c r="F134" s="661"/>
      <c r="G134" s="661"/>
      <c r="H134" s="661"/>
      <c r="I134" s="661"/>
      <c r="J134" s="661"/>
      <c r="K134" s="661"/>
      <c r="L134" s="661"/>
      <c r="M134" s="661"/>
      <c r="N134" s="661"/>
      <c r="O134" s="661"/>
      <c r="P134" s="661"/>
      <c r="Q134" s="661"/>
      <c r="R134" s="661"/>
      <c r="S134" s="661"/>
      <c r="T134" s="661"/>
      <c r="U134" s="661"/>
      <c r="V134" s="661"/>
      <c r="W134" s="661"/>
      <c r="X134" s="661"/>
      <c r="Y134" s="661"/>
      <c r="Z134" s="661"/>
      <c r="AA134" s="661"/>
      <c r="AB134" s="661"/>
      <c r="AC134" s="661"/>
      <c r="AD134" s="661"/>
    </row>
    <row r="135" spans="1:36">
      <c r="B135" s="662" t="str">
        <f>IF(AG126=0,"","Error: debe completar toda la información en las celdas requeridas")</f>
        <v/>
      </c>
      <c r="C135" s="662"/>
      <c r="D135" s="662"/>
      <c r="E135" s="662"/>
      <c r="F135" s="662"/>
      <c r="G135" s="662"/>
      <c r="H135" s="662"/>
      <c r="I135" s="662"/>
      <c r="J135" s="662"/>
      <c r="K135" s="662"/>
      <c r="L135" s="662"/>
      <c r="M135" s="662"/>
      <c r="N135" s="662"/>
      <c r="O135" s="662"/>
      <c r="P135" s="662"/>
      <c r="Q135" s="662"/>
      <c r="R135" s="662"/>
      <c r="S135" s="662"/>
      <c r="T135" s="662"/>
      <c r="U135" s="662"/>
      <c r="V135" s="662"/>
      <c r="W135" s="662"/>
      <c r="X135" s="662"/>
      <c r="Y135" s="662"/>
      <c r="Z135" s="662"/>
      <c r="AA135" s="662"/>
      <c r="AB135" s="662"/>
      <c r="AC135" s="662"/>
      <c r="AD135" s="662"/>
      <c r="AE135" s="146"/>
      <c r="AG135" t="s">
        <v>8088</v>
      </c>
      <c r="AH135" t="s">
        <v>8023</v>
      </c>
      <c r="AI135" t="s">
        <v>8024</v>
      </c>
      <c r="AJ135" t="s">
        <v>8025</v>
      </c>
    </row>
    <row r="136" spans="1:36">
      <c r="B136" s="471"/>
      <c r="C136" s="471"/>
      <c r="D136" s="471"/>
      <c r="E136" s="471"/>
      <c r="F136" s="471"/>
      <c r="G136" s="471"/>
      <c r="H136" s="471"/>
      <c r="I136" s="471"/>
      <c r="J136" s="471"/>
      <c r="K136" s="471"/>
      <c r="L136" s="471"/>
      <c r="M136" s="471"/>
      <c r="N136" s="471"/>
      <c r="O136" s="471"/>
      <c r="P136" s="471"/>
      <c r="Q136" s="471"/>
      <c r="R136" s="471"/>
      <c r="S136" s="471"/>
      <c r="T136" s="471"/>
      <c r="U136" s="471"/>
      <c r="V136" s="471"/>
      <c r="W136" s="471"/>
      <c r="X136" s="471"/>
      <c r="Y136" s="471"/>
      <c r="Z136" s="471"/>
      <c r="AA136" s="471"/>
      <c r="AB136" s="471"/>
      <c r="AC136" s="471"/>
      <c r="AD136" s="471"/>
      <c r="AG136">
        <f>COUNTA(D76:D125)</f>
        <v>0</v>
      </c>
      <c r="AJ136">
        <f>COUNTBLANK(D76:AD125)</f>
        <v>1350</v>
      </c>
    </row>
    <row r="137" spans="1:36" ht="48" customHeight="1">
      <c r="A137" s="336" t="s">
        <v>1252</v>
      </c>
      <c r="B137" s="684" t="s">
        <v>1342</v>
      </c>
      <c r="C137" s="684"/>
      <c r="D137" s="684"/>
      <c r="E137" s="684"/>
      <c r="F137" s="684"/>
      <c r="G137" s="684"/>
      <c r="H137" s="684"/>
      <c r="I137" s="684"/>
      <c r="J137" s="684"/>
      <c r="K137" s="684"/>
      <c r="L137" s="684"/>
      <c r="M137" s="684"/>
      <c r="N137" s="684"/>
      <c r="O137" s="684"/>
      <c r="P137" s="684"/>
      <c r="Q137" s="684"/>
      <c r="R137" s="684"/>
      <c r="S137" s="684"/>
      <c r="T137" s="684"/>
      <c r="U137" s="684"/>
      <c r="V137" s="684"/>
      <c r="W137" s="684"/>
      <c r="X137" s="684"/>
      <c r="Y137" s="684"/>
      <c r="Z137" s="684"/>
      <c r="AA137" s="684"/>
      <c r="AB137" s="684"/>
      <c r="AC137" s="684"/>
      <c r="AD137" s="684"/>
    </row>
    <row r="138" spans="1:36" ht="36" customHeight="1">
      <c r="A138" s="418"/>
      <c r="B138" s="418"/>
      <c r="C138" s="693" t="s">
        <v>1138</v>
      </c>
      <c r="D138" s="693"/>
      <c r="E138" s="693"/>
      <c r="F138" s="693"/>
      <c r="G138" s="693"/>
      <c r="H138" s="693"/>
      <c r="I138" s="693"/>
      <c r="J138" s="693"/>
      <c r="K138" s="693"/>
      <c r="L138" s="693"/>
      <c r="M138" s="693"/>
      <c r="N138" s="693"/>
      <c r="O138" s="693"/>
      <c r="P138" s="693"/>
      <c r="Q138" s="693"/>
      <c r="R138" s="693"/>
      <c r="S138" s="693"/>
      <c r="T138" s="693"/>
      <c r="U138" s="693"/>
      <c r="V138" s="693"/>
      <c r="W138" s="693"/>
      <c r="X138" s="693"/>
      <c r="Y138" s="693"/>
      <c r="Z138" s="693"/>
      <c r="AA138" s="693"/>
      <c r="AB138" s="693"/>
      <c r="AC138" s="693"/>
      <c r="AD138" s="693"/>
    </row>
    <row r="139" spans="1:36" ht="24" customHeight="1">
      <c r="C139" s="693" t="s">
        <v>2445</v>
      </c>
      <c r="D139" s="693"/>
      <c r="E139" s="693"/>
      <c r="F139" s="693"/>
      <c r="G139" s="693"/>
      <c r="H139" s="693"/>
      <c r="I139" s="693"/>
      <c r="J139" s="693"/>
      <c r="K139" s="693"/>
      <c r="L139" s="693"/>
      <c r="M139" s="693"/>
      <c r="N139" s="693"/>
      <c r="O139" s="693"/>
      <c r="P139" s="693"/>
      <c r="Q139" s="693"/>
      <c r="R139" s="693"/>
      <c r="S139" s="693"/>
      <c r="T139" s="693"/>
      <c r="U139" s="693"/>
      <c r="V139" s="693"/>
      <c r="W139" s="693"/>
      <c r="X139" s="693"/>
      <c r="Y139" s="693"/>
      <c r="Z139" s="693"/>
      <c r="AA139" s="693"/>
      <c r="AB139" s="693"/>
      <c r="AC139" s="693"/>
      <c r="AD139" s="693"/>
    </row>
    <row r="140" spans="1:36" ht="24" customHeight="1">
      <c r="C140" s="693" t="s">
        <v>2446</v>
      </c>
      <c r="D140" s="693"/>
      <c r="E140" s="693"/>
      <c r="F140" s="693"/>
      <c r="G140" s="693"/>
      <c r="H140" s="693"/>
      <c r="I140" s="693"/>
      <c r="J140" s="693"/>
      <c r="K140" s="693"/>
      <c r="L140" s="693"/>
      <c r="M140" s="693"/>
      <c r="N140" s="693"/>
      <c r="O140" s="693"/>
      <c r="P140" s="693"/>
      <c r="Q140" s="693"/>
      <c r="R140" s="693"/>
      <c r="S140" s="693"/>
      <c r="T140" s="693"/>
      <c r="U140" s="693"/>
      <c r="V140" s="693"/>
      <c r="W140" s="693"/>
      <c r="X140" s="693"/>
      <c r="Y140" s="693"/>
      <c r="Z140" s="693"/>
      <c r="AA140" s="693"/>
      <c r="AB140" s="693"/>
      <c r="AC140" s="693"/>
      <c r="AD140" s="693"/>
      <c r="AG140" t="s">
        <v>8026</v>
      </c>
    </row>
    <row r="141" spans="1:36" ht="24" customHeight="1">
      <c r="C141" s="693" t="s">
        <v>2447</v>
      </c>
      <c r="D141" s="693"/>
      <c r="E141" s="693"/>
      <c r="F141" s="693"/>
      <c r="G141" s="693"/>
      <c r="H141" s="693"/>
      <c r="I141" s="693"/>
      <c r="J141" s="693"/>
      <c r="K141" s="693"/>
      <c r="L141" s="693"/>
      <c r="M141" s="693"/>
      <c r="N141" s="693"/>
      <c r="O141" s="693"/>
      <c r="P141" s="693"/>
      <c r="Q141" s="693"/>
      <c r="R141" s="693"/>
      <c r="S141" s="693"/>
      <c r="T141" s="693"/>
      <c r="U141" s="693"/>
      <c r="V141" s="693"/>
      <c r="W141" s="693"/>
      <c r="X141" s="693"/>
      <c r="Y141" s="693"/>
      <c r="Z141" s="693"/>
      <c r="AA141" s="693"/>
      <c r="AB141" s="693"/>
      <c r="AC141" s="693"/>
      <c r="AD141" s="693"/>
    </row>
    <row r="142" spans="1:36" ht="15" customHeight="1"/>
    <row r="143" spans="1:36" ht="24" customHeight="1">
      <c r="C143" s="692" t="s">
        <v>2441</v>
      </c>
      <c r="D143" s="692"/>
      <c r="E143" s="692"/>
      <c r="F143" s="692"/>
      <c r="G143" s="692"/>
      <c r="H143" s="692"/>
      <c r="I143" s="692"/>
      <c r="J143" s="692"/>
      <c r="K143" s="692"/>
      <c r="L143" s="692"/>
      <c r="M143" s="692"/>
      <c r="N143" s="692" t="s">
        <v>1875</v>
      </c>
      <c r="O143" s="692"/>
      <c r="P143" s="692"/>
      <c r="Q143" s="692"/>
      <c r="R143" s="696" t="s">
        <v>1139</v>
      </c>
      <c r="S143" s="697"/>
      <c r="T143" s="697"/>
      <c r="U143" s="697"/>
      <c r="V143" s="697"/>
      <c r="W143" s="697"/>
      <c r="X143" s="697"/>
      <c r="Y143" s="697"/>
      <c r="Z143" s="697"/>
      <c r="AA143" s="697"/>
      <c r="AB143" s="697"/>
      <c r="AC143" s="697"/>
      <c r="AD143" s="698"/>
    </row>
    <row r="144" spans="1:36" ht="48" customHeight="1">
      <c r="C144" s="692"/>
      <c r="D144" s="692"/>
      <c r="E144" s="692"/>
      <c r="F144" s="692"/>
      <c r="G144" s="692"/>
      <c r="H144" s="692"/>
      <c r="I144" s="692"/>
      <c r="J144" s="692"/>
      <c r="K144" s="692"/>
      <c r="L144" s="692"/>
      <c r="M144" s="692"/>
      <c r="N144" s="692"/>
      <c r="O144" s="692"/>
      <c r="P144" s="692"/>
      <c r="Q144" s="692"/>
      <c r="R144" s="606" t="s">
        <v>1140</v>
      </c>
      <c r="S144" s="607"/>
      <c r="T144" s="608"/>
      <c r="U144" s="606" t="s">
        <v>1141</v>
      </c>
      <c r="V144" s="607"/>
      <c r="W144" s="608"/>
      <c r="X144" s="606" t="s">
        <v>1142</v>
      </c>
      <c r="Y144" s="607"/>
      <c r="Z144" s="608"/>
      <c r="AA144" s="606" t="s">
        <v>1143</v>
      </c>
      <c r="AB144" s="607"/>
      <c r="AC144" s="608"/>
      <c r="AD144" s="777" t="s">
        <v>1144</v>
      </c>
    </row>
    <row r="145" spans="3:38" ht="48" customHeight="1">
      <c r="C145" s="692"/>
      <c r="D145" s="692"/>
      <c r="E145" s="692"/>
      <c r="F145" s="692"/>
      <c r="G145" s="692"/>
      <c r="H145" s="692"/>
      <c r="I145" s="692"/>
      <c r="J145" s="692"/>
      <c r="K145" s="692"/>
      <c r="L145" s="692"/>
      <c r="M145" s="692"/>
      <c r="N145" s="692"/>
      <c r="O145" s="692"/>
      <c r="P145" s="692"/>
      <c r="Q145" s="692"/>
      <c r="R145" s="141" t="s">
        <v>115</v>
      </c>
      <c r="S145" s="141" t="s">
        <v>116</v>
      </c>
      <c r="T145" s="141" t="s">
        <v>1145</v>
      </c>
      <c r="U145" s="141" t="s">
        <v>115</v>
      </c>
      <c r="V145" s="141" t="s">
        <v>116</v>
      </c>
      <c r="W145" s="141" t="s">
        <v>1145</v>
      </c>
      <c r="X145" s="141" t="s">
        <v>115</v>
      </c>
      <c r="Y145" s="141" t="s">
        <v>116</v>
      </c>
      <c r="Z145" s="141" t="s">
        <v>1145</v>
      </c>
      <c r="AA145" s="141" t="s">
        <v>115</v>
      </c>
      <c r="AB145" s="141" t="s">
        <v>116</v>
      </c>
      <c r="AC145" s="141" t="s">
        <v>1145</v>
      </c>
      <c r="AD145" s="776"/>
      <c r="AG145" s="329" t="s">
        <v>8086</v>
      </c>
      <c r="AH145" s="269" t="s">
        <v>8234</v>
      </c>
      <c r="AK145" s="269"/>
      <c r="AL145" s="269" t="s">
        <v>8086</v>
      </c>
    </row>
    <row r="146" spans="3:38">
      <c r="C146" s="140" t="s">
        <v>23</v>
      </c>
      <c r="D146" s="677" t="str">
        <f>IF(D76="","",D76)</f>
        <v/>
      </c>
      <c r="E146" s="677"/>
      <c r="F146" s="677"/>
      <c r="G146" s="677"/>
      <c r="H146" s="677"/>
      <c r="I146" s="677"/>
      <c r="J146" s="677"/>
      <c r="K146" s="677"/>
      <c r="L146" s="677"/>
      <c r="M146" s="677"/>
      <c r="N146" s="691"/>
      <c r="O146" s="691"/>
      <c r="P146" s="691"/>
      <c r="Q146" s="691"/>
      <c r="R146" s="46"/>
      <c r="S146" s="46"/>
      <c r="T146" s="46"/>
      <c r="U146" s="46"/>
      <c r="V146" s="46"/>
      <c r="W146" s="46"/>
      <c r="X146" s="12"/>
      <c r="Y146" s="12"/>
      <c r="Z146" s="12"/>
      <c r="AA146" s="12"/>
      <c r="AB146" s="12"/>
      <c r="AC146" s="12"/>
      <c r="AD146" s="16"/>
      <c r="AG146">
        <f>IF($AJ$204=850,0,
IF(OR(N146&gt;1,D146=""),0,
IF(COUNTIF(R146:AD146,"X")&gt;0,0,1)))</f>
        <v>0</v>
      </c>
      <c r="AH146">
        <f>IF(OR(AND(T146="X",COUNTA(R146:S146)&gt;0),AND(W146="X",COUNTA(U146:V146)&gt;0),AND(Z146="X",COUNTA(X146:Y146)&gt;0),AND(AC146="X",COUNTA(AA146:AB146)&gt;0)),1,0)</f>
        <v>0</v>
      </c>
      <c r="AK146">
        <v>1</v>
      </c>
      <c r="AL146">
        <f>IF($AJ$204=850,0,
IF(AND($S$35&lt;AK146,COUNTA(N146:AD146)&gt;0),1,0))</f>
        <v>0</v>
      </c>
    </row>
    <row r="147" spans="3:38">
      <c r="C147" s="140" t="s">
        <v>30</v>
      </c>
      <c r="D147" s="677" t="str">
        <f t="shared" ref="D147:D194" si="14">IF(D77="","",D77)</f>
        <v/>
      </c>
      <c r="E147" s="677"/>
      <c r="F147" s="677"/>
      <c r="G147" s="677"/>
      <c r="H147" s="677"/>
      <c r="I147" s="677"/>
      <c r="J147" s="677"/>
      <c r="K147" s="677"/>
      <c r="L147" s="677"/>
      <c r="M147" s="677"/>
      <c r="N147" s="691"/>
      <c r="O147" s="691"/>
      <c r="P147" s="691"/>
      <c r="Q147" s="691"/>
      <c r="R147" s="46"/>
      <c r="S147" s="46"/>
      <c r="T147" s="46"/>
      <c r="U147" s="46"/>
      <c r="V147" s="46"/>
      <c r="W147" s="46"/>
      <c r="X147" s="12"/>
      <c r="Y147" s="12"/>
      <c r="Z147" s="12"/>
      <c r="AA147" s="12"/>
      <c r="AB147" s="12"/>
      <c r="AC147" s="12"/>
      <c r="AD147" s="16"/>
      <c r="AG147">
        <f t="shared" ref="AG147:AG195" si="15">IF($AJ$204=850,0,
IF(OR(N147&gt;1,D147=""),0,
IF(COUNTIF(R147:AD147,"X")&gt;0,0,1)))</f>
        <v>0</v>
      </c>
      <c r="AH147">
        <f t="shared" ref="AH147:AH195" si="16">IF(OR(AND(T147="X",COUNTA(R147:S147)&gt;0),AND(W147="X",COUNTA(U147:V147)&gt;0),AND(Z147="X",COUNTA(X147:Y147)&gt;0),AND(AC147="X",COUNTA(AA147:AB147)&gt;0)),1,0)</f>
        <v>0</v>
      </c>
      <c r="AK147">
        <v>2</v>
      </c>
      <c r="AL147">
        <f t="shared" ref="AL147:AL195" si="17">IF($AJ$204=850,0,
IF(AND($S$35&lt;AK147,COUNTA(N147:AD147)&gt;0),1,0))</f>
        <v>0</v>
      </c>
    </row>
    <row r="148" spans="3:38">
      <c r="C148" s="140" t="s">
        <v>36</v>
      </c>
      <c r="D148" s="677" t="str">
        <f t="shared" si="14"/>
        <v/>
      </c>
      <c r="E148" s="677"/>
      <c r="F148" s="677"/>
      <c r="G148" s="677"/>
      <c r="H148" s="677"/>
      <c r="I148" s="677"/>
      <c r="J148" s="677"/>
      <c r="K148" s="677"/>
      <c r="L148" s="677"/>
      <c r="M148" s="677"/>
      <c r="N148" s="691"/>
      <c r="O148" s="691"/>
      <c r="P148" s="691"/>
      <c r="Q148" s="691"/>
      <c r="R148" s="46"/>
      <c r="S148" s="46"/>
      <c r="T148" s="46"/>
      <c r="U148" s="46"/>
      <c r="V148" s="46"/>
      <c r="W148" s="46"/>
      <c r="X148" s="12"/>
      <c r="Y148" s="12"/>
      <c r="Z148" s="12"/>
      <c r="AA148" s="12"/>
      <c r="AB148" s="12"/>
      <c r="AC148" s="12"/>
      <c r="AD148" s="16"/>
      <c r="AG148">
        <f t="shared" si="15"/>
        <v>0</v>
      </c>
      <c r="AH148">
        <f t="shared" si="16"/>
        <v>0</v>
      </c>
      <c r="AK148">
        <v>3</v>
      </c>
      <c r="AL148">
        <f t="shared" si="17"/>
        <v>0</v>
      </c>
    </row>
    <row r="149" spans="3:38">
      <c r="C149" s="140" t="s">
        <v>40</v>
      </c>
      <c r="D149" s="677" t="str">
        <f t="shared" si="14"/>
        <v/>
      </c>
      <c r="E149" s="677"/>
      <c r="F149" s="677"/>
      <c r="G149" s="677"/>
      <c r="H149" s="677"/>
      <c r="I149" s="677"/>
      <c r="J149" s="677"/>
      <c r="K149" s="677"/>
      <c r="L149" s="677"/>
      <c r="M149" s="677"/>
      <c r="N149" s="691"/>
      <c r="O149" s="691"/>
      <c r="P149" s="691"/>
      <c r="Q149" s="691"/>
      <c r="R149" s="46"/>
      <c r="S149" s="46"/>
      <c r="T149" s="46"/>
      <c r="U149" s="46"/>
      <c r="V149" s="46"/>
      <c r="W149" s="46"/>
      <c r="X149" s="12"/>
      <c r="Y149" s="12"/>
      <c r="Z149" s="12"/>
      <c r="AA149" s="12"/>
      <c r="AB149" s="12"/>
      <c r="AC149" s="12"/>
      <c r="AD149" s="16"/>
      <c r="AG149">
        <f t="shared" si="15"/>
        <v>0</v>
      </c>
      <c r="AH149">
        <f t="shared" si="16"/>
        <v>0</v>
      </c>
      <c r="AK149">
        <v>4</v>
      </c>
      <c r="AL149">
        <f t="shared" si="17"/>
        <v>0</v>
      </c>
    </row>
    <row r="150" spans="3:38">
      <c r="C150" s="140" t="s">
        <v>43</v>
      </c>
      <c r="D150" s="677" t="str">
        <f t="shared" si="14"/>
        <v/>
      </c>
      <c r="E150" s="677"/>
      <c r="F150" s="677"/>
      <c r="G150" s="677"/>
      <c r="H150" s="677"/>
      <c r="I150" s="677"/>
      <c r="J150" s="677"/>
      <c r="K150" s="677"/>
      <c r="L150" s="677"/>
      <c r="M150" s="677"/>
      <c r="N150" s="691"/>
      <c r="O150" s="691"/>
      <c r="P150" s="691"/>
      <c r="Q150" s="691"/>
      <c r="R150" s="46"/>
      <c r="S150" s="46"/>
      <c r="T150" s="46"/>
      <c r="U150" s="46"/>
      <c r="V150" s="46"/>
      <c r="W150" s="46"/>
      <c r="X150" s="12"/>
      <c r="Y150" s="12"/>
      <c r="Z150" s="12"/>
      <c r="AA150" s="12"/>
      <c r="AB150" s="12"/>
      <c r="AC150" s="12"/>
      <c r="AD150" s="16"/>
      <c r="AG150">
        <f t="shared" si="15"/>
        <v>0</v>
      </c>
      <c r="AH150">
        <f t="shared" si="16"/>
        <v>0</v>
      </c>
      <c r="AK150">
        <v>5</v>
      </c>
      <c r="AL150">
        <f t="shared" si="17"/>
        <v>0</v>
      </c>
    </row>
    <row r="151" spans="3:38">
      <c r="C151" s="140" t="s">
        <v>47</v>
      </c>
      <c r="D151" s="677" t="str">
        <f t="shared" si="14"/>
        <v/>
      </c>
      <c r="E151" s="677"/>
      <c r="F151" s="677"/>
      <c r="G151" s="677"/>
      <c r="H151" s="677"/>
      <c r="I151" s="677"/>
      <c r="J151" s="677"/>
      <c r="K151" s="677"/>
      <c r="L151" s="677"/>
      <c r="M151" s="677"/>
      <c r="N151" s="691"/>
      <c r="O151" s="691"/>
      <c r="P151" s="691"/>
      <c r="Q151" s="691"/>
      <c r="R151" s="46"/>
      <c r="S151" s="46"/>
      <c r="T151" s="46"/>
      <c r="U151" s="46"/>
      <c r="V151" s="46"/>
      <c r="W151" s="46"/>
      <c r="X151" s="12"/>
      <c r="Y151" s="12"/>
      <c r="Z151" s="12"/>
      <c r="AA151" s="12"/>
      <c r="AB151" s="12"/>
      <c r="AC151" s="12"/>
      <c r="AD151" s="16"/>
      <c r="AG151">
        <f t="shared" si="15"/>
        <v>0</v>
      </c>
      <c r="AH151">
        <f t="shared" si="16"/>
        <v>0</v>
      </c>
      <c r="AK151">
        <v>6</v>
      </c>
      <c r="AL151">
        <f t="shared" si="17"/>
        <v>0</v>
      </c>
    </row>
    <row r="152" spans="3:38">
      <c r="C152" s="140" t="s">
        <v>51</v>
      </c>
      <c r="D152" s="677" t="str">
        <f t="shared" si="14"/>
        <v/>
      </c>
      <c r="E152" s="677"/>
      <c r="F152" s="677"/>
      <c r="G152" s="677"/>
      <c r="H152" s="677"/>
      <c r="I152" s="677"/>
      <c r="J152" s="677"/>
      <c r="K152" s="677"/>
      <c r="L152" s="677"/>
      <c r="M152" s="677"/>
      <c r="N152" s="691"/>
      <c r="O152" s="691"/>
      <c r="P152" s="691"/>
      <c r="Q152" s="691"/>
      <c r="R152" s="46"/>
      <c r="S152" s="46"/>
      <c r="T152" s="46"/>
      <c r="U152" s="46"/>
      <c r="V152" s="46"/>
      <c r="W152" s="46"/>
      <c r="X152" s="12"/>
      <c r="Y152" s="12"/>
      <c r="Z152" s="12"/>
      <c r="AA152" s="12"/>
      <c r="AB152" s="12"/>
      <c r="AC152" s="12"/>
      <c r="AD152" s="16"/>
      <c r="AG152">
        <f t="shared" si="15"/>
        <v>0</v>
      </c>
      <c r="AH152">
        <f t="shared" si="16"/>
        <v>0</v>
      </c>
      <c r="AK152">
        <v>7</v>
      </c>
      <c r="AL152">
        <f t="shared" si="17"/>
        <v>0</v>
      </c>
    </row>
    <row r="153" spans="3:38">
      <c r="C153" s="140" t="s">
        <v>34</v>
      </c>
      <c r="D153" s="677" t="str">
        <f t="shared" si="14"/>
        <v/>
      </c>
      <c r="E153" s="677"/>
      <c r="F153" s="677"/>
      <c r="G153" s="677"/>
      <c r="H153" s="677"/>
      <c r="I153" s="677"/>
      <c r="J153" s="677"/>
      <c r="K153" s="677"/>
      <c r="L153" s="677"/>
      <c r="M153" s="677"/>
      <c r="N153" s="691"/>
      <c r="O153" s="691"/>
      <c r="P153" s="691"/>
      <c r="Q153" s="691"/>
      <c r="R153" s="46"/>
      <c r="S153" s="46"/>
      <c r="T153" s="46"/>
      <c r="U153" s="46"/>
      <c r="V153" s="46"/>
      <c r="W153" s="46"/>
      <c r="X153" s="12"/>
      <c r="Y153" s="12"/>
      <c r="Z153" s="12"/>
      <c r="AA153" s="12"/>
      <c r="AB153" s="12"/>
      <c r="AC153" s="12"/>
      <c r="AD153" s="16"/>
      <c r="AG153">
        <f t="shared" si="15"/>
        <v>0</v>
      </c>
      <c r="AH153">
        <f t="shared" si="16"/>
        <v>0</v>
      </c>
      <c r="AK153">
        <v>8</v>
      </c>
      <c r="AL153">
        <f t="shared" si="17"/>
        <v>0</v>
      </c>
    </row>
    <row r="154" spans="3:38">
      <c r="C154" s="140" t="s">
        <v>39</v>
      </c>
      <c r="D154" s="677" t="str">
        <f t="shared" si="14"/>
        <v/>
      </c>
      <c r="E154" s="677"/>
      <c r="F154" s="677"/>
      <c r="G154" s="677"/>
      <c r="H154" s="677"/>
      <c r="I154" s="677"/>
      <c r="J154" s="677"/>
      <c r="K154" s="677"/>
      <c r="L154" s="677"/>
      <c r="M154" s="677"/>
      <c r="N154" s="691"/>
      <c r="O154" s="691"/>
      <c r="P154" s="691"/>
      <c r="Q154" s="691"/>
      <c r="R154" s="46"/>
      <c r="S154" s="46"/>
      <c r="T154" s="46"/>
      <c r="U154" s="46"/>
      <c r="V154" s="46"/>
      <c r="W154" s="46"/>
      <c r="X154" s="12"/>
      <c r="Y154" s="12"/>
      <c r="Z154" s="12"/>
      <c r="AA154" s="12"/>
      <c r="AB154" s="12"/>
      <c r="AC154" s="12"/>
      <c r="AD154" s="16"/>
      <c r="AG154">
        <f t="shared" si="15"/>
        <v>0</v>
      </c>
      <c r="AH154">
        <f t="shared" si="16"/>
        <v>0</v>
      </c>
      <c r="AK154">
        <v>9</v>
      </c>
      <c r="AL154">
        <f t="shared" si="17"/>
        <v>0</v>
      </c>
    </row>
    <row r="155" spans="3:38">
      <c r="C155" s="140" t="s">
        <v>59</v>
      </c>
      <c r="D155" s="677" t="str">
        <f t="shared" si="14"/>
        <v/>
      </c>
      <c r="E155" s="677"/>
      <c r="F155" s="677"/>
      <c r="G155" s="677"/>
      <c r="H155" s="677"/>
      <c r="I155" s="677"/>
      <c r="J155" s="677"/>
      <c r="K155" s="677"/>
      <c r="L155" s="677"/>
      <c r="M155" s="677"/>
      <c r="N155" s="691"/>
      <c r="O155" s="691"/>
      <c r="P155" s="691"/>
      <c r="Q155" s="691"/>
      <c r="R155" s="46"/>
      <c r="S155" s="46"/>
      <c r="T155" s="46"/>
      <c r="U155" s="46"/>
      <c r="V155" s="46"/>
      <c r="W155" s="46"/>
      <c r="X155" s="12"/>
      <c r="Y155" s="12"/>
      <c r="Z155" s="12"/>
      <c r="AA155" s="12"/>
      <c r="AB155" s="12"/>
      <c r="AC155" s="12"/>
      <c r="AD155" s="16"/>
      <c r="AG155">
        <f t="shared" si="15"/>
        <v>0</v>
      </c>
      <c r="AH155">
        <f t="shared" si="16"/>
        <v>0</v>
      </c>
      <c r="AK155">
        <v>10</v>
      </c>
      <c r="AL155">
        <f t="shared" si="17"/>
        <v>0</v>
      </c>
    </row>
    <row r="156" spans="3:38">
      <c r="C156" s="140" t="s">
        <v>63</v>
      </c>
      <c r="D156" s="677" t="str">
        <f t="shared" si="14"/>
        <v/>
      </c>
      <c r="E156" s="677"/>
      <c r="F156" s="677"/>
      <c r="G156" s="677"/>
      <c r="H156" s="677"/>
      <c r="I156" s="677"/>
      <c r="J156" s="677"/>
      <c r="K156" s="677"/>
      <c r="L156" s="677"/>
      <c r="M156" s="677"/>
      <c r="N156" s="691"/>
      <c r="O156" s="691"/>
      <c r="P156" s="691"/>
      <c r="Q156" s="691"/>
      <c r="R156" s="46"/>
      <c r="S156" s="46"/>
      <c r="T156" s="46"/>
      <c r="U156" s="46"/>
      <c r="V156" s="46"/>
      <c r="W156" s="46"/>
      <c r="X156" s="12"/>
      <c r="Y156" s="12"/>
      <c r="Z156" s="12"/>
      <c r="AA156" s="12"/>
      <c r="AB156" s="12"/>
      <c r="AC156" s="12"/>
      <c r="AD156" s="16"/>
      <c r="AG156">
        <f t="shared" si="15"/>
        <v>0</v>
      </c>
      <c r="AH156">
        <f t="shared" si="16"/>
        <v>0</v>
      </c>
      <c r="AK156">
        <v>11</v>
      </c>
      <c r="AL156">
        <f t="shared" si="17"/>
        <v>0</v>
      </c>
    </row>
    <row r="157" spans="3:38">
      <c r="C157" s="140" t="s">
        <v>66</v>
      </c>
      <c r="D157" s="677" t="str">
        <f t="shared" si="14"/>
        <v/>
      </c>
      <c r="E157" s="677"/>
      <c r="F157" s="677"/>
      <c r="G157" s="677"/>
      <c r="H157" s="677"/>
      <c r="I157" s="677"/>
      <c r="J157" s="677"/>
      <c r="K157" s="677"/>
      <c r="L157" s="677"/>
      <c r="M157" s="677"/>
      <c r="N157" s="691"/>
      <c r="O157" s="691"/>
      <c r="P157" s="691"/>
      <c r="Q157" s="691"/>
      <c r="R157" s="46"/>
      <c r="S157" s="46"/>
      <c r="T157" s="46"/>
      <c r="U157" s="46"/>
      <c r="V157" s="46"/>
      <c r="W157" s="46"/>
      <c r="X157" s="12"/>
      <c r="Y157" s="12"/>
      <c r="Z157" s="12"/>
      <c r="AA157" s="12"/>
      <c r="AB157" s="12"/>
      <c r="AC157" s="12"/>
      <c r="AD157" s="16"/>
      <c r="AG157">
        <f t="shared" si="15"/>
        <v>0</v>
      </c>
      <c r="AH157">
        <f t="shared" si="16"/>
        <v>0</v>
      </c>
      <c r="AK157">
        <v>12</v>
      </c>
      <c r="AL157">
        <f t="shared" si="17"/>
        <v>0</v>
      </c>
    </row>
    <row r="158" spans="3:38">
      <c r="C158" s="140" t="s">
        <v>69</v>
      </c>
      <c r="D158" s="677" t="str">
        <f t="shared" si="14"/>
        <v/>
      </c>
      <c r="E158" s="677"/>
      <c r="F158" s="677"/>
      <c r="G158" s="677"/>
      <c r="H158" s="677"/>
      <c r="I158" s="677"/>
      <c r="J158" s="677"/>
      <c r="K158" s="677"/>
      <c r="L158" s="677"/>
      <c r="M158" s="677"/>
      <c r="N158" s="691"/>
      <c r="O158" s="691"/>
      <c r="P158" s="691"/>
      <c r="Q158" s="691"/>
      <c r="R158" s="46"/>
      <c r="S158" s="46"/>
      <c r="T158" s="46"/>
      <c r="U158" s="46"/>
      <c r="V158" s="46"/>
      <c r="W158" s="46"/>
      <c r="X158" s="12"/>
      <c r="Y158" s="12"/>
      <c r="Z158" s="12"/>
      <c r="AA158" s="12"/>
      <c r="AB158" s="12"/>
      <c r="AC158" s="12"/>
      <c r="AD158" s="16"/>
      <c r="AG158">
        <f t="shared" si="15"/>
        <v>0</v>
      </c>
      <c r="AH158">
        <f t="shared" si="16"/>
        <v>0</v>
      </c>
      <c r="AK158">
        <v>13</v>
      </c>
      <c r="AL158">
        <f t="shared" si="17"/>
        <v>0</v>
      </c>
    </row>
    <row r="159" spans="3:38">
      <c r="C159" s="140" t="s">
        <v>72</v>
      </c>
      <c r="D159" s="677" t="str">
        <f t="shared" si="14"/>
        <v/>
      </c>
      <c r="E159" s="677"/>
      <c r="F159" s="677"/>
      <c r="G159" s="677"/>
      <c r="H159" s="677"/>
      <c r="I159" s="677"/>
      <c r="J159" s="677"/>
      <c r="K159" s="677"/>
      <c r="L159" s="677"/>
      <c r="M159" s="677"/>
      <c r="N159" s="691"/>
      <c r="O159" s="691"/>
      <c r="P159" s="691"/>
      <c r="Q159" s="691"/>
      <c r="R159" s="46"/>
      <c r="S159" s="46"/>
      <c r="T159" s="46"/>
      <c r="U159" s="46"/>
      <c r="V159" s="46"/>
      <c r="W159" s="46"/>
      <c r="X159" s="12"/>
      <c r="Y159" s="12"/>
      <c r="Z159" s="12"/>
      <c r="AA159" s="12"/>
      <c r="AB159" s="12"/>
      <c r="AC159" s="12"/>
      <c r="AD159" s="16"/>
      <c r="AG159">
        <f t="shared" si="15"/>
        <v>0</v>
      </c>
      <c r="AH159">
        <f t="shared" si="16"/>
        <v>0</v>
      </c>
      <c r="AK159">
        <v>14</v>
      </c>
      <c r="AL159">
        <f t="shared" si="17"/>
        <v>0</v>
      </c>
    </row>
    <row r="160" spans="3:38">
      <c r="C160" s="140" t="s">
        <v>74</v>
      </c>
      <c r="D160" s="677" t="str">
        <f t="shared" si="14"/>
        <v/>
      </c>
      <c r="E160" s="677"/>
      <c r="F160" s="677"/>
      <c r="G160" s="677"/>
      <c r="H160" s="677"/>
      <c r="I160" s="677"/>
      <c r="J160" s="677"/>
      <c r="K160" s="677"/>
      <c r="L160" s="677"/>
      <c r="M160" s="677"/>
      <c r="N160" s="691"/>
      <c r="O160" s="691"/>
      <c r="P160" s="691"/>
      <c r="Q160" s="691"/>
      <c r="R160" s="46"/>
      <c r="S160" s="46"/>
      <c r="T160" s="46"/>
      <c r="U160" s="46"/>
      <c r="V160" s="46"/>
      <c r="W160" s="46"/>
      <c r="X160" s="12"/>
      <c r="Y160" s="12"/>
      <c r="Z160" s="12"/>
      <c r="AA160" s="12"/>
      <c r="AB160" s="12"/>
      <c r="AC160" s="12"/>
      <c r="AD160" s="16"/>
      <c r="AG160">
        <f t="shared" si="15"/>
        <v>0</v>
      </c>
      <c r="AH160">
        <f t="shared" si="16"/>
        <v>0</v>
      </c>
      <c r="AK160">
        <v>15</v>
      </c>
      <c r="AL160">
        <f t="shared" si="17"/>
        <v>0</v>
      </c>
    </row>
    <row r="161" spans="3:38">
      <c r="C161" s="140" t="s">
        <v>76</v>
      </c>
      <c r="D161" s="677" t="str">
        <f t="shared" si="14"/>
        <v/>
      </c>
      <c r="E161" s="677"/>
      <c r="F161" s="677"/>
      <c r="G161" s="677"/>
      <c r="H161" s="677"/>
      <c r="I161" s="677"/>
      <c r="J161" s="677"/>
      <c r="K161" s="677"/>
      <c r="L161" s="677"/>
      <c r="M161" s="677"/>
      <c r="N161" s="691"/>
      <c r="O161" s="691"/>
      <c r="P161" s="691"/>
      <c r="Q161" s="691"/>
      <c r="R161" s="46"/>
      <c r="S161" s="46"/>
      <c r="T161" s="46"/>
      <c r="U161" s="46"/>
      <c r="V161" s="46"/>
      <c r="W161" s="46"/>
      <c r="X161" s="12"/>
      <c r="Y161" s="12"/>
      <c r="Z161" s="12"/>
      <c r="AA161" s="12"/>
      <c r="AB161" s="12"/>
      <c r="AC161" s="12"/>
      <c r="AD161" s="16"/>
      <c r="AG161">
        <f t="shared" si="15"/>
        <v>0</v>
      </c>
      <c r="AH161">
        <f t="shared" si="16"/>
        <v>0</v>
      </c>
      <c r="AK161">
        <v>16</v>
      </c>
      <c r="AL161">
        <f t="shared" si="17"/>
        <v>0</v>
      </c>
    </row>
    <row r="162" spans="3:38">
      <c r="C162" s="140" t="s">
        <v>80</v>
      </c>
      <c r="D162" s="677" t="str">
        <f t="shared" si="14"/>
        <v/>
      </c>
      <c r="E162" s="677"/>
      <c r="F162" s="677"/>
      <c r="G162" s="677"/>
      <c r="H162" s="677"/>
      <c r="I162" s="677"/>
      <c r="J162" s="677"/>
      <c r="K162" s="677"/>
      <c r="L162" s="677"/>
      <c r="M162" s="677"/>
      <c r="N162" s="691"/>
      <c r="O162" s="691"/>
      <c r="P162" s="691"/>
      <c r="Q162" s="691"/>
      <c r="R162" s="46"/>
      <c r="S162" s="46"/>
      <c r="T162" s="46"/>
      <c r="U162" s="46"/>
      <c r="V162" s="46"/>
      <c r="W162" s="46"/>
      <c r="X162" s="12"/>
      <c r="Y162" s="12"/>
      <c r="Z162" s="12"/>
      <c r="AA162" s="12"/>
      <c r="AB162" s="12"/>
      <c r="AC162" s="12"/>
      <c r="AD162" s="16"/>
      <c r="AG162">
        <f t="shared" si="15"/>
        <v>0</v>
      </c>
      <c r="AH162">
        <f t="shared" si="16"/>
        <v>0</v>
      </c>
      <c r="AK162">
        <v>17</v>
      </c>
      <c r="AL162">
        <f t="shared" si="17"/>
        <v>0</v>
      </c>
    </row>
    <row r="163" spans="3:38">
      <c r="C163" s="140" t="s">
        <v>84</v>
      </c>
      <c r="D163" s="677" t="str">
        <f t="shared" si="14"/>
        <v/>
      </c>
      <c r="E163" s="677"/>
      <c r="F163" s="677"/>
      <c r="G163" s="677"/>
      <c r="H163" s="677"/>
      <c r="I163" s="677"/>
      <c r="J163" s="677"/>
      <c r="K163" s="677"/>
      <c r="L163" s="677"/>
      <c r="M163" s="677"/>
      <c r="N163" s="691"/>
      <c r="O163" s="691"/>
      <c r="P163" s="691"/>
      <c r="Q163" s="691"/>
      <c r="R163" s="46"/>
      <c r="S163" s="46"/>
      <c r="T163" s="46"/>
      <c r="U163" s="46"/>
      <c r="V163" s="46"/>
      <c r="W163" s="46"/>
      <c r="X163" s="12"/>
      <c r="Y163" s="12"/>
      <c r="Z163" s="12"/>
      <c r="AA163" s="12"/>
      <c r="AB163" s="12"/>
      <c r="AC163" s="12"/>
      <c r="AD163" s="16"/>
      <c r="AG163">
        <f t="shared" si="15"/>
        <v>0</v>
      </c>
      <c r="AH163">
        <f t="shared" si="16"/>
        <v>0</v>
      </c>
      <c r="AK163">
        <v>18</v>
      </c>
      <c r="AL163">
        <f t="shared" si="17"/>
        <v>0</v>
      </c>
    </row>
    <row r="164" spans="3:38">
      <c r="C164" s="140" t="s">
        <v>88</v>
      </c>
      <c r="D164" s="677" t="str">
        <f t="shared" si="14"/>
        <v/>
      </c>
      <c r="E164" s="677"/>
      <c r="F164" s="677"/>
      <c r="G164" s="677"/>
      <c r="H164" s="677"/>
      <c r="I164" s="677"/>
      <c r="J164" s="677"/>
      <c r="K164" s="677"/>
      <c r="L164" s="677"/>
      <c r="M164" s="677"/>
      <c r="N164" s="691"/>
      <c r="O164" s="691"/>
      <c r="P164" s="691"/>
      <c r="Q164" s="691"/>
      <c r="R164" s="46"/>
      <c r="S164" s="46"/>
      <c r="T164" s="46"/>
      <c r="U164" s="46"/>
      <c r="V164" s="46"/>
      <c r="W164" s="46"/>
      <c r="X164" s="12"/>
      <c r="Y164" s="12"/>
      <c r="Z164" s="12"/>
      <c r="AA164" s="12"/>
      <c r="AB164" s="12"/>
      <c r="AC164" s="12"/>
      <c r="AD164" s="16"/>
      <c r="AG164">
        <f t="shared" si="15"/>
        <v>0</v>
      </c>
      <c r="AH164">
        <f t="shared" si="16"/>
        <v>0</v>
      </c>
      <c r="AK164">
        <v>19</v>
      </c>
      <c r="AL164">
        <f t="shared" si="17"/>
        <v>0</v>
      </c>
    </row>
    <row r="165" spans="3:38">
      <c r="C165" s="140" t="s">
        <v>93</v>
      </c>
      <c r="D165" s="677" t="str">
        <f t="shared" si="14"/>
        <v/>
      </c>
      <c r="E165" s="677"/>
      <c r="F165" s="677"/>
      <c r="G165" s="677"/>
      <c r="H165" s="677"/>
      <c r="I165" s="677"/>
      <c r="J165" s="677"/>
      <c r="K165" s="677"/>
      <c r="L165" s="677"/>
      <c r="M165" s="677"/>
      <c r="N165" s="691"/>
      <c r="O165" s="691"/>
      <c r="P165" s="691"/>
      <c r="Q165" s="691"/>
      <c r="R165" s="46"/>
      <c r="S165" s="46"/>
      <c r="T165" s="46"/>
      <c r="U165" s="46"/>
      <c r="V165" s="46"/>
      <c r="W165" s="46"/>
      <c r="X165" s="12"/>
      <c r="Y165" s="12"/>
      <c r="Z165" s="12"/>
      <c r="AA165" s="12"/>
      <c r="AB165" s="12"/>
      <c r="AC165" s="12"/>
      <c r="AD165" s="16"/>
      <c r="AG165">
        <f t="shared" si="15"/>
        <v>0</v>
      </c>
      <c r="AH165">
        <f t="shared" si="16"/>
        <v>0</v>
      </c>
      <c r="AK165">
        <v>20</v>
      </c>
      <c r="AL165">
        <f t="shared" si="17"/>
        <v>0</v>
      </c>
    </row>
    <row r="166" spans="3:38">
      <c r="C166" s="140" t="s">
        <v>96</v>
      </c>
      <c r="D166" s="677" t="str">
        <f t="shared" si="14"/>
        <v/>
      </c>
      <c r="E166" s="677"/>
      <c r="F166" s="677"/>
      <c r="G166" s="677"/>
      <c r="H166" s="677"/>
      <c r="I166" s="677"/>
      <c r="J166" s="677"/>
      <c r="K166" s="677"/>
      <c r="L166" s="677"/>
      <c r="M166" s="677"/>
      <c r="N166" s="691"/>
      <c r="O166" s="691"/>
      <c r="P166" s="691"/>
      <c r="Q166" s="691"/>
      <c r="R166" s="46"/>
      <c r="S166" s="46"/>
      <c r="T166" s="46"/>
      <c r="U166" s="46"/>
      <c r="V166" s="46"/>
      <c r="W166" s="46"/>
      <c r="X166" s="12"/>
      <c r="Y166" s="12"/>
      <c r="Z166" s="12"/>
      <c r="AA166" s="12"/>
      <c r="AB166" s="12"/>
      <c r="AC166" s="12"/>
      <c r="AD166" s="16"/>
      <c r="AG166">
        <f t="shared" si="15"/>
        <v>0</v>
      </c>
      <c r="AH166">
        <f t="shared" si="16"/>
        <v>0</v>
      </c>
      <c r="AK166">
        <v>21</v>
      </c>
      <c r="AL166">
        <f t="shared" si="17"/>
        <v>0</v>
      </c>
    </row>
    <row r="167" spans="3:38">
      <c r="C167" s="140" t="s">
        <v>100</v>
      </c>
      <c r="D167" s="677" t="str">
        <f t="shared" si="14"/>
        <v/>
      </c>
      <c r="E167" s="677"/>
      <c r="F167" s="677"/>
      <c r="G167" s="677"/>
      <c r="H167" s="677"/>
      <c r="I167" s="677"/>
      <c r="J167" s="677"/>
      <c r="K167" s="677"/>
      <c r="L167" s="677"/>
      <c r="M167" s="677"/>
      <c r="N167" s="691"/>
      <c r="O167" s="691"/>
      <c r="P167" s="691"/>
      <c r="Q167" s="691"/>
      <c r="R167" s="46"/>
      <c r="S167" s="46"/>
      <c r="T167" s="46"/>
      <c r="U167" s="46"/>
      <c r="V167" s="46"/>
      <c r="W167" s="46"/>
      <c r="X167" s="12"/>
      <c r="Y167" s="12"/>
      <c r="Z167" s="12"/>
      <c r="AA167" s="12"/>
      <c r="AB167" s="12"/>
      <c r="AC167" s="12"/>
      <c r="AD167" s="16"/>
      <c r="AG167">
        <f t="shared" si="15"/>
        <v>0</v>
      </c>
      <c r="AH167">
        <f t="shared" si="16"/>
        <v>0</v>
      </c>
      <c r="AK167">
        <v>22</v>
      </c>
      <c r="AL167">
        <f t="shared" si="17"/>
        <v>0</v>
      </c>
    </row>
    <row r="168" spans="3:38">
      <c r="C168" s="140" t="s">
        <v>102</v>
      </c>
      <c r="D168" s="677" t="str">
        <f t="shared" si="14"/>
        <v/>
      </c>
      <c r="E168" s="677"/>
      <c r="F168" s="677"/>
      <c r="G168" s="677"/>
      <c r="H168" s="677"/>
      <c r="I168" s="677"/>
      <c r="J168" s="677"/>
      <c r="K168" s="677"/>
      <c r="L168" s="677"/>
      <c r="M168" s="677"/>
      <c r="N168" s="691"/>
      <c r="O168" s="691"/>
      <c r="P168" s="691"/>
      <c r="Q168" s="691"/>
      <c r="R168" s="46"/>
      <c r="S168" s="46"/>
      <c r="T168" s="46"/>
      <c r="U168" s="46"/>
      <c r="V168" s="46"/>
      <c r="W168" s="46"/>
      <c r="X168" s="12"/>
      <c r="Y168" s="12"/>
      <c r="Z168" s="12"/>
      <c r="AA168" s="12"/>
      <c r="AB168" s="12"/>
      <c r="AC168" s="12"/>
      <c r="AD168" s="16"/>
      <c r="AG168">
        <f t="shared" si="15"/>
        <v>0</v>
      </c>
      <c r="AH168">
        <f t="shared" si="16"/>
        <v>0</v>
      </c>
      <c r="AK168">
        <v>23</v>
      </c>
      <c r="AL168">
        <f t="shared" si="17"/>
        <v>0</v>
      </c>
    </row>
    <row r="169" spans="3:38">
      <c r="C169" s="140" t="s">
        <v>105</v>
      </c>
      <c r="D169" s="677" t="str">
        <f t="shared" si="14"/>
        <v/>
      </c>
      <c r="E169" s="677"/>
      <c r="F169" s="677"/>
      <c r="G169" s="677"/>
      <c r="H169" s="677"/>
      <c r="I169" s="677"/>
      <c r="J169" s="677"/>
      <c r="K169" s="677"/>
      <c r="L169" s="677"/>
      <c r="M169" s="677"/>
      <c r="N169" s="691"/>
      <c r="O169" s="691"/>
      <c r="P169" s="691"/>
      <c r="Q169" s="691"/>
      <c r="R169" s="46"/>
      <c r="S169" s="46"/>
      <c r="T169" s="46"/>
      <c r="U169" s="46"/>
      <c r="V169" s="46"/>
      <c r="W169" s="46"/>
      <c r="X169" s="12"/>
      <c r="Y169" s="12"/>
      <c r="Z169" s="12"/>
      <c r="AA169" s="12"/>
      <c r="AB169" s="12"/>
      <c r="AC169" s="12"/>
      <c r="AD169" s="16"/>
      <c r="AG169">
        <f t="shared" si="15"/>
        <v>0</v>
      </c>
      <c r="AH169">
        <f t="shared" si="16"/>
        <v>0</v>
      </c>
      <c r="AK169">
        <v>24</v>
      </c>
      <c r="AL169">
        <f t="shared" si="17"/>
        <v>0</v>
      </c>
    </row>
    <row r="170" spans="3:38">
      <c r="C170" s="140" t="s">
        <v>107</v>
      </c>
      <c r="D170" s="677" t="str">
        <f t="shared" si="14"/>
        <v/>
      </c>
      <c r="E170" s="677"/>
      <c r="F170" s="677"/>
      <c r="G170" s="677"/>
      <c r="H170" s="677"/>
      <c r="I170" s="677"/>
      <c r="J170" s="677"/>
      <c r="K170" s="677"/>
      <c r="L170" s="677"/>
      <c r="M170" s="677"/>
      <c r="N170" s="691"/>
      <c r="O170" s="691"/>
      <c r="P170" s="691"/>
      <c r="Q170" s="691"/>
      <c r="R170" s="46"/>
      <c r="S170" s="46"/>
      <c r="T170" s="46"/>
      <c r="U170" s="46"/>
      <c r="V170" s="46"/>
      <c r="W170" s="46"/>
      <c r="X170" s="12"/>
      <c r="Y170" s="12"/>
      <c r="Z170" s="12"/>
      <c r="AA170" s="12"/>
      <c r="AB170" s="12"/>
      <c r="AC170" s="12"/>
      <c r="AD170" s="16"/>
      <c r="AG170">
        <f t="shared" si="15"/>
        <v>0</v>
      </c>
      <c r="AH170">
        <f t="shared" si="16"/>
        <v>0</v>
      </c>
      <c r="AK170">
        <v>25</v>
      </c>
      <c r="AL170">
        <f t="shared" si="17"/>
        <v>0</v>
      </c>
    </row>
    <row r="171" spans="3:38">
      <c r="C171" s="140" t="s">
        <v>183</v>
      </c>
      <c r="D171" s="677" t="str">
        <f t="shared" si="14"/>
        <v/>
      </c>
      <c r="E171" s="677"/>
      <c r="F171" s="677"/>
      <c r="G171" s="677"/>
      <c r="H171" s="677"/>
      <c r="I171" s="677"/>
      <c r="J171" s="677"/>
      <c r="K171" s="677"/>
      <c r="L171" s="677"/>
      <c r="M171" s="677"/>
      <c r="N171" s="691"/>
      <c r="O171" s="691"/>
      <c r="P171" s="691"/>
      <c r="Q171" s="691"/>
      <c r="R171" s="46"/>
      <c r="S171" s="46"/>
      <c r="T171" s="46"/>
      <c r="U171" s="46"/>
      <c r="V171" s="46"/>
      <c r="W171" s="46"/>
      <c r="X171" s="12"/>
      <c r="Y171" s="12"/>
      <c r="Z171" s="12"/>
      <c r="AA171" s="12"/>
      <c r="AB171" s="12"/>
      <c r="AC171" s="12"/>
      <c r="AD171" s="16"/>
      <c r="AG171">
        <f t="shared" si="15"/>
        <v>0</v>
      </c>
      <c r="AH171">
        <f t="shared" si="16"/>
        <v>0</v>
      </c>
      <c r="AK171">
        <v>26</v>
      </c>
      <c r="AL171">
        <f t="shared" si="17"/>
        <v>0</v>
      </c>
    </row>
    <row r="172" spans="3:38">
      <c r="C172" s="140" t="s">
        <v>522</v>
      </c>
      <c r="D172" s="677" t="str">
        <f t="shared" si="14"/>
        <v/>
      </c>
      <c r="E172" s="677"/>
      <c r="F172" s="677"/>
      <c r="G172" s="677"/>
      <c r="H172" s="677"/>
      <c r="I172" s="677"/>
      <c r="J172" s="677"/>
      <c r="K172" s="677"/>
      <c r="L172" s="677"/>
      <c r="M172" s="677"/>
      <c r="N172" s="691"/>
      <c r="O172" s="691"/>
      <c r="P172" s="691"/>
      <c r="Q172" s="691"/>
      <c r="R172" s="46"/>
      <c r="S172" s="46"/>
      <c r="T172" s="46"/>
      <c r="U172" s="46"/>
      <c r="V172" s="46"/>
      <c r="W172" s="46"/>
      <c r="X172" s="12"/>
      <c r="Y172" s="12"/>
      <c r="Z172" s="12"/>
      <c r="AA172" s="12"/>
      <c r="AB172" s="12"/>
      <c r="AC172" s="12"/>
      <c r="AD172" s="16"/>
      <c r="AG172">
        <f t="shared" si="15"/>
        <v>0</v>
      </c>
      <c r="AH172">
        <f t="shared" si="16"/>
        <v>0</v>
      </c>
      <c r="AK172">
        <v>27</v>
      </c>
      <c r="AL172">
        <f t="shared" si="17"/>
        <v>0</v>
      </c>
    </row>
    <row r="173" spans="3:38">
      <c r="C173" s="140" t="s">
        <v>595</v>
      </c>
      <c r="D173" s="677" t="str">
        <f t="shared" si="14"/>
        <v/>
      </c>
      <c r="E173" s="677"/>
      <c r="F173" s="677"/>
      <c r="G173" s="677"/>
      <c r="H173" s="677"/>
      <c r="I173" s="677"/>
      <c r="J173" s="677"/>
      <c r="K173" s="677"/>
      <c r="L173" s="677"/>
      <c r="M173" s="677"/>
      <c r="N173" s="691"/>
      <c r="O173" s="691"/>
      <c r="P173" s="691"/>
      <c r="Q173" s="691"/>
      <c r="R173" s="46"/>
      <c r="S173" s="46"/>
      <c r="T173" s="46"/>
      <c r="U173" s="46"/>
      <c r="V173" s="46"/>
      <c r="W173" s="46"/>
      <c r="X173" s="12"/>
      <c r="Y173" s="12"/>
      <c r="Z173" s="12"/>
      <c r="AA173" s="12"/>
      <c r="AB173" s="12"/>
      <c r="AC173" s="12"/>
      <c r="AD173" s="16"/>
      <c r="AG173">
        <f t="shared" si="15"/>
        <v>0</v>
      </c>
      <c r="AH173">
        <f t="shared" si="16"/>
        <v>0</v>
      </c>
      <c r="AK173">
        <v>28</v>
      </c>
      <c r="AL173">
        <f t="shared" si="17"/>
        <v>0</v>
      </c>
    </row>
    <row r="174" spans="3:38">
      <c r="C174" s="140" t="s">
        <v>596</v>
      </c>
      <c r="D174" s="677" t="str">
        <f t="shared" si="14"/>
        <v/>
      </c>
      <c r="E174" s="677"/>
      <c r="F174" s="677"/>
      <c r="G174" s="677"/>
      <c r="H174" s="677"/>
      <c r="I174" s="677"/>
      <c r="J174" s="677"/>
      <c r="K174" s="677"/>
      <c r="L174" s="677"/>
      <c r="M174" s="677"/>
      <c r="N174" s="691"/>
      <c r="O174" s="691"/>
      <c r="P174" s="691"/>
      <c r="Q174" s="691"/>
      <c r="R174" s="46"/>
      <c r="S174" s="46"/>
      <c r="T174" s="46"/>
      <c r="U174" s="46"/>
      <c r="V174" s="46"/>
      <c r="W174" s="46"/>
      <c r="X174" s="12"/>
      <c r="Y174" s="12"/>
      <c r="Z174" s="12"/>
      <c r="AA174" s="12"/>
      <c r="AB174" s="12"/>
      <c r="AC174" s="12"/>
      <c r="AD174" s="16"/>
      <c r="AG174">
        <f t="shared" si="15"/>
        <v>0</v>
      </c>
      <c r="AH174">
        <f t="shared" si="16"/>
        <v>0</v>
      </c>
      <c r="AK174">
        <v>29</v>
      </c>
      <c r="AL174">
        <f t="shared" si="17"/>
        <v>0</v>
      </c>
    </row>
    <row r="175" spans="3:38">
      <c r="C175" s="140" t="s">
        <v>597</v>
      </c>
      <c r="D175" s="677" t="str">
        <f t="shared" si="14"/>
        <v/>
      </c>
      <c r="E175" s="677"/>
      <c r="F175" s="677"/>
      <c r="G175" s="677"/>
      <c r="H175" s="677"/>
      <c r="I175" s="677"/>
      <c r="J175" s="677"/>
      <c r="K175" s="677"/>
      <c r="L175" s="677"/>
      <c r="M175" s="677"/>
      <c r="N175" s="691"/>
      <c r="O175" s="691"/>
      <c r="P175" s="691"/>
      <c r="Q175" s="691"/>
      <c r="R175" s="46"/>
      <c r="S175" s="46"/>
      <c r="T175" s="46"/>
      <c r="U175" s="46"/>
      <c r="V175" s="46"/>
      <c r="W175" s="46"/>
      <c r="X175" s="12"/>
      <c r="Y175" s="12"/>
      <c r="Z175" s="12"/>
      <c r="AA175" s="12"/>
      <c r="AB175" s="12"/>
      <c r="AC175" s="12"/>
      <c r="AD175" s="16"/>
      <c r="AG175">
        <f t="shared" si="15"/>
        <v>0</v>
      </c>
      <c r="AH175">
        <f t="shared" si="16"/>
        <v>0</v>
      </c>
      <c r="AK175">
        <v>30</v>
      </c>
      <c r="AL175">
        <f t="shared" si="17"/>
        <v>0</v>
      </c>
    </row>
    <row r="176" spans="3:38">
      <c r="C176" s="140" t="s">
        <v>598</v>
      </c>
      <c r="D176" s="677" t="str">
        <f t="shared" si="14"/>
        <v/>
      </c>
      <c r="E176" s="677"/>
      <c r="F176" s="677"/>
      <c r="G176" s="677"/>
      <c r="H176" s="677"/>
      <c r="I176" s="677"/>
      <c r="J176" s="677"/>
      <c r="K176" s="677"/>
      <c r="L176" s="677"/>
      <c r="M176" s="677"/>
      <c r="N176" s="691"/>
      <c r="O176" s="691"/>
      <c r="P176" s="691"/>
      <c r="Q176" s="691"/>
      <c r="R176" s="46"/>
      <c r="S176" s="46"/>
      <c r="T176" s="46"/>
      <c r="U176" s="46"/>
      <c r="V176" s="46"/>
      <c r="W176" s="46"/>
      <c r="X176" s="12"/>
      <c r="Y176" s="12"/>
      <c r="Z176" s="12"/>
      <c r="AA176" s="12"/>
      <c r="AB176" s="12"/>
      <c r="AC176" s="12"/>
      <c r="AD176" s="16"/>
      <c r="AG176">
        <f t="shared" si="15"/>
        <v>0</v>
      </c>
      <c r="AH176">
        <f t="shared" si="16"/>
        <v>0</v>
      </c>
      <c r="AK176">
        <v>31</v>
      </c>
      <c r="AL176">
        <f t="shared" si="17"/>
        <v>0</v>
      </c>
    </row>
    <row r="177" spans="3:38">
      <c r="C177" s="140" t="s">
        <v>599</v>
      </c>
      <c r="D177" s="677" t="str">
        <f t="shared" si="14"/>
        <v/>
      </c>
      <c r="E177" s="677"/>
      <c r="F177" s="677"/>
      <c r="G177" s="677"/>
      <c r="H177" s="677"/>
      <c r="I177" s="677"/>
      <c r="J177" s="677"/>
      <c r="K177" s="677"/>
      <c r="L177" s="677"/>
      <c r="M177" s="677"/>
      <c r="N177" s="691"/>
      <c r="O177" s="691"/>
      <c r="P177" s="691"/>
      <c r="Q177" s="691"/>
      <c r="R177" s="46"/>
      <c r="S177" s="46"/>
      <c r="T177" s="46"/>
      <c r="U177" s="46"/>
      <c r="V177" s="46"/>
      <c r="W177" s="46"/>
      <c r="X177" s="12"/>
      <c r="Y177" s="12"/>
      <c r="Z177" s="12"/>
      <c r="AA177" s="12"/>
      <c r="AB177" s="12"/>
      <c r="AC177" s="12"/>
      <c r="AD177" s="16"/>
      <c r="AG177">
        <f t="shared" si="15"/>
        <v>0</v>
      </c>
      <c r="AH177">
        <f t="shared" si="16"/>
        <v>0</v>
      </c>
      <c r="AK177">
        <v>32</v>
      </c>
      <c r="AL177">
        <f t="shared" si="17"/>
        <v>0</v>
      </c>
    </row>
    <row r="178" spans="3:38">
      <c r="C178" s="140" t="s">
        <v>1119</v>
      </c>
      <c r="D178" s="677" t="str">
        <f t="shared" si="14"/>
        <v/>
      </c>
      <c r="E178" s="677"/>
      <c r="F178" s="677"/>
      <c r="G178" s="677"/>
      <c r="H178" s="677"/>
      <c r="I178" s="677"/>
      <c r="J178" s="677"/>
      <c r="K178" s="677"/>
      <c r="L178" s="677"/>
      <c r="M178" s="677"/>
      <c r="N178" s="691"/>
      <c r="O178" s="691"/>
      <c r="P178" s="691"/>
      <c r="Q178" s="691"/>
      <c r="R178" s="46"/>
      <c r="S178" s="46"/>
      <c r="T178" s="46"/>
      <c r="U178" s="46"/>
      <c r="V178" s="46"/>
      <c r="W178" s="46"/>
      <c r="X178" s="12"/>
      <c r="Y178" s="12"/>
      <c r="Z178" s="12"/>
      <c r="AA178" s="12"/>
      <c r="AB178" s="12"/>
      <c r="AC178" s="12"/>
      <c r="AD178" s="16"/>
      <c r="AG178">
        <f t="shared" si="15"/>
        <v>0</v>
      </c>
      <c r="AH178">
        <f t="shared" si="16"/>
        <v>0</v>
      </c>
      <c r="AK178">
        <v>33</v>
      </c>
      <c r="AL178">
        <f t="shared" si="17"/>
        <v>0</v>
      </c>
    </row>
    <row r="179" spans="3:38">
      <c r="C179" s="140" t="s">
        <v>1120</v>
      </c>
      <c r="D179" s="677" t="str">
        <f t="shared" si="14"/>
        <v/>
      </c>
      <c r="E179" s="677"/>
      <c r="F179" s="677"/>
      <c r="G179" s="677"/>
      <c r="H179" s="677"/>
      <c r="I179" s="677"/>
      <c r="J179" s="677"/>
      <c r="K179" s="677"/>
      <c r="L179" s="677"/>
      <c r="M179" s="677"/>
      <c r="N179" s="691"/>
      <c r="O179" s="691"/>
      <c r="P179" s="691"/>
      <c r="Q179" s="691"/>
      <c r="R179" s="46"/>
      <c r="S179" s="46"/>
      <c r="T179" s="46"/>
      <c r="U179" s="46"/>
      <c r="V179" s="46"/>
      <c r="W179" s="46"/>
      <c r="X179" s="12"/>
      <c r="Y179" s="12"/>
      <c r="Z179" s="12"/>
      <c r="AA179" s="12"/>
      <c r="AB179" s="12"/>
      <c r="AC179" s="12"/>
      <c r="AD179" s="16"/>
      <c r="AG179">
        <f t="shared" si="15"/>
        <v>0</v>
      </c>
      <c r="AH179">
        <f t="shared" si="16"/>
        <v>0</v>
      </c>
      <c r="AK179">
        <v>34</v>
      </c>
      <c r="AL179">
        <f t="shared" si="17"/>
        <v>0</v>
      </c>
    </row>
    <row r="180" spans="3:38">
      <c r="C180" s="140" t="s">
        <v>1121</v>
      </c>
      <c r="D180" s="677" t="str">
        <f t="shared" si="14"/>
        <v/>
      </c>
      <c r="E180" s="677"/>
      <c r="F180" s="677"/>
      <c r="G180" s="677"/>
      <c r="H180" s="677"/>
      <c r="I180" s="677"/>
      <c r="J180" s="677"/>
      <c r="K180" s="677"/>
      <c r="L180" s="677"/>
      <c r="M180" s="677"/>
      <c r="N180" s="691"/>
      <c r="O180" s="691"/>
      <c r="P180" s="691"/>
      <c r="Q180" s="691"/>
      <c r="R180" s="46"/>
      <c r="S180" s="46"/>
      <c r="T180" s="46"/>
      <c r="U180" s="46"/>
      <c r="V180" s="46"/>
      <c r="W180" s="46"/>
      <c r="X180" s="12"/>
      <c r="Y180" s="12"/>
      <c r="Z180" s="12"/>
      <c r="AA180" s="12"/>
      <c r="AB180" s="12"/>
      <c r="AC180" s="12"/>
      <c r="AD180" s="16"/>
      <c r="AG180">
        <f t="shared" si="15"/>
        <v>0</v>
      </c>
      <c r="AH180">
        <f t="shared" si="16"/>
        <v>0</v>
      </c>
      <c r="AK180">
        <v>35</v>
      </c>
      <c r="AL180">
        <f t="shared" si="17"/>
        <v>0</v>
      </c>
    </row>
    <row r="181" spans="3:38">
      <c r="C181" s="140" t="s">
        <v>1122</v>
      </c>
      <c r="D181" s="677" t="str">
        <f t="shared" si="14"/>
        <v/>
      </c>
      <c r="E181" s="677"/>
      <c r="F181" s="677"/>
      <c r="G181" s="677"/>
      <c r="H181" s="677"/>
      <c r="I181" s="677"/>
      <c r="J181" s="677"/>
      <c r="K181" s="677"/>
      <c r="L181" s="677"/>
      <c r="M181" s="677"/>
      <c r="N181" s="691"/>
      <c r="O181" s="691"/>
      <c r="P181" s="691"/>
      <c r="Q181" s="691"/>
      <c r="R181" s="46"/>
      <c r="S181" s="46"/>
      <c r="T181" s="46"/>
      <c r="U181" s="46"/>
      <c r="V181" s="46"/>
      <c r="W181" s="46"/>
      <c r="X181" s="12"/>
      <c r="Y181" s="12"/>
      <c r="Z181" s="12"/>
      <c r="AA181" s="12"/>
      <c r="AB181" s="12"/>
      <c r="AC181" s="12"/>
      <c r="AD181" s="16"/>
      <c r="AG181">
        <f t="shared" si="15"/>
        <v>0</v>
      </c>
      <c r="AH181">
        <f t="shared" si="16"/>
        <v>0</v>
      </c>
      <c r="AK181">
        <v>36</v>
      </c>
      <c r="AL181">
        <f t="shared" si="17"/>
        <v>0</v>
      </c>
    </row>
    <row r="182" spans="3:38">
      <c r="C182" s="140" t="s">
        <v>1123</v>
      </c>
      <c r="D182" s="677" t="str">
        <f t="shared" si="14"/>
        <v/>
      </c>
      <c r="E182" s="677"/>
      <c r="F182" s="677"/>
      <c r="G182" s="677"/>
      <c r="H182" s="677"/>
      <c r="I182" s="677"/>
      <c r="J182" s="677"/>
      <c r="K182" s="677"/>
      <c r="L182" s="677"/>
      <c r="M182" s="677"/>
      <c r="N182" s="691"/>
      <c r="O182" s="691"/>
      <c r="P182" s="691"/>
      <c r="Q182" s="691"/>
      <c r="R182" s="46"/>
      <c r="S182" s="46"/>
      <c r="T182" s="46"/>
      <c r="U182" s="46"/>
      <c r="V182" s="46"/>
      <c r="W182" s="46"/>
      <c r="X182" s="12"/>
      <c r="Y182" s="12"/>
      <c r="Z182" s="12"/>
      <c r="AA182" s="12"/>
      <c r="AB182" s="12"/>
      <c r="AC182" s="12"/>
      <c r="AD182" s="16"/>
      <c r="AG182">
        <f t="shared" si="15"/>
        <v>0</v>
      </c>
      <c r="AH182">
        <f t="shared" si="16"/>
        <v>0</v>
      </c>
      <c r="AK182">
        <v>37</v>
      </c>
      <c r="AL182">
        <f t="shared" si="17"/>
        <v>0</v>
      </c>
    </row>
    <row r="183" spans="3:38">
      <c r="C183" s="140" t="s">
        <v>1124</v>
      </c>
      <c r="D183" s="677" t="str">
        <f t="shared" si="14"/>
        <v/>
      </c>
      <c r="E183" s="677"/>
      <c r="F183" s="677"/>
      <c r="G183" s="677"/>
      <c r="H183" s="677"/>
      <c r="I183" s="677"/>
      <c r="J183" s="677"/>
      <c r="K183" s="677"/>
      <c r="L183" s="677"/>
      <c r="M183" s="677"/>
      <c r="N183" s="691"/>
      <c r="O183" s="691"/>
      <c r="P183" s="691"/>
      <c r="Q183" s="691"/>
      <c r="R183" s="46"/>
      <c r="S183" s="46"/>
      <c r="T183" s="46"/>
      <c r="U183" s="46"/>
      <c r="V183" s="46"/>
      <c r="W183" s="46"/>
      <c r="X183" s="12"/>
      <c r="Y183" s="12"/>
      <c r="Z183" s="12"/>
      <c r="AA183" s="12"/>
      <c r="AB183" s="12"/>
      <c r="AC183" s="12"/>
      <c r="AD183" s="16"/>
      <c r="AG183">
        <f t="shared" si="15"/>
        <v>0</v>
      </c>
      <c r="AH183">
        <f t="shared" si="16"/>
        <v>0</v>
      </c>
      <c r="AK183">
        <v>38</v>
      </c>
      <c r="AL183">
        <f t="shared" si="17"/>
        <v>0</v>
      </c>
    </row>
    <row r="184" spans="3:38">
      <c r="C184" s="140" t="s">
        <v>1125</v>
      </c>
      <c r="D184" s="677" t="str">
        <f t="shared" si="14"/>
        <v/>
      </c>
      <c r="E184" s="677"/>
      <c r="F184" s="677"/>
      <c r="G184" s="677"/>
      <c r="H184" s="677"/>
      <c r="I184" s="677"/>
      <c r="J184" s="677"/>
      <c r="K184" s="677"/>
      <c r="L184" s="677"/>
      <c r="M184" s="677"/>
      <c r="N184" s="691"/>
      <c r="O184" s="691"/>
      <c r="P184" s="691"/>
      <c r="Q184" s="691"/>
      <c r="R184" s="46"/>
      <c r="S184" s="46"/>
      <c r="T184" s="46"/>
      <c r="U184" s="46"/>
      <c r="V184" s="46"/>
      <c r="W184" s="46"/>
      <c r="X184" s="12"/>
      <c r="Y184" s="12"/>
      <c r="Z184" s="12"/>
      <c r="AA184" s="12"/>
      <c r="AB184" s="12"/>
      <c r="AC184" s="12"/>
      <c r="AD184" s="16"/>
      <c r="AG184">
        <f t="shared" si="15"/>
        <v>0</v>
      </c>
      <c r="AH184">
        <f t="shared" si="16"/>
        <v>0</v>
      </c>
      <c r="AK184">
        <v>39</v>
      </c>
      <c r="AL184">
        <f t="shared" si="17"/>
        <v>0</v>
      </c>
    </row>
    <row r="185" spans="3:38">
      <c r="C185" s="140" t="s">
        <v>1126</v>
      </c>
      <c r="D185" s="677" t="str">
        <f t="shared" si="14"/>
        <v/>
      </c>
      <c r="E185" s="677"/>
      <c r="F185" s="677"/>
      <c r="G185" s="677"/>
      <c r="H185" s="677"/>
      <c r="I185" s="677"/>
      <c r="J185" s="677"/>
      <c r="K185" s="677"/>
      <c r="L185" s="677"/>
      <c r="M185" s="677"/>
      <c r="N185" s="691"/>
      <c r="O185" s="691"/>
      <c r="P185" s="691"/>
      <c r="Q185" s="691"/>
      <c r="R185" s="46"/>
      <c r="S185" s="46"/>
      <c r="T185" s="46"/>
      <c r="U185" s="46"/>
      <c r="V185" s="46"/>
      <c r="W185" s="46"/>
      <c r="X185" s="12"/>
      <c r="Y185" s="12"/>
      <c r="Z185" s="12"/>
      <c r="AA185" s="12"/>
      <c r="AB185" s="12"/>
      <c r="AC185" s="12"/>
      <c r="AD185" s="16"/>
      <c r="AG185">
        <f t="shared" si="15"/>
        <v>0</v>
      </c>
      <c r="AH185">
        <f t="shared" si="16"/>
        <v>0</v>
      </c>
      <c r="AK185">
        <v>40</v>
      </c>
      <c r="AL185">
        <f t="shared" si="17"/>
        <v>0</v>
      </c>
    </row>
    <row r="186" spans="3:38">
      <c r="C186" s="140" t="s">
        <v>1127</v>
      </c>
      <c r="D186" s="677" t="str">
        <f t="shared" si="14"/>
        <v/>
      </c>
      <c r="E186" s="677"/>
      <c r="F186" s="677"/>
      <c r="G186" s="677"/>
      <c r="H186" s="677"/>
      <c r="I186" s="677"/>
      <c r="J186" s="677"/>
      <c r="K186" s="677"/>
      <c r="L186" s="677"/>
      <c r="M186" s="677"/>
      <c r="N186" s="691"/>
      <c r="O186" s="691"/>
      <c r="P186" s="691"/>
      <c r="Q186" s="691"/>
      <c r="R186" s="46"/>
      <c r="S186" s="46"/>
      <c r="T186" s="46"/>
      <c r="U186" s="46"/>
      <c r="V186" s="46"/>
      <c r="W186" s="46"/>
      <c r="X186" s="12"/>
      <c r="Y186" s="12"/>
      <c r="Z186" s="12"/>
      <c r="AA186" s="12"/>
      <c r="AB186" s="12"/>
      <c r="AC186" s="12"/>
      <c r="AD186" s="16"/>
      <c r="AG186">
        <f t="shared" si="15"/>
        <v>0</v>
      </c>
      <c r="AH186">
        <f t="shared" si="16"/>
        <v>0</v>
      </c>
      <c r="AK186">
        <v>41</v>
      </c>
      <c r="AL186">
        <f t="shared" si="17"/>
        <v>0</v>
      </c>
    </row>
    <row r="187" spans="3:38">
      <c r="C187" s="140" t="s">
        <v>1128</v>
      </c>
      <c r="D187" s="677" t="str">
        <f t="shared" si="14"/>
        <v/>
      </c>
      <c r="E187" s="677"/>
      <c r="F187" s="677"/>
      <c r="G187" s="677"/>
      <c r="H187" s="677"/>
      <c r="I187" s="677"/>
      <c r="J187" s="677"/>
      <c r="K187" s="677"/>
      <c r="L187" s="677"/>
      <c r="M187" s="677"/>
      <c r="N187" s="691"/>
      <c r="O187" s="691"/>
      <c r="P187" s="691"/>
      <c r="Q187" s="691"/>
      <c r="R187" s="46"/>
      <c r="S187" s="46"/>
      <c r="T187" s="46"/>
      <c r="U187" s="46"/>
      <c r="V187" s="46"/>
      <c r="W187" s="46"/>
      <c r="X187" s="12"/>
      <c r="Y187" s="12"/>
      <c r="Z187" s="12"/>
      <c r="AA187" s="12"/>
      <c r="AB187" s="12"/>
      <c r="AC187" s="12"/>
      <c r="AD187" s="16"/>
      <c r="AG187">
        <f t="shared" si="15"/>
        <v>0</v>
      </c>
      <c r="AH187">
        <f t="shared" si="16"/>
        <v>0</v>
      </c>
      <c r="AK187">
        <v>42</v>
      </c>
      <c r="AL187">
        <f t="shared" si="17"/>
        <v>0</v>
      </c>
    </row>
    <row r="188" spans="3:38">
      <c r="C188" s="140" t="s">
        <v>1129</v>
      </c>
      <c r="D188" s="677" t="str">
        <f t="shared" si="14"/>
        <v/>
      </c>
      <c r="E188" s="677"/>
      <c r="F188" s="677"/>
      <c r="G188" s="677"/>
      <c r="H188" s="677"/>
      <c r="I188" s="677"/>
      <c r="J188" s="677"/>
      <c r="K188" s="677"/>
      <c r="L188" s="677"/>
      <c r="M188" s="677"/>
      <c r="N188" s="691"/>
      <c r="O188" s="691"/>
      <c r="P188" s="691"/>
      <c r="Q188" s="691"/>
      <c r="R188" s="46"/>
      <c r="S188" s="46"/>
      <c r="T188" s="46"/>
      <c r="U188" s="46"/>
      <c r="V188" s="46"/>
      <c r="W188" s="46"/>
      <c r="X188" s="12"/>
      <c r="Y188" s="12"/>
      <c r="Z188" s="12"/>
      <c r="AA188" s="12"/>
      <c r="AB188" s="12"/>
      <c r="AC188" s="12"/>
      <c r="AD188" s="16"/>
      <c r="AG188">
        <f t="shared" si="15"/>
        <v>0</v>
      </c>
      <c r="AH188">
        <f t="shared" si="16"/>
        <v>0</v>
      </c>
      <c r="AK188">
        <v>43</v>
      </c>
      <c r="AL188">
        <f t="shared" si="17"/>
        <v>0</v>
      </c>
    </row>
    <row r="189" spans="3:38">
      <c r="C189" s="140" t="s">
        <v>1130</v>
      </c>
      <c r="D189" s="677" t="str">
        <f t="shared" si="14"/>
        <v/>
      </c>
      <c r="E189" s="677"/>
      <c r="F189" s="677"/>
      <c r="G189" s="677"/>
      <c r="H189" s="677"/>
      <c r="I189" s="677"/>
      <c r="J189" s="677"/>
      <c r="K189" s="677"/>
      <c r="L189" s="677"/>
      <c r="M189" s="677"/>
      <c r="N189" s="691"/>
      <c r="O189" s="691"/>
      <c r="P189" s="691"/>
      <c r="Q189" s="691"/>
      <c r="R189" s="46"/>
      <c r="S189" s="46"/>
      <c r="T189" s="46"/>
      <c r="U189" s="46"/>
      <c r="V189" s="46"/>
      <c r="W189" s="46"/>
      <c r="X189" s="12"/>
      <c r="Y189" s="12"/>
      <c r="Z189" s="12"/>
      <c r="AA189" s="12"/>
      <c r="AB189" s="12"/>
      <c r="AC189" s="12"/>
      <c r="AD189" s="16"/>
      <c r="AG189">
        <f t="shared" si="15"/>
        <v>0</v>
      </c>
      <c r="AH189">
        <f t="shared" si="16"/>
        <v>0</v>
      </c>
      <c r="AK189">
        <v>44</v>
      </c>
      <c r="AL189">
        <f t="shared" si="17"/>
        <v>0</v>
      </c>
    </row>
    <row r="190" spans="3:38">
      <c r="C190" s="140" t="s">
        <v>1131</v>
      </c>
      <c r="D190" s="677" t="str">
        <f t="shared" si="14"/>
        <v/>
      </c>
      <c r="E190" s="677"/>
      <c r="F190" s="677"/>
      <c r="G190" s="677"/>
      <c r="H190" s="677"/>
      <c r="I190" s="677"/>
      <c r="J190" s="677"/>
      <c r="K190" s="677"/>
      <c r="L190" s="677"/>
      <c r="M190" s="677"/>
      <c r="N190" s="691"/>
      <c r="O190" s="691"/>
      <c r="P190" s="691"/>
      <c r="Q190" s="691"/>
      <c r="R190" s="46"/>
      <c r="S190" s="46"/>
      <c r="T190" s="46"/>
      <c r="U190" s="46"/>
      <c r="V190" s="46"/>
      <c r="W190" s="46"/>
      <c r="X190" s="12"/>
      <c r="Y190" s="12"/>
      <c r="Z190" s="12"/>
      <c r="AA190" s="12"/>
      <c r="AB190" s="12"/>
      <c r="AC190" s="12"/>
      <c r="AD190" s="16"/>
      <c r="AG190">
        <f t="shared" si="15"/>
        <v>0</v>
      </c>
      <c r="AH190">
        <f t="shared" si="16"/>
        <v>0</v>
      </c>
      <c r="AK190">
        <v>45</v>
      </c>
      <c r="AL190">
        <f t="shared" si="17"/>
        <v>0</v>
      </c>
    </row>
    <row r="191" spans="3:38">
      <c r="C191" s="140" t="s">
        <v>1132</v>
      </c>
      <c r="D191" s="677" t="str">
        <f t="shared" si="14"/>
        <v/>
      </c>
      <c r="E191" s="677"/>
      <c r="F191" s="677"/>
      <c r="G191" s="677"/>
      <c r="H191" s="677"/>
      <c r="I191" s="677"/>
      <c r="J191" s="677"/>
      <c r="K191" s="677"/>
      <c r="L191" s="677"/>
      <c r="M191" s="677"/>
      <c r="N191" s="691"/>
      <c r="O191" s="691"/>
      <c r="P191" s="691"/>
      <c r="Q191" s="691"/>
      <c r="R191" s="46"/>
      <c r="S191" s="46"/>
      <c r="T191" s="46"/>
      <c r="U191" s="46"/>
      <c r="V191" s="46"/>
      <c r="W191" s="46"/>
      <c r="X191" s="12"/>
      <c r="Y191" s="12"/>
      <c r="Z191" s="12"/>
      <c r="AA191" s="12"/>
      <c r="AB191" s="12"/>
      <c r="AC191" s="12"/>
      <c r="AD191" s="16"/>
      <c r="AG191">
        <f t="shared" si="15"/>
        <v>0</v>
      </c>
      <c r="AH191">
        <f t="shared" si="16"/>
        <v>0</v>
      </c>
      <c r="AK191">
        <v>46</v>
      </c>
      <c r="AL191">
        <f t="shared" si="17"/>
        <v>0</v>
      </c>
    </row>
    <row r="192" spans="3:38">
      <c r="C192" s="140" t="s">
        <v>1133</v>
      </c>
      <c r="D192" s="677" t="str">
        <f t="shared" si="14"/>
        <v/>
      </c>
      <c r="E192" s="677"/>
      <c r="F192" s="677"/>
      <c r="G192" s="677"/>
      <c r="H192" s="677"/>
      <c r="I192" s="677"/>
      <c r="J192" s="677"/>
      <c r="K192" s="677"/>
      <c r="L192" s="677"/>
      <c r="M192" s="677"/>
      <c r="N192" s="691"/>
      <c r="O192" s="691"/>
      <c r="P192" s="691"/>
      <c r="Q192" s="691"/>
      <c r="R192" s="46"/>
      <c r="S192" s="46"/>
      <c r="T192" s="46"/>
      <c r="U192" s="46"/>
      <c r="V192" s="46"/>
      <c r="W192" s="46"/>
      <c r="X192" s="12"/>
      <c r="Y192" s="12"/>
      <c r="Z192" s="12"/>
      <c r="AA192" s="12"/>
      <c r="AB192" s="12"/>
      <c r="AC192" s="12"/>
      <c r="AD192" s="16"/>
      <c r="AG192">
        <f t="shared" si="15"/>
        <v>0</v>
      </c>
      <c r="AH192">
        <f t="shared" si="16"/>
        <v>0</v>
      </c>
      <c r="AK192">
        <v>47</v>
      </c>
      <c r="AL192">
        <f t="shared" si="17"/>
        <v>0</v>
      </c>
    </row>
    <row r="193" spans="1:38">
      <c r="C193" s="140" t="s">
        <v>1134</v>
      </c>
      <c r="D193" s="677" t="str">
        <f t="shared" si="14"/>
        <v/>
      </c>
      <c r="E193" s="677"/>
      <c r="F193" s="677"/>
      <c r="G193" s="677"/>
      <c r="H193" s="677"/>
      <c r="I193" s="677"/>
      <c r="J193" s="677"/>
      <c r="K193" s="677"/>
      <c r="L193" s="677"/>
      <c r="M193" s="677"/>
      <c r="N193" s="691"/>
      <c r="O193" s="691"/>
      <c r="P193" s="691"/>
      <c r="Q193" s="691"/>
      <c r="R193" s="46"/>
      <c r="S193" s="46"/>
      <c r="T193" s="46"/>
      <c r="U193" s="46"/>
      <c r="V193" s="46"/>
      <c r="W193" s="46"/>
      <c r="X193" s="12"/>
      <c r="Y193" s="12"/>
      <c r="Z193" s="12"/>
      <c r="AA193" s="12"/>
      <c r="AB193" s="12"/>
      <c r="AC193" s="12"/>
      <c r="AD193" s="16"/>
      <c r="AG193">
        <f t="shared" si="15"/>
        <v>0</v>
      </c>
      <c r="AH193">
        <f t="shared" si="16"/>
        <v>0</v>
      </c>
      <c r="AK193">
        <v>48</v>
      </c>
      <c r="AL193">
        <f t="shared" si="17"/>
        <v>0</v>
      </c>
    </row>
    <row r="194" spans="1:38">
      <c r="C194" s="140" t="s">
        <v>1135</v>
      </c>
      <c r="D194" s="677" t="str">
        <f t="shared" si="14"/>
        <v/>
      </c>
      <c r="E194" s="677"/>
      <c r="F194" s="677"/>
      <c r="G194" s="677"/>
      <c r="H194" s="677"/>
      <c r="I194" s="677"/>
      <c r="J194" s="677"/>
      <c r="K194" s="677"/>
      <c r="L194" s="677"/>
      <c r="M194" s="677"/>
      <c r="N194" s="691"/>
      <c r="O194" s="691"/>
      <c r="P194" s="691"/>
      <c r="Q194" s="691"/>
      <c r="R194" s="46"/>
      <c r="S194" s="46"/>
      <c r="T194" s="46"/>
      <c r="U194" s="46"/>
      <c r="V194" s="46"/>
      <c r="W194" s="46"/>
      <c r="X194" s="12"/>
      <c r="Y194" s="12"/>
      <c r="Z194" s="12"/>
      <c r="AA194" s="12"/>
      <c r="AB194" s="12"/>
      <c r="AC194" s="12"/>
      <c r="AD194" s="16"/>
      <c r="AG194">
        <f t="shared" si="15"/>
        <v>0</v>
      </c>
      <c r="AH194">
        <f t="shared" si="16"/>
        <v>0</v>
      </c>
      <c r="AK194">
        <v>49</v>
      </c>
      <c r="AL194">
        <f t="shared" si="17"/>
        <v>0</v>
      </c>
    </row>
    <row r="195" spans="1:38">
      <c r="C195" s="140" t="s">
        <v>1136</v>
      </c>
      <c r="D195" s="677" t="str">
        <f>IF(D125="","",D125)</f>
        <v/>
      </c>
      <c r="E195" s="677"/>
      <c r="F195" s="677"/>
      <c r="G195" s="677"/>
      <c r="H195" s="677"/>
      <c r="I195" s="677"/>
      <c r="J195" s="677"/>
      <c r="K195" s="677"/>
      <c r="L195" s="677"/>
      <c r="M195" s="677"/>
      <c r="N195" s="691"/>
      <c r="O195" s="691"/>
      <c r="P195" s="691"/>
      <c r="Q195" s="691"/>
      <c r="R195" s="46"/>
      <c r="S195" s="46"/>
      <c r="T195" s="46"/>
      <c r="U195" s="46"/>
      <c r="V195" s="46"/>
      <c r="W195" s="46"/>
      <c r="X195" s="12"/>
      <c r="Y195" s="12"/>
      <c r="Z195" s="12"/>
      <c r="AA195" s="12"/>
      <c r="AB195" s="12"/>
      <c r="AC195" s="12"/>
      <c r="AD195" s="16"/>
      <c r="AG195">
        <f t="shared" si="15"/>
        <v>0</v>
      </c>
      <c r="AH195">
        <f t="shared" si="16"/>
        <v>0</v>
      </c>
      <c r="AK195">
        <v>50</v>
      </c>
      <c r="AL195">
        <f t="shared" si="17"/>
        <v>0</v>
      </c>
    </row>
    <row r="196" spans="1:38">
      <c r="AG196" s="329">
        <f>SUM(AG146:AG195,AL146:AL195)</f>
        <v>0</v>
      </c>
      <c r="AH196" s="47">
        <f>SUM(AH146:AH195)</f>
        <v>0</v>
      </c>
    </row>
    <row r="197" spans="1:38" ht="24" customHeight="1">
      <c r="C197" s="678" t="s">
        <v>109</v>
      </c>
      <c r="D197" s="678"/>
      <c r="E197" s="678"/>
      <c r="F197" s="678"/>
      <c r="G197" s="678"/>
      <c r="H197" s="678"/>
      <c r="I197" s="678"/>
      <c r="J197" s="678"/>
      <c r="K197" s="678"/>
      <c r="L197" s="678"/>
      <c r="M197" s="678"/>
      <c r="N197" s="678"/>
      <c r="O197" s="678"/>
      <c r="P197" s="678"/>
      <c r="Q197" s="678"/>
      <c r="R197" s="678"/>
      <c r="S197" s="678"/>
      <c r="T197" s="678"/>
      <c r="U197" s="678"/>
      <c r="V197" s="678"/>
      <c r="W197" s="678"/>
      <c r="X197" s="678"/>
      <c r="Y197" s="678"/>
      <c r="Z197" s="678"/>
      <c r="AA197" s="678"/>
      <c r="AB197" s="678"/>
      <c r="AC197" s="678"/>
      <c r="AD197" s="678"/>
    </row>
    <row r="198" spans="1:38" ht="60" customHeight="1">
      <c r="C198" s="679"/>
      <c r="D198" s="680"/>
      <c r="E198" s="680"/>
      <c r="F198" s="680"/>
      <c r="G198" s="680"/>
      <c r="H198" s="680"/>
      <c r="I198" s="680"/>
      <c r="J198" s="680"/>
      <c r="K198" s="680"/>
      <c r="L198" s="680"/>
      <c r="M198" s="680"/>
      <c r="N198" s="680"/>
      <c r="O198" s="680"/>
      <c r="P198" s="680"/>
      <c r="Q198" s="680"/>
      <c r="R198" s="680"/>
      <c r="S198" s="680"/>
      <c r="T198" s="680"/>
      <c r="U198" s="680"/>
      <c r="V198" s="680"/>
      <c r="W198" s="680"/>
      <c r="X198" s="680"/>
      <c r="Y198" s="680"/>
      <c r="Z198" s="680"/>
      <c r="AA198" s="680"/>
      <c r="AB198" s="680"/>
      <c r="AC198" s="680"/>
      <c r="AD198" s="681"/>
    </row>
    <row r="199" spans="1:38">
      <c r="B199" s="471"/>
      <c r="C199" s="471"/>
      <c r="D199" s="471"/>
      <c r="E199" s="471"/>
      <c r="F199" s="471"/>
      <c r="G199" s="471"/>
      <c r="H199" s="471"/>
      <c r="I199" s="471"/>
      <c r="J199" s="471"/>
      <c r="K199" s="471"/>
      <c r="L199" s="471"/>
      <c r="M199" s="471"/>
      <c r="N199" s="471"/>
      <c r="O199" s="471"/>
      <c r="P199" s="471"/>
      <c r="Q199" s="471"/>
      <c r="R199" s="471"/>
      <c r="S199" s="471"/>
      <c r="T199" s="471"/>
      <c r="U199" s="471"/>
      <c r="V199" s="471"/>
      <c r="W199" s="471"/>
      <c r="X199" s="471"/>
      <c r="Y199" s="471"/>
      <c r="Z199" s="471"/>
      <c r="AA199" s="471"/>
      <c r="AB199" s="471"/>
      <c r="AC199" s="471"/>
      <c r="AD199" s="471"/>
    </row>
    <row r="200" spans="1:38">
      <c r="B200" s="661"/>
      <c r="C200" s="661"/>
      <c r="D200" s="661"/>
      <c r="E200" s="661"/>
      <c r="F200" s="661"/>
      <c r="G200" s="661"/>
      <c r="H200" s="661"/>
      <c r="I200" s="661"/>
      <c r="J200" s="661"/>
      <c r="K200" s="661"/>
      <c r="L200" s="661"/>
      <c r="M200" s="661"/>
      <c r="N200" s="661"/>
      <c r="O200" s="661"/>
      <c r="P200" s="661"/>
      <c r="Q200" s="661"/>
      <c r="R200" s="661"/>
      <c r="S200" s="661"/>
      <c r="T200" s="661"/>
      <c r="U200" s="661"/>
      <c r="V200" s="661"/>
      <c r="W200" s="661"/>
      <c r="X200" s="661"/>
      <c r="Y200" s="661"/>
      <c r="Z200" s="661"/>
      <c r="AA200" s="661"/>
      <c r="AB200" s="661"/>
      <c r="AC200" s="661"/>
      <c r="AD200" s="661"/>
    </row>
    <row r="201" spans="1:38">
      <c r="B201" s="1020" t="str">
        <f>IF(AH196=0,"","Error: en caso de que seleccione la categoría ''Mixto'' en los apartados ''Vestidores'', ''Lockers'', ''Lugar para aseo personal'' y ''Baños'', no puede seleccionar otra opción en el mismo apartado")</f>
        <v/>
      </c>
      <c r="C201" s="1020"/>
      <c r="D201" s="1020"/>
      <c r="E201" s="1020"/>
      <c r="F201" s="1020"/>
      <c r="G201" s="1020"/>
      <c r="H201" s="1020"/>
      <c r="I201" s="1020"/>
      <c r="J201" s="1020"/>
      <c r="K201" s="1020"/>
      <c r="L201" s="1020"/>
      <c r="M201" s="1020"/>
      <c r="N201" s="1020"/>
      <c r="O201" s="1020"/>
      <c r="P201" s="1020"/>
      <c r="Q201" s="1020"/>
      <c r="R201" s="1020"/>
      <c r="S201" s="1020"/>
      <c r="T201" s="1020"/>
      <c r="U201" s="1020"/>
      <c r="V201" s="1020"/>
      <c r="W201" s="1020"/>
      <c r="X201" s="1020"/>
      <c r="Y201" s="1020"/>
      <c r="Z201" s="1020"/>
      <c r="AA201" s="1020"/>
      <c r="AB201" s="1020"/>
      <c r="AC201" s="1020"/>
      <c r="AD201" s="1020"/>
    </row>
    <row r="202" spans="1:38">
      <c r="B202" s="1020"/>
      <c r="C202" s="1020"/>
      <c r="D202" s="1020"/>
      <c r="E202" s="1020"/>
      <c r="F202" s="1020"/>
      <c r="G202" s="1020"/>
      <c r="H202" s="1020"/>
      <c r="I202" s="1020"/>
      <c r="J202" s="1020"/>
      <c r="K202" s="1020"/>
      <c r="L202" s="1020"/>
      <c r="M202" s="1020"/>
      <c r="N202" s="1020"/>
      <c r="O202" s="1020"/>
      <c r="P202" s="1020"/>
      <c r="Q202" s="1020"/>
      <c r="R202" s="1020"/>
      <c r="S202" s="1020"/>
      <c r="T202" s="1020"/>
      <c r="U202" s="1020"/>
      <c r="V202" s="1020"/>
      <c r="W202" s="1020"/>
      <c r="X202" s="1020"/>
      <c r="Y202" s="1020"/>
      <c r="Z202" s="1020"/>
      <c r="AA202" s="1020"/>
      <c r="AB202" s="1020"/>
      <c r="AC202" s="1020"/>
      <c r="AD202" s="1020"/>
    </row>
    <row r="203" spans="1:38">
      <c r="B203" s="662" t="str">
        <f>IF(AG196=0,"","Error: debe completar toda la información en las celdas requeridas")</f>
        <v/>
      </c>
      <c r="C203" s="662"/>
      <c r="D203" s="662"/>
      <c r="E203" s="662"/>
      <c r="F203" s="662"/>
      <c r="G203" s="662"/>
      <c r="H203" s="662"/>
      <c r="I203" s="662"/>
      <c r="J203" s="662"/>
      <c r="K203" s="662"/>
      <c r="L203" s="662"/>
      <c r="M203" s="662"/>
      <c r="N203" s="662"/>
      <c r="O203" s="662"/>
      <c r="P203" s="662"/>
      <c r="Q203" s="662"/>
      <c r="R203" s="662"/>
      <c r="S203" s="662"/>
      <c r="T203" s="662"/>
      <c r="U203" s="662"/>
      <c r="V203" s="662"/>
      <c r="W203" s="662"/>
      <c r="X203" s="662"/>
      <c r="Y203" s="662"/>
      <c r="Z203" s="662"/>
      <c r="AA203" s="662"/>
      <c r="AB203" s="662"/>
      <c r="AC203" s="662"/>
      <c r="AD203" s="662"/>
      <c r="AE203" s="146"/>
      <c r="AH203" t="s">
        <v>8023</v>
      </c>
      <c r="AI203" t="s">
        <v>8024</v>
      </c>
      <c r="AJ203" t="s">
        <v>8025</v>
      </c>
    </row>
    <row r="204" spans="1:38">
      <c r="B204" s="471"/>
      <c r="C204" s="471"/>
      <c r="D204" s="471"/>
      <c r="E204" s="471"/>
      <c r="F204" s="471"/>
      <c r="G204" s="471"/>
      <c r="H204" s="471"/>
      <c r="I204" s="471"/>
      <c r="J204" s="471"/>
      <c r="K204" s="471"/>
      <c r="L204" s="471"/>
      <c r="M204" s="471"/>
      <c r="N204" s="471"/>
      <c r="O204" s="471"/>
      <c r="P204" s="471"/>
      <c r="Q204" s="471"/>
      <c r="R204" s="471"/>
      <c r="S204" s="471"/>
      <c r="T204" s="471"/>
      <c r="U204" s="471"/>
      <c r="V204" s="471"/>
      <c r="W204" s="471"/>
      <c r="X204" s="471"/>
      <c r="Y204" s="471"/>
      <c r="Z204" s="471"/>
      <c r="AA204" s="471"/>
      <c r="AB204" s="471"/>
      <c r="AC204" s="471"/>
      <c r="AD204" s="471"/>
      <c r="AJ204">
        <f>COUNTBLANK(N146:AD195)</f>
        <v>850</v>
      </c>
    </row>
    <row r="205" spans="1:38" ht="36" customHeight="1">
      <c r="A205" s="336" t="s">
        <v>1288</v>
      </c>
      <c r="B205" s="700" t="s">
        <v>1343</v>
      </c>
      <c r="C205" s="700"/>
      <c r="D205" s="700"/>
      <c r="E205" s="700"/>
      <c r="F205" s="700"/>
      <c r="G205" s="700"/>
      <c r="H205" s="700"/>
      <c r="I205" s="700"/>
      <c r="J205" s="700"/>
      <c r="K205" s="700"/>
      <c r="L205" s="700"/>
      <c r="M205" s="700"/>
      <c r="N205" s="700"/>
      <c r="O205" s="700"/>
      <c r="P205" s="700"/>
      <c r="Q205" s="700"/>
      <c r="R205" s="700"/>
      <c r="S205" s="700"/>
      <c r="T205" s="700"/>
      <c r="U205" s="700"/>
      <c r="V205" s="700"/>
      <c r="W205" s="700"/>
      <c r="X205" s="700"/>
      <c r="Y205" s="700"/>
      <c r="Z205" s="700"/>
      <c r="AA205" s="700"/>
      <c r="AB205" s="700"/>
      <c r="AC205" s="700"/>
      <c r="AD205" s="700"/>
    </row>
    <row r="206" spans="1:38" ht="24" customHeight="1">
      <c r="A206" s="354"/>
      <c r="B206" s="4"/>
      <c r="C206" s="693" t="s">
        <v>2448</v>
      </c>
      <c r="D206" s="693"/>
      <c r="E206" s="693"/>
      <c r="F206" s="693"/>
      <c r="G206" s="693"/>
      <c r="H206" s="693"/>
      <c r="I206" s="693"/>
      <c r="J206" s="693"/>
      <c r="K206" s="693"/>
      <c r="L206" s="693"/>
      <c r="M206" s="693"/>
      <c r="N206" s="693"/>
      <c r="O206" s="693"/>
      <c r="P206" s="693"/>
      <c r="Q206" s="693"/>
      <c r="R206" s="693"/>
      <c r="S206" s="693"/>
      <c r="T206" s="693"/>
      <c r="U206" s="693"/>
      <c r="V206" s="693"/>
      <c r="W206" s="693"/>
      <c r="X206" s="693"/>
      <c r="Y206" s="693"/>
      <c r="Z206" s="693"/>
      <c r="AA206" s="693"/>
      <c r="AB206" s="693"/>
      <c r="AC206" s="693"/>
      <c r="AD206" s="693"/>
    </row>
    <row r="207" spans="1:38">
      <c r="A207" s="354"/>
      <c r="B207" s="4"/>
      <c r="C207" s="693" t="s">
        <v>2449</v>
      </c>
      <c r="D207" s="693"/>
      <c r="E207" s="693"/>
      <c r="F207" s="693"/>
      <c r="G207" s="693"/>
      <c r="H207" s="693"/>
      <c r="I207" s="693"/>
      <c r="J207" s="693"/>
      <c r="K207" s="693"/>
      <c r="L207" s="693"/>
      <c r="M207" s="693"/>
      <c r="N207" s="693"/>
      <c r="O207" s="693"/>
      <c r="P207" s="693"/>
      <c r="Q207" s="693"/>
      <c r="R207" s="693"/>
      <c r="S207" s="693"/>
      <c r="T207" s="693"/>
      <c r="U207" s="693"/>
      <c r="V207" s="693"/>
      <c r="W207" s="693"/>
      <c r="X207" s="693"/>
      <c r="Y207" s="693"/>
      <c r="Z207" s="693"/>
      <c r="AA207" s="693"/>
      <c r="AB207" s="693"/>
      <c r="AC207" s="693"/>
      <c r="AD207" s="693"/>
      <c r="AG207" t="s">
        <v>8026</v>
      </c>
    </row>
    <row r="208" spans="1:38" ht="24" customHeight="1">
      <c r="A208" s="354"/>
      <c r="B208" s="4"/>
      <c r="C208" s="667" t="s">
        <v>2451</v>
      </c>
      <c r="D208" s="667"/>
      <c r="E208" s="667"/>
      <c r="F208" s="667"/>
      <c r="G208" s="667"/>
      <c r="H208" s="667"/>
      <c r="I208" s="667"/>
      <c r="J208" s="667"/>
      <c r="K208" s="667"/>
      <c r="L208" s="667"/>
      <c r="M208" s="667"/>
      <c r="N208" s="667"/>
      <c r="O208" s="667"/>
      <c r="P208" s="667"/>
      <c r="Q208" s="667"/>
      <c r="R208" s="667"/>
      <c r="S208" s="667"/>
      <c r="T208" s="667"/>
      <c r="U208" s="667"/>
      <c r="V208" s="667"/>
      <c r="W208" s="667"/>
      <c r="X208" s="667"/>
      <c r="Y208" s="667"/>
      <c r="Z208" s="667"/>
      <c r="AA208" s="667"/>
      <c r="AB208" s="667"/>
      <c r="AC208" s="667"/>
      <c r="AD208" s="667"/>
    </row>
    <row r="209" spans="3:37"/>
    <row r="210" spans="3:37" ht="15" customHeight="1">
      <c r="C210" s="703" t="s">
        <v>2441</v>
      </c>
      <c r="D210" s="704"/>
      <c r="E210" s="704"/>
      <c r="F210" s="704"/>
      <c r="G210" s="704"/>
      <c r="H210" s="704"/>
      <c r="I210" s="704"/>
      <c r="J210" s="705"/>
      <c r="K210" s="703" t="s">
        <v>1877</v>
      </c>
      <c r="L210" s="704"/>
      <c r="M210" s="704"/>
      <c r="N210" s="705"/>
      <c r="O210" s="696" t="s">
        <v>1147</v>
      </c>
      <c r="P210" s="697"/>
      <c r="Q210" s="697"/>
      <c r="R210" s="697"/>
      <c r="S210" s="697"/>
      <c r="T210" s="697"/>
      <c r="U210" s="697"/>
      <c r="V210" s="697"/>
      <c r="W210" s="697"/>
      <c r="X210" s="697"/>
      <c r="Y210" s="697"/>
      <c r="Z210" s="697"/>
      <c r="AA210" s="697"/>
      <c r="AB210" s="697"/>
      <c r="AC210" s="697"/>
      <c r="AD210" s="698"/>
    </row>
    <row r="211" spans="3:37" ht="120" customHeight="1">
      <c r="C211" s="706"/>
      <c r="D211" s="707"/>
      <c r="E211" s="707"/>
      <c r="F211" s="707"/>
      <c r="G211" s="707"/>
      <c r="H211" s="707"/>
      <c r="I211" s="707"/>
      <c r="J211" s="708"/>
      <c r="K211" s="706"/>
      <c r="L211" s="707"/>
      <c r="M211" s="707"/>
      <c r="N211" s="708"/>
      <c r="O211" s="738" t="s">
        <v>1148</v>
      </c>
      <c r="P211" s="738"/>
      <c r="Q211" s="738" t="s">
        <v>1149</v>
      </c>
      <c r="R211" s="738"/>
      <c r="S211" s="738" t="s">
        <v>1150</v>
      </c>
      <c r="T211" s="738"/>
      <c r="U211" s="738" t="s">
        <v>1151</v>
      </c>
      <c r="V211" s="738"/>
      <c r="W211" s="738" t="s">
        <v>1152</v>
      </c>
      <c r="X211" s="738"/>
      <c r="Y211" s="738" t="s">
        <v>1153</v>
      </c>
      <c r="Z211" s="738"/>
      <c r="AA211" s="738" t="s">
        <v>1154</v>
      </c>
      <c r="AB211" s="738"/>
      <c r="AC211" s="738" t="s">
        <v>2450</v>
      </c>
      <c r="AD211" s="738"/>
      <c r="AG211" s="329" t="s">
        <v>8086</v>
      </c>
      <c r="AJ211" s="269"/>
      <c r="AK211" s="269" t="s">
        <v>8086</v>
      </c>
    </row>
    <row r="212" spans="3:37">
      <c r="C212" s="140" t="s">
        <v>23</v>
      </c>
      <c r="D212" s="677" t="str">
        <f>IF(D76="","",D76)</f>
        <v/>
      </c>
      <c r="E212" s="677"/>
      <c r="F212" s="677"/>
      <c r="G212" s="677"/>
      <c r="H212" s="677"/>
      <c r="I212" s="677"/>
      <c r="J212" s="677"/>
      <c r="K212" s="691"/>
      <c r="L212" s="691"/>
      <c r="M212" s="691"/>
      <c r="N212" s="691"/>
      <c r="O212" s="691"/>
      <c r="P212" s="691"/>
      <c r="Q212" s="691"/>
      <c r="R212" s="691"/>
      <c r="S212" s="691"/>
      <c r="T212" s="691"/>
      <c r="U212" s="691"/>
      <c r="V212" s="691"/>
      <c r="W212" s="691"/>
      <c r="X212" s="691"/>
      <c r="Y212" s="691"/>
      <c r="Z212" s="691"/>
      <c r="AA212" s="691"/>
      <c r="AB212" s="691"/>
      <c r="AC212" s="691"/>
      <c r="AD212" s="691"/>
      <c r="AG212">
        <f>IF($AJ$272=1000,0,
IF(OR(K212&gt;1,D212=""),0,
IF(AND(K212=1,COUNTIF(O212:AD212,"X")&gt;0),0,1)))</f>
        <v>0</v>
      </c>
      <c r="AJ212">
        <v>1</v>
      </c>
      <c r="AK212">
        <f>IF($AJ$272=1000,0,
IF(OR(AND($S$35&lt;AJ212,COUNTA(K212:AD212)&gt;0),AND(K212&gt;1,COUNTA(O212:AD212)&gt;0)),1,0))</f>
        <v>0</v>
      </c>
    </row>
    <row r="213" spans="3:37">
      <c r="C213" s="140" t="s">
        <v>30</v>
      </c>
      <c r="D213" s="677" t="str">
        <f t="shared" ref="D213:D261" si="18">IF(D77="","",D77)</f>
        <v/>
      </c>
      <c r="E213" s="677"/>
      <c r="F213" s="677"/>
      <c r="G213" s="677"/>
      <c r="H213" s="677"/>
      <c r="I213" s="677"/>
      <c r="J213" s="677"/>
      <c r="K213" s="691"/>
      <c r="L213" s="691"/>
      <c r="M213" s="691"/>
      <c r="N213" s="691"/>
      <c r="O213" s="691"/>
      <c r="P213" s="691"/>
      <c r="Q213" s="691"/>
      <c r="R213" s="691"/>
      <c r="S213" s="691"/>
      <c r="T213" s="691"/>
      <c r="U213" s="691"/>
      <c r="V213" s="691"/>
      <c r="W213" s="691"/>
      <c r="X213" s="691"/>
      <c r="Y213" s="691"/>
      <c r="Z213" s="691"/>
      <c r="AA213" s="691"/>
      <c r="AB213" s="691"/>
      <c r="AC213" s="691"/>
      <c r="AD213" s="691"/>
      <c r="AG213">
        <f t="shared" ref="AG213:AG261" si="19">IF($AJ$272=1000,0,
IF(OR(K213&gt;1,D213=""),0,
IF(AND(K213=1,COUNTIF(O213:AD213,"X")&gt;0),0,1)))</f>
        <v>0</v>
      </c>
      <c r="AJ213">
        <v>2</v>
      </c>
      <c r="AK213">
        <f t="shared" ref="AK213" si="20">IF($AJ$272=1000,0,
IF(OR(AND($S$35&lt;AJ213,COUNTA(K213:AD213)&gt;0),AND(K213&gt;1,COUNTA(O213:AD213)&gt;0)),1,0))</f>
        <v>0</v>
      </c>
    </row>
    <row r="214" spans="3:37">
      <c r="C214" s="140" t="s">
        <v>36</v>
      </c>
      <c r="D214" s="677" t="str">
        <f t="shared" si="18"/>
        <v/>
      </c>
      <c r="E214" s="677"/>
      <c r="F214" s="677"/>
      <c r="G214" s="677"/>
      <c r="H214" s="677"/>
      <c r="I214" s="677"/>
      <c r="J214" s="677"/>
      <c r="K214" s="691"/>
      <c r="L214" s="691"/>
      <c r="M214" s="691"/>
      <c r="N214" s="691"/>
      <c r="O214" s="691"/>
      <c r="P214" s="691"/>
      <c r="Q214" s="691"/>
      <c r="R214" s="691"/>
      <c r="S214" s="691"/>
      <c r="T214" s="691"/>
      <c r="U214" s="691"/>
      <c r="V214" s="691"/>
      <c r="W214" s="691"/>
      <c r="X214" s="691"/>
      <c r="Y214" s="691"/>
      <c r="Z214" s="691"/>
      <c r="AA214" s="691"/>
      <c r="AB214" s="691"/>
      <c r="AC214" s="691"/>
      <c r="AD214" s="691"/>
      <c r="AG214">
        <f t="shared" si="19"/>
        <v>0</v>
      </c>
      <c r="AJ214">
        <v>3</v>
      </c>
      <c r="AK214">
        <f>IF($AJ$272=1000,0,
IF(OR(AND($S$35&lt;AJ214,COUNTA(K214:AD214)&gt;0),AND(K214&gt;1,COUNTA(O214:AD214)&gt;0)),1,0))</f>
        <v>0</v>
      </c>
    </row>
    <row r="215" spans="3:37">
      <c r="C215" s="140" t="s">
        <v>40</v>
      </c>
      <c r="D215" s="677" t="str">
        <f t="shared" si="18"/>
        <v/>
      </c>
      <c r="E215" s="677"/>
      <c r="F215" s="677"/>
      <c r="G215" s="677"/>
      <c r="H215" s="677"/>
      <c r="I215" s="677"/>
      <c r="J215" s="677"/>
      <c r="K215" s="691"/>
      <c r="L215" s="691"/>
      <c r="M215" s="691"/>
      <c r="N215" s="691"/>
      <c r="O215" s="691"/>
      <c r="P215" s="691"/>
      <c r="Q215" s="691"/>
      <c r="R215" s="691"/>
      <c r="S215" s="691"/>
      <c r="T215" s="691"/>
      <c r="U215" s="691"/>
      <c r="V215" s="691"/>
      <c r="W215" s="691"/>
      <c r="X215" s="691"/>
      <c r="Y215" s="691"/>
      <c r="Z215" s="691"/>
      <c r="AA215" s="691"/>
      <c r="AB215" s="691"/>
      <c r="AC215" s="691"/>
      <c r="AD215" s="691"/>
      <c r="AG215">
        <f t="shared" si="19"/>
        <v>0</v>
      </c>
      <c r="AJ215">
        <v>4</v>
      </c>
      <c r="AK215">
        <f t="shared" ref="AK215:AK261" si="21">IF($AJ$272=1000,0,
IF(OR(AND($S$35&lt;AJ215,COUNTA(K215:AD215)&gt;0),AND(K215&gt;1,COUNTA(O215:AD215)&gt;0)),1,0))</f>
        <v>0</v>
      </c>
    </row>
    <row r="216" spans="3:37">
      <c r="C216" s="140" t="s">
        <v>43</v>
      </c>
      <c r="D216" s="677" t="str">
        <f t="shared" si="18"/>
        <v/>
      </c>
      <c r="E216" s="677"/>
      <c r="F216" s="677"/>
      <c r="G216" s="677"/>
      <c r="H216" s="677"/>
      <c r="I216" s="677"/>
      <c r="J216" s="677"/>
      <c r="K216" s="691"/>
      <c r="L216" s="691"/>
      <c r="M216" s="691"/>
      <c r="N216" s="691"/>
      <c r="O216" s="691"/>
      <c r="P216" s="691"/>
      <c r="Q216" s="691"/>
      <c r="R216" s="691"/>
      <c r="S216" s="691"/>
      <c r="T216" s="691"/>
      <c r="U216" s="691"/>
      <c r="V216" s="691"/>
      <c r="W216" s="691"/>
      <c r="X216" s="691"/>
      <c r="Y216" s="691"/>
      <c r="Z216" s="691"/>
      <c r="AA216" s="691"/>
      <c r="AB216" s="691"/>
      <c r="AC216" s="691"/>
      <c r="AD216" s="691"/>
      <c r="AG216">
        <f t="shared" si="19"/>
        <v>0</v>
      </c>
      <c r="AJ216">
        <v>5</v>
      </c>
      <c r="AK216">
        <f t="shared" si="21"/>
        <v>0</v>
      </c>
    </row>
    <row r="217" spans="3:37">
      <c r="C217" s="140" t="s">
        <v>47</v>
      </c>
      <c r="D217" s="677" t="str">
        <f t="shared" si="18"/>
        <v/>
      </c>
      <c r="E217" s="677"/>
      <c r="F217" s="677"/>
      <c r="G217" s="677"/>
      <c r="H217" s="677"/>
      <c r="I217" s="677"/>
      <c r="J217" s="677"/>
      <c r="K217" s="691"/>
      <c r="L217" s="691"/>
      <c r="M217" s="691"/>
      <c r="N217" s="691"/>
      <c r="O217" s="691"/>
      <c r="P217" s="691"/>
      <c r="Q217" s="691"/>
      <c r="R217" s="691"/>
      <c r="S217" s="691"/>
      <c r="T217" s="691"/>
      <c r="U217" s="691"/>
      <c r="V217" s="691"/>
      <c r="W217" s="691"/>
      <c r="X217" s="691"/>
      <c r="Y217" s="691"/>
      <c r="Z217" s="691"/>
      <c r="AA217" s="691"/>
      <c r="AB217" s="691"/>
      <c r="AC217" s="691"/>
      <c r="AD217" s="691"/>
      <c r="AG217">
        <f t="shared" si="19"/>
        <v>0</v>
      </c>
      <c r="AJ217">
        <v>6</v>
      </c>
      <c r="AK217">
        <f t="shared" si="21"/>
        <v>0</v>
      </c>
    </row>
    <row r="218" spans="3:37">
      <c r="C218" s="140" t="s">
        <v>51</v>
      </c>
      <c r="D218" s="677" t="str">
        <f t="shared" si="18"/>
        <v/>
      </c>
      <c r="E218" s="677"/>
      <c r="F218" s="677"/>
      <c r="G218" s="677"/>
      <c r="H218" s="677"/>
      <c r="I218" s="677"/>
      <c r="J218" s="677"/>
      <c r="K218" s="691"/>
      <c r="L218" s="691"/>
      <c r="M218" s="691"/>
      <c r="N218" s="691"/>
      <c r="O218" s="691"/>
      <c r="P218" s="691"/>
      <c r="Q218" s="691"/>
      <c r="R218" s="691"/>
      <c r="S218" s="691"/>
      <c r="T218" s="691"/>
      <c r="U218" s="691"/>
      <c r="V218" s="691"/>
      <c r="W218" s="691"/>
      <c r="X218" s="691"/>
      <c r="Y218" s="691"/>
      <c r="Z218" s="691"/>
      <c r="AA218" s="691"/>
      <c r="AB218" s="691"/>
      <c r="AC218" s="691"/>
      <c r="AD218" s="691"/>
      <c r="AG218">
        <f t="shared" si="19"/>
        <v>0</v>
      </c>
      <c r="AJ218">
        <v>7</v>
      </c>
      <c r="AK218">
        <f t="shared" si="21"/>
        <v>0</v>
      </c>
    </row>
    <row r="219" spans="3:37">
      <c r="C219" s="140" t="s">
        <v>34</v>
      </c>
      <c r="D219" s="677" t="str">
        <f t="shared" si="18"/>
        <v/>
      </c>
      <c r="E219" s="677"/>
      <c r="F219" s="677"/>
      <c r="G219" s="677"/>
      <c r="H219" s="677"/>
      <c r="I219" s="677"/>
      <c r="J219" s="677"/>
      <c r="K219" s="691"/>
      <c r="L219" s="691"/>
      <c r="M219" s="691"/>
      <c r="N219" s="691"/>
      <c r="O219" s="691"/>
      <c r="P219" s="691"/>
      <c r="Q219" s="691"/>
      <c r="R219" s="691"/>
      <c r="S219" s="691"/>
      <c r="T219" s="691"/>
      <c r="U219" s="691"/>
      <c r="V219" s="691"/>
      <c r="W219" s="691"/>
      <c r="X219" s="691"/>
      <c r="Y219" s="691"/>
      <c r="Z219" s="691"/>
      <c r="AA219" s="691"/>
      <c r="AB219" s="691"/>
      <c r="AC219" s="691"/>
      <c r="AD219" s="691"/>
      <c r="AG219">
        <f t="shared" si="19"/>
        <v>0</v>
      </c>
      <c r="AJ219">
        <v>8</v>
      </c>
      <c r="AK219">
        <f t="shared" si="21"/>
        <v>0</v>
      </c>
    </row>
    <row r="220" spans="3:37">
      <c r="C220" s="140" t="s">
        <v>39</v>
      </c>
      <c r="D220" s="677" t="str">
        <f t="shared" si="18"/>
        <v/>
      </c>
      <c r="E220" s="677"/>
      <c r="F220" s="677"/>
      <c r="G220" s="677"/>
      <c r="H220" s="677"/>
      <c r="I220" s="677"/>
      <c r="J220" s="677"/>
      <c r="K220" s="691"/>
      <c r="L220" s="691"/>
      <c r="M220" s="691"/>
      <c r="N220" s="691"/>
      <c r="O220" s="691"/>
      <c r="P220" s="691"/>
      <c r="Q220" s="691"/>
      <c r="R220" s="691"/>
      <c r="S220" s="691"/>
      <c r="T220" s="691"/>
      <c r="U220" s="691"/>
      <c r="V220" s="691"/>
      <c r="W220" s="691"/>
      <c r="X220" s="691"/>
      <c r="Y220" s="691"/>
      <c r="Z220" s="691"/>
      <c r="AA220" s="691"/>
      <c r="AB220" s="691"/>
      <c r="AC220" s="691"/>
      <c r="AD220" s="691"/>
      <c r="AG220">
        <f t="shared" si="19"/>
        <v>0</v>
      </c>
      <c r="AJ220">
        <v>9</v>
      </c>
      <c r="AK220">
        <f t="shared" si="21"/>
        <v>0</v>
      </c>
    </row>
    <row r="221" spans="3:37" ht="15" customHeight="1">
      <c r="C221" s="140" t="s">
        <v>59</v>
      </c>
      <c r="D221" s="677" t="str">
        <f t="shared" si="18"/>
        <v/>
      </c>
      <c r="E221" s="677"/>
      <c r="F221" s="677"/>
      <c r="G221" s="677"/>
      <c r="H221" s="677"/>
      <c r="I221" s="677"/>
      <c r="J221" s="677"/>
      <c r="K221" s="691"/>
      <c r="L221" s="691"/>
      <c r="M221" s="691"/>
      <c r="N221" s="691"/>
      <c r="O221" s="691"/>
      <c r="P221" s="691"/>
      <c r="Q221" s="691"/>
      <c r="R221" s="691"/>
      <c r="S221" s="691"/>
      <c r="T221" s="691"/>
      <c r="U221" s="691"/>
      <c r="V221" s="691"/>
      <c r="W221" s="691"/>
      <c r="X221" s="691"/>
      <c r="Y221" s="691"/>
      <c r="Z221" s="691"/>
      <c r="AA221" s="691"/>
      <c r="AB221" s="691"/>
      <c r="AC221" s="691"/>
      <c r="AD221" s="691"/>
      <c r="AG221">
        <f t="shared" si="19"/>
        <v>0</v>
      </c>
      <c r="AJ221">
        <v>10</v>
      </c>
      <c r="AK221">
        <f t="shared" si="21"/>
        <v>0</v>
      </c>
    </row>
    <row r="222" spans="3:37" ht="15" customHeight="1">
      <c r="C222" s="140" t="s">
        <v>63</v>
      </c>
      <c r="D222" s="677" t="str">
        <f t="shared" si="18"/>
        <v/>
      </c>
      <c r="E222" s="677"/>
      <c r="F222" s="677"/>
      <c r="G222" s="677"/>
      <c r="H222" s="677"/>
      <c r="I222" s="677"/>
      <c r="J222" s="677"/>
      <c r="K222" s="691"/>
      <c r="L222" s="691"/>
      <c r="M222" s="691"/>
      <c r="N222" s="691"/>
      <c r="O222" s="691"/>
      <c r="P222" s="691"/>
      <c r="Q222" s="691"/>
      <c r="R222" s="691"/>
      <c r="S222" s="691"/>
      <c r="T222" s="691"/>
      <c r="U222" s="691"/>
      <c r="V222" s="691"/>
      <c r="W222" s="691"/>
      <c r="X222" s="691"/>
      <c r="Y222" s="691"/>
      <c r="Z222" s="691"/>
      <c r="AA222" s="691"/>
      <c r="AB222" s="691"/>
      <c r="AC222" s="691"/>
      <c r="AD222" s="691"/>
      <c r="AG222">
        <f t="shared" si="19"/>
        <v>0</v>
      </c>
      <c r="AJ222">
        <v>11</v>
      </c>
      <c r="AK222">
        <f t="shared" si="21"/>
        <v>0</v>
      </c>
    </row>
    <row r="223" spans="3:37" ht="15" customHeight="1">
      <c r="C223" s="140" t="s">
        <v>66</v>
      </c>
      <c r="D223" s="677" t="str">
        <f t="shared" si="18"/>
        <v/>
      </c>
      <c r="E223" s="677"/>
      <c r="F223" s="677"/>
      <c r="G223" s="677"/>
      <c r="H223" s="677"/>
      <c r="I223" s="677"/>
      <c r="J223" s="677"/>
      <c r="K223" s="691"/>
      <c r="L223" s="691"/>
      <c r="M223" s="691"/>
      <c r="N223" s="691"/>
      <c r="O223" s="691"/>
      <c r="P223" s="691"/>
      <c r="Q223" s="691"/>
      <c r="R223" s="691"/>
      <c r="S223" s="691"/>
      <c r="T223" s="691"/>
      <c r="U223" s="691"/>
      <c r="V223" s="691"/>
      <c r="W223" s="691"/>
      <c r="X223" s="691"/>
      <c r="Y223" s="691"/>
      <c r="Z223" s="691"/>
      <c r="AA223" s="691"/>
      <c r="AB223" s="691"/>
      <c r="AC223" s="691"/>
      <c r="AD223" s="691"/>
      <c r="AG223">
        <f t="shared" si="19"/>
        <v>0</v>
      </c>
      <c r="AJ223">
        <v>12</v>
      </c>
      <c r="AK223">
        <f t="shared" si="21"/>
        <v>0</v>
      </c>
    </row>
    <row r="224" spans="3:37">
      <c r="C224" s="140" t="s">
        <v>69</v>
      </c>
      <c r="D224" s="677" t="str">
        <f t="shared" si="18"/>
        <v/>
      </c>
      <c r="E224" s="677"/>
      <c r="F224" s="677"/>
      <c r="G224" s="677"/>
      <c r="H224" s="677"/>
      <c r="I224" s="677"/>
      <c r="J224" s="677"/>
      <c r="K224" s="691"/>
      <c r="L224" s="691"/>
      <c r="M224" s="691"/>
      <c r="N224" s="691"/>
      <c r="O224" s="691"/>
      <c r="P224" s="691"/>
      <c r="Q224" s="691"/>
      <c r="R224" s="691"/>
      <c r="S224" s="691"/>
      <c r="T224" s="691"/>
      <c r="U224" s="691"/>
      <c r="V224" s="691"/>
      <c r="W224" s="691"/>
      <c r="X224" s="691"/>
      <c r="Y224" s="691"/>
      <c r="Z224" s="691"/>
      <c r="AA224" s="691"/>
      <c r="AB224" s="691"/>
      <c r="AC224" s="691"/>
      <c r="AD224" s="691"/>
      <c r="AG224">
        <f t="shared" si="19"/>
        <v>0</v>
      </c>
      <c r="AJ224">
        <v>13</v>
      </c>
      <c r="AK224">
        <f t="shared" si="21"/>
        <v>0</v>
      </c>
    </row>
    <row r="225" spans="3:37">
      <c r="C225" s="140" t="s">
        <v>72</v>
      </c>
      <c r="D225" s="677" t="str">
        <f t="shared" si="18"/>
        <v/>
      </c>
      <c r="E225" s="677"/>
      <c r="F225" s="677"/>
      <c r="G225" s="677"/>
      <c r="H225" s="677"/>
      <c r="I225" s="677"/>
      <c r="J225" s="677"/>
      <c r="K225" s="691"/>
      <c r="L225" s="691"/>
      <c r="M225" s="691"/>
      <c r="N225" s="691"/>
      <c r="O225" s="691"/>
      <c r="P225" s="691"/>
      <c r="Q225" s="691"/>
      <c r="R225" s="691"/>
      <c r="S225" s="691"/>
      <c r="T225" s="691"/>
      <c r="U225" s="691"/>
      <c r="V225" s="691"/>
      <c r="W225" s="691"/>
      <c r="X225" s="691"/>
      <c r="Y225" s="691"/>
      <c r="Z225" s="691"/>
      <c r="AA225" s="691"/>
      <c r="AB225" s="691"/>
      <c r="AC225" s="691"/>
      <c r="AD225" s="691"/>
      <c r="AG225">
        <f t="shared" si="19"/>
        <v>0</v>
      </c>
      <c r="AJ225">
        <v>14</v>
      </c>
      <c r="AK225">
        <f t="shared" si="21"/>
        <v>0</v>
      </c>
    </row>
    <row r="226" spans="3:37">
      <c r="C226" s="140" t="s">
        <v>74</v>
      </c>
      <c r="D226" s="677" t="str">
        <f t="shared" si="18"/>
        <v/>
      </c>
      <c r="E226" s="677"/>
      <c r="F226" s="677"/>
      <c r="G226" s="677"/>
      <c r="H226" s="677"/>
      <c r="I226" s="677"/>
      <c r="J226" s="677"/>
      <c r="K226" s="691"/>
      <c r="L226" s="691"/>
      <c r="M226" s="691"/>
      <c r="N226" s="691"/>
      <c r="O226" s="691"/>
      <c r="P226" s="691"/>
      <c r="Q226" s="691"/>
      <c r="R226" s="691"/>
      <c r="S226" s="691"/>
      <c r="T226" s="691"/>
      <c r="U226" s="691"/>
      <c r="V226" s="691"/>
      <c r="W226" s="691"/>
      <c r="X226" s="691"/>
      <c r="Y226" s="691"/>
      <c r="Z226" s="691"/>
      <c r="AA226" s="691"/>
      <c r="AB226" s="691"/>
      <c r="AC226" s="691"/>
      <c r="AD226" s="691"/>
      <c r="AG226">
        <f t="shared" si="19"/>
        <v>0</v>
      </c>
      <c r="AJ226">
        <v>15</v>
      </c>
      <c r="AK226">
        <f t="shared" si="21"/>
        <v>0</v>
      </c>
    </row>
    <row r="227" spans="3:37">
      <c r="C227" s="140" t="s">
        <v>76</v>
      </c>
      <c r="D227" s="677" t="str">
        <f t="shared" si="18"/>
        <v/>
      </c>
      <c r="E227" s="677"/>
      <c r="F227" s="677"/>
      <c r="G227" s="677"/>
      <c r="H227" s="677"/>
      <c r="I227" s="677"/>
      <c r="J227" s="677"/>
      <c r="K227" s="691"/>
      <c r="L227" s="691"/>
      <c r="M227" s="691"/>
      <c r="N227" s="691"/>
      <c r="O227" s="691"/>
      <c r="P227" s="691"/>
      <c r="Q227" s="691"/>
      <c r="R227" s="691"/>
      <c r="S227" s="691"/>
      <c r="T227" s="691"/>
      <c r="U227" s="691"/>
      <c r="V227" s="691"/>
      <c r="W227" s="691"/>
      <c r="X227" s="691"/>
      <c r="Y227" s="691"/>
      <c r="Z227" s="691"/>
      <c r="AA227" s="691"/>
      <c r="AB227" s="691"/>
      <c r="AC227" s="691"/>
      <c r="AD227" s="691"/>
      <c r="AG227">
        <f t="shared" si="19"/>
        <v>0</v>
      </c>
      <c r="AJ227">
        <v>16</v>
      </c>
      <c r="AK227">
        <f t="shared" si="21"/>
        <v>0</v>
      </c>
    </row>
    <row r="228" spans="3:37">
      <c r="C228" s="140" t="s">
        <v>80</v>
      </c>
      <c r="D228" s="677" t="str">
        <f t="shared" si="18"/>
        <v/>
      </c>
      <c r="E228" s="677"/>
      <c r="F228" s="677"/>
      <c r="G228" s="677"/>
      <c r="H228" s="677"/>
      <c r="I228" s="677"/>
      <c r="J228" s="677"/>
      <c r="K228" s="691"/>
      <c r="L228" s="691"/>
      <c r="M228" s="691"/>
      <c r="N228" s="691"/>
      <c r="O228" s="691"/>
      <c r="P228" s="691"/>
      <c r="Q228" s="691"/>
      <c r="R228" s="691"/>
      <c r="S228" s="691"/>
      <c r="T228" s="691"/>
      <c r="U228" s="691"/>
      <c r="V228" s="691"/>
      <c r="W228" s="691"/>
      <c r="X228" s="691"/>
      <c r="Y228" s="691"/>
      <c r="Z228" s="691"/>
      <c r="AA228" s="691"/>
      <c r="AB228" s="691"/>
      <c r="AC228" s="691"/>
      <c r="AD228" s="691"/>
      <c r="AG228">
        <f t="shared" si="19"/>
        <v>0</v>
      </c>
      <c r="AJ228">
        <v>17</v>
      </c>
      <c r="AK228">
        <f t="shared" si="21"/>
        <v>0</v>
      </c>
    </row>
    <row r="229" spans="3:37">
      <c r="C229" s="140" t="s">
        <v>84</v>
      </c>
      <c r="D229" s="677" t="str">
        <f t="shared" si="18"/>
        <v/>
      </c>
      <c r="E229" s="677"/>
      <c r="F229" s="677"/>
      <c r="G229" s="677"/>
      <c r="H229" s="677"/>
      <c r="I229" s="677"/>
      <c r="J229" s="677"/>
      <c r="K229" s="691"/>
      <c r="L229" s="691"/>
      <c r="M229" s="691"/>
      <c r="N229" s="691"/>
      <c r="O229" s="691"/>
      <c r="P229" s="691"/>
      <c r="Q229" s="691"/>
      <c r="R229" s="691"/>
      <c r="S229" s="691"/>
      <c r="T229" s="691"/>
      <c r="U229" s="691"/>
      <c r="V229" s="691"/>
      <c r="W229" s="691"/>
      <c r="X229" s="691"/>
      <c r="Y229" s="691"/>
      <c r="Z229" s="691"/>
      <c r="AA229" s="691"/>
      <c r="AB229" s="691"/>
      <c r="AC229" s="691"/>
      <c r="AD229" s="691"/>
      <c r="AG229">
        <f t="shared" si="19"/>
        <v>0</v>
      </c>
      <c r="AJ229">
        <v>18</v>
      </c>
      <c r="AK229">
        <f t="shared" si="21"/>
        <v>0</v>
      </c>
    </row>
    <row r="230" spans="3:37">
      <c r="C230" s="140" t="s">
        <v>88</v>
      </c>
      <c r="D230" s="677" t="str">
        <f t="shared" si="18"/>
        <v/>
      </c>
      <c r="E230" s="677"/>
      <c r="F230" s="677"/>
      <c r="G230" s="677"/>
      <c r="H230" s="677"/>
      <c r="I230" s="677"/>
      <c r="J230" s="677"/>
      <c r="K230" s="691"/>
      <c r="L230" s="691"/>
      <c r="M230" s="691"/>
      <c r="N230" s="691"/>
      <c r="O230" s="691"/>
      <c r="P230" s="691"/>
      <c r="Q230" s="691"/>
      <c r="R230" s="691"/>
      <c r="S230" s="691"/>
      <c r="T230" s="691"/>
      <c r="U230" s="691"/>
      <c r="V230" s="691"/>
      <c r="W230" s="691"/>
      <c r="X230" s="691"/>
      <c r="Y230" s="691"/>
      <c r="Z230" s="691"/>
      <c r="AA230" s="691"/>
      <c r="AB230" s="691"/>
      <c r="AC230" s="691"/>
      <c r="AD230" s="691"/>
      <c r="AG230">
        <f t="shared" si="19"/>
        <v>0</v>
      </c>
      <c r="AJ230">
        <v>19</v>
      </c>
      <c r="AK230">
        <f t="shared" si="21"/>
        <v>0</v>
      </c>
    </row>
    <row r="231" spans="3:37">
      <c r="C231" s="140" t="s">
        <v>93</v>
      </c>
      <c r="D231" s="677" t="str">
        <f t="shared" si="18"/>
        <v/>
      </c>
      <c r="E231" s="677"/>
      <c r="F231" s="677"/>
      <c r="G231" s="677"/>
      <c r="H231" s="677"/>
      <c r="I231" s="677"/>
      <c r="J231" s="677"/>
      <c r="K231" s="691"/>
      <c r="L231" s="691"/>
      <c r="M231" s="691"/>
      <c r="N231" s="691"/>
      <c r="O231" s="691"/>
      <c r="P231" s="691"/>
      <c r="Q231" s="691"/>
      <c r="R231" s="691"/>
      <c r="S231" s="691"/>
      <c r="T231" s="691"/>
      <c r="U231" s="691"/>
      <c r="V231" s="691"/>
      <c r="W231" s="691"/>
      <c r="X231" s="691"/>
      <c r="Y231" s="691"/>
      <c r="Z231" s="691"/>
      <c r="AA231" s="691"/>
      <c r="AB231" s="691"/>
      <c r="AC231" s="691"/>
      <c r="AD231" s="691"/>
      <c r="AG231">
        <f t="shared" si="19"/>
        <v>0</v>
      </c>
      <c r="AJ231">
        <v>20</v>
      </c>
      <c r="AK231">
        <f t="shared" si="21"/>
        <v>0</v>
      </c>
    </row>
    <row r="232" spans="3:37">
      <c r="C232" s="140" t="s">
        <v>96</v>
      </c>
      <c r="D232" s="677" t="str">
        <f t="shared" si="18"/>
        <v/>
      </c>
      <c r="E232" s="677"/>
      <c r="F232" s="677"/>
      <c r="G232" s="677"/>
      <c r="H232" s="677"/>
      <c r="I232" s="677"/>
      <c r="J232" s="677"/>
      <c r="K232" s="691"/>
      <c r="L232" s="691"/>
      <c r="M232" s="691"/>
      <c r="N232" s="691"/>
      <c r="O232" s="691"/>
      <c r="P232" s="691"/>
      <c r="Q232" s="691"/>
      <c r="R232" s="691"/>
      <c r="S232" s="691"/>
      <c r="T232" s="691"/>
      <c r="U232" s="691"/>
      <c r="V232" s="691"/>
      <c r="W232" s="691"/>
      <c r="X232" s="691"/>
      <c r="Y232" s="691"/>
      <c r="Z232" s="691"/>
      <c r="AA232" s="691"/>
      <c r="AB232" s="691"/>
      <c r="AC232" s="691"/>
      <c r="AD232" s="691"/>
      <c r="AG232">
        <f t="shared" si="19"/>
        <v>0</v>
      </c>
      <c r="AJ232">
        <v>21</v>
      </c>
      <c r="AK232">
        <f t="shared" si="21"/>
        <v>0</v>
      </c>
    </row>
    <row r="233" spans="3:37">
      <c r="C233" s="140" t="s">
        <v>100</v>
      </c>
      <c r="D233" s="677" t="str">
        <f t="shared" si="18"/>
        <v/>
      </c>
      <c r="E233" s="677"/>
      <c r="F233" s="677"/>
      <c r="G233" s="677"/>
      <c r="H233" s="677"/>
      <c r="I233" s="677"/>
      <c r="J233" s="677"/>
      <c r="K233" s="691"/>
      <c r="L233" s="691"/>
      <c r="M233" s="691"/>
      <c r="N233" s="691"/>
      <c r="O233" s="691"/>
      <c r="P233" s="691"/>
      <c r="Q233" s="691"/>
      <c r="R233" s="691"/>
      <c r="S233" s="691"/>
      <c r="T233" s="691"/>
      <c r="U233" s="691"/>
      <c r="V233" s="691"/>
      <c r="W233" s="691"/>
      <c r="X233" s="691"/>
      <c r="Y233" s="691"/>
      <c r="Z233" s="691"/>
      <c r="AA233" s="691"/>
      <c r="AB233" s="691"/>
      <c r="AC233" s="691"/>
      <c r="AD233" s="691"/>
      <c r="AG233">
        <f t="shared" si="19"/>
        <v>0</v>
      </c>
      <c r="AJ233">
        <v>22</v>
      </c>
      <c r="AK233">
        <f t="shared" si="21"/>
        <v>0</v>
      </c>
    </row>
    <row r="234" spans="3:37">
      <c r="C234" s="140" t="s">
        <v>102</v>
      </c>
      <c r="D234" s="677" t="str">
        <f t="shared" si="18"/>
        <v/>
      </c>
      <c r="E234" s="677"/>
      <c r="F234" s="677"/>
      <c r="G234" s="677"/>
      <c r="H234" s="677"/>
      <c r="I234" s="677"/>
      <c r="J234" s="677"/>
      <c r="K234" s="691"/>
      <c r="L234" s="691"/>
      <c r="M234" s="691"/>
      <c r="N234" s="691"/>
      <c r="O234" s="691"/>
      <c r="P234" s="691"/>
      <c r="Q234" s="691"/>
      <c r="R234" s="691"/>
      <c r="S234" s="691"/>
      <c r="T234" s="691"/>
      <c r="U234" s="691"/>
      <c r="V234" s="691"/>
      <c r="W234" s="691"/>
      <c r="X234" s="691"/>
      <c r="Y234" s="691"/>
      <c r="Z234" s="691"/>
      <c r="AA234" s="691"/>
      <c r="AB234" s="691"/>
      <c r="AC234" s="691"/>
      <c r="AD234" s="691"/>
      <c r="AG234">
        <f t="shared" si="19"/>
        <v>0</v>
      </c>
      <c r="AJ234">
        <v>23</v>
      </c>
      <c r="AK234">
        <f t="shared" si="21"/>
        <v>0</v>
      </c>
    </row>
    <row r="235" spans="3:37">
      <c r="C235" s="140" t="s">
        <v>105</v>
      </c>
      <c r="D235" s="677" t="str">
        <f t="shared" si="18"/>
        <v/>
      </c>
      <c r="E235" s="677"/>
      <c r="F235" s="677"/>
      <c r="G235" s="677"/>
      <c r="H235" s="677"/>
      <c r="I235" s="677"/>
      <c r="J235" s="677"/>
      <c r="K235" s="691"/>
      <c r="L235" s="691"/>
      <c r="M235" s="691"/>
      <c r="N235" s="691"/>
      <c r="O235" s="691"/>
      <c r="P235" s="691"/>
      <c r="Q235" s="691"/>
      <c r="R235" s="691"/>
      <c r="S235" s="691"/>
      <c r="T235" s="691"/>
      <c r="U235" s="691"/>
      <c r="V235" s="691"/>
      <c r="W235" s="691"/>
      <c r="X235" s="691"/>
      <c r="Y235" s="691"/>
      <c r="Z235" s="691"/>
      <c r="AA235" s="691"/>
      <c r="AB235" s="691"/>
      <c r="AC235" s="691"/>
      <c r="AD235" s="691"/>
      <c r="AG235">
        <f t="shared" si="19"/>
        <v>0</v>
      </c>
      <c r="AJ235">
        <v>24</v>
      </c>
      <c r="AK235">
        <f t="shared" si="21"/>
        <v>0</v>
      </c>
    </row>
    <row r="236" spans="3:37">
      <c r="C236" s="140" t="s">
        <v>107</v>
      </c>
      <c r="D236" s="677" t="str">
        <f t="shared" si="18"/>
        <v/>
      </c>
      <c r="E236" s="677"/>
      <c r="F236" s="677"/>
      <c r="G236" s="677"/>
      <c r="H236" s="677"/>
      <c r="I236" s="677"/>
      <c r="J236" s="677"/>
      <c r="K236" s="691"/>
      <c r="L236" s="691"/>
      <c r="M236" s="691"/>
      <c r="N236" s="691"/>
      <c r="O236" s="691"/>
      <c r="P236" s="691"/>
      <c r="Q236" s="691"/>
      <c r="R236" s="691"/>
      <c r="S236" s="691"/>
      <c r="T236" s="691"/>
      <c r="U236" s="691"/>
      <c r="V236" s="691"/>
      <c r="W236" s="691"/>
      <c r="X236" s="691"/>
      <c r="Y236" s="691"/>
      <c r="Z236" s="691"/>
      <c r="AA236" s="691"/>
      <c r="AB236" s="691"/>
      <c r="AC236" s="691"/>
      <c r="AD236" s="691"/>
      <c r="AG236">
        <f t="shared" si="19"/>
        <v>0</v>
      </c>
      <c r="AJ236">
        <v>25</v>
      </c>
      <c r="AK236">
        <f t="shared" si="21"/>
        <v>0</v>
      </c>
    </row>
    <row r="237" spans="3:37">
      <c r="C237" s="140" t="s">
        <v>183</v>
      </c>
      <c r="D237" s="677" t="str">
        <f t="shared" si="18"/>
        <v/>
      </c>
      <c r="E237" s="677"/>
      <c r="F237" s="677"/>
      <c r="G237" s="677"/>
      <c r="H237" s="677"/>
      <c r="I237" s="677"/>
      <c r="J237" s="677"/>
      <c r="K237" s="691"/>
      <c r="L237" s="691"/>
      <c r="M237" s="691"/>
      <c r="N237" s="691"/>
      <c r="O237" s="691"/>
      <c r="P237" s="691"/>
      <c r="Q237" s="691"/>
      <c r="R237" s="691"/>
      <c r="S237" s="691"/>
      <c r="T237" s="691"/>
      <c r="U237" s="691"/>
      <c r="V237" s="691"/>
      <c r="W237" s="691"/>
      <c r="X237" s="691"/>
      <c r="Y237" s="691"/>
      <c r="Z237" s="691"/>
      <c r="AA237" s="691"/>
      <c r="AB237" s="691"/>
      <c r="AC237" s="691"/>
      <c r="AD237" s="691"/>
      <c r="AG237">
        <f t="shared" si="19"/>
        <v>0</v>
      </c>
      <c r="AJ237">
        <v>26</v>
      </c>
      <c r="AK237">
        <f t="shared" si="21"/>
        <v>0</v>
      </c>
    </row>
    <row r="238" spans="3:37">
      <c r="C238" s="140" t="s">
        <v>522</v>
      </c>
      <c r="D238" s="677" t="str">
        <f t="shared" si="18"/>
        <v/>
      </c>
      <c r="E238" s="677"/>
      <c r="F238" s="677"/>
      <c r="G238" s="677"/>
      <c r="H238" s="677"/>
      <c r="I238" s="677"/>
      <c r="J238" s="677"/>
      <c r="K238" s="691"/>
      <c r="L238" s="691"/>
      <c r="M238" s="691"/>
      <c r="N238" s="691"/>
      <c r="O238" s="691"/>
      <c r="P238" s="691"/>
      <c r="Q238" s="691"/>
      <c r="R238" s="691"/>
      <c r="S238" s="691"/>
      <c r="T238" s="691"/>
      <c r="U238" s="691"/>
      <c r="V238" s="691"/>
      <c r="W238" s="691"/>
      <c r="X238" s="691"/>
      <c r="Y238" s="691"/>
      <c r="Z238" s="691"/>
      <c r="AA238" s="691"/>
      <c r="AB238" s="691"/>
      <c r="AC238" s="691"/>
      <c r="AD238" s="691"/>
      <c r="AG238">
        <f t="shared" si="19"/>
        <v>0</v>
      </c>
      <c r="AJ238">
        <v>27</v>
      </c>
      <c r="AK238">
        <f t="shared" si="21"/>
        <v>0</v>
      </c>
    </row>
    <row r="239" spans="3:37">
      <c r="C239" s="140" t="s">
        <v>595</v>
      </c>
      <c r="D239" s="677" t="str">
        <f t="shared" si="18"/>
        <v/>
      </c>
      <c r="E239" s="677"/>
      <c r="F239" s="677"/>
      <c r="G239" s="677"/>
      <c r="H239" s="677"/>
      <c r="I239" s="677"/>
      <c r="J239" s="677"/>
      <c r="K239" s="691"/>
      <c r="L239" s="691"/>
      <c r="M239" s="691"/>
      <c r="N239" s="691"/>
      <c r="O239" s="691"/>
      <c r="P239" s="691"/>
      <c r="Q239" s="691"/>
      <c r="R239" s="691"/>
      <c r="S239" s="691"/>
      <c r="T239" s="691"/>
      <c r="U239" s="691"/>
      <c r="V239" s="691"/>
      <c r="W239" s="691"/>
      <c r="X239" s="691"/>
      <c r="Y239" s="691"/>
      <c r="Z239" s="691"/>
      <c r="AA239" s="691"/>
      <c r="AB239" s="691"/>
      <c r="AC239" s="691"/>
      <c r="AD239" s="691"/>
      <c r="AG239">
        <f t="shared" si="19"/>
        <v>0</v>
      </c>
      <c r="AJ239">
        <v>28</v>
      </c>
      <c r="AK239">
        <f t="shared" si="21"/>
        <v>0</v>
      </c>
    </row>
    <row r="240" spans="3:37">
      <c r="C240" s="140" t="s">
        <v>596</v>
      </c>
      <c r="D240" s="677" t="str">
        <f t="shared" si="18"/>
        <v/>
      </c>
      <c r="E240" s="677"/>
      <c r="F240" s="677"/>
      <c r="G240" s="677"/>
      <c r="H240" s="677"/>
      <c r="I240" s="677"/>
      <c r="J240" s="677"/>
      <c r="K240" s="691"/>
      <c r="L240" s="691"/>
      <c r="M240" s="691"/>
      <c r="N240" s="691"/>
      <c r="O240" s="691"/>
      <c r="P240" s="691"/>
      <c r="Q240" s="691"/>
      <c r="R240" s="691"/>
      <c r="S240" s="691"/>
      <c r="T240" s="691"/>
      <c r="U240" s="691"/>
      <c r="V240" s="691"/>
      <c r="W240" s="691"/>
      <c r="X240" s="691"/>
      <c r="Y240" s="691"/>
      <c r="Z240" s="691"/>
      <c r="AA240" s="691"/>
      <c r="AB240" s="691"/>
      <c r="AC240" s="691"/>
      <c r="AD240" s="691"/>
      <c r="AG240">
        <f t="shared" si="19"/>
        <v>0</v>
      </c>
      <c r="AJ240">
        <v>29</v>
      </c>
      <c r="AK240">
        <f t="shared" si="21"/>
        <v>0</v>
      </c>
    </row>
    <row r="241" spans="3:37">
      <c r="C241" s="140" t="s">
        <v>597</v>
      </c>
      <c r="D241" s="677" t="str">
        <f t="shared" si="18"/>
        <v/>
      </c>
      <c r="E241" s="677"/>
      <c r="F241" s="677"/>
      <c r="G241" s="677"/>
      <c r="H241" s="677"/>
      <c r="I241" s="677"/>
      <c r="J241" s="677"/>
      <c r="K241" s="691"/>
      <c r="L241" s="691"/>
      <c r="M241" s="691"/>
      <c r="N241" s="691"/>
      <c r="O241" s="691"/>
      <c r="P241" s="691"/>
      <c r="Q241" s="691"/>
      <c r="R241" s="691"/>
      <c r="S241" s="691"/>
      <c r="T241" s="691"/>
      <c r="U241" s="691"/>
      <c r="V241" s="691"/>
      <c r="W241" s="691"/>
      <c r="X241" s="691"/>
      <c r="Y241" s="691"/>
      <c r="Z241" s="691"/>
      <c r="AA241" s="691"/>
      <c r="AB241" s="691"/>
      <c r="AC241" s="691"/>
      <c r="AD241" s="691"/>
      <c r="AG241">
        <f t="shared" si="19"/>
        <v>0</v>
      </c>
      <c r="AJ241">
        <v>30</v>
      </c>
      <c r="AK241">
        <f t="shared" si="21"/>
        <v>0</v>
      </c>
    </row>
    <row r="242" spans="3:37">
      <c r="C242" s="140" t="s">
        <v>598</v>
      </c>
      <c r="D242" s="677" t="str">
        <f t="shared" si="18"/>
        <v/>
      </c>
      <c r="E242" s="677"/>
      <c r="F242" s="677"/>
      <c r="G242" s="677"/>
      <c r="H242" s="677"/>
      <c r="I242" s="677"/>
      <c r="J242" s="677"/>
      <c r="K242" s="691"/>
      <c r="L242" s="691"/>
      <c r="M242" s="691"/>
      <c r="N242" s="691"/>
      <c r="O242" s="691"/>
      <c r="P242" s="691"/>
      <c r="Q242" s="691"/>
      <c r="R242" s="691"/>
      <c r="S242" s="691"/>
      <c r="T242" s="691"/>
      <c r="U242" s="691"/>
      <c r="V242" s="691"/>
      <c r="W242" s="691"/>
      <c r="X242" s="691"/>
      <c r="Y242" s="691"/>
      <c r="Z242" s="691"/>
      <c r="AA242" s="691"/>
      <c r="AB242" s="691"/>
      <c r="AC242" s="691"/>
      <c r="AD242" s="691"/>
      <c r="AG242">
        <f t="shared" si="19"/>
        <v>0</v>
      </c>
      <c r="AJ242">
        <v>31</v>
      </c>
      <c r="AK242">
        <f t="shared" si="21"/>
        <v>0</v>
      </c>
    </row>
    <row r="243" spans="3:37">
      <c r="C243" s="140" t="s">
        <v>599</v>
      </c>
      <c r="D243" s="677" t="str">
        <f t="shared" si="18"/>
        <v/>
      </c>
      <c r="E243" s="677"/>
      <c r="F243" s="677"/>
      <c r="G243" s="677"/>
      <c r="H243" s="677"/>
      <c r="I243" s="677"/>
      <c r="J243" s="677"/>
      <c r="K243" s="691"/>
      <c r="L243" s="691"/>
      <c r="M243" s="691"/>
      <c r="N243" s="691"/>
      <c r="O243" s="691"/>
      <c r="P243" s="691"/>
      <c r="Q243" s="691"/>
      <c r="R243" s="691"/>
      <c r="S243" s="691"/>
      <c r="T243" s="691"/>
      <c r="U243" s="691"/>
      <c r="V243" s="691"/>
      <c r="W243" s="691"/>
      <c r="X243" s="691"/>
      <c r="Y243" s="691"/>
      <c r="Z243" s="691"/>
      <c r="AA243" s="691"/>
      <c r="AB243" s="691"/>
      <c r="AC243" s="691"/>
      <c r="AD243" s="691"/>
      <c r="AG243">
        <f t="shared" si="19"/>
        <v>0</v>
      </c>
      <c r="AJ243">
        <v>32</v>
      </c>
      <c r="AK243">
        <f t="shared" si="21"/>
        <v>0</v>
      </c>
    </row>
    <row r="244" spans="3:37">
      <c r="C244" s="140" t="s">
        <v>1119</v>
      </c>
      <c r="D244" s="677" t="str">
        <f t="shared" si="18"/>
        <v/>
      </c>
      <c r="E244" s="677"/>
      <c r="F244" s="677"/>
      <c r="G244" s="677"/>
      <c r="H244" s="677"/>
      <c r="I244" s="677"/>
      <c r="J244" s="677"/>
      <c r="K244" s="691"/>
      <c r="L244" s="691"/>
      <c r="M244" s="691"/>
      <c r="N244" s="691"/>
      <c r="O244" s="691"/>
      <c r="P244" s="691"/>
      <c r="Q244" s="691"/>
      <c r="R244" s="691"/>
      <c r="S244" s="691"/>
      <c r="T244" s="691"/>
      <c r="U244" s="691"/>
      <c r="V244" s="691"/>
      <c r="W244" s="691"/>
      <c r="X244" s="691"/>
      <c r="Y244" s="691"/>
      <c r="Z244" s="691"/>
      <c r="AA244" s="691"/>
      <c r="AB244" s="691"/>
      <c r="AC244" s="691"/>
      <c r="AD244" s="691"/>
      <c r="AG244">
        <f t="shared" si="19"/>
        <v>0</v>
      </c>
      <c r="AJ244">
        <v>33</v>
      </c>
      <c r="AK244">
        <f t="shared" si="21"/>
        <v>0</v>
      </c>
    </row>
    <row r="245" spans="3:37">
      <c r="C245" s="140" t="s">
        <v>1120</v>
      </c>
      <c r="D245" s="677" t="str">
        <f t="shared" si="18"/>
        <v/>
      </c>
      <c r="E245" s="677"/>
      <c r="F245" s="677"/>
      <c r="G245" s="677"/>
      <c r="H245" s="677"/>
      <c r="I245" s="677"/>
      <c r="J245" s="677"/>
      <c r="K245" s="691"/>
      <c r="L245" s="691"/>
      <c r="M245" s="691"/>
      <c r="N245" s="691"/>
      <c r="O245" s="691"/>
      <c r="P245" s="691"/>
      <c r="Q245" s="691"/>
      <c r="R245" s="691"/>
      <c r="S245" s="691"/>
      <c r="T245" s="691"/>
      <c r="U245" s="691"/>
      <c r="V245" s="691"/>
      <c r="W245" s="691"/>
      <c r="X245" s="691"/>
      <c r="Y245" s="691"/>
      <c r="Z245" s="691"/>
      <c r="AA245" s="691"/>
      <c r="AB245" s="691"/>
      <c r="AC245" s="691"/>
      <c r="AD245" s="691"/>
      <c r="AG245">
        <f t="shared" si="19"/>
        <v>0</v>
      </c>
      <c r="AJ245">
        <v>34</v>
      </c>
      <c r="AK245">
        <f t="shared" si="21"/>
        <v>0</v>
      </c>
    </row>
    <row r="246" spans="3:37">
      <c r="C246" s="140" t="s">
        <v>1121</v>
      </c>
      <c r="D246" s="677" t="str">
        <f t="shared" si="18"/>
        <v/>
      </c>
      <c r="E246" s="677"/>
      <c r="F246" s="677"/>
      <c r="G246" s="677"/>
      <c r="H246" s="677"/>
      <c r="I246" s="677"/>
      <c r="J246" s="677"/>
      <c r="K246" s="691"/>
      <c r="L246" s="691"/>
      <c r="M246" s="691"/>
      <c r="N246" s="691"/>
      <c r="O246" s="691"/>
      <c r="P246" s="691"/>
      <c r="Q246" s="691"/>
      <c r="R246" s="691"/>
      <c r="S246" s="691"/>
      <c r="T246" s="691"/>
      <c r="U246" s="691"/>
      <c r="V246" s="691"/>
      <c r="W246" s="691"/>
      <c r="X246" s="691"/>
      <c r="Y246" s="691"/>
      <c r="Z246" s="691"/>
      <c r="AA246" s="691"/>
      <c r="AB246" s="691"/>
      <c r="AC246" s="691"/>
      <c r="AD246" s="691"/>
      <c r="AG246">
        <f t="shared" si="19"/>
        <v>0</v>
      </c>
      <c r="AJ246">
        <v>35</v>
      </c>
      <c r="AK246">
        <f t="shared" si="21"/>
        <v>0</v>
      </c>
    </row>
    <row r="247" spans="3:37">
      <c r="C247" s="140" t="s">
        <v>1122</v>
      </c>
      <c r="D247" s="677" t="str">
        <f t="shared" si="18"/>
        <v/>
      </c>
      <c r="E247" s="677"/>
      <c r="F247" s="677"/>
      <c r="G247" s="677"/>
      <c r="H247" s="677"/>
      <c r="I247" s="677"/>
      <c r="J247" s="677"/>
      <c r="K247" s="691"/>
      <c r="L247" s="691"/>
      <c r="M247" s="691"/>
      <c r="N247" s="691"/>
      <c r="O247" s="691"/>
      <c r="P247" s="691"/>
      <c r="Q247" s="691"/>
      <c r="R247" s="691"/>
      <c r="S247" s="691"/>
      <c r="T247" s="691"/>
      <c r="U247" s="691"/>
      <c r="V247" s="691"/>
      <c r="W247" s="691"/>
      <c r="X247" s="691"/>
      <c r="Y247" s="691"/>
      <c r="Z247" s="691"/>
      <c r="AA247" s="691"/>
      <c r="AB247" s="691"/>
      <c r="AC247" s="691"/>
      <c r="AD247" s="691"/>
      <c r="AG247">
        <f t="shared" si="19"/>
        <v>0</v>
      </c>
      <c r="AJ247">
        <v>36</v>
      </c>
      <c r="AK247">
        <f t="shared" si="21"/>
        <v>0</v>
      </c>
    </row>
    <row r="248" spans="3:37">
      <c r="C248" s="140" t="s">
        <v>1123</v>
      </c>
      <c r="D248" s="677" t="str">
        <f t="shared" si="18"/>
        <v/>
      </c>
      <c r="E248" s="677"/>
      <c r="F248" s="677"/>
      <c r="G248" s="677"/>
      <c r="H248" s="677"/>
      <c r="I248" s="677"/>
      <c r="J248" s="677"/>
      <c r="K248" s="691"/>
      <c r="L248" s="691"/>
      <c r="M248" s="691"/>
      <c r="N248" s="691"/>
      <c r="O248" s="691"/>
      <c r="P248" s="691"/>
      <c r="Q248" s="691"/>
      <c r="R248" s="691"/>
      <c r="S248" s="691"/>
      <c r="T248" s="691"/>
      <c r="U248" s="691"/>
      <c r="V248" s="691"/>
      <c r="W248" s="691"/>
      <c r="X248" s="691"/>
      <c r="Y248" s="691"/>
      <c r="Z248" s="691"/>
      <c r="AA248" s="691"/>
      <c r="AB248" s="691"/>
      <c r="AC248" s="691"/>
      <c r="AD248" s="691"/>
      <c r="AG248">
        <f t="shared" si="19"/>
        <v>0</v>
      </c>
      <c r="AJ248">
        <v>37</v>
      </c>
      <c r="AK248">
        <f t="shared" si="21"/>
        <v>0</v>
      </c>
    </row>
    <row r="249" spans="3:37">
      <c r="C249" s="140" t="s">
        <v>1124</v>
      </c>
      <c r="D249" s="677" t="str">
        <f t="shared" si="18"/>
        <v/>
      </c>
      <c r="E249" s="677"/>
      <c r="F249" s="677"/>
      <c r="G249" s="677"/>
      <c r="H249" s="677"/>
      <c r="I249" s="677"/>
      <c r="J249" s="677"/>
      <c r="K249" s="691"/>
      <c r="L249" s="691"/>
      <c r="M249" s="691"/>
      <c r="N249" s="691"/>
      <c r="O249" s="691"/>
      <c r="P249" s="691"/>
      <c r="Q249" s="691"/>
      <c r="R249" s="691"/>
      <c r="S249" s="691"/>
      <c r="T249" s="691"/>
      <c r="U249" s="691"/>
      <c r="V249" s="691"/>
      <c r="W249" s="691"/>
      <c r="X249" s="691"/>
      <c r="Y249" s="691"/>
      <c r="Z249" s="691"/>
      <c r="AA249" s="691"/>
      <c r="AB249" s="691"/>
      <c r="AC249" s="691"/>
      <c r="AD249" s="691"/>
      <c r="AG249">
        <f t="shared" si="19"/>
        <v>0</v>
      </c>
      <c r="AJ249">
        <v>38</v>
      </c>
      <c r="AK249">
        <f t="shared" si="21"/>
        <v>0</v>
      </c>
    </row>
    <row r="250" spans="3:37">
      <c r="C250" s="140" t="s">
        <v>1125</v>
      </c>
      <c r="D250" s="677" t="str">
        <f t="shared" si="18"/>
        <v/>
      </c>
      <c r="E250" s="677"/>
      <c r="F250" s="677"/>
      <c r="G250" s="677"/>
      <c r="H250" s="677"/>
      <c r="I250" s="677"/>
      <c r="J250" s="677"/>
      <c r="K250" s="691"/>
      <c r="L250" s="691"/>
      <c r="M250" s="691"/>
      <c r="N250" s="691"/>
      <c r="O250" s="691"/>
      <c r="P250" s="691"/>
      <c r="Q250" s="691"/>
      <c r="R250" s="691"/>
      <c r="S250" s="691"/>
      <c r="T250" s="691"/>
      <c r="U250" s="691"/>
      <c r="V250" s="691"/>
      <c r="W250" s="691"/>
      <c r="X250" s="691"/>
      <c r="Y250" s="691"/>
      <c r="Z250" s="691"/>
      <c r="AA250" s="691"/>
      <c r="AB250" s="691"/>
      <c r="AC250" s="691"/>
      <c r="AD250" s="691"/>
      <c r="AG250">
        <f t="shared" si="19"/>
        <v>0</v>
      </c>
      <c r="AJ250">
        <v>39</v>
      </c>
      <c r="AK250">
        <f t="shared" si="21"/>
        <v>0</v>
      </c>
    </row>
    <row r="251" spans="3:37">
      <c r="C251" s="140" t="s">
        <v>1126</v>
      </c>
      <c r="D251" s="677" t="str">
        <f t="shared" si="18"/>
        <v/>
      </c>
      <c r="E251" s="677"/>
      <c r="F251" s="677"/>
      <c r="G251" s="677"/>
      <c r="H251" s="677"/>
      <c r="I251" s="677"/>
      <c r="J251" s="677"/>
      <c r="K251" s="691"/>
      <c r="L251" s="691"/>
      <c r="M251" s="691"/>
      <c r="N251" s="691"/>
      <c r="O251" s="691"/>
      <c r="P251" s="691"/>
      <c r="Q251" s="691"/>
      <c r="R251" s="691"/>
      <c r="S251" s="691"/>
      <c r="T251" s="691"/>
      <c r="U251" s="691"/>
      <c r="V251" s="691"/>
      <c r="W251" s="691"/>
      <c r="X251" s="691"/>
      <c r="Y251" s="691"/>
      <c r="Z251" s="691"/>
      <c r="AA251" s="691"/>
      <c r="AB251" s="691"/>
      <c r="AC251" s="691"/>
      <c r="AD251" s="691"/>
      <c r="AG251">
        <f t="shared" si="19"/>
        <v>0</v>
      </c>
      <c r="AJ251">
        <v>40</v>
      </c>
      <c r="AK251">
        <f t="shared" si="21"/>
        <v>0</v>
      </c>
    </row>
    <row r="252" spans="3:37">
      <c r="C252" s="140" t="s">
        <v>1127</v>
      </c>
      <c r="D252" s="677" t="str">
        <f t="shared" si="18"/>
        <v/>
      </c>
      <c r="E252" s="677"/>
      <c r="F252" s="677"/>
      <c r="G252" s="677"/>
      <c r="H252" s="677"/>
      <c r="I252" s="677"/>
      <c r="J252" s="677"/>
      <c r="K252" s="691"/>
      <c r="L252" s="691"/>
      <c r="M252" s="691"/>
      <c r="N252" s="691"/>
      <c r="O252" s="691"/>
      <c r="P252" s="691"/>
      <c r="Q252" s="691"/>
      <c r="R252" s="691"/>
      <c r="S252" s="691"/>
      <c r="T252" s="691"/>
      <c r="U252" s="691"/>
      <c r="V252" s="691"/>
      <c r="W252" s="691"/>
      <c r="X252" s="691"/>
      <c r="Y252" s="691"/>
      <c r="Z252" s="691"/>
      <c r="AA252" s="691"/>
      <c r="AB252" s="691"/>
      <c r="AC252" s="691"/>
      <c r="AD252" s="691"/>
      <c r="AG252">
        <f t="shared" si="19"/>
        <v>0</v>
      </c>
      <c r="AJ252">
        <v>41</v>
      </c>
      <c r="AK252">
        <f t="shared" si="21"/>
        <v>0</v>
      </c>
    </row>
    <row r="253" spans="3:37">
      <c r="C253" s="140" t="s">
        <v>1128</v>
      </c>
      <c r="D253" s="677" t="str">
        <f t="shared" si="18"/>
        <v/>
      </c>
      <c r="E253" s="677"/>
      <c r="F253" s="677"/>
      <c r="G253" s="677"/>
      <c r="H253" s="677"/>
      <c r="I253" s="677"/>
      <c r="J253" s="677"/>
      <c r="K253" s="691"/>
      <c r="L253" s="691"/>
      <c r="M253" s="691"/>
      <c r="N253" s="691"/>
      <c r="O253" s="691"/>
      <c r="P253" s="691"/>
      <c r="Q253" s="691"/>
      <c r="R253" s="691"/>
      <c r="S253" s="691"/>
      <c r="T253" s="691"/>
      <c r="U253" s="691"/>
      <c r="V253" s="691"/>
      <c r="W253" s="691"/>
      <c r="X253" s="691"/>
      <c r="Y253" s="691"/>
      <c r="Z253" s="691"/>
      <c r="AA253" s="691"/>
      <c r="AB253" s="691"/>
      <c r="AC253" s="691"/>
      <c r="AD253" s="691"/>
      <c r="AG253">
        <f t="shared" si="19"/>
        <v>0</v>
      </c>
      <c r="AJ253">
        <v>42</v>
      </c>
      <c r="AK253">
        <f t="shared" si="21"/>
        <v>0</v>
      </c>
    </row>
    <row r="254" spans="3:37">
      <c r="C254" s="140" t="s">
        <v>1129</v>
      </c>
      <c r="D254" s="677" t="str">
        <f t="shared" si="18"/>
        <v/>
      </c>
      <c r="E254" s="677"/>
      <c r="F254" s="677"/>
      <c r="G254" s="677"/>
      <c r="H254" s="677"/>
      <c r="I254" s="677"/>
      <c r="J254" s="677"/>
      <c r="K254" s="691"/>
      <c r="L254" s="691"/>
      <c r="M254" s="691"/>
      <c r="N254" s="691"/>
      <c r="O254" s="691"/>
      <c r="P254" s="691"/>
      <c r="Q254" s="691"/>
      <c r="R254" s="691"/>
      <c r="S254" s="691"/>
      <c r="T254" s="691"/>
      <c r="U254" s="691"/>
      <c r="V254" s="691"/>
      <c r="W254" s="691"/>
      <c r="X254" s="691"/>
      <c r="Y254" s="691"/>
      <c r="Z254" s="691"/>
      <c r="AA254" s="691"/>
      <c r="AB254" s="691"/>
      <c r="AC254" s="691"/>
      <c r="AD254" s="691"/>
      <c r="AG254">
        <f t="shared" si="19"/>
        <v>0</v>
      </c>
      <c r="AJ254">
        <v>43</v>
      </c>
      <c r="AK254">
        <f t="shared" si="21"/>
        <v>0</v>
      </c>
    </row>
    <row r="255" spans="3:37">
      <c r="C255" s="140" t="s">
        <v>1130</v>
      </c>
      <c r="D255" s="677" t="str">
        <f t="shared" si="18"/>
        <v/>
      </c>
      <c r="E255" s="677"/>
      <c r="F255" s="677"/>
      <c r="G255" s="677"/>
      <c r="H255" s="677"/>
      <c r="I255" s="677"/>
      <c r="J255" s="677"/>
      <c r="K255" s="691"/>
      <c r="L255" s="691"/>
      <c r="M255" s="691"/>
      <c r="N255" s="691"/>
      <c r="O255" s="691"/>
      <c r="P255" s="691"/>
      <c r="Q255" s="691"/>
      <c r="R255" s="691"/>
      <c r="S255" s="691"/>
      <c r="T255" s="691"/>
      <c r="U255" s="691"/>
      <c r="V255" s="691"/>
      <c r="W255" s="691"/>
      <c r="X255" s="691"/>
      <c r="Y255" s="691"/>
      <c r="Z255" s="691"/>
      <c r="AA255" s="691"/>
      <c r="AB255" s="691"/>
      <c r="AC255" s="691"/>
      <c r="AD255" s="691"/>
      <c r="AG255">
        <f t="shared" si="19"/>
        <v>0</v>
      </c>
      <c r="AJ255">
        <v>44</v>
      </c>
      <c r="AK255">
        <f t="shared" si="21"/>
        <v>0</v>
      </c>
    </row>
    <row r="256" spans="3:37">
      <c r="C256" s="140" t="s">
        <v>1131</v>
      </c>
      <c r="D256" s="677" t="str">
        <f t="shared" si="18"/>
        <v/>
      </c>
      <c r="E256" s="677"/>
      <c r="F256" s="677"/>
      <c r="G256" s="677"/>
      <c r="H256" s="677"/>
      <c r="I256" s="677"/>
      <c r="J256" s="677"/>
      <c r="K256" s="691"/>
      <c r="L256" s="691"/>
      <c r="M256" s="691"/>
      <c r="N256" s="691"/>
      <c r="O256" s="691"/>
      <c r="P256" s="691"/>
      <c r="Q256" s="691"/>
      <c r="R256" s="691"/>
      <c r="S256" s="691"/>
      <c r="T256" s="691"/>
      <c r="U256" s="691"/>
      <c r="V256" s="691"/>
      <c r="W256" s="691"/>
      <c r="X256" s="691"/>
      <c r="Y256" s="691"/>
      <c r="Z256" s="691"/>
      <c r="AA256" s="691"/>
      <c r="AB256" s="691"/>
      <c r="AC256" s="691"/>
      <c r="AD256" s="691"/>
      <c r="AG256">
        <f t="shared" si="19"/>
        <v>0</v>
      </c>
      <c r="AJ256">
        <v>45</v>
      </c>
      <c r="AK256">
        <f t="shared" si="21"/>
        <v>0</v>
      </c>
    </row>
    <row r="257" spans="2:37">
      <c r="C257" s="140" t="s">
        <v>1132</v>
      </c>
      <c r="D257" s="677" t="str">
        <f t="shared" si="18"/>
        <v/>
      </c>
      <c r="E257" s="677"/>
      <c r="F257" s="677"/>
      <c r="G257" s="677"/>
      <c r="H257" s="677"/>
      <c r="I257" s="677"/>
      <c r="J257" s="677"/>
      <c r="K257" s="691"/>
      <c r="L257" s="691"/>
      <c r="M257" s="691"/>
      <c r="N257" s="691"/>
      <c r="O257" s="691"/>
      <c r="P257" s="691"/>
      <c r="Q257" s="691"/>
      <c r="R257" s="691"/>
      <c r="S257" s="691"/>
      <c r="T257" s="691"/>
      <c r="U257" s="691"/>
      <c r="V257" s="691"/>
      <c r="W257" s="691"/>
      <c r="X257" s="691"/>
      <c r="Y257" s="691"/>
      <c r="Z257" s="691"/>
      <c r="AA257" s="691"/>
      <c r="AB257" s="691"/>
      <c r="AC257" s="691"/>
      <c r="AD257" s="691"/>
      <c r="AG257">
        <f t="shared" si="19"/>
        <v>0</v>
      </c>
      <c r="AJ257">
        <v>46</v>
      </c>
      <c r="AK257">
        <f t="shared" si="21"/>
        <v>0</v>
      </c>
    </row>
    <row r="258" spans="2:37">
      <c r="C258" s="140" t="s">
        <v>1133</v>
      </c>
      <c r="D258" s="677" t="str">
        <f t="shared" si="18"/>
        <v/>
      </c>
      <c r="E258" s="677"/>
      <c r="F258" s="677"/>
      <c r="G258" s="677"/>
      <c r="H258" s="677"/>
      <c r="I258" s="677"/>
      <c r="J258" s="677"/>
      <c r="K258" s="691"/>
      <c r="L258" s="691"/>
      <c r="M258" s="691"/>
      <c r="N258" s="691"/>
      <c r="O258" s="691"/>
      <c r="P258" s="691"/>
      <c r="Q258" s="691"/>
      <c r="R258" s="691"/>
      <c r="S258" s="691"/>
      <c r="T258" s="691"/>
      <c r="U258" s="691"/>
      <c r="V258" s="691"/>
      <c r="W258" s="691"/>
      <c r="X258" s="691"/>
      <c r="Y258" s="691"/>
      <c r="Z258" s="691"/>
      <c r="AA258" s="691"/>
      <c r="AB258" s="691"/>
      <c r="AC258" s="691"/>
      <c r="AD258" s="691"/>
      <c r="AG258">
        <f t="shared" si="19"/>
        <v>0</v>
      </c>
      <c r="AJ258">
        <v>47</v>
      </c>
      <c r="AK258">
        <f t="shared" si="21"/>
        <v>0</v>
      </c>
    </row>
    <row r="259" spans="2:37">
      <c r="C259" s="140" t="s">
        <v>1134</v>
      </c>
      <c r="D259" s="677" t="str">
        <f t="shared" si="18"/>
        <v/>
      </c>
      <c r="E259" s="677"/>
      <c r="F259" s="677"/>
      <c r="G259" s="677"/>
      <c r="H259" s="677"/>
      <c r="I259" s="677"/>
      <c r="J259" s="677"/>
      <c r="K259" s="691"/>
      <c r="L259" s="691"/>
      <c r="M259" s="691"/>
      <c r="N259" s="691"/>
      <c r="O259" s="691"/>
      <c r="P259" s="691"/>
      <c r="Q259" s="691"/>
      <c r="R259" s="691"/>
      <c r="S259" s="691"/>
      <c r="T259" s="691"/>
      <c r="U259" s="691"/>
      <c r="V259" s="691"/>
      <c r="W259" s="691"/>
      <c r="X259" s="691"/>
      <c r="Y259" s="691"/>
      <c r="Z259" s="691"/>
      <c r="AA259" s="691"/>
      <c r="AB259" s="691"/>
      <c r="AC259" s="691"/>
      <c r="AD259" s="691"/>
      <c r="AG259">
        <f t="shared" si="19"/>
        <v>0</v>
      </c>
      <c r="AJ259">
        <v>48</v>
      </c>
      <c r="AK259">
        <f t="shared" si="21"/>
        <v>0</v>
      </c>
    </row>
    <row r="260" spans="2:37">
      <c r="C260" s="140" t="s">
        <v>1135</v>
      </c>
      <c r="D260" s="677" t="str">
        <f t="shared" si="18"/>
        <v/>
      </c>
      <c r="E260" s="677"/>
      <c r="F260" s="677"/>
      <c r="G260" s="677"/>
      <c r="H260" s="677"/>
      <c r="I260" s="677"/>
      <c r="J260" s="677"/>
      <c r="K260" s="691"/>
      <c r="L260" s="691"/>
      <c r="M260" s="691"/>
      <c r="N260" s="691"/>
      <c r="O260" s="691"/>
      <c r="P260" s="691"/>
      <c r="Q260" s="691"/>
      <c r="R260" s="691"/>
      <c r="S260" s="691"/>
      <c r="T260" s="691"/>
      <c r="U260" s="691"/>
      <c r="V260" s="691"/>
      <c r="W260" s="691"/>
      <c r="X260" s="691"/>
      <c r="Y260" s="691"/>
      <c r="Z260" s="691"/>
      <c r="AA260" s="691"/>
      <c r="AB260" s="691"/>
      <c r="AC260" s="691"/>
      <c r="AD260" s="691"/>
      <c r="AG260">
        <f t="shared" si="19"/>
        <v>0</v>
      </c>
      <c r="AJ260">
        <v>49</v>
      </c>
      <c r="AK260">
        <f t="shared" si="21"/>
        <v>0</v>
      </c>
    </row>
    <row r="261" spans="2:37">
      <c r="C261" s="140" t="s">
        <v>1136</v>
      </c>
      <c r="D261" s="677" t="str">
        <f t="shared" si="18"/>
        <v/>
      </c>
      <c r="E261" s="677"/>
      <c r="F261" s="677"/>
      <c r="G261" s="677"/>
      <c r="H261" s="677"/>
      <c r="I261" s="677"/>
      <c r="J261" s="677"/>
      <c r="K261" s="691"/>
      <c r="L261" s="691"/>
      <c r="M261" s="691"/>
      <c r="N261" s="691"/>
      <c r="O261" s="691"/>
      <c r="P261" s="691"/>
      <c r="Q261" s="691"/>
      <c r="R261" s="691"/>
      <c r="S261" s="691"/>
      <c r="T261" s="691"/>
      <c r="U261" s="691"/>
      <c r="V261" s="691"/>
      <c r="W261" s="691"/>
      <c r="X261" s="691"/>
      <c r="Y261" s="691"/>
      <c r="Z261" s="691"/>
      <c r="AA261" s="691"/>
      <c r="AB261" s="691"/>
      <c r="AC261" s="691"/>
      <c r="AD261" s="691"/>
      <c r="AG261">
        <f t="shared" si="19"/>
        <v>0</v>
      </c>
      <c r="AJ261">
        <v>50</v>
      </c>
      <c r="AK261">
        <f t="shared" si="21"/>
        <v>0</v>
      </c>
    </row>
    <row r="262" spans="2:37"/>
    <row r="263" spans="2:37" ht="45" customHeight="1">
      <c r="C263" s="689" t="s">
        <v>2452</v>
      </c>
      <c r="D263" s="689"/>
      <c r="E263" s="689"/>
      <c r="F263" s="691"/>
      <c r="G263" s="691"/>
      <c r="H263" s="691"/>
      <c r="I263" s="691"/>
      <c r="J263" s="691"/>
      <c r="K263" s="691"/>
      <c r="L263" s="691"/>
      <c r="M263" s="691"/>
      <c r="N263" s="691"/>
      <c r="O263" s="691"/>
      <c r="P263" s="691"/>
      <c r="Q263" s="691"/>
      <c r="R263" s="691"/>
      <c r="S263" s="691"/>
      <c r="T263" s="691"/>
      <c r="U263" s="691"/>
      <c r="V263" s="691"/>
      <c r="W263" s="691"/>
      <c r="X263" s="691"/>
      <c r="Y263" s="691"/>
      <c r="Z263" s="691"/>
      <c r="AA263" s="691"/>
      <c r="AB263" s="691"/>
      <c r="AC263" s="691"/>
      <c r="AD263" s="691"/>
      <c r="AG263">
        <f>IF(COUNTIF(AC212:AD261,"X")&gt;0,1,0)</f>
        <v>0</v>
      </c>
    </row>
    <row r="264" spans="2:37"/>
    <row r="265" spans="2:37" ht="24" customHeight="1">
      <c r="C265" s="678" t="s">
        <v>109</v>
      </c>
      <c r="D265" s="678"/>
      <c r="E265" s="678"/>
      <c r="F265" s="678"/>
      <c r="G265" s="678"/>
      <c r="H265" s="678"/>
      <c r="I265" s="678"/>
      <c r="J265" s="678"/>
      <c r="K265" s="678"/>
      <c r="L265" s="678"/>
      <c r="M265" s="678"/>
      <c r="N265" s="678"/>
      <c r="O265" s="678"/>
      <c r="P265" s="678"/>
      <c r="Q265" s="678"/>
      <c r="R265" s="678"/>
      <c r="S265" s="678"/>
      <c r="T265" s="678"/>
      <c r="U265" s="678"/>
      <c r="V265" s="678"/>
      <c r="W265" s="678"/>
      <c r="X265" s="678"/>
      <c r="Y265" s="678"/>
      <c r="Z265" s="678"/>
      <c r="AA265" s="678"/>
      <c r="AB265" s="678"/>
      <c r="AC265" s="678"/>
      <c r="AD265" s="678"/>
    </row>
    <row r="266" spans="2:37" ht="60" customHeight="1">
      <c r="C266" s="679"/>
      <c r="D266" s="680"/>
      <c r="E266" s="680"/>
      <c r="F266" s="680"/>
      <c r="G266" s="680"/>
      <c r="H266" s="680"/>
      <c r="I266" s="680"/>
      <c r="J266" s="680"/>
      <c r="K266" s="680"/>
      <c r="L266" s="680"/>
      <c r="M266" s="680"/>
      <c r="N266" s="680"/>
      <c r="O266" s="680"/>
      <c r="P266" s="680"/>
      <c r="Q266" s="680"/>
      <c r="R266" s="680"/>
      <c r="S266" s="680"/>
      <c r="T266" s="680"/>
      <c r="U266" s="680"/>
      <c r="V266" s="680"/>
      <c r="W266" s="680"/>
      <c r="X266" s="680"/>
      <c r="Y266" s="680"/>
      <c r="Z266" s="680"/>
      <c r="AA266" s="680"/>
      <c r="AB266" s="680"/>
      <c r="AC266" s="680"/>
      <c r="AD266" s="681"/>
    </row>
    <row r="267" spans="2:37">
      <c r="B267" s="471"/>
    </row>
    <row r="268" spans="2:37">
      <c r="B268" s="661"/>
      <c r="C268" s="661"/>
      <c r="D268" s="661"/>
      <c r="E268" s="661"/>
      <c r="F268" s="661"/>
      <c r="G268" s="661"/>
      <c r="H268" s="661"/>
      <c r="I268" s="661"/>
      <c r="J268" s="661"/>
      <c r="K268" s="661"/>
      <c r="L268" s="661"/>
      <c r="M268" s="661"/>
      <c r="N268" s="661"/>
      <c r="O268" s="661"/>
      <c r="P268" s="661"/>
      <c r="Q268" s="661"/>
      <c r="R268" s="661"/>
      <c r="S268" s="661"/>
      <c r="T268" s="661"/>
      <c r="U268" s="661"/>
      <c r="V268" s="661"/>
      <c r="W268" s="661"/>
      <c r="X268" s="661"/>
      <c r="Y268" s="661"/>
      <c r="Z268" s="661"/>
      <c r="AA268" s="661"/>
      <c r="AB268" s="661"/>
      <c r="AC268" s="661"/>
      <c r="AD268" s="661"/>
    </row>
    <row r="269" spans="2:37">
      <c r="B269" s="661" t="str">
        <f>IF(OR(AND(AG263&gt;0,F263=""),AND(AG263=0,F263&lt;&gt;"")),"Error: especificar el otro elemento en caso de registrar ''X'' en la columna ''Otro elemento''","")</f>
        <v/>
      </c>
      <c r="C269" s="661"/>
      <c r="D269" s="661"/>
      <c r="E269" s="661"/>
      <c r="F269" s="661"/>
      <c r="G269" s="661"/>
      <c r="H269" s="661"/>
      <c r="I269" s="661"/>
      <c r="J269" s="661"/>
      <c r="K269" s="661"/>
      <c r="L269" s="661"/>
      <c r="M269" s="661"/>
      <c r="N269" s="661"/>
      <c r="O269" s="661"/>
      <c r="P269" s="661"/>
      <c r="Q269" s="661"/>
      <c r="R269" s="661"/>
      <c r="S269" s="661"/>
      <c r="T269" s="661"/>
      <c r="U269" s="661"/>
      <c r="V269" s="661"/>
      <c r="W269" s="661"/>
      <c r="X269" s="661"/>
      <c r="Y269" s="661"/>
      <c r="Z269" s="661"/>
      <c r="AA269" s="661"/>
      <c r="AB269" s="661"/>
      <c r="AC269" s="661"/>
      <c r="AD269" s="661"/>
    </row>
    <row r="270" spans="2:37">
      <c r="B270" s="661"/>
      <c r="C270" s="661"/>
      <c r="D270" s="661"/>
      <c r="E270" s="661"/>
      <c r="F270" s="661"/>
      <c r="G270" s="661"/>
      <c r="H270" s="661"/>
      <c r="I270" s="661"/>
      <c r="J270" s="661"/>
      <c r="K270" s="661"/>
      <c r="L270" s="661"/>
      <c r="M270" s="661"/>
      <c r="N270" s="661"/>
      <c r="O270" s="661"/>
      <c r="P270" s="661"/>
      <c r="Q270" s="661"/>
      <c r="R270" s="661"/>
      <c r="S270" s="661"/>
      <c r="T270" s="661"/>
      <c r="U270" s="661"/>
      <c r="V270" s="661"/>
      <c r="W270" s="661"/>
      <c r="X270" s="661"/>
      <c r="Y270" s="661"/>
      <c r="Z270" s="661"/>
      <c r="AA270" s="661"/>
      <c r="AB270" s="661"/>
      <c r="AC270" s="661"/>
      <c r="AD270" s="661"/>
    </row>
    <row r="271" spans="2:37">
      <c r="B271" s="662" t="str">
        <f>IF(AJ273=0,"","Error: debe completar toda la información en las celdas requeridas")</f>
        <v/>
      </c>
      <c r="C271" s="662"/>
      <c r="D271" s="662"/>
      <c r="E271" s="662"/>
      <c r="F271" s="662"/>
      <c r="G271" s="662"/>
      <c r="H271" s="662"/>
      <c r="I271" s="662"/>
      <c r="J271" s="662"/>
      <c r="K271" s="662"/>
      <c r="L271" s="662"/>
      <c r="M271" s="662"/>
      <c r="N271" s="662"/>
      <c r="O271" s="662"/>
      <c r="P271" s="662"/>
      <c r="Q271" s="662"/>
      <c r="R271" s="662"/>
      <c r="S271" s="662"/>
      <c r="T271" s="662"/>
      <c r="U271" s="662"/>
      <c r="V271" s="662"/>
      <c r="W271" s="662"/>
      <c r="X271" s="662"/>
      <c r="Y271" s="662"/>
      <c r="Z271" s="662"/>
      <c r="AA271" s="662"/>
      <c r="AB271" s="662"/>
      <c r="AC271" s="662"/>
      <c r="AD271" s="662"/>
      <c r="AE271" s="146"/>
      <c r="AH271" t="s">
        <v>8023</v>
      </c>
      <c r="AI271" t="s">
        <v>8024</v>
      </c>
      <c r="AJ271" t="s">
        <v>8025</v>
      </c>
    </row>
    <row r="272" spans="2:37">
      <c r="B272" s="471"/>
      <c r="C272" s="471"/>
      <c r="D272" s="471"/>
      <c r="E272" s="471"/>
      <c r="F272" s="471"/>
      <c r="G272" s="471"/>
      <c r="H272" s="471"/>
      <c r="I272" s="471"/>
      <c r="J272" s="471"/>
      <c r="K272" s="471"/>
      <c r="L272" s="471"/>
      <c r="M272" s="471"/>
      <c r="N272" s="471"/>
      <c r="O272" s="471"/>
      <c r="P272" s="471"/>
      <c r="Q272" s="471"/>
      <c r="R272" s="471"/>
      <c r="S272" s="471"/>
      <c r="T272" s="471"/>
      <c r="U272" s="471"/>
      <c r="V272" s="471"/>
      <c r="W272" s="471"/>
      <c r="X272" s="471"/>
      <c r="Y272" s="471"/>
      <c r="Z272" s="471"/>
      <c r="AA272" s="471"/>
      <c r="AB272" s="471"/>
      <c r="AC272" s="471"/>
      <c r="AD272" s="471"/>
      <c r="AJ272">
        <f>COUNTBLANK(K212:AD261)</f>
        <v>1000</v>
      </c>
    </row>
    <row r="273" spans="1:55" ht="48" customHeight="1">
      <c r="A273" s="336" t="s">
        <v>1289</v>
      </c>
      <c r="B273" s="700" t="s">
        <v>2912</v>
      </c>
      <c r="C273" s="700"/>
      <c r="D273" s="700"/>
      <c r="E273" s="700"/>
      <c r="F273" s="700"/>
      <c r="G273" s="700"/>
      <c r="H273" s="700"/>
      <c r="I273" s="700"/>
      <c r="J273" s="700"/>
      <c r="K273" s="700"/>
      <c r="L273" s="700"/>
      <c r="M273" s="700"/>
      <c r="N273" s="700"/>
      <c r="O273" s="700"/>
      <c r="P273" s="700"/>
      <c r="Q273" s="700"/>
      <c r="R273" s="700"/>
      <c r="S273" s="700"/>
      <c r="T273" s="700"/>
      <c r="U273" s="700"/>
      <c r="V273" s="700"/>
      <c r="W273" s="700"/>
      <c r="X273" s="700"/>
      <c r="Y273" s="700"/>
      <c r="Z273" s="700"/>
      <c r="AA273" s="700"/>
      <c r="AB273" s="700"/>
      <c r="AC273" s="700"/>
      <c r="AD273" s="700"/>
      <c r="AJ273">
        <f>SUM(AG212:AG261,AK212:AK261)</f>
        <v>0</v>
      </c>
    </row>
    <row r="274" spans="1:55" ht="24" customHeight="1">
      <c r="A274" s="352"/>
      <c r="B274" s="353"/>
      <c r="C274" s="666" t="s">
        <v>2453</v>
      </c>
      <c r="D274" s="666"/>
      <c r="E274" s="666"/>
      <c r="F274" s="666"/>
      <c r="G274" s="666"/>
      <c r="H274" s="666"/>
      <c r="I274" s="666"/>
      <c r="J274" s="666"/>
      <c r="K274" s="666"/>
      <c r="L274" s="666"/>
      <c r="M274" s="666"/>
      <c r="N274" s="666"/>
      <c r="O274" s="666"/>
      <c r="P274" s="666"/>
      <c r="Q274" s="666"/>
      <c r="R274" s="666"/>
      <c r="S274" s="666"/>
      <c r="T274" s="666"/>
      <c r="U274" s="666"/>
      <c r="V274" s="666"/>
      <c r="W274" s="666"/>
      <c r="X274" s="666"/>
      <c r="Y274" s="666"/>
      <c r="Z274" s="666"/>
      <c r="AA274" s="666"/>
      <c r="AB274" s="666"/>
      <c r="AC274" s="666"/>
      <c r="AD274" s="666"/>
    </row>
    <row r="275" spans="1:55" ht="36" customHeight="1">
      <c r="A275" s="354"/>
      <c r="B275" s="4"/>
      <c r="C275" s="693" t="s">
        <v>2911</v>
      </c>
      <c r="D275" s="693"/>
      <c r="E275" s="693"/>
      <c r="F275" s="693"/>
      <c r="G275" s="693"/>
      <c r="H275" s="693"/>
      <c r="I275" s="693"/>
      <c r="J275" s="693"/>
      <c r="K275" s="693"/>
      <c r="L275" s="693"/>
      <c r="M275" s="693"/>
      <c r="N275" s="693"/>
      <c r="O275" s="693"/>
      <c r="P275" s="693"/>
      <c r="Q275" s="693"/>
      <c r="R275" s="693"/>
      <c r="S275" s="693"/>
      <c r="T275" s="693"/>
      <c r="U275" s="693"/>
      <c r="V275" s="693"/>
      <c r="W275" s="693"/>
      <c r="X275" s="693"/>
      <c r="Y275" s="693"/>
      <c r="Z275" s="693"/>
      <c r="AA275" s="693"/>
      <c r="AB275" s="693"/>
      <c r="AC275" s="693"/>
      <c r="AD275" s="693"/>
    </row>
    <row r="276" spans="1:55" ht="36" customHeight="1">
      <c r="A276" s="354"/>
      <c r="B276" s="4"/>
      <c r="C276" s="666" t="s">
        <v>1360</v>
      </c>
      <c r="D276" s="666"/>
      <c r="E276" s="666"/>
      <c r="F276" s="666"/>
      <c r="G276" s="666"/>
      <c r="H276" s="666"/>
      <c r="I276" s="666"/>
      <c r="J276" s="666"/>
      <c r="K276" s="666"/>
      <c r="L276" s="666"/>
      <c r="M276" s="666"/>
      <c r="N276" s="666"/>
      <c r="O276" s="666"/>
      <c r="P276" s="666"/>
      <c r="Q276" s="666"/>
      <c r="R276" s="666"/>
      <c r="S276" s="666"/>
      <c r="T276" s="666"/>
      <c r="U276" s="666"/>
      <c r="V276" s="666"/>
      <c r="W276" s="666"/>
      <c r="X276" s="666"/>
      <c r="Y276" s="666"/>
      <c r="Z276" s="666"/>
      <c r="AA276" s="666"/>
      <c r="AB276" s="666"/>
      <c r="AC276" s="666"/>
      <c r="AD276" s="666"/>
    </row>
    <row r="277" spans="1:55"/>
    <row r="278" spans="1:55" ht="24" customHeight="1">
      <c r="C278" s="692" t="s">
        <v>2441</v>
      </c>
      <c r="D278" s="692"/>
      <c r="E278" s="692"/>
      <c r="F278" s="692"/>
      <c r="G278" s="692"/>
      <c r="H278" s="692"/>
      <c r="I278" s="692" t="s">
        <v>2910</v>
      </c>
      <c r="J278" s="692"/>
      <c r="K278" s="692"/>
      <c r="L278" s="692"/>
      <c r="M278" s="692" t="s">
        <v>1368</v>
      </c>
      <c r="N278" s="692"/>
      <c r="O278" s="692"/>
      <c r="P278" s="692"/>
      <c r="Q278" s="692"/>
      <c r="R278" s="692"/>
      <c r="S278" s="692"/>
      <c r="T278" s="692"/>
      <c r="U278" s="692"/>
      <c r="V278" s="692" t="s">
        <v>1369</v>
      </c>
      <c r="W278" s="692"/>
      <c r="X278" s="692"/>
      <c r="Y278" s="692"/>
      <c r="Z278" s="692"/>
      <c r="AA278" s="692"/>
      <c r="AB278" s="692"/>
      <c r="AC278" s="692"/>
      <c r="AD278" s="692"/>
    </row>
    <row r="279" spans="1:55" ht="24" customHeight="1">
      <c r="C279" s="692"/>
      <c r="D279" s="692"/>
      <c r="E279" s="692"/>
      <c r="F279" s="692"/>
      <c r="G279" s="692"/>
      <c r="H279" s="692"/>
      <c r="I279" s="692"/>
      <c r="J279" s="692"/>
      <c r="K279" s="692"/>
      <c r="L279" s="692"/>
      <c r="M279" s="699" t="s">
        <v>114</v>
      </c>
      <c r="N279" s="721" t="s">
        <v>1361</v>
      </c>
      <c r="O279" s="721"/>
      <c r="P279" s="721"/>
      <c r="Q279" s="761" t="s">
        <v>1362</v>
      </c>
      <c r="R279" s="761"/>
      <c r="S279" s="761"/>
      <c r="T279" s="738" t="s">
        <v>2940</v>
      </c>
      <c r="U279" s="738" t="s">
        <v>1363</v>
      </c>
      <c r="V279" s="699" t="s">
        <v>114</v>
      </c>
      <c r="W279" s="721" t="s">
        <v>1361</v>
      </c>
      <c r="X279" s="721"/>
      <c r="Y279" s="721"/>
      <c r="Z279" s="761" t="s">
        <v>1362</v>
      </c>
      <c r="AA279" s="761"/>
      <c r="AB279" s="761"/>
      <c r="AC279" s="738" t="s">
        <v>2940</v>
      </c>
      <c r="AD279" s="738" t="s">
        <v>1363</v>
      </c>
      <c r="AU279" s="699" t="s">
        <v>114</v>
      </c>
      <c r="AV279" s="721" t="s">
        <v>1361</v>
      </c>
      <c r="AW279" s="721"/>
      <c r="AX279" s="721"/>
      <c r="AY279" s="761" t="s">
        <v>1362</v>
      </c>
      <c r="AZ279" s="761"/>
      <c r="BA279" s="761"/>
      <c r="BB279" s="738" t="s">
        <v>2940</v>
      </c>
      <c r="BC279" s="738" t="s">
        <v>1363</v>
      </c>
    </row>
    <row r="280" spans="1:55" ht="84" customHeight="1">
      <c r="C280" s="692"/>
      <c r="D280" s="692"/>
      <c r="E280" s="692"/>
      <c r="F280" s="692"/>
      <c r="G280" s="692"/>
      <c r="H280" s="692"/>
      <c r="I280" s="692"/>
      <c r="J280" s="692"/>
      <c r="K280" s="692"/>
      <c r="L280" s="692"/>
      <c r="M280" s="699"/>
      <c r="N280" s="141" t="s">
        <v>1364</v>
      </c>
      <c r="O280" s="141" t="s">
        <v>1365</v>
      </c>
      <c r="P280" s="141" t="s">
        <v>182</v>
      </c>
      <c r="Q280" s="141" t="s">
        <v>1366</v>
      </c>
      <c r="R280" s="141" t="s">
        <v>1367</v>
      </c>
      <c r="S280" s="141" t="s">
        <v>182</v>
      </c>
      <c r="T280" s="738"/>
      <c r="U280" s="738"/>
      <c r="V280" s="699"/>
      <c r="W280" s="141" t="s">
        <v>1364</v>
      </c>
      <c r="X280" s="141" t="s">
        <v>1365</v>
      </c>
      <c r="Y280" s="141" t="s">
        <v>182</v>
      </c>
      <c r="Z280" s="141" t="s">
        <v>1366</v>
      </c>
      <c r="AA280" s="141" t="s">
        <v>1367</v>
      </c>
      <c r="AB280" s="141" t="s">
        <v>182</v>
      </c>
      <c r="AC280" s="738"/>
      <c r="AD280" s="738"/>
      <c r="AG280" t="s">
        <v>8089</v>
      </c>
      <c r="AH280" s="329" t="s">
        <v>8086</v>
      </c>
      <c r="AK280" t="s">
        <v>8061</v>
      </c>
      <c r="AL280" t="s">
        <v>8062</v>
      </c>
      <c r="AM280" t="s">
        <v>8063</v>
      </c>
      <c r="AN280" t="s">
        <v>8064</v>
      </c>
      <c r="AO280" t="s">
        <v>8061</v>
      </c>
      <c r="AP280" t="s">
        <v>8062</v>
      </c>
      <c r="AQ280" t="s">
        <v>8063</v>
      </c>
      <c r="AR280" t="s">
        <v>8064</v>
      </c>
      <c r="AU280" s="699"/>
      <c r="AV280" s="141" t="s">
        <v>1364</v>
      </c>
      <c r="AW280" s="141" t="s">
        <v>1365</v>
      </c>
      <c r="AX280" s="141" t="s">
        <v>182</v>
      </c>
      <c r="AY280" s="141" t="s">
        <v>1366</v>
      </c>
      <c r="AZ280" s="141" t="s">
        <v>1367</v>
      </c>
      <c r="BA280" s="141" t="s">
        <v>182</v>
      </c>
      <c r="BB280" s="738"/>
      <c r="BC280" s="738"/>
    </row>
    <row r="281" spans="1:55">
      <c r="C281" s="140" t="s">
        <v>23</v>
      </c>
      <c r="D281" s="711" t="str">
        <f>IF(D76="","",D76)</f>
        <v/>
      </c>
      <c r="E281" s="712"/>
      <c r="F281" s="712"/>
      <c r="G281" s="712"/>
      <c r="H281" s="713"/>
      <c r="I281" s="691"/>
      <c r="J281" s="691"/>
      <c r="K281" s="691"/>
      <c r="L281" s="691"/>
      <c r="M281" s="9"/>
      <c r="N281" s="9"/>
      <c r="O281" s="9"/>
      <c r="P281" s="9"/>
      <c r="Q281" s="9"/>
      <c r="R281" s="9"/>
      <c r="S281" s="9"/>
      <c r="T281" s="9"/>
      <c r="U281" s="9"/>
      <c r="V281" s="9"/>
      <c r="W281" s="9"/>
      <c r="X281" s="9"/>
      <c r="Y281" s="9"/>
      <c r="Z281" s="9"/>
      <c r="AA281" s="9"/>
      <c r="AB281" s="9"/>
      <c r="AC281" s="9"/>
      <c r="AD281" s="9"/>
      <c r="AG281">
        <f>IF(K212&gt;1,1,0)</f>
        <v>0</v>
      </c>
      <c r="AH281">
        <f>IF(OR($AJ$340=1100,AND(D281="",COUNTA(I281:AD281)=0)),0,
IF(OR(AND(AG281&gt;0,COUNTA(I281:AD281)=0),AND(I281=1,COUNTBLANK(M281:AD281)=0),AND(I281&gt;1,COUNTA(M281:AD281)=0)),0,1))</f>
        <v>0</v>
      </c>
      <c r="AK281">
        <f>M281</f>
        <v>0</v>
      </c>
      <c r="AL281">
        <f>COUNTIF(N281:U281,"NS")</f>
        <v>0</v>
      </c>
      <c r="AM281" s="177">
        <f>IF(COUNTIF(N281:U281,"NA")=8,"NA",SUM(N281:U281))</f>
        <v>0</v>
      </c>
      <c r="AN281" s="279">
        <f>IF(I281&lt;&gt;1, 0,
IF(OR(AND(AK281=0, AL281&gt;0),AND(AK281="NS", AM281&gt;0), AND(AK281="NS", AL281=0, AM281=0)), 1,
IF(OR(AND(AK281&gt;0, AL281=8), AND(AK281="NS", AL281=8), AND(AK281="NS", AM281=0, AL281&gt;0), AK281=AM281), 0, 1)))</f>
        <v>0</v>
      </c>
      <c r="AO281">
        <f>V281</f>
        <v>0</v>
      </c>
      <c r="AP281">
        <f>COUNTIF(W281:AD281,"NS")</f>
        <v>0</v>
      </c>
      <c r="AQ281" s="177">
        <f>IF(COUNTIF(W281:AD281,"NA")=8,"NA",SUM(W281:AD281))</f>
        <v>0</v>
      </c>
      <c r="AR281" s="279">
        <f>IF(I281&lt;&gt;1, 0,
IF(OR(AND(AO281=0, AP281&gt;0),AND(AO281="NS", AQ281&gt;0), AND(AO281="NS", AP281=0, AQ281=0)), 1,
IF(OR(AND(AO281&gt;0, AP281=8), AND(AO281="NS", AP281=8), AND(AO281="NS", AQ281=0, AP281&gt;0), AO281=AQ281), 0, 1)))</f>
        <v>0</v>
      </c>
      <c r="AU281" s="201">
        <f>IF($I281&lt;&gt;1,0,
IF(OR(AND(M281="NS",V281&lt;&gt;"NA",OR(V281="NS",V281=0)),AND(M281="NA",V281&lt;&gt;"NS",OR(V281="NA",V281=0))),0,
IF(OR(AND(M281&lt;&gt;"NS",M281&lt;&gt;"NA",V281&lt;&gt;"NS",V281&lt;&gt;"NA",V281&gt;M281),
AND(V281&gt;0,OR(M281="NS",M281="NA")),
AND(M281&lt;&gt;"NS",M281&lt;&gt;"NA",M281&gt;=0,V281="NA"),
AND(M281&lt;&gt;"NS",M281&lt;&gt;"NA",M281=0,V281="NS")),1,0)))</f>
        <v>0</v>
      </c>
      <c r="AV281" s="201">
        <f t="shared" ref="AV281:BC281" si="22">IF($I281&lt;&gt;1,0,
IF(OR(AND(N281="NS",W281&lt;&gt;"NA",OR(W281="NS",W281=0)),AND(N281="NA",W281&lt;&gt;"NS",OR(W281="NA",W281=0))),0,
IF(OR(AND(N281&lt;&gt;"NS",N281&lt;&gt;"NA",W281&lt;&gt;"NS",W281&lt;&gt;"NA",W281&gt;N281),
AND(W281&gt;0,OR(N281="NS",N281="NA")),
AND(N281&lt;&gt;"NS",N281&lt;&gt;"NA",N281&gt;=0,W281="NA"),
AND(N281&lt;&gt;"NS",N281&lt;&gt;"NA",N281=0,W281="NS")),1,0)))</f>
        <v>0</v>
      </c>
      <c r="AW281" s="201">
        <f t="shared" si="22"/>
        <v>0</v>
      </c>
      <c r="AX281" s="201">
        <f t="shared" si="22"/>
        <v>0</v>
      </c>
      <c r="AY281" s="201">
        <f t="shared" si="22"/>
        <v>0</v>
      </c>
      <c r="AZ281" s="201">
        <f t="shared" si="22"/>
        <v>0</v>
      </c>
      <c r="BA281" s="201">
        <f t="shared" si="22"/>
        <v>0</v>
      </c>
      <c r="BB281" s="201">
        <f t="shared" si="22"/>
        <v>0</v>
      </c>
      <c r="BC281" s="201">
        <f t="shared" si="22"/>
        <v>0</v>
      </c>
    </row>
    <row r="282" spans="1:55">
      <c r="C282" s="140" t="s">
        <v>30</v>
      </c>
      <c r="D282" s="711" t="str">
        <f t="shared" ref="D282:D330" si="23">IF(D77="","",D77)</f>
        <v/>
      </c>
      <c r="E282" s="712"/>
      <c r="F282" s="712"/>
      <c r="G282" s="712"/>
      <c r="H282" s="713"/>
      <c r="I282" s="691"/>
      <c r="J282" s="691"/>
      <c r="K282" s="691"/>
      <c r="L282" s="691"/>
      <c r="M282" s="9"/>
      <c r="N282" s="9"/>
      <c r="O282" s="9"/>
      <c r="P282" s="9"/>
      <c r="Q282" s="9"/>
      <c r="R282" s="9"/>
      <c r="S282" s="9"/>
      <c r="T282" s="9"/>
      <c r="U282" s="9"/>
      <c r="V282" s="9"/>
      <c r="W282" s="9"/>
      <c r="X282" s="9"/>
      <c r="Y282" s="9"/>
      <c r="Z282" s="9"/>
      <c r="AA282" s="9"/>
      <c r="AB282" s="9"/>
      <c r="AC282" s="9"/>
      <c r="AD282" s="9"/>
      <c r="AG282">
        <f t="shared" ref="AG282:AG330" si="24">IF(K213&gt;1,1,0)</f>
        <v>0</v>
      </c>
      <c r="AH282">
        <f t="shared" ref="AH282:AH330" si="25">IF(OR($AJ$340=1100,AND(D282="",COUNTA(I282:AD282)=0)),0,
IF(OR(AND(AG282&gt;0,COUNTA(I282:AD282)=0),AND(I282=1,COUNTBLANK(M282:AD282)=0),AND(I282&gt;1,COUNTA(M282:AD282)=0)),0,1))</f>
        <v>0</v>
      </c>
      <c r="AK282">
        <f t="shared" ref="AK282:AK330" si="26">M282</f>
        <v>0</v>
      </c>
      <c r="AL282">
        <f t="shared" ref="AL282:AL330" si="27">COUNTIF(N282:U282,"NS")</f>
        <v>0</v>
      </c>
      <c r="AM282" s="177">
        <f t="shared" ref="AM282:AM330" si="28">IF(COUNTIF(N282:U282,"NA")=8,"NA",SUM(N282:U282))</f>
        <v>0</v>
      </c>
      <c r="AN282" s="279">
        <f t="shared" ref="AN282:AN330" si="29">IF(I282&lt;&gt;1, 0,
IF(OR(AND(AK282=0, AL282&gt;0),AND(AK282="NS", AM282&gt;0), AND(AK282="NS", AL282=0, AM282=0)), 1,
IF(OR(AND(AK282&gt;0, AL282=8), AND(AK282="NS", AL282=8), AND(AK282="NS", AM282=0, AL282&gt;0), AK282=AM282), 0, 1)))</f>
        <v>0</v>
      </c>
      <c r="AO282">
        <f t="shared" ref="AO282:AO330" si="30">V282</f>
        <v>0</v>
      </c>
      <c r="AP282">
        <f t="shared" ref="AP282:AP330" si="31">COUNTIF(W282:AD282,"NS")</f>
        <v>0</v>
      </c>
      <c r="AQ282" s="177">
        <f t="shared" ref="AQ282:AQ330" si="32">IF(COUNTIF(W282:AD282,"NA")=8,"NA",SUM(W282:AD282))</f>
        <v>0</v>
      </c>
      <c r="AR282" s="279">
        <f t="shared" ref="AR282:AR330" si="33">IF(I282&lt;&gt;1, 0,
IF(OR(AND(AO282=0, AP282&gt;0),AND(AO282="NS", AQ282&gt;0), AND(AO282="NS", AP282=0, AQ282=0)), 1,
IF(OR(AND(AO282&gt;0, AP282=8), AND(AO282="NS", AP282=8), AND(AO282="NS", AQ282=0, AP282&gt;0), AO282=AQ282), 0, 1)))</f>
        <v>0</v>
      </c>
      <c r="AU282" s="201">
        <f t="shared" ref="AU282:AU330" si="34">IF($I282&lt;&gt;1,0,
IF(OR(AND(M282="NS",V282&lt;&gt;"NA",OR(V282="NS",V282=0)),AND(M282="NA",V282&lt;&gt;"NS",OR(V282="NA",V282=0))),0,
IF(OR(AND(M282&lt;&gt;"NS",M282&lt;&gt;"NA",V282&lt;&gt;"NS",V282&lt;&gt;"NA",V282&gt;M282),
AND(V282&gt;0,OR(M282="NS",M282="NA")),
AND(M282&lt;&gt;"NS",M282&lt;&gt;"NA",M282&gt;=0,V282="NA"),
AND(M282&lt;&gt;"NS",M282&lt;&gt;"NA",M282=0,V282="NS")),1,0)))</f>
        <v>0</v>
      </c>
      <c r="AV282" s="201">
        <f t="shared" ref="AV282:AV330" si="35">IF($I282&lt;&gt;1,0,
IF(OR(AND(N282="NS",W282&lt;&gt;"NA",OR(W282="NS",W282=0)),AND(N282="NA",W282&lt;&gt;"NS",OR(W282="NA",W282=0))),0,
IF(OR(AND(N282&lt;&gt;"NS",N282&lt;&gt;"NA",W282&lt;&gt;"NS",W282&lt;&gt;"NA",W282&gt;N282),
AND(W282&gt;0,OR(N282="NS",N282="NA")),
AND(N282&lt;&gt;"NS",N282&lt;&gt;"NA",N282&gt;=0,W282="NA"),
AND(N282&lt;&gt;"NS",N282&lt;&gt;"NA",N282=0,W282="NS")),1,0)))</f>
        <v>0</v>
      </c>
      <c r="AW282" s="201">
        <f t="shared" ref="AW282:AW330" si="36">IF($I282&lt;&gt;1,0,
IF(OR(AND(O282="NS",X282&lt;&gt;"NA",OR(X282="NS",X282=0)),AND(O282="NA",X282&lt;&gt;"NS",OR(X282="NA",X282=0))),0,
IF(OR(AND(O282&lt;&gt;"NS",O282&lt;&gt;"NA",X282&lt;&gt;"NS",X282&lt;&gt;"NA",X282&gt;O282),
AND(X282&gt;0,OR(O282="NS",O282="NA")),
AND(O282&lt;&gt;"NS",O282&lt;&gt;"NA",O282&gt;=0,X282="NA"),
AND(O282&lt;&gt;"NS",O282&lt;&gt;"NA",O282=0,X282="NS")),1,0)))</f>
        <v>0</v>
      </c>
      <c r="AX282" s="201">
        <f t="shared" ref="AX282:AX330" si="37">IF($I282&lt;&gt;1,0,
IF(OR(AND(P282="NS",Y282&lt;&gt;"NA",OR(Y282="NS",Y282=0)),AND(P282="NA",Y282&lt;&gt;"NS",OR(Y282="NA",Y282=0))),0,
IF(OR(AND(P282&lt;&gt;"NS",P282&lt;&gt;"NA",Y282&lt;&gt;"NS",Y282&lt;&gt;"NA",Y282&gt;P282),
AND(Y282&gt;0,OR(P282="NS",P282="NA")),
AND(P282&lt;&gt;"NS",P282&lt;&gt;"NA",P282&gt;=0,Y282="NA"),
AND(P282&lt;&gt;"NS",P282&lt;&gt;"NA",P282=0,Y282="NS")),1,0)))</f>
        <v>0</v>
      </c>
      <c r="AY282" s="201">
        <f t="shared" ref="AY282:AY330" si="38">IF($I282&lt;&gt;1,0,
IF(OR(AND(Q282="NS",Z282&lt;&gt;"NA",OR(Z282="NS",Z282=0)),AND(Q282="NA",Z282&lt;&gt;"NS",OR(Z282="NA",Z282=0))),0,
IF(OR(AND(Q282&lt;&gt;"NS",Q282&lt;&gt;"NA",Z282&lt;&gt;"NS",Z282&lt;&gt;"NA",Z282&gt;Q282),
AND(Z282&gt;0,OR(Q282="NS",Q282="NA")),
AND(Q282&lt;&gt;"NS",Q282&lt;&gt;"NA",Q282&gt;=0,Z282="NA"),
AND(Q282&lt;&gt;"NS",Q282&lt;&gt;"NA",Q282=0,Z282="NS")),1,0)))</f>
        <v>0</v>
      </c>
      <c r="AZ282" s="201">
        <f t="shared" ref="AZ282:AZ330" si="39">IF($I282&lt;&gt;1,0,
IF(OR(AND(R282="NS",AA282&lt;&gt;"NA",OR(AA282="NS",AA282=0)),AND(R282="NA",AA282&lt;&gt;"NS",OR(AA282="NA",AA282=0))),0,
IF(OR(AND(R282&lt;&gt;"NS",R282&lt;&gt;"NA",AA282&lt;&gt;"NS",AA282&lt;&gt;"NA",AA282&gt;R282),
AND(AA282&gt;0,OR(R282="NS",R282="NA")),
AND(R282&lt;&gt;"NS",R282&lt;&gt;"NA",R282&gt;=0,AA282="NA"),
AND(R282&lt;&gt;"NS",R282&lt;&gt;"NA",R282=0,AA282="NS")),1,0)))</f>
        <v>0</v>
      </c>
      <c r="BA282" s="201">
        <f t="shared" ref="BA282:BA330" si="40">IF($I282&lt;&gt;1,0,
IF(OR(AND(S282="NS",AB282&lt;&gt;"NA",OR(AB282="NS",AB282=0)),AND(S282="NA",AB282&lt;&gt;"NS",OR(AB282="NA",AB282=0))),0,
IF(OR(AND(S282&lt;&gt;"NS",S282&lt;&gt;"NA",AB282&lt;&gt;"NS",AB282&lt;&gt;"NA",AB282&gt;S282),
AND(AB282&gt;0,OR(S282="NS",S282="NA")),
AND(S282&lt;&gt;"NS",S282&lt;&gt;"NA",S282&gt;=0,AB282="NA"),
AND(S282&lt;&gt;"NS",S282&lt;&gt;"NA",S282=0,AB282="NS")),1,0)))</f>
        <v>0</v>
      </c>
      <c r="BB282" s="201">
        <f t="shared" ref="BB282:BB330" si="41">IF($I282&lt;&gt;1,0,
IF(OR(AND(T282="NS",AC282&lt;&gt;"NA",OR(AC282="NS",AC282=0)),AND(T282="NA",AC282&lt;&gt;"NS",OR(AC282="NA",AC282=0))),0,
IF(OR(AND(T282&lt;&gt;"NS",T282&lt;&gt;"NA",AC282&lt;&gt;"NS",AC282&lt;&gt;"NA",AC282&gt;T282),
AND(AC282&gt;0,OR(T282="NS",T282="NA")),
AND(T282&lt;&gt;"NS",T282&lt;&gt;"NA",T282&gt;=0,AC282="NA"),
AND(T282&lt;&gt;"NS",T282&lt;&gt;"NA",T282=0,AC282="NS")),1,0)))</f>
        <v>0</v>
      </c>
      <c r="BC282" s="201">
        <f t="shared" ref="BC282:BC330" si="42">IF($I282&lt;&gt;1,0,
IF(OR(AND(U282="NS",AD282&lt;&gt;"NA",OR(AD282="NS",AD282=0)),AND(U282="NA",AD282&lt;&gt;"NS",OR(AD282="NA",AD282=0))),0,
IF(OR(AND(U282&lt;&gt;"NS",U282&lt;&gt;"NA",AD282&lt;&gt;"NS",AD282&lt;&gt;"NA",AD282&gt;U282),
AND(AD282&gt;0,OR(U282="NS",U282="NA")),
AND(U282&lt;&gt;"NS",U282&lt;&gt;"NA",U282&gt;=0,AD282="NA"),
AND(U282&lt;&gt;"NS",U282&lt;&gt;"NA",U282=0,AD282="NS")),1,0)))</f>
        <v>0</v>
      </c>
    </row>
    <row r="283" spans="1:55">
      <c r="C283" s="140" t="s">
        <v>36</v>
      </c>
      <c r="D283" s="711" t="str">
        <f t="shared" si="23"/>
        <v/>
      </c>
      <c r="E283" s="712"/>
      <c r="F283" s="712"/>
      <c r="G283" s="712"/>
      <c r="H283" s="713"/>
      <c r="I283" s="691"/>
      <c r="J283" s="691"/>
      <c r="K283" s="691"/>
      <c r="L283" s="691"/>
      <c r="M283" s="9"/>
      <c r="N283" s="9"/>
      <c r="O283" s="9"/>
      <c r="P283" s="9"/>
      <c r="Q283" s="9"/>
      <c r="R283" s="9"/>
      <c r="S283" s="9"/>
      <c r="T283" s="9"/>
      <c r="U283" s="9"/>
      <c r="V283" s="9"/>
      <c r="W283" s="9"/>
      <c r="X283" s="9"/>
      <c r="Y283" s="9"/>
      <c r="Z283" s="9"/>
      <c r="AA283" s="9"/>
      <c r="AB283" s="9"/>
      <c r="AC283" s="9"/>
      <c r="AD283" s="9"/>
      <c r="AG283">
        <f t="shared" si="24"/>
        <v>0</v>
      </c>
      <c r="AH283">
        <f t="shared" si="25"/>
        <v>0</v>
      </c>
      <c r="AK283">
        <f t="shared" si="26"/>
        <v>0</v>
      </c>
      <c r="AL283">
        <f t="shared" si="27"/>
        <v>0</v>
      </c>
      <c r="AM283" s="177">
        <f t="shared" si="28"/>
        <v>0</v>
      </c>
      <c r="AN283" s="279">
        <f t="shared" si="29"/>
        <v>0</v>
      </c>
      <c r="AO283">
        <f t="shared" si="30"/>
        <v>0</v>
      </c>
      <c r="AP283">
        <f t="shared" si="31"/>
        <v>0</v>
      </c>
      <c r="AQ283" s="177">
        <f t="shared" si="32"/>
        <v>0</v>
      </c>
      <c r="AR283" s="279">
        <f t="shared" si="33"/>
        <v>0</v>
      </c>
      <c r="AU283" s="201">
        <f t="shared" si="34"/>
        <v>0</v>
      </c>
      <c r="AV283" s="201">
        <f t="shared" si="35"/>
        <v>0</v>
      </c>
      <c r="AW283" s="201">
        <f t="shared" si="36"/>
        <v>0</v>
      </c>
      <c r="AX283" s="201">
        <f t="shared" si="37"/>
        <v>0</v>
      </c>
      <c r="AY283" s="201">
        <f t="shared" si="38"/>
        <v>0</v>
      </c>
      <c r="AZ283" s="201">
        <f t="shared" si="39"/>
        <v>0</v>
      </c>
      <c r="BA283" s="201">
        <f t="shared" si="40"/>
        <v>0</v>
      </c>
      <c r="BB283" s="201">
        <f t="shared" si="41"/>
        <v>0</v>
      </c>
      <c r="BC283" s="201">
        <f t="shared" si="42"/>
        <v>0</v>
      </c>
    </row>
    <row r="284" spans="1:55">
      <c r="C284" s="140" t="s">
        <v>40</v>
      </c>
      <c r="D284" s="711" t="str">
        <f t="shared" si="23"/>
        <v/>
      </c>
      <c r="E284" s="712"/>
      <c r="F284" s="712"/>
      <c r="G284" s="712"/>
      <c r="H284" s="713"/>
      <c r="I284" s="691"/>
      <c r="J284" s="691"/>
      <c r="K284" s="691"/>
      <c r="L284" s="691"/>
      <c r="M284" s="9"/>
      <c r="N284" s="9"/>
      <c r="O284" s="9"/>
      <c r="P284" s="9"/>
      <c r="Q284" s="9"/>
      <c r="R284" s="9"/>
      <c r="S284" s="9"/>
      <c r="T284" s="9"/>
      <c r="U284" s="9"/>
      <c r="V284" s="9"/>
      <c r="W284" s="9"/>
      <c r="X284" s="9"/>
      <c r="Y284" s="9"/>
      <c r="Z284" s="9"/>
      <c r="AA284" s="9"/>
      <c r="AB284" s="9"/>
      <c r="AC284" s="9"/>
      <c r="AD284" s="9"/>
      <c r="AG284">
        <f t="shared" si="24"/>
        <v>0</v>
      </c>
      <c r="AH284">
        <f t="shared" si="25"/>
        <v>0</v>
      </c>
      <c r="AK284">
        <f t="shared" si="26"/>
        <v>0</v>
      </c>
      <c r="AL284">
        <f t="shared" si="27"/>
        <v>0</v>
      </c>
      <c r="AM284" s="177">
        <f t="shared" si="28"/>
        <v>0</v>
      </c>
      <c r="AN284" s="279">
        <f t="shared" si="29"/>
        <v>0</v>
      </c>
      <c r="AO284">
        <f t="shared" si="30"/>
        <v>0</v>
      </c>
      <c r="AP284">
        <f t="shared" si="31"/>
        <v>0</v>
      </c>
      <c r="AQ284" s="177">
        <f t="shared" si="32"/>
        <v>0</v>
      </c>
      <c r="AR284" s="279">
        <f t="shared" si="33"/>
        <v>0</v>
      </c>
      <c r="AU284" s="201">
        <f t="shared" si="34"/>
        <v>0</v>
      </c>
      <c r="AV284" s="201">
        <f t="shared" si="35"/>
        <v>0</v>
      </c>
      <c r="AW284" s="201">
        <f t="shared" si="36"/>
        <v>0</v>
      </c>
      <c r="AX284" s="201">
        <f t="shared" si="37"/>
        <v>0</v>
      </c>
      <c r="AY284" s="201">
        <f t="shared" si="38"/>
        <v>0</v>
      </c>
      <c r="AZ284" s="201">
        <f t="shared" si="39"/>
        <v>0</v>
      </c>
      <c r="BA284" s="201">
        <f t="shared" si="40"/>
        <v>0</v>
      </c>
      <c r="BB284" s="201">
        <f t="shared" si="41"/>
        <v>0</v>
      </c>
      <c r="BC284" s="201">
        <f t="shared" si="42"/>
        <v>0</v>
      </c>
    </row>
    <row r="285" spans="1:55">
      <c r="C285" s="140" t="s">
        <v>43</v>
      </c>
      <c r="D285" s="711" t="str">
        <f t="shared" si="23"/>
        <v/>
      </c>
      <c r="E285" s="712"/>
      <c r="F285" s="712"/>
      <c r="G285" s="712"/>
      <c r="H285" s="713"/>
      <c r="I285" s="691"/>
      <c r="J285" s="691"/>
      <c r="K285" s="691"/>
      <c r="L285" s="691"/>
      <c r="M285" s="9"/>
      <c r="N285" s="9"/>
      <c r="O285" s="9"/>
      <c r="P285" s="9"/>
      <c r="Q285" s="9"/>
      <c r="R285" s="9"/>
      <c r="S285" s="9"/>
      <c r="T285" s="9"/>
      <c r="U285" s="9"/>
      <c r="V285" s="9"/>
      <c r="W285" s="9"/>
      <c r="X285" s="9"/>
      <c r="Y285" s="9"/>
      <c r="Z285" s="9"/>
      <c r="AA285" s="9"/>
      <c r="AB285" s="9"/>
      <c r="AC285" s="9"/>
      <c r="AD285" s="9"/>
      <c r="AG285">
        <f t="shared" si="24"/>
        <v>0</v>
      </c>
      <c r="AH285">
        <f t="shared" si="25"/>
        <v>0</v>
      </c>
      <c r="AK285">
        <f t="shared" si="26"/>
        <v>0</v>
      </c>
      <c r="AL285">
        <f t="shared" si="27"/>
        <v>0</v>
      </c>
      <c r="AM285" s="177">
        <f t="shared" si="28"/>
        <v>0</v>
      </c>
      <c r="AN285" s="279">
        <f t="shared" si="29"/>
        <v>0</v>
      </c>
      <c r="AO285">
        <f t="shared" si="30"/>
        <v>0</v>
      </c>
      <c r="AP285">
        <f t="shared" si="31"/>
        <v>0</v>
      </c>
      <c r="AQ285" s="177">
        <f t="shared" si="32"/>
        <v>0</v>
      </c>
      <c r="AR285" s="279">
        <f t="shared" si="33"/>
        <v>0</v>
      </c>
      <c r="AU285" s="201">
        <f t="shared" si="34"/>
        <v>0</v>
      </c>
      <c r="AV285" s="201">
        <f t="shared" si="35"/>
        <v>0</v>
      </c>
      <c r="AW285" s="201">
        <f t="shared" si="36"/>
        <v>0</v>
      </c>
      <c r="AX285" s="201">
        <f t="shared" si="37"/>
        <v>0</v>
      </c>
      <c r="AY285" s="201">
        <f t="shared" si="38"/>
        <v>0</v>
      </c>
      <c r="AZ285" s="201">
        <f t="shared" si="39"/>
        <v>0</v>
      </c>
      <c r="BA285" s="201">
        <f t="shared" si="40"/>
        <v>0</v>
      </c>
      <c r="BB285" s="201">
        <f t="shared" si="41"/>
        <v>0</v>
      </c>
      <c r="BC285" s="201">
        <f t="shared" si="42"/>
        <v>0</v>
      </c>
    </row>
    <row r="286" spans="1:55">
      <c r="C286" s="140" t="s">
        <v>47</v>
      </c>
      <c r="D286" s="711" t="str">
        <f t="shared" si="23"/>
        <v/>
      </c>
      <c r="E286" s="712"/>
      <c r="F286" s="712"/>
      <c r="G286" s="712"/>
      <c r="H286" s="713"/>
      <c r="I286" s="691"/>
      <c r="J286" s="691"/>
      <c r="K286" s="691"/>
      <c r="L286" s="691"/>
      <c r="M286" s="9"/>
      <c r="N286" s="9"/>
      <c r="O286" s="9"/>
      <c r="P286" s="9"/>
      <c r="Q286" s="9"/>
      <c r="R286" s="9"/>
      <c r="S286" s="9"/>
      <c r="T286" s="9"/>
      <c r="U286" s="9"/>
      <c r="V286" s="9"/>
      <c r="W286" s="9"/>
      <c r="X286" s="9"/>
      <c r="Y286" s="9"/>
      <c r="Z286" s="9"/>
      <c r="AA286" s="9"/>
      <c r="AB286" s="9"/>
      <c r="AC286" s="9"/>
      <c r="AD286" s="9"/>
      <c r="AG286">
        <f t="shared" si="24"/>
        <v>0</v>
      </c>
      <c r="AH286">
        <f t="shared" si="25"/>
        <v>0</v>
      </c>
      <c r="AK286">
        <f t="shared" si="26"/>
        <v>0</v>
      </c>
      <c r="AL286">
        <f t="shared" si="27"/>
        <v>0</v>
      </c>
      <c r="AM286" s="177">
        <f t="shared" si="28"/>
        <v>0</v>
      </c>
      <c r="AN286" s="279">
        <f t="shared" si="29"/>
        <v>0</v>
      </c>
      <c r="AO286">
        <f t="shared" si="30"/>
        <v>0</v>
      </c>
      <c r="AP286">
        <f t="shared" si="31"/>
        <v>0</v>
      </c>
      <c r="AQ286" s="177">
        <f t="shared" si="32"/>
        <v>0</v>
      </c>
      <c r="AR286" s="279">
        <f t="shared" si="33"/>
        <v>0</v>
      </c>
      <c r="AU286" s="201">
        <f t="shared" si="34"/>
        <v>0</v>
      </c>
      <c r="AV286" s="201">
        <f t="shared" si="35"/>
        <v>0</v>
      </c>
      <c r="AW286" s="201">
        <f t="shared" si="36"/>
        <v>0</v>
      </c>
      <c r="AX286" s="201">
        <f t="shared" si="37"/>
        <v>0</v>
      </c>
      <c r="AY286" s="201">
        <f t="shared" si="38"/>
        <v>0</v>
      </c>
      <c r="AZ286" s="201">
        <f t="shared" si="39"/>
        <v>0</v>
      </c>
      <c r="BA286" s="201">
        <f t="shared" si="40"/>
        <v>0</v>
      </c>
      <c r="BB286" s="201">
        <f t="shared" si="41"/>
        <v>0</v>
      </c>
      <c r="BC286" s="201">
        <f t="shared" si="42"/>
        <v>0</v>
      </c>
    </row>
    <row r="287" spans="1:55">
      <c r="C287" s="140" t="s">
        <v>51</v>
      </c>
      <c r="D287" s="711" t="str">
        <f t="shared" si="23"/>
        <v/>
      </c>
      <c r="E287" s="712"/>
      <c r="F287" s="712"/>
      <c r="G287" s="712"/>
      <c r="H287" s="713"/>
      <c r="I287" s="691"/>
      <c r="J287" s="691"/>
      <c r="K287" s="691"/>
      <c r="L287" s="691"/>
      <c r="M287" s="9"/>
      <c r="N287" s="9"/>
      <c r="O287" s="9"/>
      <c r="P287" s="9"/>
      <c r="Q287" s="9"/>
      <c r="R287" s="9"/>
      <c r="S287" s="9"/>
      <c r="T287" s="9"/>
      <c r="U287" s="9"/>
      <c r="V287" s="9"/>
      <c r="W287" s="9"/>
      <c r="X287" s="9"/>
      <c r="Y287" s="9"/>
      <c r="Z287" s="9"/>
      <c r="AA287" s="9"/>
      <c r="AB287" s="9"/>
      <c r="AC287" s="9"/>
      <c r="AD287" s="9"/>
      <c r="AG287">
        <f t="shared" si="24"/>
        <v>0</v>
      </c>
      <c r="AH287">
        <f t="shared" si="25"/>
        <v>0</v>
      </c>
      <c r="AK287">
        <f t="shared" si="26"/>
        <v>0</v>
      </c>
      <c r="AL287">
        <f t="shared" si="27"/>
        <v>0</v>
      </c>
      <c r="AM287" s="177">
        <f t="shared" si="28"/>
        <v>0</v>
      </c>
      <c r="AN287" s="279">
        <f t="shared" si="29"/>
        <v>0</v>
      </c>
      <c r="AO287">
        <f t="shared" si="30"/>
        <v>0</v>
      </c>
      <c r="AP287">
        <f t="shared" si="31"/>
        <v>0</v>
      </c>
      <c r="AQ287" s="177">
        <f t="shared" si="32"/>
        <v>0</v>
      </c>
      <c r="AR287" s="279">
        <f t="shared" si="33"/>
        <v>0</v>
      </c>
      <c r="AU287" s="201">
        <f t="shared" si="34"/>
        <v>0</v>
      </c>
      <c r="AV287" s="201">
        <f t="shared" si="35"/>
        <v>0</v>
      </c>
      <c r="AW287" s="201">
        <f t="shared" si="36"/>
        <v>0</v>
      </c>
      <c r="AX287" s="201">
        <f t="shared" si="37"/>
        <v>0</v>
      </c>
      <c r="AY287" s="201">
        <f t="shared" si="38"/>
        <v>0</v>
      </c>
      <c r="AZ287" s="201">
        <f t="shared" si="39"/>
        <v>0</v>
      </c>
      <c r="BA287" s="201">
        <f t="shared" si="40"/>
        <v>0</v>
      </c>
      <c r="BB287" s="201">
        <f t="shared" si="41"/>
        <v>0</v>
      </c>
      <c r="BC287" s="201">
        <f t="shared" si="42"/>
        <v>0</v>
      </c>
    </row>
    <row r="288" spans="1:55">
      <c r="C288" s="140" t="s">
        <v>34</v>
      </c>
      <c r="D288" s="711" t="str">
        <f t="shared" si="23"/>
        <v/>
      </c>
      <c r="E288" s="712"/>
      <c r="F288" s="712"/>
      <c r="G288" s="712"/>
      <c r="H288" s="713"/>
      <c r="I288" s="691"/>
      <c r="J288" s="691"/>
      <c r="K288" s="691"/>
      <c r="L288" s="691"/>
      <c r="M288" s="9"/>
      <c r="N288" s="9"/>
      <c r="O288" s="9"/>
      <c r="P288" s="9"/>
      <c r="Q288" s="9"/>
      <c r="R288" s="9"/>
      <c r="S288" s="9"/>
      <c r="T288" s="9"/>
      <c r="U288" s="9"/>
      <c r="V288" s="9"/>
      <c r="W288" s="9"/>
      <c r="X288" s="9"/>
      <c r="Y288" s="9"/>
      <c r="Z288" s="9"/>
      <c r="AA288" s="9"/>
      <c r="AB288" s="9"/>
      <c r="AC288" s="9"/>
      <c r="AD288" s="9"/>
      <c r="AG288">
        <f t="shared" si="24"/>
        <v>0</v>
      </c>
      <c r="AH288">
        <f t="shared" si="25"/>
        <v>0</v>
      </c>
      <c r="AK288">
        <f t="shared" si="26"/>
        <v>0</v>
      </c>
      <c r="AL288">
        <f t="shared" si="27"/>
        <v>0</v>
      </c>
      <c r="AM288" s="177">
        <f t="shared" si="28"/>
        <v>0</v>
      </c>
      <c r="AN288" s="279">
        <f t="shared" si="29"/>
        <v>0</v>
      </c>
      <c r="AO288">
        <f t="shared" si="30"/>
        <v>0</v>
      </c>
      <c r="AP288">
        <f t="shared" si="31"/>
        <v>0</v>
      </c>
      <c r="AQ288" s="177">
        <f t="shared" si="32"/>
        <v>0</v>
      </c>
      <c r="AR288" s="279">
        <f t="shared" si="33"/>
        <v>0</v>
      </c>
      <c r="AU288" s="201">
        <f t="shared" si="34"/>
        <v>0</v>
      </c>
      <c r="AV288" s="201">
        <f t="shared" si="35"/>
        <v>0</v>
      </c>
      <c r="AW288" s="201">
        <f t="shared" si="36"/>
        <v>0</v>
      </c>
      <c r="AX288" s="201">
        <f t="shared" si="37"/>
        <v>0</v>
      </c>
      <c r="AY288" s="201">
        <f t="shared" si="38"/>
        <v>0</v>
      </c>
      <c r="AZ288" s="201">
        <f t="shared" si="39"/>
        <v>0</v>
      </c>
      <c r="BA288" s="201">
        <f t="shared" si="40"/>
        <v>0</v>
      </c>
      <c r="BB288" s="201">
        <f t="shared" si="41"/>
        <v>0</v>
      </c>
      <c r="BC288" s="201">
        <f t="shared" si="42"/>
        <v>0</v>
      </c>
    </row>
    <row r="289" spans="3:55">
      <c r="C289" s="140" t="s">
        <v>39</v>
      </c>
      <c r="D289" s="711" t="str">
        <f t="shared" si="23"/>
        <v/>
      </c>
      <c r="E289" s="712"/>
      <c r="F289" s="712"/>
      <c r="G289" s="712"/>
      <c r="H289" s="713"/>
      <c r="I289" s="691"/>
      <c r="J289" s="691"/>
      <c r="K289" s="691"/>
      <c r="L289" s="691"/>
      <c r="M289" s="9"/>
      <c r="N289" s="9"/>
      <c r="O289" s="9"/>
      <c r="P289" s="9"/>
      <c r="Q289" s="9"/>
      <c r="R289" s="9"/>
      <c r="S289" s="9"/>
      <c r="T289" s="9"/>
      <c r="U289" s="9"/>
      <c r="V289" s="9"/>
      <c r="W289" s="9"/>
      <c r="X289" s="9"/>
      <c r="Y289" s="9"/>
      <c r="Z289" s="9"/>
      <c r="AA289" s="9"/>
      <c r="AB289" s="9"/>
      <c r="AC289" s="9"/>
      <c r="AD289" s="9"/>
      <c r="AG289">
        <f t="shared" si="24"/>
        <v>0</v>
      </c>
      <c r="AH289">
        <f t="shared" si="25"/>
        <v>0</v>
      </c>
      <c r="AK289">
        <f t="shared" si="26"/>
        <v>0</v>
      </c>
      <c r="AL289">
        <f t="shared" si="27"/>
        <v>0</v>
      </c>
      <c r="AM289" s="177">
        <f t="shared" si="28"/>
        <v>0</v>
      </c>
      <c r="AN289" s="279">
        <f t="shared" si="29"/>
        <v>0</v>
      </c>
      <c r="AO289">
        <f t="shared" si="30"/>
        <v>0</v>
      </c>
      <c r="AP289">
        <f t="shared" si="31"/>
        <v>0</v>
      </c>
      <c r="AQ289" s="177">
        <f t="shared" si="32"/>
        <v>0</v>
      </c>
      <c r="AR289" s="279">
        <f t="shared" si="33"/>
        <v>0</v>
      </c>
      <c r="AU289" s="201">
        <f t="shared" si="34"/>
        <v>0</v>
      </c>
      <c r="AV289" s="201">
        <f t="shared" si="35"/>
        <v>0</v>
      </c>
      <c r="AW289" s="201">
        <f t="shared" si="36"/>
        <v>0</v>
      </c>
      <c r="AX289" s="201">
        <f t="shared" si="37"/>
        <v>0</v>
      </c>
      <c r="AY289" s="201">
        <f t="shared" si="38"/>
        <v>0</v>
      </c>
      <c r="AZ289" s="201">
        <f t="shared" si="39"/>
        <v>0</v>
      </c>
      <c r="BA289" s="201">
        <f t="shared" si="40"/>
        <v>0</v>
      </c>
      <c r="BB289" s="201">
        <f t="shared" si="41"/>
        <v>0</v>
      </c>
      <c r="BC289" s="201">
        <f t="shared" si="42"/>
        <v>0</v>
      </c>
    </row>
    <row r="290" spans="3:55" ht="15" customHeight="1">
      <c r="C290" s="140" t="s">
        <v>59</v>
      </c>
      <c r="D290" s="711" t="str">
        <f t="shared" si="23"/>
        <v/>
      </c>
      <c r="E290" s="712"/>
      <c r="F290" s="712"/>
      <c r="G290" s="712"/>
      <c r="H290" s="713"/>
      <c r="I290" s="691"/>
      <c r="J290" s="691"/>
      <c r="K290" s="691"/>
      <c r="L290" s="691"/>
      <c r="M290" s="9"/>
      <c r="N290" s="9"/>
      <c r="O290" s="9"/>
      <c r="P290" s="9"/>
      <c r="Q290" s="9"/>
      <c r="R290" s="9"/>
      <c r="S290" s="9"/>
      <c r="T290" s="9"/>
      <c r="U290" s="9"/>
      <c r="V290" s="9"/>
      <c r="W290" s="9"/>
      <c r="X290" s="9"/>
      <c r="Y290" s="9"/>
      <c r="Z290" s="9"/>
      <c r="AA290" s="9"/>
      <c r="AB290" s="9"/>
      <c r="AC290" s="9"/>
      <c r="AD290" s="9"/>
      <c r="AG290">
        <f t="shared" si="24"/>
        <v>0</v>
      </c>
      <c r="AH290">
        <f t="shared" si="25"/>
        <v>0</v>
      </c>
      <c r="AK290">
        <f t="shared" si="26"/>
        <v>0</v>
      </c>
      <c r="AL290">
        <f t="shared" si="27"/>
        <v>0</v>
      </c>
      <c r="AM290" s="177">
        <f t="shared" si="28"/>
        <v>0</v>
      </c>
      <c r="AN290" s="279">
        <f t="shared" si="29"/>
        <v>0</v>
      </c>
      <c r="AO290">
        <f t="shared" si="30"/>
        <v>0</v>
      </c>
      <c r="AP290">
        <f t="shared" si="31"/>
        <v>0</v>
      </c>
      <c r="AQ290" s="177">
        <f t="shared" si="32"/>
        <v>0</v>
      </c>
      <c r="AR290" s="279">
        <f t="shared" si="33"/>
        <v>0</v>
      </c>
      <c r="AU290" s="201">
        <f t="shared" si="34"/>
        <v>0</v>
      </c>
      <c r="AV290" s="201">
        <f t="shared" si="35"/>
        <v>0</v>
      </c>
      <c r="AW290" s="201">
        <f t="shared" si="36"/>
        <v>0</v>
      </c>
      <c r="AX290" s="201">
        <f t="shared" si="37"/>
        <v>0</v>
      </c>
      <c r="AY290" s="201">
        <f t="shared" si="38"/>
        <v>0</v>
      </c>
      <c r="AZ290" s="201">
        <f t="shared" si="39"/>
        <v>0</v>
      </c>
      <c r="BA290" s="201">
        <f t="shared" si="40"/>
        <v>0</v>
      </c>
      <c r="BB290" s="201">
        <f t="shared" si="41"/>
        <v>0</v>
      </c>
      <c r="BC290" s="201">
        <f t="shared" si="42"/>
        <v>0</v>
      </c>
    </row>
    <row r="291" spans="3:55" ht="15" customHeight="1">
      <c r="C291" s="140" t="s">
        <v>63</v>
      </c>
      <c r="D291" s="711" t="str">
        <f t="shared" si="23"/>
        <v/>
      </c>
      <c r="E291" s="712"/>
      <c r="F291" s="712"/>
      <c r="G291" s="712"/>
      <c r="H291" s="713"/>
      <c r="I291" s="691"/>
      <c r="J291" s="691"/>
      <c r="K291" s="691"/>
      <c r="L291" s="691"/>
      <c r="M291" s="9"/>
      <c r="N291" s="9"/>
      <c r="O291" s="9"/>
      <c r="P291" s="9"/>
      <c r="Q291" s="9"/>
      <c r="R291" s="9"/>
      <c r="S291" s="9"/>
      <c r="T291" s="9"/>
      <c r="U291" s="9"/>
      <c r="V291" s="9"/>
      <c r="W291" s="9"/>
      <c r="X291" s="9"/>
      <c r="Y291" s="9"/>
      <c r="Z291" s="9"/>
      <c r="AA291" s="9"/>
      <c r="AB291" s="9"/>
      <c r="AC291" s="9"/>
      <c r="AD291" s="9"/>
      <c r="AG291">
        <f t="shared" si="24"/>
        <v>0</v>
      </c>
      <c r="AH291">
        <f t="shared" si="25"/>
        <v>0</v>
      </c>
      <c r="AK291">
        <f t="shared" si="26"/>
        <v>0</v>
      </c>
      <c r="AL291">
        <f t="shared" si="27"/>
        <v>0</v>
      </c>
      <c r="AM291" s="177">
        <f t="shared" si="28"/>
        <v>0</v>
      </c>
      <c r="AN291" s="279">
        <f t="shared" si="29"/>
        <v>0</v>
      </c>
      <c r="AO291">
        <f t="shared" si="30"/>
        <v>0</v>
      </c>
      <c r="AP291">
        <f t="shared" si="31"/>
        <v>0</v>
      </c>
      <c r="AQ291" s="177">
        <f t="shared" si="32"/>
        <v>0</v>
      </c>
      <c r="AR291" s="279">
        <f t="shared" si="33"/>
        <v>0</v>
      </c>
      <c r="AU291" s="201">
        <f t="shared" si="34"/>
        <v>0</v>
      </c>
      <c r="AV291" s="201">
        <f t="shared" si="35"/>
        <v>0</v>
      </c>
      <c r="AW291" s="201">
        <f t="shared" si="36"/>
        <v>0</v>
      </c>
      <c r="AX291" s="201">
        <f t="shared" si="37"/>
        <v>0</v>
      </c>
      <c r="AY291" s="201">
        <f t="shared" si="38"/>
        <v>0</v>
      </c>
      <c r="AZ291" s="201">
        <f t="shared" si="39"/>
        <v>0</v>
      </c>
      <c r="BA291" s="201">
        <f t="shared" si="40"/>
        <v>0</v>
      </c>
      <c r="BB291" s="201">
        <f t="shared" si="41"/>
        <v>0</v>
      </c>
      <c r="BC291" s="201">
        <f t="shared" si="42"/>
        <v>0</v>
      </c>
    </row>
    <row r="292" spans="3:55" ht="15" customHeight="1">
      <c r="C292" s="140" t="s">
        <v>66</v>
      </c>
      <c r="D292" s="711" t="str">
        <f t="shared" si="23"/>
        <v/>
      </c>
      <c r="E292" s="712"/>
      <c r="F292" s="712"/>
      <c r="G292" s="712"/>
      <c r="H292" s="713"/>
      <c r="I292" s="691"/>
      <c r="J292" s="691"/>
      <c r="K292" s="691"/>
      <c r="L292" s="691"/>
      <c r="M292" s="9"/>
      <c r="N292" s="9"/>
      <c r="O292" s="9"/>
      <c r="P292" s="9"/>
      <c r="Q292" s="9"/>
      <c r="R292" s="9"/>
      <c r="S292" s="9"/>
      <c r="T292" s="9"/>
      <c r="U292" s="9"/>
      <c r="V292" s="9"/>
      <c r="W292" s="9"/>
      <c r="X292" s="9"/>
      <c r="Y292" s="9"/>
      <c r="Z292" s="9"/>
      <c r="AA292" s="9"/>
      <c r="AB292" s="9"/>
      <c r="AC292" s="9"/>
      <c r="AD292" s="9"/>
      <c r="AG292">
        <f t="shared" si="24"/>
        <v>0</v>
      </c>
      <c r="AH292">
        <f t="shared" si="25"/>
        <v>0</v>
      </c>
      <c r="AK292">
        <f t="shared" si="26"/>
        <v>0</v>
      </c>
      <c r="AL292">
        <f t="shared" si="27"/>
        <v>0</v>
      </c>
      <c r="AM292" s="177">
        <f t="shared" si="28"/>
        <v>0</v>
      </c>
      <c r="AN292" s="279">
        <f t="shared" si="29"/>
        <v>0</v>
      </c>
      <c r="AO292">
        <f t="shared" si="30"/>
        <v>0</v>
      </c>
      <c r="AP292">
        <f t="shared" si="31"/>
        <v>0</v>
      </c>
      <c r="AQ292" s="177">
        <f t="shared" si="32"/>
        <v>0</v>
      </c>
      <c r="AR292" s="279">
        <f t="shared" si="33"/>
        <v>0</v>
      </c>
      <c r="AU292" s="201">
        <f t="shared" si="34"/>
        <v>0</v>
      </c>
      <c r="AV292" s="201">
        <f t="shared" si="35"/>
        <v>0</v>
      </c>
      <c r="AW292" s="201">
        <f t="shared" si="36"/>
        <v>0</v>
      </c>
      <c r="AX292" s="201">
        <f t="shared" si="37"/>
        <v>0</v>
      </c>
      <c r="AY292" s="201">
        <f t="shared" si="38"/>
        <v>0</v>
      </c>
      <c r="AZ292" s="201">
        <f t="shared" si="39"/>
        <v>0</v>
      </c>
      <c r="BA292" s="201">
        <f t="shared" si="40"/>
        <v>0</v>
      </c>
      <c r="BB292" s="201">
        <f t="shared" si="41"/>
        <v>0</v>
      </c>
      <c r="BC292" s="201">
        <f t="shared" si="42"/>
        <v>0</v>
      </c>
    </row>
    <row r="293" spans="3:55">
      <c r="C293" s="140" t="s">
        <v>69</v>
      </c>
      <c r="D293" s="711" t="str">
        <f t="shared" si="23"/>
        <v/>
      </c>
      <c r="E293" s="712"/>
      <c r="F293" s="712"/>
      <c r="G293" s="712"/>
      <c r="H293" s="713"/>
      <c r="I293" s="691"/>
      <c r="J293" s="691"/>
      <c r="K293" s="691"/>
      <c r="L293" s="691"/>
      <c r="M293" s="9"/>
      <c r="N293" s="9"/>
      <c r="O293" s="9"/>
      <c r="P293" s="9"/>
      <c r="Q293" s="9"/>
      <c r="R293" s="9"/>
      <c r="S293" s="9"/>
      <c r="T293" s="9"/>
      <c r="U293" s="9"/>
      <c r="V293" s="9"/>
      <c r="W293" s="9"/>
      <c r="X293" s="9"/>
      <c r="Y293" s="9"/>
      <c r="Z293" s="9"/>
      <c r="AA293" s="9"/>
      <c r="AB293" s="9"/>
      <c r="AC293" s="9"/>
      <c r="AD293" s="9"/>
      <c r="AG293">
        <f t="shared" si="24"/>
        <v>0</v>
      </c>
      <c r="AH293">
        <f t="shared" si="25"/>
        <v>0</v>
      </c>
      <c r="AK293">
        <f t="shared" si="26"/>
        <v>0</v>
      </c>
      <c r="AL293">
        <f t="shared" si="27"/>
        <v>0</v>
      </c>
      <c r="AM293" s="177">
        <f t="shared" si="28"/>
        <v>0</v>
      </c>
      <c r="AN293" s="279">
        <f t="shared" si="29"/>
        <v>0</v>
      </c>
      <c r="AO293">
        <f t="shared" si="30"/>
        <v>0</v>
      </c>
      <c r="AP293">
        <f t="shared" si="31"/>
        <v>0</v>
      </c>
      <c r="AQ293" s="177">
        <f t="shared" si="32"/>
        <v>0</v>
      </c>
      <c r="AR293" s="279">
        <f t="shared" si="33"/>
        <v>0</v>
      </c>
      <c r="AU293" s="201">
        <f t="shared" si="34"/>
        <v>0</v>
      </c>
      <c r="AV293" s="201">
        <f t="shared" si="35"/>
        <v>0</v>
      </c>
      <c r="AW293" s="201">
        <f t="shared" si="36"/>
        <v>0</v>
      </c>
      <c r="AX293" s="201">
        <f t="shared" si="37"/>
        <v>0</v>
      </c>
      <c r="AY293" s="201">
        <f t="shared" si="38"/>
        <v>0</v>
      </c>
      <c r="AZ293" s="201">
        <f t="shared" si="39"/>
        <v>0</v>
      </c>
      <c r="BA293" s="201">
        <f t="shared" si="40"/>
        <v>0</v>
      </c>
      <c r="BB293" s="201">
        <f t="shared" si="41"/>
        <v>0</v>
      </c>
      <c r="BC293" s="201">
        <f t="shared" si="42"/>
        <v>0</v>
      </c>
    </row>
    <row r="294" spans="3:55">
      <c r="C294" s="140" t="s">
        <v>72</v>
      </c>
      <c r="D294" s="711" t="str">
        <f t="shared" si="23"/>
        <v/>
      </c>
      <c r="E294" s="712"/>
      <c r="F294" s="712"/>
      <c r="G294" s="712"/>
      <c r="H294" s="713"/>
      <c r="I294" s="691"/>
      <c r="J294" s="691"/>
      <c r="K294" s="691"/>
      <c r="L294" s="691"/>
      <c r="M294" s="9"/>
      <c r="N294" s="9"/>
      <c r="O294" s="9"/>
      <c r="P294" s="9"/>
      <c r="Q294" s="9"/>
      <c r="R294" s="9"/>
      <c r="S294" s="9"/>
      <c r="T294" s="9"/>
      <c r="U294" s="9"/>
      <c r="V294" s="9"/>
      <c r="W294" s="9"/>
      <c r="X294" s="9"/>
      <c r="Y294" s="9"/>
      <c r="Z294" s="9"/>
      <c r="AA294" s="9"/>
      <c r="AB294" s="9"/>
      <c r="AC294" s="9"/>
      <c r="AD294" s="9"/>
      <c r="AG294">
        <f t="shared" si="24"/>
        <v>0</v>
      </c>
      <c r="AH294">
        <f t="shared" si="25"/>
        <v>0</v>
      </c>
      <c r="AK294">
        <f t="shared" si="26"/>
        <v>0</v>
      </c>
      <c r="AL294">
        <f t="shared" si="27"/>
        <v>0</v>
      </c>
      <c r="AM294" s="177">
        <f t="shared" si="28"/>
        <v>0</v>
      </c>
      <c r="AN294" s="279">
        <f t="shared" si="29"/>
        <v>0</v>
      </c>
      <c r="AO294">
        <f t="shared" si="30"/>
        <v>0</v>
      </c>
      <c r="AP294">
        <f t="shared" si="31"/>
        <v>0</v>
      </c>
      <c r="AQ294" s="177">
        <f t="shared" si="32"/>
        <v>0</v>
      </c>
      <c r="AR294" s="279">
        <f t="shared" si="33"/>
        <v>0</v>
      </c>
      <c r="AU294" s="201">
        <f t="shared" si="34"/>
        <v>0</v>
      </c>
      <c r="AV294" s="201">
        <f t="shared" si="35"/>
        <v>0</v>
      </c>
      <c r="AW294" s="201">
        <f t="shared" si="36"/>
        <v>0</v>
      </c>
      <c r="AX294" s="201">
        <f t="shared" si="37"/>
        <v>0</v>
      </c>
      <c r="AY294" s="201">
        <f t="shared" si="38"/>
        <v>0</v>
      </c>
      <c r="AZ294" s="201">
        <f t="shared" si="39"/>
        <v>0</v>
      </c>
      <c r="BA294" s="201">
        <f t="shared" si="40"/>
        <v>0</v>
      </c>
      <c r="BB294" s="201">
        <f t="shared" si="41"/>
        <v>0</v>
      </c>
      <c r="BC294" s="201">
        <f t="shared" si="42"/>
        <v>0</v>
      </c>
    </row>
    <row r="295" spans="3:55">
      <c r="C295" s="140" t="s">
        <v>74</v>
      </c>
      <c r="D295" s="711" t="str">
        <f t="shared" si="23"/>
        <v/>
      </c>
      <c r="E295" s="712"/>
      <c r="F295" s="712"/>
      <c r="G295" s="712"/>
      <c r="H295" s="713"/>
      <c r="I295" s="691"/>
      <c r="J295" s="691"/>
      <c r="K295" s="691"/>
      <c r="L295" s="691"/>
      <c r="M295" s="9"/>
      <c r="N295" s="9"/>
      <c r="O295" s="9"/>
      <c r="P295" s="9"/>
      <c r="Q295" s="9"/>
      <c r="R295" s="9"/>
      <c r="S295" s="9"/>
      <c r="T295" s="9"/>
      <c r="U295" s="9"/>
      <c r="V295" s="9"/>
      <c r="W295" s="9"/>
      <c r="X295" s="9"/>
      <c r="Y295" s="9"/>
      <c r="Z295" s="9"/>
      <c r="AA295" s="9"/>
      <c r="AB295" s="9"/>
      <c r="AC295" s="9"/>
      <c r="AD295" s="9"/>
      <c r="AG295">
        <f t="shared" si="24"/>
        <v>0</v>
      </c>
      <c r="AH295">
        <f t="shared" si="25"/>
        <v>0</v>
      </c>
      <c r="AK295">
        <f t="shared" si="26"/>
        <v>0</v>
      </c>
      <c r="AL295">
        <f t="shared" si="27"/>
        <v>0</v>
      </c>
      <c r="AM295" s="177">
        <f t="shared" si="28"/>
        <v>0</v>
      </c>
      <c r="AN295" s="279">
        <f t="shared" si="29"/>
        <v>0</v>
      </c>
      <c r="AO295">
        <f t="shared" si="30"/>
        <v>0</v>
      </c>
      <c r="AP295">
        <f t="shared" si="31"/>
        <v>0</v>
      </c>
      <c r="AQ295" s="177">
        <f t="shared" si="32"/>
        <v>0</v>
      </c>
      <c r="AR295" s="279">
        <f t="shared" si="33"/>
        <v>0</v>
      </c>
      <c r="AU295" s="201">
        <f t="shared" si="34"/>
        <v>0</v>
      </c>
      <c r="AV295" s="201">
        <f t="shared" si="35"/>
        <v>0</v>
      </c>
      <c r="AW295" s="201">
        <f t="shared" si="36"/>
        <v>0</v>
      </c>
      <c r="AX295" s="201">
        <f t="shared" si="37"/>
        <v>0</v>
      </c>
      <c r="AY295" s="201">
        <f t="shared" si="38"/>
        <v>0</v>
      </c>
      <c r="AZ295" s="201">
        <f t="shared" si="39"/>
        <v>0</v>
      </c>
      <c r="BA295" s="201">
        <f t="shared" si="40"/>
        <v>0</v>
      </c>
      <c r="BB295" s="201">
        <f t="shared" si="41"/>
        <v>0</v>
      </c>
      <c r="BC295" s="201">
        <f t="shared" si="42"/>
        <v>0</v>
      </c>
    </row>
    <row r="296" spans="3:55">
      <c r="C296" s="140" t="s">
        <v>76</v>
      </c>
      <c r="D296" s="711" t="str">
        <f t="shared" si="23"/>
        <v/>
      </c>
      <c r="E296" s="712"/>
      <c r="F296" s="712"/>
      <c r="G296" s="712"/>
      <c r="H296" s="713"/>
      <c r="I296" s="691"/>
      <c r="J296" s="691"/>
      <c r="K296" s="691"/>
      <c r="L296" s="691"/>
      <c r="M296" s="9"/>
      <c r="N296" s="9"/>
      <c r="O296" s="9"/>
      <c r="P296" s="9"/>
      <c r="Q296" s="9"/>
      <c r="R296" s="9"/>
      <c r="S296" s="9"/>
      <c r="T296" s="9"/>
      <c r="U296" s="9"/>
      <c r="V296" s="9"/>
      <c r="W296" s="9"/>
      <c r="X296" s="9"/>
      <c r="Y296" s="9"/>
      <c r="Z296" s="9"/>
      <c r="AA296" s="9"/>
      <c r="AB296" s="9"/>
      <c r="AC296" s="9"/>
      <c r="AD296" s="9"/>
      <c r="AG296">
        <f t="shared" si="24"/>
        <v>0</v>
      </c>
      <c r="AH296">
        <f t="shared" si="25"/>
        <v>0</v>
      </c>
      <c r="AK296">
        <f t="shared" si="26"/>
        <v>0</v>
      </c>
      <c r="AL296">
        <f t="shared" si="27"/>
        <v>0</v>
      </c>
      <c r="AM296" s="177">
        <f t="shared" si="28"/>
        <v>0</v>
      </c>
      <c r="AN296" s="279">
        <f t="shared" si="29"/>
        <v>0</v>
      </c>
      <c r="AO296">
        <f t="shared" si="30"/>
        <v>0</v>
      </c>
      <c r="AP296">
        <f t="shared" si="31"/>
        <v>0</v>
      </c>
      <c r="AQ296" s="177">
        <f t="shared" si="32"/>
        <v>0</v>
      </c>
      <c r="AR296" s="279">
        <f t="shared" si="33"/>
        <v>0</v>
      </c>
      <c r="AU296" s="201">
        <f t="shared" si="34"/>
        <v>0</v>
      </c>
      <c r="AV296" s="201">
        <f t="shared" si="35"/>
        <v>0</v>
      </c>
      <c r="AW296" s="201">
        <f t="shared" si="36"/>
        <v>0</v>
      </c>
      <c r="AX296" s="201">
        <f t="shared" si="37"/>
        <v>0</v>
      </c>
      <c r="AY296" s="201">
        <f t="shared" si="38"/>
        <v>0</v>
      </c>
      <c r="AZ296" s="201">
        <f t="shared" si="39"/>
        <v>0</v>
      </c>
      <c r="BA296" s="201">
        <f t="shared" si="40"/>
        <v>0</v>
      </c>
      <c r="BB296" s="201">
        <f t="shared" si="41"/>
        <v>0</v>
      </c>
      <c r="BC296" s="201">
        <f t="shared" si="42"/>
        <v>0</v>
      </c>
    </row>
    <row r="297" spans="3:55">
      <c r="C297" s="140" t="s">
        <v>80</v>
      </c>
      <c r="D297" s="711" t="str">
        <f t="shared" si="23"/>
        <v/>
      </c>
      <c r="E297" s="712"/>
      <c r="F297" s="712"/>
      <c r="G297" s="712"/>
      <c r="H297" s="713"/>
      <c r="I297" s="691"/>
      <c r="J297" s="691"/>
      <c r="K297" s="691"/>
      <c r="L297" s="691"/>
      <c r="M297" s="9"/>
      <c r="N297" s="9"/>
      <c r="O297" s="9"/>
      <c r="P297" s="9"/>
      <c r="Q297" s="9"/>
      <c r="R297" s="9"/>
      <c r="S297" s="9"/>
      <c r="T297" s="9"/>
      <c r="U297" s="9"/>
      <c r="V297" s="9"/>
      <c r="W297" s="9"/>
      <c r="X297" s="9"/>
      <c r="Y297" s="9"/>
      <c r="Z297" s="9"/>
      <c r="AA297" s="9"/>
      <c r="AB297" s="9"/>
      <c r="AC297" s="9"/>
      <c r="AD297" s="9"/>
      <c r="AG297">
        <f t="shared" si="24"/>
        <v>0</v>
      </c>
      <c r="AH297">
        <f t="shared" si="25"/>
        <v>0</v>
      </c>
      <c r="AK297">
        <f t="shared" si="26"/>
        <v>0</v>
      </c>
      <c r="AL297">
        <f t="shared" si="27"/>
        <v>0</v>
      </c>
      <c r="AM297" s="177">
        <f t="shared" si="28"/>
        <v>0</v>
      </c>
      <c r="AN297" s="279">
        <f t="shared" si="29"/>
        <v>0</v>
      </c>
      <c r="AO297">
        <f t="shared" si="30"/>
        <v>0</v>
      </c>
      <c r="AP297">
        <f t="shared" si="31"/>
        <v>0</v>
      </c>
      <c r="AQ297" s="177">
        <f t="shared" si="32"/>
        <v>0</v>
      </c>
      <c r="AR297" s="279">
        <f t="shared" si="33"/>
        <v>0</v>
      </c>
      <c r="AU297" s="201">
        <f t="shared" si="34"/>
        <v>0</v>
      </c>
      <c r="AV297" s="201">
        <f t="shared" si="35"/>
        <v>0</v>
      </c>
      <c r="AW297" s="201">
        <f t="shared" si="36"/>
        <v>0</v>
      </c>
      <c r="AX297" s="201">
        <f t="shared" si="37"/>
        <v>0</v>
      </c>
      <c r="AY297" s="201">
        <f t="shared" si="38"/>
        <v>0</v>
      </c>
      <c r="AZ297" s="201">
        <f t="shared" si="39"/>
        <v>0</v>
      </c>
      <c r="BA297" s="201">
        <f t="shared" si="40"/>
        <v>0</v>
      </c>
      <c r="BB297" s="201">
        <f t="shared" si="41"/>
        <v>0</v>
      </c>
      <c r="BC297" s="201">
        <f t="shared" si="42"/>
        <v>0</v>
      </c>
    </row>
    <row r="298" spans="3:55">
      <c r="C298" s="140" t="s">
        <v>84</v>
      </c>
      <c r="D298" s="711" t="str">
        <f t="shared" si="23"/>
        <v/>
      </c>
      <c r="E298" s="712"/>
      <c r="F298" s="712"/>
      <c r="G298" s="712"/>
      <c r="H298" s="713"/>
      <c r="I298" s="691"/>
      <c r="J298" s="691"/>
      <c r="K298" s="691"/>
      <c r="L298" s="691"/>
      <c r="M298" s="9"/>
      <c r="N298" s="9"/>
      <c r="O298" s="9"/>
      <c r="P298" s="9"/>
      <c r="Q298" s="9"/>
      <c r="R298" s="9"/>
      <c r="S298" s="9"/>
      <c r="T298" s="9"/>
      <c r="U298" s="9"/>
      <c r="V298" s="9"/>
      <c r="W298" s="9"/>
      <c r="X298" s="9"/>
      <c r="Y298" s="9"/>
      <c r="Z298" s="9"/>
      <c r="AA298" s="9"/>
      <c r="AB298" s="9"/>
      <c r="AC298" s="9"/>
      <c r="AD298" s="9"/>
      <c r="AG298">
        <f t="shared" si="24"/>
        <v>0</v>
      </c>
      <c r="AH298">
        <f t="shared" si="25"/>
        <v>0</v>
      </c>
      <c r="AK298">
        <f t="shared" si="26"/>
        <v>0</v>
      </c>
      <c r="AL298">
        <f t="shared" si="27"/>
        <v>0</v>
      </c>
      <c r="AM298" s="177">
        <f t="shared" si="28"/>
        <v>0</v>
      </c>
      <c r="AN298" s="279">
        <f t="shared" si="29"/>
        <v>0</v>
      </c>
      <c r="AO298">
        <f t="shared" si="30"/>
        <v>0</v>
      </c>
      <c r="AP298">
        <f t="shared" si="31"/>
        <v>0</v>
      </c>
      <c r="AQ298" s="177">
        <f t="shared" si="32"/>
        <v>0</v>
      </c>
      <c r="AR298" s="279">
        <f t="shared" si="33"/>
        <v>0</v>
      </c>
      <c r="AU298" s="201">
        <f t="shared" si="34"/>
        <v>0</v>
      </c>
      <c r="AV298" s="201">
        <f t="shared" si="35"/>
        <v>0</v>
      </c>
      <c r="AW298" s="201">
        <f t="shared" si="36"/>
        <v>0</v>
      </c>
      <c r="AX298" s="201">
        <f t="shared" si="37"/>
        <v>0</v>
      </c>
      <c r="AY298" s="201">
        <f t="shared" si="38"/>
        <v>0</v>
      </c>
      <c r="AZ298" s="201">
        <f t="shared" si="39"/>
        <v>0</v>
      </c>
      <c r="BA298" s="201">
        <f t="shared" si="40"/>
        <v>0</v>
      </c>
      <c r="BB298" s="201">
        <f t="shared" si="41"/>
        <v>0</v>
      </c>
      <c r="BC298" s="201">
        <f t="shared" si="42"/>
        <v>0</v>
      </c>
    </row>
    <row r="299" spans="3:55">
      <c r="C299" s="140" t="s">
        <v>88</v>
      </c>
      <c r="D299" s="711" t="str">
        <f t="shared" si="23"/>
        <v/>
      </c>
      <c r="E299" s="712"/>
      <c r="F299" s="712"/>
      <c r="G299" s="712"/>
      <c r="H299" s="713"/>
      <c r="I299" s="691"/>
      <c r="J299" s="691"/>
      <c r="K299" s="691"/>
      <c r="L299" s="691"/>
      <c r="M299" s="9"/>
      <c r="N299" s="9"/>
      <c r="O299" s="9"/>
      <c r="P299" s="9"/>
      <c r="Q299" s="9"/>
      <c r="R299" s="9"/>
      <c r="S299" s="9"/>
      <c r="T299" s="9"/>
      <c r="U299" s="9"/>
      <c r="V299" s="9"/>
      <c r="W299" s="9"/>
      <c r="X299" s="9"/>
      <c r="Y299" s="9"/>
      <c r="Z299" s="9"/>
      <c r="AA299" s="9"/>
      <c r="AB299" s="9"/>
      <c r="AC299" s="9"/>
      <c r="AD299" s="9"/>
      <c r="AG299">
        <f t="shared" si="24"/>
        <v>0</v>
      </c>
      <c r="AH299">
        <f t="shared" si="25"/>
        <v>0</v>
      </c>
      <c r="AK299">
        <f t="shared" si="26"/>
        <v>0</v>
      </c>
      <c r="AL299">
        <f t="shared" si="27"/>
        <v>0</v>
      </c>
      <c r="AM299" s="177">
        <f t="shared" si="28"/>
        <v>0</v>
      </c>
      <c r="AN299" s="279">
        <f t="shared" si="29"/>
        <v>0</v>
      </c>
      <c r="AO299">
        <f t="shared" si="30"/>
        <v>0</v>
      </c>
      <c r="AP299">
        <f t="shared" si="31"/>
        <v>0</v>
      </c>
      <c r="AQ299" s="177">
        <f t="shared" si="32"/>
        <v>0</v>
      </c>
      <c r="AR299" s="279">
        <f t="shared" si="33"/>
        <v>0</v>
      </c>
      <c r="AU299" s="201">
        <f t="shared" si="34"/>
        <v>0</v>
      </c>
      <c r="AV299" s="201">
        <f t="shared" si="35"/>
        <v>0</v>
      </c>
      <c r="AW299" s="201">
        <f t="shared" si="36"/>
        <v>0</v>
      </c>
      <c r="AX299" s="201">
        <f t="shared" si="37"/>
        <v>0</v>
      </c>
      <c r="AY299" s="201">
        <f t="shared" si="38"/>
        <v>0</v>
      </c>
      <c r="AZ299" s="201">
        <f t="shared" si="39"/>
        <v>0</v>
      </c>
      <c r="BA299" s="201">
        <f t="shared" si="40"/>
        <v>0</v>
      </c>
      <c r="BB299" s="201">
        <f t="shared" si="41"/>
        <v>0</v>
      </c>
      <c r="BC299" s="201">
        <f t="shared" si="42"/>
        <v>0</v>
      </c>
    </row>
    <row r="300" spans="3:55">
      <c r="C300" s="140" t="s">
        <v>93</v>
      </c>
      <c r="D300" s="711" t="str">
        <f t="shared" si="23"/>
        <v/>
      </c>
      <c r="E300" s="712"/>
      <c r="F300" s="712"/>
      <c r="G300" s="712"/>
      <c r="H300" s="713"/>
      <c r="I300" s="691"/>
      <c r="J300" s="691"/>
      <c r="K300" s="691"/>
      <c r="L300" s="691"/>
      <c r="M300" s="9"/>
      <c r="N300" s="9"/>
      <c r="O300" s="9"/>
      <c r="P300" s="9"/>
      <c r="Q300" s="9"/>
      <c r="R300" s="9"/>
      <c r="S300" s="9"/>
      <c r="T300" s="9"/>
      <c r="U300" s="9"/>
      <c r="V300" s="9"/>
      <c r="W300" s="9"/>
      <c r="X300" s="9"/>
      <c r="Y300" s="9"/>
      <c r="Z300" s="9"/>
      <c r="AA300" s="9"/>
      <c r="AB300" s="9"/>
      <c r="AC300" s="9"/>
      <c r="AD300" s="9"/>
      <c r="AG300">
        <f t="shared" si="24"/>
        <v>0</v>
      </c>
      <c r="AH300">
        <f t="shared" si="25"/>
        <v>0</v>
      </c>
      <c r="AK300">
        <f t="shared" si="26"/>
        <v>0</v>
      </c>
      <c r="AL300">
        <f t="shared" si="27"/>
        <v>0</v>
      </c>
      <c r="AM300" s="177">
        <f t="shared" si="28"/>
        <v>0</v>
      </c>
      <c r="AN300" s="279">
        <f t="shared" si="29"/>
        <v>0</v>
      </c>
      <c r="AO300">
        <f t="shared" si="30"/>
        <v>0</v>
      </c>
      <c r="AP300">
        <f t="shared" si="31"/>
        <v>0</v>
      </c>
      <c r="AQ300" s="177">
        <f t="shared" si="32"/>
        <v>0</v>
      </c>
      <c r="AR300" s="279">
        <f t="shared" si="33"/>
        <v>0</v>
      </c>
      <c r="AU300" s="201">
        <f t="shared" si="34"/>
        <v>0</v>
      </c>
      <c r="AV300" s="201">
        <f t="shared" si="35"/>
        <v>0</v>
      </c>
      <c r="AW300" s="201">
        <f t="shared" si="36"/>
        <v>0</v>
      </c>
      <c r="AX300" s="201">
        <f t="shared" si="37"/>
        <v>0</v>
      </c>
      <c r="AY300" s="201">
        <f t="shared" si="38"/>
        <v>0</v>
      </c>
      <c r="AZ300" s="201">
        <f t="shared" si="39"/>
        <v>0</v>
      </c>
      <c r="BA300" s="201">
        <f t="shared" si="40"/>
        <v>0</v>
      </c>
      <c r="BB300" s="201">
        <f t="shared" si="41"/>
        <v>0</v>
      </c>
      <c r="BC300" s="201">
        <f t="shared" si="42"/>
        <v>0</v>
      </c>
    </row>
    <row r="301" spans="3:55">
      <c r="C301" s="140" t="s">
        <v>96</v>
      </c>
      <c r="D301" s="711" t="str">
        <f t="shared" si="23"/>
        <v/>
      </c>
      <c r="E301" s="712"/>
      <c r="F301" s="712"/>
      <c r="G301" s="712"/>
      <c r="H301" s="713"/>
      <c r="I301" s="691"/>
      <c r="J301" s="691"/>
      <c r="K301" s="691"/>
      <c r="L301" s="691"/>
      <c r="M301" s="9"/>
      <c r="N301" s="9"/>
      <c r="O301" s="9"/>
      <c r="P301" s="9"/>
      <c r="Q301" s="9"/>
      <c r="R301" s="9"/>
      <c r="S301" s="9"/>
      <c r="T301" s="9"/>
      <c r="U301" s="9"/>
      <c r="V301" s="9"/>
      <c r="W301" s="9"/>
      <c r="X301" s="9"/>
      <c r="Y301" s="9"/>
      <c r="Z301" s="9"/>
      <c r="AA301" s="9"/>
      <c r="AB301" s="9"/>
      <c r="AC301" s="9"/>
      <c r="AD301" s="9"/>
      <c r="AG301">
        <f t="shared" si="24"/>
        <v>0</v>
      </c>
      <c r="AH301">
        <f t="shared" si="25"/>
        <v>0</v>
      </c>
      <c r="AK301">
        <f t="shared" si="26"/>
        <v>0</v>
      </c>
      <c r="AL301">
        <f t="shared" si="27"/>
        <v>0</v>
      </c>
      <c r="AM301" s="177">
        <f t="shared" si="28"/>
        <v>0</v>
      </c>
      <c r="AN301" s="279">
        <f t="shared" si="29"/>
        <v>0</v>
      </c>
      <c r="AO301">
        <f t="shared" si="30"/>
        <v>0</v>
      </c>
      <c r="AP301">
        <f t="shared" si="31"/>
        <v>0</v>
      </c>
      <c r="AQ301" s="177">
        <f t="shared" si="32"/>
        <v>0</v>
      </c>
      <c r="AR301" s="279">
        <f t="shared" si="33"/>
        <v>0</v>
      </c>
      <c r="AU301" s="201">
        <f t="shared" si="34"/>
        <v>0</v>
      </c>
      <c r="AV301" s="201">
        <f t="shared" si="35"/>
        <v>0</v>
      </c>
      <c r="AW301" s="201">
        <f t="shared" si="36"/>
        <v>0</v>
      </c>
      <c r="AX301" s="201">
        <f t="shared" si="37"/>
        <v>0</v>
      </c>
      <c r="AY301" s="201">
        <f t="shared" si="38"/>
        <v>0</v>
      </c>
      <c r="AZ301" s="201">
        <f t="shared" si="39"/>
        <v>0</v>
      </c>
      <c r="BA301" s="201">
        <f t="shared" si="40"/>
        <v>0</v>
      </c>
      <c r="BB301" s="201">
        <f t="shared" si="41"/>
        <v>0</v>
      </c>
      <c r="BC301" s="201">
        <f t="shared" si="42"/>
        <v>0</v>
      </c>
    </row>
    <row r="302" spans="3:55">
      <c r="C302" s="140" t="s">
        <v>100</v>
      </c>
      <c r="D302" s="711" t="str">
        <f t="shared" si="23"/>
        <v/>
      </c>
      <c r="E302" s="712"/>
      <c r="F302" s="712"/>
      <c r="G302" s="712"/>
      <c r="H302" s="713"/>
      <c r="I302" s="691"/>
      <c r="J302" s="691"/>
      <c r="K302" s="691"/>
      <c r="L302" s="691"/>
      <c r="M302" s="9"/>
      <c r="N302" s="9"/>
      <c r="O302" s="9"/>
      <c r="P302" s="9"/>
      <c r="Q302" s="9"/>
      <c r="R302" s="9"/>
      <c r="S302" s="9"/>
      <c r="T302" s="9"/>
      <c r="U302" s="9"/>
      <c r="V302" s="9"/>
      <c r="W302" s="9"/>
      <c r="X302" s="9"/>
      <c r="Y302" s="9"/>
      <c r="Z302" s="9"/>
      <c r="AA302" s="9"/>
      <c r="AB302" s="9"/>
      <c r="AC302" s="9"/>
      <c r="AD302" s="9"/>
      <c r="AG302">
        <f t="shared" si="24"/>
        <v>0</v>
      </c>
      <c r="AH302">
        <f t="shared" si="25"/>
        <v>0</v>
      </c>
      <c r="AK302">
        <f t="shared" si="26"/>
        <v>0</v>
      </c>
      <c r="AL302">
        <f t="shared" si="27"/>
        <v>0</v>
      </c>
      <c r="AM302" s="177">
        <f t="shared" si="28"/>
        <v>0</v>
      </c>
      <c r="AN302" s="279">
        <f t="shared" si="29"/>
        <v>0</v>
      </c>
      <c r="AO302">
        <f t="shared" si="30"/>
        <v>0</v>
      </c>
      <c r="AP302">
        <f t="shared" si="31"/>
        <v>0</v>
      </c>
      <c r="AQ302" s="177">
        <f t="shared" si="32"/>
        <v>0</v>
      </c>
      <c r="AR302" s="279">
        <f t="shared" si="33"/>
        <v>0</v>
      </c>
      <c r="AU302" s="201">
        <f t="shared" si="34"/>
        <v>0</v>
      </c>
      <c r="AV302" s="201">
        <f t="shared" si="35"/>
        <v>0</v>
      </c>
      <c r="AW302" s="201">
        <f t="shared" si="36"/>
        <v>0</v>
      </c>
      <c r="AX302" s="201">
        <f t="shared" si="37"/>
        <v>0</v>
      </c>
      <c r="AY302" s="201">
        <f t="shared" si="38"/>
        <v>0</v>
      </c>
      <c r="AZ302" s="201">
        <f t="shared" si="39"/>
        <v>0</v>
      </c>
      <c r="BA302" s="201">
        <f t="shared" si="40"/>
        <v>0</v>
      </c>
      <c r="BB302" s="201">
        <f t="shared" si="41"/>
        <v>0</v>
      </c>
      <c r="BC302" s="201">
        <f t="shared" si="42"/>
        <v>0</v>
      </c>
    </row>
    <row r="303" spans="3:55">
      <c r="C303" s="140" t="s">
        <v>102</v>
      </c>
      <c r="D303" s="711" t="str">
        <f t="shared" si="23"/>
        <v/>
      </c>
      <c r="E303" s="712"/>
      <c r="F303" s="712"/>
      <c r="G303" s="712"/>
      <c r="H303" s="713"/>
      <c r="I303" s="691"/>
      <c r="J303" s="691"/>
      <c r="K303" s="691"/>
      <c r="L303" s="691"/>
      <c r="M303" s="9"/>
      <c r="N303" s="9"/>
      <c r="O303" s="9"/>
      <c r="P303" s="9"/>
      <c r="Q303" s="9"/>
      <c r="R303" s="9"/>
      <c r="S303" s="9"/>
      <c r="T303" s="9"/>
      <c r="U303" s="9"/>
      <c r="V303" s="9"/>
      <c r="W303" s="9"/>
      <c r="X303" s="9"/>
      <c r="Y303" s="9"/>
      <c r="Z303" s="9"/>
      <c r="AA303" s="9"/>
      <c r="AB303" s="9"/>
      <c r="AC303" s="9"/>
      <c r="AD303" s="9"/>
      <c r="AG303">
        <f t="shared" si="24"/>
        <v>0</v>
      </c>
      <c r="AH303">
        <f t="shared" si="25"/>
        <v>0</v>
      </c>
      <c r="AK303">
        <f t="shared" si="26"/>
        <v>0</v>
      </c>
      <c r="AL303">
        <f t="shared" si="27"/>
        <v>0</v>
      </c>
      <c r="AM303" s="177">
        <f t="shared" si="28"/>
        <v>0</v>
      </c>
      <c r="AN303" s="279">
        <f t="shared" si="29"/>
        <v>0</v>
      </c>
      <c r="AO303">
        <f t="shared" si="30"/>
        <v>0</v>
      </c>
      <c r="AP303">
        <f t="shared" si="31"/>
        <v>0</v>
      </c>
      <c r="AQ303" s="177">
        <f t="shared" si="32"/>
        <v>0</v>
      </c>
      <c r="AR303" s="279">
        <f t="shared" si="33"/>
        <v>0</v>
      </c>
      <c r="AU303" s="201">
        <f t="shared" si="34"/>
        <v>0</v>
      </c>
      <c r="AV303" s="201">
        <f t="shared" si="35"/>
        <v>0</v>
      </c>
      <c r="AW303" s="201">
        <f t="shared" si="36"/>
        <v>0</v>
      </c>
      <c r="AX303" s="201">
        <f t="shared" si="37"/>
        <v>0</v>
      </c>
      <c r="AY303" s="201">
        <f t="shared" si="38"/>
        <v>0</v>
      </c>
      <c r="AZ303" s="201">
        <f t="shared" si="39"/>
        <v>0</v>
      </c>
      <c r="BA303" s="201">
        <f t="shared" si="40"/>
        <v>0</v>
      </c>
      <c r="BB303" s="201">
        <f t="shared" si="41"/>
        <v>0</v>
      </c>
      <c r="BC303" s="201">
        <f t="shared" si="42"/>
        <v>0</v>
      </c>
    </row>
    <row r="304" spans="3:55">
      <c r="C304" s="140" t="s">
        <v>105</v>
      </c>
      <c r="D304" s="711" t="str">
        <f t="shared" si="23"/>
        <v/>
      </c>
      <c r="E304" s="712"/>
      <c r="F304" s="712"/>
      <c r="G304" s="712"/>
      <c r="H304" s="713"/>
      <c r="I304" s="691"/>
      <c r="J304" s="691"/>
      <c r="K304" s="691"/>
      <c r="L304" s="691"/>
      <c r="M304" s="9"/>
      <c r="N304" s="9"/>
      <c r="O304" s="9"/>
      <c r="P304" s="9"/>
      <c r="Q304" s="9"/>
      <c r="R304" s="9"/>
      <c r="S304" s="9"/>
      <c r="T304" s="9"/>
      <c r="U304" s="9"/>
      <c r="V304" s="9"/>
      <c r="W304" s="9"/>
      <c r="X304" s="9"/>
      <c r="Y304" s="9"/>
      <c r="Z304" s="9"/>
      <c r="AA304" s="9"/>
      <c r="AB304" s="9"/>
      <c r="AC304" s="9"/>
      <c r="AD304" s="9"/>
      <c r="AG304">
        <f t="shared" si="24"/>
        <v>0</v>
      </c>
      <c r="AH304">
        <f t="shared" si="25"/>
        <v>0</v>
      </c>
      <c r="AK304">
        <f t="shared" si="26"/>
        <v>0</v>
      </c>
      <c r="AL304">
        <f t="shared" si="27"/>
        <v>0</v>
      </c>
      <c r="AM304" s="177">
        <f t="shared" si="28"/>
        <v>0</v>
      </c>
      <c r="AN304" s="279">
        <f t="shared" si="29"/>
        <v>0</v>
      </c>
      <c r="AO304">
        <f t="shared" si="30"/>
        <v>0</v>
      </c>
      <c r="AP304">
        <f t="shared" si="31"/>
        <v>0</v>
      </c>
      <c r="AQ304" s="177">
        <f t="shared" si="32"/>
        <v>0</v>
      </c>
      <c r="AR304" s="279">
        <f t="shared" si="33"/>
        <v>0</v>
      </c>
      <c r="AU304" s="201">
        <f t="shared" si="34"/>
        <v>0</v>
      </c>
      <c r="AV304" s="201">
        <f t="shared" si="35"/>
        <v>0</v>
      </c>
      <c r="AW304" s="201">
        <f t="shared" si="36"/>
        <v>0</v>
      </c>
      <c r="AX304" s="201">
        <f t="shared" si="37"/>
        <v>0</v>
      </c>
      <c r="AY304" s="201">
        <f t="shared" si="38"/>
        <v>0</v>
      </c>
      <c r="AZ304" s="201">
        <f t="shared" si="39"/>
        <v>0</v>
      </c>
      <c r="BA304" s="201">
        <f t="shared" si="40"/>
        <v>0</v>
      </c>
      <c r="BB304" s="201">
        <f t="shared" si="41"/>
        <v>0</v>
      </c>
      <c r="BC304" s="201">
        <f t="shared" si="42"/>
        <v>0</v>
      </c>
    </row>
    <row r="305" spans="3:55">
      <c r="C305" s="140" t="s">
        <v>107</v>
      </c>
      <c r="D305" s="711" t="str">
        <f t="shared" si="23"/>
        <v/>
      </c>
      <c r="E305" s="712"/>
      <c r="F305" s="712"/>
      <c r="G305" s="712"/>
      <c r="H305" s="713"/>
      <c r="I305" s="691"/>
      <c r="J305" s="691"/>
      <c r="K305" s="691"/>
      <c r="L305" s="691"/>
      <c r="M305" s="9"/>
      <c r="N305" s="9"/>
      <c r="O305" s="9"/>
      <c r="P305" s="9"/>
      <c r="Q305" s="9"/>
      <c r="R305" s="9"/>
      <c r="S305" s="9"/>
      <c r="T305" s="9"/>
      <c r="U305" s="9"/>
      <c r="V305" s="9"/>
      <c r="W305" s="9"/>
      <c r="X305" s="9"/>
      <c r="Y305" s="9"/>
      <c r="Z305" s="9"/>
      <c r="AA305" s="9"/>
      <c r="AB305" s="9"/>
      <c r="AC305" s="9"/>
      <c r="AD305" s="9"/>
      <c r="AG305">
        <f t="shared" si="24"/>
        <v>0</v>
      </c>
      <c r="AH305">
        <f t="shared" si="25"/>
        <v>0</v>
      </c>
      <c r="AK305">
        <f t="shared" si="26"/>
        <v>0</v>
      </c>
      <c r="AL305">
        <f t="shared" si="27"/>
        <v>0</v>
      </c>
      <c r="AM305" s="177">
        <f t="shared" si="28"/>
        <v>0</v>
      </c>
      <c r="AN305" s="279">
        <f t="shared" si="29"/>
        <v>0</v>
      </c>
      <c r="AO305">
        <f t="shared" si="30"/>
        <v>0</v>
      </c>
      <c r="AP305">
        <f t="shared" si="31"/>
        <v>0</v>
      </c>
      <c r="AQ305" s="177">
        <f t="shared" si="32"/>
        <v>0</v>
      </c>
      <c r="AR305" s="279">
        <f t="shared" si="33"/>
        <v>0</v>
      </c>
      <c r="AU305" s="201">
        <f t="shared" si="34"/>
        <v>0</v>
      </c>
      <c r="AV305" s="201">
        <f t="shared" si="35"/>
        <v>0</v>
      </c>
      <c r="AW305" s="201">
        <f t="shared" si="36"/>
        <v>0</v>
      </c>
      <c r="AX305" s="201">
        <f t="shared" si="37"/>
        <v>0</v>
      </c>
      <c r="AY305" s="201">
        <f t="shared" si="38"/>
        <v>0</v>
      </c>
      <c r="AZ305" s="201">
        <f t="shared" si="39"/>
        <v>0</v>
      </c>
      <c r="BA305" s="201">
        <f t="shared" si="40"/>
        <v>0</v>
      </c>
      <c r="BB305" s="201">
        <f t="shared" si="41"/>
        <v>0</v>
      </c>
      <c r="BC305" s="201">
        <f t="shared" si="42"/>
        <v>0</v>
      </c>
    </row>
    <row r="306" spans="3:55">
      <c r="C306" s="140" t="s">
        <v>183</v>
      </c>
      <c r="D306" s="711" t="str">
        <f t="shared" si="23"/>
        <v/>
      </c>
      <c r="E306" s="712"/>
      <c r="F306" s="712"/>
      <c r="G306" s="712"/>
      <c r="H306" s="713"/>
      <c r="I306" s="691"/>
      <c r="J306" s="691"/>
      <c r="K306" s="691"/>
      <c r="L306" s="691"/>
      <c r="M306" s="9"/>
      <c r="N306" s="9"/>
      <c r="O306" s="9"/>
      <c r="P306" s="9"/>
      <c r="Q306" s="9"/>
      <c r="R306" s="9"/>
      <c r="S306" s="9"/>
      <c r="T306" s="9"/>
      <c r="U306" s="9"/>
      <c r="V306" s="9"/>
      <c r="W306" s="9"/>
      <c r="X306" s="9"/>
      <c r="Y306" s="9"/>
      <c r="Z306" s="9"/>
      <c r="AA306" s="9"/>
      <c r="AB306" s="9"/>
      <c r="AC306" s="9"/>
      <c r="AD306" s="9"/>
      <c r="AG306">
        <f t="shared" si="24"/>
        <v>0</v>
      </c>
      <c r="AH306">
        <f t="shared" si="25"/>
        <v>0</v>
      </c>
      <c r="AK306">
        <f t="shared" si="26"/>
        <v>0</v>
      </c>
      <c r="AL306">
        <f t="shared" si="27"/>
        <v>0</v>
      </c>
      <c r="AM306" s="177">
        <f t="shared" si="28"/>
        <v>0</v>
      </c>
      <c r="AN306" s="279">
        <f t="shared" si="29"/>
        <v>0</v>
      </c>
      <c r="AO306">
        <f t="shared" si="30"/>
        <v>0</v>
      </c>
      <c r="AP306">
        <f t="shared" si="31"/>
        <v>0</v>
      </c>
      <c r="AQ306" s="177">
        <f t="shared" si="32"/>
        <v>0</v>
      </c>
      <c r="AR306" s="279">
        <f t="shared" si="33"/>
        <v>0</v>
      </c>
      <c r="AU306" s="201">
        <f t="shared" si="34"/>
        <v>0</v>
      </c>
      <c r="AV306" s="201">
        <f t="shared" si="35"/>
        <v>0</v>
      </c>
      <c r="AW306" s="201">
        <f t="shared" si="36"/>
        <v>0</v>
      </c>
      <c r="AX306" s="201">
        <f t="shared" si="37"/>
        <v>0</v>
      </c>
      <c r="AY306" s="201">
        <f t="shared" si="38"/>
        <v>0</v>
      </c>
      <c r="AZ306" s="201">
        <f t="shared" si="39"/>
        <v>0</v>
      </c>
      <c r="BA306" s="201">
        <f t="shared" si="40"/>
        <v>0</v>
      </c>
      <c r="BB306" s="201">
        <f t="shared" si="41"/>
        <v>0</v>
      </c>
      <c r="BC306" s="201">
        <f t="shared" si="42"/>
        <v>0</v>
      </c>
    </row>
    <row r="307" spans="3:55">
      <c r="C307" s="140" t="s">
        <v>522</v>
      </c>
      <c r="D307" s="711" t="str">
        <f t="shared" si="23"/>
        <v/>
      </c>
      <c r="E307" s="712"/>
      <c r="F307" s="712"/>
      <c r="G307" s="712"/>
      <c r="H307" s="713"/>
      <c r="I307" s="691"/>
      <c r="J307" s="691"/>
      <c r="K307" s="691"/>
      <c r="L307" s="691"/>
      <c r="M307" s="9"/>
      <c r="N307" s="9"/>
      <c r="O307" s="9"/>
      <c r="P307" s="9"/>
      <c r="Q307" s="9"/>
      <c r="R307" s="9"/>
      <c r="S307" s="9"/>
      <c r="T307" s="9"/>
      <c r="U307" s="9"/>
      <c r="V307" s="9"/>
      <c r="W307" s="9"/>
      <c r="X307" s="9"/>
      <c r="Y307" s="9"/>
      <c r="Z307" s="9"/>
      <c r="AA307" s="9"/>
      <c r="AB307" s="9"/>
      <c r="AC307" s="9"/>
      <c r="AD307" s="9"/>
      <c r="AG307">
        <f t="shared" si="24"/>
        <v>0</v>
      </c>
      <c r="AH307">
        <f t="shared" si="25"/>
        <v>0</v>
      </c>
      <c r="AK307">
        <f t="shared" si="26"/>
        <v>0</v>
      </c>
      <c r="AL307">
        <f t="shared" si="27"/>
        <v>0</v>
      </c>
      <c r="AM307" s="177">
        <f t="shared" si="28"/>
        <v>0</v>
      </c>
      <c r="AN307" s="279">
        <f t="shared" si="29"/>
        <v>0</v>
      </c>
      <c r="AO307">
        <f t="shared" si="30"/>
        <v>0</v>
      </c>
      <c r="AP307">
        <f t="shared" si="31"/>
        <v>0</v>
      </c>
      <c r="AQ307" s="177">
        <f t="shared" si="32"/>
        <v>0</v>
      </c>
      <c r="AR307" s="279">
        <f t="shared" si="33"/>
        <v>0</v>
      </c>
      <c r="AU307" s="201">
        <f t="shared" si="34"/>
        <v>0</v>
      </c>
      <c r="AV307" s="201">
        <f t="shared" si="35"/>
        <v>0</v>
      </c>
      <c r="AW307" s="201">
        <f t="shared" si="36"/>
        <v>0</v>
      </c>
      <c r="AX307" s="201">
        <f t="shared" si="37"/>
        <v>0</v>
      </c>
      <c r="AY307" s="201">
        <f t="shared" si="38"/>
        <v>0</v>
      </c>
      <c r="AZ307" s="201">
        <f t="shared" si="39"/>
        <v>0</v>
      </c>
      <c r="BA307" s="201">
        <f t="shared" si="40"/>
        <v>0</v>
      </c>
      <c r="BB307" s="201">
        <f t="shared" si="41"/>
        <v>0</v>
      </c>
      <c r="BC307" s="201">
        <f t="shared" si="42"/>
        <v>0</v>
      </c>
    </row>
    <row r="308" spans="3:55">
      <c r="C308" s="140" t="s">
        <v>595</v>
      </c>
      <c r="D308" s="711" t="str">
        <f t="shared" si="23"/>
        <v/>
      </c>
      <c r="E308" s="712"/>
      <c r="F308" s="712"/>
      <c r="G308" s="712"/>
      <c r="H308" s="713"/>
      <c r="I308" s="691"/>
      <c r="J308" s="691"/>
      <c r="K308" s="691"/>
      <c r="L308" s="691"/>
      <c r="M308" s="9"/>
      <c r="N308" s="9"/>
      <c r="O308" s="9"/>
      <c r="P308" s="9"/>
      <c r="Q308" s="9"/>
      <c r="R308" s="9"/>
      <c r="S308" s="9"/>
      <c r="T308" s="9"/>
      <c r="U308" s="9"/>
      <c r="V308" s="9"/>
      <c r="W308" s="9"/>
      <c r="X308" s="9"/>
      <c r="Y308" s="9"/>
      <c r="Z308" s="9"/>
      <c r="AA308" s="9"/>
      <c r="AB308" s="9"/>
      <c r="AC308" s="9"/>
      <c r="AD308" s="9"/>
      <c r="AG308">
        <f t="shared" si="24"/>
        <v>0</v>
      </c>
      <c r="AH308">
        <f t="shared" si="25"/>
        <v>0</v>
      </c>
      <c r="AK308">
        <f t="shared" si="26"/>
        <v>0</v>
      </c>
      <c r="AL308">
        <f t="shared" si="27"/>
        <v>0</v>
      </c>
      <c r="AM308" s="177">
        <f t="shared" si="28"/>
        <v>0</v>
      </c>
      <c r="AN308" s="279">
        <f t="shared" si="29"/>
        <v>0</v>
      </c>
      <c r="AO308">
        <f t="shared" si="30"/>
        <v>0</v>
      </c>
      <c r="AP308">
        <f t="shared" si="31"/>
        <v>0</v>
      </c>
      <c r="AQ308" s="177">
        <f t="shared" si="32"/>
        <v>0</v>
      </c>
      <c r="AR308" s="279">
        <f t="shared" si="33"/>
        <v>0</v>
      </c>
      <c r="AU308" s="201">
        <f t="shared" si="34"/>
        <v>0</v>
      </c>
      <c r="AV308" s="201">
        <f t="shared" si="35"/>
        <v>0</v>
      </c>
      <c r="AW308" s="201">
        <f t="shared" si="36"/>
        <v>0</v>
      </c>
      <c r="AX308" s="201">
        <f t="shared" si="37"/>
        <v>0</v>
      </c>
      <c r="AY308" s="201">
        <f t="shared" si="38"/>
        <v>0</v>
      </c>
      <c r="AZ308" s="201">
        <f t="shared" si="39"/>
        <v>0</v>
      </c>
      <c r="BA308" s="201">
        <f t="shared" si="40"/>
        <v>0</v>
      </c>
      <c r="BB308" s="201">
        <f t="shared" si="41"/>
        <v>0</v>
      </c>
      <c r="BC308" s="201">
        <f t="shared" si="42"/>
        <v>0</v>
      </c>
    </row>
    <row r="309" spans="3:55">
      <c r="C309" s="140" t="s">
        <v>596</v>
      </c>
      <c r="D309" s="711" t="str">
        <f t="shared" si="23"/>
        <v/>
      </c>
      <c r="E309" s="712"/>
      <c r="F309" s="712"/>
      <c r="G309" s="712"/>
      <c r="H309" s="713"/>
      <c r="I309" s="691"/>
      <c r="J309" s="691"/>
      <c r="K309" s="691"/>
      <c r="L309" s="691"/>
      <c r="M309" s="9"/>
      <c r="N309" s="9"/>
      <c r="O309" s="9"/>
      <c r="P309" s="9"/>
      <c r="Q309" s="9"/>
      <c r="R309" s="9"/>
      <c r="S309" s="9"/>
      <c r="T309" s="9"/>
      <c r="U309" s="9"/>
      <c r="V309" s="9"/>
      <c r="W309" s="9"/>
      <c r="X309" s="9"/>
      <c r="Y309" s="9"/>
      <c r="Z309" s="9"/>
      <c r="AA309" s="9"/>
      <c r="AB309" s="9"/>
      <c r="AC309" s="9"/>
      <c r="AD309" s="9"/>
      <c r="AG309">
        <f t="shared" si="24"/>
        <v>0</v>
      </c>
      <c r="AH309">
        <f t="shared" si="25"/>
        <v>0</v>
      </c>
      <c r="AK309">
        <f t="shared" si="26"/>
        <v>0</v>
      </c>
      <c r="AL309">
        <f t="shared" si="27"/>
        <v>0</v>
      </c>
      <c r="AM309" s="177">
        <f t="shared" si="28"/>
        <v>0</v>
      </c>
      <c r="AN309" s="279">
        <f t="shared" si="29"/>
        <v>0</v>
      </c>
      <c r="AO309">
        <f t="shared" si="30"/>
        <v>0</v>
      </c>
      <c r="AP309">
        <f t="shared" si="31"/>
        <v>0</v>
      </c>
      <c r="AQ309" s="177">
        <f t="shared" si="32"/>
        <v>0</v>
      </c>
      <c r="AR309" s="279">
        <f t="shared" si="33"/>
        <v>0</v>
      </c>
      <c r="AU309" s="201">
        <f t="shared" si="34"/>
        <v>0</v>
      </c>
      <c r="AV309" s="201">
        <f t="shared" si="35"/>
        <v>0</v>
      </c>
      <c r="AW309" s="201">
        <f t="shared" si="36"/>
        <v>0</v>
      </c>
      <c r="AX309" s="201">
        <f t="shared" si="37"/>
        <v>0</v>
      </c>
      <c r="AY309" s="201">
        <f t="shared" si="38"/>
        <v>0</v>
      </c>
      <c r="AZ309" s="201">
        <f t="shared" si="39"/>
        <v>0</v>
      </c>
      <c r="BA309" s="201">
        <f t="shared" si="40"/>
        <v>0</v>
      </c>
      <c r="BB309" s="201">
        <f t="shared" si="41"/>
        <v>0</v>
      </c>
      <c r="BC309" s="201">
        <f t="shared" si="42"/>
        <v>0</v>
      </c>
    </row>
    <row r="310" spans="3:55">
      <c r="C310" s="140" t="s">
        <v>597</v>
      </c>
      <c r="D310" s="711" t="str">
        <f t="shared" si="23"/>
        <v/>
      </c>
      <c r="E310" s="712"/>
      <c r="F310" s="712"/>
      <c r="G310" s="712"/>
      <c r="H310" s="713"/>
      <c r="I310" s="691"/>
      <c r="J310" s="691"/>
      <c r="K310" s="691"/>
      <c r="L310" s="691"/>
      <c r="M310" s="9"/>
      <c r="N310" s="9"/>
      <c r="O310" s="9"/>
      <c r="P310" s="9"/>
      <c r="Q310" s="9"/>
      <c r="R310" s="9"/>
      <c r="S310" s="9"/>
      <c r="T310" s="9"/>
      <c r="U310" s="9"/>
      <c r="V310" s="9"/>
      <c r="W310" s="9"/>
      <c r="X310" s="9"/>
      <c r="Y310" s="9"/>
      <c r="Z310" s="9"/>
      <c r="AA310" s="9"/>
      <c r="AB310" s="9"/>
      <c r="AC310" s="9"/>
      <c r="AD310" s="9"/>
      <c r="AG310">
        <f t="shared" si="24"/>
        <v>0</v>
      </c>
      <c r="AH310">
        <f t="shared" si="25"/>
        <v>0</v>
      </c>
      <c r="AK310">
        <f t="shared" si="26"/>
        <v>0</v>
      </c>
      <c r="AL310">
        <f t="shared" si="27"/>
        <v>0</v>
      </c>
      <c r="AM310" s="177">
        <f t="shared" si="28"/>
        <v>0</v>
      </c>
      <c r="AN310" s="279">
        <f t="shared" si="29"/>
        <v>0</v>
      </c>
      <c r="AO310">
        <f t="shared" si="30"/>
        <v>0</v>
      </c>
      <c r="AP310">
        <f t="shared" si="31"/>
        <v>0</v>
      </c>
      <c r="AQ310" s="177">
        <f t="shared" si="32"/>
        <v>0</v>
      </c>
      <c r="AR310" s="279">
        <f t="shared" si="33"/>
        <v>0</v>
      </c>
      <c r="AU310" s="201">
        <f t="shared" si="34"/>
        <v>0</v>
      </c>
      <c r="AV310" s="201">
        <f t="shared" si="35"/>
        <v>0</v>
      </c>
      <c r="AW310" s="201">
        <f t="shared" si="36"/>
        <v>0</v>
      </c>
      <c r="AX310" s="201">
        <f t="shared" si="37"/>
        <v>0</v>
      </c>
      <c r="AY310" s="201">
        <f t="shared" si="38"/>
        <v>0</v>
      </c>
      <c r="AZ310" s="201">
        <f t="shared" si="39"/>
        <v>0</v>
      </c>
      <c r="BA310" s="201">
        <f t="shared" si="40"/>
        <v>0</v>
      </c>
      <c r="BB310" s="201">
        <f t="shared" si="41"/>
        <v>0</v>
      </c>
      <c r="BC310" s="201">
        <f t="shared" si="42"/>
        <v>0</v>
      </c>
    </row>
    <row r="311" spans="3:55">
      <c r="C311" s="140" t="s">
        <v>598</v>
      </c>
      <c r="D311" s="711" t="str">
        <f t="shared" si="23"/>
        <v/>
      </c>
      <c r="E311" s="712"/>
      <c r="F311" s="712"/>
      <c r="G311" s="712"/>
      <c r="H311" s="713"/>
      <c r="I311" s="691"/>
      <c r="J311" s="691"/>
      <c r="K311" s="691"/>
      <c r="L311" s="691"/>
      <c r="M311" s="9"/>
      <c r="N311" s="9"/>
      <c r="O311" s="9"/>
      <c r="P311" s="9"/>
      <c r="Q311" s="9"/>
      <c r="R311" s="9"/>
      <c r="S311" s="9"/>
      <c r="T311" s="9"/>
      <c r="U311" s="9"/>
      <c r="V311" s="9"/>
      <c r="W311" s="9"/>
      <c r="X311" s="9"/>
      <c r="Y311" s="9"/>
      <c r="Z311" s="9"/>
      <c r="AA311" s="9"/>
      <c r="AB311" s="9"/>
      <c r="AC311" s="9"/>
      <c r="AD311" s="9"/>
      <c r="AG311">
        <f t="shared" si="24"/>
        <v>0</v>
      </c>
      <c r="AH311">
        <f t="shared" si="25"/>
        <v>0</v>
      </c>
      <c r="AK311">
        <f t="shared" si="26"/>
        <v>0</v>
      </c>
      <c r="AL311">
        <f t="shared" si="27"/>
        <v>0</v>
      </c>
      <c r="AM311" s="177">
        <f t="shared" si="28"/>
        <v>0</v>
      </c>
      <c r="AN311" s="279">
        <f t="shared" si="29"/>
        <v>0</v>
      </c>
      <c r="AO311">
        <f t="shared" si="30"/>
        <v>0</v>
      </c>
      <c r="AP311">
        <f t="shared" si="31"/>
        <v>0</v>
      </c>
      <c r="AQ311" s="177">
        <f t="shared" si="32"/>
        <v>0</v>
      </c>
      <c r="AR311" s="279">
        <f t="shared" si="33"/>
        <v>0</v>
      </c>
      <c r="AU311" s="201">
        <f t="shared" si="34"/>
        <v>0</v>
      </c>
      <c r="AV311" s="201">
        <f t="shared" si="35"/>
        <v>0</v>
      </c>
      <c r="AW311" s="201">
        <f t="shared" si="36"/>
        <v>0</v>
      </c>
      <c r="AX311" s="201">
        <f t="shared" si="37"/>
        <v>0</v>
      </c>
      <c r="AY311" s="201">
        <f t="shared" si="38"/>
        <v>0</v>
      </c>
      <c r="AZ311" s="201">
        <f t="shared" si="39"/>
        <v>0</v>
      </c>
      <c r="BA311" s="201">
        <f t="shared" si="40"/>
        <v>0</v>
      </c>
      <c r="BB311" s="201">
        <f t="shared" si="41"/>
        <v>0</v>
      </c>
      <c r="BC311" s="201">
        <f t="shared" si="42"/>
        <v>0</v>
      </c>
    </row>
    <row r="312" spans="3:55">
      <c r="C312" s="140" t="s">
        <v>599</v>
      </c>
      <c r="D312" s="711" t="str">
        <f t="shared" si="23"/>
        <v/>
      </c>
      <c r="E312" s="712"/>
      <c r="F312" s="712"/>
      <c r="G312" s="712"/>
      <c r="H312" s="713"/>
      <c r="I312" s="691"/>
      <c r="J312" s="691"/>
      <c r="K312" s="691"/>
      <c r="L312" s="691"/>
      <c r="M312" s="9"/>
      <c r="N312" s="9"/>
      <c r="O312" s="9"/>
      <c r="P312" s="9"/>
      <c r="Q312" s="9"/>
      <c r="R312" s="9"/>
      <c r="S312" s="9"/>
      <c r="T312" s="9"/>
      <c r="U312" s="9"/>
      <c r="V312" s="9"/>
      <c r="W312" s="9"/>
      <c r="X312" s="9"/>
      <c r="Y312" s="9"/>
      <c r="Z312" s="9"/>
      <c r="AA312" s="9"/>
      <c r="AB312" s="9"/>
      <c r="AC312" s="9"/>
      <c r="AD312" s="9"/>
      <c r="AG312">
        <f t="shared" si="24"/>
        <v>0</v>
      </c>
      <c r="AH312">
        <f t="shared" si="25"/>
        <v>0</v>
      </c>
      <c r="AK312">
        <f t="shared" si="26"/>
        <v>0</v>
      </c>
      <c r="AL312">
        <f t="shared" si="27"/>
        <v>0</v>
      </c>
      <c r="AM312" s="177">
        <f t="shared" si="28"/>
        <v>0</v>
      </c>
      <c r="AN312" s="279">
        <f t="shared" si="29"/>
        <v>0</v>
      </c>
      <c r="AO312">
        <f t="shared" si="30"/>
        <v>0</v>
      </c>
      <c r="AP312">
        <f t="shared" si="31"/>
        <v>0</v>
      </c>
      <c r="AQ312" s="177">
        <f t="shared" si="32"/>
        <v>0</v>
      </c>
      <c r="AR312" s="279">
        <f t="shared" si="33"/>
        <v>0</v>
      </c>
      <c r="AU312" s="201">
        <f t="shared" si="34"/>
        <v>0</v>
      </c>
      <c r="AV312" s="201">
        <f t="shared" si="35"/>
        <v>0</v>
      </c>
      <c r="AW312" s="201">
        <f t="shared" si="36"/>
        <v>0</v>
      </c>
      <c r="AX312" s="201">
        <f t="shared" si="37"/>
        <v>0</v>
      </c>
      <c r="AY312" s="201">
        <f t="shared" si="38"/>
        <v>0</v>
      </c>
      <c r="AZ312" s="201">
        <f t="shared" si="39"/>
        <v>0</v>
      </c>
      <c r="BA312" s="201">
        <f t="shared" si="40"/>
        <v>0</v>
      </c>
      <c r="BB312" s="201">
        <f t="shared" si="41"/>
        <v>0</v>
      </c>
      <c r="BC312" s="201">
        <f t="shared" si="42"/>
        <v>0</v>
      </c>
    </row>
    <row r="313" spans="3:55">
      <c r="C313" s="140" t="s">
        <v>1119</v>
      </c>
      <c r="D313" s="711" t="str">
        <f t="shared" si="23"/>
        <v/>
      </c>
      <c r="E313" s="712"/>
      <c r="F313" s="712"/>
      <c r="G313" s="712"/>
      <c r="H313" s="713"/>
      <c r="I313" s="691"/>
      <c r="J313" s="691"/>
      <c r="K313" s="691"/>
      <c r="L313" s="691"/>
      <c r="M313" s="9"/>
      <c r="N313" s="9"/>
      <c r="O313" s="9"/>
      <c r="P313" s="9"/>
      <c r="Q313" s="9"/>
      <c r="R313" s="9"/>
      <c r="S313" s="9"/>
      <c r="T313" s="9"/>
      <c r="U313" s="9"/>
      <c r="V313" s="9"/>
      <c r="W313" s="9"/>
      <c r="X313" s="9"/>
      <c r="Y313" s="9"/>
      <c r="Z313" s="9"/>
      <c r="AA313" s="9"/>
      <c r="AB313" s="9"/>
      <c r="AC313" s="9"/>
      <c r="AD313" s="9"/>
      <c r="AG313">
        <f t="shared" si="24"/>
        <v>0</v>
      </c>
      <c r="AH313">
        <f t="shared" si="25"/>
        <v>0</v>
      </c>
      <c r="AK313">
        <f t="shared" si="26"/>
        <v>0</v>
      </c>
      <c r="AL313">
        <f t="shared" si="27"/>
        <v>0</v>
      </c>
      <c r="AM313" s="177">
        <f t="shared" si="28"/>
        <v>0</v>
      </c>
      <c r="AN313" s="279">
        <f t="shared" si="29"/>
        <v>0</v>
      </c>
      <c r="AO313">
        <f t="shared" si="30"/>
        <v>0</v>
      </c>
      <c r="AP313">
        <f t="shared" si="31"/>
        <v>0</v>
      </c>
      <c r="AQ313" s="177">
        <f t="shared" si="32"/>
        <v>0</v>
      </c>
      <c r="AR313" s="279">
        <f t="shared" si="33"/>
        <v>0</v>
      </c>
      <c r="AU313" s="201">
        <f t="shared" si="34"/>
        <v>0</v>
      </c>
      <c r="AV313" s="201">
        <f t="shared" si="35"/>
        <v>0</v>
      </c>
      <c r="AW313" s="201">
        <f t="shared" si="36"/>
        <v>0</v>
      </c>
      <c r="AX313" s="201">
        <f t="shared" si="37"/>
        <v>0</v>
      </c>
      <c r="AY313" s="201">
        <f t="shared" si="38"/>
        <v>0</v>
      </c>
      <c r="AZ313" s="201">
        <f t="shared" si="39"/>
        <v>0</v>
      </c>
      <c r="BA313" s="201">
        <f t="shared" si="40"/>
        <v>0</v>
      </c>
      <c r="BB313" s="201">
        <f t="shared" si="41"/>
        <v>0</v>
      </c>
      <c r="BC313" s="201">
        <f t="shared" si="42"/>
        <v>0</v>
      </c>
    </row>
    <row r="314" spans="3:55">
      <c r="C314" s="140" t="s">
        <v>1120</v>
      </c>
      <c r="D314" s="711" t="str">
        <f t="shared" si="23"/>
        <v/>
      </c>
      <c r="E314" s="712"/>
      <c r="F314" s="712"/>
      <c r="G314" s="712"/>
      <c r="H314" s="713"/>
      <c r="I314" s="691"/>
      <c r="J314" s="691"/>
      <c r="K314" s="691"/>
      <c r="L314" s="691"/>
      <c r="M314" s="9"/>
      <c r="N314" s="9"/>
      <c r="O314" s="9"/>
      <c r="P314" s="9"/>
      <c r="Q314" s="9"/>
      <c r="R314" s="9"/>
      <c r="S314" s="9"/>
      <c r="T314" s="9"/>
      <c r="U314" s="9"/>
      <c r="V314" s="9"/>
      <c r="W314" s="9"/>
      <c r="X314" s="9"/>
      <c r="Y314" s="9"/>
      <c r="Z314" s="9"/>
      <c r="AA314" s="9"/>
      <c r="AB314" s="9"/>
      <c r="AC314" s="9"/>
      <c r="AD314" s="9"/>
      <c r="AG314">
        <f t="shared" si="24"/>
        <v>0</v>
      </c>
      <c r="AH314">
        <f t="shared" si="25"/>
        <v>0</v>
      </c>
      <c r="AK314">
        <f t="shared" si="26"/>
        <v>0</v>
      </c>
      <c r="AL314">
        <f t="shared" si="27"/>
        <v>0</v>
      </c>
      <c r="AM314" s="177">
        <f t="shared" si="28"/>
        <v>0</v>
      </c>
      <c r="AN314" s="279">
        <f t="shared" si="29"/>
        <v>0</v>
      </c>
      <c r="AO314">
        <f t="shared" si="30"/>
        <v>0</v>
      </c>
      <c r="AP314">
        <f t="shared" si="31"/>
        <v>0</v>
      </c>
      <c r="AQ314" s="177">
        <f t="shared" si="32"/>
        <v>0</v>
      </c>
      <c r="AR314" s="279">
        <f t="shared" si="33"/>
        <v>0</v>
      </c>
      <c r="AU314" s="201">
        <f t="shared" si="34"/>
        <v>0</v>
      </c>
      <c r="AV314" s="201">
        <f t="shared" si="35"/>
        <v>0</v>
      </c>
      <c r="AW314" s="201">
        <f t="shared" si="36"/>
        <v>0</v>
      </c>
      <c r="AX314" s="201">
        <f t="shared" si="37"/>
        <v>0</v>
      </c>
      <c r="AY314" s="201">
        <f t="shared" si="38"/>
        <v>0</v>
      </c>
      <c r="AZ314" s="201">
        <f t="shared" si="39"/>
        <v>0</v>
      </c>
      <c r="BA314" s="201">
        <f t="shared" si="40"/>
        <v>0</v>
      </c>
      <c r="BB314" s="201">
        <f t="shared" si="41"/>
        <v>0</v>
      </c>
      <c r="BC314" s="201">
        <f t="shared" si="42"/>
        <v>0</v>
      </c>
    </row>
    <row r="315" spans="3:55">
      <c r="C315" s="140" t="s">
        <v>1121</v>
      </c>
      <c r="D315" s="711" t="str">
        <f t="shared" si="23"/>
        <v/>
      </c>
      <c r="E315" s="712"/>
      <c r="F315" s="712"/>
      <c r="G315" s="712"/>
      <c r="H315" s="713"/>
      <c r="I315" s="691"/>
      <c r="J315" s="691"/>
      <c r="K315" s="691"/>
      <c r="L315" s="691"/>
      <c r="M315" s="9"/>
      <c r="N315" s="9"/>
      <c r="O315" s="9"/>
      <c r="P315" s="9"/>
      <c r="Q315" s="9"/>
      <c r="R315" s="9"/>
      <c r="S315" s="9"/>
      <c r="T315" s="9"/>
      <c r="U315" s="9"/>
      <c r="V315" s="9"/>
      <c r="W315" s="9"/>
      <c r="X315" s="9"/>
      <c r="Y315" s="9"/>
      <c r="Z315" s="9"/>
      <c r="AA315" s="9"/>
      <c r="AB315" s="9"/>
      <c r="AC315" s="9"/>
      <c r="AD315" s="9"/>
      <c r="AG315">
        <f t="shared" si="24"/>
        <v>0</v>
      </c>
      <c r="AH315">
        <f t="shared" si="25"/>
        <v>0</v>
      </c>
      <c r="AK315">
        <f t="shared" si="26"/>
        <v>0</v>
      </c>
      <c r="AL315">
        <f t="shared" si="27"/>
        <v>0</v>
      </c>
      <c r="AM315" s="177">
        <f t="shared" si="28"/>
        <v>0</v>
      </c>
      <c r="AN315" s="279">
        <f t="shared" si="29"/>
        <v>0</v>
      </c>
      <c r="AO315">
        <f t="shared" si="30"/>
        <v>0</v>
      </c>
      <c r="AP315">
        <f t="shared" si="31"/>
        <v>0</v>
      </c>
      <c r="AQ315" s="177">
        <f t="shared" si="32"/>
        <v>0</v>
      </c>
      <c r="AR315" s="279">
        <f t="shared" si="33"/>
        <v>0</v>
      </c>
      <c r="AU315" s="201">
        <f t="shared" si="34"/>
        <v>0</v>
      </c>
      <c r="AV315" s="201">
        <f t="shared" si="35"/>
        <v>0</v>
      </c>
      <c r="AW315" s="201">
        <f t="shared" si="36"/>
        <v>0</v>
      </c>
      <c r="AX315" s="201">
        <f t="shared" si="37"/>
        <v>0</v>
      </c>
      <c r="AY315" s="201">
        <f t="shared" si="38"/>
        <v>0</v>
      </c>
      <c r="AZ315" s="201">
        <f t="shared" si="39"/>
        <v>0</v>
      </c>
      <c r="BA315" s="201">
        <f t="shared" si="40"/>
        <v>0</v>
      </c>
      <c r="BB315" s="201">
        <f t="shared" si="41"/>
        <v>0</v>
      </c>
      <c r="BC315" s="201">
        <f t="shared" si="42"/>
        <v>0</v>
      </c>
    </row>
    <row r="316" spans="3:55">
      <c r="C316" s="140" t="s">
        <v>1122</v>
      </c>
      <c r="D316" s="711" t="str">
        <f t="shared" si="23"/>
        <v/>
      </c>
      <c r="E316" s="712"/>
      <c r="F316" s="712"/>
      <c r="G316" s="712"/>
      <c r="H316" s="713"/>
      <c r="I316" s="691"/>
      <c r="J316" s="691"/>
      <c r="K316" s="691"/>
      <c r="L316" s="691"/>
      <c r="M316" s="9"/>
      <c r="N316" s="9"/>
      <c r="O316" s="9"/>
      <c r="P316" s="9"/>
      <c r="Q316" s="9"/>
      <c r="R316" s="9"/>
      <c r="S316" s="9"/>
      <c r="T316" s="9"/>
      <c r="U316" s="9"/>
      <c r="V316" s="9"/>
      <c r="W316" s="9"/>
      <c r="X316" s="9"/>
      <c r="Y316" s="9"/>
      <c r="Z316" s="9"/>
      <c r="AA316" s="9"/>
      <c r="AB316" s="9"/>
      <c r="AC316" s="9"/>
      <c r="AD316" s="9"/>
      <c r="AG316">
        <f t="shared" si="24"/>
        <v>0</v>
      </c>
      <c r="AH316">
        <f t="shared" si="25"/>
        <v>0</v>
      </c>
      <c r="AK316">
        <f t="shared" si="26"/>
        <v>0</v>
      </c>
      <c r="AL316">
        <f t="shared" si="27"/>
        <v>0</v>
      </c>
      <c r="AM316" s="177">
        <f t="shared" si="28"/>
        <v>0</v>
      </c>
      <c r="AN316" s="279">
        <f t="shared" si="29"/>
        <v>0</v>
      </c>
      <c r="AO316">
        <f t="shared" si="30"/>
        <v>0</v>
      </c>
      <c r="AP316">
        <f t="shared" si="31"/>
        <v>0</v>
      </c>
      <c r="AQ316" s="177">
        <f t="shared" si="32"/>
        <v>0</v>
      </c>
      <c r="AR316" s="279">
        <f t="shared" si="33"/>
        <v>0</v>
      </c>
      <c r="AU316" s="201">
        <f t="shared" si="34"/>
        <v>0</v>
      </c>
      <c r="AV316" s="201">
        <f t="shared" si="35"/>
        <v>0</v>
      </c>
      <c r="AW316" s="201">
        <f t="shared" si="36"/>
        <v>0</v>
      </c>
      <c r="AX316" s="201">
        <f t="shared" si="37"/>
        <v>0</v>
      </c>
      <c r="AY316" s="201">
        <f t="shared" si="38"/>
        <v>0</v>
      </c>
      <c r="AZ316" s="201">
        <f t="shared" si="39"/>
        <v>0</v>
      </c>
      <c r="BA316" s="201">
        <f t="shared" si="40"/>
        <v>0</v>
      </c>
      <c r="BB316" s="201">
        <f t="shared" si="41"/>
        <v>0</v>
      </c>
      <c r="BC316" s="201">
        <f t="shared" si="42"/>
        <v>0</v>
      </c>
    </row>
    <row r="317" spans="3:55">
      <c r="C317" s="140" t="s">
        <v>1123</v>
      </c>
      <c r="D317" s="711" t="str">
        <f t="shared" si="23"/>
        <v/>
      </c>
      <c r="E317" s="712"/>
      <c r="F317" s="712"/>
      <c r="G317" s="712"/>
      <c r="H317" s="713"/>
      <c r="I317" s="691"/>
      <c r="J317" s="691"/>
      <c r="K317" s="691"/>
      <c r="L317" s="691"/>
      <c r="M317" s="9"/>
      <c r="N317" s="9"/>
      <c r="O317" s="9"/>
      <c r="P317" s="9"/>
      <c r="Q317" s="9"/>
      <c r="R317" s="9"/>
      <c r="S317" s="9"/>
      <c r="T317" s="9"/>
      <c r="U317" s="9"/>
      <c r="V317" s="9"/>
      <c r="W317" s="9"/>
      <c r="X317" s="9"/>
      <c r="Y317" s="9"/>
      <c r="Z317" s="9"/>
      <c r="AA317" s="9"/>
      <c r="AB317" s="9"/>
      <c r="AC317" s="9"/>
      <c r="AD317" s="9"/>
      <c r="AG317">
        <f t="shared" si="24"/>
        <v>0</v>
      </c>
      <c r="AH317">
        <f t="shared" si="25"/>
        <v>0</v>
      </c>
      <c r="AK317">
        <f t="shared" si="26"/>
        <v>0</v>
      </c>
      <c r="AL317">
        <f t="shared" si="27"/>
        <v>0</v>
      </c>
      <c r="AM317" s="177">
        <f t="shared" si="28"/>
        <v>0</v>
      </c>
      <c r="AN317" s="279">
        <f t="shared" si="29"/>
        <v>0</v>
      </c>
      <c r="AO317">
        <f t="shared" si="30"/>
        <v>0</v>
      </c>
      <c r="AP317">
        <f t="shared" si="31"/>
        <v>0</v>
      </c>
      <c r="AQ317" s="177">
        <f t="shared" si="32"/>
        <v>0</v>
      </c>
      <c r="AR317" s="279">
        <f t="shared" si="33"/>
        <v>0</v>
      </c>
      <c r="AU317" s="201">
        <f t="shared" si="34"/>
        <v>0</v>
      </c>
      <c r="AV317" s="201">
        <f t="shared" si="35"/>
        <v>0</v>
      </c>
      <c r="AW317" s="201">
        <f t="shared" si="36"/>
        <v>0</v>
      </c>
      <c r="AX317" s="201">
        <f t="shared" si="37"/>
        <v>0</v>
      </c>
      <c r="AY317" s="201">
        <f t="shared" si="38"/>
        <v>0</v>
      </c>
      <c r="AZ317" s="201">
        <f t="shared" si="39"/>
        <v>0</v>
      </c>
      <c r="BA317" s="201">
        <f t="shared" si="40"/>
        <v>0</v>
      </c>
      <c r="BB317" s="201">
        <f t="shared" si="41"/>
        <v>0</v>
      </c>
      <c r="BC317" s="201">
        <f t="shared" si="42"/>
        <v>0</v>
      </c>
    </row>
    <row r="318" spans="3:55">
      <c r="C318" s="140" t="s">
        <v>1124</v>
      </c>
      <c r="D318" s="711" t="str">
        <f t="shared" si="23"/>
        <v/>
      </c>
      <c r="E318" s="712"/>
      <c r="F318" s="712"/>
      <c r="G318" s="712"/>
      <c r="H318" s="713"/>
      <c r="I318" s="691"/>
      <c r="J318" s="691"/>
      <c r="K318" s="691"/>
      <c r="L318" s="691"/>
      <c r="M318" s="9"/>
      <c r="N318" s="9"/>
      <c r="O318" s="9"/>
      <c r="P318" s="9"/>
      <c r="Q318" s="9"/>
      <c r="R318" s="9"/>
      <c r="S318" s="9"/>
      <c r="T318" s="9"/>
      <c r="U318" s="9"/>
      <c r="V318" s="9"/>
      <c r="W318" s="9"/>
      <c r="X318" s="9"/>
      <c r="Y318" s="9"/>
      <c r="Z318" s="9"/>
      <c r="AA318" s="9"/>
      <c r="AB318" s="9"/>
      <c r="AC318" s="9"/>
      <c r="AD318" s="9"/>
      <c r="AG318">
        <f t="shared" si="24"/>
        <v>0</v>
      </c>
      <c r="AH318">
        <f t="shared" si="25"/>
        <v>0</v>
      </c>
      <c r="AK318">
        <f t="shared" si="26"/>
        <v>0</v>
      </c>
      <c r="AL318">
        <f t="shared" si="27"/>
        <v>0</v>
      </c>
      <c r="AM318" s="177">
        <f t="shared" si="28"/>
        <v>0</v>
      </c>
      <c r="AN318" s="279">
        <f t="shared" si="29"/>
        <v>0</v>
      </c>
      <c r="AO318">
        <f t="shared" si="30"/>
        <v>0</v>
      </c>
      <c r="AP318">
        <f t="shared" si="31"/>
        <v>0</v>
      </c>
      <c r="AQ318" s="177">
        <f t="shared" si="32"/>
        <v>0</v>
      </c>
      <c r="AR318" s="279">
        <f t="shared" si="33"/>
        <v>0</v>
      </c>
      <c r="AU318" s="201">
        <f t="shared" si="34"/>
        <v>0</v>
      </c>
      <c r="AV318" s="201">
        <f t="shared" si="35"/>
        <v>0</v>
      </c>
      <c r="AW318" s="201">
        <f t="shared" si="36"/>
        <v>0</v>
      </c>
      <c r="AX318" s="201">
        <f t="shared" si="37"/>
        <v>0</v>
      </c>
      <c r="AY318" s="201">
        <f t="shared" si="38"/>
        <v>0</v>
      </c>
      <c r="AZ318" s="201">
        <f t="shared" si="39"/>
        <v>0</v>
      </c>
      <c r="BA318" s="201">
        <f t="shared" si="40"/>
        <v>0</v>
      </c>
      <c r="BB318" s="201">
        <f t="shared" si="41"/>
        <v>0</v>
      </c>
      <c r="BC318" s="201">
        <f t="shared" si="42"/>
        <v>0</v>
      </c>
    </row>
    <row r="319" spans="3:55">
      <c r="C319" s="140" t="s">
        <v>1125</v>
      </c>
      <c r="D319" s="711" t="str">
        <f t="shared" si="23"/>
        <v/>
      </c>
      <c r="E319" s="712"/>
      <c r="F319" s="712"/>
      <c r="G319" s="712"/>
      <c r="H319" s="713"/>
      <c r="I319" s="691"/>
      <c r="J319" s="691"/>
      <c r="K319" s="691"/>
      <c r="L319" s="691"/>
      <c r="M319" s="9"/>
      <c r="N319" s="9"/>
      <c r="O319" s="9"/>
      <c r="P319" s="9"/>
      <c r="Q319" s="9"/>
      <c r="R319" s="9"/>
      <c r="S319" s="9"/>
      <c r="T319" s="9"/>
      <c r="U319" s="9"/>
      <c r="V319" s="9"/>
      <c r="W319" s="9"/>
      <c r="X319" s="9"/>
      <c r="Y319" s="9"/>
      <c r="Z319" s="9"/>
      <c r="AA319" s="9"/>
      <c r="AB319" s="9"/>
      <c r="AC319" s="9"/>
      <c r="AD319" s="9"/>
      <c r="AG319">
        <f t="shared" si="24"/>
        <v>0</v>
      </c>
      <c r="AH319">
        <f t="shared" si="25"/>
        <v>0</v>
      </c>
      <c r="AK319">
        <f t="shared" si="26"/>
        <v>0</v>
      </c>
      <c r="AL319">
        <f t="shared" si="27"/>
        <v>0</v>
      </c>
      <c r="AM319" s="177">
        <f t="shared" si="28"/>
        <v>0</v>
      </c>
      <c r="AN319" s="279">
        <f t="shared" si="29"/>
        <v>0</v>
      </c>
      <c r="AO319">
        <f t="shared" si="30"/>
        <v>0</v>
      </c>
      <c r="AP319">
        <f t="shared" si="31"/>
        <v>0</v>
      </c>
      <c r="AQ319" s="177">
        <f t="shared" si="32"/>
        <v>0</v>
      </c>
      <c r="AR319" s="279">
        <f t="shared" si="33"/>
        <v>0</v>
      </c>
      <c r="AU319" s="201">
        <f t="shared" si="34"/>
        <v>0</v>
      </c>
      <c r="AV319" s="201">
        <f t="shared" si="35"/>
        <v>0</v>
      </c>
      <c r="AW319" s="201">
        <f t="shared" si="36"/>
        <v>0</v>
      </c>
      <c r="AX319" s="201">
        <f t="shared" si="37"/>
        <v>0</v>
      </c>
      <c r="AY319" s="201">
        <f t="shared" si="38"/>
        <v>0</v>
      </c>
      <c r="AZ319" s="201">
        <f t="shared" si="39"/>
        <v>0</v>
      </c>
      <c r="BA319" s="201">
        <f t="shared" si="40"/>
        <v>0</v>
      </c>
      <c r="BB319" s="201">
        <f t="shared" si="41"/>
        <v>0</v>
      </c>
      <c r="BC319" s="201">
        <f t="shared" si="42"/>
        <v>0</v>
      </c>
    </row>
    <row r="320" spans="3:55">
      <c r="C320" s="140" t="s">
        <v>1126</v>
      </c>
      <c r="D320" s="711" t="str">
        <f t="shared" si="23"/>
        <v/>
      </c>
      <c r="E320" s="712"/>
      <c r="F320" s="712"/>
      <c r="G320" s="712"/>
      <c r="H320" s="713"/>
      <c r="I320" s="691"/>
      <c r="J320" s="691"/>
      <c r="K320" s="691"/>
      <c r="L320" s="691"/>
      <c r="M320" s="9"/>
      <c r="N320" s="9"/>
      <c r="O320" s="9"/>
      <c r="P320" s="9"/>
      <c r="Q320" s="9"/>
      <c r="R320" s="9"/>
      <c r="S320" s="9"/>
      <c r="T320" s="9"/>
      <c r="U320" s="9"/>
      <c r="V320" s="9"/>
      <c r="W320" s="9"/>
      <c r="X320" s="9"/>
      <c r="Y320" s="9"/>
      <c r="Z320" s="9"/>
      <c r="AA320" s="9"/>
      <c r="AB320" s="9"/>
      <c r="AC320" s="9"/>
      <c r="AD320" s="9"/>
      <c r="AG320">
        <f t="shared" si="24"/>
        <v>0</v>
      </c>
      <c r="AH320">
        <f t="shared" si="25"/>
        <v>0</v>
      </c>
      <c r="AK320">
        <f t="shared" si="26"/>
        <v>0</v>
      </c>
      <c r="AL320">
        <f t="shared" si="27"/>
        <v>0</v>
      </c>
      <c r="AM320" s="177">
        <f t="shared" si="28"/>
        <v>0</v>
      </c>
      <c r="AN320" s="279">
        <f t="shared" si="29"/>
        <v>0</v>
      </c>
      <c r="AO320">
        <f t="shared" si="30"/>
        <v>0</v>
      </c>
      <c r="AP320">
        <f t="shared" si="31"/>
        <v>0</v>
      </c>
      <c r="AQ320" s="177">
        <f t="shared" si="32"/>
        <v>0</v>
      </c>
      <c r="AR320" s="279">
        <f t="shared" si="33"/>
        <v>0</v>
      </c>
      <c r="AU320" s="201">
        <f t="shared" si="34"/>
        <v>0</v>
      </c>
      <c r="AV320" s="201">
        <f t="shared" si="35"/>
        <v>0</v>
      </c>
      <c r="AW320" s="201">
        <f t="shared" si="36"/>
        <v>0</v>
      </c>
      <c r="AX320" s="201">
        <f t="shared" si="37"/>
        <v>0</v>
      </c>
      <c r="AY320" s="201">
        <f t="shared" si="38"/>
        <v>0</v>
      </c>
      <c r="AZ320" s="201">
        <f t="shared" si="39"/>
        <v>0</v>
      </c>
      <c r="BA320" s="201">
        <f t="shared" si="40"/>
        <v>0</v>
      </c>
      <c r="BB320" s="201">
        <f t="shared" si="41"/>
        <v>0</v>
      </c>
      <c r="BC320" s="201">
        <f t="shared" si="42"/>
        <v>0</v>
      </c>
    </row>
    <row r="321" spans="2:55">
      <c r="C321" s="140" t="s">
        <v>1127</v>
      </c>
      <c r="D321" s="711" t="str">
        <f t="shared" si="23"/>
        <v/>
      </c>
      <c r="E321" s="712"/>
      <c r="F321" s="712"/>
      <c r="G321" s="712"/>
      <c r="H321" s="713"/>
      <c r="I321" s="691"/>
      <c r="J321" s="691"/>
      <c r="K321" s="691"/>
      <c r="L321" s="691"/>
      <c r="M321" s="9"/>
      <c r="N321" s="9"/>
      <c r="O321" s="9"/>
      <c r="P321" s="9"/>
      <c r="Q321" s="9"/>
      <c r="R321" s="9"/>
      <c r="S321" s="9"/>
      <c r="T321" s="9"/>
      <c r="U321" s="9"/>
      <c r="V321" s="9"/>
      <c r="W321" s="9"/>
      <c r="X321" s="9"/>
      <c r="Y321" s="9"/>
      <c r="Z321" s="9"/>
      <c r="AA321" s="9"/>
      <c r="AB321" s="9"/>
      <c r="AC321" s="9"/>
      <c r="AD321" s="9"/>
      <c r="AG321">
        <f t="shared" si="24"/>
        <v>0</v>
      </c>
      <c r="AH321">
        <f t="shared" si="25"/>
        <v>0</v>
      </c>
      <c r="AK321">
        <f t="shared" si="26"/>
        <v>0</v>
      </c>
      <c r="AL321">
        <f t="shared" si="27"/>
        <v>0</v>
      </c>
      <c r="AM321" s="177">
        <f t="shared" si="28"/>
        <v>0</v>
      </c>
      <c r="AN321" s="279">
        <f t="shared" si="29"/>
        <v>0</v>
      </c>
      <c r="AO321">
        <f t="shared" si="30"/>
        <v>0</v>
      </c>
      <c r="AP321">
        <f t="shared" si="31"/>
        <v>0</v>
      </c>
      <c r="AQ321" s="177">
        <f t="shared" si="32"/>
        <v>0</v>
      </c>
      <c r="AR321" s="279">
        <f t="shared" si="33"/>
        <v>0</v>
      </c>
      <c r="AU321" s="201">
        <f t="shared" si="34"/>
        <v>0</v>
      </c>
      <c r="AV321" s="201">
        <f t="shared" si="35"/>
        <v>0</v>
      </c>
      <c r="AW321" s="201">
        <f t="shared" si="36"/>
        <v>0</v>
      </c>
      <c r="AX321" s="201">
        <f t="shared" si="37"/>
        <v>0</v>
      </c>
      <c r="AY321" s="201">
        <f t="shared" si="38"/>
        <v>0</v>
      </c>
      <c r="AZ321" s="201">
        <f t="shared" si="39"/>
        <v>0</v>
      </c>
      <c r="BA321" s="201">
        <f t="shared" si="40"/>
        <v>0</v>
      </c>
      <c r="BB321" s="201">
        <f t="shared" si="41"/>
        <v>0</v>
      </c>
      <c r="BC321" s="201">
        <f t="shared" si="42"/>
        <v>0</v>
      </c>
    </row>
    <row r="322" spans="2:55">
      <c r="C322" s="140" t="s">
        <v>1128</v>
      </c>
      <c r="D322" s="711" t="str">
        <f t="shared" si="23"/>
        <v/>
      </c>
      <c r="E322" s="712"/>
      <c r="F322" s="712"/>
      <c r="G322" s="712"/>
      <c r="H322" s="713"/>
      <c r="I322" s="691"/>
      <c r="J322" s="691"/>
      <c r="K322" s="691"/>
      <c r="L322" s="691"/>
      <c r="M322" s="9"/>
      <c r="N322" s="9"/>
      <c r="O322" s="9"/>
      <c r="P322" s="9"/>
      <c r="Q322" s="9"/>
      <c r="R322" s="9"/>
      <c r="S322" s="9"/>
      <c r="T322" s="9"/>
      <c r="U322" s="9"/>
      <c r="V322" s="9"/>
      <c r="W322" s="9"/>
      <c r="X322" s="9"/>
      <c r="Y322" s="9"/>
      <c r="Z322" s="9"/>
      <c r="AA322" s="9"/>
      <c r="AB322" s="9"/>
      <c r="AC322" s="9"/>
      <c r="AD322" s="9"/>
      <c r="AG322">
        <f t="shared" si="24"/>
        <v>0</v>
      </c>
      <c r="AH322">
        <f t="shared" si="25"/>
        <v>0</v>
      </c>
      <c r="AK322">
        <f t="shared" si="26"/>
        <v>0</v>
      </c>
      <c r="AL322">
        <f t="shared" si="27"/>
        <v>0</v>
      </c>
      <c r="AM322" s="177">
        <f t="shared" si="28"/>
        <v>0</v>
      </c>
      <c r="AN322" s="279">
        <f t="shared" si="29"/>
        <v>0</v>
      </c>
      <c r="AO322">
        <f t="shared" si="30"/>
        <v>0</v>
      </c>
      <c r="AP322">
        <f t="shared" si="31"/>
        <v>0</v>
      </c>
      <c r="AQ322" s="177">
        <f t="shared" si="32"/>
        <v>0</v>
      </c>
      <c r="AR322" s="279">
        <f t="shared" si="33"/>
        <v>0</v>
      </c>
      <c r="AU322" s="201">
        <f t="shared" si="34"/>
        <v>0</v>
      </c>
      <c r="AV322" s="201">
        <f t="shared" si="35"/>
        <v>0</v>
      </c>
      <c r="AW322" s="201">
        <f t="shared" si="36"/>
        <v>0</v>
      </c>
      <c r="AX322" s="201">
        <f t="shared" si="37"/>
        <v>0</v>
      </c>
      <c r="AY322" s="201">
        <f t="shared" si="38"/>
        <v>0</v>
      </c>
      <c r="AZ322" s="201">
        <f t="shared" si="39"/>
        <v>0</v>
      </c>
      <c r="BA322" s="201">
        <f t="shared" si="40"/>
        <v>0</v>
      </c>
      <c r="BB322" s="201">
        <f t="shared" si="41"/>
        <v>0</v>
      </c>
      <c r="BC322" s="201">
        <f t="shared" si="42"/>
        <v>0</v>
      </c>
    </row>
    <row r="323" spans="2:55">
      <c r="C323" s="140" t="s">
        <v>1129</v>
      </c>
      <c r="D323" s="711" t="str">
        <f t="shared" si="23"/>
        <v/>
      </c>
      <c r="E323" s="712"/>
      <c r="F323" s="712"/>
      <c r="G323" s="712"/>
      <c r="H323" s="713"/>
      <c r="I323" s="691"/>
      <c r="J323" s="691"/>
      <c r="K323" s="691"/>
      <c r="L323" s="691"/>
      <c r="M323" s="9"/>
      <c r="N323" s="9"/>
      <c r="O323" s="9"/>
      <c r="P323" s="9"/>
      <c r="Q323" s="9"/>
      <c r="R323" s="9"/>
      <c r="S323" s="9"/>
      <c r="T323" s="9"/>
      <c r="U323" s="9"/>
      <c r="V323" s="9"/>
      <c r="W323" s="9"/>
      <c r="X323" s="9"/>
      <c r="Y323" s="9"/>
      <c r="Z323" s="9"/>
      <c r="AA323" s="9"/>
      <c r="AB323" s="9"/>
      <c r="AC323" s="9"/>
      <c r="AD323" s="9"/>
      <c r="AG323">
        <f t="shared" si="24"/>
        <v>0</v>
      </c>
      <c r="AH323">
        <f t="shared" si="25"/>
        <v>0</v>
      </c>
      <c r="AK323">
        <f t="shared" si="26"/>
        <v>0</v>
      </c>
      <c r="AL323">
        <f t="shared" si="27"/>
        <v>0</v>
      </c>
      <c r="AM323" s="177">
        <f t="shared" si="28"/>
        <v>0</v>
      </c>
      <c r="AN323" s="279">
        <f t="shared" si="29"/>
        <v>0</v>
      </c>
      <c r="AO323">
        <f t="shared" si="30"/>
        <v>0</v>
      </c>
      <c r="AP323">
        <f t="shared" si="31"/>
        <v>0</v>
      </c>
      <c r="AQ323" s="177">
        <f t="shared" si="32"/>
        <v>0</v>
      </c>
      <c r="AR323" s="279">
        <f t="shared" si="33"/>
        <v>0</v>
      </c>
      <c r="AU323" s="201">
        <f t="shared" si="34"/>
        <v>0</v>
      </c>
      <c r="AV323" s="201">
        <f t="shared" si="35"/>
        <v>0</v>
      </c>
      <c r="AW323" s="201">
        <f t="shared" si="36"/>
        <v>0</v>
      </c>
      <c r="AX323" s="201">
        <f t="shared" si="37"/>
        <v>0</v>
      </c>
      <c r="AY323" s="201">
        <f t="shared" si="38"/>
        <v>0</v>
      </c>
      <c r="AZ323" s="201">
        <f t="shared" si="39"/>
        <v>0</v>
      </c>
      <c r="BA323" s="201">
        <f t="shared" si="40"/>
        <v>0</v>
      </c>
      <c r="BB323" s="201">
        <f t="shared" si="41"/>
        <v>0</v>
      </c>
      <c r="BC323" s="201">
        <f t="shared" si="42"/>
        <v>0</v>
      </c>
    </row>
    <row r="324" spans="2:55">
      <c r="C324" s="140" t="s">
        <v>1130</v>
      </c>
      <c r="D324" s="711" t="str">
        <f t="shared" si="23"/>
        <v/>
      </c>
      <c r="E324" s="712"/>
      <c r="F324" s="712"/>
      <c r="G324" s="712"/>
      <c r="H324" s="713"/>
      <c r="I324" s="691"/>
      <c r="J324" s="691"/>
      <c r="K324" s="691"/>
      <c r="L324" s="691"/>
      <c r="M324" s="9"/>
      <c r="N324" s="9"/>
      <c r="O324" s="9"/>
      <c r="P324" s="9"/>
      <c r="Q324" s="9"/>
      <c r="R324" s="9"/>
      <c r="S324" s="9"/>
      <c r="T324" s="9"/>
      <c r="U324" s="9"/>
      <c r="V324" s="9"/>
      <c r="W324" s="9"/>
      <c r="X324" s="9"/>
      <c r="Y324" s="9"/>
      <c r="Z324" s="9"/>
      <c r="AA324" s="9"/>
      <c r="AB324" s="9"/>
      <c r="AC324" s="9"/>
      <c r="AD324" s="9"/>
      <c r="AG324">
        <f t="shared" si="24"/>
        <v>0</v>
      </c>
      <c r="AH324">
        <f t="shared" si="25"/>
        <v>0</v>
      </c>
      <c r="AK324">
        <f t="shared" si="26"/>
        <v>0</v>
      </c>
      <c r="AL324">
        <f t="shared" si="27"/>
        <v>0</v>
      </c>
      <c r="AM324" s="177">
        <f t="shared" si="28"/>
        <v>0</v>
      </c>
      <c r="AN324" s="279">
        <f t="shared" si="29"/>
        <v>0</v>
      </c>
      <c r="AO324">
        <f t="shared" si="30"/>
        <v>0</v>
      </c>
      <c r="AP324">
        <f t="shared" si="31"/>
        <v>0</v>
      </c>
      <c r="AQ324" s="177">
        <f t="shared" si="32"/>
        <v>0</v>
      </c>
      <c r="AR324" s="279">
        <f t="shared" si="33"/>
        <v>0</v>
      </c>
      <c r="AU324" s="201">
        <f t="shared" si="34"/>
        <v>0</v>
      </c>
      <c r="AV324" s="201">
        <f t="shared" si="35"/>
        <v>0</v>
      </c>
      <c r="AW324" s="201">
        <f t="shared" si="36"/>
        <v>0</v>
      </c>
      <c r="AX324" s="201">
        <f t="shared" si="37"/>
        <v>0</v>
      </c>
      <c r="AY324" s="201">
        <f t="shared" si="38"/>
        <v>0</v>
      </c>
      <c r="AZ324" s="201">
        <f t="shared" si="39"/>
        <v>0</v>
      </c>
      <c r="BA324" s="201">
        <f t="shared" si="40"/>
        <v>0</v>
      </c>
      <c r="BB324" s="201">
        <f t="shared" si="41"/>
        <v>0</v>
      </c>
      <c r="BC324" s="201">
        <f t="shared" si="42"/>
        <v>0</v>
      </c>
    </row>
    <row r="325" spans="2:55">
      <c r="C325" s="140" t="s">
        <v>1131</v>
      </c>
      <c r="D325" s="711" t="str">
        <f t="shared" si="23"/>
        <v/>
      </c>
      <c r="E325" s="712"/>
      <c r="F325" s="712"/>
      <c r="G325" s="712"/>
      <c r="H325" s="713"/>
      <c r="I325" s="691"/>
      <c r="J325" s="691"/>
      <c r="K325" s="691"/>
      <c r="L325" s="691"/>
      <c r="M325" s="9"/>
      <c r="N325" s="9"/>
      <c r="O325" s="9"/>
      <c r="P325" s="9"/>
      <c r="Q325" s="9"/>
      <c r="R325" s="9"/>
      <c r="S325" s="9"/>
      <c r="T325" s="9"/>
      <c r="U325" s="9"/>
      <c r="V325" s="9"/>
      <c r="W325" s="9"/>
      <c r="X325" s="9"/>
      <c r="Y325" s="9"/>
      <c r="Z325" s="9"/>
      <c r="AA325" s="9"/>
      <c r="AB325" s="9"/>
      <c r="AC325" s="9"/>
      <c r="AD325" s="9"/>
      <c r="AG325">
        <f t="shared" si="24"/>
        <v>0</v>
      </c>
      <c r="AH325">
        <f t="shared" si="25"/>
        <v>0</v>
      </c>
      <c r="AK325">
        <f t="shared" si="26"/>
        <v>0</v>
      </c>
      <c r="AL325">
        <f t="shared" si="27"/>
        <v>0</v>
      </c>
      <c r="AM325" s="177">
        <f t="shared" si="28"/>
        <v>0</v>
      </c>
      <c r="AN325" s="279">
        <f t="shared" si="29"/>
        <v>0</v>
      </c>
      <c r="AO325">
        <f t="shared" si="30"/>
        <v>0</v>
      </c>
      <c r="AP325">
        <f t="shared" si="31"/>
        <v>0</v>
      </c>
      <c r="AQ325" s="177">
        <f t="shared" si="32"/>
        <v>0</v>
      </c>
      <c r="AR325" s="279">
        <f t="shared" si="33"/>
        <v>0</v>
      </c>
      <c r="AU325" s="201">
        <f t="shared" si="34"/>
        <v>0</v>
      </c>
      <c r="AV325" s="201">
        <f t="shared" si="35"/>
        <v>0</v>
      </c>
      <c r="AW325" s="201">
        <f t="shared" si="36"/>
        <v>0</v>
      </c>
      <c r="AX325" s="201">
        <f t="shared" si="37"/>
        <v>0</v>
      </c>
      <c r="AY325" s="201">
        <f t="shared" si="38"/>
        <v>0</v>
      </c>
      <c r="AZ325" s="201">
        <f t="shared" si="39"/>
        <v>0</v>
      </c>
      <c r="BA325" s="201">
        <f t="shared" si="40"/>
        <v>0</v>
      </c>
      <c r="BB325" s="201">
        <f t="shared" si="41"/>
        <v>0</v>
      </c>
      <c r="BC325" s="201">
        <f t="shared" si="42"/>
        <v>0</v>
      </c>
    </row>
    <row r="326" spans="2:55">
      <c r="C326" s="140" t="s">
        <v>1132</v>
      </c>
      <c r="D326" s="711" t="str">
        <f t="shared" si="23"/>
        <v/>
      </c>
      <c r="E326" s="712"/>
      <c r="F326" s="712"/>
      <c r="G326" s="712"/>
      <c r="H326" s="713"/>
      <c r="I326" s="691"/>
      <c r="J326" s="691"/>
      <c r="K326" s="691"/>
      <c r="L326" s="691"/>
      <c r="M326" s="9"/>
      <c r="N326" s="9"/>
      <c r="O326" s="9"/>
      <c r="P326" s="9"/>
      <c r="Q326" s="9"/>
      <c r="R326" s="9"/>
      <c r="S326" s="9"/>
      <c r="T326" s="9"/>
      <c r="U326" s="9"/>
      <c r="V326" s="9"/>
      <c r="W326" s="9"/>
      <c r="X326" s="9"/>
      <c r="Y326" s="9"/>
      <c r="Z326" s="9"/>
      <c r="AA326" s="9"/>
      <c r="AB326" s="9"/>
      <c r="AC326" s="9"/>
      <c r="AD326" s="9"/>
      <c r="AG326">
        <f t="shared" si="24"/>
        <v>0</v>
      </c>
      <c r="AH326">
        <f t="shared" si="25"/>
        <v>0</v>
      </c>
      <c r="AK326">
        <f t="shared" si="26"/>
        <v>0</v>
      </c>
      <c r="AL326">
        <f t="shared" si="27"/>
        <v>0</v>
      </c>
      <c r="AM326" s="177">
        <f t="shared" si="28"/>
        <v>0</v>
      </c>
      <c r="AN326" s="279">
        <f t="shared" si="29"/>
        <v>0</v>
      </c>
      <c r="AO326">
        <f t="shared" si="30"/>
        <v>0</v>
      </c>
      <c r="AP326">
        <f t="shared" si="31"/>
        <v>0</v>
      </c>
      <c r="AQ326" s="177">
        <f t="shared" si="32"/>
        <v>0</v>
      </c>
      <c r="AR326" s="279">
        <f t="shared" si="33"/>
        <v>0</v>
      </c>
      <c r="AU326" s="201">
        <f t="shared" si="34"/>
        <v>0</v>
      </c>
      <c r="AV326" s="201">
        <f t="shared" si="35"/>
        <v>0</v>
      </c>
      <c r="AW326" s="201">
        <f t="shared" si="36"/>
        <v>0</v>
      </c>
      <c r="AX326" s="201">
        <f t="shared" si="37"/>
        <v>0</v>
      </c>
      <c r="AY326" s="201">
        <f t="shared" si="38"/>
        <v>0</v>
      </c>
      <c r="AZ326" s="201">
        <f t="shared" si="39"/>
        <v>0</v>
      </c>
      <c r="BA326" s="201">
        <f t="shared" si="40"/>
        <v>0</v>
      </c>
      <c r="BB326" s="201">
        <f t="shared" si="41"/>
        <v>0</v>
      </c>
      <c r="BC326" s="201">
        <f t="shared" si="42"/>
        <v>0</v>
      </c>
    </row>
    <row r="327" spans="2:55">
      <c r="C327" s="140" t="s">
        <v>1133</v>
      </c>
      <c r="D327" s="711" t="str">
        <f t="shared" si="23"/>
        <v/>
      </c>
      <c r="E327" s="712"/>
      <c r="F327" s="712"/>
      <c r="G327" s="712"/>
      <c r="H327" s="713"/>
      <c r="I327" s="691"/>
      <c r="J327" s="691"/>
      <c r="K327" s="691"/>
      <c r="L327" s="691"/>
      <c r="M327" s="9"/>
      <c r="N327" s="9"/>
      <c r="O327" s="9"/>
      <c r="P327" s="9"/>
      <c r="Q327" s="9"/>
      <c r="R327" s="9"/>
      <c r="S327" s="9"/>
      <c r="T327" s="9"/>
      <c r="U327" s="9"/>
      <c r="V327" s="9"/>
      <c r="W327" s="9"/>
      <c r="X327" s="9"/>
      <c r="Y327" s="9"/>
      <c r="Z327" s="9"/>
      <c r="AA327" s="9"/>
      <c r="AB327" s="9"/>
      <c r="AC327" s="9"/>
      <c r="AD327" s="9"/>
      <c r="AG327">
        <f t="shared" si="24"/>
        <v>0</v>
      </c>
      <c r="AH327">
        <f t="shared" si="25"/>
        <v>0</v>
      </c>
      <c r="AK327">
        <f t="shared" si="26"/>
        <v>0</v>
      </c>
      <c r="AL327">
        <f t="shared" si="27"/>
        <v>0</v>
      </c>
      <c r="AM327" s="177">
        <f t="shared" si="28"/>
        <v>0</v>
      </c>
      <c r="AN327" s="279">
        <f t="shared" si="29"/>
        <v>0</v>
      </c>
      <c r="AO327">
        <f t="shared" si="30"/>
        <v>0</v>
      </c>
      <c r="AP327">
        <f t="shared" si="31"/>
        <v>0</v>
      </c>
      <c r="AQ327" s="177">
        <f t="shared" si="32"/>
        <v>0</v>
      </c>
      <c r="AR327" s="279">
        <f t="shared" si="33"/>
        <v>0</v>
      </c>
      <c r="AU327" s="201">
        <f t="shared" si="34"/>
        <v>0</v>
      </c>
      <c r="AV327" s="201">
        <f t="shared" si="35"/>
        <v>0</v>
      </c>
      <c r="AW327" s="201">
        <f t="shared" si="36"/>
        <v>0</v>
      </c>
      <c r="AX327" s="201">
        <f t="shared" si="37"/>
        <v>0</v>
      </c>
      <c r="AY327" s="201">
        <f t="shared" si="38"/>
        <v>0</v>
      </c>
      <c r="AZ327" s="201">
        <f t="shared" si="39"/>
        <v>0</v>
      </c>
      <c r="BA327" s="201">
        <f t="shared" si="40"/>
        <v>0</v>
      </c>
      <c r="BB327" s="201">
        <f t="shared" si="41"/>
        <v>0</v>
      </c>
      <c r="BC327" s="201">
        <f t="shared" si="42"/>
        <v>0</v>
      </c>
    </row>
    <row r="328" spans="2:55">
      <c r="C328" s="140" t="s">
        <v>1134</v>
      </c>
      <c r="D328" s="711" t="str">
        <f t="shared" si="23"/>
        <v/>
      </c>
      <c r="E328" s="712"/>
      <c r="F328" s="712"/>
      <c r="G328" s="712"/>
      <c r="H328" s="713"/>
      <c r="I328" s="691"/>
      <c r="J328" s="691"/>
      <c r="K328" s="691"/>
      <c r="L328" s="691"/>
      <c r="M328" s="9"/>
      <c r="N328" s="9"/>
      <c r="O328" s="9"/>
      <c r="P328" s="9"/>
      <c r="Q328" s="9"/>
      <c r="R328" s="9"/>
      <c r="S328" s="9"/>
      <c r="T328" s="9"/>
      <c r="U328" s="9"/>
      <c r="V328" s="9"/>
      <c r="W328" s="9"/>
      <c r="X328" s="9"/>
      <c r="Y328" s="9"/>
      <c r="Z328" s="9"/>
      <c r="AA328" s="9"/>
      <c r="AB328" s="9"/>
      <c r="AC328" s="9"/>
      <c r="AD328" s="9"/>
      <c r="AG328">
        <f t="shared" si="24"/>
        <v>0</v>
      </c>
      <c r="AH328">
        <f t="shared" si="25"/>
        <v>0</v>
      </c>
      <c r="AK328">
        <f t="shared" si="26"/>
        <v>0</v>
      </c>
      <c r="AL328">
        <f t="shared" si="27"/>
        <v>0</v>
      </c>
      <c r="AM328" s="177">
        <f t="shared" si="28"/>
        <v>0</v>
      </c>
      <c r="AN328" s="279">
        <f t="shared" si="29"/>
        <v>0</v>
      </c>
      <c r="AO328">
        <f t="shared" si="30"/>
        <v>0</v>
      </c>
      <c r="AP328">
        <f t="shared" si="31"/>
        <v>0</v>
      </c>
      <c r="AQ328" s="177">
        <f t="shared" si="32"/>
        <v>0</v>
      </c>
      <c r="AR328" s="279">
        <f t="shared" si="33"/>
        <v>0</v>
      </c>
      <c r="AU328" s="201">
        <f t="shared" si="34"/>
        <v>0</v>
      </c>
      <c r="AV328" s="201">
        <f t="shared" si="35"/>
        <v>0</v>
      </c>
      <c r="AW328" s="201">
        <f t="shared" si="36"/>
        <v>0</v>
      </c>
      <c r="AX328" s="201">
        <f t="shared" si="37"/>
        <v>0</v>
      </c>
      <c r="AY328" s="201">
        <f t="shared" si="38"/>
        <v>0</v>
      </c>
      <c r="AZ328" s="201">
        <f t="shared" si="39"/>
        <v>0</v>
      </c>
      <c r="BA328" s="201">
        <f t="shared" si="40"/>
        <v>0</v>
      </c>
      <c r="BB328" s="201">
        <f t="shared" si="41"/>
        <v>0</v>
      </c>
      <c r="BC328" s="201">
        <f t="shared" si="42"/>
        <v>0</v>
      </c>
    </row>
    <row r="329" spans="2:55">
      <c r="C329" s="140" t="s">
        <v>1135</v>
      </c>
      <c r="D329" s="711" t="str">
        <f t="shared" si="23"/>
        <v/>
      </c>
      <c r="E329" s="712"/>
      <c r="F329" s="712"/>
      <c r="G329" s="712"/>
      <c r="H329" s="713"/>
      <c r="I329" s="691"/>
      <c r="J329" s="691"/>
      <c r="K329" s="691"/>
      <c r="L329" s="691"/>
      <c r="M329" s="9"/>
      <c r="N329" s="9"/>
      <c r="O329" s="9"/>
      <c r="P329" s="9"/>
      <c r="Q329" s="9"/>
      <c r="R329" s="9"/>
      <c r="S329" s="9"/>
      <c r="T329" s="9"/>
      <c r="U329" s="9"/>
      <c r="V329" s="9"/>
      <c r="W329" s="9"/>
      <c r="X329" s="9"/>
      <c r="Y329" s="9"/>
      <c r="Z329" s="9"/>
      <c r="AA329" s="9"/>
      <c r="AB329" s="9"/>
      <c r="AC329" s="9"/>
      <c r="AD329" s="9"/>
      <c r="AG329">
        <f t="shared" si="24"/>
        <v>0</v>
      </c>
      <c r="AH329">
        <f t="shared" si="25"/>
        <v>0</v>
      </c>
      <c r="AK329">
        <f t="shared" si="26"/>
        <v>0</v>
      </c>
      <c r="AL329">
        <f t="shared" si="27"/>
        <v>0</v>
      </c>
      <c r="AM329" s="177">
        <f t="shared" si="28"/>
        <v>0</v>
      </c>
      <c r="AN329" s="279">
        <f t="shared" si="29"/>
        <v>0</v>
      </c>
      <c r="AO329">
        <f t="shared" si="30"/>
        <v>0</v>
      </c>
      <c r="AP329">
        <f t="shared" si="31"/>
        <v>0</v>
      </c>
      <c r="AQ329" s="177">
        <f t="shared" si="32"/>
        <v>0</v>
      </c>
      <c r="AR329" s="279">
        <f t="shared" si="33"/>
        <v>0</v>
      </c>
      <c r="AU329" s="201">
        <f t="shared" si="34"/>
        <v>0</v>
      </c>
      <c r="AV329" s="201">
        <f t="shared" si="35"/>
        <v>0</v>
      </c>
      <c r="AW329" s="201">
        <f t="shared" si="36"/>
        <v>0</v>
      </c>
      <c r="AX329" s="201">
        <f t="shared" si="37"/>
        <v>0</v>
      </c>
      <c r="AY329" s="201">
        <f t="shared" si="38"/>
        <v>0</v>
      </c>
      <c r="AZ329" s="201">
        <f t="shared" si="39"/>
        <v>0</v>
      </c>
      <c r="BA329" s="201">
        <f t="shared" si="40"/>
        <v>0</v>
      </c>
      <c r="BB329" s="201">
        <f t="shared" si="41"/>
        <v>0</v>
      </c>
      <c r="BC329" s="201">
        <f t="shared" si="42"/>
        <v>0</v>
      </c>
    </row>
    <row r="330" spans="2:55">
      <c r="C330" s="140" t="s">
        <v>1136</v>
      </c>
      <c r="D330" s="711" t="str">
        <f t="shared" si="23"/>
        <v/>
      </c>
      <c r="E330" s="712"/>
      <c r="F330" s="712"/>
      <c r="G330" s="712"/>
      <c r="H330" s="713"/>
      <c r="I330" s="691"/>
      <c r="J330" s="691"/>
      <c r="K330" s="691"/>
      <c r="L330" s="691"/>
      <c r="M330" s="9"/>
      <c r="N330" s="9"/>
      <c r="O330" s="9"/>
      <c r="P330" s="9"/>
      <c r="Q330" s="9"/>
      <c r="R330" s="9"/>
      <c r="S330" s="9"/>
      <c r="T330" s="9"/>
      <c r="U330" s="9"/>
      <c r="V330" s="9"/>
      <c r="W330" s="9"/>
      <c r="X330" s="9"/>
      <c r="Y330" s="9"/>
      <c r="Z330" s="9"/>
      <c r="AA330" s="9"/>
      <c r="AB330" s="9"/>
      <c r="AC330" s="9"/>
      <c r="AD330" s="9"/>
      <c r="AG330">
        <f t="shared" si="24"/>
        <v>0</v>
      </c>
      <c r="AH330">
        <f t="shared" si="25"/>
        <v>0</v>
      </c>
      <c r="AK330">
        <f t="shared" si="26"/>
        <v>0</v>
      </c>
      <c r="AL330">
        <f t="shared" si="27"/>
        <v>0</v>
      </c>
      <c r="AM330" s="177">
        <f t="shared" si="28"/>
        <v>0</v>
      </c>
      <c r="AN330" s="279">
        <f t="shared" si="29"/>
        <v>0</v>
      </c>
      <c r="AO330">
        <f t="shared" si="30"/>
        <v>0</v>
      </c>
      <c r="AP330">
        <f t="shared" si="31"/>
        <v>0</v>
      </c>
      <c r="AQ330" s="177">
        <f t="shared" si="32"/>
        <v>0</v>
      </c>
      <c r="AR330" s="279">
        <f t="shared" si="33"/>
        <v>0</v>
      </c>
      <c r="AU330" s="201">
        <f t="shared" si="34"/>
        <v>0</v>
      </c>
      <c r="AV330" s="201">
        <f t="shared" si="35"/>
        <v>0</v>
      </c>
      <c r="AW330" s="201">
        <f t="shared" si="36"/>
        <v>0</v>
      </c>
      <c r="AX330" s="201">
        <f t="shared" si="37"/>
        <v>0</v>
      </c>
      <c r="AY330" s="201">
        <f t="shared" si="38"/>
        <v>0</v>
      </c>
      <c r="AZ330" s="201">
        <f t="shared" si="39"/>
        <v>0</v>
      </c>
      <c r="BA330" s="201">
        <f t="shared" si="40"/>
        <v>0</v>
      </c>
      <c r="BB330" s="201">
        <f t="shared" si="41"/>
        <v>0</v>
      </c>
      <c r="BC330" s="201">
        <f t="shared" si="42"/>
        <v>0</v>
      </c>
    </row>
    <row r="331" spans="2:55">
      <c r="C331" s="169"/>
      <c r="D331" s="168"/>
      <c r="E331" s="168"/>
      <c r="F331" s="168"/>
      <c r="G331" s="168"/>
      <c r="H331" s="168"/>
      <c r="I331" s="168"/>
      <c r="J331" s="168"/>
      <c r="K331" s="168"/>
      <c r="L331" s="419" t="s">
        <v>124</v>
      </c>
      <c r="M331" s="509">
        <f>IF(AND(SUM(M281:M330)=0,COUNTIF(M281:M330,"NS")&gt;0),"NS",
IF(AND(SUM(M281:M330)=0,COUNTIF(M281:M330,0)&gt;0),0,
IF(AND(SUM(M281:M330)=0,COUNTIF(M281:M330,"NA")&gt;0),"NA",
SUM(M281:M330))))</f>
        <v>0</v>
      </c>
      <c r="N331" s="509">
        <f t="shared" ref="N331:AD331" si="43">IF(AND(SUM(N281:N330)=0,COUNTIF(N281:N330,"NS")&gt;0),"NS",
IF(AND(SUM(N281:N330)=0,COUNTIF(N281:N330,0)&gt;0),0,
IF(AND(SUM(N281:N330)=0,COUNTIF(N281:N330,"NA")&gt;0),"NA",
SUM(N281:N330))))</f>
        <v>0</v>
      </c>
      <c r="O331" s="509">
        <f t="shared" si="43"/>
        <v>0</v>
      </c>
      <c r="P331" s="509">
        <f t="shared" si="43"/>
        <v>0</v>
      </c>
      <c r="Q331" s="509">
        <f t="shared" si="43"/>
        <v>0</v>
      </c>
      <c r="R331" s="509">
        <f t="shared" si="43"/>
        <v>0</v>
      </c>
      <c r="S331" s="509">
        <f t="shared" si="43"/>
        <v>0</v>
      </c>
      <c r="T331" s="509">
        <f t="shared" si="43"/>
        <v>0</v>
      </c>
      <c r="U331" s="509">
        <f t="shared" si="43"/>
        <v>0</v>
      </c>
      <c r="V331" s="509">
        <f t="shared" si="43"/>
        <v>0</v>
      </c>
      <c r="W331" s="509">
        <f t="shared" si="43"/>
        <v>0</v>
      </c>
      <c r="X331" s="509">
        <f t="shared" si="43"/>
        <v>0</v>
      </c>
      <c r="Y331" s="509">
        <f t="shared" si="43"/>
        <v>0</v>
      </c>
      <c r="Z331" s="509">
        <f t="shared" si="43"/>
        <v>0</v>
      </c>
      <c r="AA331" s="509">
        <f t="shared" si="43"/>
        <v>0</v>
      </c>
      <c r="AB331" s="509">
        <f t="shared" si="43"/>
        <v>0</v>
      </c>
      <c r="AC331" s="509">
        <f t="shared" si="43"/>
        <v>0</v>
      </c>
      <c r="AD331" s="509">
        <f t="shared" si="43"/>
        <v>0</v>
      </c>
      <c r="AH331" s="47">
        <f>SUM(AH281:AH330)</f>
        <v>0</v>
      </c>
      <c r="AN331" s="279">
        <f>SUM(AN281:AN330)</f>
        <v>0</v>
      </c>
      <c r="AR331" s="279">
        <f>SUM(AR281:AR330)</f>
        <v>0</v>
      </c>
      <c r="AU331" s="279">
        <f>SUM(AU281:BC330)</f>
        <v>0</v>
      </c>
    </row>
    <row r="332" spans="2:55">
      <c r="AN332" s="47">
        <f>SUM(AN331:AR331)</f>
        <v>0</v>
      </c>
    </row>
    <row r="333" spans="2:55" ht="24" customHeight="1">
      <c r="C333" s="678" t="s">
        <v>109</v>
      </c>
      <c r="D333" s="678"/>
      <c r="E333" s="678"/>
      <c r="F333" s="678"/>
      <c r="G333" s="678"/>
      <c r="H333" s="678"/>
      <c r="I333" s="678"/>
      <c r="J333" s="678"/>
      <c r="K333" s="678"/>
      <c r="L333" s="678"/>
      <c r="M333" s="678"/>
      <c r="N333" s="678"/>
      <c r="O333" s="678"/>
      <c r="P333" s="678"/>
      <c r="Q333" s="678"/>
      <c r="R333" s="678"/>
      <c r="S333" s="678"/>
      <c r="T333" s="678"/>
      <c r="U333" s="678"/>
      <c r="V333" s="678"/>
      <c r="W333" s="678"/>
      <c r="X333" s="678"/>
      <c r="Y333" s="678"/>
      <c r="Z333" s="678"/>
      <c r="AA333" s="678"/>
      <c r="AB333" s="678"/>
      <c r="AC333" s="678"/>
      <c r="AD333" s="678"/>
    </row>
    <row r="334" spans="2:55" ht="60" customHeight="1">
      <c r="C334" s="679"/>
      <c r="D334" s="680"/>
      <c r="E334" s="680"/>
      <c r="F334" s="680"/>
      <c r="G334" s="680"/>
      <c r="H334" s="680"/>
      <c r="I334" s="680"/>
      <c r="J334" s="680"/>
      <c r="K334" s="680"/>
      <c r="L334" s="680"/>
      <c r="M334" s="680"/>
      <c r="N334" s="680"/>
      <c r="O334" s="680"/>
      <c r="P334" s="680"/>
      <c r="Q334" s="680"/>
      <c r="R334" s="680"/>
      <c r="S334" s="680"/>
      <c r="T334" s="680"/>
      <c r="U334" s="680"/>
      <c r="V334" s="680"/>
      <c r="W334" s="680"/>
      <c r="X334" s="680"/>
      <c r="Y334" s="680"/>
      <c r="Z334" s="680"/>
      <c r="AA334" s="680"/>
      <c r="AB334" s="680"/>
      <c r="AC334" s="680"/>
      <c r="AD334" s="681"/>
    </row>
    <row r="335" spans="2:55">
      <c r="B335" s="661" t="str">
        <f>IF(OR(AH335=0,AND(AH335&gt;0,C334&lt;&gt;"")),"","Si registró NS favor de emitir un comentario que explique su uso en la casilla al final de la pregunta")</f>
        <v/>
      </c>
      <c r="C335" s="661"/>
      <c r="D335" s="661"/>
      <c r="E335" s="661"/>
      <c r="F335" s="661"/>
      <c r="G335" s="661"/>
      <c r="H335" s="661"/>
      <c r="I335" s="661"/>
      <c r="J335" s="661"/>
      <c r="K335" s="661"/>
      <c r="L335" s="661"/>
      <c r="M335" s="661"/>
      <c r="N335" s="661"/>
      <c r="O335" s="661"/>
      <c r="P335" s="661"/>
      <c r="Q335" s="661"/>
      <c r="R335" s="661"/>
      <c r="S335" s="661"/>
      <c r="T335" s="661"/>
      <c r="U335" s="661"/>
      <c r="V335" s="661"/>
      <c r="W335" s="661"/>
      <c r="X335" s="661"/>
      <c r="Y335" s="661"/>
      <c r="Z335" s="661"/>
      <c r="AA335" s="661"/>
      <c r="AB335" s="661"/>
      <c r="AC335" s="661"/>
      <c r="AD335" s="661"/>
      <c r="AG335" t="s">
        <v>8062</v>
      </c>
      <c r="AH335">
        <f>COUNTIF(M281:AD330,"NS")</f>
        <v>0</v>
      </c>
    </row>
    <row r="336" spans="2:55">
      <c r="B336" s="661" t="str">
        <f>IF(AN332=0,"","Error: verificar sumas por fila")</f>
        <v/>
      </c>
      <c r="C336" s="661"/>
      <c r="D336" s="661"/>
      <c r="E336" s="661"/>
      <c r="F336" s="661"/>
      <c r="G336" s="661"/>
      <c r="H336" s="661"/>
      <c r="I336" s="661"/>
      <c r="J336" s="661"/>
      <c r="K336" s="661"/>
      <c r="L336" s="661"/>
      <c r="M336" s="661"/>
      <c r="N336" s="661"/>
      <c r="O336" s="661"/>
      <c r="P336" s="661"/>
      <c r="Q336" s="661"/>
      <c r="R336" s="661"/>
      <c r="S336" s="661"/>
      <c r="T336" s="661"/>
      <c r="U336" s="661"/>
      <c r="V336" s="661"/>
      <c r="W336" s="661"/>
      <c r="X336" s="661"/>
      <c r="Y336" s="661"/>
      <c r="Z336" s="661"/>
      <c r="AA336" s="661"/>
      <c r="AB336" s="661"/>
      <c r="AC336" s="661"/>
      <c r="AD336" s="661"/>
    </row>
    <row r="337" spans="1:68">
      <c r="B337" s="661" t="str">
        <f>IF(AU331=0,"","Error: la cantidad de armas recuperadas no puede ser mayor a la cantidad de armas reportadas como desaparecidas o perdidas")</f>
        <v/>
      </c>
      <c r="C337" s="661"/>
      <c r="D337" s="661"/>
      <c r="E337" s="661"/>
      <c r="F337" s="661"/>
      <c r="G337" s="661"/>
      <c r="H337" s="661"/>
      <c r="I337" s="661"/>
      <c r="J337" s="661"/>
      <c r="K337" s="661"/>
      <c r="L337" s="661"/>
      <c r="M337" s="661"/>
      <c r="N337" s="661"/>
      <c r="O337" s="661"/>
      <c r="P337" s="661"/>
      <c r="Q337" s="661"/>
      <c r="R337" s="661"/>
      <c r="S337" s="661"/>
      <c r="T337" s="661"/>
      <c r="U337" s="661"/>
      <c r="V337" s="661"/>
      <c r="W337" s="661"/>
      <c r="X337" s="661"/>
      <c r="Y337" s="661"/>
      <c r="Z337" s="661"/>
      <c r="AA337" s="661"/>
      <c r="AB337" s="661"/>
      <c r="AC337" s="661"/>
      <c r="AD337" s="661"/>
    </row>
    <row r="338" spans="1:68">
      <c r="B338" s="661"/>
      <c r="C338" s="661"/>
      <c r="D338" s="661"/>
      <c r="E338" s="661"/>
      <c r="F338" s="661"/>
      <c r="G338" s="661"/>
      <c r="H338" s="661"/>
      <c r="I338" s="661"/>
      <c r="J338" s="661"/>
      <c r="K338" s="661"/>
      <c r="L338" s="661"/>
      <c r="M338" s="661"/>
      <c r="N338" s="661"/>
      <c r="O338" s="661"/>
      <c r="P338" s="661"/>
      <c r="Q338" s="661"/>
      <c r="R338" s="661"/>
      <c r="S338" s="661"/>
      <c r="T338" s="661"/>
      <c r="U338" s="661"/>
      <c r="V338" s="661"/>
      <c r="W338" s="661"/>
      <c r="X338" s="661"/>
      <c r="Y338" s="661"/>
      <c r="Z338" s="661"/>
      <c r="AA338" s="661"/>
      <c r="AB338" s="661"/>
      <c r="AC338" s="661"/>
      <c r="AD338" s="661"/>
    </row>
    <row r="339" spans="1:68">
      <c r="B339" s="662" t="str">
        <f>IF(AH331=0,"","Error: debe completar toda la información en las celdas requeridas")</f>
        <v/>
      </c>
      <c r="C339" s="662"/>
      <c r="D339" s="662"/>
      <c r="E339" s="662"/>
      <c r="F339" s="662"/>
      <c r="G339" s="662"/>
      <c r="H339" s="662"/>
      <c r="I339" s="662"/>
      <c r="J339" s="662"/>
      <c r="K339" s="662"/>
      <c r="L339" s="662"/>
      <c r="M339" s="662"/>
      <c r="N339" s="662"/>
      <c r="O339" s="662"/>
      <c r="P339" s="662"/>
      <c r="Q339" s="662"/>
      <c r="R339" s="662"/>
      <c r="S339" s="662"/>
      <c r="T339" s="662"/>
      <c r="U339" s="662"/>
      <c r="V339" s="662"/>
      <c r="W339" s="662"/>
      <c r="X339" s="662"/>
      <c r="Y339" s="662"/>
      <c r="Z339" s="662"/>
      <c r="AA339" s="662"/>
      <c r="AB339" s="662"/>
      <c r="AC339" s="662"/>
      <c r="AD339" s="662"/>
      <c r="AE339" s="146"/>
      <c r="AH339" t="s">
        <v>8023</v>
      </c>
      <c r="AI339" t="s">
        <v>8024</v>
      </c>
      <c r="AJ339" t="s">
        <v>8025</v>
      </c>
    </row>
    <row r="340" spans="1:68">
      <c r="B340" s="471"/>
      <c r="C340" s="471"/>
      <c r="D340" s="471"/>
      <c r="E340" s="471"/>
      <c r="F340" s="471"/>
      <c r="G340" s="471"/>
      <c r="H340" s="471"/>
      <c r="I340" s="471"/>
      <c r="J340" s="471"/>
      <c r="K340" s="471"/>
      <c r="L340" s="471"/>
      <c r="M340" s="471"/>
      <c r="N340" s="471"/>
      <c r="O340" s="471"/>
      <c r="P340" s="471"/>
      <c r="Q340" s="471"/>
      <c r="R340" s="471"/>
      <c r="S340" s="471"/>
      <c r="T340" s="471"/>
      <c r="U340" s="471"/>
      <c r="V340" s="471"/>
      <c r="W340" s="471"/>
      <c r="X340" s="471"/>
      <c r="Y340" s="471"/>
      <c r="Z340" s="471"/>
      <c r="AA340" s="471"/>
      <c r="AB340" s="471"/>
      <c r="AC340" s="471"/>
      <c r="AD340" s="471"/>
      <c r="AJ340">
        <f>COUNTBLANK(I281:AD330)</f>
        <v>1100</v>
      </c>
    </row>
    <row r="341" spans="1:68" ht="60" customHeight="1">
      <c r="A341" s="336" t="s">
        <v>1307</v>
      </c>
      <c r="B341" s="684" t="s">
        <v>3138</v>
      </c>
      <c r="C341" s="684"/>
      <c r="D341" s="684"/>
      <c r="E341" s="684"/>
      <c r="F341" s="684"/>
      <c r="G341" s="684"/>
      <c r="H341" s="684"/>
      <c r="I341" s="684"/>
      <c r="J341" s="684"/>
      <c r="K341" s="684"/>
      <c r="L341" s="684"/>
      <c r="M341" s="684"/>
      <c r="N341" s="684"/>
      <c r="O341" s="684"/>
      <c r="P341" s="684"/>
      <c r="Q341" s="684"/>
      <c r="R341" s="684"/>
      <c r="S341" s="684"/>
      <c r="T341" s="684"/>
      <c r="U341" s="684"/>
      <c r="V341" s="684"/>
      <c r="W341" s="684"/>
      <c r="X341" s="684"/>
      <c r="Y341" s="684"/>
      <c r="Z341" s="684"/>
      <c r="AA341" s="684"/>
      <c r="AB341" s="684"/>
      <c r="AC341" s="684"/>
      <c r="AD341" s="684"/>
    </row>
    <row r="342" spans="1:68" ht="24" customHeight="1">
      <c r="A342" s="354"/>
      <c r="B342" s="127"/>
      <c r="C342" s="667" t="s">
        <v>1157</v>
      </c>
      <c r="D342" s="667"/>
      <c r="E342" s="667"/>
      <c r="F342" s="667"/>
      <c r="G342" s="667"/>
      <c r="H342" s="667"/>
      <c r="I342" s="667"/>
      <c r="J342" s="667"/>
      <c r="K342" s="667"/>
      <c r="L342" s="667"/>
      <c r="M342" s="667"/>
      <c r="N342" s="667"/>
      <c r="O342" s="667"/>
      <c r="P342" s="667"/>
      <c r="Q342" s="667"/>
      <c r="R342" s="667"/>
      <c r="S342" s="667"/>
      <c r="T342" s="667"/>
      <c r="U342" s="667"/>
      <c r="V342" s="667"/>
      <c r="W342" s="667"/>
      <c r="X342" s="667"/>
      <c r="Y342" s="667"/>
      <c r="Z342" s="667"/>
      <c r="AA342" s="667"/>
      <c r="AB342" s="667"/>
      <c r="AC342" s="667"/>
      <c r="AD342" s="667"/>
    </row>
    <row r="343" spans="1:68" ht="15" customHeight="1">
      <c r="A343" s="354"/>
      <c r="B343" s="127"/>
      <c r="C343" s="150"/>
      <c r="D343" s="150"/>
      <c r="E343" s="150"/>
      <c r="F343" s="150"/>
      <c r="G343" s="150"/>
      <c r="H343" s="150"/>
      <c r="I343" s="150"/>
      <c r="J343" s="150"/>
      <c r="K343" s="150"/>
      <c r="L343" s="150"/>
      <c r="M343" s="150"/>
      <c r="N343" s="150"/>
      <c r="O343" s="150"/>
      <c r="P343" s="150"/>
      <c r="Q343" s="150"/>
      <c r="R343" s="150"/>
      <c r="S343" s="150"/>
      <c r="T343" s="150"/>
      <c r="U343" s="150"/>
      <c r="V343" s="150"/>
      <c r="W343" s="150"/>
      <c r="X343" s="150"/>
      <c r="Y343" s="150"/>
      <c r="Z343" s="150"/>
      <c r="AA343" s="150"/>
      <c r="AB343" s="150"/>
      <c r="AC343" s="150"/>
      <c r="AD343" s="150"/>
    </row>
    <row r="344" spans="1:68">
      <c r="AA344" s="722" t="s">
        <v>217</v>
      </c>
      <c r="AB344" s="722"/>
      <c r="AC344" s="722"/>
      <c r="AD344" s="722"/>
    </row>
    <row r="345" spans="1:68" ht="24" customHeight="1">
      <c r="C345" s="703" t="s">
        <v>2441</v>
      </c>
      <c r="D345" s="704"/>
      <c r="E345" s="704"/>
      <c r="F345" s="704"/>
      <c r="G345" s="704"/>
      <c r="H345" s="704"/>
      <c r="I345" s="704"/>
      <c r="J345" s="705"/>
      <c r="K345" s="703" t="s">
        <v>1872</v>
      </c>
      <c r="L345" s="704"/>
      <c r="M345" s="704"/>
      <c r="N345" s="705"/>
      <c r="O345" s="696" t="s">
        <v>2454</v>
      </c>
      <c r="P345" s="697"/>
      <c r="Q345" s="697"/>
      <c r="R345" s="697"/>
      <c r="S345" s="697"/>
      <c r="T345" s="697"/>
      <c r="U345" s="697"/>
      <c r="V345" s="697"/>
      <c r="W345" s="697"/>
      <c r="X345" s="697"/>
      <c r="Y345" s="697"/>
      <c r="Z345" s="697"/>
      <c r="AA345" s="697"/>
      <c r="AB345" s="697"/>
      <c r="AC345" s="697"/>
      <c r="AD345" s="698"/>
    </row>
    <row r="346" spans="1:68" ht="36" customHeight="1">
      <c r="C346" s="812"/>
      <c r="D346" s="813"/>
      <c r="E346" s="813"/>
      <c r="F346" s="813"/>
      <c r="G346" s="813"/>
      <c r="H346" s="813"/>
      <c r="I346" s="813"/>
      <c r="J346" s="814"/>
      <c r="K346" s="812"/>
      <c r="L346" s="813"/>
      <c r="M346" s="813"/>
      <c r="N346" s="814"/>
      <c r="O346" s="857" t="s">
        <v>114</v>
      </c>
      <c r="P346" s="777" t="s">
        <v>1158</v>
      </c>
      <c r="Q346" s="777" t="s">
        <v>1159</v>
      </c>
      <c r="R346" s="777" t="s">
        <v>1160</v>
      </c>
      <c r="S346" s="721" t="s">
        <v>1161</v>
      </c>
      <c r="T346" s="721"/>
      <c r="U346" s="721"/>
      <c r="V346" s="721"/>
      <c r="W346" s="721" t="s">
        <v>1162</v>
      </c>
      <c r="X346" s="721"/>
      <c r="Y346" s="721"/>
      <c r="Z346" s="721"/>
      <c r="AA346" s="721" t="s">
        <v>2455</v>
      </c>
      <c r="AB346" s="721"/>
      <c r="AC346" s="721"/>
      <c r="AD346" s="721"/>
      <c r="AG346" s="688" t="s">
        <v>114</v>
      </c>
      <c r="AH346" s="688"/>
      <c r="AI346" s="688"/>
      <c r="AJ346" s="688"/>
      <c r="AK346" s="745" t="s">
        <v>8079</v>
      </c>
      <c r="AL346" s="745"/>
      <c r="AM346" s="745"/>
      <c r="AN346" s="745"/>
      <c r="AO346" s="688" t="s">
        <v>8080</v>
      </c>
      <c r="AP346" s="688"/>
      <c r="AQ346" s="688"/>
      <c r="AR346" s="688"/>
      <c r="AS346" s="745" t="s">
        <v>8081</v>
      </c>
      <c r="AT346" s="745"/>
      <c r="AU346" s="745"/>
      <c r="AV346" s="745"/>
      <c r="AW346" s="688" t="s">
        <v>8082</v>
      </c>
      <c r="AX346" s="688"/>
      <c r="AY346" s="688"/>
      <c r="AZ346" s="688"/>
      <c r="BA346" s="745" t="s">
        <v>8074</v>
      </c>
      <c r="BB346" s="745"/>
      <c r="BC346" s="745"/>
      <c r="BD346" s="745"/>
      <c r="BE346" s="688" t="s">
        <v>8075</v>
      </c>
      <c r="BF346" s="688"/>
      <c r="BG346" s="688"/>
      <c r="BH346" s="688"/>
      <c r="BI346" s="745" t="s">
        <v>8076</v>
      </c>
      <c r="BJ346" s="745"/>
      <c r="BK346" s="745"/>
      <c r="BL346" s="745"/>
    </row>
    <row r="347" spans="1:68" ht="132" customHeight="1">
      <c r="C347" s="706"/>
      <c r="D347" s="707"/>
      <c r="E347" s="707"/>
      <c r="F347" s="707"/>
      <c r="G347" s="707"/>
      <c r="H347" s="707"/>
      <c r="I347" s="707"/>
      <c r="J347" s="708"/>
      <c r="K347" s="706"/>
      <c r="L347" s="707"/>
      <c r="M347" s="707"/>
      <c r="N347" s="708"/>
      <c r="O347" s="829"/>
      <c r="P347" s="776"/>
      <c r="Q347" s="776"/>
      <c r="R347" s="776"/>
      <c r="S347" s="233" t="s">
        <v>205</v>
      </c>
      <c r="T347" s="141" t="s">
        <v>1158</v>
      </c>
      <c r="U347" s="141" t="s">
        <v>1159</v>
      </c>
      <c r="V347" s="141" t="s">
        <v>1160</v>
      </c>
      <c r="W347" s="233" t="s">
        <v>205</v>
      </c>
      <c r="X347" s="141" t="s">
        <v>1158</v>
      </c>
      <c r="Y347" s="141" t="s">
        <v>1159</v>
      </c>
      <c r="Z347" s="141" t="s">
        <v>1160</v>
      </c>
      <c r="AA347" s="233" t="s">
        <v>205</v>
      </c>
      <c r="AB347" s="141" t="s">
        <v>1158</v>
      </c>
      <c r="AC347" s="141" t="s">
        <v>1159</v>
      </c>
      <c r="AD347" s="141" t="s">
        <v>1160</v>
      </c>
      <c r="AG347" s="66" t="s">
        <v>8061</v>
      </c>
      <c r="AH347" s="66" t="s">
        <v>8062</v>
      </c>
      <c r="AI347" s="66" t="s">
        <v>8063</v>
      </c>
      <c r="AJ347" s="66" t="s">
        <v>8064</v>
      </c>
      <c r="AK347" s="420" t="s">
        <v>8061</v>
      </c>
      <c r="AL347" s="420" t="s">
        <v>8062</v>
      </c>
      <c r="AM347" s="420" t="s">
        <v>8063</v>
      </c>
      <c r="AN347" s="420" t="s">
        <v>8064</v>
      </c>
      <c r="AO347" s="66" t="s">
        <v>8061</v>
      </c>
      <c r="AP347" s="66" t="s">
        <v>8062</v>
      </c>
      <c r="AQ347" s="66" t="s">
        <v>8063</v>
      </c>
      <c r="AR347" s="66" t="s">
        <v>8064</v>
      </c>
      <c r="AS347" s="420" t="s">
        <v>8061</v>
      </c>
      <c r="AT347" s="420" t="s">
        <v>8062</v>
      </c>
      <c r="AU347" s="420" t="s">
        <v>8063</v>
      </c>
      <c r="AV347" s="420" t="s">
        <v>8064</v>
      </c>
      <c r="AW347" s="66" t="s">
        <v>8061</v>
      </c>
      <c r="AX347" s="66" t="s">
        <v>8062</v>
      </c>
      <c r="AY347" s="66" t="s">
        <v>8063</v>
      </c>
      <c r="AZ347" s="66" t="s">
        <v>8064</v>
      </c>
      <c r="BA347" s="420" t="s">
        <v>8061</v>
      </c>
      <c r="BB347" s="420" t="s">
        <v>8062</v>
      </c>
      <c r="BC347" s="420" t="s">
        <v>8063</v>
      </c>
      <c r="BD347" s="420" t="s">
        <v>8064</v>
      </c>
      <c r="BE347" s="66" t="s">
        <v>8061</v>
      </c>
      <c r="BF347" s="66" t="s">
        <v>8062</v>
      </c>
      <c r="BG347" s="66" t="s">
        <v>8063</v>
      </c>
      <c r="BH347" s="66" t="s">
        <v>8064</v>
      </c>
      <c r="BI347" s="420" t="s">
        <v>8061</v>
      </c>
      <c r="BJ347" s="420" t="s">
        <v>8062</v>
      </c>
      <c r="BK347" s="420" t="s">
        <v>8063</v>
      </c>
      <c r="BL347" s="420" t="s">
        <v>8064</v>
      </c>
      <c r="BN347" s="329" t="s">
        <v>8086</v>
      </c>
      <c r="BO347" s="329" t="s">
        <v>8086</v>
      </c>
      <c r="BP347" s="329"/>
    </row>
    <row r="348" spans="1:68">
      <c r="C348" s="140" t="s">
        <v>23</v>
      </c>
      <c r="D348" s="677" t="str">
        <f>IF(D76="","",D76)</f>
        <v/>
      </c>
      <c r="E348" s="677"/>
      <c r="F348" s="677"/>
      <c r="G348" s="677"/>
      <c r="H348" s="677"/>
      <c r="I348" s="677"/>
      <c r="J348" s="677"/>
      <c r="K348" s="691"/>
      <c r="L348" s="691"/>
      <c r="M348" s="691"/>
      <c r="N348" s="691"/>
      <c r="O348" s="9"/>
      <c r="P348" s="9"/>
      <c r="Q348" s="9"/>
      <c r="R348" s="9"/>
      <c r="S348" s="9"/>
      <c r="T348" s="9"/>
      <c r="U348" s="9"/>
      <c r="V348" s="9"/>
      <c r="W348" s="9"/>
      <c r="X348" s="9"/>
      <c r="Y348" s="9"/>
      <c r="Z348" s="9"/>
      <c r="AA348" s="9"/>
      <c r="AB348" s="9"/>
      <c r="AC348" s="9"/>
      <c r="AD348" s="9"/>
      <c r="AG348" s="176">
        <f>O348</f>
        <v>0</v>
      </c>
      <c r="AH348" s="176">
        <f>COUNTIF(P348:R348,"NS")</f>
        <v>0</v>
      </c>
      <c r="AI348" s="176">
        <f>IF(COUNTIF(P348:R348,"NA")=3,"NA",SUM(P348:R348))</f>
        <v>0</v>
      </c>
      <c r="AJ348" s="375">
        <f t="shared" ref="AJ348" si="44">IF($AJ$463=$AH$463, 0, IF(OR(AND(AG348=0,AH348&gt;0), AND(AG348="NS", AI348&gt;0), AND(AG348="NS", AI348=0, AH348=0)), 1, IF(OR(AND(AH348&gt;=2, AI348&lt;AG348), AND(AG348="NS", AI348=0, AH348&gt;0), AG348=AI348), 0, 1)))</f>
        <v>0</v>
      </c>
      <c r="AK348" s="240">
        <f>O348</f>
        <v>0</v>
      </c>
      <c r="AL348" s="240">
        <f>COUNTIF(S348,"NS")+COUNTIF(W348,"NS")+COUNTIF(AA348,"NS")</f>
        <v>0</v>
      </c>
      <c r="AM348" s="240">
        <f>IF((COUNTIF(S348,"NA")+COUNTIF(W348,"NA")+COUNTIF(AA348,"NA"))=3,"NA",SUM(S348,W348,AA348))</f>
        <v>0</v>
      </c>
      <c r="AN348" s="375">
        <f>IF($AJ$463=$AH$463, 0, IF(OR(AND(AK348=0,AL348&gt;0), AND(AK348="NS", AM348&gt;0), AND(AK348="NS", AM348=0, AL348=0)), 1, IF(OR(AND(AL348&gt;=2, AM348&lt;AK348), AND(AK348="NS", AM348=0, AL348&gt;0), AK348=AM348), 0, 1)))</f>
        <v>0</v>
      </c>
      <c r="AO348" s="176">
        <f>P348</f>
        <v>0</v>
      </c>
      <c r="AP348" s="176">
        <f>COUNTIF(T348,"NS")+COUNTIF(X348,"NS")+COUNTIF(AB348,"NS")</f>
        <v>0</v>
      </c>
      <c r="AQ348" s="176">
        <f>IF((COUNTIF(T348,"NA")+COUNTIF(X348,"NA")+COUNTIF(AB348,"NA"))=3,"NA",SUM(T348,X348,AB348))</f>
        <v>0</v>
      </c>
      <c r="AR348" s="375">
        <f>IF($AJ$463=$AH$463, 0, IF(OR(AND(AO348=0,AP348&gt;0), AND(AO348="NS", AQ348&gt;0), AND(AO348="NS", AQ348=0, AP348=0)), 1, IF(OR(AND(AP348&gt;=2, AQ348&lt;AO348), AND(AO348="NS", AQ348=0, AP348&gt;0), AO348=AQ348), 0, 1)))</f>
        <v>0</v>
      </c>
      <c r="AS348" s="240">
        <f>Q348</f>
        <v>0</v>
      </c>
      <c r="AT348" s="240">
        <f>COUNTIF(U348,"NS")+COUNTIF(Y348,"NS")+COUNTIF(AC348,"NS")</f>
        <v>0</v>
      </c>
      <c r="AU348" s="240">
        <f>IF((COUNTIF(U348,"NA")+COUNTIF(Y348,"NA")+COUNTIF(AC348,"NA"))=3,"NA",SUM(U348,Y348,AC348))</f>
        <v>0</v>
      </c>
      <c r="AV348" s="375">
        <f>IF($AJ$463=$AH$463, 0, IF(OR(AND(AS348=0,AT348&gt;0), AND(AS348="NS", AU348&gt;0), AND(AS348="NS", AU348=0, AT348=0)), 1, IF(OR(AND(AT348&gt;=2, AU348&lt;AS348), AND(AS348="NS", AU348=0, AT348&gt;0), AS348=AU348), 0, 1)))</f>
        <v>0</v>
      </c>
      <c r="AW348" s="176">
        <f>R348</f>
        <v>0</v>
      </c>
      <c r="AX348" s="176">
        <f>COUNTIF(V348,"NS")+COUNTIF(Z348,"NS")+COUNTIF(AD348,"NS")</f>
        <v>0</v>
      </c>
      <c r="AY348" s="176">
        <f>IF((COUNTIF(V348,"NA")+COUNTIF(Z348,"NA")+COUNTIF(AD348,"NA"))=3,"NA",SUM(V348,Z348,AD348))</f>
        <v>0</v>
      </c>
      <c r="AZ348" s="375">
        <f>IF($AJ$463=$AH$463, 0, IF(OR(AND(AW348=0,AX348&gt;0), AND(AW348="NS", AY348&gt;0), AND(AW348="NS", AY348=0, AX348=0)), 1, IF(OR(AND(AX348&gt;=2, AY348&lt;AW348), AND(AW348="NS", AY348=0, AX348&gt;0), AW348=AY348), 0, 1)))</f>
        <v>0</v>
      </c>
      <c r="BA348" s="240">
        <f>S348</f>
        <v>0</v>
      </c>
      <c r="BB348" s="240">
        <f>COUNTIF(T348:V348,"NS")</f>
        <v>0</v>
      </c>
      <c r="BC348" s="240">
        <f>IF(COUNTIF(T348:V348,"NA")=3,"NA",SUM(T348:V348))</f>
        <v>0</v>
      </c>
      <c r="BD348" s="375">
        <f t="shared" ref="BD348" si="45">IF($AJ$463=$AH$463, 0, IF(OR(AND(BA348=0,BB348&gt;0), AND(BA348="NS", BC348&gt;0), AND(BA348="NS", BC348=0, BB348=0)), 1, IF(OR(AND(BB348&gt;=2, BC348&lt;BA348), AND(BA348="NS", BC348=0, BB348&gt;0), BA348=BC348), 0, 1)))</f>
        <v>0</v>
      </c>
      <c r="BE348" s="176">
        <f>W348</f>
        <v>0</v>
      </c>
      <c r="BF348" s="176">
        <f>COUNTIF(X348:Z348,"NS")</f>
        <v>0</v>
      </c>
      <c r="BG348" s="176">
        <f>IF(COUNTIF(X348:Z348,"NA")=3,"NA",SUM(X348:Z348))</f>
        <v>0</v>
      </c>
      <c r="BH348" s="375">
        <f t="shared" ref="BH348" si="46">IF($AJ$463=$AH$463, 0, IF(OR(AND(BE348=0,BF348&gt;0), AND(BE348="NS", BG348&gt;0), AND(BE348="NS", BG348=0, BF348=0)), 1, IF(OR(AND(BF348&gt;=2, BG348&lt;BE348), AND(BE348="NS", BG348=0, BF348&gt;0), BE348=BG348), 0, 1)))</f>
        <v>0</v>
      </c>
      <c r="BI348" s="240">
        <f>AA348</f>
        <v>0</v>
      </c>
      <c r="BJ348" s="240">
        <f>COUNTIF(AB348:AD348,"NS")</f>
        <v>0</v>
      </c>
      <c r="BK348" s="240">
        <f>IF(COUNTIF(AB348:AD348,"NA")=3,"NA",SUM(AB348:AD348))</f>
        <v>0</v>
      </c>
      <c r="BL348" s="375">
        <f t="shared" ref="BL348" si="47">IF($AJ$463=$AH$463, 0, IF(OR(AND(BI348=0,BJ348&gt;0), AND(BI348="NS", BK348&gt;0), AND(BI348="NS", BK348=0, BJ348=0)), 1, IF(OR(AND(BJ348&gt;=2, BK348&lt;BI348), AND(BI348="NS", BK348=0, BJ348&gt;0), BI348=BK348), 0, 1)))</f>
        <v>0</v>
      </c>
      <c r="BN348">
        <f>IF($AJ$463=1800,0,
IF(OR(D348="",AND(K348&gt;1,COUNTA(O348:AD348)=0)),0,
IF(COUNTBLANK(O348:AD348)=0,0,1)))</f>
        <v>0</v>
      </c>
      <c r="BO348">
        <f>IF($AJ$463=1800,0,
IF(AND($S$35&lt;BP348,COUNTA(K348:AD348)&gt;0),1,0))</f>
        <v>0</v>
      </c>
      <c r="BP348">
        <v>1</v>
      </c>
    </row>
    <row r="349" spans="1:68">
      <c r="C349" s="140" t="s">
        <v>30</v>
      </c>
      <c r="D349" s="677" t="str">
        <f t="shared" ref="D349:D397" si="48">IF(D77="","",D77)</f>
        <v/>
      </c>
      <c r="E349" s="677"/>
      <c r="F349" s="677"/>
      <c r="G349" s="677"/>
      <c r="H349" s="677"/>
      <c r="I349" s="677"/>
      <c r="J349" s="677"/>
      <c r="K349" s="691"/>
      <c r="L349" s="691"/>
      <c r="M349" s="691"/>
      <c r="N349" s="691"/>
      <c r="O349" s="9"/>
      <c r="P349" s="9"/>
      <c r="Q349" s="9"/>
      <c r="R349" s="9"/>
      <c r="S349" s="9"/>
      <c r="T349" s="9"/>
      <c r="U349" s="9"/>
      <c r="V349" s="9"/>
      <c r="W349" s="9"/>
      <c r="X349" s="9"/>
      <c r="Y349" s="9"/>
      <c r="Z349" s="9"/>
      <c r="AA349" s="9"/>
      <c r="AB349" s="9"/>
      <c r="AC349" s="9"/>
      <c r="AD349" s="9"/>
      <c r="AG349" s="176">
        <f t="shared" ref="AG349:AG397" si="49">O349</f>
        <v>0</v>
      </c>
      <c r="AH349" s="176">
        <f t="shared" ref="AH349:AH397" si="50">COUNTIF(P349:R349,"NS")</f>
        <v>0</v>
      </c>
      <c r="AI349" s="176">
        <f t="shared" ref="AI349:AI397" si="51">IF(COUNTIF(P349:R349,"NA")=3,"NA",SUM(P349:R349))</f>
        <v>0</v>
      </c>
      <c r="AJ349" s="375">
        <f t="shared" ref="AJ349:AJ397" si="52">IF($AJ$463=$AH$463, 0, IF(OR(AND(AG349=0,AH349&gt;0), AND(AG349="NS", AI349&gt;0), AND(AG349="NS", AI349=0, AH349=0)), 1, IF(OR(AND(AH349&gt;=2, AI349&lt;AG349), AND(AG349="NS", AI349=0, AH349&gt;0), AG349=AI349), 0, 1)))</f>
        <v>0</v>
      </c>
      <c r="AK349" s="240">
        <f t="shared" ref="AK349:AK397" si="53">O349</f>
        <v>0</v>
      </c>
      <c r="AL349" s="240">
        <f t="shared" ref="AL349:AL397" si="54">COUNTIF(S349,"NS")+COUNTIF(W349,"NS")+COUNTIF(AA349,"NS")</f>
        <v>0</v>
      </c>
      <c r="AM349" s="240">
        <f t="shared" ref="AM349:AM397" si="55">IF((COUNTIF(S349,"NA")+COUNTIF(W349,"NA")+COUNTIF(AA349,"NA"))=3,"NA",SUM(S349,W349,AA349))</f>
        <v>0</v>
      </c>
      <c r="AN349" s="375">
        <f t="shared" ref="AN349:AN397" si="56">IF($AJ$463=$AH$463, 0, IF(OR(AND(AK349=0,AL349&gt;0), AND(AK349="NS", AM349&gt;0), AND(AK349="NS", AM349=0, AL349=0)), 1, IF(OR(AND(AL349&gt;=2, AM349&lt;AK349), AND(AK349="NS", AM349=0, AL349&gt;0), AK349=AM349), 0, 1)))</f>
        <v>0</v>
      </c>
      <c r="AO349" s="176">
        <f t="shared" ref="AO349:AO397" si="57">P349</f>
        <v>0</v>
      </c>
      <c r="AP349" s="176">
        <f t="shared" ref="AP349:AP397" si="58">COUNTIF(T349,"NS")+COUNTIF(X349,"NS")+COUNTIF(AB349,"NS")</f>
        <v>0</v>
      </c>
      <c r="AQ349" s="176">
        <f t="shared" ref="AQ349:AQ397" si="59">IF((COUNTIF(T349,"NA")+COUNTIF(X349,"NA")+COUNTIF(AB349,"NA"))=3,"NA",SUM(T349,X349,AB349))</f>
        <v>0</v>
      </c>
      <c r="AR349" s="375">
        <f t="shared" ref="AR349:AR397" si="60">IF($AJ$463=$AH$463, 0, IF(OR(AND(AO349=0,AP349&gt;0), AND(AO349="NS", AQ349&gt;0), AND(AO349="NS", AQ349=0, AP349=0)), 1, IF(OR(AND(AP349&gt;=2, AQ349&lt;AO349), AND(AO349="NS", AQ349=0, AP349&gt;0), AO349=AQ349), 0, 1)))</f>
        <v>0</v>
      </c>
      <c r="AS349" s="240">
        <f t="shared" ref="AS349:AS397" si="61">Q349</f>
        <v>0</v>
      </c>
      <c r="AT349" s="240">
        <f t="shared" ref="AT349:AT397" si="62">COUNTIF(U349,"NS")+COUNTIF(Y349,"NS")+COUNTIF(AC349,"NS")</f>
        <v>0</v>
      </c>
      <c r="AU349" s="240">
        <f t="shared" ref="AU349:AU397" si="63">IF((COUNTIF(U349,"NA")+COUNTIF(Y349,"NA")+COUNTIF(AC349,"NA"))=3,"NA",SUM(U349,Y349,AC349))</f>
        <v>0</v>
      </c>
      <c r="AV349" s="375">
        <f t="shared" ref="AV349:AV397" si="64">IF($AJ$463=$AH$463, 0, IF(OR(AND(AS349=0,AT349&gt;0), AND(AS349="NS", AU349&gt;0), AND(AS349="NS", AU349=0, AT349=0)), 1, IF(OR(AND(AT349&gt;=2, AU349&lt;AS349), AND(AS349="NS", AU349=0, AT349&gt;0), AS349=AU349), 0, 1)))</f>
        <v>0</v>
      </c>
      <c r="AW349" s="176">
        <f t="shared" ref="AW349:AW397" si="65">R349</f>
        <v>0</v>
      </c>
      <c r="AX349" s="176">
        <f t="shared" ref="AX349:AX397" si="66">COUNTIF(V349,"NS")+COUNTIF(Z349,"NS")+COUNTIF(AD349,"NS")</f>
        <v>0</v>
      </c>
      <c r="AY349" s="176">
        <f t="shared" ref="AY349:AY397" si="67">IF((COUNTIF(V349,"NA")+COUNTIF(Z349,"NA")+COUNTIF(AD349,"NA"))=3,"NA",SUM(V349,Z349,AD349))</f>
        <v>0</v>
      </c>
      <c r="AZ349" s="375">
        <f t="shared" ref="AZ349:AZ397" si="68">IF($AJ$463=$AH$463, 0, IF(OR(AND(AW349=0,AX349&gt;0), AND(AW349="NS", AY349&gt;0), AND(AW349="NS", AY349=0, AX349=0)), 1, IF(OR(AND(AX349&gt;=2, AY349&lt;AW349), AND(AW349="NS", AY349=0, AX349&gt;0), AW349=AY349), 0, 1)))</f>
        <v>0</v>
      </c>
      <c r="BA349" s="240">
        <f t="shared" ref="BA349:BA397" si="69">S349</f>
        <v>0</v>
      </c>
      <c r="BB349" s="240">
        <f t="shared" ref="BB349:BB397" si="70">COUNTIF(T349:V349,"NS")</f>
        <v>0</v>
      </c>
      <c r="BC349" s="240">
        <f t="shared" ref="BC349:BC397" si="71">IF(COUNTIF(T349:V349,"NA")=3,"NA",SUM(T349:V349))</f>
        <v>0</v>
      </c>
      <c r="BD349" s="375">
        <f t="shared" ref="BD349:BD397" si="72">IF($AJ$463=$AH$463, 0, IF(OR(AND(BA349=0,BB349&gt;0), AND(BA349="NS", BC349&gt;0), AND(BA349="NS", BC349=0, BB349=0)), 1, IF(OR(AND(BB349&gt;=2, BC349&lt;BA349), AND(BA349="NS", BC349=0, BB349&gt;0), BA349=BC349), 0, 1)))</f>
        <v>0</v>
      </c>
      <c r="BE349" s="176">
        <f t="shared" ref="BE349:BE397" si="73">W349</f>
        <v>0</v>
      </c>
      <c r="BF349" s="176">
        <f t="shared" ref="BF349:BF397" si="74">COUNTIF(X349:Z349,"NS")</f>
        <v>0</v>
      </c>
      <c r="BG349" s="176">
        <f t="shared" ref="BG349:BG397" si="75">IF(COUNTIF(X349:Z349,"NA")=3,"NA",SUM(X349:Z349))</f>
        <v>0</v>
      </c>
      <c r="BH349" s="375">
        <f t="shared" ref="BH349:BH397" si="76">IF($AJ$463=$AH$463, 0, IF(OR(AND(BE349=0,BF349&gt;0), AND(BE349="NS", BG349&gt;0), AND(BE349="NS", BG349=0, BF349=0)), 1, IF(OR(AND(BF349&gt;=2, BG349&lt;BE349), AND(BE349="NS", BG349=0, BF349&gt;0), BE349=BG349), 0, 1)))</f>
        <v>0</v>
      </c>
      <c r="BI349" s="240">
        <f t="shared" ref="BI349:BI397" si="77">AA349</f>
        <v>0</v>
      </c>
      <c r="BJ349" s="240">
        <f t="shared" ref="BJ349:BJ397" si="78">COUNTIF(AB349:AD349,"NS")</f>
        <v>0</v>
      </c>
      <c r="BK349" s="240">
        <f t="shared" ref="BK349:BK397" si="79">IF(COUNTIF(AB349:AD349,"NA")=3,"NA",SUM(AB349:AD349))</f>
        <v>0</v>
      </c>
      <c r="BL349" s="375">
        <f t="shared" ref="BL349:BL397" si="80">IF($AJ$463=$AH$463, 0, IF(OR(AND(BI349=0,BJ349&gt;0), AND(BI349="NS", BK349&gt;0), AND(BI349="NS", BK349=0, BJ349=0)), 1, IF(OR(AND(BJ349&gt;=2, BK349&lt;BI349), AND(BI349="NS", BK349=0, BJ349&gt;0), BI349=BK349), 0, 1)))</f>
        <v>0</v>
      </c>
      <c r="BN349">
        <f t="shared" ref="BN349:BN397" si="81">IF($AJ$463=1800,0,
IF(OR(D349="",AND(K349&gt;1,COUNTA(O349:AD349)=0)),0,
IF(COUNTBLANK(O349:AD349)=0,0,1)))</f>
        <v>0</v>
      </c>
      <c r="BO349">
        <f t="shared" ref="BO349:BO397" si="82">IF($AJ$463=1800,0,
IF(AND($S$35&lt;BP349,COUNTA(K349:AD349)&gt;0),1,0))</f>
        <v>0</v>
      </c>
      <c r="BP349">
        <v>2</v>
      </c>
    </row>
    <row r="350" spans="1:68">
      <c r="C350" s="140" t="s">
        <v>36</v>
      </c>
      <c r="D350" s="677" t="str">
        <f t="shared" si="48"/>
        <v/>
      </c>
      <c r="E350" s="677"/>
      <c r="F350" s="677"/>
      <c r="G350" s="677"/>
      <c r="H350" s="677"/>
      <c r="I350" s="677"/>
      <c r="J350" s="677"/>
      <c r="K350" s="691"/>
      <c r="L350" s="691"/>
      <c r="M350" s="691"/>
      <c r="N350" s="691"/>
      <c r="O350" s="9"/>
      <c r="P350" s="9"/>
      <c r="Q350" s="9"/>
      <c r="R350" s="9"/>
      <c r="S350" s="9"/>
      <c r="T350" s="9"/>
      <c r="U350" s="9"/>
      <c r="V350" s="9"/>
      <c r="W350" s="9"/>
      <c r="X350" s="9"/>
      <c r="Y350" s="9"/>
      <c r="Z350" s="9"/>
      <c r="AA350" s="9"/>
      <c r="AB350" s="9"/>
      <c r="AC350" s="9"/>
      <c r="AD350" s="9"/>
      <c r="AG350" s="176">
        <f t="shared" si="49"/>
        <v>0</v>
      </c>
      <c r="AH350" s="176">
        <f t="shared" si="50"/>
        <v>0</v>
      </c>
      <c r="AI350" s="176">
        <f t="shared" si="51"/>
        <v>0</v>
      </c>
      <c r="AJ350" s="375">
        <f t="shared" si="52"/>
        <v>0</v>
      </c>
      <c r="AK350" s="240">
        <f t="shared" si="53"/>
        <v>0</v>
      </c>
      <c r="AL350" s="240">
        <f t="shared" si="54"/>
        <v>0</v>
      </c>
      <c r="AM350" s="240">
        <f t="shared" si="55"/>
        <v>0</v>
      </c>
      <c r="AN350" s="375">
        <f t="shared" si="56"/>
        <v>0</v>
      </c>
      <c r="AO350" s="176">
        <f t="shared" si="57"/>
        <v>0</v>
      </c>
      <c r="AP350" s="176">
        <f t="shared" si="58"/>
        <v>0</v>
      </c>
      <c r="AQ350" s="176">
        <f t="shared" si="59"/>
        <v>0</v>
      </c>
      <c r="AR350" s="375">
        <f t="shared" si="60"/>
        <v>0</v>
      </c>
      <c r="AS350" s="240">
        <f t="shared" si="61"/>
        <v>0</v>
      </c>
      <c r="AT350" s="240">
        <f t="shared" si="62"/>
        <v>0</v>
      </c>
      <c r="AU350" s="240">
        <f t="shared" si="63"/>
        <v>0</v>
      </c>
      <c r="AV350" s="375">
        <f t="shared" si="64"/>
        <v>0</v>
      </c>
      <c r="AW350" s="176">
        <f t="shared" si="65"/>
        <v>0</v>
      </c>
      <c r="AX350" s="176">
        <f t="shared" si="66"/>
        <v>0</v>
      </c>
      <c r="AY350" s="176">
        <f t="shared" si="67"/>
        <v>0</v>
      </c>
      <c r="AZ350" s="375">
        <f t="shared" si="68"/>
        <v>0</v>
      </c>
      <c r="BA350" s="240">
        <f t="shared" si="69"/>
        <v>0</v>
      </c>
      <c r="BB350" s="240">
        <f t="shared" si="70"/>
        <v>0</v>
      </c>
      <c r="BC350" s="240">
        <f t="shared" si="71"/>
        <v>0</v>
      </c>
      <c r="BD350" s="375">
        <f t="shared" si="72"/>
        <v>0</v>
      </c>
      <c r="BE350" s="176">
        <f t="shared" si="73"/>
        <v>0</v>
      </c>
      <c r="BF350" s="176">
        <f t="shared" si="74"/>
        <v>0</v>
      </c>
      <c r="BG350" s="176">
        <f t="shared" si="75"/>
        <v>0</v>
      </c>
      <c r="BH350" s="375">
        <f t="shared" si="76"/>
        <v>0</v>
      </c>
      <c r="BI350" s="240">
        <f t="shared" si="77"/>
        <v>0</v>
      </c>
      <c r="BJ350" s="240">
        <f t="shared" si="78"/>
        <v>0</v>
      </c>
      <c r="BK350" s="240">
        <f t="shared" si="79"/>
        <v>0</v>
      </c>
      <c r="BL350" s="375">
        <f t="shared" si="80"/>
        <v>0</v>
      </c>
      <c r="BN350">
        <f t="shared" si="81"/>
        <v>0</v>
      </c>
      <c r="BO350">
        <f t="shared" si="82"/>
        <v>0</v>
      </c>
      <c r="BP350">
        <v>3</v>
      </c>
    </row>
    <row r="351" spans="1:68">
      <c r="C351" s="140" t="s">
        <v>40</v>
      </c>
      <c r="D351" s="677" t="str">
        <f t="shared" si="48"/>
        <v/>
      </c>
      <c r="E351" s="677"/>
      <c r="F351" s="677"/>
      <c r="G351" s="677"/>
      <c r="H351" s="677"/>
      <c r="I351" s="677"/>
      <c r="J351" s="677"/>
      <c r="K351" s="691"/>
      <c r="L351" s="691"/>
      <c r="M351" s="691"/>
      <c r="N351" s="691"/>
      <c r="O351" s="9"/>
      <c r="P351" s="9"/>
      <c r="Q351" s="9"/>
      <c r="R351" s="9"/>
      <c r="S351" s="9"/>
      <c r="T351" s="9"/>
      <c r="U351" s="9"/>
      <c r="V351" s="9"/>
      <c r="W351" s="9"/>
      <c r="X351" s="9"/>
      <c r="Y351" s="9"/>
      <c r="Z351" s="9"/>
      <c r="AA351" s="9"/>
      <c r="AB351" s="9"/>
      <c r="AC351" s="9"/>
      <c r="AD351" s="9"/>
      <c r="AG351" s="176">
        <f t="shared" si="49"/>
        <v>0</v>
      </c>
      <c r="AH351" s="176">
        <f t="shared" si="50"/>
        <v>0</v>
      </c>
      <c r="AI351" s="176">
        <f t="shared" si="51"/>
        <v>0</v>
      </c>
      <c r="AJ351" s="375">
        <f t="shared" si="52"/>
        <v>0</v>
      </c>
      <c r="AK351" s="240">
        <f t="shared" si="53"/>
        <v>0</v>
      </c>
      <c r="AL351" s="240">
        <f t="shared" si="54"/>
        <v>0</v>
      </c>
      <c r="AM351" s="240">
        <f t="shared" si="55"/>
        <v>0</v>
      </c>
      <c r="AN351" s="375">
        <f t="shared" si="56"/>
        <v>0</v>
      </c>
      <c r="AO351" s="176">
        <f t="shared" si="57"/>
        <v>0</v>
      </c>
      <c r="AP351" s="176">
        <f t="shared" si="58"/>
        <v>0</v>
      </c>
      <c r="AQ351" s="176">
        <f t="shared" si="59"/>
        <v>0</v>
      </c>
      <c r="AR351" s="375">
        <f t="shared" si="60"/>
        <v>0</v>
      </c>
      <c r="AS351" s="240">
        <f t="shared" si="61"/>
        <v>0</v>
      </c>
      <c r="AT351" s="240">
        <f t="shared" si="62"/>
        <v>0</v>
      </c>
      <c r="AU351" s="240">
        <f t="shared" si="63"/>
        <v>0</v>
      </c>
      <c r="AV351" s="375">
        <f t="shared" si="64"/>
        <v>0</v>
      </c>
      <c r="AW351" s="176">
        <f t="shared" si="65"/>
        <v>0</v>
      </c>
      <c r="AX351" s="176">
        <f t="shared" si="66"/>
        <v>0</v>
      </c>
      <c r="AY351" s="176">
        <f t="shared" si="67"/>
        <v>0</v>
      </c>
      <c r="AZ351" s="375">
        <f t="shared" si="68"/>
        <v>0</v>
      </c>
      <c r="BA351" s="240">
        <f t="shared" si="69"/>
        <v>0</v>
      </c>
      <c r="BB351" s="240">
        <f t="shared" si="70"/>
        <v>0</v>
      </c>
      <c r="BC351" s="240">
        <f t="shared" si="71"/>
        <v>0</v>
      </c>
      <c r="BD351" s="375">
        <f t="shared" si="72"/>
        <v>0</v>
      </c>
      <c r="BE351" s="176">
        <f t="shared" si="73"/>
        <v>0</v>
      </c>
      <c r="BF351" s="176">
        <f t="shared" si="74"/>
        <v>0</v>
      </c>
      <c r="BG351" s="176">
        <f t="shared" si="75"/>
        <v>0</v>
      </c>
      <c r="BH351" s="375">
        <f t="shared" si="76"/>
        <v>0</v>
      </c>
      <c r="BI351" s="240">
        <f t="shared" si="77"/>
        <v>0</v>
      </c>
      <c r="BJ351" s="240">
        <f t="shared" si="78"/>
        <v>0</v>
      </c>
      <c r="BK351" s="240">
        <f t="shared" si="79"/>
        <v>0</v>
      </c>
      <c r="BL351" s="375">
        <f t="shared" si="80"/>
        <v>0</v>
      </c>
      <c r="BN351">
        <f t="shared" si="81"/>
        <v>0</v>
      </c>
      <c r="BO351">
        <f t="shared" si="82"/>
        <v>0</v>
      </c>
      <c r="BP351">
        <v>4</v>
      </c>
    </row>
    <row r="352" spans="1:68">
      <c r="C352" s="140" t="s">
        <v>43</v>
      </c>
      <c r="D352" s="677" t="str">
        <f t="shared" si="48"/>
        <v/>
      </c>
      <c r="E352" s="677"/>
      <c r="F352" s="677"/>
      <c r="G352" s="677"/>
      <c r="H352" s="677"/>
      <c r="I352" s="677"/>
      <c r="J352" s="677"/>
      <c r="K352" s="691"/>
      <c r="L352" s="691"/>
      <c r="M352" s="691"/>
      <c r="N352" s="691"/>
      <c r="O352" s="9"/>
      <c r="P352" s="9"/>
      <c r="Q352" s="9"/>
      <c r="R352" s="9"/>
      <c r="S352" s="9"/>
      <c r="T352" s="9"/>
      <c r="U352" s="9"/>
      <c r="V352" s="9"/>
      <c r="W352" s="9"/>
      <c r="X352" s="9"/>
      <c r="Y352" s="9"/>
      <c r="Z352" s="9"/>
      <c r="AA352" s="9"/>
      <c r="AB352" s="9"/>
      <c r="AC352" s="9"/>
      <c r="AD352" s="9"/>
      <c r="AG352" s="176">
        <f t="shared" si="49"/>
        <v>0</v>
      </c>
      <c r="AH352" s="176">
        <f t="shared" si="50"/>
        <v>0</v>
      </c>
      <c r="AI352" s="176">
        <f t="shared" si="51"/>
        <v>0</v>
      </c>
      <c r="AJ352" s="375">
        <f t="shared" si="52"/>
        <v>0</v>
      </c>
      <c r="AK352" s="240">
        <f t="shared" si="53"/>
        <v>0</v>
      </c>
      <c r="AL352" s="240">
        <f t="shared" si="54"/>
        <v>0</v>
      </c>
      <c r="AM352" s="240">
        <f t="shared" si="55"/>
        <v>0</v>
      </c>
      <c r="AN352" s="375">
        <f t="shared" si="56"/>
        <v>0</v>
      </c>
      <c r="AO352" s="176">
        <f t="shared" si="57"/>
        <v>0</v>
      </c>
      <c r="AP352" s="176">
        <f t="shared" si="58"/>
        <v>0</v>
      </c>
      <c r="AQ352" s="176">
        <f t="shared" si="59"/>
        <v>0</v>
      </c>
      <c r="AR352" s="375">
        <f t="shared" si="60"/>
        <v>0</v>
      </c>
      <c r="AS352" s="240">
        <f t="shared" si="61"/>
        <v>0</v>
      </c>
      <c r="AT352" s="240">
        <f t="shared" si="62"/>
        <v>0</v>
      </c>
      <c r="AU352" s="240">
        <f t="shared" si="63"/>
        <v>0</v>
      </c>
      <c r="AV352" s="375">
        <f t="shared" si="64"/>
        <v>0</v>
      </c>
      <c r="AW352" s="176">
        <f t="shared" si="65"/>
        <v>0</v>
      </c>
      <c r="AX352" s="176">
        <f t="shared" si="66"/>
        <v>0</v>
      </c>
      <c r="AY352" s="176">
        <f t="shared" si="67"/>
        <v>0</v>
      </c>
      <c r="AZ352" s="375">
        <f t="shared" si="68"/>
        <v>0</v>
      </c>
      <c r="BA352" s="240">
        <f t="shared" si="69"/>
        <v>0</v>
      </c>
      <c r="BB352" s="240">
        <f t="shared" si="70"/>
        <v>0</v>
      </c>
      <c r="BC352" s="240">
        <f t="shared" si="71"/>
        <v>0</v>
      </c>
      <c r="BD352" s="375">
        <f t="shared" si="72"/>
        <v>0</v>
      </c>
      <c r="BE352" s="176">
        <f t="shared" si="73"/>
        <v>0</v>
      </c>
      <c r="BF352" s="176">
        <f t="shared" si="74"/>
        <v>0</v>
      </c>
      <c r="BG352" s="176">
        <f t="shared" si="75"/>
        <v>0</v>
      </c>
      <c r="BH352" s="375">
        <f t="shared" si="76"/>
        <v>0</v>
      </c>
      <c r="BI352" s="240">
        <f t="shared" si="77"/>
        <v>0</v>
      </c>
      <c r="BJ352" s="240">
        <f t="shared" si="78"/>
        <v>0</v>
      </c>
      <c r="BK352" s="240">
        <f t="shared" si="79"/>
        <v>0</v>
      </c>
      <c r="BL352" s="375">
        <f t="shared" si="80"/>
        <v>0</v>
      </c>
      <c r="BN352">
        <f t="shared" si="81"/>
        <v>0</v>
      </c>
      <c r="BO352">
        <f t="shared" si="82"/>
        <v>0</v>
      </c>
      <c r="BP352">
        <v>5</v>
      </c>
    </row>
    <row r="353" spans="3:68">
      <c r="C353" s="140" t="s">
        <v>47</v>
      </c>
      <c r="D353" s="677" t="str">
        <f t="shared" si="48"/>
        <v/>
      </c>
      <c r="E353" s="677"/>
      <c r="F353" s="677"/>
      <c r="G353" s="677"/>
      <c r="H353" s="677"/>
      <c r="I353" s="677"/>
      <c r="J353" s="677"/>
      <c r="K353" s="691"/>
      <c r="L353" s="691"/>
      <c r="M353" s="691"/>
      <c r="N353" s="691"/>
      <c r="O353" s="9"/>
      <c r="P353" s="9"/>
      <c r="Q353" s="9"/>
      <c r="R353" s="9"/>
      <c r="S353" s="9"/>
      <c r="T353" s="9"/>
      <c r="U353" s="9"/>
      <c r="V353" s="9"/>
      <c r="W353" s="9"/>
      <c r="X353" s="9"/>
      <c r="Y353" s="9"/>
      <c r="Z353" s="9"/>
      <c r="AA353" s="9"/>
      <c r="AB353" s="9"/>
      <c r="AC353" s="9"/>
      <c r="AD353" s="9"/>
      <c r="AG353" s="176">
        <f t="shared" si="49"/>
        <v>0</v>
      </c>
      <c r="AH353" s="176">
        <f t="shared" si="50"/>
        <v>0</v>
      </c>
      <c r="AI353" s="176">
        <f t="shared" si="51"/>
        <v>0</v>
      </c>
      <c r="AJ353" s="375">
        <f t="shared" si="52"/>
        <v>0</v>
      </c>
      <c r="AK353" s="240">
        <f t="shared" si="53"/>
        <v>0</v>
      </c>
      <c r="AL353" s="240">
        <f t="shared" si="54"/>
        <v>0</v>
      </c>
      <c r="AM353" s="240">
        <f t="shared" si="55"/>
        <v>0</v>
      </c>
      <c r="AN353" s="375">
        <f t="shared" si="56"/>
        <v>0</v>
      </c>
      <c r="AO353" s="176">
        <f t="shared" si="57"/>
        <v>0</v>
      </c>
      <c r="AP353" s="176">
        <f t="shared" si="58"/>
        <v>0</v>
      </c>
      <c r="AQ353" s="176">
        <f t="shared" si="59"/>
        <v>0</v>
      </c>
      <c r="AR353" s="375">
        <f t="shared" si="60"/>
        <v>0</v>
      </c>
      <c r="AS353" s="240">
        <f t="shared" si="61"/>
        <v>0</v>
      </c>
      <c r="AT353" s="240">
        <f t="shared" si="62"/>
        <v>0</v>
      </c>
      <c r="AU353" s="240">
        <f t="shared" si="63"/>
        <v>0</v>
      </c>
      <c r="AV353" s="375">
        <f t="shared" si="64"/>
        <v>0</v>
      </c>
      <c r="AW353" s="176">
        <f t="shared" si="65"/>
        <v>0</v>
      </c>
      <c r="AX353" s="176">
        <f t="shared" si="66"/>
        <v>0</v>
      </c>
      <c r="AY353" s="176">
        <f t="shared" si="67"/>
        <v>0</v>
      </c>
      <c r="AZ353" s="375">
        <f t="shared" si="68"/>
        <v>0</v>
      </c>
      <c r="BA353" s="240">
        <f t="shared" si="69"/>
        <v>0</v>
      </c>
      <c r="BB353" s="240">
        <f t="shared" si="70"/>
        <v>0</v>
      </c>
      <c r="BC353" s="240">
        <f t="shared" si="71"/>
        <v>0</v>
      </c>
      <c r="BD353" s="375">
        <f t="shared" si="72"/>
        <v>0</v>
      </c>
      <c r="BE353" s="176">
        <f t="shared" si="73"/>
        <v>0</v>
      </c>
      <c r="BF353" s="176">
        <f t="shared" si="74"/>
        <v>0</v>
      </c>
      <c r="BG353" s="176">
        <f t="shared" si="75"/>
        <v>0</v>
      </c>
      <c r="BH353" s="375">
        <f t="shared" si="76"/>
        <v>0</v>
      </c>
      <c r="BI353" s="240">
        <f t="shared" si="77"/>
        <v>0</v>
      </c>
      <c r="BJ353" s="240">
        <f t="shared" si="78"/>
        <v>0</v>
      </c>
      <c r="BK353" s="240">
        <f t="shared" si="79"/>
        <v>0</v>
      </c>
      <c r="BL353" s="375">
        <f t="shared" si="80"/>
        <v>0</v>
      </c>
      <c r="BN353">
        <f t="shared" si="81"/>
        <v>0</v>
      </c>
      <c r="BO353">
        <f t="shared" si="82"/>
        <v>0</v>
      </c>
      <c r="BP353">
        <v>6</v>
      </c>
    </row>
    <row r="354" spans="3:68">
      <c r="C354" s="140" t="s">
        <v>51</v>
      </c>
      <c r="D354" s="677" t="str">
        <f t="shared" si="48"/>
        <v/>
      </c>
      <c r="E354" s="677"/>
      <c r="F354" s="677"/>
      <c r="G354" s="677"/>
      <c r="H354" s="677"/>
      <c r="I354" s="677"/>
      <c r="J354" s="677"/>
      <c r="K354" s="691"/>
      <c r="L354" s="691"/>
      <c r="M354" s="691"/>
      <c r="N354" s="691"/>
      <c r="O354" s="9"/>
      <c r="P354" s="9"/>
      <c r="Q354" s="9"/>
      <c r="R354" s="9"/>
      <c r="S354" s="9"/>
      <c r="T354" s="9"/>
      <c r="U354" s="9"/>
      <c r="V354" s="9"/>
      <c r="W354" s="9"/>
      <c r="X354" s="9"/>
      <c r="Y354" s="9"/>
      <c r="Z354" s="9"/>
      <c r="AA354" s="9"/>
      <c r="AB354" s="9"/>
      <c r="AC354" s="9"/>
      <c r="AD354" s="9"/>
      <c r="AG354" s="176">
        <f t="shared" si="49"/>
        <v>0</v>
      </c>
      <c r="AH354" s="176">
        <f t="shared" si="50"/>
        <v>0</v>
      </c>
      <c r="AI354" s="176">
        <f t="shared" si="51"/>
        <v>0</v>
      </c>
      <c r="AJ354" s="375">
        <f t="shared" si="52"/>
        <v>0</v>
      </c>
      <c r="AK354" s="240">
        <f t="shared" si="53"/>
        <v>0</v>
      </c>
      <c r="AL354" s="240">
        <f t="shared" si="54"/>
        <v>0</v>
      </c>
      <c r="AM354" s="240">
        <f t="shared" si="55"/>
        <v>0</v>
      </c>
      <c r="AN354" s="375">
        <f t="shared" si="56"/>
        <v>0</v>
      </c>
      <c r="AO354" s="176">
        <f t="shared" si="57"/>
        <v>0</v>
      </c>
      <c r="AP354" s="176">
        <f t="shared" si="58"/>
        <v>0</v>
      </c>
      <c r="AQ354" s="176">
        <f t="shared" si="59"/>
        <v>0</v>
      </c>
      <c r="AR354" s="375">
        <f t="shared" si="60"/>
        <v>0</v>
      </c>
      <c r="AS354" s="240">
        <f t="shared" si="61"/>
        <v>0</v>
      </c>
      <c r="AT354" s="240">
        <f t="shared" si="62"/>
        <v>0</v>
      </c>
      <c r="AU354" s="240">
        <f t="shared" si="63"/>
        <v>0</v>
      </c>
      <c r="AV354" s="375">
        <f t="shared" si="64"/>
        <v>0</v>
      </c>
      <c r="AW354" s="176">
        <f t="shared" si="65"/>
        <v>0</v>
      </c>
      <c r="AX354" s="176">
        <f t="shared" si="66"/>
        <v>0</v>
      </c>
      <c r="AY354" s="176">
        <f t="shared" si="67"/>
        <v>0</v>
      </c>
      <c r="AZ354" s="375">
        <f t="shared" si="68"/>
        <v>0</v>
      </c>
      <c r="BA354" s="240">
        <f t="shared" si="69"/>
        <v>0</v>
      </c>
      <c r="BB354" s="240">
        <f t="shared" si="70"/>
        <v>0</v>
      </c>
      <c r="BC354" s="240">
        <f t="shared" si="71"/>
        <v>0</v>
      </c>
      <c r="BD354" s="375">
        <f t="shared" si="72"/>
        <v>0</v>
      </c>
      <c r="BE354" s="176">
        <f t="shared" si="73"/>
        <v>0</v>
      </c>
      <c r="BF354" s="176">
        <f t="shared" si="74"/>
        <v>0</v>
      </c>
      <c r="BG354" s="176">
        <f t="shared" si="75"/>
        <v>0</v>
      </c>
      <c r="BH354" s="375">
        <f t="shared" si="76"/>
        <v>0</v>
      </c>
      <c r="BI354" s="240">
        <f t="shared" si="77"/>
        <v>0</v>
      </c>
      <c r="BJ354" s="240">
        <f t="shared" si="78"/>
        <v>0</v>
      </c>
      <c r="BK354" s="240">
        <f t="shared" si="79"/>
        <v>0</v>
      </c>
      <c r="BL354" s="375">
        <f t="shared" si="80"/>
        <v>0</v>
      </c>
      <c r="BN354">
        <f t="shared" si="81"/>
        <v>0</v>
      </c>
      <c r="BO354">
        <f t="shared" si="82"/>
        <v>0</v>
      </c>
      <c r="BP354">
        <v>7</v>
      </c>
    </row>
    <row r="355" spans="3:68">
      <c r="C355" s="140" t="s">
        <v>34</v>
      </c>
      <c r="D355" s="677" t="str">
        <f t="shared" si="48"/>
        <v/>
      </c>
      <c r="E355" s="677"/>
      <c r="F355" s="677"/>
      <c r="G355" s="677"/>
      <c r="H355" s="677"/>
      <c r="I355" s="677"/>
      <c r="J355" s="677"/>
      <c r="K355" s="691"/>
      <c r="L355" s="691"/>
      <c r="M355" s="691"/>
      <c r="N355" s="691"/>
      <c r="O355" s="9"/>
      <c r="P355" s="9"/>
      <c r="Q355" s="9"/>
      <c r="R355" s="9"/>
      <c r="S355" s="9"/>
      <c r="T355" s="9"/>
      <c r="U355" s="9"/>
      <c r="V355" s="9"/>
      <c r="W355" s="9"/>
      <c r="X355" s="9"/>
      <c r="Y355" s="9"/>
      <c r="Z355" s="9"/>
      <c r="AA355" s="9"/>
      <c r="AB355" s="9"/>
      <c r="AC355" s="9"/>
      <c r="AD355" s="9"/>
      <c r="AG355" s="176">
        <f t="shared" si="49"/>
        <v>0</v>
      </c>
      <c r="AH355" s="176">
        <f t="shared" si="50"/>
        <v>0</v>
      </c>
      <c r="AI355" s="176">
        <f t="shared" si="51"/>
        <v>0</v>
      </c>
      <c r="AJ355" s="375">
        <f t="shared" si="52"/>
        <v>0</v>
      </c>
      <c r="AK355" s="240">
        <f t="shared" si="53"/>
        <v>0</v>
      </c>
      <c r="AL355" s="240">
        <f t="shared" si="54"/>
        <v>0</v>
      </c>
      <c r="AM355" s="240">
        <f t="shared" si="55"/>
        <v>0</v>
      </c>
      <c r="AN355" s="375">
        <f t="shared" si="56"/>
        <v>0</v>
      </c>
      <c r="AO355" s="176">
        <f t="shared" si="57"/>
        <v>0</v>
      </c>
      <c r="AP355" s="176">
        <f t="shared" si="58"/>
        <v>0</v>
      </c>
      <c r="AQ355" s="176">
        <f t="shared" si="59"/>
        <v>0</v>
      </c>
      <c r="AR355" s="375">
        <f t="shared" si="60"/>
        <v>0</v>
      </c>
      <c r="AS355" s="240">
        <f t="shared" si="61"/>
        <v>0</v>
      </c>
      <c r="AT355" s="240">
        <f t="shared" si="62"/>
        <v>0</v>
      </c>
      <c r="AU355" s="240">
        <f t="shared" si="63"/>
        <v>0</v>
      </c>
      <c r="AV355" s="375">
        <f t="shared" si="64"/>
        <v>0</v>
      </c>
      <c r="AW355" s="176">
        <f t="shared" si="65"/>
        <v>0</v>
      </c>
      <c r="AX355" s="176">
        <f t="shared" si="66"/>
        <v>0</v>
      </c>
      <c r="AY355" s="176">
        <f t="shared" si="67"/>
        <v>0</v>
      </c>
      <c r="AZ355" s="375">
        <f t="shared" si="68"/>
        <v>0</v>
      </c>
      <c r="BA355" s="240">
        <f t="shared" si="69"/>
        <v>0</v>
      </c>
      <c r="BB355" s="240">
        <f t="shared" si="70"/>
        <v>0</v>
      </c>
      <c r="BC355" s="240">
        <f t="shared" si="71"/>
        <v>0</v>
      </c>
      <c r="BD355" s="375">
        <f t="shared" si="72"/>
        <v>0</v>
      </c>
      <c r="BE355" s="176">
        <f t="shared" si="73"/>
        <v>0</v>
      </c>
      <c r="BF355" s="176">
        <f t="shared" si="74"/>
        <v>0</v>
      </c>
      <c r="BG355" s="176">
        <f t="shared" si="75"/>
        <v>0</v>
      </c>
      <c r="BH355" s="375">
        <f t="shared" si="76"/>
        <v>0</v>
      </c>
      <c r="BI355" s="240">
        <f t="shared" si="77"/>
        <v>0</v>
      </c>
      <c r="BJ355" s="240">
        <f t="shared" si="78"/>
        <v>0</v>
      </c>
      <c r="BK355" s="240">
        <f t="shared" si="79"/>
        <v>0</v>
      </c>
      <c r="BL355" s="375">
        <f t="shared" si="80"/>
        <v>0</v>
      </c>
      <c r="BN355">
        <f t="shared" si="81"/>
        <v>0</v>
      </c>
      <c r="BO355">
        <f t="shared" si="82"/>
        <v>0</v>
      </c>
      <c r="BP355">
        <v>8</v>
      </c>
    </row>
    <row r="356" spans="3:68">
      <c r="C356" s="140" t="s">
        <v>39</v>
      </c>
      <c r="D356" s="677" t="str">
        <f t="shared" si="48"/>
        <v/>
      </c>
      <c r="E356" s="677"/>
      <c r="F356" s="677"/>
      <c r="G356" s="677"/>
      <c r="H356" s="677"/>
      <c r="I356" s="677"/>
      <c r="J356" s="677"/>
      <c r="K356" s="691"/>
      <c r="L356" s="691"/>
      <c r="M356" s="691"/>
      <c r="N356" s="691"/>
      <c r="O356" s="9"/>
      <c r="P356" s="9"/>
      <c r="Q356" s="9"/>
      <c r="R356" s="9"/>
      <c r="S356" s="9"/>
      <c r="T356" s="9"/>
      <c r="U356" s="9"/>
      <c r="V356" s="9"/>
      <c r="W356" s="9"/>
      <c r="X356" s="9"/>
      <c r="Y356" s="9"/>
      <c r="Z356" s="9"/>
      <c r="AA356" s="9"/>
      <c r="AB356" s="9"/>
      <c r="AC356" s="9"/>
      <c r="AD356" s="9"/>
      <c r="AG356" s="176">
        <f t="shared" si="49"/>
        <v>0</v>
      </c>
      <c r="AH356" s="176">
        <f t="shared" si="50"/>
        <v>0</v>
      </c>
      <c r="AI356" s="176">
        <f t="shared" si="51"/>
        <v>0</v>
      </c>
      <c r="AJ356" s="375">
        <f t="shared" si="52"/>
        <v>0</v>
      </c>
      <c r="AK356" s="240">
        <f t="shared" si="53"/>
        <v>0</v>
      </c>
      <c r="AL356" s="240">
        <f t="shared" si="54"/>
        <v>0</v>
      </c>
      <c r="AM356" s="240">
        <f t="shared" si="55"/>
        <v>0</v>
      </c>
      <c r="AN356" s="375">
        <f t="shared" si="56"/>
        <v>0</v>
      </c>
      <c r="AO356" s="176">
        <f t="shared" si="57"/>
        <v>0</v>
      </c>
      <c r="AP356" s="176">
        <f t="shared" si="58"/>
        <v>0</v>
      </c>
      <c r="AQ356" s="176">
        <f t="shared" si="59"/>
        <v>0</v>
      </c>
      <c r="AR356" s="375">
        <f t="shared" si="60"/>
        <v>0</v>
      </c>
      <c r="AS356" s="240">
        <f t="shared" si="61"/>
        <v>0</v>
      </c>
      <c r="AT356" s="240">
        <f t="shared" si="62"/>
        <v>0</v>
      </c>
      <c r="AU356" s="240">
        <f t="shared" si="63"/>
        <v>0</v>
      </c>
      <c r="AV356" s="375">
        <f t="shared" si="64"/>
        <v>0</v>
      </c>
      <c r="AW356" s="176">
        <f t="shared" si="65"/>
        <v>0</v>
      </c>
      <c r="AX356" s="176">
        <f t="shared" si="66"/>
        <v>0</v>
      </c>
      <c r="AY356" s="176">
        <f t="shared" si="67"/>
        <v>0</v>
      </c>
      <c r="AZ356" s="375">
        <f t="shared" si="68"/>
        <v>0</v>
      </c>
      <c r="BA356" s="240">
        <f t="shared" si="69"/>
        <v>0</v>
      </c>
      <c r="BB356" s="240">
        <f t="shared" si="70"/>
        <v>0</v>
      </c>
      <c r="BC356" s="240">
        <f t="shared" si="71"/>
        <v>0</v>
      </c>
      <c r="BD356" s="375">
        <f t="shared" si="72"/>
        <v>0</v>
      </c>
      <c r="BE356" s="176">
        <f t="shared" si="73"/>
        <v>0</v>
      </c>
      <c r="BF356" s="176">
        <f t="shared" si="74"/>
        <v>0</v>
      </c>
      <c r="BG356" s="176">
        <f t="shared" si="75"/>
        <v>0</v>
      </c>
      <c r="BH356" s="375">
        <f t="shared" si="76"/>
        <v>0</v>
      </c>
      <c r="BI356" s="240">
        <f t="shared" si="77"/>
        <v>0</v>
      </c>
      <c r="BJ356" s="240">
        <f t="shared" si="78"/>
        <v>0</v>
      </c>
      <c r="BK356" s="240">
        <f t="shared" si="79"/>
        <v>0</v>
      </c>
      <c r="BL356" s="375">
        <f t="shared" si="80"/>
        <v>0</v>
      </c>
      <c r="BN356">
        <f t="shared" si="81"/>
        <v>0</v>
      </c>
      <c r="BO356">
        <f t="shared" si="82"/>
        <v>0</v>
      </c>
      <c r="BP356">
        <v>9</v>
      </c>
    </row>
    <row r="357" spans="3:68" ht="15" customHeight="1">
      <c r="C357" s="140" t="s">
        <v>59</v>
      </c>
      <c r="D357" s="677" t="str">
        <f t="shared" si="48"/>
        <v/>
      </c>
      <c r="E357" s="677"/>
      <c r="F357" s="677"/>
      <c r="G357" s="677"/>
      <c r="H357" s="677"/>
      <c r="I357" s="677"/>
      <c r="J357" s="677"/>
      <c r="K357" s="691"/>
      <c r="L357" s="691"/>
      <c r="M357" s="691"/>
      <c r="N357" s="691"/>
      <c r="O357" s="9"/>
      <c r="P357" s="9"/>
      <c r="Q357" s="9"/>
      <c r="R357" s="9"/>
      <c r="S357" s="9"/>
      <c r="T357" s="9"/>
      <c r="U357" s="9"/>
      <c r="V357" s="9"/>
      <c r="W357" s="9"/>
      <c r="X357" s="9"/>
      <c r="Y357" s="9"/>
      <c r="Z357" s="9"/>
      <c r="AA357" s="9"/>
      <c r="AB357" s="9"/>
      <c r="AC357" s="9"/>
      <c r="AD357" s="9"/>
      <c r="AG357" s="176">
        <f t="shared" si="49"/>
        <v>0</v>
      </c>
      <c r="AH357" s="176">
        <f t="shared" si="50"/>
        <v>0</v>
      </c>
      <c r="AI357" s="176">
        <f t="shared" si="51"/>
        <v>0</v>
      </c>
      <c r="AJ357" s="375">
        <f t="shared" si="52"/>
        <v>0</v>
      </c>
      <c r="AK357" s="240">
        <f t="shared" si="53"/>
        <v>0</v>
      </c>
      <c r="AL357" s="240">
        <f t="shared" si="54"/>
        <v>0</v>
      </c>
      <c r="AM357" s="240">
        <f t="shared" si="55"/>
        <v>0</v>
      </c>
      <c r="AN357" s="375">
        <f t="shared" si="56"/>
        <v>0</v>
      </c>
      <c r="AO357" s="176">
        <f t="shared" si="57"/>
        <v>0</v>
      </c>
      <c r="AP357" s="176">
        <f t="shared" si="58"/>
        <v>0</v>
      </c>
      <c r="AQ357" s="176">
        <f t="shared" si="59"/>
        <v>0</v>
      </c>
      <c r="AR357" s="375">
        <f t="shared" si="60"/>
        <v>0</v>
      </c>
      <c r="AS357" s="240">
        <f t="shared" si="61"/>
        <v>0</v>
      </c>
      <c r="AT357" s="240">
        <f t="shared" si="62"/>
        <v>0</v>
      </c>
      <c r="AU357" s="240">
        <f t="shared" si="63"/>
        <v>0</v>
      </c>
      <c r="AV357" s="375">
        <f t="shared" si="64"/>
        <v>0</v>
      </c>
      <c r="AW357" s="176">
        <f t="shared" si="65"/>
        <v>0</v>
      </c>
      <c r="AX357" s="176">
        <f t="shared" si="66"/>
        <v>0</v>
      </c>
      <c r="AY357" s="176">
        <f t="shared" si="67"/>
        <v>0</v>
      </c>
      <c r="AZ357" s="375">
        <f t="shared" si="68"/>
        <v>0</v>
      </c>
      <c r="BA357" s="240">
        <f t="shared" si="69"/>
        <v>0</v>
      </c>
      <c r="BB357" s="240">
        <f t="shared" si="70"/>
        <v>0</v>
      </c>
      <c r="BC357" s="240">
        <f t="shared" si="71"/>
        <v>0</v>
      </c>
      <c r="BD357" s="375">
        <f t="shared" si="72"/>
        <v>0</v>
      </c>
      <c r="BE357" s="176">
        <f t="shared" si="73"/>
        <v>0</v>
      </c>
      <c r="BF357" s="176">
        <f t="shared" si="74"/>
        <v>0</v>
      </c>
      <c r="BG357" s="176">
        <f t="shared" si="75"/>
        <v>0</v>
      </c>
      <c r="BH357" s="375">
        <f t="shared" si="76"/>
        <v>0</v>
      </c>
      <c r="BI357" s="240">
        <f t="shared" si="77"/>
        <v>0</v>
      </c>
      <c r="BJ357" s="240">
        <f t="shared" si="78"/>
        <v>0</v>
      </c>
      <c r="BK357" s="240">
        <f t="shared" si="79"/>
        <v>0</v>
      </c>
      <c r="BL357" s="375">
        <f t="shared" si="80"/>
        <v>0</v>
      </c>
      <c r="BN357">
        <f t="shared" si="81"/>
        <v>0</v>
      </c>
      <c r="BO357">
        <f t="shared" si="82"/>
        <v>0</v>
      </c>
      <c r="BP357">
        <v>10</v>
      </c>
    </row>
    <row r="358" spans="3:68" ht="15" customHeight="1">
      <c r="C358" s="140" t="s">
        <v>63</v>
      </c>
      <c r="D358" s="677" t="str">
        <f t="shared" si="48"/>
        <v/>
      </c>
      <c r="E358" s="677"/>
      <c r="F358" s="677"/>
      <c r="G358" s="677"/>
      <c r="H358" s="677"/>
      <c r="I358" s="677"/>
      <c r="J358" s="677"/>
      <c r="K358" s="691"/>
      <c r="L358" s="691"/>
      <c r="M358" s="691"/>
      <c r="N358" s="691"/>
      <c r="O358" s="9"/>
      <c r="P358" s="9"/>
      <c r="Q358" s="9"/>
      <c r="R358" s="9"/>
      <c r="S358" s="9"/>
      <c r="T358" s="9"/>
      <c r="U358" s="9"/>
      <c r="V358" s="9"/>
      <c r="W358" s="9"/>
      <c r="X358" s="9"/>
      <c r="Y358" s="9"/>
      <c r="Z358" s="9"/>
      <c r="AA358" s="9"/>
      <c r="AB358" s="9"/>
      <c r="AC358" s="9"/>
      <c r="AD358" s="9"/>
      <c r="AG358" s="176">
        <f t="shared" si="49"/>
        <v>0</v>
      </c>
      <c r="AH358" s="176">
        <f t="shared" si="50"/>
        <v>0</v>
      </c>
      <c r="AI358" s="176">
        <f t="shared" si="51"/>
        <v>0</v>
      </c>
      <c r="AJ358" s="375">
        <f t="shared" si="52"/>
        <v>0</v>
      </c>
      <c r="AK358" s="240">
        <f t="shared" si="53"/>
        <v>0</v>
      </c>
      <c r="AL358" s="240">
        <f t="shared" si="54"/>
        <v>0</v>
      </c>
      <c r="AM358" s="240">
        <f t="shared" si="55"/>
        <v>0</v>
      </c>
      <c r="AN358" s="375">
        <f t="shared" si="56"/>
        <v>0</v>
      </c>
      <c r="AO358" s="176">
        <f t="shared" si="57"/>
        <v>0</v>
      </c>
      <c r="AP358" s="176">
        <f t="shared" si="58"/>
        <v>0</v>
      </c>
      <c r="AQ358" s="176">
        <f t="shared" si="59"/>
        <v>0</v>
      </c>
      <c r="AR358" s="375">
        <f t="shared" si="60"/>
        <v>0</v>
      </c>
      <c r="AS358" s="240">
        <f t="shared" si="61"/>
        <v>0</v>
      </c>
      <c r="AT358" s="240">
        <f t="shared" si="62"/>
        <v>0</v>
      </c>
      <c r="AU358" s="240">
        <f t="shared" si="63"/>
        <v>0</v>
      </c>
      <c r="AV358" s="375">
        <f t="shared" si="64"/>
        <v>0</v>
      </c>
      <c r="AW358" s="176">
        <f t="shared" si="65"/>
        <v>0</v>
      </c>
      <c r="AX358" s="176">
        <f t="shared" si="66"/>
        <v>0</v>
      </c>
      <c r="AY358" s="176">
        <f t="shared" si="67"/>
        <v>0</v>
      </c>
      <c r="AZ358" s="375">
        <f t="shared" si="68"/>
        <v>0</v>
      </c>
      <c r="BA358" s="240">
        <f t="shared" si="69"/>
        <v>0</v>
      </c>
      <c r="BB358" s="240">
        <f t="shared" si="70"/>
        <v>0</v>
      </c>
      <c r="BC358" s="240">
        <f t="shared" si="71"/>
        <v>0</v>
      </c>
      <c r="BD358" s="375">
        <f t="shared" si="72"/>
        <v>0</v>
      </c>
      <c r="BE358" s="176">
        <f t="shared" si="73"/>
        <v>0</v>
      </c>
      <c r="BF358" s="176">
        <f t="shared" si="74"/>
        <v>0</v>
      </c>
      <c r="BG358" s="176">
        <f t="shared" si="75"/>
        <v>0</v>
      </c>
      <c r="BH358" s="375">
        <f t="shared" si="76"/>
        <v>0</v>
      </c>
      <c r="BI358" s="240">
        <f t="shared" si="77"/>
        <v>0</v>
      </c>
      <c r="BJ358" s="240">
        <f t="shared" si="78"/>
        <v>0</v>
      </c>
      <c r="BK358" s="240">
        <f t="shared" si="79"/>
        <v>0</v>
      </c>
      <c r="BL358" s="375">
        <f t="shared" si="80"/>
        <v>0</v>
      </c>
      <c r="BN358">
        <f t="shared" si="81"/>
        <v>0</v>
      </c>
      <c r="BO358">
        <f t="shared" si="82"/>
        <v>0</v>
      </c>
      <c r="BP358">
        <v>11</v>
      </c>
    </row>
    <row r="359" spans="3:68" ht="15" customHeight="1">
      <c r="C359" s="140" t="s">
        <v>66</v>
      </c>
      <c r="D359" s="677" t="str">
        <f t="shared" si="48"/>
        <v/>
      </c>
      <c r="E359" s="677"/>
      <c r="F359" s="677"/>
      <c r="G359" s="677"/>
      <c r="H359" s="677"/>
      <c r="I359" s="677"/>
      <c r="J359" s="677"/>
      <c r="K359" s="691"/>
      <c r="L359" s="691"/>
      <c r="M359" s="691"/>
      <c r="N359" s="691"/>
      <c r="O359" s="9"/>
      <c r="P359" s="9"/>
      <c r="Q359" s="9"/>
      <c r="R359" s="9"/>
      <c r="S359" s="9"/>
      <c r="T359" s="9"/>
      <c r="U359" s="9"/>
      <c r="V359" s="9"/>
      <c r="W359" s="9"/>
      <c r="X359" s="9"/>
      <c r="Y359" s="9"/>
      <c r="Z359" s="9"/>
      <c r="AA359" s="9"/>
      <c r="AB359" s="9"/>
      <c r="AC359" s="9"/>
      <c r="AD359" s="9"/>
      <c r="AG359" s="176">
        <f t="shared" si="49"/>
        <v>0</v>
      </c>
      <c r="AH359" s="176">
        <f t="shared" si="50"/>
        <v>0</v>
      </c>
      <c r="AI359" s="176">
        <f t="shared" si="51"/>
        <v>0</v>
      </c>
      <c r="AJ359" s="375">
        <f t="shared" si="52"/>
        <v>0</v>
      </c>
      <c r="AK359" s="240">
        <f t="shared" si="53"/>
        <v>0</v>
      </c>
      <c r="AL359" s="240">
        <f t="shared" si="54"/>
        <v>0</v>
      </c>
      <c r="AM359" s="240">
        <f t="shared" si="55"/>
        <v>0</v>
      </c>
      <c r="AN359" s="375">
        <f t="shared" si="56"/>
        <v>0</v>
      </c>
      <c r="AO359" s="176">
        <f t="shared" si="57"/>
        <v>0</v>
      </c>
      <c r="AP359" s="176">
        <f t="shared" si="58"/>
        <v>0</v>
      </c>
      <c r="AQ359" s="176">
        <f t="shared" si="59"/>
        <v>0</v>
      </c>
      <c r="AR359" s="375">
        <f t="shared" si="60"/>
        <v>0</v>
      </c>
      <c r="AS359" s="240">
        <f t="shared" si="61"/>
        <v>0</v>
      </c>
      <c r="AT359" s="240">
        <f t="shared" si="62"/>
        <v>0</v>
      </c>
      <c r="AU359" s="240">
        <f t="shared" si="63"/>
        <v>0</v>
      </c>
      <c r="AV359" s="375">
        <f t="shared" si="64"/>
        <v>0</v>
      </c>
      <c r="AW359" s="176">
        <f t="shared" si="65"/>
        <v>0</v>
      </c>
      <c r="AX359" s="176">
        <f t="shared" si="66"/>
        <v>0</v>
      </c>
      <c r="AY359" s="176">
        <f t="shared" si="67"/>
        <v>0</v>
      </c>
      <c r="AZ359" s="375">
        <f t="shared" si="68"/>
        <v>0</v>
      </c>
      <c r="BA359" s="240">
        <f t="shared" si="69"/>
        <v>0</v>
      </c>
      <c r="BB359" s="240">
        <f t="shared" si="70"/>
        <v>0</v>
      </c>
      <c r="BC359" s="240">
        <f t="shared" si="71"/>
        <v>0</v>
      </c>
      <c r="BD359" s="375">
        <f t="shared" si="72"/>
        <v>0</v>
      </c>
      <c r="BE359" s="176">
        <f t="shared" si="73"/>
        <v>0</v>
      </c>
      <c r="BF359" s="176">
        <f t="shared" si="74"/>
        <v>0</v>
      </c>
      <c r="BG359" s="176">
        <f t="shared" si="75"/>
        <v>0</v>
      </c>
      <c r="BH359" s="375">
        <f t="shared" si="76"/>
        <v>0</v>
      </c>
      <c r="BI359" s="240">
        <f t="shared" si="77"/>
        <v>0</v>
      </c>
      <c r="BJ359" s="240">
        <f t="shared" si="78"/>
        <v>0</v>
      </c>
      <c r="BK359" s="240">
        <f t="shared" si="79"/>
        <v>0</v>
      </c>
      <c r="BL359" s="375">
        <f t="shared" si="80"/>
        <v>0</v>
      </c>
      <c r="BN359">
        <f t="shared" si="81"/>
        <v>0</v>
      </c>
      <c r="BO359">
        <f t="shared" si="82"/>
        <v>0</v>
      </c>
      <c r="BP359">
        <v>12</v>
      </c>
    </row>
    <row r="360" spans="3:68">
      <c r="C360" s="140" t="s">
        <v>69</v>
      </c>
      <c r="D360" s="677" t="str">
        <f t="shared" si="48"/>
        <v/>
      </c>
      <c r="E360" s="677"/>
      <c r="F360" s="677"/>
      <c r="G360" s="677"/>
      <c r="H360" s="677"/>
      <c r="I360" s="677"/>
      <c r="J360" s="677"/>
      <c r="K360" s="691"/>
      <c r="L360" s="691"/>
      <c r="M360" s="691"/>
      <c r="N360" s="691"/>
      <c r="O360" s="9"/>
      <c r="P360" s="9"/>
      <c r="Q360" s="9"/>
      <c r="R360" s="9"/>
      <c r="S360" s="9"/>
      <c r="T360" s="9"/>
      <c r="U360" s="9"/>
      <c r="V360" s="9"/>
      <c r="W360" s="9"/>
      <c r="X360" s="9"/>
      <c r="Y360" s="9"/>
      <c r="Z360" s="9"/>
      <c r="AA360" s="9"/>
      <c r="AB360" s="9"/>
      <c r="AC360" s="9"/>
      <c r="AD360" s="9"/>
      <c r="AG360" s="176">
        <f t="shared" si="49"/>
        <v>0</v>
      </c>
      <c r="AH360" s="176">
        <f t="shared" si="50"/>
        <v>0</v>
      </c>
      <c r="AI360" s="176">
        <f t="shared" si="51"/>
        <v>0</v>
      </c>
      <c r="AJ360" s="375">
        <f t="shared" si="52"/>
        <v>0</v>
      </c>
      <c r="AK360" s="240">
        <f t="shared" si="53"/>
        <v>0</v>
      </c>
      <c r="AL360" s="240">
        <f t="shared" si="54"/>
        <v>0</v>
      </c>
      <c r="AM360" s="240">
        <f t="shared" si="55"/>
        <v>0</v>
      </c>
      <c r="AN360" s="375">
        <f t="shared" si="56"/>
        <v>0</v>
      </c>
      <c r="AO360" s="176">
        <f t="shared" si="57"/>
        <v>0</v>
      </c>
      <c r="AP360" s="176">
        <f t="shared" si="58"/>
        <v>0</v>
      </c>
      <c r="AQ360" s="176">
        <f t="shared" si="59"/>
        <v>0</v>
      </c>
      <c r="AR360" s="375">
        <f t="shared" si="60"/>
        <v>0</v>
      </c>
      <c r="AS360" s="240">
        <f t="shared" si="61"/>
        <v>0</v>
      </c>
      <c r="AT360" s="240">
        <f t="shared" si="62"/>
        <v>0</v>
      </c>
      <c r="AU360" s="240">
        <f t="shared" si="63"/>
        <v>0</v>
      </c>
      <c r="AV360" s="375">
        <f t="shared" si="64"/>
        <v>0</v>
      </c>
      <c r="AW360" s="176">
        <f t="shared" si="65"/>
        <v>0</v>
      </c>
      <c r="AX360" s="176">
        <f t="shared" si="66"/>
        <v>0</v>
      </c>
      <c r="AY360" s="176">
        <f t="shared" si="67"/>
        <v>0</v>
      </c>
      <c r="AZ360" s="375">
        <f t="shared" si="68"/>
        <v>0</v>
      </c>
      <c r="BA360" s="240">
        <f t="shared" si="69"/>
        <v>0</v>
      </c>
      <c r="BB360" s="240">
        <f t="shared" si="70"/>
        <v>0</v>
      </c>
      <c r="BC360" s="240">
        <f t="shared" si="71"/>
        <v>0</v>
      </c>
      <c r="BD360" s="375">
        <f t="shared" si="72"/>
        <v>0</v>
      </c>
      <c r="BE360" s="176">
        <f t="shared" si="73"/>
        <v>0</v>
      </c>
      <c r="BF360" s="176">
        <f t="shared" si="74"/>
        <v>0</v>
      </c>
      <c r="BG360" s="176">
        <f t="shared" si="75"/>
        <v>0</v>
      </c>
      <c r="BH360" s="375">
        <f t="shared" si="76"/>
        <v>0</v>
      </c>
      <c r="BI360" s="240">
        <f t="shared" si="77"/>
        <v>0</v>
      </c>
      <c r="BJ360" s="240">
        <f t="shared" si="78"/>
        <v>0</v>
      </c>
      <c r="BK360" s="240">
        <f t="shared" si="79"/>
        <v>0</v>
      </c>
      <c r="BL360" s="375">
        <f t="shared" si="80"/>
        <v>0</v>
      </c>
      <c r="BN360">
        <f t="shared" si="81"/>
        <v>0</v>
      </c>
      <c r="BO360">
        <f t="shared" si="82"/>
        <v>0</v>
      </c>
      <c r="BP360">
        <v>13</v>
      </c>
    </row>
    <row r="361" spans="3:68">
      <c r="C361" s="140" t="s">
        <v>72</v>
      </c>
      <c r="D361" s="677" t="str">
        <f t="shared" si="48"/>
        <v/>
      </c>
      <c r="E361" s="677"/>
      <c r="F361" s="677"/>
      <c r="G361" s="677"/>
      <c r="H361" s="677"/>
      <c r="I361" s="677"/>
      <c r="J361" s="677"/>
      <c r="K361" s="691"/>
      <c r="L361" s="691"/>
      <c r="M361" s="691"/>
      <c r="N361" s="691"/>
      <c r="O361" s="9"/>
      <c r="P361" s="9"/>
      <c r="Q361" s="9"/>
      <c r="R361" s="9"/>
      <c r="S361" s="9"/>
      <c r="T361" s="9"/>
      <c r="U361" s="9"/>
      <c r="V361" s="9"/>
      <c r="W361" s="9"/>
      <c r="X361" s="9"/>
      <c r="Y361" s="9"/>
      <c r="Z361" s="9"/>
      <c r="AA361" s="9"/>
      <c r="AB361" s="9"/>
      <c r="AC361" s="9"/>
      <c r="AD361" s="9"/>
      <c r="AG361" s="176">
        <f t="shared" si="49"/>
        <v>0</v>
      </c>
      <c r="AH361" s="176">
        <f t="shared" si="50"/>
        <v>0</v>
      </c>
      <c r="AI361" s="176">
        <f t="shared" si="51"/>
        <v>0</v>
      </c>
      <c r="AJ361" s="375">
        <f t="shared" si="52"/>
        <v>0</v>
      </c>
      <c r="AK361" s="240">
        <f t="shared" si="53"/>
        <v>0</v>
      </c>
      <c r="AL361" s="240">
        <f t="shared" si="54"/>
        <v>0</v>
      </c>
      <c r="AM361" s="240">
        <f t="shared" si="55"/>
        <v>0</v>
      </c>
      <c r="AN361" s="375">
        <f t="shared" si="56"/>
        <v>0</v>
      </c>
      <c r="AO361" s="176">
        <f t="shared" si="57"/>
        <v>0</v>
      </c>
      <c r="AP361" s="176">
        <f t="shared" si="58"/>
        <v>0</v>
      </c>
      <c r="AQ361" s="176">
        <f t="shared" si="59"/>
        <v>0</v>
      </c>
      <c r="AR361" s="375">
        <f t="shared" si="60"/>
        <v>0</v>
      </c>
      <c r="AS361" s="240">
        <f t="shared" si="61"/>
        <v>0</v>
      </c>
      <c r="AT361" s="240">
        <f t="shared" si="62"/>
        <v>0</v>
      </c>
      <c r="AU361" s="240">
        <f t="shared" si="63"/>
        <v>0</v>
      </c>
      <c r="AV361" s="375">
        <f t="shared" si="64"/>
        <v>0</v>
      </c>
      <c r="AW361" s="176">
        <f t="shared" si="65"/>
        <v>0</v>
      </c>
      <c r="AX361" s="176">
        <f t="shared" si="66"/>
        <v>0</v>
      </c>
      <c r="AY361" s="176">
        <f t="shared" si="67"/>
        <v>0</v>
      </c>
      <c r="AZ361" s="375">
        <f t="shared" si="68"/>
        <v>0</v>
      </c>
      <c r="BA361" s="240">
        <f t="shared" si="69"/>
        <v>0</v>
      </c>
      <c r="BB361" s="240">
        <f t="shared" si="70"/>
        <v>0</v>
      </c>
      <c r="BC361" s="240">
        <f t="shared" si="71"/>
        <v>0</v>
      </c>
      <c r="BD361" s="375">
        <f t="shared" si="72"/>
        <v>0</v>
      </c>
      <c r="BE361" s="176">
        <f t="shared" si="73"/>
        <v>0</v>
      </c>
      <c r="BF361" s="176">
        <f t="shared" si="74"/>
        <v>0</v>
      </c>
      <c r="BG361" s="176">
        <f t="shared" si="75"/>
        <v>0</v>
      </c>
      <c r="BH361" s="375">
        <f t="shared" si="76"/>
        <v>0</v>
      </c>
      <c r="BI361" s="240">
        <f t="shared" si="77"/>
        <v>0</v>
      </c>
      <c r="BJ361" s="240">
        <f t="shared" si="78"/>
        <v>0</v>
      </c>
      <c r="BK361" s="240">
        <f t="shared" si="79"/>
        <v>0</v>
      </c>
      <c r="BL361" s="375">
        <f t="shared" si="80"/>
        <v>0</v>
      </c>
      <c r="BN361">
        <f t="shared" si="81"/>
        <v>0</v>
      </c>
      <c r="BO361">
        <f t="shared" si="82"/>
        <v>0</v>
      </c>
      <c r="BP361">
        <v>14</v>
      </c>
    </row>
    <row r="362" spans="3:68">
      <c r="C362" s="140" t="s">
        <v>74</v>
      </c>
      <c r="D362" s="677" t="str">
        <f t="shared" si="48"/>
        <v/>
      </c>
      <c r="E362" s="677"/>
      <c r="F362" s="677"/>
      <c r="G362" s="677"/>
      <c r="H362" s="677"/>
      <c r="I362" s="677"/>
      <c r="J362" s="677"/>
      <c r="K362" s="691"/>
      <c r="L362" s="691"/>
      <c r="M362" s="691"/>
      <c r="N362" s="691"/>
      <c r="O362" s="9"/>
      <c r="P362" s="9"/>
      <c r="Q362" s="9"/>
      <c r="R362" s="9"/>
      <c r="S362" s="9"/>
      <c r="T362" s="9"/>
      <c r="U362" s="9"/>
      <c r="V362" s="9"/>
      <c r="W362" s="9"/>
      <c r="X362" s="9"/>
      <c r="Y362" s="9"/>
      <c r="Z362" s="9"/>
      <c r="AA362" s="9"/>
      <c r="AB362" s="9"/>
      <c r="AC362" s="9"/>
      <c r="AD362" s="9"/>
      <c r="AG362" s="176">
        <f t="shared" si="49"/>
        <v>0</v>
      </c>
      <c r="AH362" s="176">
        <f t="shared" si="50"/>
        <v>0</v>
      </c>
      <c r="AI362" s="176">
        <f t="shared" si="51"/>
        <v>0</v>
      </c>
      <c r="AJ362" s="375">
        <f t="shared" si="52"/>
        <v>0</v>
      </c>
      <c r="AK362" s="240">
        <f t="shared" si="53"/>
        <v>0</v>
      </c>
      <c r="AL362" s="240">
        <f t="shared" si="54"/>
        <v>0</v>
      </c>
      <c r="AM362" s="240">
        <f t="shared" si="55"/>
        <v>0</v>
      </c>
      <c r="AN362" s="375">
        <f t="shared" si="56"/>
        <v>0</v>
      </c>
      <c r="AO362" s="176">
        <f t="shared" si="57"/>
        <v>0</v>
      </c>
      <c r="AP362" s="176">
        <f t="shared" si="58"/>
        <v>0</v>
      </c>
      <c r="AQ362" s="176">
        <f t="shared" si="59"/>
        <v>0</v>
      </c>
      <c r="AR362" s="375">
        <f t="shared" si="60"/>
        <v>0</v>
      </c>
      <c r="AS362" s="240">
        <f t="shared" si="61"/>
        <v>0</v>
      </c>
      <c r="AT362" s="240">
        <f t="shared" si="62"/>
        <v>0</v>
      </c>
      <c r="AU362" s="240">
        <f t="shared" si="63"/>
        <v>0</v>
      </c>
      <c r="AV362" s="375">
        <f t="shared" si="64"/>
        <v>0</v>
      </c>
      <c r="AW362" s="176">
        <f t="shared" si="65"/>
        <v>0</v>
      </c>
      <c r="AX362" s="176">
        <f t="shared" si="66"/>
        <v>0</v>
      </c>
      <c r="AY362" s="176">
        <f t="shared" si="67"/>
        <v>0</v>
      </c>
      <c r="AZ362" s="375">
        <f t="shared" si="68"/>
        <v>0</v>
      </c>
      <c r="BA362" s="240">
        <f t="shared" si="69"/>
        <v>0</v>
      </c>
      <c r="BB362" s="240">
        <f t="shared" si="70"/>
        <v>0</v>
      </c>
      <c r="BC362" s="240">
        <f t="shared" si="71"/>
        <v>0</v>
      </c>
      <c r="BD362" s="375">
        <f t="shared" si="72"/>
        <v>0</v>
      </c>
      <c r="BE362" s="176">
        <f t="shared" si="73"/>
        <v>0</v>
      </c>
      <c r="BF362" s="176">
        <f t="shared" si="74"/>
        <v>0</v>
      </c>
      <c r="BG362" s="176">
        <f t="shared" si="75"/>
        <v>0</v>
      </c>
      <c r="BH362" s="375">
        <f t="shared" si="76"/>
        <v>0</v>
      </c>
      <c r="BI362" s="240">
        <f t="shared" si="77"/>
        <v>0</v>
      </c>
      <c r="BJ362" s="240">
        <f t="shared" si="78"/>
        <v>0</v>
      </c>
      <c r="BK362" s="240">
        <f t="shared" si="79"/>
        <v>0</v>
      </c>
      <c r="BL362" s="375">
        <f t="shared" si="80"/>
        <v>0</v>
      </c>
      <c r="BN362">
        <f t="shared" si="81"/>
        <v>0</v>
      </c>
      <c r="BO362">
        <f t="shared" si="82"/>
        <v>0</v>
      </c>
      <c r="BP362">
        <v>15</v>
      </c>
    </row>
    <row r="363" spans="3:68">
      <c r="C363" s="140" t="s">
        <v>76</v>
      </c>
      <c r="D363" s="677" t="str">
        <f t="shared" si="48"/>
        <v/>
      </c>
      <c r="E363" s="677"/>
      <c r="F363" s="677"/>
      <c r="G363" s="677"/>
      <c r="H363" s="677"/>
      <c r="I363" s="677"/>
      <c r="J363" s="677"/>
      <c r="K363" s="691"/>
      <c r="L363" s="691"/>
      <c r="M363" s="691"/>
      <c r="N363" s="691"/>
      <c r="O363" s="9"/>
      <c r="P363" s="9"/>
      <c r="Q363" s="9"/>
      <c r="R363" s="9"/>
      <c r="S363" s="9"/>
      <c r="T363" s="9"/>
      <c r="U363" s="9"/>
      <c r="V363" s="9"/>
      <c r="W363" s="9"/>
      <c r="X363" s="9"/>
      <c r="Y363" s="9"/>
      <c r="Z363" s="9"/>
      <c r="AA363" s="9"/>
      <c r="AB363" s="9"/>
      <c r="AC363" s="9"/>
      <c r="AD363" s="9"/>
      <c r="AG363" s="176">
        <f t="shared" si="49"/>
        <v>0</v>
      </c>
      <c r="AH363" s="176">
        <f t="shared" si="50"/>
        <v>0</v>
      </c>
      <c r="AI363" s="176">
        <f t="shared" si="51"/>
        <v>0</v>
      </c>
      <c r="AJ363" s="375">
        <f t="shared" si="52"/>
        <v>0</v>
      </c>
      <c r="AK363" s="240">
        <f t="shared" si="53"/>
        <v>0</v>
      </c>
      <c r="AL363" s="240">
        <f t="shared" si="54"/>
        <v>0</v>
      </c>
      <c r="AM363" s="240">
        <f t="shared" si="55"/>
        <v>0</v>
      </c>
      <c r="AN363" s="375">
        <f t="shared" si="56"/>
        <v>0</v>
      </c>
      <c r="AO363" s="176">
        <f t="shared" si="57"/>
        <v>0</v>
      </c>
      <c r="AP363" s="176">
        <f t="shared" si="58"/>
        <v>0</v>
      </c>
      <c r="AQ363" s="176">
        <f t="shared" si="59"/>
        <v>0</v>
      </c>
      <c r="AR363" s="375">
        <f t="shared" si="60"/>
        <v>0</v>
      </c>
      <c r="AS363" s="240">
        <f t="shared" si="61"/>
        <v>0</v>
      </c>
      <c r="AT363" s="240">
        <f t="shared" si="62"/>
        <v>0</v>
      </c>
      <c r="AU363" s="240">
        <f t="shared" si="63"/>
        <v>0</v>
      </c>
      <c r="AV363" s="375">
        <f t="shared" si="64"/>
        <v>0</v>
      </c>
      <c r="AW363" s="176">
        <f t="shared" si="65"/>
        <v>0</v>
      </c>
      <c r="AX363" s="176">
        <f t="shared" si="66"/>
        <v>0</v>
      </c>
      <c r="AY363" s="176">
        <f t="shared" si="67"/>
        <v>0</v>
      </c>
      <c r="AZ363" s="375">
        <f t="shared" si="68"/>
        <v>0</v>
      </c>
      <c r="BA363" s="240">
        <f t="shared" si="69"/>
        <v>0</v>
      </c>
      <c r="BB363" s="240">
        <f t="shared" si="70"/>
        <v>0</v>
      </c>
      <c r="BC363" s="240">
        <f t="shared" si="71"/>
        <v>0</v>
      </c>
      <c r="BD363" s="375">
        <f t="shared" si="72"/>
        <v>0</v>
      </c>
      <c r="BE363" s="176">
        <f t="shared" si="73"/>
        <v>0</v>
      </c>
      <c r="BF363" s="176">
        <f t="shared" si="74"/>
        <v>0</v>
      </c>
      <c r="BG363" s="176">
        <f t="shared" si="75"/>
        <v>0</v>
      </c>
      <c r="BH363" s="375">
        <f t="shared" si="76"/>
        <v>0</v>
      </c>
      <c r="BI363" s="240">
        <f t="shared" si="77"/>
        <v>0</v>
      </c>
      <c r="BJ363" s="240">
        <f t="shared" si="78"/>
        <v>0</v>
      </c>
      <c r="BK363" s="240">
        <f t="shared" si="79"/>
        <v>0</v>
      </c>
      <c r="BL363" s="375">
        <f t="shared" si="80"/>
        <v>0</v>
      </c>
      <c r="BN363">
        <f t="shared" si="81"/>
        <v>0</v>
      </c>
      <c r="BO363">
        <f t="shared" si="82"/>
        <v>0</v>
      </c>
      <c r="BP363">
        <v>16</v>
      </c>
    </row>
    <row r="364" spans="3:68">
      <c r="C364" s="140" t="s">
        <v>80</v>
      </c>
      <c r="D364" s="677" t="str">
        <f t="shared" si="48"/>
        <v/>
      </c>
      <c r="E364" s="677"/>
      <c r="F364" s="677"/>
      <c r="G364" s="677"/>
      <c r="H364" s="677"/>
      <c r="I364" s="677"/>
      <c r="J364" s="677"/>
      <c r="K364" s="691"/>
      <c r="L364" s="691"/>
      <c r="M364" s="691"/>
      <c r="N364" s="691"/>
      <c r="O364" s="9"/>
      <c r="P364" s="9"/>
      <c r="Q364" s="9"/>
      <c r="R364" s="9"/>
      <c r="S364" s="9"/>
      <c r="T364" s="9"/>
      <c r="U364" s="9"/>
      <c r="V364" s="9"/>
      <c r="W364" s="9"/>
      <c r="X364" s="9"/>
      <c r="Y364" s="9"/>
      <c r="Z364" s="9"/>
      <c r="AA364" s="9"/>
      <c r="AB364" s="9"/>
      <c r="AC364" s="9"/>
      <c r="AD364" s="9"/>
      <c r="AG364" s="176">
        <f t="shared" si="49"/>
        <v>0</v>
      </c>
      <c r="AH364" s="176">
        <f t="shared" si="50"/>
        <v>0</v>
      </c>
      <c r="AI364" s="176">
        <f t="shared" si="51"/>
        <v>0</v>
      </c>
      <c r="AJ364" s="375">
        <f t="shared" si="52"/>
        <v>0</v>
      </c>
      <c r="AK364" s="240">
        <f t="shared" si="53"/>
        <v>0</v>
      </c>
      <c r="AL364" s="240">
        <f t="shared" si="54"/>
        <v>0</v>
      </c>
      <c r="AM364" s="240">
        <f t="shared" si="55"/>
        <v>0</v>
      </c>
      <c r="AN364" s="375">
        <f t="shared" si="56"/>
        <v>0</v>
      </c>
      <c r="AO364" s="176">
        <f t="shared" si="57"/>
        <v>0</v>
      </c>
      <c r="AP364" s="176">
        <f t="shared" si="58"/>
        <v>0</v>
      </c>
      <c r="AQ364" s="176">
        <f t="shared" si="59"/>
        <v>0</v>
      </c>
      <c r="AR364" s="375">
        <f t="shared" si="60"/>
        <v>0</v>
      </c>
      <c r="AS364" s="240">
        <f t="shared" si="61"/>
        <v>0</v>
      </c>
      <c r="AT364" s="240">
        <f t="shared" si="62"/>
        <v>0</v>
      </c>
      <c r="AU364" s="240">
        <f t="shared" si="63"/>
        <v>0</v>
      </c>
      <c r="AV364" s="375">
        <f t="shared" si="64"/>
        <v>0</v>
      </c>
      <c r="AW364" s="176">
        <f t="shared" si="65"/>
        <v>0</v>
      </c>
      <c r="AX364" s="176">
        <f t="shared" si="66"/>
        <v>0</v>
      </c>
      <c r="AY364" s="176">
        <f t="shared" si="67"/>
        <v>0</v>
      </c>
      <c r="AZ364" s="375">
        <f t="shared" si="68"/>
        <v>0</v>
      </c>
      <c r="BA364" s="240">
        <f t="shared" si="69"/>
        <v>0</v>
      </c>
      <c r="BB364" s="240">
        <f t="shared" si="70"/>
        <v>0</v>
      </c>
      <c r="BC364" s="240">
        <f t="shared" si="71"/>
        <v>0</v>
      </c>
      <c r="BD364" s="375">
        <f t="shared" si="72"/>
        <v>0</v>
      </c>
      <c r="BE364" s="176">
        <f t="shared" si="73"/>
        <v>0</v>
      </c>
      <c r="BF364" s="176">
        <f t="shared" si="74"/>
        <v>0</v>
      </c>
      <c r="BG364" s="176">
        <f t="shared" si="75"/>
        <v>0</v>
      </c>
      <c r="BH364" s="375">
        <f t="shared" si="76"/>
        <v>0</v>
      </c>
      <c r="BI364" s="240">
        <f t="shared" si="77"/>
        <v>0</v>
      </c>
      <c r="BJ364" s="240">
        <f t="shared" si="78"/>
        <v>0</v>
      </c>
      <c r="BK364" s="240">
        <f t="shared" si="79"/>
        <v>0</v>
      </c>
      <c r="BL364" s="375">
        <f t="shared" si="80"/>
        <v>0</v>
      </c>
      <c r="BN364">
        <f t="shared" si="81"/>
        <v>0</v>
      </c>
      <c r="BO364">
        <f t="shared" si="82"/>
        <v>0</v>
      </c>
      <c r="BP364">
        <v>17</v>
      </c>
    </row>
    <row r="365" spans="3:68">
      <c r="C365" s="140" t="s">
        <v>84</v>
      </c>
      <c r="D365" s="677" t="str">
        <f t="shared" si="48"/>
        <v/>
      </c>
      <c r="E365" s="677"/>
      <c r="F365" s="677"/>
      <c r="G365" s="677"/>
      <c r="H365" s="677"/>
      <c r="I365" s="677"/>
      <c r="J365" s="677"/>
      <c r="K365" s="691"/>
      <c r="L365" s="691"/>
      <c r="M365" s="691"/>
      <c r="N365" s="691"/>
      <c r="O365" s="9"/>
      <c r="P365" s="9"/>
      <c r="Q365" s="9"/>
      <c r="R365" s="9"/>
      <c r="S365" s="9"/>
      <c r="T365" s="9"/>
      <c r="U365" s="9"/>
      <c r="V365" s="9"/>
      <c r="W365" s="9"/>
      <c r="X365" s="9"/>
      <c r="Y365" s="9"/>
      <c r="Z365" s="9"/>
      <c r="AA365" s="9"/>
      <c r="AB365" s="9"/>
      <c r="AC365" s="9"/>
      <c r="AD365" s="9"/>
      <c r="AG365" s="176">
        <f t="shared" si="49"/>
        <v>0</v>
      </c>
      <c r="AH365" s="176">
        <f t="shared" si="50"/>
        <v>0</v>
      </c>
      <c r="AI365" s="176">
        <f t="shared" si="51"/>
        <v>0</v>
      </c>
      <c r="AJ365" s="375">
        <f t="shared" si="52"/>
        <v>0</v>
      </c>
      <c r="AK365" s="240">
        <f t="shared" si="53"/>
        <v>0</v>
      </c>
      <c r="AL365" s="240">
        <f t="shared" si="54"/>
        <v>0</v>
      </c>
      <c r="AM365" s="240">
        <f t="shared" si="55"/>
        <v>0</v>
      </c>
      <c r="AN365" s="375">
        <f t="shared" si="56"/>
        <v>0</v>
      </c>
      <c r="AO365" s="176">
        <f t="shared" si="57"/>
        <v>0</v>
      </c>
      <c r="AP365" s="176">
        <f t="shared" si="58"/>
        <v>0</v>
      </c>
      <c r="AQ365" s="176">
        <f t="shared" si="59"/>
        <v>0</v>
      </c>
      <c r="AR365" s="375">
        <f t="shared" si="60"/>
        <v>0</v>
      </c>
      <c r="AS365" s="240">
        <f t="shared" si="61"/>
        <v>0</v>
      </c>
      <c r="AT365" s="240">
        <f t="shared" si="62"/>
        <v>0</v>
      </c>
      <c r="AU365" s="240">
        <f t="shared" si="63"/>
        <v>0</v>
      </c>
      <c r="AV365" s="375">
        <f t="shared" si="64"/>
        <v>0</v>
      </c>
      <c r="AW365" s="176">
        <f t="shared" si="65"/>
        <v>0</v>
      </c>
      <c r="AX365" s="176">
        <f t="shared" si="66"/>
        <v>0</v>
      </c>
      <c r="AY365" s="176">
        <f t="shared" si="67"/>
        <v>0</v>
      </c>
      <c r="AZ365" s="375">
        <f t="shared" si="68"/>
        <v>0</v>
      </c>
      <c r="BA365" s="240">
        <f t="shared" si="69"/>
        <v>0</v>
      </c>
      <c r="BB365" s="240">
        <f t="shared" si="70"/>
        <v>0</v>
      </c>
      <c r="BC365" s="240">
        <f t="shared" si="71"/>
        <v>0</v>
      </c>
      <c r="BD365" s="375">
        <f t="shared" si="72"/>
        <v>0</v>
      </c>
      <c r="BE365" s="176">
        <f t="shared" si="73"/>
        <v>0</v>
      </c>
      <c r="BF365" s="176">
        <f t="shared" si="74"/>
        <v>0</v>
      </c>
      <c r="BG365" s="176">
        <f t="shared" si="75"/>
        <v>0</v>
      </c>
      <c r="BH365" s="375">
        <f t="shared" si="76"/>
        <v>0</v>
      </c>
      <c r="BI365" s="240">
        <f t="shared" si="77"/>
        <v>0</v>
      </c>
      <c r="BJ365" s="240">
        <f t="shared" si="78"/>
        <v>0</v>
      </c>
      <c r="BK365" s="240">
        <f t="shared" si="79"/>
        <v>0</v>
      </c>
      <c r="BL365" s="375">
        <f t="shared" si="80"/>
        <v>0</v>
      </c>
      <c r="BN365">
        <f t="shared" si="81"/>
        <v>0</v>
      </c>
      <c r="BO365">
        <f t="shared" si="82"/>
        <v>0</v>
      </c>
      <c r="BP365">
        <v>18</v>
      </c>
    </row>
    <row r="366" spans="3:68">
      <c r="C366" s="140" t="s">
        <v>88</v>
      </c>
      <c r="D366" s="677" t="str">
        <f t="shared" si="48"/>
        <v/>
      </c>
      <c r="E366" s="677"/>
      <c r="F366" s="677"/>
      <c r="G366" s="677"/>
      <c r="H366" s="677"/>
      <c r="I366" s="677"/>
      <c r="J366" s="677"/>
      <c r="K366" s="691"/>
      <c r="L366" s="691"/>
      <c r="M366" s="691"/>
      <c r="N366" s="691"/>
      <c r="O366" s="9"/>
      <c r="P366" s="9"/>
      <c r="Q366" s="9"/>
      <c r="R366" s="9"/>
      <c r="S366" s="9"/>
      <c r="T366" s="9"/>
      <c r="U366" s="9"/>
      <c r="V366" s="9"/>
      <c r="W366" s="9"/>
      <c r="X366" s="9"/>
      <c r="Y366" s="9"/>
      <c r="Z366" s="9"/>
      <c r="AA366" s="9"/>
      <c r="AB366" s="9"/>
      <c r="AC366" s="9"/>
      <c r="AD366" s="9"/>
      <c r="AG366" s="176">
        <f t="shared" si="49"/>
        <v>0</v>
      </c>
      <c r="AH366" s="176">
        <f t="shared" si="50"/>
        <v>0</v>
      </c>
      <c r="AI366" s="176">
        <f t="shared" si="51"/>
        <v>0</v>
      </c>
      <c r="AJ366" s="375">
        <f t="shared" si="52"/>
        <v>0</v>
      </c>
      <c r="AK366" s="240">
        <f t="shared" si="53"/>
        <v>0</v>
      </c>
      <c r="AL366" s="240">
        <f t="shared" si="54"/>
        <v>0</v>
      </c>
      <c r="AM366" s="240">
        <f t="shared" si="55"/>
        <v>0</v>
      </c>
      <c r="AN366" s="375">
        <f t="shared" si="56"/>
        <v>0</v>
      </c>
      <c r="AO366" s="176">
        <f t="shared" si="57"/>
        <v>0</v>
      </c>
      <c r="AP366" s="176">
        <f t="shared" si="58"/>
        <v>0</v>
      </c>
      <c r="AQ366" s="176">
        <f t="shared" si="59"/>
        <v>0</v>
      </c>
      <c r="AR366" s="375">
        <f t="shared" si="60"/>
        <v>0</v>
      </c>
      <c r="AS366" s="240">
        <f t="shared" si="61"/>
        <v>0</v>
      </c>
      <c r="AT366" s="240">
        <f t="shared" si="62"/>
        <v>0</v>
      </c>
      <c r="AU366" s="240">
        <f t="shared" si="63"/>
        <v>0</v>
      </c>
      <c r="AV366" s="375">
        <f t="shared" si="64"/>
        <v>0</v>
      </c>
      <c r="AW366" s="176">
        <f t="shared" si="65"/>
        <v>0</v>
      </c>
      <c r="AX366" s="176">
        <f t="shared" si="66"/>
        <v>0</v>
      </c>
      <c r="AY366" s="176">
        <f t="shared" si="67"/>
        <v>0</v>
      </c>
      <c r="AZ366" s="375">
        <f t="shared" si="68"/>
        <v>0</v>
      </c>
      <c r="BA366" s="240">
        <f t="shared" si="69"/>
        <v>0</v>
      </c>
      <c r="BB366" s="240">
        <f t="shared" si="70"/>
        <v>0</v>
      </c>
      <c r="BC366" s="240">
        <f t="shared" si="71"/>
        <v>0</v>
      </c>
      <c r="BD366" s="375">
        <f t="shared" si="72"/>
        <v>0</v>
      </c>
      <c r="BE366" s="176">
        <f t="shared" si="73"/>
        <v>0</v>
      </c>
      <c r="BF366" s="176">
        <f t="shared" si="74"/>
        <v>0</v>
      </c>
      <c r="BG366" s="176">
        <f t="shared" si="75"/>
        <v>0</v>
      </c>
      <c r="BH366" s="375">
        <f t="shared" si="76"/>
        <v>0</v>
      </c>
      <c r="BI366" s="240">
        <f t="shared" si="77"/>
        <v>0</v>
      </c>
      <c r="BJ366" s="240">
        <f t="shared" si="78"/>
        <v>0</v>
      </c>
      <c r="BK366" s="240">
        <f t="shared" si="79"/>
        <v>0</v>
      </c>
      <c r="BL366" s="375">
        <f t="shared" si="80"/>
        <v>0</v>
      </c>
      <c r="BN366">
        <f t="shared" si="81"/>
        <v>0</v>
      </c>
      <c r="BO366">
        <f t="shared" si="82"/>
        <v>0</v>
      </c>
      <c r="BP366">
        <v>19</v>
      </c>
    </row>
    <row r="367" spans="3:68">
      <c r="C367" s="140" t="s">
        <v>93</v>
      </c>
      <c r="D367" s="677" t="str">
        <f t="shared" si="48"/>
        <v/>
      </c>
      <c r="E367" s="677"/>
      <c r="F367" s="677"/>
      <c r="G367" s="677"/>
      <c r="H367" s="677"/>
      <c r="I367" s="677"/>
      <c r="J367" s="677"/>
      <c r="K367" s="691"/>
      <c r="L367" s="691"/>
      <c r="M367" s="691"/>
      <c r="N367" s="691"/>
      <c r="O367" s="9"/>
      <c r="P367" s="9"/>
      <c r="Q367" s="9"/>
      <c r="R367" s="9"/>
      <c r="S367" s="9"/>
      <c r="T367" s="9"/>
      <c r="U367" s="9"/>
      <c r="V367" s="9"/>
      <c r="W367" s="9"/>
      <c r="X367" s="9"/>
      <c r="Y367" s="9"/>
      <c r="Z367" s="9"/>
      <c r="AA367" s="9"/>
      <c r="AB367" s="9"/>
      <c r="AC367" s="9"/>
      <c r="AD367" s="9"/>
      <c r="AG367" s="176">
        <f t="shared" si="49"/>
        <v>0</v>
      </c>
      <c r="AH367" s="176">
        <f t="shared" si="50"/>
        <v>0</v>
      </c>
      <c r="AI367" s="176">
        <f t="shared" si="51"/>
        <v>0</v>
      </c>
      <c r="AJ367" s="375">
        <f t="shared" si="52"/>
        <v>0</v>
      </c>
      <c r="AK367" s="240">
        <f t="shared" si="53"/>
        <v>0</v>
      </c>
      <c r="AL367" s="240">
        <f t="shared" si="54"/>
        <v>0</v>
      </c>
      <c r="AM367" s="240">
        <f t="shared" si="55"/>
        <v>0</v>
      </c>
      <c r="AN367" s="375">
        <f t="shared" si="56"/>
        <v>0</v>
      </c>
      <c r="AO367" s="176">
        <f t="shared" si="57"/>
        <v>0</v>
      </c>
      <c r="AP367" s="176">
        <f t="shared" si="58"/>
        <v>0</v>
      </c>
      <c r="AQ367" s="176">
        <f t="shared" si="59"/>
        <v>0</v>
      </c>
      <c r="AR367" s="375">
        <f t="shared" si="60"/>
        <v>0</v>
      </c>
      <c r="AS367" s="240">
        <f t="shared" si="61"/>
        <v>0</v>
      </c>
      <c r="AT367" s="240">
        <f t="shared" si="62"/>
        <v>0</v>
      </c>
      <c r="AU367" s="240">
        <f t="shared" si="63"/>
        <v>0</v>
      </c>
      <c r="AV367" s="375">
        <f t="shared" si="64"/>
        <v>0</v>
      </c>
      <c r="AW367" s="176">
        <f t="shared" si="65"/>
        <v>0</v>
      </c>
      <c r="AX367" s="176">
        <f t="shared" si="66"/>
        <v>0</v>
      </c>
      <c r="AY367" s="176">
        <f t="shared" si="67"/>
        <v>0</v>
      </c>
      <c r="AZ367" s="375">
        <f t="shared" si="68"/>
        <v>0</v>
      </c>
      <c r="BA367" s="240">
        <f t="shared" si="69"/>
        <v>0</v>
      </c>
      <c r="BB367" s="240">
        <f t="shared" si="70"/>
        <v>0</v>
      </c>
      <c r="BC367" s="240">
        <f t="shared" si="71"/>
        <v>0</v>
      </c>
      <c r="BD367" s="375">
        <f t="shared" si="72"/>
        <v>0</v>
      </c>
      <c r="BE367" s="176">
        <f t="shared" si="73"/>
        <v>0</v>
      </c>
      <c r="BF367" s="176">
        <f t="shared" si="74"/>
        <v>0</v>
      </c>
      <c r="BG367" s="176">
        <f t="shared" si="75"/>
        <v>0</v>
      </c>
      <c r="BH367" s="375">
        <f t="shared" si="76"/>
        <v>0</v>
      </c>
      <c r="BI367" s="240">
        <f t="shared" si="77"/>
        <v>0</v>
      </c>
      <c r="BJ367" s="240">
        <f t="shared" si="78"/>
        <v>0</v>
      </c>
      <c r="BK367" s="240">
        <f t="shared" si="79"/>
        <v>0</v>
      </c>
      <c r="BL367" s="375">
        <f t="shared" si="80"/>
        <v>0</v>
      </c>
      <c r="BN367">
        <f t="shared" si="81"/>
        <v>0</v>
      </c>
      <c r="BO367">
        <f t="shared" si="82"/>
        <v>0</v>
      </c>
      <c r="BP367">
        <v>20</v>
      </c>
    </row>
    <row r="368" spans="3:68">
      <c r="C368" s="140" t="s">
        <v>96</v>
      </c>
      <c r="D368" s="677" t="str">
        <f t="shared" si="48"/>
        <v/>
      </c>
      <c r="E368" s="677"/>
      <c r="F368" s="677"/>
      <c r="G368" s="677"/>
      <c r="H368" s="677"/>
      <c r="I368" s="677"/>
      <c r="J368" s="677"/>
      <c r="K368" s="691"/>
      <c r="L368" s="691"/>
      <c r="M368" s="691"/>
      <c r="N368" s="691"/>
      <c r="O368" s="9"/>
      <c r="P368" s="9"/>
      <c r="Q368" s="9"/>
      <c r="R368" s="9"/>
      <c r="S368" s="9"/>
      <c r="T368" s="9"/>
      <c r="U368" s="9"/>
      <c r="V368" s="9"/>
      <c r="W368" s="9"/>
      <c r="X368" s="9"/>
      <c r="Y368" s="9"/>
      <c r="Z368" s="9"/>
      <c r="AA368" s="9"/>
      <c r="AB368" s="9"/>
      <c r="AC368" s="9"/>
      <c r="AD368" s="9"/>
      <c r="AG368" s="176">
        <f t="shared" si="49"/>
        <v>0</v>
      </c>
      <c r="AH368" s="176">
        <f t="shared" si="50"/>
        <v>0</v>
      </c>
      <c r="AI368" s="176">
        <f t="shared" si="51"/>
        <v>0</v>
      </c>
      <c r="AJ368" s="375">
        <f t="shared" si="52"/>
        <v>0</v>
      </c>
      <c r="AK368" s="240">
        <f t="shared" si="53"/>
        <v>0</v>
      </c>
      <c r="AL368" s="240">
        <f t="shared" si="54"/>
        <v>0</v>
      </c>
      <c r="AM368" s="240">
        <f t="shared" si="55"/>
        <v>0</v>
      </c>
      <c r="AN368" s="375">
        <f t="shared" si="56"/>
        <v>0</v>
      </c>
      <c r="AO368" s="176">
        <f t="shared" si="57"/>
        <v>0</v>
      </c>
      <c r="AP368" s="176">
        <f t="shared" si="58"/>
        <v>0</v>
      </c>
      <c r="AQ368" s="176">
        <f t="shared" si="59"/>
        <v>0</v>
      </c>
      <c r="AR368" s="375">
        <f t="shared" si="60"/>
        <v>0</v>
      </c>
      <c r="AS368" s="240">
        <f t="shared" si="61"/>
        <v>0</v>
      </c>
      <c r="AT368" s="240">
        <f t="shared" si="62"/>
        <v>0</v>
      </c>
      <c r="AU368" s="240">
        <f t="shared" si="63"/>
        <v>0</v>
      </c>
      <c r="AV368" s="375">
        <f t="shared" si="64"/>
        <v>0</v>
      </c>
      <c r="AW368" s="176">
        <f t="shared" si="65"/>
        <v>0</v>
      </c>
      <c r="AX368" s="176">
        <f t="shared" si="66"/>
        <v>0</v>
      </c>
      <c r="AY368" s="176">
        <f t="shared" si="67"/>
        <v>0</v>
      </c>
      <c r="AZ368" s="375">
        <f t="shared" si="68"/>
        <v>0</v>
      </c>
      <c r="BA368" s="240">
        <f t="shared" si="69"/>
        <v>0</v>
      </c>
      <c r="BB368" s="240">
        <f t="shared" si="70"/>
        <v>0</v>
      </c>
      <c r="BC368" s="240">
        <f t="shared" si="71"/>
        <v>0</v>
      </c>
      <c r="BD368" s="375">
        <f t="shared" si="72"/>
        <v>0</v>
      </c>
      <c r="BE368" s="176">
        <f t="shared" si="73"/>
        <v>0</v>
      </c>
      <c r="BF368" s="176">
        <f t="shared" si="74"/>
        <v>0</v>
      </c>
      <c r="BG368" s="176">
        <f t="shared" si="75"/>
        <v>0</v>
      </c>
      <c r="BH368" s="375">
        <f t="shared" si="76"/>
        <v>0</v>
      </c>
      <c r="BI368" s="240">
        <f t="shared" si="77"/>
        <v>0</v>
      </c>
      <c r="BJ368" s="240">
        <f t="shared" si="78"/>
        <v>0</v>
      </c>
      <c r="BK368" s="240">
        <f t="shared" si="79"/>
        <v>0</v>
      </c>
      <c r="BL368" s="375">
        <f t="shared" si="80"/>
        <v>0</v>
      </c>
      <c r="BN368">
        <f t="shared" si="81"/>
        <v>0</v>
      </c>
      <c r="BO368">
        <f t="shared" si="82"/>
        <v>0</v>
      </c>
      <c r="BP368">
        <v>21</v>
      </c>
    </row>
    <row r="369" spans="3:68">
      <c r="C369" s="140" t="s">
        <v>100</v>
      </c>
      <c r="D369" s="677" t="str">
        <f t="shared" si="48"/>
        <v/>
      </c>
      <c r="E369" s="677"/>
      <c r="F369" s="677"/>
      <c r="G369" s="677"/>
      <c r="H369" s="677"/>
      <c r="I369" s="677"/>
      <c r="J369" s="677"/>
      <c r="K369" s="691"/>
      <c r="L369" s="691"/>
      <c r="M369" s="691"/>
      <c r="N369" s="691"/>
      <c r="O369" s="9"/>
      <c r="P369" s="9"/>
      <c r="Q369" s="9"/>
      <c r="R369" s="9"/>
      <c r="S369" s="9"/>
      <c r="T369" s="9"/>
      <c r="U369" s="9"/>
      <c r="V369" s="9"/>
      <c r="W369" s="9"/>
      <c r="X369" s="9"/>
      <c r="Y369" s="9"/>
      <c r="Z369" s="9"/>
      <c r="AA369" s="9"/>
      <c r="AB369" s="9"/>
      <c r="AC369" s="9"/>
      <c r="AD369" s="9"/>
      <c r="AG369" s="176">
        <f t="shared" si="49"/>
        <v>0</v>
      </c>
      <c r="AH369" s="176">
        <f t="shared" si="50"/>
        <v>0</v>
      </c>
      <c r="AI369" s="176">
        <f t="shared" si="51"/>
        <v>0</v>
      </c>
      <c r="AJ369" s="375">
        <f t="shared" si="52"/>
        <v>0</v>
      </c>
      <c r="AK369" s="240">
        <f t="shared" si="53"/>
        <v>0</v>
      </c>
      <c r="AL369" s="240">
        <f t="shared" si="54"/>
        <v>0</v>
      </c>
      <c r="AM369" s="240">
        <f t="shared" si="55"/>
        <v>0</v>
      </c>
      <c r="AN369" s="375">
        <f t="shared" si="56"/>
        <v>0</v>
      </c>
      <c r="AO369" s="176">
        <f t="shared" si="57"/>
        <v>0</v>
      </c>
      <c r="AP369" s="176">
        <f t="shared" si="58"/>
        <v>0</v>
      </c>
      <c r="AQ369" s="176">
        <f t="shared" si="59"/>
        <v>0</v>
      </c>
      <c r="AR369" s="375">
        <f t="shared" si="60"/>
        <v>0</v>
      </c>
      <c r="AS369" s="240">
        <f t="shared" si="61"/>
        <v>0</v>
      </c>
      <c r="AT369" s="240">
        <f t="shared" si="62"/>
        <v>0</v>
      </c>
      <c r="AU369" s="240">
        <f t="shared" si="63"/>
        <v>0</v>
      </c>
      <c r="AV369" s="375">
        <f t="shared" si="64"/>
        <v>0</v>
      </c>
      <c r="AW369" s="176">
        <f t="shared" si="65"/>
        <v>0</v>
      </c>
      <c r="AX369" s="176">
        <f t="shared" si="66"/>
        <v>0</v>
      </c>
      <c r="AY369" s="176">
        <f t="shared" si="67"/>
        <v>0</v>
      </c>
      <c r="AZ369" s="375">
        <f t="shared" si="68"/>
        <v>0</v>
      </c>
      <c r="BA369" s="240">
        <f t="shared" si="69"/>
        <v>0</v>
      </c>
      <c r="BB369" s="240">
        <f t="shared" si="70"/>
        <v>0</v>
      </c>
      <c r="BC369" s="240">
        <f t="shared" si="71"/>
        <v>0</v>
      </c>
      <c r="BD369" s="375">
        <f t="shared" si="72"/>
        <v>0</v>
      </c>
      <c r="BE369" s="176">
        <f t="shared" si="73"/>
        <v>0</v>
      </c>
      <c r="BF369" s="176">
        <f t="shared" si="74"/>
        <v>0</v>
      </c>
      <c r="BG369" s="176">
        <f t="shared" si="75"/>
        <v>0</v>
      </c>
      <c r="BH369" s="375">
        <f t="shared" si="76"/>
        <v>0</v>
      </c>
      <c r="BI369" s="240">
        <f t="shared" si="77"/>
        <v>0</v>
      </c>
      <c r="BJ369" s="240">
        <f t="shared" si="78"/>
        <v>0</v>
      </c>
      <c r="BK369" s="240">
        <f t="shared" si="79"/>
        <v>0</v>
      </c>
      <c r="BL369" s="375">
        <f t="shared" si="80"/>
        <v>0</v>
      </c>
      <c r="BN369">
        <f t="shared" si="81"/>
        <v>0</v>
      </c>
      <c r="BO369">
        <f t="shared" si="82"/>
        <v>0</v>
      </c>
      <c r="BP369">
        <v>22</v>
      </c>
    </row>
    <row r="370" spans="3:68">
      <c r="C370" s="140" t="s">
        <v>102</v>
      </c>
      <c r="D370" s="677" t="str">
        <f t="shared" si="48"/>
        <v/>
      </c>
      <c r="E370" s="677"/>
      <c r="F370" s="677"/>
      <c r="G370" s="677"/>
      <c r="H370" s="677"/>
      <c r="I370" s="677"/>
      <c r="J370" s="677"/>
      <c r="K370" s="691"/>
      <c r="L370" s="691"/>
      <c r="M370" s="691"/>
      <c r="N370" s="691"/>
      <c r="O370" s="9"/>
      <c r="P370" s="9"/>
      <c r="Q370" s="9"/>
      <c r="R370" s="9"/>
      <c r="S370" s="9"/>
      <c r="T370" s="9"/>
      <c r="U370" s="9"/>
      <c r="V370" s="9"/>
      <c r="W370" s="9"/>
      <c r="X370" s="9"/>
      <c r="Y370" s="9"/>
      <c r="Z370" s="9"/>
      <c r="AA370" s="9"/>
      <c r="AB370" s="9"/>
      <c r="AC370" s="9"/>
      <c r="AD370" s="9"/>
      <c r="AG370" s="176">
        <f t="shared" si="49"/>
        <v>0</v>
      </c>
      <c r="AH370" s="176">
        <f t="shared" si="50"/>
        <v>0</v>
      </c>
      <c r="AI370" s="176">
        <f t="shared" si="51"/>
        <v>0</v>
      </c>
      <c r="AJ370" s="375">
        <f t="shared" si="52"/>
        <v>0</v>
      </c>
      <c r="AK370" s="240">
        <f t="shared" si="53"/>
        <v>0</v>
      </c>
      <c r="AL370" s="240">
        <f t="shared" si="54"/>
        <v>0</v>
      </c>
      <c r="AM370" s="240">
        <f t="shared" si="55"/>
        <v>0</v>
      </c>
      <c r="AN370" s="375">
        <f t="shared" si="56"/>
        <v>0</v>
      </c>
      <c r="AO370" s="176">
        <f t="shared" si="57"/>
        <v>0</v>
      </c>
      <c r="AP370" s="176">
        <f t="shared" si="58"/>
        <v>0</v>
      </c>
      <c r="AQ370" s="176">
        <f t="shared" si="59"/>
        <v>0</v>
      </c>
      <c r="AR370" s="375">
        <f t="shared" si="60"/>
        <v>0</v>
      </c>
      <c r="AS370" s="240">
        <f t="shared" si="61"/>
        <v>0</v>
      </c>
      <c r="AT370" s="240">
        <f t="shared" si="62"/>
        <v>0</v>
      </c>
      <c r="AU370" s="240">
        <f t="shared" si="63"/>
        <v>0</v>
      </c>
      <c r="AV370" s="375">
        <f t="shared" si="64"/>
        <v>0</v>
      </c>
      <c r="AW370" s="176">
        <f t="shared" si="65"/>
        <v>0</v>
      </c>
      <c r="AX370" s="176">
        <f t="shared" si="66"/>
        <v>0</v>
      </c>
      <c r="AY370" s="176">
        <f t="shared" si="67"/>
        <v>0</v>
      </c>
      <c r="AZ370" s="375">
        <f t="shared" si="68"/>
        <v>0</v>
      </c>
      <c r="BA370" s="240">
        <f t="shared" si="69"/>
        <v>0</v>
      </c>
      <c r="BB370" s="240">
        <f t="shared" si="70"/>
        <v>0</v>
      </c>
      <c r="BC370" s="240">
        <f t="shared" si="71"/>
        <v>0</v>
      </c>
      <c r="BD370" s="375">
        <f t="shared" si="72"/>
        <v>0</v>
      </c>
      <c r="BE370" s="176">
        <f t="shared" si="73"/>
        <v>0</v>
      </c>
      <c r="BF370" s="176">
        <f t="shared" si="74"/>
        <v>0</v>
      </c>
      <c r="BG370" s="176">
        <f t="shared" si="75"/>
        <v>0</v>
      </c>
      <c r="BH370" s="375">
        <f t="shared" si="76"/>
        <v>0</v>
      </c>
      <c r="BI370" s="240">
        <f t="shared" si="77"/>
        <v>0</v>
      </c>
      <c r="BJ370" s="240">
        <f t="shared" si="78"/>
        <v>0</v>
      </c>
      <c r="BK370" s="240">
        <f t="shared" si="79"/>
        <v>0</v>
      </c>
      <c r="BL370" s="375">
        <f t="shared" si="80"/>
        <v>0</v>
      </c>
      <c r="BN370">
        <f t="shared" si="81"/>
        <v>0</v>
      </c>
      <c r="BO370">
        <f t="shared" si="82"/>
        <v>0</v>
      </c>
      <c r="BP370">
        <v>23</v>
      </c>
    </row>
    <row r="371" spans="3:68">
      <c r="C371" s="140" t="s">
        <v>105</v>
      </c>
      <c r="D371" s="677" t="str">
        <f t="shared" si="48"/>
        <v/>
      </c>
      <c r="E371" s="677"/>
      <c r="F371" s="677"/>
      <c r="G371" s="677"/>
      <c r="H371" s="677"/>
      <c r="I371" s="677"/>
      <c r="J371" s="677"/>
      <c r="K371" s="691"/>
      <c r="L371" s="691"/>
      <c r="M371" s="691"/>
      <c r="N371" s="691"/>
      <c r="O371" s="9"/>
      <c r="P371" s="9"/>
      <c r="Q371" s="9"/>
      <c r="R371" s="9"/>
      <c r="S371" s="9"/>
      <c r="T371" s="9"/>
      <c r="U371" s="9"/>
      <c r="V371" s="9"/>
      <c r="W371" s="9"/>
      <c r="X371" s="9"/>
      <c r="Y371" s="9"/>
      <c r="Z371" s="9"/>
      <c r="AA371" s="9"/>
      <c r="AB371" s="9"/>
      <c r="AC371" s="9"/>
      <c r="AD371" s="9"/>
      <c r="AG371" s="176">
        <f t="shared" si="49"/>
        <v>0</v>
      </c>
      <c r="AH371" s="176">
        <f t="shared" si="50"/>
        <v>0</v>
      </c>
      <c r="AI371" s="176">
        <f t="shared" si="51"/>
        <v>0</v>
      </c>
      <c r="AJ371" s="375">
        <f t="shared" si="52"/>
        <v>0</v>
      </c>
      <c r="AK371" s="240">
        <f t="shared" si="53"/>
        <v>0</v>
      </c>
      <c r="AL371" s="240">
        <f t="shared" si="54"/>
        <v>0</v>
      </c>
      <c r="AM371" s="240">
        <f t="shared" si="55"/>
        <v>0</v>
      </c>
      <c r="AN371" s="375">
        <f t="shared" si="56"/>
        <v>0</v>
      </c>
      <c r="AO371" s="176">
        <f t="shared" si="57"/>
        <v>0</v>
      </c>
      <c r="AP371" s="176">
        <f t="shared" si="58"/>
        <v>0</v>
      </c>
      <c r="AQ371" s="176">
        <f t="shared" si="59"/>
        <v>0</v>
      </c>
      <c r="AR371" s="375">
        <f t="shared" si="60"/>
        <v>0</v>
      </c>
      <c r="AS371" s="240">
        <f t="shared" si="61"/>
        <v>0</v>
      </c>
      <c r="AT371" s="240">
        <f t="shared" si="62"/>
        <v>0</v>
      </c>
      <c r="AU371" s="240">
        <f t="shared" si="63"/>
        <v>0</v>
      </c>
      <c r="AV371" s="375">
        <f t="shared" si="64"/>
        <v>0</v>
      </c>
      <c r="AW371" s="176">
        <f t="shared" si="65"/>
        <v>0</v>
      </c>
      <c r="AX371" s="176">
        <f t="shared" si="66"/>
        <v>0</v>
      </c>
      <c r="AY371" s="176">
        <f t="shared" si="67"/>
        <v>0</v>
      </c>
      <c r="AZ371" s="375">
        <f t="shared" si="68"/>
        <v>0</v>
      </c>
      <c r="BA371" s="240">
        <f t="shared" si="69"/>
        <v>0</v>
      </c>
      <c r="BB371" s="240">
        <f t="shared" si="70"/>
        <v>0</v>
      </c>
      <c r="BC371" s="240">
        <f t="shared" si="71"/>
        <v>0</v>
      </c>
      <c r="BD371" s="375">
        <f t="shared" si="72"/>
        <v>0</v>
      </c>
      <c r="BE371" s="176">
        <f t="shared" si="73"/>
        <v>0</v>
      </c>
      <c r="BF371" s="176">
        <f t="shared" si="74"/>
        <v>0</v>
      </c>
      <c r="BG371" s="176">
        <f t="shared" si="75"/>
        <v>0</v>
      </c>
      <c r="BH371" s="375">
        <f t="shared" si="76"/>
        <v>0</v>
      </c>
      <c r="BI371" s="240">
        <f t="shared" si="77"/>
        <v>0</v>
      </c>
      <c r="BJ371" s="240">
        <f t="shared" si="78"/>
        <v>0</v>
      </c>
      <c r="BK371" s="240">
        <f t="shared" si="79"/>
        <v>0</v>
      </c>
      <c r="BL371" s="375">
        <f t="shared" si="80"/>
        <v>0</v>
      </c>
      <c r="BN371">
        <f t="shared" si="81"/>
        <v>0</v>
      </c>
      <c r="BO371">
        <f t="shared" si="82"/>
        <v>0</v>
      </c>
      <c r="BP371">
        <v>24</v>
      </c>
    </row>
    <row r="372" spans="3:68">
      <c r="C372" s="140" t="s">
        <v>107</v>
      </c>
      <c r="D372" s="677" t="str">
        <f t="shared" si="48"/>
        <v/>
      </c>
      <c r="E372" s="677"/>
      <c r="F372" s="677"/>
      <c r="G372" s="677"/>
      <c r="H372" s="677"/>
      <c r="I372" s="677"/>
      <c r="J372" s="677"/>
      <c r="K372" s="691"/>
      <c r="L372" s="691"/>
      <c r="M372" s="691"/>
      <c r="N372" s="691"/>
      <c r="O372" s="9"/>
      <c r="P372" s="9"/>
      <c r="Q372" s="9"/>
      <c r="R372" s="9"/>
      <c r="S372" s="9"/>
      <c r="T372" s="9"/>
      <c r="U372" s="9"/>
      <c r="V372" s="9"/>
      <c r="W372" s="9"/>
      <c r="X372" s="9"/>
      <c r="Y372" s="9"/>
      <c r="Z372" s="9"/>
      <c r="AA372" s="9"/>
      <c r="AB372" s="9"/>
      <c r="AC372" s="9"/>
      <c r="AD372" s="9"/>
      <c r="AG372" s="176">
        <f t="shared" si="49"/>
        <v>0</v>
      </c>
      <c r="AH372" s="176">
        <f t="shared" si="50"/>
        <v>0</v>
      </c>
      <c r="AI372" s="176">
        <f t="shared" si="51"/>
        <v>0</v>
      </c>
      <c r="AJ372" s="375">
        <f t="shared" si="52"/>
        <v>0</v>
      </c>
      <c r="AK372" s="240">
        <f t="shared" si="53"/>
        <v>0</v>
      </c>
      <c r="AL372" s="240">
        <f t="shared" si="54"/>
        <v>0</v>
      </c>
      <c r="AM372" s="240">
        <f t="shared" si="55"/>
        <v>0</v>
      </c>
      <c r="AN372" s="375">
        <f t="shared" si="56"/>
        <v>0</v>
      </c>
      <c r="AO372" s="176">
        <f t="shared" si="57"/>
        <v>0</v>
      </c>
      <c r="AP372" s="176">
        <f t="shared" si="58"/>
        <v>0</v>
      </c>
      <c r="AQ372" s="176">
        <f t="shared" si="59"/>
        <v>0</v>
      </c>
      <c r="AR372" s="375">
        <f t="shared" si="60"/>
        <v>0</v>
      </c>
      <c r="AS372" s="240">
        <f t="shared" si="61"/>
        <v>0</v>
      </c>
      <c r="AT372" s="240">
        <f t="shared" si="62"/>
        <v>0</v>
      </c>
      <c r="AU372" s="240">
        <f t="shared" si="63"/>
        <v>0</v>
      </c>
      <c r="AV372" s="375">
        <f t="shared" si="64"/>
        <v>0</v>
      </c>
      <c r="AW372" s="176">
        <f t="shared" si="65"/>
        <v>0</v>
      </c>
      <c r="AX372" s="176">
        <f t="shared" si="66"/>
        <v>0</v>
      </c>
      <c r="AY372" s="176">
        <f t="shared" si="67"/>
        <v>0</v>
      </c>
      <c r="AZ372" s="375">
        <f t="shared" si="68"/>
        <v>0</v>
      </c>
      <c r="BA372" s="240">
        <f t="shared" si="69"/>
        <v>0</v>
      </c>
      <c r="BB372" s="240">
        <f t="shared" si="70"/>
        <v>0</v>
      </c>
      <c r="BC372" s="240">
        <f t="shared" si="71"/>
        <v>0</v>
      </c>
      <c r="BD372" s="375">
        <f t="shared" si="72"/>
        <v>0</v>
      </c>
      <c r="BE372" s="176">
        <f t="shared" si="73"/>
        <v>0</v>
      </c>
      <c r="BF372" s="176">
        <f t="shared" si="74"/>
        <v>0</v>
      </c>
      <c r="BG372" s="176">
        <f t="shared" si="75"/>
        <v>0</v>
      </c>
      <c r="BH372" s="375">
        <f t="shared" si="76"/>
        <v>0</v>
      </c>
      <c r="BI372" s="240">
        <f t="shared" si="77"/>
        <v>0</v>
      </c>
      <c r="BJ372" s="240">
        <f t="shared" si="78"/>
        <v>0</v>
      </c>
      <c r="BK372" s="240">
        <f t="shared" si="79"/>
        <v>0</v>
      </c>
      <c r="BL372" s="375">
        <f t="shared" si="80"/>
        <v>0</v>
      </c>
      <c r="BN372">
        <f t="shared" si="81"/>
        <v>0</v>
      </c>
      <c r="BO372">
        <f t="shared" si="82"/>
        <v>0</v>
      </c>
      <c r="BP372">
        <v>25</v>
      </c>
    </row>
    <row r="373" spans="3:68">
      <c r="C373" s="140" t="s">
        <v>183</v>
      </c>
      <c r="D373" s="677" t="str">
        <f t="shared" si="48"/>
        <v/>
      </c>
      <c r="E373" s="677"/>
      <c r="F373" s="677"/>
      <c r="G373" s="677"/>
      <c r="H373" s="677"/>
      <c r="I373" s="677"/>
      <c r="J373" s="677"/>
      <c r="K373" s="691"/>
      <c r="L373" s="691"/>
      <c r="M373" s="691"/>
      <c r="N373" s="691"/>
      <c r="O373" s="9"/>
      <c r="P373" s="9"/>
      <c r="Q373" s="9"/>
      <c r="R373" s="9"/>
      <c r="S373" s="9"/>
      <c r="T373" s="9"/>
      <c r="U373" s="9"/>
      <c r="V373" s="9"/>
      <c r="W373" s="9"/>
      <c r="X373" s="9"/>
      <c r="Y373" s="9"/>
      <c r="Z373" s="9"/>
      <c r="AA373" s="9"/>
      <c r="AB373" s="9"/>
      <c r="AC373" s="9"/>
      <c r="AD373" s="9"/>
      <c r="AG373" s="176">
        <f t="shared" si="49"/>
        <v>0</v>
      </c>
      <c r="AH373" s="176">
        <f t="shared" si="50"/>
        <v>0</v>
      </c>
      <c r="AI373" s="176">
        <f t="shared" si="51"/>
        <v>0</v>
      </c>
      <c r="AJ373" s="375">
        <f t="shared" si="52"/>
        <v>0</v>
      </c>
      <c r="AK373" s="240">
        <f t="shared" si="53"/>
        <v>0</v>
      </c>
      <c r="AL373" s="240">
        <f t="shared" si="54"/>
        <v>0</v>
      </c>
      <c r="AM373" s="240">
        <f t="shared" si="55"/>
        <v>0</v>
      </c>
      <c r="AN373" s="375">
        <f t="shared" si="56"/>
        <v>0</v>
      </c>
      <c r="AO373" s="176">
        <f t="shared" si="57"/>
        <v>0</v>
      </c>
      <c r="AP373" s="176">
        <f t="shared" si="58"/>
        <v>0</v>
      </c>
      <c r="AQ373" s="176">
        <f t="shared" si="59"/>
        <v>0</v>
      </c>
      <c r="AR373" s="375">
        <f t="shared" si="60"/>
        <v>0</v>
      </c>
      <c r="AS373" s="240">
        <f t="shared" si="61"/>
        <v>0</v>
      </c>
      <c r="AT373" s="240">
        <f t="shared" si="62"/>
        <v>0</v>
      </c>
      <c r="AU373" s="240">
        <f t="shared" si="63"/>
        <v>0</v>
      </c>
      <c r="AV373" s="375">
        <f t="shared" si="64"/>
        <v>0</v>
      </c>
      <c r="AW373" s="176">
        <f t="shared" si="65"/>
        <v>0</v>
      </c>
      <c r="AX373" s="176">
        <f t="shared" si="66"/>
        <v>0</v>
      </c>
      <c r="AY373" s="176">
        <f t="shared" si="67"/>
        <v>0</v>
      </c>
      <c r="AZ373" s="375">
        <f t="shared" si="68"/>
        <v>0</v>
      </c>
      <c r="BA373" s="240">
        <f t="shared" si="69"/>
        <v>0</v>
      </c>
      <c r="BB373" s="240">
        <f t="shared" si="70"/>
        <v>0</v>
      </c>
      <c r="BC373" s="240">
        <f t="shared" si="71"/>
        <v>0</v>
      </c>
      <c r="BD373" s="375">
        <f t="shared" si="72"/>
        <v>0</v>
      </c>
      <c r="BE373" s="176">
        <f t="shared" si="73"/>
        <v>0</v>
      </c>
      <c r="BF373" s="176">
        <f t="shared" si="74"/>
        <v>0</v>
      </c>
      <c r="BG373" s="176">
        <f t="shared" si="75"/>
        <v>0</v>
      </c>
      <c r="BH373" s="375">
        <f t="shared" si="76"/>
        <v>0</v>
      </c>
      <c r="BI373" s="240">
        <f t="shared" si="77"/>
        <v>0</v>
      </c>
      <c r="BJ373" s="240">
        <f t="shared" si="78"/>
        <v>0</v>
      </c>
      <c r="BK373" s="240">
        <f t="shared" si="79"/>
        <v>0</v>
      </c>
      <c r="BL373" s="375">
        <f t="shared" si="80"/>
        <v>0</v>
      </c>
      <c r="BN373">
        <f t="shared" si="81"/>
        <v>0</v>
      </c>
      <c r="BO373">
        <f t="shared" si="82"/>
        <v>0</v>
      </c>
      <c r="BP373">
        <v>26</v>
      </c>
    </row>
    <row r="374" spans="3:68">
      <c r="C374" s="140" t="s">
        <v>522</v>
      </c>
      <c r="D374" s="677" t="str">
        <f t="shared" si="48"/>
        <v/>
      </c>
      <c r="E374" s="677"/>
      <c r="F374" s="677"/>
      <c r="G374" s="677"/>
      <c r="H374" s="677"/>
      <c r="I374" s="677"/>
      <c r="J374" s="677"/>
      <c r="K374" s="691"/>
      <c r="L374" s="691"/>
      <c r="M374" s="691"/>
      <c r="N374" s="691"/>
      <c r="O374" s="9"/>
      <c r="P374" s="9"/>
      <c r="Q374" s="9"/>
      <c r="R374" s="9"/>
      <c r="S374" s="9"/>
      <c r="T374" s="9"/>
      <c r="U374" s="9"/>
      <c r="V374" s="9"/>
      <c r="W374" s="9"/>
      <c r="X374" s="9"/>
      <c r="Y374" s="9"/>
      <c r="Z374" s="9"/>
      <c r="AA374" s="9"/>
      <c r="AB374" s="9"/>
      <c r="AC374" s="9"/>
      <c r="AD374" s="9"/>
      <c r="AG374" s="176">
        <f t="shared" si="49"/>
        <v>0</v>
      </c>
      <c r="AH374" s="176">
        <f t="shared" si="50"/>
        <v>0</v>
      </c>
      <c r="AI374" s="176">
        <f t="shared" si="51"/>
        <v>0</v>
      </c>
      <c r="AJ374" s="375">
        <f t="shared" si="52"/>
        <v>0</v>
      </c>
      <c r="AK374" s="240">
        <f t="shared" si="53"/>
        <v>0</v>
      </c>
      <c r="AL374" s="240">
        <f t="shared" si="54"/>
        <v>0</v>
      </c>
      <c r="AM374" s="240">
        <f t="shared" si="55"/>
        <v>0</v>
      </c>
      <c r="AN374" s="375">
        <f t="shared" si="56"/>
        <v>0</v>
      </c>
      <c r="AO374" s="176">
        <f t="shared" si="57"/>
        <v>0</v>
      </c>
      <c r="AP374" s="176">
        <f t="shared" si="58"/>
        <v>0</v>
      </c>
      <c r="AQ374" s="176">
        <f t="shared" si="59"/>
        <v>0</v>
      </c>
      <c r="AR374" s="375">
        <f t="shared" si="60"/>
        <v>0</v>
      </c>
      <c r="AS374" s="240">
        <f t="shared" si="61"/>
        <v>0</v>
      </c>
      <c r="AT374" s="240">
        <f t="shared" si="62"/>
        <v>0</v>
      </c>
      <c r="AU374" s="240">
        <f t="shared" si="63"/>
        <v>0</v>
      </c>
      <c r="AV374" s="375">
        <f t="shared" si="64"/>
        <v>0</v>
      </c>
      <c r="AW374" s="176">
        <f t="shared" si="65"/>
        <v>0</v>
      </c>
      <c r="AX374" s="176">
        <f t="shared" si="66"/>
        <v>0</v>
      </c>
      <c r="AY374" s="176">
        <f t="shared" si="67"/>
        <v>0</v>
      </c>
      <c r="AZ374" s="375">
        <f t="shared" si="68"/>
        <v>0</v>
      </c>
      <c r="BA374" s="240">
        <f t="shared" si="69"/>
        <v>0</v>
      </c>
      <c r="BB374" s="240">
        <f t="shared" si="70"/>
        <v>0</v>
      </c>
      <c r="BC374" s="240">
        <f t="shared" si="71"/>
        <v>0</v>
      </c>
      <c r="BD374" s="375">
        <f t="shared" si="72"/>
        <v>0</v>
      </c>
      <c r="BE374" s="176">
        <f t="shared" si="73"/>
        <v>0</v>
      </c>
      <c r="BF374" s="176">
        <f t="shared" si="74"/>
        <v>0</v>
      </c>
      <c r="BG374" s="176">
        <f t="shared" si="75"/>
        <v>0</v>
      </c>
      <c r="BH374" s="375">
        <f t="shared" si="76"/>
        <v>0</v>
      </c>
      <c r="BI374" s="240">
        <f t="shared" si="77"/>
        <v>0</v>
      </c>
      <c r="BJ374" s="240">
        <f t="shared" si="78"/>
        <v>0</v>
      </c>
      <c r="BK374" s="240">
        <f t="shared" si="79"/>
        <v>0</v>
      </c>
      <c r="BL374" s="375">
        <f t="shared" si="80"/>
        <v>0</v>
      </c>
      <c r="BN374">
        <f t="shared" si="81"/>
        <v>0</v>
      </c>
      <c r="BO374">
        <f t="shared" si="82"/>
        <v>0</v>
      </c>
      <c r="BP374">
        <v>27</v>
      </c>
    </row>
    <row r="375" spans="3:68">
      <c r="C375" s="140" t="s">
        <v>595</v>
      </c>
      <c r="D375" s="677" t="str">
        <f t="shared" si="48"/>
        <v/>
      </c>
      <c r="E375" s="677"/>
      <c r="F375" s="677"/>
      <c r="G375" s="677"/>
      <c r="H375" s="677"/>
      <c r="I375" s="677"/>
      <c r="J375" s="677"/>
      <c r="K375" s="691"/>
      <c r="L375" s="691"/>
      <c r="M375" s="691"/>
      <c r="N375" s="691"/>
      <c r="O375" s="9"/>
      <c r="P375" s="9"/>
      <c r="Q375" s="9"/>
      <c r="R375" s="9"/>
      <c r="S375" s="9"/>
      <c r="T375" s="9"/>
      <c r="U375" s="9"/>
      <c r="V375" s="9"/>
      <c r="W375" s="9"/>
      <c r="X375" s="9"/>
      <c r="Y375" s="9"/>
      <c r="Z375" s="9"/>
      <c r="AA375" s="9"/>
      <c r="AB375" s="9"/>
      <c r="AC375" s="9"/>
      <c r="AD375" s="9"/>
      <c r="AG375" s="176">
        <f t="shared" si="49"/>
        <v>0</v>
      </c>
      <c r="AH375" s="176">
        <f t="shared" si="50"/>
        <v>0</v>
      </c>
      <c r="AI375" s="176">
        <f t="shared" si="51"/>
        <v>0</v>
      </c>
      <c r="AJ375" s="375">
        <f t="shared" si="52"/>
        <v>0</v>
      </c>
      <c r="AK375" s="240">
        <f t="shared" si="53"/>
        <v>0</v>
      </c>
      <c r="AL375" s="240">
        <f t="shared" si="54"/>
        <v>0</v>
      </c>
      <c r="AM375" s="240">
        <f t="shared" si="55"/>
        <v>0</v>
      </c>
      <c r="AN375" s="375">
        <f t="shared" si="56"/>
        <v>0</v>
      </c>
      <c r="AO375" s="176">
        <f t="shared" si="57"/>
        <v>0</v>
      </c>
      <c r="AP375" s="176">
        <f t="shared" si="58"/>
        <v>0</v>
      </c>
      <c r="AQ375" s="176">
        <f t="shared" si="59"/>
        <v>0</v>
      </c>
      <c r="AR375" s="375">
        <f t="shared" si="60"/>
        <v>0</v>
      </c>
      <c r="AS375" s="240">
        <f t="shared" si="61"/>
        <v>0</v>
      </c>
      <c r="AT375" s="240">
        <f t="shared" si="62"/>
        <v>0</v>
      </c>
      <c r="AU375" s="240">
        <f t="shared" si="63"/>
        <v>0</v>
      </c>
      <c r="AV375" s="375">
        <f t="shared" si="64"/>
        <v>0</v>
      </c>
      <c r="AW375" s="176">
        <f t="shared" si="65"/>
        <v>0</v>
      </c>
      <c r="AX375" s="176">
        <f t="shared" si="66"/>
        <v>0</v>
      </c>
      <c r="AY375" s="176">
        <f t="shared" si="67"/>
        <v>0</v>
      </c>
      <c r="AZ375" s="375">
        <f t="shared" si="68"/>
        <v>0</v>
      </c>
      <c r="BA375" s="240">
        <f t="shared" si="69"/>
        <v>0</v>
      </c>
      <c r="BB375" s="240">
        <f t="shared" si="70"/>
        <v>0</v>
      </c>
      <c r="BC375" s="240">
        <f t="shared" si="71"/>
        <v>0</v>
      </c>
      <c r="BD375" s="375">
        <f t="shared" si="72"/>
        <v>0</v>
      </c>
      <c r="BE375" s="176">
        <f t="shared" si="73"/>
        <v>0</v>
      </c>
      <c r="BF375" s="176">
        <f t="shared" si="74"/>
        <v>0</v>
      </c>
      <c r="BG375" s="176">
        <f t="shared" si="75"/>
        <v>0</v>
      </c>
      <c r="BH375" s="375">
        <f t="shared" si="76"/>
        <v>0</v>
      </c>
      <c r="BI375" s="240">
        <f t="shared" si="77"/>
        <v>0</v>
      </c>
      <c r="BJ375" s="240">
        <f t="shared" si="78"/>
        <v>0</v>
      </c>
      <c r="BK375" s="240">
        <f t="shared" si="79"/>
        <v>0</v>
      </c>
      <c r="BL375" s="375">
        <f t="shared" si="80"/>
        <v>0</v>
      </c>
      <c r="BN375">
        <f t="shared" si="81"/>
        <v>0</v>
      </c>
      <c r="BO375">
        <f t="shared" si="82"/>
        <v>0</v>
      </c>
      <c r="BP375">
        <v>28</v>
      </c>
    </row>
    <row r="376" spans="3:68">
      <c r="C376" s="140" t="s">
        <v>596</v>
      </c>
      <c r="D376" s="677" t="str">
        <f t="shared" si="48"/>
        <v/>
      </c>
      <c r="E376" s="677"/>
      <c r="F376" s="677"/>
      <c r="G376" s="677"/>
      <c r="H376" s="677"/>
      <c r="I376" s="677"/>
      <c r="J376" s="677"/>
      <c r="K376" s="691"/>
      <c r="L376" s="691"/>
      <c r="M376" s="691"/>
      <c r="N376" s="691"/>
      <c r="O376" s="9"/>
      <c r="P376" s="9"/>
      <c r="Q376" s="9"/>
      <c r="R376" s="9"/>
      <c r="S376" s="9"/>
      <c r="T376" s="9"/>
      <c r="U376" s="9"/>
      <c r="V376" s="9"/>
      <c r="W376" s="9"/>
      <c r="X376" s="9"/>
      <c r="Y376" s="9"/>
      <c r="Z376" s="9"/>
      <c r="AA376" s="9"/>
      <c r="AB376" s="9"/>
      <c r="AC376" s="9"/>
      <c r="AD376" s="9"/>
      <c r="AG376" s="176">
        <f t="shared" si="49"/>
        <v>0</v>
      </c>
      <c r="AH376" s="176">
        <f t="shared" si="50"/>
        <v>0</v>
      </c>
      <c r="AI376" s="176">
        <f t="shared" si="51"/>
        <v>0</v>
      </c>
      <c r="AJ376" s="375">
        <f t="shared" si="52"/>
        <v>0</v>
      </c>
      <c r="AK376" s="240">
        <f t="shared" si="53"/>
        <v>0</v>
      </c>
      <c r="AL376" s="240">
        <f t="shared" si="54"/>
        <v>0</v>
      </c>
      <c r="AM376" s="240">
        <f t="shared" si="55"/>
        <v>0</v>
      </c>
      <c r="AN376" s="375">
        <f t="shared" si="56"/>
        <v>0</v>
      </c>
      <c r="AO376" s="176">
        <f t="shared" si="57"/>
        <v>0</v>
      </c>
      <c r="AP376" s="176">
        <f t="shared" si="58"/>
        <v>0</v>
      </c>
      <c r="AQ376" s="176">
        <f t="shared" si="59"/>
        <v>0</v>
      </c>
      <c r="AR376" s="375">
        <f t="shared" si="60"/>
        <v>0</v>
      </c>
      <c r="AS376" s="240">
        <f t="shared" si="61"/>
        <v>0</v>
      </c>
      <c r="AT376" s="240">
        <f t="shared" si="62"/>
        <v>0</v>
      </c>
      <c r="AU376" s="240">
        <f t="shared" si="63"/>
        <v>0</v>
      </c>
      <c r="AV376" s="375">
        <f t="shared" si="64"/>
        <v>0</v>
      </c>
      <c r="AW376" s="176">
        <f t="shared" si="65"/>
        <v>0</v>
      </c>
      <c r="AX376" s="176">
        <f t="shared" si="66"/>
        <v>0</v>
      </c>
      <c r="AY376" s="176">
        <f t="shared" si="67"/>
        <v>0</v>
      </c>
      <c r="AZ376" s="375">
        <f t="shared" si="68"/>
        <v>0</v>
      </c>
      <c r="BA376" s="240">
        <f t="shared" si="69"/>
        <v>0</v>
      </c>
      <c r="BB376" s="240">
        <f t="shared" si="70"/>
        <v>0</v>
      </c>
      <c r="BC376" s="240">
        <f t="shared" si="71"/>
        <v>0</v>
      </c>
      <c r="BD376" s="375">
        <f t="shared" si="72"/>
        <v>0</v>
      </c>
      <c r="BE376" s="176">
        <f t="shared" si="73"/>
        <v>0</v>
      </c>
      <c r="BF376" s="176">
        <f t="shared" si="74"/>
        <v>0</v>
      </c>
      <c r="BG376" s="176">
        <f t="shared" si="75"/>
        <v>0</v>
      </c>
      <c r="BH376" s="375">
        <f t="shared" si="76"/>
        <v>0</v>
      </c>
      <c r="BI376" s="240">
        <f t="shared" si="77"/>
        <v>0</v>
      </c>
      <c r="BJ376" s="240">
        <f t="shared" si="78"/>
        <v>0</v>
      </c>
      <c r="BK376" s="240">
        <f t="shared" si="79"/>
        <v>0</v>
      </c>
      <c r="BL376" s="375">
        <f t="shared" si="80"/>
        <v>0</v>
      </c>
      <c r="BN376">
        <f t="shared" si="81"/>
        <v>0</v>
      </c>
      <c r="BO376">
        <f t="shared" si="82"/>
        <v>0</v>
      </c>
      <c r="BP376">
        <v>29</v>
      </c>
    </row>
    <row r="377" spans="3:68">
      <c r="C377" s="140" t="s">
        <v>597</v>
      </c>
      <c r="D377" s="677" t="str">
        <f t="shared" si="48"/>
        <v/>
      </c>
      <c r="E377" s="677"/>
      <c r="F377" s="677"/>
      <c r="G377" s="677"/>
      <c r="H377" s="677"/>
      <c r="I377" s="677"/>
      <c r="J377" s="677"/>
      <c r="K377" s="691"/>
      <c r="L377" s="691"/>
      <c r="M377" s="691"/>
      <c r="N377" s="691"/>
      <c r="O377" s="9"/>
      <c r="P377" s="9"/>
      <c r="Q377" s="9"/>
      <c r="R377" s="9"/>
      <c r="S377" s="9"/>
      <c r="T377" s="9"/>
      <c r="U377" s="9"/>
      <c r="V377" s="9"/>
      <c r="W377" s="9"/>
      <c r="X377" s="9"/>
      <c r="Y377" s="9"/>
      <c r="Z377" s="9"/>
      <c r="AA377" s="9"/>
      <c r="AB377" s="9"/>
      <c r="AC377" s="9"/>
      <c r="AD377" s="9"/>
      <c r="AG377" s="176">
        <f t="shared" si="49"/>
        <v>0</v>
      </c>
      <c r="AH377" s="176">
        <f t="shared" si="50"/>
        <v>0</v>
      </c>
      <c r="AI377" s="176">
        <f t="shared" si="51"/>
        <v>0</v>
      </c>
      <c r="AJ377" s="375">
        <f t="shared" si="52"/>
        <v>0</v>
      </c>
      <c r="AK377" s="240">
        <f t="shared" si="53"/>
        <v>0</v>
      </c>
      <c r="AL377" s="240">
        <f t="shared" si="54"/>
        <v>0</v>
      </c>
      <c r="AM377" s="240">
        <f t="shared" si="55"/>
        <v>0</v>
      </c>
      <c r="AN377" s="375">
        <f t="shared" si="56"/>
        <v>0</v>
      </c>
      <c r="AO377" s="176">
        <f t="shared" si="57"/>
        <v>0</v>
      </c>
      <c r="AP377" s="176">
        <f t="shared" si="58"/>
        <v>0</v>
      </c>
      <c r="AQ377" s="176">
        <f t="shared" si="59"/>
        <v>0</v>
      </c>
      <c r="AR377" s="375">
        <f t="shared" si="60"/>
        <v>0</v>
      </c>
      <c r="AS377" s="240">
        <f t="shared" si="61"/>
        <v>0</v>
      </c>
      <c r="AT377" s="240">
        <f t="shared" si="62"/>
        <v>0</v>
      </c>
      <c r="AU377" s="240">
        <f t="shared" si="63"/>
        <v>0</v>
      </c>
      <c r="AV377" s="375">
        <f t="shared" si="64"/>
        <v>0</v>
      </c>
      <c r="AW377" s="176">
        <f t="shared" si="65"/>
        <v>0</v>
      </c>
      <c r="AX377" s="176">
        <f t="shared" si="66"/>
        <v>0</v>
      </c>
      <c r="AY377" s="176">
        <f t="shared" si="67"/>
        <v>0</v>
      </c>
      <c r="AZ377" s="375">
        <f t="shared" si="68"/>
        <v>0</v>
      </c>
      <c r="BA377" s="240">
        <f t="shared" si="69"/>
        <v>0</v>
      </c>
      <c r="BB377" s="240">
        <f t="shared" si="70"/>
        <v>0</v>
      </c>
      <c r="BC377" s="240">
        <f t="shared" si="71"/>
        <v>0</v>
      </c>
      <c r="BD377" s="375">
        <f t="shared" si="72"/>
        <v>0</v>
      </c>
      <c r="BE377" s="176">
        <f t="shared" si="73"/>
        <v>0</v>
      </c>
      <c r="BF377" s="176">
        <f t="shared" si="74"/>
        <v>0</v>
      </c>
      <c r="BG377" s="176">
        <f t="shared" si="75"/>
        <v>0</v>
      </c>
      <c r="BH377" s="375">
        <f t="shared" si="76"/>
        <v>0</v>
      </c>
      <c r="BI377" s="240">
        <f t="shared" si="77"/>
        <v>0</v>
      </c>
      <c r="BJ377" s="240">
        <f t="shared" si="78"/>
        <v>0</v>
      </c>
      <c r="BK377" s="240">
        <f t="shared" si="79"/>
        <v>0</v>
      </c>
      <c r="BL377" s="375">
        <f t="shared" si="80"/>
        <v>0</v>
      </c>
      <c r="BN377">
        <f t="shared" si="81"/>
        <v>0</v>
      </c>
      <c r="BO377">
        <f t="shared" si="82"/>
        <v>0</v>
      </c>
      <c r="BP377">
        <v>30</v>
      </c>
    </row>
    <row r="378" spans="3:68">
      <c r="C378" s="140" t="s">
        <v>598</v>
      </c>
      <c r="D378" s="677" t="str">
        <f t="shared" si="48"/>
        <v/>
      </c>
      <c r="E378" s="677"/>
      <c r="F378" s="677"/>
      <c r="G378" s="677"/>
      <c r="H378" s="677"/>
      <c r="I378" s="677"/>
      <c r="J378" s="677"/>
      <c r="K378" s="691"/>
      <c r="L378" s="691"/>
      <c r="M378" s="691"/>
      <c r="N378" s="691"/>
      <c r="O378" s="9"/>
      <c r="P378" s="9"/>
      <c r="Q378" s="9"/>
      <c r="R378" s="9"/>
      <c r="S378" s="9"/>
      <c r="T378" s="9"/>
      <c r="U378" s="9"/>
      <c r="V378" s="9"/>
      <c r="W378" s="9"/>
      <c r="X378" s="9"/>
      <c r="Y378" s="9"/>
      <c r="Z378" s="9"/>
      <c r="AA378" s="9"/>
      <c r="AB378" s="9"/>
      <c r="AC378" s="9"/>
      <c r="AD378" s="9"/>
      <c r="AG378" s="176">
        <f t="shared" si="49"/>
        <v>0</v>
      </c>
      <c r="AH378" s="176">
        <f t="shared" si="50"/>
        <v>0</v>
      </c>
      <c r="AI378" s="176">
        <f t="shared" si="51"/>
        <v>0</v>
      </c>
      <c r="AJ378" s="375">
        <f t="shared" si="52"/>
        <v>0</v>
      </c>
      <c r="AK378" s="240">
        <f t="shared" si="53"/>
        <v>0</v>
      </c>
      <c r="AL378" s="240">
        <f t="shared" si="54"/>
        <v>0</v>
      </c>
      <c r="AM378" s="240">
        <f t="shared" si="55"/>
        <v>0</v>
      </c>
      <c r="AN378" s="375">
        <f t="shared" si="56"/>
        <v>0</v>
      </c>
      <c r="AO378" s="176">
        <f t="shared" si="57"/>
        <v>0</v>
      </c>
      <c r="AP378" s="176">
        <f t="shared" si="58"/>
        <v>0</v>
      </c>
      <c r="AQ378" s="176">
        <f t="shared" si="59"/>
        <v>0</v>
      </c>
      <c r="AR378" s="375">
        <f t="shared" si="60"/>
        <v>0</v>
      </c>
      <c r="AS378" s="240">
        <f t="shared" si="61"/>
        <v>0</v>
      </c>
      <c r="AT378" s="240">
        <f t="shared" si="62"/>
        <v>0</v>
      </c>
      <c r="AU378" s="240">
        <f t="shared" si="63"/>
        <v>0</v>
      </c>
      <c r="AV378" s="375">
        <f t="shared" si="64"/>
        <v>0</v>
      </c>
      <c r="AW378" s="176">
        <f t="shared" si="65"/>
        <v>0</v>
      </c>
      <c r="AX378" s="176">
        <f t="shared" si="66"/>
        <v>0</v>
      </c>
      <c r="AY378" s="176">
        <f t="shared" si="67"/>
        <v>0</v>
      </c>
      <c r="AZ378" s="375">
        <f t="shared" si="68"/>
        <v>0</v>
      </c>
      <c r="BA378" s="240">
        <f t="shared" si="69"/>
        <v>0</v>
      </c>
      <c r="BB378" s="240">
        <f t="shared" si="70"/>
        <v>0</v>
      </c>
      <c r="BC378" s="240">
        <f t="shared" si="71"/>
        <v>0</v>
      </c>
      <c r="BD378" s="375">
        <f t="shared" si="72"/>
        <v>0</v>
      </c>
      <c r="BE378" s="176">
        <f t="shared" si="73"/>
        <v>0</v>
      </c>
      <c r="BF378" s="176">
        <f t="shared" si="74"/>
        <v>0</v>
      </c>
      <c r="BG378" s="176">
        <f t="shared" si="75"/>
        <v>0</v>
      </c>
      <c r="BH378" s="375">
        <f t="shared" si="76"/>
        <v>0</v>
      </c>
      <c r="BI378" s="240">
        <f t="shared" si="77"/>
        <v>0</v>
      </c>
      <c r="BJ378" s="240">
        <f t="shared" si="78"/>
        <v>0</v>
      </c>
      <c r="BK378" s="240">
        <f t="shared" si="79"/>
        <v>0</v>
      </c>
      <c r="BL378" s="375">
        <f t="shared" si="80"/>
        <v>0</v>
      </c>
      <c r="BN378">
        <f t="shared" si="81"/>
        <v>0</v>
      </c>
      <c r="BO378">
        <f t="shared" si="82"/>
        <v>0</v>
      </c>
      <c r="BP378">
        <v>31</v>
      </c>
    </row>
    <row r="379" spans="3:68">
      <c r="C379" s="140" t="s">
        <v>599</v>
      </c>
      <c r="D379" s="677" t="str">
        <f t="shared" si="48"/>
        <v/>
      </c>
      <c r="E379" s="677"/>
      <c r="F379" s="677"/>
      <c r="G379" s="677"/>
      <c r="H379" s="677"/>
      <c r="I379" s="677"/>
      <c r="J379" s="677"/>
      <c r="K379" s="691"/>
      <c r="L379" s="691"/>
      <c r="M379" s="691"/>
      <c r="N379" s="691"/>
      <c r="O379" s="9"/>
      <c r="P379" s="9"/>
      <c r="Q379" s="9"/>
      <c r="R379" s="9"/>
      <c r="S379" s="9"/>
      <c r="T379" s="9"/>
      <c r="U379" s="9"/>
      <c r="V379" s="9"/>
      <c r="W379" s="9"/>
      <c r="X379" s="9"/>
      <c r="Y379" s="9"/>
      <c r="Z379" s="9"/>
      <c r="AA379" s="9"/>
      <c r="AB379" s="9"/>
      <c r="AC379" s="9"/>
      <c r="AD379" s="9"/>
      <c r="AG379" s="176">
        <f t="shared" si="49"/>
        <v>0</v>
      </c>
      <c r="AH379" s="176">
        <f t="shared" si="50"/>
        <v>0</v>
      </c>
      <c r="AI379" s="176">
        <f t="shared" si="51"/>
        <v>0</v>
      </c>
      <c r="AJ379" s="375">
        <f t="shared" si="52"/>
        <v>0</v>
      </c>
      <c r="AK379" s="240">
        <f t="shared" si="53"/>
        <v>0</v>
      </c>
      <c r="AL379" s="240">
        <f t="shared" si="54"/>
        <v>0</v>
      </c>
      <c r="AM379" s="240">
        <f t="shared" si="55"/>
        <v>0</v>
      </c>
      <c r="AN379" s="375">
        <f t="shared" si="56"/>
        <v>0</v>
      </c>
      <c r="AO379" s="176">
        <f t="shared" si="57"/>
        <v>0</v>
      </c>
      <c r="AP379" s="176">
        <f t="shared" si="58"/>
        <v>0</v>
      </c>
      <c r="AQ379" s="176">
        <f t="shared" si="59"/>
        <v>0</v>
      </c>
      <c r="AR379" s="375">
        <f t="shared" si="60"/>
        <v>0</v>
      </c>
      <c r="AS379" s="240">
        <f t="shared" si="61"/>
        <v>0</v>
      </c>
      <c r="AT379" s="240">
        <f t="shared" si="62"/>
        <v>0</v>
      </c>
      <c r="AU379" s="240">
        <f t="shared" si="63"/>
        <v>0</v>
      </c>
      <c r="AV379" s="375">
        <f t="shared" si="64"/>
        <v>0</v>
      </c>
      <c r="AW379" s="176">
        <f t="shared" si="65"/>
        <v>0</v>
      </c>
      <c r="AX379" s="176">
        <f t="shared" si="66"/>
        <v>0</v>
      </c>
      <c r="AY379" s="176">
        <f t="shared" si="67"/>
        <v>0</v>
      </c>
      <c r="AZ379" s="375">
        <f t="shared" si="68"/>
        <v>0</v>
      </c>
      <c r="BA379" s="240">
        <f t="shared" si="69"/>
        <v>0</v>
      </c>
      <c r="BB379" s="240">
        <f t="shared" si="70"/>
        <v>0</v>
      </c>
      <c r="BC379" s="240">
        <f t="shared" si="71"/>
        <v>0</v>
      </c>
      <c r="BD379" s="375">
        <f t="shared" si="72"/>
        <v>0</v>
      </c>
      <c r="BE379" s="176">
        <f t="shared" si="73"/>
        <v>0</v>
      </c>
      <c r="BF379" s="176">
        <f t="shared" si="74"/>
        <v>0</v>
      </c>
      <c r="BG379" s="176">
        <f t="shared" si="75"/>
        <v>0</v>
      </c>
      <c r="BH379" s="375">
        <f t="shared" si="76"/>
        <v>0</v>
      </c>
      <c r="BI379" s="240">
        <f t="shared" si="77"/>
        <v>0</v>
      </c>
      <c r="BJ379" s="240">
        <f t="shared" si="78"/>
        <v>0</v>
      </c>
      <c r="BK379" s="240">
        <f t="shared" si="79"/>
        <v>0</v>
      </c>
      <c r="BL379" s="375">
        <f t="shared" si="80"/>
        <v>0</v>
      </c>
      <c r="BN379">
        <f t="shared" si="81"/>
        <v>0</v>
      </c>
      <c r="BO379">
        <f t="shared" si="82"/>
        <v>0</v>
      </c>
      <c r="BP379">
        <v>32</v>
      </c>
    </row>
    <row r="380" spans="3:68">
      <c r="C380" s="140" t="s">
        <v>1119</v>
      </c>
      <c r="D380" s="677" t="str">
        <f t="shared" si="48"/>
        <v/>
      </c>
      <c r="E380" s="677"/>
      <c r="F380" s="677"/>
      <c r="G380" s="677"/>
      <c r="H380" s="677"/>
      <c r="I380" s="677"/>
      <c r="J380" s="677"/>
      <c r="K380" s="691"/>
      <c r="L380" s="691"/>
      <c r="M380" s="691"/>
      <c r="N380" s="691"/>
      <c r="O380" s="9"/>
      <c r="P380" s="9"/>
      <c r="Q380" s="9"/>
      <c r="R380" s="9"/>
      <c r="S380" s="9"/>
      <c r="T380" s="9"/>
      <c r="U380" s="9"/>
      <c r="V380" s="9"/>
      <c r="W380" s="9"/>
      <c r="X380" s="9"/>
      <c r="Y380" s="9"/>
      <c r="Z380" s="9"/>
      <c r="AA380" s="9"/>
      <c r="AB380" s="9"/>
      <c r="AC380" s="9"/>
      <c r="AD380" s="9"/>
      <c r="AG380" s="176">
        <f t="shared" si="49"/>
        <v>0</v>
      </c>
      <c r="AH380" s="176">
        <f t="shared" si="50"/>
        <v>0</v>
      </c>
      <c r="AI380" s="176">
        <f t="shared" si="51"/>
        <v>0</v>
      </c>
      <c r="AJ380" s="375">
        <f t="shared" si="52"/>
        <v>0</v>
      </c>
      <c r="AK380" s="240">
        <f t="shared" si="53"/>
        <v>0</v>
      </c>
      <c r="AL380" s="240">
        <f t="shared" si="54"/>
        <v>0</v>
      </c>
      <c r="AM380" s="240">
        <f t="shared" si="55"/>
        <v>0</v>
      </c>
      <c r="AN380" s="375">
        <f t="shared" si="56"/>
        <v>0</v>
      </c>
      <c r="AO380" s="176">
        <f t="shared" si="57"/>
        <v>0</v>
      </c>
      <c r="AP380" s="176">
        <f t="shared" si="58"/>
        <v>0</v>
      </c>
      <c r="AQ380" s="176">
        <f t="shared" si="59"/>
        <v>0</v>
      </c>
      <c r="AR380" s="375">
        <f t="shared" si="60"/>
        <v>0</v>
      </c>
      <c r="AS380" s="240">
        <f t="shared" si="61"/>
        <v>0</v>
      </c>
      <c r="AT380" s="240">
        <f t="shared" si="62"/>
        <v>0</v>
      </c>
      <c r="AU380" s="240">
        <f t="shared" si="63"/>
        <v>0</v>
      </c>
      <c r="AV380" s="375">
        <f t="shared" si="64"/>
        <v>0</v>
      </c>
      <c r="AW380" s="176">
        <f t="shared" si="65"/>
        <v>0</v>
      </c>
      <c r="AX380" s="176">
        <f t="shared" si="66"/>
        <v>0</v>
      </c>
      <c r="AY380" s="176">
        <f t="shared" si="67"/>
        <v>0</v>
      </c>
      <c r="AZ380" s="375">
        <f t="shared" si="68"/>
        <v>0</v>
      </c>
      <c r="BA380" s="240">
        <f t="shared" si="69"/>
        <v>0</v>
      </c>
      <c r="BB380" s="240">
        <f t="shared" si="70"/>
        <v>0</v>
      </c>
      <c r="BC380" s="240">
        <f t="shared" si="71"/>
        <v>0</v>
      </c>
      <c r="BD380" s="375">
        <f t="shared" si="72"/>
        <v>0</v>
      </c>
      <c r="BE380" s="176">
        <f t="shared" si="73"/>
        <v>0</v>
      </c>
      <c r="BF380" s="176">
        <f t="shared" si="74"/>
        <v>0</v>
      </c>
      <c r="BG380" s="176">
        <f t="shared" si="75"/>
        <v>0</v>
      </c>
      <c r="BH380" s="375">
        <f t="shared" si="76"/>
        <v>0</v>
      </c>
      <c r="BI380" s="240">
        <f t="shared" si="77"/>
        <v>0</v>
      </c>
      <c r="BJ380" s="240">
        <f t="shared" si="78"/>
        <v>0</v>
      </c>
      <c r="BK380" s="240">
        <f t="shared" si="79"/>
        <v>0</v>
      </c>
      <c r="BL380" s="375">
        <f t="shared" si="80"/>
        <v>0</v>
      </c>
      <c r="BN380">
        <f t="shared" si="81"/>
        <v>0</v>
      </c>
      <c r="BO380">
        <f t="shared" si="82"/>
        <v>0</v>
      </c>
      <c r="BP380">
        <v>33</v>
      </c>
    </row>
    <row r="381" spans="3:68">
      <c r="C381" s="140" t="s">
        <v>1120</v>
      </c>
      <c r="D381" s="677" t="str">
        <f t="shared" si="48"/>
        <v/>
      </c>
      <c r="E381" s="677"/>
      <c r="F381" s="677"/>
      <c r="G381" s="677"/>
      <c r="H381" s="677"/>
      <c r="I381" s="677"/>
      <c r="J381" s="677"/>
      <c r="K381" s="691"/>
      <c r="L381" s="691"/>
      <c r="M381" s="691"/>
      <c r="N381" s="691"/>
      <c r="O381" s="9"/>
      <c r="P381" s="9"/>
      <c r="Q381" s="9"/>
      <c r="R381" s="9"/>
      <c r="S381" s="9"/>
      <c r="T381" s="9"/>
      <c r="U381" s="9"/>
      <c r="V381" s="9"/>
      <c r="W381" s="9"/>
      <c r="X381" s="9"/>
      <c r="Y381" s="9"/>
      <c r="Z381" s="9"/>
      <c r="AA381" s="9"/>
      <c r="AB381" s="9"/>
      <c r="AC381" s="9"/>
      <c r="AD381" s="9"/>
      <c r="AG381" s="176">
        <f t="shared" si="49"/>
        <v>0</v>
      </c>
      <c r="AH381" s="176">
        <f t="shared" si="50"/>
        <v>0</v>
      </c>
      <c r="AI381" s="176">
        <f t="shared" si="51"/>
        <v>0</v>
      </c>
      <c r="AJ381" s="375">
        <f t="shared" si="52"/>
        <v>0</v>
      </c>
      <c r="AK381" s="240">
        <f t="shared" si="53"/>
        <v>0</v>
      </c>
      <c r="AL381" s="240">
        <f t="shared" si="54"/>
        <v>0</v>
      </c>
      <c r="AM381" s="240">
        <f t="shared" si="55"/>
        <v>0</v>
      </c>
      <c r="AN381" s="375">
        <f t="shared" si="56"/>
        <v>0</v>
      </c>
      <c r="AO381" s="176">
        <f t="shared" si="57"/>
        <v>0</v>
      </c>
      <c r="AP381" s="176">
        <f t="shared" si="58"/>
        <v>0</v>
      </c>
      <c r="AQ381" s="176">
        <f t="shared" si="59"/>
        <v>0</v>
      </c>
      <c r="AR381" s="375">
        <f t="shared" si="60"/>
        <v>0</v>
      </c>
      <c r="AS381" s="240">
        <f t="shared" si="61"/>
        <v>0</v>
      </c>
      <c r="AT381" s="240">
        <f t="shared" si="62"/>
        <v>0</v>
      </c>
      <c r="AU381" s="240">
        <f t="shared" si="63"/>
        <v>0</v>
      </c>
      <c r="AV381" s="375">
        <f t="shared" si="64"/>
        <v>0</v>
      </c>
      <c r="AW381" s="176">
        <f t="shared" si="65"/>
        <v>0</v>
      </c>
      <c r="AX381" s="176">
        <f t="shared" si="66"/>
        <v>0</v>
      </c>
      <c r="AY381" s="176">
        <f t="shared" si="67"/>
        <v>0</v>
      </c>
      <c r="AZ381" s="375">
        <f t="shared" si="68"/>
        <v>0</v>
      </c>
      <c r="BA381" s="240">
        <f t="shared" si="69"/>
        <v>0</v>
      </c>
      <c r="BB381" s="240">
        <f t="shared" si="70"/>
        <v>0</v>
      </c>
      <c r="BC381" s="240">
        <f t="shared" si="71"/>
        <v>0</v>
      </c>
      <c r="BD381" s="375">
        <f t="shared" si="72"/>
        <v>0</v>
      </c>
      <c r="BE381" s="176">
        <f t="shared" si="73"/>
        <v>0</v>
      </c>
      <c r="BF381" s="176">
        <f t="shared" si="74"/>
        <v>0</v>
      </c>
      <c r="BG381" s="176">
        <f t="shared" si="75"/>
        <v>0</v>
      </c>
      <c r="BH381" s="375">
        <f t="shared" si="76"/>
        <v>0</v>
      </c>
      <c r="BI381" s="240">
        <f t="shared" si="77"/>
        <v>0</v>
      </c>
      <c r="BJ381" s="240">
        <f t="shared" si="78"/>
        <v>0</v>
      </c>
      <c r="BK381" s="240">
        <f t="shared" si="79"/>
        <v>0</v>
      </c>
      <c r="BL381" s="375">
        <f t="shared" si="80"/>
        <v>0</v>
      </c>
      <c r="BN381">
        <f t="shared" si="81"/>
        <v>0</v>
      </c>
      <c r="BO381">
        <f t="shared" si="82"/>
        <v>0</v>
      </c>
      <c r="BP381">
        <v>34</v>
      </c>
    </row>
    <row r="382" spans="3:68">
      <c r="C382" s="140" t="s">
        <v>1121</v>
      </c>
      <c r="D382" s="677" t="str">
        <f t="shared" si="48"/>
        <v/>
      </c>
      <c r="E382" s="677"/>
      <c r="F382" s="677"/>
      <c r="G382" s="677"/>
      <c r="H382" s="677"/>
      <c r="I382" s="677"/>
      <c r="J382" s="677"/>
      <c r="K382" s="691"/>
      <c r="L382" s="691"/>
      <c r="M382" s="691"/>
      <c r="N382" s="691"/>
      <c r="O382" s="9"/>
      <c r="P382" s="9"/>
      <c r="Q382" s="9"/>
      <c r="R382" s="9"/>
      <c r="S382" s="9"/>
      <c r="T382" s="9"/>
      <c r="U382" s="9"/>
      <c r="V382" s="9"/>
      <c r="W382" s="9"/>
      <c r="X382" s="9"/>
      <c r="Y382" s="9"/>
      <c r="Z382" s="9"/>
      <c r="AA382" s="9"/>
      <c r="AB382" s="9"/>
      <c r="AC382" s="9"/>
      <c r="AD382" s="9"/>
      <c r="AG382" s="176">
        <f t="shared" si="49"/>
        <v>0</v>
      </c>
      <c r="AH382" s="176">
        <f t="shared" si="50"/>
        <v>0</v>
      </c>
      <c r="AI382" s="176">
        <f t="shared" si="51"/>
        <v>0</v>
      </c>
      <c r="AJ382" s="375">
        <f t="shared" si="52"/>
        <v>0</v>
      </c>
      <c r="AK382" s="240">
        <f t="shared" si="53"/>
        <v>0</v>
      </c>
      <c r="AL382" s="240">
        <f t="shared" si="54"/>
        <v>0</v>
      </c>
      <c r="AM382" s="240">
        <f t="shared" si="55"/>
        <v>0</v>
      </c>
      <c r="AN382" s="375">
        <f t="shared" si="56"/>
        <v>0</v>
      </c>
      <c r="AO382" s="176">
        <f t="shared" si="57"/>
        <v>0</v>
      </c>
      <c r="AP382" s="176">
        <f t="shared" si="58"/>
        <v>0</v>
      </c>
      <c r="AQ382" s="176">
        <f t="shared" si="59"/>
        <v>0</v>
      </c>
      <c r="AR382" s="375">
        <f t="shared" si="60"/>
        <v>0</v>
      </c>
      <c r="AS382" s="240">
        <f t="shared" si="61"/>
        <v>0</v>
      </c>
      <c r="AT382" s="240">
        <f t="shared" si="62"/>
        <v>0</v>
      </c>
      <c r="AU382" s="240">
        <f t="shared" si="63"/>
        <v>0</v>
      </c>
      <c r="AV382" s="375">
        <f t="shared" si="64"/>
        <v>0</v>
      </c>
      <c r="AW382" s="176">
        <f t="shared" si="65"/>
        <v>0</v>
      </c>
      <c r="AX382" s="176">
        <f t="shared" si="66"/>
        <v>0</v>
      </c>
      <c r="AY382" s="176">
        <f t="shared" si="67"/>
        <v>0</v>
      </c>
      <c r="AZ382" s="375">
        <f t="shared" si="68"/>
        <v>0</v>
      </c>
      <c r="BA382" s="240">
        <f t="shared" si="69"/>
        <v>0</v>
      </c>
      <c r="BB382" s="240">
        <f t="shared" si="70"/>
        <v>0</v>
      </c>
      <c r="BC382" s="240">
        <f t="shared" si="71"/>
        <v>0</v>
      </c>
      <c r="BD382" s="375">
        <f t="shared" si="72"/>
        <v>0</v>
      </c>
      <c r="BE382" s="176">
        <f t="shared" si="73"/>
        <v>0</v>
      </c>
      <c r="BF382" s="176">
        <f t="shared" si="74"/>
        <v>0</v>
      </c>
      <c r="BG382" s="176">
        <f t="shared" si="75"/>
        <v>0</v>
      </c>
      <c r="BH382" s="375">
        <f t="shared" si="76"/>
        <v>0</v>
      </c>
      <c r="BI382" s="240">
        <f t="shared" si="77"/>
        <v>0</v>
      </c>
      <c r="BJ382" s="240">
        <f t="shared" si="78"/>
        <v>0</v>
      </c>
      <c r="BK382" s="240">
        <f t="shared" si="79"/>
        <v>0</v>
      </c>
      <c r="BL382" s="375">
        <f t="shared" si="80"/>
        <v>0</v>
      </c>
      <c r="BN382">
        <f t="shared" si="81"/>
        <v>0</v>
      </c>
      <c r="BO382">
        <f t="shared" si="82"/>
        <v>0</v>
      </c>
      <c r="BP382">
        <v>35</v>
      </c>
    </row>
    <row r="383" spans="3:68">
      <c r="C383" s="140" t="s">
        <v>1122</v>
      </c>
      <c r="D383" s="677" t="str">
        <f t="shared" si="48"/>
        <v/>
      </c>
      <c r="E383" s="677"/>
      <c r="F383" s="677"/>
      <c r="G383" s="677"/>
      <c r="H383" s="677"/>
      <c r="I383" s="677"/>
      <c r="J383" s="677"/>
      <c r="K383" s="691"/>
      <c r="L383" s="691"/>
      <c r="M383" s="691"/>
      <c r="N383" s="691"/>
      <c r="O383" s="9"/>
      <c r="P383" s="9"/>
      <c r="Q383" s="9"/>
      <c r="R383" s="9"/>
      <c r="S383" s="9"/>
      <c r="T383" s="9"/>
      <c r="U383" s="9"/>
      <c r="V383" s="9"/>
      <c r="W383" s="9"/>
      <c r="X383" s="9"/>
      <c r="Y383" s="9"/>
      <c r="Z383" s="9"/>
      <c r="AA383" s="9"/>
      <c r="AB383" s="9"/>
      <c r="AC383" s="9"/>
      <c r="AD383" s="9"/>
      <c r="AG383" s="176">
        <f t="shared" si="49"/>
        <v>0</v>
      </c>
      <c r="AH383" s="176">
        <f t="shared" si="50"/>
        <v>0</v>
      </c>
      <c r="AI383" s="176">
        <f t="shared" si="51"/>
        <v>0</v>
      </c>
      <c r="AJ383" s="375">
        <f t="shared" si="52"/>
        <v>0</v>
      </c>
      <c r="AK383" s="240">
        <f t="shared" si="53"/>
        <v>0</v>
      </c>
      <c r="AL383" s="240">
        <f t="shared" si="54"/>
        <v>0</v>
      </c>
      <c r="AM383" s="240">
        <f t="shared" si="55"/>
        <v>0</v>
      </c>
      <c r="AN383" s="375">
        <f t="shared" si="56"/>
        <v>0</v>
      </c>
      <c r="AO383" s="176">
        <f t="shared" si="57"/>
        <v>0</v>
      </c>
      <c r="AP383" s="176">
        <f t="shared" si="58"/>
        <v>0</v>
      </c>
      <c r="AQ383" s="176">
        <f t="shared" si="59"/>
        <v>0</v>
      </c>
      <c r="AR383" s="375">
        <f t="shared" si="60"/>
        <v>0</v>
      </c>
      <c r="AS383" s="240">
        <f t="shared" si="61"/>
        <v>0</v>
      </c>
      <c r="AT383" s="240">
        <f t="shared" si="62"/>
        <v>0</v>
      </c>
      <c r="AU383" s="240">
        <f t="shared" si="63"/>
        <v>0</v>
      </c>
      <c r="AV383" s="375">
        <f t="shared" si="64"/>
        <v>0</v>
      </c>
      <c r="AW383" s="176">
        <f t="shared" si="65"/>
        <v>0</v>
      </c>
      <c r="AX383" s="176">
        <f t="shared" si="66"/>
        <v>0</v>
      </c>
      <c r="AY383" s="176">
        <f t="shared" si="67"/>
        <v>0</v>
      </c>
      <c r="AZ383" s="375">
        <f t="shared" si="68"/>
        <v>0</v>
      </c>
      <c r="BA383" s="240">
        <f t="shared" si="69"/>
        <v>0</v>
      </c>
      <c r="BB383" s="240">
        <f t="shared" si="70"/>
        <v>0</v>
      </c>
      <c r="BC383" s="240">
        <f t="shared" si="71"/>
        <v>0</v>
      </c>
      <c r="BD383" s="375">
        <f t="shared" si="72"/>
        <v>0</v>
      </c>
      <c r="BE383" s="176">
        <f t="shared" si="73"/>
        <v>0</v>
      </c>
      <c r="BF383" s="176">
        <f t="shared" si="74"/>
        <v>0</v>
      </c>
      <c r="BG383" s="176">
        <f t="shared" si="75"/>
        <v>0</v>
      </c>
      <c r="BH383" s="375">
        <f t="shared" si="76"/>
        <v>0</v>
      </c>
      <c r="BI383" s="240">
        <f t="shared" si="77"/>
        <v>0</v>
      </c>
      <c r="BJ383" s="240">
        <f t="shared" si="78"/>
        <v>0</v>
      </c>
      <c r="BK383" s="240">
        <f t="shared" si="79"/>
        <v>0</v>
      </c>
      <c r="BL383" s="375">
        <f t="shared" si="80"/>
        <v>0</v>
      </c>
      <c r="BN383">
        <f t="shared" si="81"/>
        <v>0</v>
      </c>
      <c r="BO383">
        <f t="shared" si="82"/>
        <v>0</v>
      </c>
      <c r="BP383">
        <v>36</v>
      </c>
    </row>
    <row r="384" spans="3:68">
      <c r="C384" s="140" t="s">
        <v>1123</v>
      </c>
      <c r="D384" s="677" t="str">
        <f t="shared" si="48"/>
        <v/>
      </c>
      <c r="E384" s="677"/>
      <c r="F384" s="677"/>
      <c r="G384" s="677"/>
      <c r="H384" s="677"/>
      <c r="I384" s="677"/>
      <c r="J384" s="677"/>
      <c r="K384" s="691"/>
      <c r="L384" s="691"/>
      <c r="M384" s="691"/>
      <c r="N384" s="691"/>
      <c r="O384" s="9"/>
      <c r="P384" s="9"/>
      <c r="Q384" s="9"/>
      <c r="R384" s="9"/>
      <c r="S384" s="9"/>
      <c r="T384" s="9"/>
      <c r="U384" s="9"/>
      <c r="V384" s="9"/>
      <c r="W384" s="9"/>
      <c r="X384" s="9"/>
      <c r="Y384" s="9"/>
      <c r="Z384" s="9"/>
      <c r="AA384" s="9"/>
      <c r="AB384" s="9"/>
      <c r="AC384" s="9"/>
      <c r="AD384" s="9"/>
      <c r="AG384" s="176">
        <f t="shared" si="49"/>
        <v>0</v>
      </c>
      <c r="AH384" s="176">
        <f t="shared" si="50"/>
        <v>0</v>
      </c>
      <c r="AI384" s="176">
        <f t="shared" si="51"/>
        <v>0</v>
      </c>
      <c r="AJ384" s="375">
        <f t="shared" si="52"/>
        <v>0</v>
      </c>
      <c r="AK384" s="240">
        <f t="shared" si="53"/>
        <v>0</v>
      </c>
      <c r="AL384" s="240">
        <f t="shared" si="54"/>
        <v>0</v>
      </c>
      <c r="AM384" s="240">
        <f t="shared" si="55"/>
        <v>0</v>
      </c>
      <c r="AN384" s="375">
        <f t="shared" si="56"/>
        <v>0</v>
      </c>
      <c r="AO384" s="176">
        <f t="shared" si="57"/>
        <v>0</v>
      </c>
      <c r="AP384" s="176">
        <f t="shared" si="58"/>
        <v>0</v>
      </c>
      <c r="AQ384" s="176">
        <f t="shared" si="59"/>
        <v>0</v>
      </c>
      <c r="AR384" s="375">
        <f t="shared" si="60"/>
        <v>0</v>
      </c>
      <c r="AS384" s="240">
        <f t="shared" si="61"/>
        <v>0</v>
      </c>
      <c r="AT384" s="240">
        <f t="shared" si="62"/>
        <v>0</v>
      </c>
      <c r="AU384" s="240">
        <f t="shared" si="63"/>
        <v>0</v>
      </c>
      <c r="AV384" s="375">
        <f t="shared" si="64"/>
        <v>0</v>
      </c>
      <c r="AW384" s="176">
        <f t="shared" si="65"/>
        <v>0</v>
      </c>
      <c r="AX384" s="176">
        <f t="shared" si="66"/>
        <v>0</v>
      </c>
      <c r="AY384" s="176">
        <f t="shared" si="67"/>
        <v>0</v>
      </c>
      <c r="AZ384" s="375">
        <f t="shared" si="68"/>
        <v>0</v>
      </c>
      <c r="BA384" s="240">
        <f t="shared" si="69"/>
        <v>0</v>
      </c>
      <c r="BB384" s="240">
        <f t="shared" si="70"/>
        <v>0</v>
      </c>
      <c r="BC384" s="240">
        <f t="shared" si="71"/>
        <v>0</v>
      </c>
      <c r="BD384" s="375">
        <f t="shared" si="72"/>
        <v>0</v>
      </c>
      <c r="BE384" s="176">
        <f t="shared" si="73"/>
        <v>0</v>
      </c>
      <c r="BF384" s="176">
        <f t="shared" si="74"/>
        <v>0</v>
      </c>
      <c r="BG384" s="176">
        <f t="shared" si="75"/>
        <v>0</v>
      </c>
      <c r="BH384" s="375">
        <f t="shared" si="76"/>
        <v>0</v>
      </c>
      <c r="BI384" s="240">
        <f t="shared" si="77"/>
        <v>0</v>
      </c>
      <c r="BJ384" s="240">
        <f t="shared" si="78"/>
        <v>0</v>
      </c>
      <c r="BK384" s="240">
        <f t="shared" si="79"/>
        <v>0</v>
      </c>
      <c r="BL384" s="375">
        <f t="shared" si="80"/>
        <v>0</v>
      </c>
      <c r="BN384">
        <f t="shared" si="81"/>
        <v>0</v>
      </c>
      <c r="BO384">
        <f t="shared" si="82"/>
        <v>0</v>
      </c>
      <c r="BP384">
        <v>37</v>
      </c>
    </row>
    <row r="385" spans="3:68">
      <c r="C385" s="140" t="s">
        <v>1124</v>
      </c>
      <c r="D385" s="677" t="str">
        <f t="shared" si="48"/>
        <v/>
      </c>
      <c r="E385" s="677"/>
      <c r="F385" s="677"/>
      <c r="G385" s="677"/>
      <c r="H385" s="677"/>
      <c r="I385" s="677"/>
      <c r="J385" s="677"/>
      <c r="K385" s="691"/>
      <c r="L385" s="691"/>
      <c r="M385" s="691"/>
      <c r="N385" s="691"/>
      <c r="O385" s="9"/>
      <c r="P385" s="9"/>
      <c r="Q385" s="9"/>
      <c r="R385" s="9"/>
      <c r="S385" s="9"/>
      <c r="T385" s="9"/>
      <c r="U385" s="9"/>
      <c r="V385" s="9"/>
      <c r="W385" s="9"/>
      <c r="X385" s="9"/>
      <c r="Y385" s="9"/>
      <c r="Z385" s="9"/>
      <c r="AA385" s="9"/>
      <c r="AB385" s="9"/>
      <c r="AC385" s="9"/>
      <c r="AD385" s="9"/>
      <c r="AG385" s="176">
        <f t="shared" si="49"/>
        <v>0</v>
      </c>
      <c r="AH385" s="176">
        <f t="shared" si="50"/>
        <v>0</v>
      </c>
      <c r="AI385" s="176">
        <f t="shared" si="51"/>
        <v>0</v>
      </c>
      <c r="AJ385" s="375">
        <f t="shared" si="52"/>
        <v>0</v>
      </c>
      <c r="AK385" s="240">
        <f t="shared" si="53"/>
        <v>0</v>
      </c>
      <c r="AL385" s="240">
        <f t="shared" si="54"/>
        <v>0</v>
      </c>
      <c r="AM385" s="240">
        <f t="shared" si="55"/>
        <v>0</v>
      </c>
      <c r="AN385" s="375">
        <f t="shared" si="56"/>
        <v>0</v>
      </c>
      <c r="AO385" s="176">
        <f t="shared" si="57"/>
        <v>0</v>
      </c>
      <c r="AP385" s="176">
        <f t="shared" si="58"/>
        <v>0</v>
      </c>
      <c r="AQ385" s="176">
        <f t="shared" si="59"/>
        <v>0</v>
      </c>
      <c r="AR385" s="375">
        <f t="shared" si="60"/>
        <v>0</v>
      </c>
      <c r="AS385" s="240">
        <f t="shared" si="61"/>
        <v>0</v>
      </c>
      <c r="AT385" s="240">
        <f t="shared" si="62"/>
        <v>0</v>
      </c>
      <c r="AU385" s="240">
        <f t="shared" si="63"/>
        <v>0</v>
      </c>
      <c r="AV385" s="375">
        <f t="shared" si="64"/>
        <v>0</v>
      </c>
      <c r="AW385" s="176">
        <f t="shared" si="65"/>
        <v>0</v>
      </c>
      <c r="AX385" s="176">
        <f t="shared" si="66"/>
        <v>0</v>
      </c>
      <c r="AY385" s="176">
        <f t="shared" si="67"/>
        <v>0</v>
      </c>
      <c r="AZ385" s="375">
        <f t="shared" si="68"/>
        <v>0</v>
      </c>
      <c r="BA385" s="240">
        <f t="shared" si="69"/>
        <v>0</v>
      </c>
      <c r="BB385" s="240">
        <f t="shared" si="70"/>
        <v>0</v>
      </c>
      <c r="BC385" s="240">
        <f t="shared" si="71"/>
        <v>0</v>
      </c>
      <c r="BD385" s="375">
        <f t="shared" si="72"/>
        <v>0</v>
      </c>
      <c r="BE385" s="176">
        <f t="shared" si="73"/>
        <v>0</v>
      </c>
      <c r="BF385" s="176">
        <f t="shared" si="74"/>
        <v>0</v>
      </c>
      <c r="BG385" s="176">
        <f t="shared" si="75"/>
        <v>0</v>
      </c>
      <c r="BH385" s="375">
        <f t="shared" si="76"/>
        <v>0</v>
      </c>
      <c r="BI385" s="240">
        <f t="shared" si="77"/>
        <v>0</v>
      </c>
      <c r="BJ385" s="240">
        <f t="shared" si="78"/>
        <v>0</v>
      </c>
      <c r="BK385" s="240">
        <f t="shared" si="79"/>
        <v>0</v>
      </c>
      <c r="BL385" s="375">
        <f t="shared" si="80"/>
        <v>0</v>
      </c>
      <c r="BN385">
        <f t="shared" si="81"/>
        <v>0</v>
      </c>
      <c r="BO385">
        <f t="shared" si="82"/>
        <v>0</v>
      </c>
      <c r="BP385">
        <v>38</v>
      </c>
    </row>
    <row r="386" spans="3:68">
      <c r="C386" s="140" t="s">
        <v>1125</v>
      </c>
      <c r="D386" s="677" t="str">
        <f t="shared" si="48"/>
        <v/>
      </c>
      <c r="E386" s="677"/>
      <c r="F386" s="677"/>
      <c r="G386" s="677"/>
      <c r="H386" s="677"/>
      <c r="I386" s="677"/>
      <c r="J386" s="677"/>
      <c r="K386" s="691"/>
      <c r="L386" s="691"/>
      <c r="M386" s="691"/>
      <c r="N386" s="691"/>
      <c r="O386" s="9"/>
      <c r="P386" s="9"/>
      <c r="Q386" s="9"/>
      <c r="R386" s="9"/>
      <c r="S386" s="9"/>
      <c r="T386" s="9"/>
      <c r="U386" s="9"/>
      <c r="V386" s="9"/>
      <c r="W386" s="9"/>
      <c r="X386" s="9"/>
      <c r="Y386" s="9"/>
      <c r="Z386" s="9"/>
      <c r="AA386" s="9"/>
      <c r="AB386" s="9"/>
      <c r="AC386" s="9"/>
      <c r="AD386" s="9"/>
      <c r="AG386" s="176">
        <f t="shared" si="49"/>
        <v>0</v>
      </c>
      <c r="AH386" s="176">
        <f t="shared" si="50"/>
        <v>0</v>
      </c>
      <c r="AI386" s="176">
        <f t="shared" si="51"/>
        <v>0</v>
      </c>
      <c r="AJ386" s="375">
        <f t="shared" si="52"/>
        <v>0</v>
      </c>
      <c r="AK386" s="240">
        <f t="shared" si="53"/>
        <v>0</v>
      </c>
      <c r="AL386" s="240">
        <f t="shared" si="54"/>
        <v>0</v>
      </c>
      <c r="AM386" s="240">
        <f t="shared" si="55"/>
        <v>0</v>
      </c>
      <c r="AN386" s="375">
        <f t="shared" si="56"/>
        <v>0</v>
      </c>
      <c r="AO386" s="176">
        <f t="shared" si="57"/>
        <v>0</v>
      </c>
      <c r="AP386" s="176">
        <f t="shared" si="58"/>
        <v>0</v>
      </c>
      <c r="AQ386" s="176">
        <f t="shared" si="59"/>
        <v>0</v>
      </c>
      <c r="AR386" s="375">
        <f t="shared" si="60"/>
        <v>0</v>
      </c>
      <c r="AS386" s="240">
        <f t="shared" si="61"/>
        <v>0</v>
      </c>
      <c r="AT386" s="240">
        <f t="shared" si="62"/>
        <v>0</v>
      </c>
      <c r="AU386" s="240">
        <f t="shared" si="63"/>
        <v>0</v>
      </c>
      <c r="AV386" s="375">
        <f t="shared" si="64"/>
        <v>0</v>
      </c>
      <c r="AW386" s="176">
        <f t="shared" si="65"/>
        <v>0</v>
      </c>
      <c r="AX386" s="176">
        <f t="shared" si="66"/>
        <v>0</v>
      </c>
      <c r="AY386" s="176">
        <f t="shared" si="67"/>
        <v>0</v>
      </c>
      <c r="AZ386" s="375">
        <f t="shared" si="68"/>
        <v>0</v>
      </c>
      <c r="BA386" s="240">
        <f t="shared" si="69"/>
        <v>0</v>
      </c>
      <c r="BB386" s="240">
        <f t="shared" si="70"/>
        <v>0</v>
      </c>
      <c r="BC386" s="240">
        <f t="shared" si="71"/>
        <v>0</v>
      </c>
      <c r="BD386" s="375">
        <f t="shared" si="72"/>
        <v>0</v>
      </c>
      <c r="BE386" s="176">
        <f t="shared" si="73"/>
        <v>0</v>
      </c>
      <c r="BF386" s="176">
        <f t="shared" si="74"/>
        <v>0</v>
      </c>
      <c r="BG386" s="176">
        <f t="shared" si="75"/>
        <v>0</v>
      </c>
      <c r="BH386" s="375">
        <f t="shared" si="76"/>
        <v>0</v>
      </c>
      <c r="BI386" s="240">
        <f t="shared" si="77"/>
        <v>0</v>
      </c>
      <c r="BJ386" s="240">
        <f t="shared" si="78"/>
        <v>0</v>
      </c>
      <c r="BK386" s="240">
        <f t="shared" si="79"/>
        <v>0</v>
      </c>
      <c r="BL386" s="375">
        <f t="shared" si="80"/>
        <v>0</v>
      </c>
      <c r="BN386">
        <f t="shared" si="81"/>
        <v>0</v>
      </c>
      <c r="BO386">
        <f t="shared" si="82"/>
        <v>0</v>
      </c>
      <c r="BP386">
        <v>39</v>
      </c>
    </row>
    <row r="387" spans="3:68">
      <c r="C387" s="140" t="s">
        <v>1126</v>
      </c>
      <c r="D387" s="677" t="str">
        <f t="shared" si="48"/>
        <v/>
      </c>
      <c r="E387" s="677"/>
      <c r="F387" s="677"/>
      <c r="G387" s="677"/>
      <c r="H387" s="677"/>
      <c r="I387" s="677"/>
      <c r="J387" s="677"/>
      <c r="K387" s="691"/>
      <c r="L387" s="691"/>
      <c r="M387" s="691"/>
      <c r="N387" s="691"/>
      <c r="O387" s="9"/>
      <c r="P387" s="9"/>
      <c r="Q387" s="9"/>
      <c r="R387" s="9"/>
      <c r="S387" s="9"/>
      <c r="T387" s="9"/>
      <c r="U387" s="9"/>
      <c r="V387" s="9"/>
      <c r="W387" s="9"/>
      <c r="X387" s="9"/>
      <c r="Y387" s="9"/>
      <c r="Z387" s="9"/>
      <c r="AA387" s="9"/>
      <c r="AB387" s="9"/>
      <c r="AC387" s="9"/>
      <c r="AD387" s="9"/>
      <c r="AG387" s="176">
        <f t="shared" si="49"/>
        <v>0</v>
      </c>
      <c r="AH387" s="176">
        <f t="shared" si="50"/>
        <v>0</v>
      </c>
      <c r="AI387" s="176">
        <f t="shared" si="51"/>
        <v>0</v>
      </c>
      <c r="AJ387" s="375">
        <f t="shared" si="52"/>
        <v>0</v>
      </c>
      <c r="AK387" s="240">
        <f t="shared" si="53"/>
        <v>0</v>
      </c>
      <c r="AL387" s="240">
        <f t="shared" si="54"/>
        <v>0</v>
      </c>
      <c r="AM387" s="240">
        <f t="shared" si="55"/>
        <v>0</v>
      </c>
      <c r="AN387" s="375">
        <f t="shared" si="56"/>
        <v>0</v>
      </c>
      <c r="AO387" s="176">
        <f t="shared" si="57"/>
        <v>0</v>
      </c>
      <c r="AP387" s="176">
        <f t="shared" si="58"/>
        <v>0</v>
      </c>
      <c r="AQ387" s="176">
        <f t="shared" si="59"/>
        <v>0</v>
      </c>
      <c r="AR387" s="375">
        <f t="shared" si="60"/>
        <v>0</v>
      </c>
      <c r="AS387" s="240">
        <f t="shared" si="61"/>
        <v>0</v>
      </c>
      <c r="AT387" s="240">
        <f t="shared" si="62"/>
        <v>0</v>
      </c>
      <c r="AU387" s="240">
        <f t="shared" si="63"/>
        <v>0</v>
      </c>
      <c r="AV387" s="375">
        <f t="shared" si="64"/>
        <v>0</v>
      </c>
      <c r="AW387" s="176">
        <f t="shared" si="65"/>
        <v>0</v>
      </c>
      <c r="AX387" s="176">
        <f t="shared" si="66"/>
        <v>0</v>
      </c>
      <c r="AY387" s="176">
        <f t="shared" si="67"/>
        <v>0</v>
      </c>
      <c r="AZ387" s="375">
        <f t="shared" si="68"/>
        <v>0</v>
      </c>
      <c r="BA387" s="240">
        <f t="shared" si="69"/>
        <v>0</v>
      </c>
      <c r="BB387" s="240">
        <f t="shared" si="70"/>
        <v>0</v>
      </c>
      <c r="BC387" s="240">
        <f t="shared" si="71"/>
        <v>0</v>
      </c>
      <c r="BD387" s="375">
        <f t="shared" si="72"/>
        <v>0</v>
      </c>
      <c r="BE387" s="176">
        <f t="shared" si="73"/>
        <v>0</v>
      </c>
      <c r="BF387" s="176">
        <f t="shared" si="74"/>
        <v>0</v>
      </c>
      <c r="BG387" s="176">
        <f t="shared" si="75"/>
        <v>0</v>
      </c>
      <c r="BH387" s="375">
        <f t="shared" si="76"/>
        <v>0</v>
      </c>
      <c r="BI387" s="240">
        <f t="shared" si="77"/>
        <v>0</v>
      </c>
      <c r="BJ387" s="240">
        <f t="shared" si="78"/>
        <v>0</v>
      </c>
      <c r="BK387" s="240">
        <f t="shared" si="79"/>
        <v>0</v>
      </c>
      <c r="BL387" s="375">
        <f t="shared" si="80"/>
        <v>0</v>
      </c>
      <c r="BN387">
        <f t="shared" si="81"/>
        <v>0</v>
      </c>
      <c r="BO387">
        <f t="shared" si="82"/>
        <v>0</v>
      </c>
      <c r="BP387">
        <v>40</v>
      </c>
    </row>
    <row r="388" spans="3:68">
      <c r="C388" s="140" t="s">
        <v>1127</v>
      </c>
      <c r="D388" s="677" t="str">
        <f t="shared" si="48"/>
        <v/>
      </c>
      <c r="E388" s="677"/>
      <c r="F388" s="677"/>
      <c r="G388" s="677"/>
      <c r="H388" s="677"/>
      <c r="I388" s="677"/>
      <c r="J388" s="677"/>
      <c r="K388" s="691"/>
      <c r="L388" s="691"/>
      <c r="M388" s="691"/>
      <c r="N388" s="691"/>
      <c r="O388" s="9"/>
      <c r="P388" s="9"/>
      <c r="Q388" s="9"/>
      <c r="R388" s="9"/>
      <c r="S388" s="9"/>
      <c r="T388" s="9"/>
      <c r="U388" s="9"/>
      <c r="V388" s="9"/>
      <c r="W388" s="9"/>
      <c r="X388" s="9"/>
      <c r="Y388" s="9"/>
      <c r="Z388" s="9"/>
      <c r="AA388" s="9"/>
      <c r="AB388" s="9"/>
      <c r="AC388" s="9"/>
      <c r="AD388" s="9"/>
      <c r="AG388" s="176">
        <f t="shared" si="49"/>
        <v>0</v>
      </c>
      <c r="AH388" s="176">
        <f t="shared" si="50"/>
        <v>0</v>
      </c>
      <c r="AI388" s="176">
        <f t="shared" si="51"/>
        <v>0</v>
      </c>
      <c r="AJ388" s="375">
        <f t="shared" si="52"/>
        <v>0</v>
      </c>
      <c r="AK388" s="240">
        <f t="shared" si="53"/>
        <v>0</v>
      </c>
      <c r="AL388" s="240">
        <f t="shared" si="54"/>
        <v>0</v>
      </c>
      <c r="AM388" s="240">
        <f t="shared" si="55"/>
        <v>0</v>
      </c>
      <c r="AN388" s="375">
        <f t="shared" si="56"/>
        <v>0</v>
      </c>
      <c r="AO388" s="176">
        <f t="shared" si="57"/>
        <v>0</v>
      </c>
      <c r="AP388" s="176">
        <f t="shared" si="58"/>
        <v>0</v>
      </c>
      <c r="AQ388" s="176">
        <f t="shared" si="59"/>
        <v>0</v>
      </c>
      <c r="AR388" s="375">
        <f t="shared" si="60"/>
        <v>0</v>
      </c>
      <c r="AS388" s="240">
        <f t="shared" si="61"/>
        <v>0</v>
      </c>
      <c r="AT388" s="240">
        <f t="shared" si="62"/>
        <v>0</v>
      </c>
      <c r="AU388" s="240">
        <f t="shared" si="63"/>
        <v>0</v>
      </c>
      <c r="AV388" s="375">
        <f t="shared" si="64"/>
        <v>0</v>
      </c>
      <c r="AW388" s="176">
        <f t="shared" si="65"/>
        <v>0</v>
      </c>
      <c r="AX388" s="176">
        <f t="shared" si="66"/>
        <v>0</v>
      </c>
      <c r="AY388" s="176">
        <f t="shared" si="67"/>
        <v>0</v>
      </c>
      <c r="AZ388" s="375">
        <f t="shared" si="68"/>
        <v>0</v>
      </c>
      <c r="BA388" s="240">
        <f t="shared" si="69"/>
        <v>0</v>
      </c>
      <c r="BB388" s="240">
        <f t="shared" si="70"/>
        <v>0</v>
      </c>
      <c r="BC388" s="240">
        <f t="shared" si="71"/>
        <v>0</v>
      </c>
      <c r="BD388" s="375">
        <f t="shared" si="72"/>
        <v>0</v>
      </c>
      <c r="BE388" s="176">
        <f t="shared" si="73"/>
        <v>0</v>
      </c>
      <c r="BF388" s="176">
        <f t="shared" si="74"/>
        <v>0</v>
      </c>
      <c r="BG388" s="176">
        <f t="shared" si="75"/>
        <v>0</v>
      </c>
      <c r="BH388" s="375">
        <f t="shared" si="76"/>
        <v>0</v>
      </c>
      <c r="BI388" s="240">
        <f t="shared" si="77"/>
        <v>0</v>
      </c>
      <c r="BJ388" s="240">
        <f t="shared" si="78"/>
        <v>0</v>
      </c>
      <c r="BK388" s="240">
        <f t="shared" si="79"/>
        <v>0</v>
      </c>
      <c r="BL388" s="375">
        <f t="shared" si="80"/>
        <v>0</v>
      </c>
      <c r="BN388">
        <f t="shared" si="81"/>
        <v>0</v>
      </c>
      <c r="BO388">
        <f t="shared" si="82"/>
        <v>0</v>
      </c>
      <c r="BP388">
        <v>41</v>
      </c>
    </row>
    <row r="389" spans="3:68">
      <c r="C389" s="140" t="s">
        <v>1128</v>
      </c>
      <c r="D389" s="677" t="str">
        <f t="shared" si="48"/>
        <v/>
      </c>
      <c r="E389" s="677"/>
      <c r="F389" s="677"/>
      <c r="G389" s="677"/>
      <c r="H389" s="677"/>
      <c r="I389" s="677"/>
      <c r="J389" s="677"/>
      <c r="K389" s="691"/>
      <c r="L389" s="691"/>
      <c r="M389" s="691"/>
      <c r="N389" s="691"/>
      <c r="O389" s="9"/>
      <c r="P389" s="9"/>
      <c r="Q389" s="9"/>
      <c r="R389" s="9"/>
      <c r="S389" s="9"/>
      <c r="T389" s="9"/>
      <c r="U389" s="9"/>
      <c r="V389" s="9"/>
      <c r="W389" s="9"/>
      <c r="X389" s="9"/>
      <c r="Y389" s="9"/>
      <c r="Z389" s="9"/>
      <c r="AA389" s="9"/>
      <c r="AB389" s="9"/>
      <c r="AC389" s="9"/>
      <c r="AD389" s="9"/>
      <c r="AG389" s="176">
        <f t="shared" si="49"/>
        <v>0</v>
      </c>
      <c r="AH389" s="176">
        <f t="shared" si="50"/>
        <v>0</v>
      </c>
      <c r="AI389" s="176">
        <f t="shared" si="51"/>
        <v>0</v>
      </c>
      <c r="AJ389" s="375">
        <f t="shared" si="52"/>
        <v>0</v>
      </c>
      <c r="AK389" s="240">
        <f t="shared" si="53"/>
        <v>0</v>
      </c>
      <c r="AL389" s="240">
        <f t="shared" si="54"/>
        <v>0</v>
      </c>
      <c r="AM389" s="240">
        <f t="shared" si="55"/>
        <v>0</v>
      </c>
      <c r="AN389" s="375">
        <f t="shared" si="56"/>
        <v>0</v>
      </c>
      <c r="AO389" s="176">
        <f t="shared" si="57"/>
        <v>0</v>
      </c>
      <c r="AP389" s="176">
        <f t="shared" si="58"/>
        <v>0</v>
      </c>
      <c r="AQ389" s="176">
        <f t="shared" si="59"/>
        <v>0</v>
      </c>
      <c r="AR389" s="375">
        <f t="shared" si="60"/>
        <v>0</v>
      </c>
      <c r="AS389" s="240">
        <f t="shared" si="61"/>
        <v>0</v>
      </c>
      <c r="AT389" s="240">
        <f t="shared" si="62"/>
        <v>0</v>
      </c>
      <c r="AU389" s="240">
        <f t="shared" si="63"/>
        <v>0</v>
      </c>
      <c r="AV389" s="375">
        <f t="shared" si="64"/>
        <v>0</v>
      </c>
      <c r="AW389" s="176">
        <f t="shared" si="65"/>
        <v>0</v>
      </c>
      <c r="AX389" s="176">
        <f t="shared" si="66"/>
        <v>0</v>
      </c>
      <c r="AY389" s="176">
        <f t="shared" si="67"/>
        <v>0</v>
      </c>
      <c r="AZ389" s="375">
        <f t="shared" si="68"/>
        <v>0</v>
      </c>
      <c r="BA389" s="240">
        <f t="shared" si="69"/>
        <v>0</v>
      </c>
      <c r="BB389" s="240">
        <f t="shared" si="70"/>
        <v>0</v>
      </c>
      <c r="BC389" s="240">
        <f t="shared" si="71"/>
        <v>0</v>
      </c>
      <c r="BD389" s="375">
        <f t="shared" si="72"/>
        <v>0</v>
      </c>
      <c r="BE389" s="176">
        <f t="shared" si="73"/>
        <v>0</v>
      </c>
      <c r="BF389" s="176">
        <f t="shared" si="74"/>
        <v>0</v>
      </c>
      <c r="BG389" s="176">
        <f t="shared" si="75"/>
        <v>0</v>
      </c>
      <c r="BH389" s="375">
        <f t="shared" si="76"/>
        <v>0</v>
      </c>
      <c r="BI389" s="240">
        <f t="shared" si="77"/>
        <v>0</v>
      </c>
      <c r="BJ389" s="240">
        <f t="shared" si="78"/>
        <v>0</v>
      </c>
      <c r="BK389" s="240">
        <f t="shared" si="79"/>
        <v>0</v>
      </c>
      <c r="BL389" s="375">
        <f t="shared" si="80"/>
        <v>0</v>
      </c>
      <c r="BN389">
        <f t="shared" si="81"/>
        <v>0</v>
      </c>
      <c r="BO389">
        <f t="shared" si="82"/>
        <v>0</v>
      </c>
      <c r="BP389">
        <v>42</v>
      </c>
    </row>
    <row r="390" spans="3:68">
      <c r="C390" s="140" t="s">
        <v>1129</v>
      </c>
      <c r="D390" s="677" t="str">
        <f t="shared" si="48"/>
        <v/>
      </c>
      <c r="E390" s="677"/>
      <c r="F390" s="677"/>
      <c r="G390" s="677"/>
      <c r="H390" s="677"/>
      <c r="I390" s="677"/>
      <c r="J390" s="677"/>
      <c r="K390" s="691"/>
      <c r="L390" s="691"/>
      <c r="M390" s="691"/>
      <c r="N390" s="691"/>
      <c r="O390" s="9"/>
      <c r="P390" s="9"/>
      <c r="Q390" s="9"/>
      <c r="R390" s="9"/>
      <c r="S390" s="9"/>
      <c r="T390" s="9"/>
      <c r="U390" s="9"/>
      <c r="V390" s="9"/>
      <c r="W390" s="9"/>
      <c r="X390" s="9"/>
      <c r="Y390" s="9"/>
      <c r="Z390" s="9"/>
      <c r="AA390" s="9"/>
      <c r="AB390" s="9"/>
      <c r="AC390" s="9"/>
      <c r="AD390" s="9"/>
      <c r="AG390" s="176">
        <f t="shared" si="49"/>
        <v>0</v>
      </c>
      <c r="AH390" s="176">
        <f t="shared" si="50"/>
        <v>0</v>
      </c>
      <c r="AI390" s="176">
        <f t="shared" si="51"/>
        <v>0</v>
      </c>
      <c r="AJ390" s="375">
        <f t="shared" si="52"/>
        <v>0</v>
      </c>
      <c r="AK390" s="240">
        <f t="shared" si="53"/>
        <v>0</v>
      </c>
      <c r="AL390" s="240">
        <f t="shared" si="54"/>
        <v>0</v>
      </c>
      <c r="AM390" s="240">
        <f t="shared" si="55"/>
        <v>0</v>
      </c>
      <c r="AN390" s="375">
        <f t="shared" si="56"/>
        <v>0</v>
      </c>
      <c r="AO390" s="176">
        <f t="shared" si="57"/>
        <v>0</v>
      </c>
      <c r="AP390" s="176">
        <f t="shared" si="58"/>
        <v>0</v>
      </c>
      <c r="AQ390" s="176">
        <f t="shared" si="59"/>
        <v>0</v>
      </c>
      <c r="AR390" s="375">
        <f t="shared" si="60"/>
        <v>0</v>
      </c>
      <c r="AS390" s="240">
        <f t="shared" si="61"/>
        <v>0</v>
      </c>
      <c r="AT390" s="240">
        <f t="shared" si="62"/>
        <v>0</v>
      </c>
      <c r="AU390" s="240">
        <f t="shared" si="63"/>
        <v>0</v>
      </c>
      <c r="AV390" s="375">
        <f t="shared" si="64"/>
        <v>0</v>
      </c>
      <c r="AW390" s="176">
        <f t="shared" si="65"/>
        <v>0</v>
      </c>
      <c r="AX390" s="176">
        <f t="shared" si="66"/>
        <v>0</v>
      </c>
      <c r="AY390" s="176">
        <f t="shared" si="67"/>
        <v>0</v>
      </c>
      <c r="AZ390" s="375">
        <f t="shared" si="68"/>
        <v>0</v>
      </c>
      <c r="BA390" s="240">
        <f t="shared" si="69"/>
        <v>0</v>
      </c>
      <c r="BB390" s="240">
        <f t="shared" si="70"/>
        <v>0</v>
      </c>
      <c r="BC390" s="240">
        <f t="shared" si="71"/>
        <v>0</v>
      </c>
      <c r="BD390" s="375">
        <f t="shared" si="72"/>
        <v>0</v>
      </c>
      <c r="BE390" s="176">
        <f t="shared" si="73"/>
        <v>0</v>
      </c>
      <c r="BF390" s="176">
        <f t="shared" si="74"/>
        <v>0</v>
      </c>
      <c r="BG390" s="176">
        <f t="shared" si="75"/>
        <v>0</v>
      </c>
      <c r="BH390" s="375">
        <f t="shared" si="76"/>
        <v>0</v>
      </c>
      <c r="BI390" s="240">
        <f t="shared" si="77"/>
        <v>0</v>
      </c>
      <c r="BJ390" s="240">
        <f t="shared" si="78"/>
        <v>0</v>
      </c>
      <c r="BK390" s="240">
        <f t="shared" si="79"/>
        <v>0</v>
      </c>
      <c r="BL390" s="375">
        <f t="shared" si="80"/>
        <v>0</v>
      </c>
      <c r="BN390">
        <f t="shared" si="81"/>
        <v>0</v>
      </c>
      <c r="BO390">
        <f t="shared" si="82"/>
        <v>0</v>
      </c>
      <c r="BP390">
        <v>43</v>
      </c>
    </row>
    <row r="391" spans="3:68">
      <c r="C391" s="140" t="s">
        <v>1130</v>
      </c>
      <c r="D391" s="677" t="str">
        <f t="shared" si="48"/>
        <v/>
      </c>
      <c r="E391" s="677"/>
      <c r="F391" s="677"/>
      <c r="G391" s="677"/>
      <c r="H391" s="677"/>
      <c r="I391" s="677"/>
      <c r="J391" s="677"/>
      <c r="K391" s="691"/>
      <c r="L391" s="691"/>
      <c r="M391" s="691"/>
      <c r="N391" s="691"/>
      <c r="O391" s="9"/>
      <c r="P391" s="9"/>
      <c r="Q391" s="9"/>
      <c r="R391" s="9"/>
      <c r="S391" s="9"/>
      <c r="T391" s="9"/>
      <c r="U391" s="9"/>
      <c r="V391" s="9"/>
      <c r="W391" s="9"/>
      <c r="X391" s="9"/>
      <c r="Y391" s="9"/>
      <c r="Z391" s="9"/>
      <c r="AA391" s="9"/>
      <c r="AB391" s="9"/>
      <c r="AC391" s="9"/>
      <c r="AD391" s="9"/>
      <c r="AG391" s="176">
        <f t="shared" si="49"/>
        <v>0</v>
      </c>
      <c r="AH391" s="176">
        <f t="shared" si="50"/>
        <v>0</v>
      </c>
      <c r="AI391" s="176">
        <f t="shared" si="51"/>
        <v>0</v>
      </c>
      <c r="AJ391" s="375">
        <f t="shared" si="52"/>
        <v>0</v>
      </c>
      <c r="AK391" s="240">
        <f t="shared" si="53"/>
        <v>0</v>
      </c>
      <c r="AL391" s="240">
        <f t="shared" si="54"/>
        <v>0</v>
      </c>
      <c r="AM391" s="240">
        <f t="shared" si="55"/>
        <v>0</v>
      </c>
      <c r="AN391" s="375">
        <f t="shared" si="56"/>
        <v>0</v>
      </c>
      <c r="AO391" s="176">
        <f t="shared" si="57"/>
        <v>0</v>
      </c>
      <c r="AP391" s="176">
        <f t="shared" si="58"/>
        <v>0</v>
      </c>
      <c r="AQ391" s="176">
        <f t="shared" si="59"/>
        <v>0</v>
      </c>
      <c r="AR391" s="375">
        <f t="shared" si="60"/>
        <v>0</v>
      </c>
      <c r="AS391" s="240">
        <f t="shared" si="61"/>
        <v>0</v>
      </c>
      <c r="AT391" s="240">
        <f t="shared" si="62"/>
        <v>0</v>
      </c>
      <c r="AU391" s="240">
        <f t="shared" si="63"/>
        <v>0</v>
      </c>
      <c r="AV391" s="375">
        <f t="shared" si="64"/>
        <v>0</v>
      </c>
      <c r="AW391" s="176">
        <f t="shared" si="65"/>
        <v>0</v>
      </c>
      <c r="AX391" s="176">
        <f t="shared" si="66"/>
        <v>0</v>
      </c>
      <c r="AY391" s="176">
        <f t="shared" si="67"/>
        <v>0</v>
      </c>
      <c r="AZ391" s="375">
        <f t="shared" si="68"/>
        <v>0</v>
      </c>
      <c r="BA391" s="240">
        <f t="shared" si="69"/>
        <v>0</v>
      </c>
      <c r="BB391" s="240">
        <f t="shared" si="70"/>
        <v>0</v>
      </c>
      <c r="BC391" s="240">
        <f t="shared" si="71"/>
        <v>0</v>
      </c>
      <c r="BD391" s="375">
        <f t="shared" si="72"/>
        <v>0</v>
      </c>
      <c r="BE391" s="176">
        <f t="shared" si="73"/>
        <v>0</v>
      </c>
      <c r="BF391" s="176">
        <f t="shared" si="74"/>
        <v>0</v>
      </c>
      <c r="BG391" s="176">
        <f t="shared" si="75"/>
        <v>0</v>
      </c>
      <c r="BH391" s="375">
        <f t="shared" si="76"/>
        <v>0</v>
      </c>
      <c r="BI391" s="240">
        <f t="shared" si="77"/>
        <v>0</v>
      </c>
      <c r="BJ391" s="240">
        <f t="shared" si="78"/>
        <v>0</v>
      </c>
      <c r="BK391" s="240">
        <f t="shared" si="79"/>
        <v>0</v>
      </c>
      <c r="BL391" s="375">
        <f t="shared" si="80"/>
        <v>0</v>
      </c>
      <c r="BN391">
        <f t="shared" si="81"/>
        <v>0</v>
      </c>
      <c r="BO391">
        <f t="shared" si="82"/>
        <v>0</v>
      </c>
      <c r="BP391">
        <v>44</v>
      </c>
    </row>
    <row r="392" spans="3:68">
      <c r="C392" s="140" t="s">
        <v>1131</v>
      </c>
      <c r="D392" s="677" t="str">
        <f t="shared" si="48"/>
        <v/>
      </c>
      <c r="E392" s="677"/>
      <c r="F392" s="677"/>
      <c r="G392" s="677"/>
      <c r="H392" s="677"/>
      <c r="I392" s="677"/>
      <c r="J392" s="677"/>
      <c r="K392" s="691"/>
      <c r="L392" s="691"/>
      <c r="M392" s="691"/>
      <c r="N392" s="691"/>
      <c r="O392" s="9"/>
      <c r="P392" s="9"/>
      <c r="Q392" s="9"/>
      <c r="R392" s="9"/>
      <c r="S392" s="9"/>
      <c r="T392" s="9"/>
      <c r="U392" s="9"/>
      <c r="V392" s="9"/>
      <c r="W392" s="9"/>
      <c r="X392" s="9"/>
      <c r="Y392" s="9"/>
      <c r="Z392" s="9"/>
      <c r="AA392" s="9"/>
      <c r="AB392" s="9"/>
      <c r="AC392" s="9"/>
      <c r="AD392" s="9"/>
      <c r="AG392" s="176">
        <f t="shared" si="49"/>
        <v>0</v>
      </c>
      <c r="AH392" s="176">
        <f t="shared" si="50"/>
        <v>0</v>
      </c>
      <c r="AI392" s="176">
        <f t="shared" si="51"/>
        <v>0</v>
      </c>
      <c r="AJ392" s="375">
        <f t="shared" si="52"/>
        <v>0</v>
      </c>
      <c r="AK392" s="240">
        <f t="shared" si="53"/>
        <v>0</v>
      </c>
      <c r="AL392" s="240">
        <f t="shared" si="54"/>
        <v>0</v>
      </c>
      <c r="AM392" s="240">
        <f t="shared" si="55"/>
        <v>0</v>
      </c>
      <c r="AN392" s="375">
        <f t="shared" si="56"/>
        <v>0</v>
      </c>
      <c r="AO392" s="176">
        <f t="shared" si="57"/>
        <v>0</v>
      </c>
      <c r="AP392" s="176">
        <f t="shared" si="58"/>
        <v>0</v>
      </c>
      <c r="AQ392" s="176">
        <f t="shared" si="59"/>
        <v>0</v>
      </c>
      <c r="AR392" s="375">
        <f t="shared" si="60"/>
        <v>0</v>
      </c>
      <c r="AS392" s="240">
        <f t="shared" si="61"/>
        <v>0</v>
      </c>
      <c r="AT392" s="240">
        <f t="shared" si="62"/>
        <v>0</v>
      </c>
      <c r="AU392" s="240">
        <f t="shared" si="63"/>
        <v>0</v>
      </c>
      <c r="AV392" s="375">
        <f t="shared" si="64"/>
        <v>0</v>
      </c>
      <c r="AW392" s="176">
        <f t="shared" si="65"/>
        <v>0</v>
      </c>
      <c r="AX392" s="176">
        <f t="shared" si="66"/>
        <v>0</v>
      </c>
      <c r="AY392" s="176">
        <f t="shared" si="67"/>
        <v>0</v>
      </c>
      <c r="AZ392" s="375">
        <f t="shared" si="68"/>
        <v>0</v>
      </c>
      <c r="BA392" s="240">
        <f t="shared" si="69"/>
        <v>0</v>
      </c>
      <c r="BB392" s="240">
        <f t="shared" si="70"/>
        <v>0</v>
      </c>
      <c r="BC392" s="240">
        <f t="shared" si="71"/>
        <v>0</v>
      </c>
      <c r="BD392" s="375">
        <f t="shared" si="72"/>
        <v>0</v>
      </c>
      <c r="BE392" s="176">
        <f t="shared" si="73"/>
        <v>0</v>
      </c>
      <c r="BF392" s="176">
        <f t="shared" si="74"/>
        <v>0</v>
      </c>
      <c r="BG392" s="176">
        <f t="shared" si="75"/>
        <v>0</v>
      </c>
      <c r="BH392" s="375">
        <f t="shared" si="76"/>
        <v>0</v>
      </c>
      <c r="BI392" s="240">
        <f t="shared" si="77"/>
        <v>0</v>
      </c>
      <c r="BJ392" s="240">
        <f t="shared" si="78"/>
        <v>0</v>
      </c>
      <c r="BK392" s="240">
        <f t="shared" si="79"/>
        <v>0</v>
      </c>
      <c r="BL392" s="375">
        <f t="shared" si="80"/>
        <v>0</v>
      </c>
      <c r="BN392">
        <f t="shared" si="81"/>
        <v>0</v>
      </c>
      <c r="BO392">
        <f t="shared" si="82"/>
        <v>0</v>
      </c>
      <c r="BP392">
        <v>45</v>
      </c>
    </row>
    <row r="393" spans="3:68">
      <c r="C393" s="140" t="s">
        <v>1132</v>
      </c>
      <c r="D393" s="677" t="str">
        <f t="shared" si="48"/>
        <v/>
      </c>
      <c r="E393" s="677"/>
      <c r="F393" s="677"/>
      <c r="G393" s="677"/>
      <c r="H393" s="677"/>
      <c r="I393" s="677"/>
      <c r="J393" s="677"/>
      <c r="K393" s="691"/>
      <c r="L393" s="691"/>
      <c r="M393" s="691"/>
      <c r="N393" s="691"/>
      <c r="O393" s="9"/>
      <c r="P393" s="9"/>
      <c r="Q393" s="9"/>
      <c r="R393" s="9"/>
      <c r="S393" s="9"/>
      <c r="T393" s="9"/>
      <c r="U393" s="9"/>
      <c r="V393" s="9"/>
      <c r="W393" s="9"/>
      <c r="X393" s="9"/>
      <c r="Y393" s="9"/>
      <c r="Z393" s="9"/>
      <c r="AA393" s="9"/>
      <c r="AB393" s="9"/>
      <c r="AC393" s="9"/>
      <c r="AD393" s="9"/>
      <c r="AG393" s="176">
        <f t="shared" si="49"/>
        <v>0</v>
      </c>
      <c r="AH393" s="176">
        <f t="shared" si="50"/>
        <v>0</v>
      </c>
      <c r="AI393" s="176">
        <f t="shared" si="51"/>
        <v>0</v>
      </c>
      <c r="AJ393" s="375">
        <f t="shared" si="52"/>
        <v>0</v>
      </c>
      <c r="AK393" s="240">
        <f t="shared" si="53"/>
        <v>0</v>
      </c>
      <c r="AL393" s="240">
        <f t="shared" si="54"/>
        <v>0</v>
      </c>
      <c r="AM393" s="240">
        <f t="shared" si="55"/>
        <v>0</v>
      </c>
      <c r="AN393" s="375">
        <f t="shared" si="56"/>
        <v>0</v>
      </c>
      <c r="AO393" s="176">
        <f t="shared" si="57"/>
        <v>0</v>
      </c>
      <c r="AP393" s="176">
        <f t="shared" si="58"/>
        <v>0</v>
      </c>
      <c r="AQ393" s="176">
        <f t="shared" si="59"/>
        <v>0</v>
      </c>
      <c r="AR393" s="375">
        <f t="shared" si="60"/>
        <v>0</v>
      </c>
      <c r="AS393" s="240">
        <f t="shared" si="61"/>
        <v>0</v>
      </c>
      <c r="AT393" s="240">
        <f t="shared" si="62"/>
        <v>0</v>
      </c>
      <c r="AU393" s="240">
        <f t="shared" si="63"/>
        <v>0</v>
      </c>
      <c r="AV393" s="375">
        <f t="shared" si="64"/>
        <v>0</v>
      </c>
      <c r="AW393" s="176">
        <f t="shared" si="65"/>
        <v>0</v>
      </c>
      <c r="AX393" s="176">
        <f t="shared" si="66"/>
        <v>0</v>
      </c>
      <c r="AY393" s="176">
        <f t="shared" si="67"/>
        <v>0</v>
      </c>
      <c r="AZ393" s="375">
        <f t="shared" si="68"/>
        <v>0</v>
      </c>
      <c r="BA393" s="240">
        <f t="shared" si="69"/>
        <v>0</v>
      </c>
      <c r="BB393" s="240">
        <f t="shared" si="70"/>
        <v>0</v>
      </c>
      <c r="BC393" s="240">
        <f t="shared" si="71"/>
        <v>0</v>
      </c>
      <c r="BD393" s="375">
        <f t="shared" si="72"/>
        <v>0</v>
      </c>
      <c r="BE393" s="176">
        <f t="shared" si="73"/>
        <v>0</v>
      </c>
      <c r="BF393" s="176">
        <f t="shared" si="74"/>
        <v>0</v>
      </c>
      <c r="BG393" s="176">
        <f t="shared" si="75"/>
        <v>0</v>
      </c>
      <c r="BH393" s="375">
        <f t="shared" si="76"/>
        <v>0</v>
      </c>
      <c r="BI393" s="240">
        <f t="shared" si="77"/>
        <v>0</v>
      </c>
      <c r="BJ393" s="240">
        <f t="shared" si="78"/>
        <v>0</v>
      </c>
      <c r="BK393" s="240">
        <f t="shared" si="79"/>
        <v>0</v>
      </c>
      <c r="BL393" s="375">
        <f t="shared" si="80"/>
        <v>0</v>
      </c>
      <c r="BN393">
        <f t="shared" si="81"/>
        <v>0</v>
      </c>
      <c r="BO393">
        <f t="shared" si="82"/>
        <v>0</v>
      </c>
      <c r="BP393">
        <v>46</v>
      </c>
    </row>
    <row r="394" spans="3:68">
      <c r="C394" s="140" t="s">
        <v>1133</v>
      </c>
      <c r="D394" s="677" t="str">
        <f t="shared" si="48"/>
        <v/>
      </c>
      <c r="E394" s="677"/>
      <c r="F394" s="677"/>
      <c r="G394" s="677"/>
      <c r="H394" s="677"/>
      <c r="I394" s="677"/>
      <c r="J394" s="677"/>
      <c r="K394" s="691"/>
      <c r="L394" s="691"/>
      <c r="M394" s="691"/>
      <c r="N394" s="691"/>
      <c r="O394" s="9"/>
      <c r="P394" s="9"/>
      <c r="Q394" s="9"/>
      <c r="R394" s="9"/>
      <c r="S394" s="9"/>
      <c r="T394" s="9"/>
      <c r="U394" s="9"/>
      <c r="V394" s="9"/>
      <c r="W394" s="9"/>
      <c r="X394" s="9"/>
      <c r="Y394" s="9"/>
      <c r="Z394" s="9"/>
      <c r="AA394" s="9"/>
      <c r="AB394" s="9"/>
      <c r="AC394" s="9"/>
      <c r="AD394" s="9"/>
      <c r="AG394" s="176">
        <f t="shared" si="49"/>
        <v>0</v>
      </c>
      <c r="AH394" s="176">
        <f t="shared" si="50"/>
        <v>0</v>
      </c>
      <c r="AI394" s="176">
        <f t="shared" si="51"/>
        <v>0</v>
      </c>
      <c r="AJ394" s="375">
        <f t="shared" si="52"/>
        <v>0</v>
      </c>
      <c r="AK394" s="240">
        <f t="shared" si="53"/>
        <v>0</v>
      </c>
      <c r="AL394" s="240">
        <f t="shared" si="54"/>
        <v>0</v>
      </c>
      <c r="AM394" s="240">
        <f t="shared" si="55"/>
        <v>0</v>
      </c>
      <c r="AN394" s="375">
        <f t="shared" si="56"/>
        <v>0</v>
      </c>
      <c r="AO394" s="176">
        <f t="shared" si="57"/>
        <v>0</v>
      </c>
      <c r="AP394" s="176">
        <f t="shared" si="58"/>
        <v>0</v>
      </c>
      <c r="AQ394" s="176">
        <f t="shared" si="59"/>
        <v>0</v>
      </c>
      <c r="AR394" s="375">
        <f t="shared" si="60"/>
        <v>0</v>
      </c>
      <c r="AS394" s="240">
        <f t="shared" si="61"/>
        <v>0</v>
      </c>
      <c r="AT394" s="240">
        <f t="shared" si="62"/>
        <v>0</v>
      </c>
      <c r="AU394" s="240">
        <f t="shared" si="63"/>
        <v>0</v>
      </c>
      <c r="AV394" s="375">
        <f t="shared" si="64"/>
        <v>0</v>
      </c>
      <c r="AW394" s="176">
        <f t="shared" si="65"/>
        <v>0</v>
      </c>
      <c r="AX394" s="176">
        <f t="shared" si="66"/>
        <v>0</v>
      </c>
      <c r="AY394" s="176">
        <f t="shared" si="67"/>
        <v>0</v>
      </c>
      <c r="AZ394" s="375">
        <f t="shared" si="68"/>
        <v>0</v>
      </c>
      <c r="BA394" s="240">
        <f t="shared" si="69"/>
        <v>0</v>
      </c>
      <c r="BB394" s="240">
        <f t="shared" si="70"/>
        <v>0</v>
      </c>
      <c r="BC394" s="240">
        <f t="shared" si="71"/>
        <v>0</v>
      </c>
      <c r="BD394" s="375">
        <f t="shared" si="72"/>
        <v>0</v>
      </c>
      <c r="BE394" s="176">
        <f t="shared" si="73"/>
        <v>0</v>
      </c>
      <c r="BF394" s="176">
        <f t="shared" si="74"/>
        <v>0</v>
      </c>
      <c r="BG394" s="176">
        <f t="shared" si="75"/>
        <v>0</v>
      </c>
      <c r="BH394" s="375">
        <f t="shared" si="76"/>
        <v>0</v>
      </c>
      <c r="BI394" s="240">
        <f t="shared" si="77"/>
        <v>0</v>
      </c>
      <c r="BJ394" s="240">
        <f t="shared" si="78"/>
        <v>0</v>
      </c>
      <c r="BK394" s="240">
        <f t="shared" si="79"/>
        <v>0</v>
      </c>
      <c r="BL394" s="375">
        <f t="shared" si="80"/>
        <v>0</v>
      </c>
      <c r="BN394">
        <f t="shared" si="81"/>
        <v>0</v>
      </c>
      <c r="BO394">
        <f t="shared" si="82"/>
        <v>0</v>
      </c>
      <c r="BP394">
        <v>47</v>
      </c>
    </row>
    <row r="395" spans="3:68">
      <c r="C395" s="140" t="s">
        <v>1134</v>
      </c>
      <c r="D395" s="677" t="str">
        <f t="shared" si="48"/>
        <v/>
      </c>
      <c r="E395" s="677"/>
      <c r="F395" s="677"/>
      <c r="G395" s="677"/>
      <c r="H395" s="677"/>
      <c r="I395" s="677"/>
      <c r="J395" s="677"/>
      <c r="K395" s="691"/>
      <c r="L395" s="691"/>
      <c r="M395" s="691"/>
      <c r="N395" s="691"/>
      <c r="O395" s="9"/>
      <c r="P395" s="9"/>
      <c r="Q395" s="9"/>
      <c r="R395" s="9"/>
      <c r="S395" s="9"/>
      <c r="T395" s="9"/>
      <c r="U395" s="9"/>
      <c r="V395" s="9"/>
      <c r="W395" s="9"/>
      <c r="X395" s="9"/>
      <c r="Y395" s="9"/>
      <c r="Z395" s="9"/>
      <c r="AA395" s="9"/>
      <c r="AB395" s="9"/>
      <c r="AC395" s="9"/>
      <c r="AD395" s="9"/>
      <c r="AG395" s="176">
        <f t="shared" si="49"/>
        <v>0</v>
      </c>
      <c r="AH395" s="176">
        <f t="shared" si="50"/>
        <v>0</v>
      </c>
      <c r="AI395" s="176">
        <f t="shared" si="51"/>
        <v>0</v>
      </c>
      <c r="AJ395" s="375">
        <f t="shared" si="52"/>
        <v>0</v>
      </c>
      <c r="AK395" s="240">
        <f t="shared" si="53"/>
        <v>0</v>
      </c>
      <c r="AL395" s="240">
        <f t="shared" si="54"/>
        <v>0</v>
      </c>
      <c r="AM395" s="240">
        <f t="shared" si="55"/>
        <v>0</v>
      </c>
      <c r="AN395" s="375">
        <f t="shared" si="56"/>
        <v>0</v>
      </c>
      <c r="AO395" s="176">
        <f t="shared" si="57"/>
        <v>0</v>
      </c>
      <c r="AP395" s="176">
        <f t="shared" si="58"/>
        <v>0</v>
      </c>
      <c r="AQ395" s="176">
        <f t="shared" si="59"/>
        <v>0</v>
      </c>
      <c r="AR395" s="375">
        <f t="shared" si="60"/>
        <v>0</v>
      </c>
      <c r="AS395" s="240">
        <f t="shared" si="61"/>
        <v>0</v>
      </c>
      <c r="AT395" s="240">
        <f t="shared" si="62"/>
        <v>0</v>
      </c>
      <c r="AU395" s="240">
        <f t="shared" si="63"/>
        <v>0</v>
      </c>
      <c r="AV395" s="375">
        <f t="shared" si="64"/>
        <v>0</v>
      </c>
      <c r="AW395" s="176">
        <f t="shared" si="65"/>
        <v>0</v>
      </c>
      <c r="AX395" s="176">
        <f t="shared" si="66"/>
        <v>0</v>
      </c>
      <c r="AY395" s="176">
        <f t="shared" si="67"/>
        <v>0</v>
      </c>
      <c r="AZ395" s="375">
        <f t="shared" si="68"/>
        <v>0</v>
      </c>
      <c r="BA395" s="240">
        <f t="shared" si="69"/>
        <v>0</v>
      </c>
      <c r="BB395" s="240">
        <f t="shared" si="70"/>
        <v>0</v>
      </c>
      <c r="BC395" s="240">
        <f t="shared" si="71"/>
        <v>0</v>
      </c>
      <c r="BD395" s="375">
        <f t="shared" si="72"/>
        <v>0</v>
      </c>
      <c r="BE395" s="176">
        <f t="shared" si="73"/>
        <v>0</v>
      </c>
      <c r="BF395" s="176">
        <f t="shared" si="74"/>
        <v>0</v>
      </c>
      <c r="BG395" s="176">
        <f t="shared" si="75"/>
        <v>0</v>
      </c>
      <c r="BH395" s="375">
        <f t="shared" si="76"/>
        <v>0</v>
      </c>
      <c r="BI395" s="240">
        <f t="shared" si="77"/>
        <v>0</v>
      </c>
      <c r="BJ395" s="240">
        <f t="shared" si="78"/>
        <v>0</v>
      </c>
      <c r="BK395" s="240">
        <f t="shared" si="79"/>
        <v>0</v>
      </c>
      <c r="BL395" s="375">
        <f t="shared" si="80"/>
        <v>0</v>
      </c>
      <c r="BN395">
        <f t="shared" si="81"/>
        <v>0</v>
      </c>
      <c r="BO395">
        <f t="shared" si="82"/>
        <v>0</v>
      </c>
      <c r="BP395">
        <v>48</v>
      </c>
    </row>
    <row r="396" spans="3:68">
      <c r="C396" s="140" t="s">
        <v>1135</v>
      </c>
      <c r="D396" s="677" t="str">
        <f t="shared" si="48"/>
        <v/>
      </c>
      <c r="E396" s="677"/>
      <c r="F396" s="677"/>
      <c r="G396" s="677"/>
      <c r="H396" s="677"/>
      <c r="I396" s="677"/>
      <c r="J396" s="677"/>
      <c r="K396" s="691"/>
      <c r="L396" s="691"/>
      <c r="M396" s="691"/>
      <c r="N396" s="691"/>
      <c r="O396" s="9"/>
      <c r="P396" s="9"/>
      <c r="Q396" s="9"/>
      <c r="R396" s="9"/>
      <c r="S396" s="9"/>
      <c r="T396" s="9"/>
      <c r="U396" s="9"/>
      <c r="V396" s="9"/>
      <c r="W396" s="9"/>
      <c r="X396" s="9"/>
      <c r="Y396" s="9"/>
      <c r="Z396" s="9"/>
      <c r="AA396" s="9"/>
      <c r="AB396" s="9"/>
      <c r="AC396" s="9"/>
      <c r="AD396" s="9"/>
      <c r="AG396" s="176">
        <f t="shared" si="49"/>
        <v>0</v>
      </c>
      <c r="AH396" s="176">
        <f t="shared" si="50"/>
        <v>0</v>
      </c>
      <c r="AI396" s="176">
        <f t="shared" si="51"/>
        <v>0</v>
      </c>
      <c r="AJ396" s="375">
        <f t="shared" si="52"/>
        <v>0</v>
      </c>
      <c r="AK396" s="240">
        <f t="shared" si="53"/>
        <v>0</v>
      </c>
      <c r="AL396" s="240">
        <f t="shared" si="54"/>
        <v>0</v>
      </c>
      <c r="AM396" s="240">
        <f t="shared" si="55"/>
        <v>0</v>
      </c>
      <c r="AN396" s="375">
        <f t="shared" si="56"/>
        <v>0</v>
      </c>
      <c r="AO396" s="176">
        <f t="shared" si="57"/>
        <v>0</v>
      </c>
      <c r="AP396" s="176">
        <f t="shared" si="58"/>
        <v>0</v>
      </c>
      <c r="AQ396" s="176">
        <f t="shared" si="59"/>
        <v>0</v>
      </c>
      <c r="AR396" s="375">
        <f t="shared" si="60"/>
        <v>0</v>
      </c>
      <c r="AS396" s="240">
        <f t="shared" si="61"/>
        <v>0</v>
      </c>
      <c r="AT396" s="240">
        <f t="shared" si="62"/>
        <v>0</v>
      </c>
      <c r="AU396" s="240">
        <f t="shared" si="63"/>
        <v>0</v>
      </c>
      <c r="AV396" s="375">
        <f t="shared" si="64"/>
        <v>0</v>
      </c>
      <c r="AW396" s="176">
        <f t="shared" si="65"/>
        <v>0</v>
      </c>
      <c r="AX396" s="176">
        <f t="shared" si="66"/>
        <v>0</v>
      </c>
      <c r="AY396" s="176">
        <f t="shared" si="67"/>
        <v>0</v>
      </c>
      <c r="AZ396" s="375">
        <f t="shared" si="68"/>
        <v>0</v>
      </c>
      <c r="BA396" s="240">
        <f t="shared" si="69"/>
        <v>0</v>
      </c>
      <c r="BB396" s="240">
        <f t="shared" si="70"/>
        <v>0</v>
      </c>
      <c r="BC396" s="240">
        <f t="shared" si="71"/>
        <v>0</v>
      </c>
      <c r="BD396" s="375">
        <f t="shared" si="72"/>
        <v>0</v>
      </c>
      <c r="BE396" s="176">
        <f t="shared" si="73"/>
        <v>0</v>
      </c>
      <c r="BF396" s="176">
        <f t="shared" si="74"/>
        <v>0</v>
      </c>
      <c r="BG396" s="176">
        <f t="shared" si="75"/>
        <v>0</v>
      </c>
      <c r="BH396" s="375">
        <f t="shared" si="76"/>
        <v>0</v>
      </c>
      <c r="BI396" s="240">
        <f t="shared" si="77"/>
        <v>0</v>
      </c>
      <c r="BJ396" s="240">
        <f t="shared" si="78"/>
        <v>0</v>
      </c>
      <c r="BK396" s="240">
        <f t="shared" si="79"/>
        <v>0</v>
      </c>
      <c r="BL396" s="375">
        <f t="shared" si="80"/>
        <v>0</v>
      </c>
      <c r="BN396">
        <f t="shared" si="81"/>
        <v>0</v>
      </c>
      <c r="BO396">
        <f t="shared" si="82"/>
        <v>0</v>
      </c>
      <c r="BP396">
        <v>49</v>
      </c>
    </row>
    <row r="397" spans="3:68">
      <c r="C397" s="140" t="s">
        <v>1136</v>
      </c>
      <c r="D397" s="677" t="str">
        <f t="shared" si="48"/>
        <v/>
      </c>
      <c r="E397" s="677"/>
      <c r="F397" s="677"/>
      <c r="G397" s="677"/>
      <c r="H397" s="677"/>
      <c r="I397" s="677"/>
      <c r="J397" s="677"/>
      <c r="K397" s="691"/>
      <c r="L397" s="691"/>
      <c r="M397" s="691"/>
      <c r="N397" s="691"/>
      <c r="O397" s="9"/>
      <c r="P397" s="9"/>
      <c r="Q397" s="9"/>
      <c r="R397" s="9"/>
      <c r="S397" s="9"/>
      <c r="T397" s="9"/>
      <c r="U397" s="9"/>
      <c r="V397" s="9"/>
      <c r="W397" s="9"/>
      <c r="X397" s="9"/>
      <c r="Y397" s="9"/>
      <c r="Z397" s="9"/>
      <c r="AA397" s="9"/>
      <c r="AB397" s="9"/>
      <c r="AC397" s="9"/>
      <c r="AD397" s="9"/>
      <c r="AG397" s="176">
        <f t="shared" si="49"/>
        <v>0</v>
      </c>
      <c r="AH397" s="176">
        <f t="shared" si="50"/>
        <v>0</v>
      </c>
      <c r="AI397" s="176">
        <f t="shared" si="51"/>
        <v>0</v>
      </c>
      <c r="AJ397" s="375">
        <f t="shared" si="52"/>
        <v>0</v>
      </c>
      <c r="AK397" s="240">
        <f t="shared" si="53"/>
        <v>0</v>
      </c>
      <c r="AL397" s="240">
        <f t="shared" si="54"/>
        <v>0</v>
      </c>
      <c r="AM397" s="240">
        <f t="shared" si="55"/>
        <v>0</v>
      </c>
      <c r="AN397" s="375">
        <f t="shared" si="56"/>
        <v>0</v>
      </c>
      <c r="AO397" s="176">
        <f t="shared" si="57"/>
        <v>0</v>
      </c>
      <c r="AP397" s="176">
        <f t="shared" si="58"/>
        <v>0</v>
      </c>
      <c r="AQ397" s="176">
        <f t="shared" si="59"/>
        <v>0</v>
      </c>
      <c r="AR397" s="375">
        <f t="shared" si="60"/>
        <v>0</v>
      </c>
      <c r="AS397" s="240">
        <f t="shared" si="61"/>
        <v>0</v>
      </c>
      <c r="AT397" s="240">
        <f t="shared" si="62"/>
        <v>0</v>
      </c>
      <c r="AU397" s="240">
        <f t="shared" si="63"/>
        <v>0</v>
      </c>
      <c r="AV397" s="375">
        <f t="shared" si="64"/>
        <v>0</v>
      </c>
      <c r="AW397" s="176">
        <f t="shared" si="65"/>
        <v>0</v>
      </c>
      <c r="AX397" s="176">
        <f t="shared" si="66"/>
        <v>0</v>
      </c>
      <c r="AY397" s="176">
        <f t="shared" si="67"/>
        <v>0</v>
      </c>
      <c r="AZ397" s="375">
        <f t="shared" si="68"/>
        <v>0</v>
      </c>
      <c r="BA397" s="240">
        <f t="shared" si="69"/>
        <v>0</v>
      </c>
      <c r="BB397" s="240">
        <f t="shared" si="70"/>
        <v>0</v>
      </c>
      <c r="BC397" s="240">
        <f t="shared" si="71"/>
        <v>0</v>
      </c>
      <c r="BD397" s="375">
        <f t="shared" si="72"/>
        <v>0</v>
      </c>
      <c r="BE397" s="176">
        <f t="shared" si="73"/>
        <v>0</v>
      </c>
      <c r="BF397" s="176">
        <f t="shared" si="74"/>
        <v>0</v>
      </c>
      <c r="BG397" s="176">
        <f t="shared" si="75"/>
        <v>0</v>
      </c>
      <c r="BH397" s="375">
        <f t="shared" si="76"/>
        <v>0</v>
      </c>
      <c r="BI397" s="240">
        <f t="shared" si="77"/>
        <v>0</v>
      </c>
      <c r="BJ397" s="240">
        <f t="shared" si="78"/>
        <v>0</v>
      </c>
      <c r="BK397" s="240">
        <f t="shared" si="79"/>
        <v>0</v>
      </c>
      <c r="BL397" s="375">
        <f t="shared" si="80"/>
        <v>0</v>
      </c>
      <c r="BN397">
        <f t="shared" si="81"/>
        <v>0</v>
      </c>
      <c r="BO397">
        <f t="shared" si="82"/>
        <v>0</v>
      </c>
      <c r="BP397">
        <v>50</v>
      </c>
    </row>
    <row r="398" spans="3:68">
      <c r="C398" s="169"/>
      <c r="D398" s="168"/>
      <c r="E398" s="168"/>
      <c r="F398" s="168"/>
      <c r="G398" s="168"/>
      <c r="H398" s="168"/>
      <c r="I398" s="168"/>
      <c r="J398" s="127"/>
      <c r="L398" s="419"/>
      <c r="N398" s="419" t="s">
        <v>124</v>
      </c>
      <c r="O398" s="509">
        <f>IF(AND(SUM(O348:O397)=0,COUNTIF(O348:O397,"NS")&gt;0),"NS",
IF(AND(SUM(O348:O397)=0,COUNTIF(O348:O397,0)&gt;0),0,
IF(AND(SUM(O348:O397)=0,COUNTIF(O348:O397,"NA")&gt;0),"NA",
SUM(O348:O397))))</f>
        <v>0</v>
      </c>
      <c r="P398" s="509">
        <f t="shared" ref="P398:AD398" si="83">IF(AND(SUM(P348:P397)=0,COUNTIF(P348:P397,"NS")&gt;0),"NS",
IF(AND(SUM(P348:P397)=0,COUNTIF(P348:P397,0)&gt;0),0,
IF(AND(SUM(P348:P397)=0,COUNTIF(P348:P397,"NA")&gt;0),"NA",
SUM(P348:P397))))</f>
        <v>0</v>
      </c>
      <c r="Q398" s="509">
        <f t="shared" si="83"/>
        <v>0</v>
      </c>
      <c r="R398" s="509">
        <f t="shared" si="83"/>
        <v>0</v>
      </c>
      <c r="S398" s="509">
        <f t="shared" si="83"/>
        <v>0</v>
      </c>
      <c r="T398" s="509">
        <f t="shared" si="83"/>
        <v>0</v>
      </c>
      <c r="U398" s="509">
        <f t="shared" si="83"/>
        <v>0</v>
      </c>
      <c r="V398" s="509">
        <f t="shared" si="83"/>
        <v>0</v>
      </c>
      <c r="W398" s="509">
        <f t="shared" si="83"/>
        <v>0</v>
      </c>
      <c r="X398" s="509">
        <f t="shared" si="83"/>
        <v>0</v>
      </c>
      <c r="Y398" s="509">
        <f t="shared" si="83"/>
        <v>0</v>
      </c>
      <c r="Z398" s="509">
        <f t="shared" si="83"/>
        <v>0</v>
      </c>
      <c r="AA398" s="509">
        <f t="shared" si="83"/>
        <v>0</v>
      </c>
      <c r="AB398" s="509">
        <f t="shared" si="83"/>
        <v>0</v>
      </c>
      <c r="AC398" s="509">
        <f t="shared" si="83"/>
        <v>0</v>
      </c>
      <c r="AD398" s="509">
        <f t="shared" si="83"/>
        <v>0</v>
      </c>
      <c r="AJ398" s="47">
        <f>SUM(AJ348:AJ397)</f>
        <v>0</v>
      </c>
      <c r="AN398" s="47">
        <f>SUM(AN348:AN397)</f>
        <v>0</v>
      </c>
      <c r="AR398" s="47">
        <f>SUM(AR348:AR397)</f>
        <v>0</v>
      </c>
      <c r="AV398" s="47">
        <f>SUM(AV348:AV397)</f>
        <v>0</v>
      </c>
      <c r="AZ398" s="47">
        <f>SUM(AZ348:AZ397)</f>
        <v>0</v>
      </c>
      <c r="BD398" s="47">
        <f>SUM(BD348:BD397)</f>
        <v>0</v>
      </c>
      <c r="BH398" s="47">
        <f>SUM(BH348:BH397)</f>
        <v>0</v>
      </c>
      <c r="BL398" s="47">
        <f>SUM(BL348:BL397)</f>
        <v>0</v>
      </c>
      <c r="BN398" s="329">
        <f>SUM(BN348:BO397)</f>
        <v>0</v>
      </c>
    </row>
    <row r="399" spans="3:68"/>
    <row r="400" spans="3:68">
      <c r="AA400" s="722" t="s">
        <v>246</v>
      </c>
      <c r="AB400" s="722"/>
      <c r="AC400" s="722"/>
      <c r="AD400" s="722"/>
    </row>
    <row r="401" spans="3:68" ht="24" customHeight="1">
      <c r="C401" s="703" t="s">
        <v>2441</v>
      </c>
      <c r="D401" s="704"/>
      <c r="E401" s="704"/>
      <c r="F401" s="704"/>
      <c r="G401" s="704"/>
      <c r="H401" s="704"/>
      <c r="I401" s="704"/>
      <c r="J401" s="704"/>
      <c r="K401" s="704"/>
      <c r="L401" s="704"/>
      <c r="M401" s="704"/>
      <c r="N401" s="705"/>
      <c r="O401" s="692" t="s">
        <v>2941</v>
      </c>
      <c r="P401" s="692"/>
      <c r="Q401" s="692"/>
      <c r="R401" s="692"/>
      <c r="S401" s="692"/>
      <c r="T401" s="692"/>
      <c r="U401" s="692"/>
      <c r="V401" s="692"/>
      <c r="W401" s="692"/>
      <c r="X401" s="692"/>
      <c r="Y401" s="692"/>
      <c r="Z401" s="692"/>
      <c r="AA401" s="692"/>
      <c r="AB401" s="692"/>
      <c r="AC401" s="692"/>
      <c r="AD401" s="692"/>
    </row>
    <row r="402" spans="3:68" ht="36" customHeight="1">
      <c r="C402" s="812"/>
      <c r="D402" s="813"/>
      <c r="E402" s="813"/>
      <c r="F402" s="813"/>
      <c r="G402" s="813"/>
      <c r="H402" s="813"/>
      <c r="I402" s="813"/>
      <c r="J402" s="813"/>
      <c r="K402" s="813"/>
      <c r="L402" s="813"/>
      <c r="M402" s="813"/>
      <c r="N402" s="814"/>
      <c r="O402" s="699" t="s">
        <v>114</v>
      </c>
      <c r="P402" s="738" t="s">
        <v>1158</v>
      </c>
      <c r="Q402" s="738" t="s">
        <v>1159</v>
      </c>
      <c r="R402" s="738" t="s">
        <v>182</v>
      </c>
      <c r="S402" s="721" t="s">
        <v>115</v>
      </c>
      <c r="T402" s="721"/>
      <c r="U402" s="721"/>
      <c r="V402" s="721"/>
      <c r="W402" s="721" t="s">
        <v>116</v>
      </c>
      <c r="X402" s="721"/>
      <c r="Y402" s="721"/>
      <c r="Z402" s="721"/>
      <c r="AA402" s="721" t="s">
        <v>182</v>
      </c>
      <c r="AB402" s="721"/>
      <c r="AC402" s="721"/>
      <c r="AD402" s="721"/>
      <c r="AG402" s="688" t="s">
        <v>114</v>
      </c>
      <c r="AH402" s="688"/>
      <c r="AI402" s="688"/>
      <c r="AJ402" s="688"/>
      <c r="AK402" s="745" t="s">
        <v>8079</v>
      </c>
      <c r="AL402" s="745"/>
      <c r="AM402" s="745"/>
      <c r="AN402" s="745"/>
      <c r="AO402" s="688" t="s">
        <v>8080</v>
      </c>
      <c r="AP402" s="688"/>
      <c r="AQ402" s="688"/>
      <c r="AR402" s="688"/>
      <c r="AS402" s="745" t="s">
        <v>8081</v>
      </c>
      <c r="AT402" s="745"/>
      <c r="AU402" s="745"/>
      <c r="AV402" s="745"/>
      <c r="AW402" s="688" t="s">
        <v>8082</v>
      </c>
      <c r="AX402" s="688"/>
      <c r="AY402" s="688"/>
      <c r="AZ402" s="688"/>
      <c r="BA402" s="745" t="s">
        <v>8074</v>
      </c>
      <c r="BB402" s="745"/>
      <c r="BC402" s="745"/>
      <c r="BD402" s="745"/>
      <c r="BE402" s="688" t="s">
        <v>8075</v>
      </c>
      <c r="BF402" s="688"/>
      <c r="BG402" s="688"/>
      <c r="BH402" s="688"/>
      <c r="BI402" s="745" t="s">
        <v>8076</v>
      </c>
      <c r="BJ402" s="745"/>
      <c r="BK402" s="745"/>
      <c r="BL402" s="745"/>
    </row>
    <row r="403" spans="3:68" ht="132" customHeight="1">
      <c r="C403" s="706"/>
      <c r="D403" s="707"/>
      <c r="E403" s="707"/>
      <c r="F403" s="707"/>
      <c r="G403" s="707"/>
      <c r="H403" s="707"/>
      <c r="I403" s="707"/>
      <c r="J403" s="707"/>
      <c r="K403" s="707"/>
      <c r="L403" s="707"/>
      <c r="M403" s="707"/>
      <c r="N403" s="708"/>
      <c r="O403" s="699"/>
      <c r="P403" s="738"/>
      <c r="Q403" s="738"/>
      <c r="R403" s="738"/>
      <c r="S403" s="233" t="s">
        <v>205</v>
      </c>
      <c r="T403" s="141" t="s">
        <v>1158</v>
      </c>
      <c r="U403" s="141" t="s">
        <v>1159</v>
      </c>
      <c r="V403" s="141" t="s">
        <v>182</v>
      </c>
      <c r="W403" s="233" t="s">
        <v>205</v>
      </c>
      <c r="X403" s="141" t="s">
        <v>1158</v>
      </c>
      <c r="Y403" s="141" t="s">
        <v>1159</v>
      </c>
      <c r="Z403" s="141" t="s">
        <v>182</v>
      </c>
      <c r="AA403" s="233" t="s">
        <v>205</v>
      </c>
      <c r="AB403" s="141" t="s">
        <v>1158</v>
      </c>
      <c r="AC403" s="141" t="s">
        <v>1159</v>
      </c>
      <c r="AD403" s="141" t="s">
        <v>182</v>
      </c>
      <c r="AG403" s="66" t="s">
        <v>8061</v>
      </c>
      <c r="AH403" s="66" t="s">
        <v>8062</v>
      </c>
      <c r="AI403" s="66" t="s">
        <v>8063</v>
      </c>
      <c r="AJ403" s="66" t="s">
        <v>8064</v>
      </c>
      <c r="AK403" s="420" t="s">
        <v>8061</v>
      </c>
      <c r="AL403" s="420" t="s">
        <v>8062</v>
      </c>
      <c r="AM403" s="420" t="s">
        <v>8063</v>
      </c>
      <c r="AN403" s="420" t="s">
        <v>8064</v>
      </c>
      <c r="AO403" s="66" t="s">
        <v>8061</v>
      </c>
      <c r="AP403" s="66" t="s">
        <v>8062</v>
      </c>
      <c r="AQ403" s="66" t="s">
        <v>8063</v>
      </c>
      <c r="AR403" s="66" t="s">
        <v>8064</v>
      </c>
      <c r="AS403" s="420" t="s">
        <v>8061</v>
      </c>
      <c r="AT403" s="420" t="s">
        <v>8062</v>
      </c>
      <c r="AU403" s="420" t="s">
        <v>8063</v>
      </c>
      <c r="AV403" s="420" t="s">
        <v>8064</v>
      </c>
      <c r="AW403" s="66" t="s">
        <v>8061</v>
      </c>
      <c r="AX403" s="66" t="s">
        <v>8062</v>
      </c>
      <c r="AY403" s="66" t="s">
        <v>8063</v>
      </c>
      <c r="AZ403" s="66" t="s">
        <v>8064</v>
      </c>
      <c r="BA403" s="420" t="s">
        <v>8061</v>
      </c>
      <c r="BB403" s="420" t="s">
        <v>8062</v>
      </c>
      <c r="BC403" s="420" t="s">
        <v>8063</v>
      </c>
      <c r="BD403" s="420" t="s">
        <v>8064</v>
      </c>
      <c r="BE403" s="66" t="s">
        <v>8061</v>
      </c>
      <c r="BF403" s="66" t="s">
        <v>8062</v>
      </c>
      <c r="BG403" s="66" t="s">
        <v>8063</v>
      </c>
      <c r="BH403" s="66" t="s">
        <v>8064</v>
      </c>
      <c r="BI403" s="420" t="s">
        <v>8061</v>
      </c>
      <c r="BJ403" s="420" t="s">
        <v>8062</v>
      </c>
      <c r="BK403" s="420" t="s">
        <v>8063</v>
      </c>
      <c r="BL403" s="420" t="s">
        <v>8064</v>
      </c>
      <c r="BN403" s="329" t="s">
        <v>8086</v>
      </c>
      <c r="BO403" s="329" t="s">
        <v>8086</v>
      </c>
      <c r="BP403" s="329"/>
    </row>
    <row r="404" spans="3:68">
      <c r="C404" s="140" t="s">
        <v>23</v>
      </c>
      <c r="D404" s="711" t="str">
        <f>IF(D76="","",D76)</f>
        <v/>
      </c>
      <c r="E404" s="712"/>
      <c r="F404" s="712"/>
      <c r="G404" s="712"/>
      <c r="H404" s="712"/>
      <c r="I404" s="712"/>
      <c r="J404" s="712"/>
      <c r="K404" s="712"/>
      <c r="L404" s="712"/>
      <c r="M404" s="712"/>
      <c r="N404" s="712"/>
      <c r="O404" s="9"/>
      <c r="P404" s="9"/>
      <c r="Q404" s="9"/>
      <c r="R404" s="9"/>
      <c r="S404" s="9"/>
      <c r="T404" s="9"/>
      <c r="U404" s="9"/>
      <c r="V404" s="9"/>
      <c r="W404" s="9"/>
      <c r="X404" s="9"/>
      <c r="Y404" s="9"/>
      <c r="Z404" s="9"/>
      <c r="AA404" s="9"/>
      <c r="AB404" s="9"/>
      <c r="AC404" s="9"/>
      <c r="AD404" s="9"/>
      <c r="AG404" s="176">
        <f>O404</f>
        <v>0</v>
      </c>
      <c r="AH404" s="176">
        <f>COUNTIF(P404:R404,"NS")</f>
        <v>0</v>
      </c>
      <c r="AI404" s="176">
        <f>IF(COUNTIF(P404:R404,"NA")=3,"NA",SUM(P404:R404))</f>
        <v>0</v>
      </c>
      <c r="AJ404" s="375">
        <f t="shared" ref="AJ404" si="84">IF($AJ$463=$AH$463, 0, IF(OR(AND(AG404=0,AH404&gt;0), AND(AG404="NS", AI404&gt;0), AND(AG404="NS", AI404=0, AH404=0)), 1, IF(OR(AND(AH404&gt;=2, AI404&lt;AG404), AND(AG404="NS", AI404=0, AH404&gt;0), AG404=AI404), 0, 1)))</f>
        <v>0</v>
      </c>
      <c r="AK404" s="240">
        <f>O404</f>
        <v>0</v>
      </c>
      <c r="AL404" s="240">
        <f>COUNTIF(S404,"NS")+COUNTIF(W404,"NS")+COUNTIF(AA404,"NS")</f>
        <v>0</v>
      </c>
      <c r="AM404" s="240">
        <f>IF((COUNTIF(S404,"NA")+COUNTIF(W404,"NA")+COUNTIF(AA404,"NA"))=3,"NA",SUM(S404,W404,AA404))</f>
        <v>0</v>
      </c>
      <c r="AN404" s="375">
        <f>IF($AJ$463=$AH$463, 0, IF(OR(AND(AK404=0,AL404&gt;0), AND(AK404="NS", AM404&gt;0), AND(AK404="NS", AM404=0, AL404=0)), 1, IF(OR(AND(AL404&gt;=2, AM404&lt;AK404), AND(AK404="NS", AM404=0, AL404&gt;0), AK404=AM404), 0, 1)))</f>
        <v>0</v>
      </c>
      <c r="AO404" s="176">
        <f>P404</f>
        <v>0</v>
      </c>
      <c r="AP404" s="176">
        <f>COUNTIF(T404,"NS")+COUNTIF(X404,"NS")+COUNTIF(AB404,"NS")</f>
        <v>0</v>
      </c>
      <c r="AQ404" s="176">
        <f>IF((COUNTIF(T404,"NA")+COUNTIF(X404,"NA")+COUNTIF(AB404,"NA"))=3,"NA",SUM(T404,X404,AB404))</f>
        <v>0</v>
      </c>
      <c r="AR404" s="375">
        <f>IF($AJ$463=$AH$463, 0, IF(OR(AND(AO404=0,AP404&gt;0), AND(AO404="NS", AQ404&gt;0), AND(AO404="NS", AQ404=0, AP404=0)), 1, IF(OR(AND(AP404&gt;=2, AQ404&lt;AO404), AND(AO404="NS", AQ404=0, AP404&gt;0), AO404=AQ404), 0, 1)))</f>
        <v>0</v>
      </c>
      <c r="AS404" s="240">
        <f>Q404</f>
        <v>0</v>
      </c>
      <c r="AT404" s="240">
        <f>COUNTIF(U404,"NS")+COUNTIF(Y404,"NS")+COUNTIF(AC404,"NS")</f>
        <v>0</v>
      </c>
      <c r="AU404" s="240">
        <f>IF((COUNTIF(U404,"NA")+COUNTIF(Y404,"NA")+COUNTIF(AC404,"NA"))=3,"NA",SUM(U404,Y404,AC404))</f>
        <v>0</v>
      </c>
      <c r="AV404" s="375">
        <f>IF($AJ$463=$AH$463, 0, IF(OR(AND(AS404=0,AT404&gt;0), AND(AS404="NS", AU404&gt;0), AND(AS404="NS", AU404=0, AT404=0)), 1, IF(OR(AND(AT404&gt;=2, AU404&lt;AS404), AND(AS404="NS", AU404=0, AT404&gt;0), AS404=AU404), 0, 1)))</f>
        <v>0</v>
      </c>
      <c r="AW404" s="176">
        <f>R404</f>
        <v>0</v>
      </c>
      <c r="AX404" s="176">
        <f>COUNTIF(V404,"NS")+COUNTIF(Z404,"NS")+COUNTIF(AD404,"NS")</f>
        <v>0</v>
      </c>
      <c r="AY404" s="176">
        <f>IF((COUNTIF(V404,"NA")+COUNTIF(Z404,"NA")+COUNTIF(AD404,"NA"))=3,"NA",SUM(V404,Z404,AD404))</f>
        <v>0</v>
      </c>
      <c r="AZ404" s="375">
        <f>IF($AJ$463=$AH$463, 0, IF(OR(AND(AW404=0,AX404&gt;0), AND(AW404="NS", AY404&gt;0), AND(AW404="NS", AY404=0, AX404=0)), 1, IF(OR(AND(AX404&gt;=2, AY404&lt;AW404), AND(AW404="NS", AY404=0, AX404&gt;0), AW404=AY404), 0, 1)))</f>
        <v>0</v>
      </c>
      <c r="BA404" s="240">
        <f>S404</f>
        <v>0</v>
      </c>
      <c r="BB404" s="240">
        <f>COUNTIF(T404:V404,"NS")</f>
        <v>0</v>
      </c>
      <c r="BC404" s="240">
        <f>IF(COUNTIF(T404:V404,"NA")=3,"NA",SUM(T404:V404))</f>
        <v>0</v>
      </c>
      <c r="BD404" s="375">
        <f t="shared" ref="BD404" si="85">IF($AJ$463=$AH$463, 0, IF(OR(AND(BA404=0,BB404&gt;0), AND(BA404="NS", BC404&gt;0), AND(BA404="NS", BC404=0, BB404=0)), 1, IF(OR(AND(BB404&gt;=2, BC404&lt;BA404), AND(BA404="NS", BC404=0, BB404&gt;0), BA404=BC404), 0, 1)))</f>
        <v>0</v>
      </c>
      <c r="BE404" s="176">
        <f>W404</f>
        <v>0</v>
      </c>
      <c r="BF404" s="176">
        <f>COUNTIF(X404:Z404,"NS")</f>
        <v>0</v>
      </c>
      <c r="BG404" s="176">
        <f>IF(COUNTIF(X404:Z404,"NA")=3,"NA",SUM(X404:Z404))</f>
        <v>0</v>
      </c>
      <c r="BH404" s="375">
        <f t="shared" ref="BH404" si="86">IF($AJ$463=$AH$463, 0, IF(OR(AND(BE404=0,BF404&gt;0), AND(BE404="NS", BG404&gt;0), AND(BE404="NS", BG404=0, BF404=0)), 1, IF(OR(AND(BF404&gt;=2, BG404&lt;BE404), AND(BE404="NS", BG404=0, BF404&gt;0), BE404=BG404), 0, 1)))</f>
        <v>0</v>
      </c>
      <c r="BI404" s="240">
        <f>AA404</f>
        <v>0</v>
      </c>
      <c r="BJ404" s="240">
        <f>COUNTIF(AB404:AD404,"NS")</f>
        <v>0</v>
      </c>
      <c r="BK404" s="240">
        <f>IF(COUNTIF(AB404:AD404,"NA")=3,"NA",SUM(AB404:AD404))</f>
        <v>0</v>
      </c>
      <c r="BL404" s="375">
        <f t="shared" ref="BL404" si="87">IF($AJ$463=$AH$463, 0, IF(OR(AND(BI404=0,BJ404&gt;0), AND(BI404="NS", BK404&gt;0), AND(BI404="NS", BK404=0, BJ404=0)), 1, IF(OR(AND(BJ404&gt;=2, BK404&lt;BI404), AND(BI404="NS", BK404=0, BJ404&gt;0), BI404=BK404), 0, 1)))</f>
        <v>0</v>
      </c>
      <c r="BN404">
        <f>IF($AJ$463=1800,0,
IF(OR(D404="",AND(K348&gt;1,COUNTA(O404:AD404)=0)),0,
IF(COUNTBLANK(O404:AD404)=0,0,1)))</f>
        <v>0</v>
      </c>
      <c r="BO404">
        <f>IF($AJ$463=1800,0,
IF(AND($S$35&lt;BP404,COUNTA(O404:AD404)&gt;0),1,0))</f>
        <v>0</v>
      </c>
      <c r="BP404">
        <v>1</v>
      </c>
    </row>
    <row r="405" spans="3:68">
      <c r="C405" s="140" t="s">
        <v>30</v>
      </c>
      <c r="D405" s="711" t="str">
        <f t="shared" ref="D405:D453" si="88">IF(D77="","",D77)</f>
        <v/>
      </c>
      <c r="E405" s="712"/>
      <c r="F405" s="712"/>
      <c r="G405" s="712"/>
      <c r="H405" s="712"/>
      <c r="I405" s="712"/>
      <c r="J405" s="712"/>
      <c r="K405" s="712"/>
      <c r="L405" s="712"/>
      <c r="M405" s="712"/>
      <c r="N405" s="712"/>
      <c r="O405" s="9"/>
      <c r="P405" s="9"/>
      <c r="Q405" s="9"/>
      <c r="R405" s="9"/>
      <c r="S405" s="9"/>
      <c r="T405" s="9"/>
      <c r="U405" s="9"/>
      <c r="V405" s="9"/>
      <c r="W405" s="9"/>
      <c r="X405" s="9"/>
      <c r="Y405" s="9"/>
      <c r="Z405" s="9"/>
      <c r="AA405" s="9"/>
      <c r="AB405" s="9"/>
      <c r="AC405" s="9"/>
      <c r="AD405" s="9"/>
      <c r="AG405" s="176">
        <f t="shared" ref="AG405:AG453" si="89">O405</f>
        <v>0</v>
      </c>
      <c r="AH405" s="176">
        <f t="shared" ref="AH405:AH453" si="90">COUNTIF(P405:R405,"NS")</f>
        <v>0</v>
      </c>
      <c r="AI405" s="176">
        <f t="shared" ref="AI405:AI453" si="91">IF(COUNTIF(P405:R405,"NA")=3,"NA",SUM(P405:R405))</f>
        <v>0</v>
      </c>
      <c r="AJ405" s="375">
        <f t="shared" ref="AJ405:AJ453" si="92">IF($AJ$463=$AH$463, 0, IF(OR(AND(AG405=0,AH405&gt;0), AND(AG405="NS", AI405&gt;0), AND(AG405="NS", AI405=0, AH405=0)), 1, IF(OR(AND(AH405&gt;=2, AI405&lt;AG405), AND(AG405="NS", AI405=0, AH405&gt;0), AG405=AI405), 0, 1)))</f>
        <v>0</v>
      </c>
      <c r="AK405" s="240">
        <f t="shared" ref="AK405:AK453" si="93">O405</f>
        <v>0</v>
      </c>
      <c r="AL405" s="240">
        <f t="shared" ref="AL405:AL453" si="94">COUNTIF(S405,"NS")+COUNTIF(W405,"NS")+COUNTIF(AA405,"NS")</f>
        <v>0</v>
      </c>
      <c r="AM405" s="240">
        <f t="shared" ref="AM405:AM453" si="95">IF((COUNTIF(S405,"NA")+COUNTIF(W405,"NA")+COUNTIF(AA405,"NA"))=3,"NA",SUM(S405,W405,AA405))</f>
        <v>0</v>
      </c>
      <c r="AN405" s="375">
        <f t="shared" ref="AN405:AN453" si="96">IF($AJ$463=$AH$463, 0, IF(OR(AND(AK405=0,AL405&gt;0), AND(AK405="NS", AM405&gt;0), AND(AK405="NS", AM405=0, AL405=0)), 1, IF(OR(AND(AL405&gt;=2, AM405&lt;AK405), AND(AK405="NS", AM405=0, AL405&gt;0), AK405=AM405), 0, 1)))</f>
        <v>0</v>
      </c>
      <c r="AO405" s="176">
        <f t="shared" ref="AO405:AO453" si="97">P405</f>
        <v>0</v>
      </c>
      <c r="AP405" s="176">
        <f t="shared" ref="AP405:AP453" si="98">COUNTIF(T405,"NS")+COUNTIF(X405,"NS")+COUNTIF(AB405,"NS")</f>
        <v>0</v>
      </c>
      <c r="AQ405" s="176">
        <f t="shared" ref="AQ405:AQ453" si="99">IF((COUNTIF(T405,"NA")+COUNTIF(X405,"NA")+COUNTIF(AB405,"NA"))=3,"NA",SUM(T405,X405,AB405))</f>
        <v>0</v>
      </c>
      <c r="AR405" s="375">
        <f t="shared" ref="AR405:AR453" si="100">IF($AJ$463=$AH$463, 0, IF(OR(AND(AO405=0,AP405&gt;0), AND(AO405="NS", AQ405&gt;0), AND(AO405="NS", AQ405=0, AP405=0)), 1, IF(OR(AND(AP405&gt;=2, AQ405&lt;AO405), AND(AO405="NS", AQ405=0, AP405&gt;0), AO405=AQ405), 0, 1)))</f>
        <v>0</v>
      </c>
      <c r="AS405" s="240">
        <f t="shared" ref="AS405:AS453" si="101">Q405</f>
        <v>0</v>
      </c>
      <c r="AT405" s="240">
        <f t="shared" ref="AT405:AT453" si="102">COUNTIF(U405,"NS")+COUNTIF(Y405,"NS")+COUNTIF(AC405,"NS")</f>
        <v>0</v>
      </c>
      <c r="AU405" s="240">
        <f t="shared" ref="AU405:AU453" si="103">IF((COUNTIF(U405,"NA")+COUNTIF(Y405,"NA")+COUNTIF(AC405,"NA"))=3,"NA",SUM(U405,Y405,AC405))</f>
        <v>0</v>
      </c>
      <c r="AV405" s="375">
        <f t="shared" ref="AV405:AV453" si="104">IF($AJ$463=$AH$463, 0, IF(OR(AND(AS405=0,AT405&gt;0), AND(AS405="NS", AU405&gt;0), AND(AS405="NS", AU405=0, AT405=0)), 1, IF(OR(AND(AT405&gt;=2, AU405&lt;AS405), AND(AS405="NS", AU405=0, AT405&gt;0), AS405=AU405), 0, 1)))</f>
        <v>0</v>
      </c>
      <c r="AW405" s="176">
        <f t="shared" ref="AW405:AW453" si="105">R405</f>
        <v>0</v>
      </c>
      <c r="AX405" s="176">
        <f t="shared" ref="AX405:AX453" si="106">COUNTIF(V405,"NS")+COUNTIF(Z405,"NS")+COUNTIF(AD405,"NS")</f>
        <v>0</v>
      </c>
      <c r="AY405" s="176">
        <f t="shared" ref="AY405:AY453" si="107">IF((COUNTIF(V405,"NA")+COUNTIF(Z405,"NA")+COUNTIF(AD405,"NA"))=3,"NA",SUM(V405,Z405,AD405))</f>
        <v>0</v>
      </c>
      <c r="AZ405" s="375">
        <f t="shared" ref="AZ405:AZ453" si="108">IF($AJ$463=$AH$463, 0, IF(OR(AND(AW405=0,AX405&gt;0), AND(AW405="NS", AY405&gt;0), AND(AW405="NS", AY405=0, AX405=0)), 1, IF(OR(AND(AX405&gt;=2, AY405&lt;AW405), AND(AW405="NS", AY405=0, AX405&gt;0), AW405=AY405), 0, 1)))</f>
        <v>0</v>
      </c>
      <c r="BA405" s="240">
        <f t="shared" ref="BA405:BA453" si="109">S405</f>
        <v>0</v>
      </c>
      <c r="BB405" s="240">
        <f t="shared" ref="BB405:BB453" si="110">COUNTIF(T405:V405,"NS")</f>
        <v>0</v>
      </c>
      <c r="BC405" s="240">
        <f t="shared" ref="BC405:BC453" si="111">IF(COUNTIF(T405:V405,"NA")=3,"NA",SUM(T405:V405))</f>
        <v>0</v>
      </c>
      <c r="BD405" s="375">
        <f t="shared" ref="BD405:BD453" si="112">IF($AJ$463=$AH$463, 0, IF(OR(AND(BA405=0,BB405&gt;0), AND(BA405="NS", BC405&gt;0), AND(BA405="NS", BC405=0, BB405=0)), 1, IF(OR(AND(BB405&gt;=2, BC405&lt;BA405), AND(BA405="NS", BC405=0, BB405&gt;0), BA405=BC405), 0, 1)))</f>
        <v>0</v>
      </c>
      <c r="BE405" s="176">
        <f t="shared" ref="BE405:BE453" si="113">W405</f>
        <v>0</v>
      </c>
      <c r="BF405" s="176">
        <f t="shared" ref="BF405:BF453" si="114">COUNTIF(X405:Z405,"NS")</f>
        <v>0</v>
      </c>
      <c r="BG405" s="176">
        <f t="shared" ref="BG405:BG453" si="115">IF(COUNTIF(X405:Z405,"NA")=3,"NA",SUM(X405:Z405))</f>
        <v>0</v>
      </c>
      <c r="BH405" s="375">
        <f t="shared" ref="BH405:BH453" si="116">IF($AJ$463=$AH$463, 0, IF(OR(AND(BE405=0,BF405&gt;0), AND(BE405="NS", BG405&gt;0), AND(BE405="NS", BG405=0, BF405=0)), 1, IF(OR(AND(BF405&gt;=2, BG405&lt;BE405), AND(BE405="NS", BG405=0, BF405&gt;0), BE405=BG405), 0, 1)))</f>
        <v>0</v>
      </c>
      <c r="BI405" s="240">
        <f t="shared" ref="BI405:BI453" si="117">AA405</f>
        <v>0</v>
      </c>
      <c r="BJ405" s="240">
        <f t="shared" ref="BJ405:BJ453" si="118">COUNTIF(AB405:AD405,"NS")</f>
        <v>0</v>
      </c>
      <c r="BK405" s="240">
        <f t="shared" ref="BK405:BK453" si="119">IF(COUNTIF(AB405:AD405,"NA")=3,"NA",SUM(AB405:AD405))</f>
        <v>0</v>
      </c>
      <c r="BL405" s="375">
        <f t="shared" ref="BL405:BL453" si="120">IF($AJ$463=$AH$463, 0, IF(OR(AND(BI405=0,BJ405&gt;0), AND(BI405="NS", BK405&gt;0), AND(BI405="NS", BK405=0, BJ405=0)), 1, IF(OR(AND(BJ405&gt;=2, BK405&lt;BI405), AND(BI405="NS", BK405=0, BJ405&gt;0), BI405=BK405), 0, 1)))</f>
        <v>0</v>
      </c>
      <c r="BN405">
        <f t="shared" ref="BN405:BN453" si="121">IF($AJ$463=1800,0,
IF(OR(D405="",AND(K349&gt;1,COUNTA(O405:AD405)=0)),0,
IF(COUNTBLANK(O405:AD405)=0,0,1)))</f>
        <v>0</v>
      </c>
      <c r="BO405">
        <f t="shared" ref="BO405:BO407" si="122">IF($AJ$463=1800,0,
IF(AND($S$35&lt;BP405,COUNTA(O405:AD405)&gt;0),1,0))</f>
        <v>0</v>
      </c>
      <c r="BP405">
        <v>2</v>
      </c>
    </row>
    <row r="406" spans="3:68">
      <c r="C406" s="140" t="s">
        <v>36</v>
      </c>
      <c r="D406" s="711" t="str">
        <f t="shared" si="88"/>
        <v/>
      </c>
      <c r="E406" s="712"/>
      <c r="F406" s="712"/>
      <c r="G406" s="712"/>
      <c r="H406" s="712"/>
      <c r="I406" s="712"/>
      <c r="J406" s="712"/>
      <c r="K406" s="712"/>
      <c r="L406" s="712"/>
      <c r="M406" s="712"/>
      <c r="N406" s="712"/>
      <c r="O406" s="9"/>
      <c r="P406" s="9"/>
      <c r="Q406" s="9"/>
      <c r="R406" s="9"/>
      <c r="S406" s="9"/>
      <c r="T406" s="9"/>
      <c r="U406" s="9"/>
      <c r="V406" s="9"/>
      <c r="W406" s="9"/>
      <c r="X406" s="9"/>
      <c r="Y406" s="9"/>
      <c r="Z406" s="9"/>
      <c r="AA406" s="9"/>
      <c r="AB406" s="9"/>
      <c r="AC406" s="9"/>
      <c r="AD406" s="9"/>
      <c r="AG406" s="176">
        <f t="shared" si="89"/>
        <v>0</v>
      </c>
      <c r="AH406" s="176">
        <f t="shared" si="90"/>
        <v>0</v>
      </c>
      <c r="AI406" s="176">
        <f t="shared" si="91"/>
        <v>0</v>
      </c>
      <c r="AJ406" s="375">
        <f t="shared" si="92"/>
        <v>0</v>
      </c>
      <c r="AK406" s="240">
        <f t="shared" si="93"/>
        <v>0</v>
      </c>
      <c r="AL406" s="240">
        <f t="shared" si="94"/>
        <v>0</v>
      </c>
      <c r="AM406" s="240">
        <f t="shared" si="95"/>
        <v>0</v>
      </c>
      <c r="AN406" s="375">
        <f t="shared" si="96"/>
        <v>0</v>
      </c>
      <c r="AO406" s="176">
        <f t="shared" si="97"/>
        <v>0</v>
      </c>
      <c r="AP406" s="176">
        <f t="shared" si="98"/>
        <v>0</v>
      </c>
      <c r="AQ406" s="176">
        <f t="shared" si="99"/>
        <v>0</v>
      </c>
      <c r="AR406" s="375">
        <f t="shared" si="100"/>
        <v>0</v>
      </c>
      <c r="AS406" s="240">
        <f t="shared" si="101"/>
        <v>0</v>
      </c>
      <c r="AT406" s="240">
        <f t="shared" si="102"/>
        <v>0</v>
      </c>
      <c r="AU406" s="240">
        <f t="shared" si="103"/>
        <v>0</v>
      </c>
      <c r="AV406" s="375">
        <f t="shared" si="104"/>
        <v>0</v>
      </c>
      <c r="AW406" s="176">
        <f t="shared" si="105"/>
        <v>0</v>
      </c>
      <c r="AX406" s="176">
        <f t="shared" si="106"/>
        <v>0</v>
      </c>
      <c r="AY406" s="176">
        <f t="shared" si="107"/>
        <v>0</v>
      </c>
      <c r="AZ406" s="375">
        <f t="shared" si="108"/>
        <v>0</v>
      </c>
      <c r="BA406" s="240">
        <f t="shared" si="109"/>
        <v>0</v>
      </c>
      <c r="BB406" s="240">
        <f t="shared" si="110"/>
        <v>0</v>
      </c>
      <c r="BC406" s="240">
        <f t="shared" si="111"/>
        <v>0</v>
      </c>
      <c r="BD406" s="375">
        <f t="shared" si="112"/>
        <v>0</v>
      </c>
      <c r="BE406" s="176">
        <f t="shared" si="113"/>
        <v>0</v>
      </c>
      <c r="BF406" s="176">
        <f t="shared" si="114"/>
        <v>0</v>
      </c>
      <c r="BG406" s="176">
        <f t="shared" si="115"/>
        <v>0</v>
      </c>
      <c r="BH406" s="375">
        <f t="shared" si="116"/>
        <v>0</v>
      </c>
      <c r="BI406" s="240">
        <f t="shared" si="117"/>
        <v>0</v>
      </c>
      <c r="BJ406" s="240">
        <f t="shared" si="118"/>
        <v>0</v>
      </c>
      <c r="BK406" s="240">
        <f t="shared" si="119"/>
        <v>0</v>
      </c>
      <c r="BL406" s="375">
        <f t="shared" si="120"/>
        <v>0</v>
      </c>
      <c r="BN406">
        <f t="shared" si="121"/>
        <v>0</v>
      </c>
      <c r="BO406">
        <f t="shared" si="122"/>
        <v>0</v>
      </c>
      <c r="BP406">
        <v>3</v>
      </c>
    </row>
    <row r="407" spans="3:68">
      <c r="C407" s="140" t="s">
        <v>40</v>
      </c>
      <c r="D407" s="711" t="str">
        <f t="shared" si="88"/>
        <v/>
      </c>
      <c r="E407" s="712"/>
      <c r="F407" s="712"/>
      <c r="G407" s="712"/>
      <c r="H407" s="712"/>
      <c r="I407" s="712"/>
      <c r="J407" s="712"/>
      <c r="K407" s="712"/>
      <c r="L407" s="712"/>
      <c r="M407" s="712"/>
      <c r="N407" s="712"/>
      <c r="O407" s="9"/>
      <c r="P407" s="9"/>
      <c r="Q407" s="9"/>
      <c r="R407" s="9"/>
      <c r="S407" s="9"/>
      <c r="T407" s="9"/>
      <c r="U407" s="9"/>
      <c r="V407" s="9"/>
      <c r="W407" s="9"/>
      <c r="X407" s="9"/>
      <c r="Y407" s="9"/>
      <c r="Z407" s="9"/>
      <c r="AA407" s="9"/>
      <c r="AB407" s="9"/>
      <c r="AC407" s="9"/>
      <c r="AD407" s="9"/>
      <c r="AG407" s="176">
        <f t="shared" si="89"/>
        <v>0</v>
      </c>
      <c r="AH407" s="176">
        <f t="shared" si="90"/>
        <v>0</v>
      </c>
      <c r="AI407" s="176">
        <f t="shared" si="91"/>
        <v>0</v>
      </c>
      <c r="AJ407" s="375">
        <f t="shared" si="92"/>
        <v>0</v>
      </c>
      <c r="AK407" s="240">
        <f t="shared" si="93"/>
        <v>0</v>
      </c>
      <c r="AL407" s="240">
        <f t="shared" si="94"/>
        <v>0</v>
      </c>
      <c r="AM407" s="240">
        <f t="shared" si="95"/>
        <v>0</v>
      </c>
      <c r="AN407" s="375">
        <f t="shared" si="96"/>
        <v>0</v>
      </c>
      <c r="AO407" s="176">
        <f t="shared" si="97"/>
        <v>0</v>
      </c>
      <c r="AP407" s="176">
        <f t="shared" si="98"/>
        <v>0</v>
      </c>
      <c r="AQ407" s="176">
        <f t="shared" si="99"/>
        <v>0</v>
      </c>
      <c r="AR407" s="375">
        <f t="shared" si="100"/>
        <v>0</v>
      </c>
      <c r="AS407" s="240">
        <f t="shared" si="101"/>
        <v>0</v>
      </c>
      <c r="AT407" s="240">
        <f t="shared" si="102"/>
        <v>0</v>
      </c>
      <c r="AU407" s="240">
        <f t="shared" si="103"/>
        <v>0</v>
      </c>
      <c r="AV407" s="375">
        <f t="shared" si="104"/>
        <v>0</v>
      </c>
      <c r="AW407" s="176">
        <f t="shared" si="105"/>
        <v>0</v>
      </c>
      <c r="AX407" s="176">
        <f t="shared" si="106"/>
        <v>0</v>
      </c>
      <c r="AY407" s="176">
        <f t="shared" si="107"/>
        <v>0</v>
      </c>
      <c r="AZ407" s="375">
        <f t="shared" si="108"/>
        <v>0</v>
      </c>
      <c r="BA407" s="240">
        <f t="shared" si="109"/>
        <v>0</v>
      </c>
      <c r="BB407" s="240">
        <f t="shared" si="110"/>
        <v>0</v>
      </c>
      <c r="BC407" s="240">
        <f t="shared" si="111"/>
        <v>0</v>
      </c>
      <c r="BD407" s="375">
        <f t="shared" si="112"/>
        <v>0</v>
      </c>
      <c r="BE407" s="176">
        <f t="shared" si="113"/>
        <v>0</v>
      </c>
      <c r="BF407" s="176">
        <f t="shared" si="114"/>
        <v>0</v>
      </c>
      <c r="BG407" s="176">
        <f t="shared" si="115"/>
        <v>0</v>
      </c>
      <c r="BH407" s="375">
        <f t="shared" si="116"/>
        <v>0</v>
      </c>
      <c r="BI407" s="240">
        <f t="shared" si="117"/>
        <v>0</v>
      </c>
      <c r="BJ407" s="240">
        <f t="shared" si="118"/>
        <v>0</v>
      </c>
      <c r="BK407" s="240">
        <f t="shared" si="119"/>
        <v>0</v>
      </c>
      <c r="BL407" s="375">
        <f t="shared" si="120"/>
        <v>0</v>
      </c>
      <c r="BN407">
        <f t="shared" si="121"/>
        <v>0</v>
      </c>
      <c r="BO407">
        <f t="shared" si="122"/>
        <v>0</v>
      </c>
      <c r="BP407">
        <v>4</v>
      </c>
    </row>
    <row r="408" spans="3:68">
      <c r="C408" s="140" t="s">
        <v>43</v>
      </c>
      <c r="D408" s="711" t="str">
        <f t="shared" si="88"/>
        <v/>
      </c>
      <c r="E408" s="712"/>
      <c r="F408" s="712"/>
      <c r="G408" s="712"/>
      <c r="H408" s="712"/>
      <c r="I408" s="712"/>
      <c r="J408" s="712"/>
      <c r="K408" s="712"/>
      <c r="L408" s="712"/>
      <c r="M408" s="712"/>
      <c r="N408" s="712"/>
      <c r="O408" s="9"/>
      <c r="P408" s="9"/>
      <c r="Q408" s="9"/>
      <c r="R408" s="9"/>
      <c r="S408" s="9"/>
      <c r="T408" s="9"/>
      <c r="U408" s="9"/>
      <c r="V408" s="9"/>
      <c r="W408" s="9"/>
      <c r="X408" s="9"/>
      <c r="Y408" s="9"/>
      <c r="Z408" s="9"/>
      <c r="AA408" s="9"/>
      <c r="AB408" s="9"/>
      <c r="AC408" s="9"/>
      <c r="AD408" s="9"/>
      <c r="AG408" s="176">
        <f t="shared" si="89"/>
        <v>0</v>
      </c>
      <c r="AH408" s="176">
        <f t="shared" si="90"/>
        <v>0</v>
      </c>
      <c r="AI408" s="176">
        <f t="shared" si="91"/>
        <v>0</v>
      </c>
      <c r="AJ408" s="375">
        <f t="shared" si="92"/>
        <v>0</v>
      </c>
      <c r="AK408" s="240">
        <f t="shared" si="93"/>
        <v>0</v>
      </c>
      <c r="AL408" s="240">
        <f t="shared" si="94"/>
        <v>0</v>
      </c>
      <c r="AM408" s="240">
        <f t="shared" si="95"/>
        <v>0</v>
      </c>
      <c r="AN408" s="375">
        <f t="shared" si="96"/>
        <v>0</v>
      </c>
      <c r="AO408" s="176">
        <f t="shared" si="97"/>
        <v>0</v>
      </c>
      <c r="AP408" s="176">
        <f t="shared" si="98"/>
        <v>0</v>
      </c>
      <c r="AQ408" s="176">
        <f t="shared" si="99"/>
        <v>0</v>
      </c>
      <c r="AR408" s="375">
        <f t="shared" si="100"/>
        <v>0</v>
      </c>
      <c r="AS408" s="240">
        <f t="shared" si="101"/>
        <v>0</v>
      </c>
      <c r="AT408" s="240">
        <f t="shared" si="102"/>
        <v>0</v>
      </c>
      <c r="AU408" s="240">
        <f t="shared" si="103"/>
        <v>0</v>
      </c>
      <c r="AV408" s="375">
        <f t="shared" si="104"/>
        <v>0</v>
      </c>
      <c r="AW408" s="176">
        <f t="shared" si="105"/>
        <v>0</v>
      </c>
      <c r="AX408" s="176">
        <f t="shared" si="106"/>
        <v>0</v>
      </c>
      <c r="AY408" s="176">
        <f t="shared" si="107"/>
        <v>0</v>
      </c>
      <c r="AZ408" s="375">
        <f t="shared" si="108"/>
        <v>0</v>
      </c>
      <c r="BA408" s="240">
        <f t="shared" si="109"/>
        <v>0</v>
      </c>
      <c r="BB408" s="240">
        <f t="shared" si="110"/>
        <v>0</v>
      </c>
      <c r="BC408" s="240">
        <f t="shared" si="111"/>
        <v>0</v>
      </c>
      <c r="BD408" s="375">
        <f t="shared" si="112"/>
        <v>0</v>
      </c>
      <c r="BE408" s="176">
        <f t="shared" si="113"/>
        <v>0</v>
      </c>
      <c r="BF408" s="176">
        <f t="shared" si="114"/>
        <v>0</v>
      </c>
      <c r="BG408" s="176">
        <f t="shared" si="115"/>
        <v>0</v>
      </c>
      <c r="BH408" s="375">
        <f t="shared" si="116"/>
        <v>0</v>
      </c>
      <c r="BI408" s="240">
        <f t="shared" si="117"/>
        <v>0</v>
      </c>
      <c r="BJ408" s="240">
        <f t="shared" si="118"/>
        <v>0</v>
      </c>
      <c r="BK408" s="240">
        <f t="shared" si="119"/>
        <v>0</v>
      </c>
      <c r="BL408" s="375">
        <f t="shared" si="120"/>
        <v>0</v>
      </c>
      <c r="BN408">
        <f t="shared" si="121"/>
        <v>0</v>
      </c>
      <c r="BO408">
        <f t="shared" ref="BO408:BO453" si="123">IF($AJ$463=1800,0,
IF(AND($S$35&lt;BP408,COUNTA(O408:AD408)&gt;0),1,0))</f>
        <v>0</v>
      </c>
      <c r="BP408">
        <v>5</v>
      </c>
    </row>
    <row r="409" spans="3:68">
      <c r="C409" s="140" t="s">
        <v>47</v>
      </c>
      <c r="D409" s="711" t="str">
        <f t="shared" si="88"/>
        <v/>
      </c>
      <c r="E409" s="712"/>
      <c r="F409" s="712"/>
      <c r="G409" s="712"/>
      <c r="H409" s="712"/>
      <c r="I409" s="712"/>
      <c r="J409" s="712"/>
      <c r="K409" s="712"/>
      <c r="L409" s="712"/>
      <c r="M409" s="712"/>
      <c r="N409" s="712"/>
      <c r="O409" s="9"/>
      <c r="P409" s="9"/>
      <c r="Q409" s="9"/>
      <c r="R409" s="9"/>
      <c r="S409" s="9"/>
      <c r="T409" s="9"/>
      <c r="U409" s="9"/>
      <c r="V409" s="9"/>
      <c r="W409" s="9"/>
      <c r="X409" s="9"/>
      <c r="Y409" s="9"/>
      <c r="Z409" s="9"/>
      <c r="AA409" s="9"/>
      <c r="AB409" s="9"/>
      <c r="AC409" s="9"/>
      <c r="AD409" s="9"/>
      <c r="AG409" s="176">
        <f t="shared" si="89"/>
        <v>0</v>
      </c>
      <c r="AH409" s="176">
        <f t="shared" si="90"/>
        <v>0</v>
      </c>
      <c r="AI409" s="176">
        <f t="shared" si="91"/>
        <v>0</v>
      </c>
      <c r="AJ409" s="375">
        <f t="shared" si="92"/>
        <v>0</v>
      </c>
      <c r="AK409" s="240">
        <f t="shared" si="93"/>
        <v>0</v>
      </c>
      <c r="AL409" s="240">
        <f t="shared" si="94"/>
        <v>0</v>
      </c>
      <c r="AM409" s="240">
        <f t="shared" si="95"/>
        <v>0</v>
      </c>
      <c r="AN409" s="375">
        <f t="shared" si="96"/>
        <v>0</v>
      </c>
      <c r="AO409" s="176">
        <f t="shared" si="97"/>
        <v>0</v>
      </c>
      <c r="AP409" s="176">
        <f t="shared" si="98"/>
        <v>0</v>
      </c>
      <c r="AQ409" s="176">
        <f t="shared" si="99"/>
        <v>0</v>
      </c>
      <c r="AR409" s="375">
        <f t="shared" si="100"/>
        <v>0</v>
      </c>
      <c r="AS409" s="240">
        <f t="shared" si="101"/>
        <v>0</v>
      </c>
      <c r="AT409" s="240">
        <f t="shared" si="102"/>
        <v>0</v>
      </c>
      <c r="AU409" s="240">
        <f t="shared" si="103"/>
        <v>0</v>
      </c>
      <c r="AV409" s="375">
        <f t="shared" si="104"/>
        <v>0</v>
      </c>
      <c r="AW409" s="176">
        <f t="shared" si="105"/>
        <v>0</v>
      </c>
      <c r="AX409" s="176">
        <f t="shared" si="106"/>
        <v>0</v>
      </c>
      <c r="AY409" s="176">
        <f t="shared" si="107"/>
        <v>0</v>
      </c>
      <c r="AZ409" s="375">
        <f t="shared" si="108"/>
        <v>0</v>
      </c>
      <c r="BA409" s="240">
        <f t="shared" si="109"/>
        <v>0</v>
      </c>
      <c r="BB409" s="240">
        <f t="shared" si="110"/>
        <v>0</v>
      </c>
      <c r="BC409" s="240">
        <f t="shared" si="111"/>
        <v>0</v>
      </c>
      <c r="BD409" s="375">
        <f t="shared" si="112"/>
        <v>0</v>
      </c>
      <c r="BE409" s="176">
        <f t="shared" si="113"/>
        <v>0</v>
      </c>
      <c r="BF409" s="176">
        <f t="shared" si="114"/>
        <v>0</v>
      </c>
      <c r="BG409" s="176">
        <f t="shared" si="115"/>
        <v>0</v>
      </c>
      <c r="BH409" s="375">
        <f t="shared" si="116"/>
        <v>0</v>
      </c>
      <c r="BI409" s="240">
        <f t="shared" si="117"/>
        <v>0</v>
      </c>
      <c r="BJ409" s="240">
        <f t="shared" si="118"/>
        <v>0</v>
      </c>
      <c r="BK409" s="240">
        <f t="shared" si="119"/>
        <v>0</v>
      </c>
      <c r="BL409" s="375">
        <f t="shared" si="120"/>
        <v>0</v>
      </c>
      <c r="BN409">
        <f t="shared" si="121"/>
        <v>0</v>
      </c>
      <c r="BO409">
        <f t="shared" si="123"/>
        <v>0</v>
      </c>
      <c r="BP409">
        <v>6</v>
      </c>
    </row>
    <row r="410" spans="3:68">
      <c r="C410" s="140" t="s">
        <v>51</v>
      </c>
      <c r="D410" s="711" t="str">
        <f t="shared" si="88"/>
        <v/>
      </c>
      <c r="E410" s="712"/>
      <c r="F410" s="712"/>
      <c r="G410" s="712"/>
      <c r="H410" s="712"/>
      <c r="I410" s="712"/>
      <c r="J410" s="712"/>
      <c r="K410" s="712"/>
      <c r="L410" s="712"/>
      <c r="M410" s="712"/>
      <c r="N410" s="712"/>
      <c r="O410" s="9"/>
      <c r="P410" s="9"/>
      <c r="Q410" s="9"/>
      <c r="R410" s="9"/>
      <c r="S410" s="9"/>
      <c r="T410" s="9"/>
      <c r="U410" s="9"/>
      <c r="V410" s="9"/>
      <c r="W410" s="9"/>
      <c r="X410" s="9"/>
      <c r="Y410" s="9"/>
      <c r="Z410" s="9"/>
      <c r="AA410" s="9"/>
      <c r="AB410" s="9"/>
      <c r="AC410" s="9"/>
      <c r="AD410" s="9"/>
      <c r="AG410" s="176">
        <f t="shared" si="89"/>
        <v>0</v>
      </c>
      <c r="AH410" s="176">
        <f t="shared" si="90"/>
        <v>0</v>
      </c>
      <c r="AI410" s="176">
        <f t="shared" si="91"/>
        <v>0</v>
      </c>
      <c r="AJ410" s="375">
        <f t="shared" si="92"/>
        <v>0</v>
      </c>
      <c r="AK410" s="240">
        <f t="shared" si="93"/>
        <v>0</v>
      </c>
      <c r="AL410" s="240">
        <f t="shared" si="94"/>
        <v>0</v>
      </c>
      <c r="AM410" s="240">
        <f t="shared" si="95"/>
        <v>0</v>
      </c>
      <c r="AN410" s="375">
        <f t="shared" si="96"/>
        <v>0</v>
      </c>
      <c r="AO410" s="176">
        <f t="shared" si="97"/>
        <v>0</v>
      </c>
      <c r="AP410" s="176">
        <f t="shared" si="98"/>
        <v>0</v>
      </c>
      <c r="AQ410" s="176">
        <f t="shared" si="99"/>
        <v>0</v>
      </c>
      <c r="AR410" s="375">
        <f t="shared" si="100"/>
        <v>0</v>
      </c>
      <c r="AS410" s="240">
        <f t="shared" si="101"/>
        <v>0</v>
      </c>
      <c r="AT410" s="240">
        <f t="shared" si="102"/>
        <v>0</v>
      </c>
      <c r="AU410" s="240">
        <f t="shared" si="103"/>
        <v>0</v>
      </c>
      <c r="AV410" s="375">
        <f t="shared" si="104"/>
        <v>0</v>
      </c>
      <c r="AW410" s="176">
        <f t="shared" si="105"/>
        <v>0</v>
      </c>
      <c r="AX410" s="176">
        <f t="shared" si="106"/>
        <v>0</v>
      </c>
      <c r="AY410" s="176">
        <f t="shared" si="107"/>
        <v>0</v>
      </c>
      <c r="AZ410" s="375">
        <f t="shared" si="108"/>
        <v>0</v>
      </c>
      <c r="BA410" s="240">
        <f t="shared" si="109"/>
        <v>0</v>
      </c>
      <c r="BB410" s="240">
        <f t="shared" si="110"/>
        <v>0</v>
      </c>
      <c r="BC410" s="240">
        <f t="shared" si="111"/>
        <v>0</v>
      </c>
      <c r="BD410" s="375">
        <f t="shared" si="112"/>
        <v>0</v>
      </c>
      <c r="BE410" s="176">
        <f t="shared" si="113"/>
        <v>0</v>
      </c>
      <c r="BF410" s="176">
        <f t="shared" si="114"/>
        <v>0</v>
      </c>
      <c r="BG410" s="176">
        <f t="shared" si="115"/>
        <v>0</v>
      </c>
      <c r="BH410" s="375">
        <f t="shared" si="116"/>
        <v>0</v>
      </c>
      <c r="BI410" s="240">
        <f t="shared" si="117"/>
        <v>0</v>
      </c>
      <c r="BJ410" s="240">
        <f t="shared" si="118"/>
        <v>0</v>
      </c>
      <c r="BK410" s="240">
        <f t="shared" si="119"/>
        <v>0</v>
      </c>
      <c r="BL410" s="375">
        <f t="shared" si="120"/>
        <v>0</v>
      </c>
      <c r="BN410">
        <f t="shared" si="121"/>
        <v>0</v>
      </c>
      <c r="BO410">
        <f t="shared" si="123"/>
        <v>0</v>
      </c>
      <c r="BP410">
        <v>7</v>
      </c>
    </row>
    <row r="411" spans="3:68">
      <c r="C411" s="140" t="s">
        <v>34</v>
      </c>
      <c r="D411" s="711" t="str">
        <f t="shared" si="88"/>
        <v/>
      </c>
      <c r="E411" s="712"/>
      <c r="F411" s="712"/>
      <c r="G411" s="712"/>
      <c r="H411" s="712"/>
      <c r="I411" s="712"/>
      <c r="J411" s="712"/>
      <c r="K411" s="712"/>
      <c r="L411" s="712"/>
      <c r="M411" s="712"/>
      <c r="N411" s="712"/>
      <c r="O411" s="9"/>
      <c r="P411" s="9"/>
      <c r="Q411" s="9"/>
      <c r="R411" s="9"/>
      <c r="S411" s="9"/>
      <c r="T411" s="9"/>
      <c r="U411" s="9"/>
      <c r="V411" s="9"/>
      <c r="W411" s="9"/>
      <c r="X411" s="9"/>
      <c r="Y411" s="9"/>
      <c r="Z411" s="9"/>
      <c r="AA411" s="9"/>
      <c r="AB411" s="9"/>
      <c r="AC411" s="9"/>
      <c r="AD411" s="9"/>
      <c r="AG411" s="176">
        <f t="shared" si="89"/>
        <v>0</v>
      </c>
      <c r="AH411" s="176">
        <f t="shared" si="90"/>
        <v>0</v>
      </c>
      <c r="AI411" s="176">
        <f t="shared" si="91"/>
        <v>0</v>
      </c>
      <c r="AJ411" s="375">
        <f t="shared" si="92"/>
        <v>0</v>
      </c>
      <c r="AK411" s="240">
        <f t="shared" si="93"/>
        <v>0</v>
      </c>
      <c r="AL411" s="240">
        <f t="shared" si="94"/>
        <v>0</v>
      </c>
      <c r="AM411" s="240">
        <f t="shared" si="95"/>
        <v>0</v>
      </c>
      <c r="AN411" s="375">
        <f t="shared" si="96"/>
        <v>0</v>
      </c>
      <c r="AO411" s="176">
        <f t="shared" si="97"/>
        <v>0</v>
      </c>
      <c r="AP411" s="176">
        <f t="shared" si="98"/>
        <v>0</v>
      </c>
      <c r="AQ411" s="176">
        <f t="shared" si="99"/>
        <v>0</v>
      </c>
      <c r="AR411" s="375">
        <f t="shared" si="100"/>
        <v>0</v>
      </c>
      <c r="AS411" s="240">
        <f t="shared" si="101"/>
        <v>0</v>
      </c>
      <c r="AT411" s="240">
        <f t="shared" si="102"/>
        <v>0</v>
      </c>
      <c r="AU411" s="240">
        <f t="shared" si="103"/>
        <v>0</v>
      </c>
      <c r="AV411" s="375">
        <f t="shared" si="104"/>
        <v>0</v>
      </c>
      <c r="AW411" s="176">
        <f t="shared" si="105"/>
        <v>0</v>
      </c>
      <c r="AX411" s="176">
        <f t="shared" si="106"/>
        <v>0</v>
      </c>
      <c r="AY411" s="176">
        <f t="shared" si="107"/>
        <v>0</v>
      </c>
      <c r="AZ411" s="375">
        <f t="shared" si="108"/>
        <v>0</v>
      </c>
      <c r="BA411" s="240">
        <f t="shared" si="109"/>
        <v>0</v>
      </c>
      <c r="BB411" s="240">
        <f t="shared" si="110"/>
        <v>0</v>
      </c>
      <c r="BC411" s="240">
        <f t="shared" si="111"/>
        <v>0</v>
      </c>
      <c r="BD411" s="375">
        <f t="shared" si="112"/>
        <v>0</v>
      </c>
      <c r="BE411" s="176">
        <f t="shared" si="113"/>
        <v>0</v>
      </c>
      <c r="BF411" s="176">
        <f t="shared" si="114"/>
        <v>0</v>
      </c>
      <c r="BG411" s="176">
        <f t="shared" si="115"/>
        <v>0</v>
      </c>
      <c r="BH411" s="375">
        <f t="shared" si="116"/>
        <v>0</v>
      </c>
      <c r="BI411" s="240">
        <f t="shared" si="117"/>
        <v>0</v>
      </c>
      <c r="BJ411" s="240">
        <f t="shared" si="118"/>
        <v>0</v>
      </c>
      <c r="BK411" s="240">
        <f t="shared" si="119"/>
        <v>0</v>
      </c>
      <c r="BL411" s="375">
        <f t="shared" si="120"/>
        <v>0</v>
      </c>
      <c r="BN411">
        <f t="shared" si="121"/>
        <v>0</v>
      </c>
      <c r="BO411">
        <f t="shared" si="123"/>
        <v>0</v>
      </c>
      <c r="BP411">
        <v>8</v>
      </c>
    </row>
    <row r="412" spans="3:68">
      <c r="C412" s="140" t="s">
        <v>39</v>
      </c>
      <c r="D412" s="711" t="str">
        <f t="shared" si="88"/>
        <v/>
      </c>
      <c r="E412" s="712"/>
      <c r="F412" s="712"/>
      <c r="G412" s="712"/>
      <c r="H412" s="712"/>
      <c r="I412" s="712"/>
      <c r="J412" s="712"/>
      <c r="K412" s="712"/>
      <c r="L412" s="712"/>
      <c r="M412" s="712"/>
      <c r="N412" s="712"/>
      <c r="O412" s="9"/>
      <c r="P412" s="9"/>
      <c r="Q412" s="9"/>
      <c r="R412" s="9"/>
      <c r="S412" s="9"/>
      <c r="T412" s="9"/>
      <c r="U412" s="9"/>
      <c r="V412" s="9"/>
      <c r="W412" s="9"/>
      <c r="X412" s="9"/>
      <c r="Y412" s="9"/>
      <c r="Z412" s="9"/>
      <c r="AA412" s="9"/>
      <c r="AB412" s="9"/>
      <c r="AC412" s="9"/>
      <c r="AD412" s="9"/>
      <c r="AG412" s="176">
        <f t="shared" si="89"/>
        <v>0</v>
      </c>
      <c r="AH412" s="176">
        <f t="shared" si="90"/>
        <v>0</v>
      </c>
      <c r="AI412" s="176">
        <f t="shared" si="91"/>
        <v>0</v>
      </c>
      <c r="AJ412" s="375">
        <f t="shared" si="92"/>
        <v>0</v>
      </c>
      <c r="AK412" s="240">
        <f t="shared" si="93"/>
        <v>0</v>
      </c>
      <c r="AL412" s="240">
        <f t="shared" si="94"/>
        <v>0</v>
      </c>
      <c r="AM412" s="240">
        <f t="shared" si="95"/>
        <v>0</v>
      </c>
      <c r="AN412" s="375">
        <f t="shared" si="96"/>
        <v>0</v>
      </c>
      <c r="AO412" s="176">
        <f t="shared" si="97"/>
        <v>0</v>
      </c>
      <c r="AP412" s="176">
        <f t="shared" si="98"/>
        <v>0</v>
      </c>
      <c r="AQ412" s="176">
        <f t="shared" si="99"/>
        <v>0</v>
      </c>
      <c r="AR412" s="375">
        <f t="shared" si="100"/>
        <v>0</v>
      </c>
      <c r="AS412" s="240">
        <f t="shared" si="101"/>
        <v>0</v>
      </c>
      <c r="AT412" s="240">
        <f t="shared" si="102"/>
        <v>0</v>
      </c>
      <c r="AU412" s="240">
        <f t="shared" si="103"/>
        <v>0</v>
      </c>
      <c r="AV412" s="375">
        <f t="shared" si="104"/>
        <v>0</v>
      </c>
      <c r="AW412" s="176">
        <f t="shared" si="105"/>
        <v>0</v>
      </c>
      <c r="AX412" s="176">
        <f t="shared" si="106"/>
        <v>0</v>
      </c>
      <c r="AY412" s="176">
        <f t="shared" si="107"/>
        <v>0</v>
      </c>
      <c r="AZ412" s="375">
        <f t="shared" si="108"/>
        <v>0</v>
      </c>
      <c r="BA412" s="240">
        <f t="shared" si="109"/>
        <v>0</v>
      </c>
      <c r="BB412" s="240">
        <f t="shared" si="110"/>
        <v>0</v>
      </c>
      <c r="BC412" s="240">
        <f t="shared" si="111"/>
        <v>0</v>
      </c>
      <c r="BD412" s="375">
        <f t="shared" si="112"/>
        <v>0</v>
      </c>
      <c r="BE412" s="176">
        <f t="shared" si="113"/>
        <v>0</v>
      </c>
      <c r="BF412" s="176">
        <f t="shared" si="114"/>
        <v>0</v>
      </c>
      <c r="BG412" s="176">
        <f t="shared" si="115"/>
        <v>0</v>
      </c>
      <c r="BH412" s="375">
        <f t="shared" si="116"/>
        <v>0</v>
      </c>
      <c r="BI412" s="240">
        <f t="shared" si="117"/>
        <v>0</v>
      </c>
      <c r="BJ412" s="240">
        <f t="shared" si="118"/>
        <v>0</v>
      </c>
      <c r="BK412" s="240">
        <f t="shared" si="119"/>
        <v>0</v>
      </c>
      <c r="BL412" s="375">
        <f t="shared" si="120"/>
        <v>0</v>
      </c>
      <c r="BN412">
        <f t="shared" si="121"/>
        <v>0</v>
      </c>
      <c r="BO412">
        <f t="shared" si="123"/>
        <v>0</v>
      </c>
      <c r="BP412">
        <v>9</v>
      </c>
    </row>
    <row r="413" spans="3:68" ht="15" customHeight="1">
      <c r="C413" s="140" t="s">
        <v>59</v>
      </c>
      <c r="D413" s="711" t="str">
        <f t="shared" si="88"/>
        <v/>
      </c>
      <c r="E413" s="712"/>
      <c r="F413" s="712"/>
      <c r="G413" s="712"/>
      <c r="H413" s="712"/>
      <c r="I413" s="712"/>
      <c r="J413" s="712"/>
      <c r="K413" s="712"/>
      <c r="L413" s="712"/>
      <c r="M413" s="712"/>
      <c r="N413" s="712"/>
      <c r="O413" s="9"/>
      <c r="P413" s="9"/>
      <c r="Q413" s="9"/>
      <c r="R413" s="9"/>
      <c r="S413" s="9"/>
      <c r="T413" s="9"/>
      <c r="U413" s="9"/>
      <c r="V413" s="9"/>
      <c r="W413" s="9"/>
      <c r="X413" s="9"/>
      <c r="Y413" s="9"/>
      <c r="Z413" s="9"/>
      <c r="AA413" s="9"/>
      <c r="AB413" s="9"/>
      <c r="AC413" s="9"/>
      <c r="AD413" s="9"/>
      <c r="AG413" s="176">
        <f t="shared" si="89"/>
        <v>0</v>
      </c>
      <c r="AH413" s="176">
        <f t="shared" si="90"/>
        <v>0</v>
      </c>
      <c r="AI413" s="176">
        <f t="shared" si="91"/>
        <v>0</v>
      </c>
      <c r="AJ413" s="375">
        <f t="shared" si="92"/>
        <v>0</v>
      </c>
      <c r="AK413" s="240">
        <f t="shared" si="93"/>
        <v>0</v>
      </c>
      <c r="AL413" s="240">
        <f t="shared" si="94"/>
        <v>0</v>
      </c>
      <c r="AM413" s="240">
        <f t="shared" si="95"/>
        <v>0</v>
      </c>
      <c r="AN413" s="375">
        <f t="shared" si="96"/>
        <v>0</v>
      </c>
      <c r="AO413" s="176">
        <f t="shared" si="97"/>
        <v>0</v>
      </c>
      <c r="AP413" s="176">
        <f t="shared" si="98"/>
        <v>0</v>
      </c>
      <c r="AQ413" s="176">
        <f t="shared" si="99"/>
        <v>0</v>
      </c>
      <c r="AR413" s="375">
        <f t="shared" si="100"/>
        <v>0</v>
      </c>
      <c r="AS413" s="240">
        <f t="shared" si="101"/>
        <v>0</v>
      </c>
      <c r="AT413" s="240">
        <f t="shared" si="102"/>
        <v>0</v>
      </c>
      <c r="AU413" s="240">
        <f t="shared" si="103"/>
        <v>0</v>
      </c>
      <c r="AV413" s="375">
        <f t="shared" si="104"/>
        <v>0</v>
      </c>
      <c r="AW413" s="176">
        <f t="shared" si="105"/>
        <v>0</v>
      </c>
      <c r="AX413" s="176">
        <f t="shared" si="106"/>
        <v>0</v>
      </c>
      <c r="AY413" s="176">
        <f t="shared" si="107"/>
        <v>0</v>
      </c>
      <c r="AZ413" s="375">
        <f t="shared" si="108"/>
        <v>0</v>
      </c>
      <c r="BA413" s="240">
        <f t="shared" si="109"/>
        <v>0</v>
      </c>
      <c r="BB413" s="240">
        <f t="shared" si="110"/>
        <v>0</v>
      </c>
      <c r="BC413" s="240">
        <f t="shared" si="111"/>
        <v>0</v>
      </c>
      <c r="BD413" s="375">
        <f t="shared" si="112"/>
        <v>0</v>
      </c>
      <c r="BE413" s="176">
        <f t="shared" si="113"/>
        <v>0</v>
      </c>
      <c r="BF413" s="176">
        <f t="shared" si="114"/>
        <v>0</v>
      </c>
      <c r="BG413" s="176">
        <f t="shared" si="115"/>
        <v>0</v>
      </c>
      <c r="BH413" s="375">
        <f t="shared" si="116"/>
        <v>0</v>
      </c>
      <c r="BI413" s="240">
        <f t="shared" si="117"/>
        <v>0</v>
      </c>
      <c r="BJ413" s="240">
        <f t="shared" si="118"/>
        <v>0</v>
      </c>
      <c r="BK413" s="240">
        <f t="shared" si="119"/>
        <v>0</v>
      </c>
      <c r="BL413" s="375">
        <f t="shared" si="120"/>
        <v>0</v>
      </c>
      <c r="BN413">
        <f t="shared" si="121"/>
        <v>0</v>
      </c>
      <c r="BO413">
        <f t="shared" si="123"/>
        <v>0</v>
      </c>
      <c r="BP413">
        <v>10</v>
      </c>
    </row>
    <row r="414" spans="3:68" ht="15" customHeight="1">
      <c r="C414" s="140" t="s">
        <v>63</v>
      </c>
      <c r="D414" s="711" t="str">
        <f t="shared" si="88"/>
        <v/>
      </c>
      <c r="E414" s="712"/>
      <c r="F414" s="712"/>
      <c r="G414" s="712"/>
      <c r="H414" s="712"/>
      <c r="I414" s="712"/>
      <c r="J414" s="712"/>
      <c r="K414" s="712"/>
      <c r="L414" s="712"/>
      <c r="M414" s="712"/>
      <c r="N414" s="712"/>
      <c r="O414" s="9"/>
      <c r="P414" s="9"/>
      <c r="Q414" s="9"/>
      <c r="R414" s="9"/>
      <c r="S414" s="9"/>
      <c r="T414" s="9"/>
      <c r="U414" s="9"/>
      <c r="V414" s="9"/>
      <c r="W414" s="9"/>
      <c r="X414" s="9"/>
      <c r="Y414" s="9"/>
      <c r="Z414" s="9"/>
      <c r="AA414" s="9"/>
      <c r="AB414" s="9"/>
      <c r="AC414" s="9"/>
      <c r="AD414" s="9"/>
      <c r="AG414" s="176">
        <f t="shared" si="89"/>
        <v>0</v>
      </c>
      <c r="AH414" s="176">
        <f t="shared" si="90"/>
        <v>0</v>
      </c>
      <c r="AI414" s="176">
        <f t="shared" si="91"/>
        <v>0</v>
      </c>
      <c r="AJ414" s="375">
        <f t="shared" si="92"/>
        <v>0</v>
      </c>
      <c r="AK414" s="240">
        <f t="shared" si="93"/>
        <v>0</v>
      </c>
      <c r="AL414" s="240">
        <f t="shared" si="94"/>
        <v>0</v>
      </c>
      <c r="AM414" s="240">
        <f t="shared" si="95"/>
        <v>0</v>
      </c>
      <c r="AN414" s="375">
        <f t="shared" si="96"/>
        <v>0</v>
      </c>
      <c r="AO414" s="176">
        <f t="shared" si="97"/>
        <v>0</v>
      </c>
      <c r="AP414" s="176">
        <f t="shared" si="98"/>
        <v>0</v>
      </c>
      <c r="AQ414" s="176">
        <f t="shared" si="99"/>
        <v>0</v>
      </c>
      <c r="AR414" s="375">
        <f t="shared" si="100"/>
        <v>0</v>
      </c>
      <c r="AS414" s="240">
        <f t="shared" si="101"/>
        <v>0</v>
      </c>
      <c r="AT414" s="240">
        <f t="shared" si="102"/>
        <v>0</v>
      </c>
      <c r="AU414" s="240">
        <f t="shared" si="103"/>
        <v>0</v>
      </c>
      <c r="AV414" s="375">
        <f t="shared" si="104"/>
        <v>0</v>
      </c>
      <c r="AW414" s="176">
        <f t="shared" si="105"/>
        <v>0</v>
      </c>
      <c r="AX414" s="176">
        <f t="shared" si="106"/>
        <v>0</v>
      </c>
      <c r="AY414" s="176">
        <f t="shared" si="107"/>
        <v>0</v>
      </c>
      <c r="AZ414" s="375">
        <f t="shared" si="108"/>
        <v>0</v>
      </c>
      <c r="BA414" s="240">
        <f t="shared" si="109"/>
        <v>0</v>
      </c>
      <c r="BB414" s="240">
        <f t="shared" si="110"/>
        <v>0</v>
      </c>
      <c r="BC414" s="240">
        <f t="shared" si="111"/>
        <v>0</v>
      </c>
      <c r="BD414" s="375">
        <f t="shared" si="112"/>
        <v>0</v>
      </c>
      <c r="BE414" s="176">
        <f t="shared" si="113"/>
        <v>0</v>
      </c>
      <c r="BF414" s="176">
        <f t="shared" si="114"/>
        <v>0</v>
      </c>
      <c r="BG414" s="176">
        <f t="shared" si="115"/>
        <v>0</v>
      </c>
      <c r="BH414" s="375">
        <f t="shared" si="116"/>
        <v>0</v>
      </c>
      <c r="BI414" s="240">
        <f t="shared" si="117"/>
        <v>0</v>
      </c>
      <c r="BJ414" s="240">
        <f t="shared" si="118"/>
        <v>0</v>
      </c>
      <c r="BK414" s="240">
        <f t="shared" si="119"/>
        <v>0</v>
      </c>
      <c r="BL414" s="375">
        <f t="shared" si="120"/>
        <v>0</v>
      </c>
      <c r="BN414">
        <f t="shared" si="121"/>
        <v>0</v>
      </c>
      <c r="BO414">
        <f t="shared" si="123"/>
        <v>0</v>
      </c>
      <c r="BP414">
        <v>11</v>
      </c>
    </row>
    <row r="415" spans="3:68" ht="15" customHeight="1">
      <c r="C415" s="140" t="s">
        <v>66</v>
      </c>
      <c r="D415" s="711" t="str">
        <f t="shared" si="88"/>
        <v/>
      </c>
      <c r="E415" s="712"/>
      <c r="F415" s="712"/>
      <c r="G415" s="712"/>
      <c r="H415" s="712"/>
      <c r="I415" s="712"/>
      <c r="J415" s="712"/>
      <c r="K415" s="712"/>
      <c r="L415" s="712"/>
      <c r="M415" s="712"/>
      <c r="N415" s="712"/>
      <c r="O415" s="9"/>
      <c r="P415" s="9"/>
      <c r="Q415" s="9"/>
      <c r="R415" s="9"/>
      <c r="S415" s="9"/>
      <c r="T415" s="9"/>
      <c r="U415" s="9"/>
      <c r="V415" s="9"/>
      <c r="W415" s="9"/>
      <c r="X415" s="9"/>
      <c r="Y415" s="9"/>
      <c r="Z415" s="9"/>
      <c r="AA415" s="9"/>
      <c r="AB415" s="9"/>
      <c r="AC415" s="9"/>
      <c r="AD415" s="9"/>
      <c r="AG415" s="176">
        <f t="shared" si="89"/>
        <v>0</v>
      </c>
      <c r="AH415" s="176">
        <f t="shared" si="90"/>
        <v>0</v>
      </c>
      <c r="AI415" s="176">
        <f t="shared" si="91"/>
        <v>0</v>
      </c>
      <c r="AJ415" s="375">
        <f t="shared" si="92"/>
        <v>0</v>
      </c>
      <c r="AK415" s="240">
        <f t="shared" si="93"/>
        <v>0</v>
      </c>
      <c r="AL415" s="240">
        <f t="shared" si="94"/>
        <v>0</v>
      </c>
      <c r="AM415" s="240">
        <f t="shared" si="95"/>
        <v>0</v>
      </c>
      <c r="AN415" s="375">
        <f t="shared" si="96"/>
        <v>0</v>
      </c>
      <c r="AO415" s="176">
        <f t="shared" si="97"/>
        <v>0</v>
      </c>
      <c r="AP415" s="176">
        <f t="shared" si="98"/>
        <v>0</v>
      </c>
      <c r="AQ415" s="176">
        <f t="shared" si="99"/>
        <v>0</v>
      </c>
      <c r="AR415" s="375">
        <f t="shared" si="100"/>
        <v>0</v>
      </c>
      <c r="AS415" s="240">
        <f t="shared" si="101"/>
        <v>0</v>
      </c>
      <c r="AT415" s="240">
        <f t="shared" si="102"/>
        <v>0</v>
      </c>
      <c r="AU415" s="240">
        <f t="shared" si="103"/>
        <v>0</v>
      </c>
      <c r="AV415" s="375">
        <f t="shared" si="104"/>
        <v>0</v>
      </c>
      <c r="AW415" s="176">
        <f t="shared" si="105"/>
        <v>0</v>
      </c>
      <c r="AX415" s="176">
        <f t="shared" si="106"/>
        <v>0</v>
      </c>
      <c r="AY415" s="176">
        <f t="shared" si="107"/>
        <v>0</v>
      </c>
      <c r="AZ415" s="375">
        <f t="shared" si="108"/>
        <v>0</v>
      </c>
      <c r="BA415" s="240">
        <f t="shared" si="109"/>
        <v>0</v>
      </c>
      <c r="BB415" s="240">
        <f t="shared" si="110"/>
        <v>0</v>
      </c>
      <c r="BC415" s="240">
        <f t="shared" si="111"/>
        <v>0</v>
      </c>
      <c r="BD415" s="375">
        <f t="shared" si="112"/>
        <v>0</v>
      </c>
      <c r="BE415" s="176">
        <f t="shared" si="113"/>
        <v>0</v>
      </c>
      <c r="BF415" s="176">
        <f t="shared" si="114"/>
        <v>0</v>
      </c>
      <c r="BG415" s="176">
        <f t="shared" si="115"/>
        <v>0</v>
      </c>
      <c r="BH415" s="375">
        <f t="shared" si="116"/>
        <v>0</v>
      </c>
      <c r="BI415" s="240">
        <f t="shared" si="117"/>
        <v>0</v>
      </c>
      <c r="BJ415" s="240">
        <f t="shared" si="118"/>
        <v>0</v>
      </c>
      <c r="BK415" s="240">
        <f t="shared" si="119"/>
        <v>0</v>
      </c>
      <c r="BL415" s="375">
        <f t="shared" si="120"/>
        <v>0</v>
      </c>
      <c r="BN415">
        <f t="shared" si="121"/>
        <v>0</v>
      </c>
      <c r="BO415">
        <f t="shared" si="123"/>
        <v>0</v>
      </c>
      <c r="BP415">
        <v>12</v>
      </c>
    </row>
    <row r="416" spans="3:68">
      <c r="C416" s="140" t="s">
        <v>69</v>
      </c>
      <c r="D416" s="711" t="str">
        <f t="shared" si="88"/>
        <v/>
      </c>
      <c r="E416" s="712"/>
      <c r="F416" s="712"/>
      <c r="G416" s="712"/>
      <c r="H416" s="712"/>
      <c r="I416" s="712"/>
      <c r="J416" s="712"/>
      <c r="K416" s="712"/>
      <c r="L416" s="712"/>
      <c r="M416" s="712"/>
      <c r="N416" s="712"/>
      <c r="O416" s="9"/>
      <c r="P416" s="9"/>
      <c r="Q416" s="9"/>
      <c r="R416" s="9"/>
      <c r="S416" s="9"/>
      <c r="T416" s="9"/>
      <c r="U416" s="9"/>
      <c r="V416" s="9"/>
      <c r="W416" s="9"/>
      <c r="X416" s="9"/>
      <c r="Y416" s="9"/>
      <c r="Z416" s="9"/>
      <c r="AA416" s="9"/>
      <c r="AB416" s="9"/>
      <c r="AC416" s="9"/>
      <c r="AD416" s="9"/>
      <c r="AG416" s="176">
        <f t="shared" si="89"/>
        <v>0</v>
      </c>
      <c r="AH416" s="176">
        <f t="shared" si="90"/>
        <v>0</v>
      </c>
      <c r="AI416" s="176">
        <f t="shared" si="91"/>
        <v>0</v>
      </c>
      <c r="AJ416" s="375">
        <f t="shared" si="92"/>
        <v>0</v>
      </c>
      <c r="AK416" s="240">
        <f t="shared" si="93"/>
        <v>0</v>
      </c>
      <c r="AL416" s="240">
        <f t="shared" si="94"/>
        <v>0</v>
      </c>
      <c r="AM416" s="240">
        <f t="shared" si="95"/>
        <v>0</v>
      </c>
      <c r="AN416" s="375">
        <f t="shared" si="96"/>
        <v>0</v>
      </c>
      <c r="AO416" s="176">
        <f t="shared" si="97"/>
        <v>0</v>
      </c>
      <c r="AP416" s="176">
        <f t="shared" si="98"/>
        <v>0</v>
      </c>
      <c r="AQ416" s="176">
        <f t="shared" si="99"/>
        <v>0</v>
      </c>
      <c r="AR416" s="375">
        <f t="shared" si="100"/>
        <v>0</v>
      </c>
      <c r="AS416" s="240">
        <f t="shared" si="101"/>
        <v>0</v>
      </c>
      <c r="AT416" s="240">
        <f t="shared" si="102"/>
        <v>0</v>
      </c>
      <c r="AU416" s="240">
        <f t="shared" si="103"/>
        <v>0</v>
      </c>
      <c r="AV416" s="375">
        <f t="shared" si="104"/>
        <v>0</v>
      </c>
      <c r="AW416" s="176">
        <f t="shared" si="105"/>
        <v>0</v>
      </c>
      <c r="AX416" s="176">
        <f t="shared" si="106"/>
        <v>0</v>
      </c>
      <c r="AY416" s="176">
        <f t="shared" si="107"/>
        <v>0</v>
      </c>
      <c r="AZ416" s="375">
        <f t="shared" si="108"/>
        <v>0</v>
      </c>
      <c r="BA416" s="240">
        <f t="shared" si="109"/>
        <v>0</v>
      </c>
      <c r="BB416" s="240">
        <f t="shared" si="110"/>
        <v>0</v>
      </c>
      <c r="BC416" s="240">
        <f t="shared" si="111"/>
        <v>0</v>
      </c>
      <c r="BD416" s="375">
        <f t="shared" si="112"/>
        <v>0</v>
      </c>
      <c r="BE416" s="176">
        <f t="shared" si="113"/>
        <v>0</v>
      </c>
      <c r="BF416" s="176">
        <f t="shared" si="114"/>
        <v>0</v>
      </c>
      <c r="BG416" s="176">
        <f t="shared" si="115"/>
        <v>0</v>
      </c>
      <c r="BH416" s="375">
        <f t="shared" si="116"/>
        <v>0</v>
      </c>
      <c r="BI416" s="240">
        <f t="shared" si="117"/>
        <v>0</v>
      </c>
      <c r="BJ416" s="240">
        <f t="shared" si="118"/>
        <v>0</v>
      </c>
      <c r="BK416" s="240">
        <f t="shared" si="119"/>
        <v>0</v>
      </c>
      <c r="BL416" s="375">
        <f t="shared" si="120"/>
        <v>0</v>
      </c>
      <c r="BN416">
        <f t="shared" si="121"/>
        <v>0</v>
      </c>
      <c r="BO416">
        <f t="shared" si="123"/>
        <v>0</v>
      </c>
      <c r="BP416">
        <v>13</v>
      </c>
    </row>
    <row r="417" spans="3:68">
      <c r="C417" s="140" t="s">
        <v>72</v>
      </c>
      <c r="D417" s="711" t="str">
        <f t="shared" si="88"/>
        <v/>
      </c>
      <c r="E417" s="712"/>
      <c r="F417" s="712"/>
      <c r="G417" s="712"/>
      <c r="H417" s="712"/>
      <c r="I417" s="712"/>
      <c r="J417" s="712"/>
      <c r="K417" s="712"/>
      <c r="L417" s="712"/>
      <c r="M417" s="712"/>
      <c r="N417" s="712"/>
      <c r="O417" s="9"/>
      <c r="P417" s="9"/>
      <c r="Q417" s="9"/>
      <c r="R417" s="9"/>
      <c r="S417" s="9"/>
      <c r="T417" s="9"/>
      <c r="U417" s="9"/>
      <c r="V417" s="9"/>
      <c r="W417" s="9"/>
      <c r="X417" s="9"/>
      <c r="Y417" s="9"/>
      <c r="Z417" s="9"/>
      <c r="AA417" s="9"/>
      <c r="AB417" s="9"/>
      <c r="AC417" s="9"/>
      <c r="AD417" s="9"/>
      <c r="AG417" s="176">
        <f t="shared" si="89"/>
        <v>0</v>
      </c>
      <c r="AH417" s="176">
        <f t="shared" si="90"/>
        <v>0</v>
      </c>
      <c r="AI417" s="176">
        <f t="shared" si="91"/>
        <v>0</v>
      </c>
      <c r="AJ417" s="375">
        <f t="shared" si="92"/>
        <v>0</v>
      </c>
      <c r="AK417" s="240">
        <f t="shared" si="93"/>
        <v>0</v>
      </c>
      <c r="AL417" s="240">
        <f t="shared" si="94"/>
        <v>0</v>
      </c>
      <c r="AM417" s="240">
        <f t="shared" si="95"/>
        <v>0</v>
      </c>
      <c r="AN417" s="375">
        <f t="shared" si="96"/>
        <v>0</v>
      </c>
      <c r="AO417" s="176">
        <f t="shared" si="97"/>
        <v>0</v>
      </c>
      <c r="AP417" s="176">
        <f t="shared" si="98"/>
        <v>0</v>
      </c>
      <c r="AQ417" s="176">
        <f t="shared" si="99"/>
        <v>0</v>
      </c>
      <c r="AR417" s="375">
        <f t="shared" si="100"/>
        <v>0</v>
      </c>
      <c r="AS417" s="240">
        <f t="shared" si="101"/>
        <v>0</v>
      </c>
      <c r="AT417" s="240">
        <f t="shared" si="102"/>
        <v>0</v>
      </c>
      <c r="AU417" s="240">
        <f t="shared" si="103"/>
        <v>0</v>
      </c>
      <c r="AV417" s="375">
        <f t="shared" si="104"/>
        <v>0</v>
      </c>
      <c r="AW417" s="176">
        <f t="shared" si="105"/>
        <v>0</v>
      </c>
      <c r="AX417" s="176">
        <f t="shared" si="106"/>
        <v>0</v>
      </c>
      <c r="AY417" s="176">
        <f t="shared" si="107"/>
        <v>0</v>
      </c>
      <c r="AZ417" s="375">
        <f t="shared" si="108"/>
        <v>0</v>
      </c>
      <c r="BA417" s="240">
        <f t="shared" si="109"/>
        <v>0</v>
      </c>
      <c r="BB417" s="240">
        <f t="shared" si="110"/>
        <v>0</v>
      </c>
      <c r="BC417" s="240">
        <f t="shared" si="111"/>
        <v>0</v>
      </c>
      <c r="BD417" s="375">
        <f t="shared" si="112"/>
        <v>0</v>
      </c>
      <c r="BE417" s="176">
        <f t="shared" si="113"/>
        <v>0</v>
      </c>
      <c r="BF417" s="176">
        <f t="shared" si="114"/>
        <v>0</v>
      </c>
      <c r="BG417" s="176">
        <f t="shared" si="115"/>
        <v>0</v>
      </c>
      <c r="BH417" s="375">
        <f t="shared" si="116"/>
        <v>0</v>
      </c>
      <c r="BI417" s="240">
        <f t="shared" si="117"/>
        <v>0</v>
      </c>
      <c r="BJ417" s="240">
        <f t="shared" si="118"/>
        <v>0</v>
      </c>
      <c r="BK417" s="240">
        <f t="shared" si="119"/>
        <v>0</v>
      </c>
      <c r="BL417" s="375">
        <f t="shared" si="120"/>
        <v>0</v>
      </c>
      <c r="BN417">
        <f t="shared" si="121"/>
        <v>0</v>
      </c>
      <c r="BO417">
        <f t="shared" si="123"/>
        <v>0</v>
      </c>
      <c r="BP417">
        <v>14</v>
      </c>
    </row>
    <row r="418" spans="3:68">
      <c r="C418" s="140" t="s">
        <v>74</v>
      </c>
      <c r="D418" s="711" t="str">
        <f t="shared" si="88"/>
        <v/>
      </c>
      <c r="E418" s="712"/>
      <c r="F418" s="712"/>
      <c r="G418" s="712"/>
      <c r="H418" s="712"/>
      <c r="I418" s="712"/>
      <c r="J418" s="712"/>
      <c r="K418" s="712"/>
      <c r="L418" s="712"/>
      <c r="M418" s="712"/>
      <c r="N418" s="712"/>
      <c r="O418" s="9"/>
      <c r="P418" s="9"/>
      <c r="Q418" s="9"/>
      <c r="R418" s="9"/>
      <c r="S418" s="9"/>
      <c r="T418" s="9"/>
      <c r="U418" s="9"/>
      <c r="V418" s="9"/>
      <c r="W418" s="9"/>
      <c r="X418" s="9"/>
      <c r="Y418" s="9"/>
      <c r="Z418" s="9"/>
      <c r="AA418" s="9"/>
      <c r="AB418" s="9"/>
      <c r="AC418" s="9"/>
      <c r="AD418" s="9"/>
      <c r="AG418" s="176">
        <f t="shared" si="89"/>
        <v>0</v>
      </c>
      <c r="AH418" s="176">
        <f t="shared" si="90"/>
        <v>0</v>
      </c>
      <c r="AI418" s="176">
        <f t="shared" si="91"/>
        <v>0</v>
      </c>
      <c r="AJ418" s="375">
        <f t="shared" si="92"/>
        <v>0</v>
      </c>
      <c r="AK418" s="240">
        <f t="shared" si="93"/>
        <v>0</v>
      </c>
      <c r="AL418" s="240">
        <f t="shared" si="94"/>
        <v>0</v>
      </c>
      <c r="AM418" s="240">
        <f t="shared" si="95"/>
        <v>0</v>
      </c>
      <c r="AN418" s="375">
        <f t="shared" si="96"/>
        <v>0</v>
      </c>
      <c r="AO418" s="176">
        <f t="shared" si="97"/>
        <v>0</v>
      </c>
      <c r="AP418" s="176">
        <f t="shared" si="98"/>
        <v>0</v>
      </c>
      <c r="AQ418" s="176">
        <f t="shared" si="99"/>
        <v>0</v>
      </c>
      <c r="AR418" s="375">
        <f t="shared" si="100"/>
        <v>0</v>
      </c>
      <c r="AS418" s="240">
        <f t="shared" si="101"/>
        <v>0</v>
      </c>
      <c r="AT418" s="240">
        <f t="shared" si="102"/>
        <v>0</v>
      </c>
      <c r="AU418" s="240">
        <f t="shared" si="103"/>
        <v>0</v>
      </c>
      <c r="AV418" s="375">
        <f t="shared" si="104"/>
        <v>0</v>
      </c>
      <c r="AW418" s="176">
        <f t="shared" si="105"/>
        <v>0</v>
      </c>
      <c r="AX418" s="176">
        <f t="shared" si="106"/>
        <v>0</v>
      </c>
      <c r="AY418" s="176">
        <f t="shared" si="107"/>
        <v>0</v>
      </c>
      <c r="AZ418" s="375">
        <f t="shared" si="108"/>
        <v>0</v>
      </c>
      <c r="BA418" s="240">
        <f t="shared" si="109"/>
        <v>0</v>
      </c>
      <c r="BB418" s="240">
        <f t="shared" si="110"/>
        <v>0</v>
      </c>
      <c r="BC418" s="240">
        <f t="shared" si="111"/>
        <v>0</v>
      </c>
      <c r="BD418" s="375">
        <f t="shared" si="112"/>
        <v>0</v>
      </c>
      <c r="BE418" s="176">
        <f t="shared" si="113"/>
        <v>0</v>
      </c>
      <c r="BF418" s="176">
        <f t="shared" si="114"/>
        <v>0</v>
      </c>
      <c r="BG418" s="176">
        <f t="shared" si="115"/>
        <v>0</v>
      </c>
      <c r="BH418" s="375">
        <f t="shared" si="116"/>
        <v>0</v>
      </c>
      <c r="BI418" s="240">
        <f t="shared" si="117"/>
        <v>0</v>
      </c>
      <c r="BJ418" s="240">
        <f t="shared" si="118"/>
        <v>0</v>
      </c>
      <c r="BK418" s="240">
        <f t="shared" si="119"/>
        <v>0</v>
      </c>
      <c r="BL418" s="375">
        <f t="shared" si="120"/>
        <v>0</v>
      </c>
      <c r="BN418">
        <f t="shared" si="121"/>
        <v>0</v>
      </c>
      <c r="BO418">
        <f t="shared" si="123"/>
        <v>0</v>
      </c>
      <c r="BP418">
        <v>15</v>
      </c>
    </row>
    <row r="419" spans="3:68">
      <c r="C419" s="140" t="s">
        <v>76</v>
      </c>
      <c r="D419" s="711" t="str">
        <f t="shared" si="88"/>
        <v/>
      </c>
      <c r="E419" s="712"/>
      <c r="F419" s="712"/>
      <c r="G419" s="712"/>
      <c r="H419" s="712"/>
      <c r="I419" s="712"/>
      <c r="J419" s="712"/>
      <c r="K419" s="712"/>
      <c r="L419" s="712"/>
      <c r="M419" s="712"/>
      <c r="N419" s="712"/>
      <c r="O419" s="9"/>
      <c r="P419" s="9"/>
      <c r="Q419" s="9"/>
      <c r="R419" s="9"/>
      <c r="S419" s="9"/>
      <c r="T419" s="9"/>
      <c r="U419" s="9"/>
      <c r="V419" s="9"/>
      <c r="W419" s="9"/>
      <c r="X419" s="9"/>
      <c r="Y419" s="9"/>
      <c r="Z419" s="9"/>
      <c r="AA419" s="9"/>
      <c r="AB419" s="9"/>
      <c r="AC419" s="9"/>
      <c r="AD419" s="9"/>
      <c r="AG419" s="176">
        <f t="shared" si="89"/>
        <v>0</v>
      </c>
      <c r="AH419" s="176">
        <f t="shared" si="90"/>
        <v>0</v>
      </c>
      <c r="AI419" s="176">
        <f t="shared" si="91"/>
        <v>0</v>
      </c>
      <c r="AJ419" s="375">
        <f t="shared" si="92"/>
        <v>0</v>
      </c>
      <c r="AK419" s="240">
        <f t="shared" si="93"/>
        <v>0</v>
      </c>
      <c r="AL419" s="240">
        <f t="shared" si="94"/>
        <v>0</v>
      </c>
      <c r="AM419" s="240">
        <f t="shared" si="95"/>
        <v>0</v>
      </c>
      <c r="AN419" s="375">
        <f t="shared" si="96"/>
        <v>0</v>
      </c>
      <c r="AO419" s="176">
        <f t="shared" si="97"/>
        <v>0</v>
      </c>
      <c r="AP419" s="176">
        <f t="shared" si="98"/>
        <v>0</v>
      </c>
      <c r="AQ419" s="176">
        <f t="shared" si="99"/>
        <v>0</v>
      </c>
      <c r="AR419" s="375">
        <f t="shared" si="100"/>
        <v>0</v>
      </c>
      <c r="AS419" s="240">
        <f t="shared" si="101"/>
        <v>0</v>
      </c>
      <c r="AT419" s="240">
        <f t="shared" si="102"/>
        <v>0</v>
      </c>
      <c r="AU419" s="240">
        <f t="shared" si="103"/>
        <v>0</v>
      </c>
      <c r="AV419" s="375">
        <f t="shared" si="104"/>
        <v>0</v>
      </c>
      <c r="AW419" s="176">
        <f t="shared" si="105"/>
        <v>0</v>
      </c>
      <c r="AX419" s="176">
        <f t="shared" si="106"/>
        <v>0</v>
      </c>
      <c r="AY419" s="176">
        <f t="shared" si="107"/>
        <v>0</v>
      </c>
      <c r="AZ419" s="375">
        <f t="shared" si="108"/>
        <v>0</v>
      </c>
      <c r="BA419" s="240">
        <f t="shared" si="109"/>
        <v>0</v>
      </c>
      <c r="BB419" s="240">
        <f t="shared" si="110"/>
        <v>0</v>
      </c>
      <c r="BC419" s="240">
        <f t="shared" si="111"/>
        <v>0</v>
      </c>
      <c r="BD419" s="375">
        <f t="shared" si="112"/>
        <v>0</v>
      </c>
      <c r="BE419" s="176">
        <f t="shared" si="113"/>
        <v>0</v>
      </c>
      <c r="BF419" s="176">
        <f t="shared" si="114"/>
        <v>0</v>
      </c>
      <c r="BG419" s="176">
        <f t="shared" si="115"/>
        <v>0</v>
      </c>
      <c r="BH419" s="375">
        <f t="shared" si="116"/>
        <v>0</v>
      </c>
      <c r="BI419" s="240">
        <f t="shared" si="117"/>
        <v>0</v>
      </c>
      <c r="BJ419" s="240">
        <f t="shared" si="118"/>
        <v>0</v>
      </c>
      <c r="BK419" s="240">
        <f t="shared" si="119"/>
        <v>0</v>
      </c>
      <c r="BL419" s="375">
        <f t="shared" si="120"/>
        <v>0</v>
      </c>
      <c r="BN419">
        <f t="shared" si="121"/>
        <v>0</v>
      </c>
      <c r="BO419">
        <f t="shared" si="123"/>
        <v>0</v>
      </c>
      <c r="BP419">
        <v>16</v>
      </c>
    </row>
    <row r="420" spans="3:68">
      <c r="C420" s="140" t="s">
        <v>80</v>
      </c>
      <c r="D420" s="711" t="str">
        <f t="shared" si="88"/>
        <v/>
      </c>
      <c r="E420" s="712"/>
      <c r="F420" s="712"/>
      <c r="G420" s="712"/>
      <c r="H420" s="712"/>
      <c r="I420" s="712"/>
      <c r="J420" s="712"/>
      <c r="K420" s="712"/>
      <c r="L420" s="712"/>
      <c r="M420" s="712"/>
      <c r="N420" s="712"/>
      <c r="O420" s="9"/>
      <c r="P420" s="9"/>
      <c r="Q420" s="9"/>
      <c r="R420" s="9"/>
      <c r="S420" s="9"/>
      <c r="T420" s="9"/>
      <c r="U420" s="9"/>
      <c r="V420" s="9"/>
      <c r="W420" s="9"/>
      <c r="X420" s="9"/>
      <c r="Y420" s="9"/>
      <c r="Z420" s="9"/>
      <c r="AA420" s="9"/>
      <c r="AB420" s="9"/>
      <c r="AC420" s="9"/>
      <c r="AD420" s="9"/>
      <c r="AG420" s="176">
        <f t="shared" si="89"/>
        <v>0</v>
      </c>
      <c r="AH420" s="176">
        <f t="shared" si="90"/>
        <v>0</v>
      </c>
      <c r="AI420" s="176">
        <f t="shared" si="91"/>
        <v>0</v>
      </c>
      <c r="AJ420" s="375">
        <f t="shared" si="92"/>
        <v>0</v>
      </c>
      <c r="AK420" s="240">
        <f t="shared" si="93"/>
        <v>0</v>
      </c>
      <c r="AL420" s="240">
        <f t="shared" si="94"/>
        <v>0</v>
      </c>
      <c r="AM420" s="240">
        <f t="shared" si="95"/>
        <v>0</v>
      </c>
      <c r="AN420" s="375">
        <f t="shared" si="96"/>
        <v>0</v>
      </c>
      <c r="AO420" s="176">
        <f t="shared" si="97"/>
        <v>0</v>
      </c>
      <c r="AP420" s="176">
        <f t="shared" si="98"/>
        <v>0</v>
      </c>
      <c r="AQ420" s="176">
        <f t="shared" si="99"/>
        <v>0</v>
      </c>
      <c r="AR420" s="375">
        <f t="shared" si="100"/>
        <v>0</v>
      </c>
      <c r="AS420" s="240">
        <f t="shared" si="101"/>
        <v>0</v>
      </c>
      <c r="AT420" s="240">
        <f t="shared" si="102"/>
        <v>0</v>
      </c>
      <c r="AU420" s="240">
        <f t="shared" si="103"/>
        <v>0</v>
      </c>
      <c r="AV420" s="375">
        <f t="shared" si="104"/>
        <v>0</v>
      </c>
      <c r="AW420" s="176">
        <f t="shared" si="105"/>
        <v>0</v>
      </c>
      <c r="AX420" s="176">
        <f t="shared" si="106"/>
        <v>0</v>
      </c>
      <c r="AY420" s="176">
        <f t="shared" si="107"/>
        <v>0</v>
      </c>
      <c r="AZ420" s="375">
        <f t="shared" si="108"/>
        <v>0</v>
      </c>
      <c r="BA420" s="240">
        <f t="shared" si="109"/>
        <v>0</v>
      </c>
      <c r="BB420" s="240">
        <f t="shared" si="110"/>
        <v>0</v>
      </c>
      <c r="BC420" s="240">
        <f t="shared" si="111"/>
        <v>0</v>
      </c>
      <c r="BD420" s="375">
        <f t="shared" si="112"/>
        <v>0</v>
      </c>
      <c r="BE420" s="176">
        <f t="shared" si="113"/>
        <v>0</v>
      </c>
      <c r="BF420" s="176">
        <f t="shared" si="114"/>
        <v>0</v>
      </c>
      <c r="BG420" s="176">
        <f t="shared" si="115"/>
        <v>0</v>
      </c>
      <c r="BH420" s="375">
        <f t="shared" si="116"/>
        <v>0</v>
      </c>
      <c r="BI420" s="240">
        <f t="shared" si="117"/>
        <v>0</v>
      </c>
      <c r="BJ420" s="240">
        <f t="shared" si="118"/>
        <v>0</v>
      </c>
      <c r="BK420" s="240">
        <f t="shared" si="119"/>
        <v>0</v>
      </c>
      <c r="BL420" s="375">
        <f t="shared" si="120"/>
        <v>0</v>
      </c>
      <c r="BN420">
        <f t="shared" si="121"/>
        <v>0</v>
      </c>
      <c r="BO420">
        <f t="shared" si="123"/>
        <v>0</v>
      </c>
      <c r="BP420">
        <v>17</v>
      </c>
    </row>
    <row r="421" spans="3:68">
      <c r="C421" s="140" t="s">
        <v>84</v>
      </c>
      <c r="D421" s="711" t="str">
        <f t="shared" si="88"/>
        <v/>
      </c>
      <c r="E421" s="712"/>
      <c r="F421" s="712"/>
      <c r="G421" s="712"/>
      <c r="H421" s="712"/>
      <c r="I421" s="712"/>
      <c r="J421" s="712"/>
      <c r="K421" s="712"/>
      <c r="L421" s="712"/>
      <c r="M421" s="712"/>
      <c r="N421" s="712"/>
      <c r="O421" s="9"/>
      <c r="P421" s="9"/>
      <c r="Q421" s="9"/>
      <c r="R421" s="9"/>
      <c r="S421" s="9"/>
      <c r="T421" s="9"/>
      <c r="U421" s="9"/>
      <c r="V421" s="9"/>
      <c r="W421" s="9"/>
      <c r="X421" s="9"/>
      <c r="Y421" s="9"/>
      <c r="Z421" s="9"/>
      <c r="AA421" s="9"/>
      <c r="AB421" s="9"/>
      <c r="AC421" s="9"/>
      <c r="AD421" s="9"/>
      <c r="AG421" s="176">
        <f t="shared" si="89"/>
        <v>0</v>
      </c>
      <c r="AH421" s="176">
        <f t="shared" si="90"/>
        <v>0</v>
      </c>
      <c r="AI421" s="176">
        <f t="shared" si="91"/>
        <v>0</v>
      </c>
      <c r="AJ421" s="375">
        <f t="shared" si="92"/>
        <v>0</v>
      </c>
      <c r="AK421" s="240">
        <f t="shared" si="93"/>
        <v>0</v>
      </c>
      <c r="AL421" s="240">
        <f t="shared" si="94"/>
        <v>0</v>
      </c>
      <c r="AM421" s="240">
        <f t="shared" si="95"/>
        <v>0</v>
      </c>
      <c r="AN421" s="375">
        <f t="shared" si="96"/>
        <v>0</v>
      </c>
      <c r="AO421" s="176">
        <f t="shared" si="97"/>
        <v>0</v>
      </c>
      <c r="AP421" s="176">
        <f t="shared" si="98"/>
        <v>0</v>
      </c>
      <c r="AQ421" s="176">
        <f t="shared" si="99"/>
        <v>0</v>
      </c>
      <c r="AR421" s="375">
        <f t="shared" si="100"/>
        <v>0</v>
      </c>
      <c r="AS421" s="240">
        <f t="shared" si="101"/>
        <v>0</v>
      </c>
      <c r="AT421" s="240">
        <f t="shared" si="102"/>
        <v>0</v>
      </c>
      <c r="AU421" s="240">
        <f t="shared" si="103"/>
        <v>0</v>
      </c>
      <c r="AV421" s="375">
        <f t="shared" si="104"/>
        <v>0</v>
      </c>
      <c r="AW421" s="176">
        <f t="shared" si="105"/>
        <v>0</v>
      </c>
      <c r="AX421" s="176">
        <f t="shared" si="106"/>
        <v>0</v>
      </c>
      <c r="AY421" s="176">
        <f t="shared" si="107"/>
        <v>0</v>
      </c>
      <c r="AZ421" s="375">
        <f t="shared" si="108"/>
        <v>0</v>
      </c>
      <c r="BA421" s="240">
        <f t="shared" si="109"/>
        <v>0</v>
      </c>
      <c r="BB421" s="240">
        <f t="shared" si="110"/>
        <v>0</v>
      </c>
      <c r="BC421" s="240">
        <f t="shared" si="111"/>
        <v>0</v>
      </c>
      <c r="BD421" s="375">
        <f t="shared" si="112"/>
        <v>0</v>
      </c>
      <c r="BE421" s="176">
        <f t="shared" si="113"/>
        <v>0</v>
      </c>
      <c r="BF421" s="176">
        <f t="shared" si="114"/>
        <v>0</v>
      </c>
      <c r="BG421" s="176">
        <f t="shared" si="115"/>
        <v>0</v>
      </c>
      <c r="BH421" s="375">
        <f t="shared" si="116"/>
        <v>0</v>
      </c>
      <c r="BI421" s="240">
        <f t="shared" si="117"/>
        <v>0</v>
      </c>
      <c r="BJ421" s="240">
        <f t="shared" si="118"/>
        <v>0</v>
      </c>
      <c r="BK421" s="240">
        <f t="shared" si="119"/>
        <v>0</v>
      </c>
      <c r="BL421" s="375">
        <f t="shared" si="120"/>
        <v>0</v>
      </c>
      <c r="BN421">
        <f t="shared" si="121"/>
        <v>0</v>
      </c>
      <c r="BO421">
        <f t="shared" si="123"/>
        <v>0</v>
      </c>
      <c r="BP421">
        <v>18</v>
      </c>
    </row>
    <row r="422" spans="3:68">
      <c r="C422" s="140" t="s">
        <v>88</v>
      </c>
      <c r="D422" s="711" t="str">
        <f t="shared" si="88"/>
        <v/>
      </c>
      <c r="E422" s="712"/>
      <c r="F422" s="712"/>
      <c r="G422" s="712"/>
      <c r="H422" s="712"/>
      <c r="I422" s="712"/>
      <c r="J422" s="712"/>
      <c r="K422" s="712"/>
      <c r="L422" s="712"/>
      <c r="M422" s="712"/>
      <c r="N422" s="712"/>
      <c r="O422" s="9"/>
      <c r="P422" s="9"/>
      <c r="Q422" s="9"/>
      <c r="R422" s="9"/>
      <c r="S422" s="9"/>
      <c r="T422" s="9"/>
      <c r="U422" s="9"/>
      <c r="V422" s="9"/>
      <c r="W422" s="9"/>
      <c r="X422" s="9"/>
      <c r="Y422" s="9"/>
      <c r="Z422" s="9"/>
      <c r="AA422" s="9"/>
      <c r="AB422" s="9"/>
      <c r="AC422" s="9"/>
      <c r="AD422" s="9"/>
      <c r="AG422" s="176">
        <f t="shared" si="89"/>
        <v>0</v>
      </c>
      <c r="AH422" s="176">
        <f t="shared" si="90"/>
        <v>0</v>
      </c>
      <c r="AI422" s="176">
        <f t="shared" si="91"/>
        <v>0</v>
      </c>
      <c r="AJ422" s="375">
        <f t="shared" si="92"/>
        <v>0</v>
      </c>
      <c r="AK422" s="240">
        <f t="shared" si="93"/>
        <v>0</v>
      </c>
      <c r="AL422" s="240">
        <f t="shared" si="94"/>
        <v>0</v>
      </c>
      <c r="AM422" s="240">
        <f t="shared" si="95"/>
        <v>0</v>
      </c>
      <c r="AN422" s="375">
        <f t="shared" si="96"/>
        <v>0</v>
      </c>
      <c r="AO422" s="176">
        <f t="shared" si="97"/>
        <v>0</v>
      </c>
      <c r="AP422" s="176">
        <f t="shared" si="98"/>
        <v>0</v>
      </c>
      <c r="AQ422" s="176">
        <f t="shared" si="99"/>
        <v>0</v>
      </c>
      <c r="AR422" s="375">
        <f t="shared" si="100"/>
        <v>0</v>
      </c>
      <c r="AS422" s="240">
        <f t="shared" si="101"/>
        <v>0</v>
      </c>
      <c r="AT422" s="240">
        <f t="shared" si="102"/>
        <v>0</v>
      </c>
      <c r="AU422" s="240">
        <f t="shared" si="103"/>
        <v>0</v>
      </c>
      <c r="AV422" s="375">
        <f t="shared" si="104"/>
        <v>0</v>
      </c>
      <c r="AW422" s="176">
        <f t="shared" si="105"/>
        <v>0</v>
      </c>
      <c r="AX422" s="176">
        <f t="shared" si="106"/>
        <v>0</v>
      </c>
      <c r="AY422" s="176">
        <f t="shared" si="107"/>
        <v>0</v>
      </c>
      <c r="AZ422" s="375">
        <f t="shared" si="108"/>
        <v>0</v>
      </c>
      <c r="BA422" s="240">
        <f t="shared" si="109"/>
        <v>0</v>
      </c>
      <c r="BB422" s="240">
        <f t="shared" si="110"/>
        <v>0</v>
      </c>
      <c r="BC422" s="240">
        <f t="shared" si="111"/>
        <v>0</v>
      </c>
      <c r="BD422" s="375">
        <f t="shared" si="112"/>
        <v>0</v>
      </c>
      <c r="BE422" s="176">
        <f t="shared" si="113"/>
        <v>0</v>
      </c>
      <c r="BF422" s="176">
        <f t="shared" si="114"/>
        <v>0</v>
      </c>
      <c r="BG422" s="176">
        <f t="shared" si="115"/>
        <v>0</v>
      </c>
      <c r="BH422" s="375">
        <f t="shared" si="116"/>
        <v>0</v>
      </c>
      <c r="BI422" s="240">
        <f t="shared" si="117"/>
        <v>0</v>
      </c>
      <c r="BJ422" s="240">
        <f t="shared" si="118"/>
        <v>0</v>
      </c>
      <c r="BK422" s="240">
        <f t="shared" si="119"/>
        <v>0</v>
      </c>
      <c r="BL422" s="375">
        <f t="shared" si="120"/>
        <v>0</v>
      </c>
      <c r="BN422">
        <f t="shared" si="121"/>
        <v>0</v>
      </c>
      <c r="BO422">
        <f t="shared" si="123"/>
        <v>0</v>
      </c>
      <c r="BP422">
        <v>19</v>
      </c>
    </row>
    <row r="423" spans="3:68">
      <c r="C423" s="140" t="s">
        <v>93</v>
      </c>
      <c r="D423" s="711" t="str">
        <f t="shared" si="88"/>
        <v/>
      </c>
      <c r="E423" s="712"/>
      <c r="F423" s="712"/>
      <c r="G423" s="712"/>
      <c r="H423" s="712"/>
      <c r="I423" s="712"/>
      <c r="J423" s="712"/>
      <c r="K423" s="712"/>
      <c r="L423" s="712"/>
      <c r="M423" s="712"/>
      <c r="N423" s="712"/>
      <c r="O423" s="9"/>
      <c r="P423" s="9"/>
      <c r="Q423" s="9"/>
      <c r="R423" s="9"/>
      <c r="S423" s="9"/>
      <c r="T423" s="9"/>
      <c r="U423" s="9"/>
      <c r="V423" s="9"/>
      <c r="W423" s="9"/>
      <c r="X423" s="9"/>
      <c r="Y423" s="9"/>
      <c r="Z423" s="9"/>
      <c r="AA423" s="9"/>
      <c r="AB423" s="9"/>
      <c r="AC423" s="9"/>
      <c r="AD423" s="9"/>
      <c r="AG423" s="176">
        <f t="shared" si="89"/>
        <v>0</v>
      </c>
      <c r="AH423" s="176">
        <f t="shared" si="90"/>
        <v>0</v>
      </c>
      <c r="AI423" s="176">
        <f t="shared" si="91"/>
        <v>0</v>
      </c>
      <c r="AJ423" s="375">
        <f t="shared" si="92"/>
        <v>0</v>
      </c>
      <c r="AK423" s="240">
        <f t="shared" si="93"/>
        <v>0</v>
      </c>
      <c r="AL423" s="240">
        <f t="shared" si="94"/>
        <v>0</v>
      </c>
      <c r="AM423" s="240">
        <f t="shared" si="95"/>
        <v>0</v>
      </c>
      <c r="AN423" s="375">
        <f t="shared" si="96"/>
        <v>0</v>
      </c>
      <c r="AO423" s="176">
        <f t="shared" si="97"/>
        <v>0</v>
      </c>
      <c r="AP423" s="176">
        <f t="shared" si="98"/>
        <v>0</v>
      </c>
      <c r="AQ423" s="176">
        <f t="shared" si="99"/>
        <v>0</v>
      </c>
      <c r="AR423" s="375">
        <f t="shared" si="100"/>
        <v>0</v>
      </c>
      <c r="AS423" s="240">
        <f t="shared" si="101"/>
        <v>0</v>
      </c>
      <c r="AT423" s="240">
        <f t="shared" si="102"/>
        <v>0</v>
      </c>
      <c r="AU423" s="240">
        <f t="shared" si="103"/>
        <v>0</v>
      </c>
      <c r="AV423" s="375">
        <f t="shared" si="104"/>
        <v>0</v>
      </c>
      <c r="AW423" s="176">
        <f t="shared" si="105"/>
        <v>0</v>
      </c>
      <c r="AX423" s="176">
        <f t="shared" si="106"/>
        <v>0</v>
      </c>
      <c r="AY423" s="176">
        <f t="shared" si="107"/>
        <v>0</v>
      </c>
      <c r="AZ423" s="375">
        <f t="shared" si="108"/>
        <v>0</v>
      </c>
      <c r="BA423" s="240">
        <f t="shared" si="109"/>
        <v>0</v>
      </c>
      <c r="BB423" s="240">
        <f t="shared" si="110"/>
        <v>0</v>
      </c>
      <c r="BC423" s="240">
        <f t="shared" si="111"/>
        <v>0</v>
      </c>
      <c r="BD423" s="375">
        <f t="shared" si="112"/>
        <v>0</v>
      </c>
      <c r="BE423" s="176">
        <f t="shared" si="113"/>
        <v>0</v>
      </c>
      <c r="BF423" s="176">
        <f t="shared" si="114"/>
        <v>0</v>
      </c>
      <c r="BG423" s="176">
        <f t="shared" si="115"/>
        <v>0</v>
      </c>
      <c r="BH423" s="375">
        <f t="shared" si="116"/>
        <v>0</v>
      </c>
      <c r="BI423" s="240">
        <f t="shared" si="117"/>
        <v>0</v>
      </c>
      <c r="BJ423" s="240">
        <f t="shared" si="118"/>
        <v>0</v>
      </c>
      <c r="BK423" s="240">
        <f t="shared" si="119"/>
        <v>0</v>
      </c>
      <c r="BL423" s="375">
        <f t="shared" si="120"/>
        <v>0</v>
      </c>
      <c r="BN423">
        <f t="shared" si="121"/>
        <v>0</v>
      </c>
      <c r="BO423">
        <f t="shared" si="123"/>
        <v>0</v>
      </c>
      <c r="BP423">
        <v>20</v>
      </c>
    </row>
    <row r="424" spans="3:68">
      <c r="C424" s="140" t="s">
        <v>96</v>
      </c>
      <c r="D424" s="711" t="str">
        <f t="shared" si="88"/>
        <v/>
      </c>
      <c r="E424" s="712"/>
      <c r="F424" s="712"/>
      <c r="G424" s="712"/>
      <c r="H424" s="712"/>
      <c r="I424" s="712"/>
      <c r="J424" s="712"/>
      <c r="K424" s="712"/>
      <c r="L424" s="712"/>
      <c r="M424" s="712"/>
      <c r="N424" s="712"/>
      <c r="O424" s="9"/>
      <c r="P424" s="9"/>
      <c r="Q424" s="9"/>
      <c r="R424" s="9"/>
      <c r="S424" s="9"/>
      <c r="T424" s="9"/>
      <c r="U424" s="9"/>
      <c r="V424" s="9"/>
      <c r="W424" s="9"/>
      <c r="X424" s="9"/>
      <c r="Y424" s="9"/>
      <c r="Z424" s="9"/>
      <c r="AA424" s="9"/>
      <c r="AB424" s="9"/>
      <c r="AC424" s="9"/>
      <c r="AD424" s="9"/>
      <c r="AG424" s="176">
        <f t="shared" si="89"/>
        <v>0</v>
      </c>
      <c r="AH424" s="176">
        <f t="shared" si="90"/>
        <v>0</v>
      </c>
      <c r="AI424" s="176">
        <f t="shared" si="91"/>
        <v>0</v>
      </c>
      <c r="AJ424" s="375">
        <f t="shared" si="92"/>
        <v>0</v>
      </c>
      <c r="AK424" s="240">
        <f t="shared" si="93"/>
        <v>0</v>
      </c>
      <c r="AL424" s="240">
        <f t="shared" si="94"/>
        <v>0</v>
      </c>
      <c r="AM424" s="240">
        <f t="shared" si="95"/>
        <v>0</v>
      </c>
      <c r="AN424" s="375">
        <f t="shared" si="96"/>
        <v>0</v>
      </c>
      <c r="AO424" s="176">
        <f t="shared" si="97"/>
        <v>0</v>
      </c>
      <c r="AP424" s="176">
        <f t="shared" si="98"/>
        <v>0</v>
      </c>
      <c r="AQ424" s="176">
        <f t="shared" si="99"/>
        <v>0</v>
      </c>
      <c r="AR424" s="375">
        <f t="shared" si="100"/>
        <v>0</v>
      </c>
      <c r="AS424" s="240">
        <f t="shared" si="101"/>
        <v>0</v>
      </c>
      <c r="AT424" s="240">
        <f t="shared" si="102"/>
        <v>0</v>
      </c>
      <c r="AU424" s="240">
        <f t="shared" si="103"/>
        <v>0</v>
      </c>
      <c r="AV424" s="375">
        <f t="shared" si="104"/>
        <v>0</v>
      </c>
      <c r="AW424" s="176">
        <f t="shared" si="105"/>
        <v>0</v>
      </c>
      <c r="AX424" s="176">
        <f t="shared" si="106"/>
        <v>0</v>
      </c>
      <c r="AY424" s="176">
        <f t="shared" si="107"/>
        <v>0</v>
      </c>
      <c r="AZ424" s="375">
        <f t="shared" si="108"/>
        <v>0</v>
      </c>
      <c r="BA424" s="240">
        <f t="shared" si="109"/>
        <v>0</v>
      </c>
      <c r="BB424" s="240">
        <f t="shared" si="110"/>
        <v>0</v>
      </c>
      <c r="BC424" s="240">
        <f t="shared" si="111"/>
        <v>0</v>
      </c>
      <c r="BD424" s="375">
        <f t="shared" si="112"/>
        <v>0</v>
      </c>
      <c r="BE424" s="176">
        <f t="shared" si="113"/>
        <v>0</v>
      </c>
      <c r="BF424" s="176">
        <f t="shared" si="114"/>
        <v>0</v>
      </c>
      <c r="BG424" s="176">
        <f t="shared" si="115"/>
        <v>0</v>
      </c>
      <c r="BH424" s="375">
        <f t="shared" si="116"/>
        <v>0</v>
      </c>
      <c r="BI424" s="240">
        <f t="shared" si="117"/>
        <v>0</v>
      </c>
      <c r="BJ424" s="240">
        <f t="shared" si="118"/>
        <v>0</v>
      </c>
      <c r="BK424" s="240">
        <f t="shared" si="119"/>
        <v>0</v>
      </c>
      <c r="BL424" s="375">
        <f t="shared" si="120"/>
        <v>0</v>
      </c>
      <c r="BN424">
        <f t="shared" si="121"/>
        <v>0</v>
      </c>
      <c r="BO424">
        <f t="shared" si="123"/>
        <v>0</v>
      </c>
      <c r="BP424">
        <v>21</v>
      </c>
    </row>
    <row r="425" spans="3:68">
      <c r="C425" s="140" t="s">
        <v>100</v>
      </c>
      <c r="D425" s="711" t="str">
        <f t="shared" si="88"/>
        <v/>
      </c>
      <c r="E425" s="712"/>
      <c r="F425" s="712"/>
      <c r="G425" s="712"/>
      <c r="H425" s="712"/>
      <c r="I425" s="712"/>
      <c r="J425" s="712"/>
      <c r="K425" s="712"/>
      <c r="L425" s="712"/>
      <c r="M425" s="712"/>
      <c r="N425" s="712"/>
      <c r="O425" s="9"/>
      <c r="P425" s="9"/>
      <c r="Q425" s="9"/>
      <c r="R425" s="9"/>
      <c r="S425" s="9"/>
      <c r="T425" s="9"/>
      <c r="U425" s="9"/>
      <c r="V425" s="9"/>
      <c r="W425" s="9"/>
      <c r="X425" s="9"/>
      <c r="Y425" s="9"/>
      <c r="Z425" s="9"/>
      <c r="AA425" s="9"/>
      <c r="AB425" s="9"/>
      <c r="AC425" s="9"/>
      <c r="AD425" s="9"/>
      <c r="AG425" s="176">
        <f t="shared" si="89"/>
        <v>0</v>
      </c>
      <c r="AH425" s="176">
        <f t="shared" si="90"/>
        <v>0</v>
      </c>
      <c r="AI425" s="176">
        <f t="shared" si="91"/>
        <v>0</v>
      </c>
      <c r="AJ425" s="375">
        <f t="shared" si="92"/>
        <v>0</v>
      </c>
      <c r="AK425" s="240">
        <f t="shared" si="93"/>
        <v>0</v>
      </c>
      <c r="AL425" s="240">
        <f t="shared" si="94"/>
        <v>0</v>
      </c>
      <c r="AM425" s="240">
        <f t="shared" si="95"/>
        <v>0</v>
      </c>
      <c r="AN425" s="375">
        <f t="shared" si="96"/>
        <v>0</v>
      </c>
      <c r="AO425" s="176">
        <f t="shared" si="97"/>
        <v>0</v>
      </c>
      <c r="AP425" s="176">
        <f t="shared" si="98"/>
        <v>0</v>
      </c>
      <c r="AQ425" s="176">
        <f t="shared" si="99"/>
        <v>0</v>
      </c>
      <c r="AR425" s="375">
        <f t="shared" si="100"/>
        <v>0</v>
      </c>
      <c r="AS425" s="240">
        <f t="shared" si="101"/>
        <v>0</v>
      </c>
      <c r="AT425" s="240">
        <f t="shared" si="102"/>
        <v>0</v>
      </c>
      <c r="AU425" s="240">
        <f t="shared" si="103"/>
        <v>0</v>
      </c>
      <c r="AV425" s="375">
        <f t="shared" si="104"/>
        <v>0</v>
      </c>
      <c r="AW425" s="176">
        <f t="shared" si="105"/>
        <v>0</v>
      </c>
      <c r="AX425" s="176">
        <f t="shared" si="106"/>
        <v>0</v>
      </c>
      <c r="AY425" s="176">
        <f t="shared" si="107"/>
        <v>0</v>
      </c>
      <c r="AZ425" s="375">
        <f t="shared" si="108"/>
        <v>0</v>
      </c>
      <c r="BA425" s="240">
        <f t="shared" si="109"/>
        <v>0</v>
      </c>
      <c r="BB425" s="240">
        <f t="shared" si="110"/>
        <v>0</v>
      </c>
      <c r="BC425" s="240">
        <f t="shared" si="111"/>
        <v>0</v>
      </c>
      <c r="BD425" s="375">
        <f t="shared" si="112"/>
        <v>0</v>
      </c>
      <c r="BE425" s="176">
        <f t="shared" si="113"/>
        <v>0</v>
      </c>
      <c r="BF425" s="176">
        <f t="shared" si="114"/>
        <v>0</v>
      </c>
      <c r="BG425" s="176">
        <f t="shared" si="115"/>
        <v>0</v>
      </c>
      <c r="BH425" s="375">
        <f t="shared" si="116"/>
        <v>0</v>
      </c>
      <c r="BI425" s="240">
        <f t="shared" si="117"/>
        <v>0</v>
      </c>
      <c r="BJ425" s="240">
        <f t="shared" si="118"/>
        <v>0</v>
      </c>
      <c r="BK425" s="240">
        <f t="shared" si="119"/>
        <v>0</v>
      </c>
      <c r="BL425" s="375">
        <f t="shared" si="120"/>
        <v>0</v>
      </c>
      <c r="BN425">
        <f t="shared" si="121"/>
        <v>0</v>
      </c>
      <c r="BO425">
        <f t="shared" si="123"/>
        <v>0</v>
      </c>
      <c r="BP425">
        <v>22</v>
      </c>
    </row>
    <row r="426" spans="3:68">
      <c r="C426" s="140" t="s">
        <v>102</v>
      </c>
      <c r="D426" s="711" t="str">
        <f t="shared" si="88"/>
        <v/>
      </c>
      <c r="E426" s="712"/>
      <c r="F426" s="712"/>
      <c r="G426" s="712"/>
      <c r="H426" s="712"/>
      <c r="I426" s="712"/>
      <c r="J426" s="712"/>
      <c r="K426" s="712"/>
      <c r="L426" s="712"/>
      <c r="M426" s="712"/>
      <c r="N426" s="712"/>
      <c r="O426" s="9"/>
      <c r="P426" s="9"/>
      <c r="Q426" s="9"/>
      <c r="R426" s="9"/>
      <c r="S426" s="9"/>
      <c r="T426" s="9"/>
      <c r="U426" s="9"/>
      <c r="V426" s="9"/>
      <c r="W426" s="9"/>
      <c r="X426" s="9"/>
      <c r="Y426" s="9"/>
      <c r="Z426" s="9"/>
      <c r="AA426" s="9"/>
      <c r="AB426" s="9"/>
      <c r="AC426" s="9"/>
      <c r="AD426" s="9"/>
      <c r="AG426" s="176">
        <f t="shared" si="89"/>
        <v>0</v>
      </c>
      <c r="AH426" s="176">
        <f t="shared" si="90"/>
        <v>0</v>
      </c>
      <c r="AI426" s="176">
        <f t="shared" si="91"/>
        <v>0</v>
      </c>
      <c r="AJ426" s="375">
        <f t="shared" si="92"/>
        <v>0</v>
      </c>
      <c r="AK426" s="240">
        <f t="shared" si="93"/>
        <v>0</v>
      </c>
      <c r="AL426" s="240">
        <f t="shared" si="94"/>
        <v>0</v>
      </c>
      <c r="AM426" s="240">
        <f t="shared" si="95"/>
        <v>0</v>
      </c>
      <c r="AN426" s="375">
        <f t="shared" si="96"/>
        <v>0</v>
      </c>
      <c r="AO426" s="176">
        <f t="shared" si="97"/>
        <v>0</v>
      </c>
      <c r="AP426" s="176">
        <f t="shared" si="98"/>
        <v>0</v>
      </c>
      <c r="AQ426" s="176">
        <f t="shared" si="99"/>
        <v>0</v>
      </c>
      <c r="AR426" s="375">
        <f t="shared" si="100"/>
        <v>0</v>
      </c>
      <c r="AS426" s="240">
        <f t="shared" si="101"/>
        <v>0</v>
      </c>
      <c r="AT426" s="240">
        <f t="shared" si="102"/>
        <v>0</v>
      </c>
      <c r="AU426" s="240">
        <f t="shared" si="103"/>
        <v>0</v>
      </c>
      <c r="AV426" s="375">
        <f t="shared" si="104"/>
        <v>0</v>
      </c>
      <c r="AW426" s="176">
        <f t="shared" si="105"/>
        <v>0</v>
      </c>
      <c r="AX426" s="176">
        <f t="shared" si="106"/>
        <v>0</v>
      </c>
      <c r="AY426" s="176">
        <f t="shared" si="107"/>
        <v>0</v>
      </c>
      <c r="AZ426" s="375">
        <f t="shared" si="108"/>
        <v>0</v>
      </c>
      <c r="BA426" s="240">
        <f t="shared" si="109"/>
        <v>0</v>
      </c>
      <c r="BB426" s="240">
        <f t="shared" si="110"/>
        <v>0</v>
      </c>
      <c r="BC426" s="240">
        <f t="shared" si="111"/>
        <v>0</v>
      </c>
      <c r="BD426" s="375">
        <f t="shared" si="112"/>
        <v>0</v>
      </c>
      <c r="BE426" s="176">
        <f t="shared" si="113"/>
        <v>0</v>
      </c>
      <c r="BF426" s="176">
        <f t="shared" si="114"/>
        <v>0</v>
      </c>
      <c r="BG426" s="176">
        <f t="shared" si="115"/>
        <v>0</v>
      </c>
      <c r="BH426" s="375">
        <f t="shared" si="116"/>
        <v>0</v>
      </c>
      <c r="BI426" s="240">
        <f t="shared" si="117"/>
        <v>0</v>
      </c>
      <c r="BJ426" s="240">
        <f t="shared" si="118"/>
        <v>0</v>
      </c>
      <c r="BK426" s="240">
        <f t="shared" si="119"/>
        <v>0</v>
      </c>
      <c r="BL426" s="375">
        <f t="shared" si="120"/>
        <v>0</v>
      </c>
      <c r="BN426">
        <f t="shared" si="121"/>
        <v>0</v>
      </c>
      <c r="BO426">
        <f t="shared" si="123"/>
        <v>0</v>
      </c>
      <c r="BP426">
        <v>23</v>
      </c>
    </row>
    <row r="427" spans="3:68">
      <c r="C427" s="140" t="s">
        <v>105</v>
      </c>
      <c r="D427" s="711" t="str">
        <f t="shared" si="88"/>
        <v/>
      </c>
      <c r="E427" s="712"/>
      <c r="F427" s="712"/>
      <c r="G427" s="712"/>
      <c r="H427" s="712"/>
      <c r="I427" s="712"/>
      <c r="J427" s="712"/>
      <c r="K427" s="712"/>
      <c r="L427" s="712"/>
      <c r="M427" s="712"/>
      <c r="N427" s="712"/>
      <c r="O427" s="9"/>
      <c r="P427" s="9"/>
      <c r="Q427" s="9"/>
      <c r="R427" s="9"/>
      <c r="S427" s="9"/>
      <c r="T427" s="9"/>
      <c r="U427" s="9"/>
      <c r="V427" s="9"/>
      <c r="W427" s="9"/>
      <c r="X427" s="9"/>
      <c r="Y427" s="9"/>
      <c r="Z427" s="9"/>
      <c r="AA427" s="9"/>
      <c r="AB427" s="9"/>
      <c r="AC427" s="9"/>
      <c r="AD427" s="9"/>
      <c r="AG427" s="176">
        <f t="shared" si="89"/>
        <v>0</v>
      </c>
      <c r="AH427" s="176">
        <f t="shared" si="90"/>
        <v>0</v>
      </c>
      <c r="AI427" s="176">
        <f t="shared" si="91"/>
        <v>0</v>
      </c>
      <c r="AJ427" s="375">
        <f t="shared" si="92"/>
        <v>0</v>
      </c>
      <c r="AK427" s="240">
        <f t="shared" si="93"/>
        <v>0</v>
      </c>
      <c r="AL427" s="240">
        <f t="shared" si="94"/>
        <v>0</v>
      </c>
      <c r="AM427" s="240">
        <f t="shared" si="95"/>
        <v>0</v>
      </c>
      <c r="AN427" s="375">
        <f t="shared" si="96"/>
        <v>0</v>
      </c>
      <c r="AO427" s="176">
        <f t="shared" si="97"/>
        <v>0</v>
      </c>
      <c r="AP427" s="176">
        <f t="shared" si="98"/>
        <v>0</v>
      </c>
      <c r="AQ427" s="176">
        <f t="shared" si="99"/>
        <v>0</v>
      </c>
      <c r="AR427" s="375">
        <f t="shared" si="100"/>
        <v>0</v>
      </c>
      <c r="AS427" s="240">
        <f t="shared" si="101"/>
        <v>0</v>
      </c>
      <c r="AT427" s="240">
        <f t="shared" si="102"/>
        <v>0</v>
      </c>
      <c r="AU427" s="240">
        <f t="shared" si="103"/>
        <v>0</v>
      </c>
      <c r="AV427" s="375">
        <f t="shared" si="104"/>
        <v>0</v>
      </c>
      <c r="AW427" s="176">
        <f t="shared" si="105"/>
        <v>0</v>
      </c>
      <c r="AX427" s="176">
        <f t="shared" si="106"/>
        <v>0</v>
      </c>
      <c r="AY427" s="176">
        <f t="shared" si="107"/>
        <v>0</v>
      </c>
      <c r="AZ427" s="375">
        <f t="shared" si="108"/>
        <v>0</v>
      </c>
      <c r="BA427" s="240">
        <f t="shared" si="109"/>
        <v>0</v>
      </c>
      <c r="BB427" s="240">
        <f t="shared" si="110"/>
        <v>0</v>
      </c>
      <c r="BC427" s="240">
        <f t="shared" si="111"/>
        <v>0</v>
      </c>
      <c r="BD427" s="375">
        <f t="shared" si="112"/>
        <v>0</v>
      </c>
      <c r="BE427" s="176">
        <f t="shared" si="113"/>
        <v>0</v>
      </c>
      <c r="BF427" s="176">
        <f t="shared" si="114"/>
        <v>0</v>
      </c>
      <c r="BG427" s="176">
        <f t="shared" si="115"/>
        <v>0</v>
      </c>
      <c r="BH427" s="375">
        <f t="shared" si="116"/>
        <v>0</v>
      </c>
      <c r="BI427" s="240">
        <f t="shared" si="117"/>
        <v>0</v>
      </c>
      <c r="BJ427" s="240">
        <f t="shared" si="118"/>
        <v>0</v>
      </c>
      <c r="BK427" s="240">
        <f t="shared" si="119"/>
        <v>0</v>
      </c>
      <c r="BL427" s="375">
        <f t="shared" si="120"/>
        <v>0</v>
      </c>
      <c r="BN427">
        <f t="shared" si="121"/>
        <v>0</v>
      </c>
      <c r="BO427">
        <f t="shared" si="123"/>
        <v>0</v>
      </c>
      <c r="BP427">
        <v>24</v>
      </c>
    </row>
    <row r="428" spans="3:68">
      <c r="C428" s="140" t="s">
        <v>107</v>
      </c>
      <c r="D428" s="711" t="str">
        <f t="shared" si="88"/>
        <v/>
      </c>
      <c r="E428" s="712"/>
      <c r="F428" s="712"/>
      <c r="G428" s="712"/>
      <c r="H428" s="712"/>
      <c r="I428" s="712"/>
      <c r="J428" s="712"/>
      <c r="K428" s="712"/>
      <c r="L428" s="712"/>
      <c r="M428" s="712"/>
      <c r="N428" s="712"/>
      <c r="O428" s="9"/>
      <c r="P428" s="9"/>
      <c r="Q428" s="9"/>
      <c r="R428" s="9"/>
      <c r="S428" s="9"/>
      <c r="T428" s="9"/>
      <c r="U428" s="9"/>
      <c r="V428" s="9"/>
      <c r="W428" s="9"/>
      <c r="X428" s="9"/>
      <c r="Y428" s="9"/>
      <c r="Z428" s="9"/>
      <c r="AA428" s="9"/>
      <c r="AB428" s="9"/>
      <c r="AC428" s="9"/>
      <c r="AD428" s="9"/>
      <c r="AG428" s="176">
        <f t="shared" si="89"/>
        <v>0</v>
      </c>
      <c r="AH428" s="176">
        <f t="shared" si="90"/>
        <v>0</v>
      </c>
      <c r="AI428" s="176">
        <f t="shared" si="91"/>
        <v>0</v>
      </c>
      <c r="AJ428" s="375">
        <f t="shared" si="92"/>
        <v>0</v>
      </c>
      <c r="AK428" s="240">
        <f t="shared" si="93"/>
        <v>0</v>
      </c>
      <c r="AL428" s="240">
        <f t="shared" si="94"/>
        <v>0</v>
      </c>
      <c r="AM428" s="240">
        <f t="shared" si="95"/>
        <v>0</v>
      </c>
      <c r="AN428" s="375">
        <f t="shared" si="96"/>
        <v>0</v>
      </c>
      <c r="AO428" s="176">
        <f t="shared" si="97"/>
        <v>0</v>
      </c>
      <c r="AP428" s="176">
        <f t="shared" si="98"/>
        <v>0</v>
      </c>
      <c r="AQ428" s="176">
        <f t="shared" si="99"/>
        <v>0</v>
      </c>
      <c r="AR428" s="375">
        <f t="shared" si="100"/>
        <v>0</v>
      </c>
      <c r="AS428" s="240">
        <f t="shared" si="101"/>
        <v>0</v>
      </c>
      <c r="AT428" s="240">
        <f t="shared" si="102"/>
        <v>0</v>
      </c>
      <c r="AU428" s="240">
        <f t="shared" si="103"/>
        <v>0</v>
      </c>
      <c r="AV428" s="375">
        <f t="shared" si="104"/>
        <v>0</v>
      </c>
      <c r="AW428" s="176">
        <f t="shared" si="105"/>
        <v>0</v>
      </c>
      <c r="AX428" s="176">
        <f t="shared" si="106"/>
        <v>0</v>
      </c>
      <c r="AY428" s="176">
        <f t="shared" si="107"/>
        <v>0</v>
      </c>
      <c r="AZ428" s="375">
        <f t="shared" si="108"/>
        <v>0</v>
      </c>
      <c r="BA428" s="240">
        <f t="shared" si="109"/>
        <v>0</v>
      </c>
      <c r="BB428" s="240">
        <f t="shared" si="110"/>
        <v>0</v>
      </c>
      <c r="BC428" s="240">
        <f t="shared" si="111"/>
        <v>0</v>
      </c>
      <c r="BD428" s="375">
        <f t="shared" si="112"/>
        <v>0</v>
      </c>
      <c r="BE428" s="176">
        <f t="shared" si="113"/>
        <v>0</v>
      </c>
      <c r="BF428" s="176">
        <f t="shared" si="114"/>
        <v>0</v>
      </c>
      <c r="BG428" s="176">
        <f t="shared" si="115"/>
        <v>0</v>
      </c>
      <c r="BH428" s="375">
        <f t="shared" si="116"/>
        <v>0</v>
      </c>
      <c r="BI428" s="240">
        <f t="shared" si="117"/>
        <v>0</v>
      </c>
      <c r="BJ428" s="240">
        <f t="shared" si="118"/>
        <v>0</v>
      </c>
      <c r="BK428" s="240">
        <f t="shared" si="119"/>
        <v>0</v>
      </c>
      <c r="BL428" s="375">
        <f t="shared" si="120"/>
        <v>0</v>
      </c>
      <c r="BN428">
        <f t="shared" si="121"/>
        <v>0</v>
      </c>
      <c r="BO428">
        <f t="shared" si="123"/>
        <v>0</v>
      </c>
      <c r="BP428">
        <v>25</v>
      </c>
    </row>
    <row r="429" spans="3:68">
      <c r="C429" s="140" t="s">
        <v>183</v>
      </c>
      <c r="D429" s="711" t="str">
        <f t="shared" si="88"/>
        <v/>
      </c>
      <c r="E429" s="712"/>
      <c r="F429" s="712"/>
      <c r="G429" s="712"/>
      <c r="H429" s="712"/>
      <c r="I429" s="712"/>
      <c r="J429" s="712"/>
      <c r="K429" s="712"/>
      <c r="L429" s="712"/>
      <c r="M429" s="712"/>
      <c r="N429" s="712"/>
      <c r="O429" s="9"/>
      <c r="P429" s="9"/>
      <c r="Q429" s="9"/>
      <c r="R429" s="9"/>
      <c r="S429" s="9"/>
      <c r="T429" s="9"/>
      <c r="U429" s="9"/>
      <c r="V429" s="9"/>
      <c r="W429" s="9"/>
      <c r="X429" s="9"/>
      <c r="Y429" s="9"/>
      <c r="Z429" s="9"/>
      <c r="AA429" s="9"/>
      <c r="AB429" s="9"/>
      <c r="AC429" s="9"/>
      <c r="AD429" s="9"/>
      <c r="AG429" s="176">
        <f t="shared" si="89"/>
        <v>0</v>
      </c>
      <c r="AH429" s="176">
        <f t="shared" si="90"/>
        <v>0</v>
      </c>
      <c r="AI429" s="176">
        <f t="shared" si="91"/>
        <v>0</v>
      </c>
      <c r="AJ429" s="375">
        <f t="shared" si="92"/>
        <v>0</v>
      </c>
      <c r="AK429" s="240">
        <f t="shared" si="93"/>
        <v>0</v>
      </c>
      <c r="AL429" s="240">
        <f t="shared" si="94"/>
        <v>0</v>
      </c>
      <c r="AM429" s="240">
        <f t="shared" si="95"/>
        <v>0</v>
      </c>
      <c r="AN429" s="375">
        <f t="shared" si="96"/>
        <v>0</v>
      </c>
      <c r="AO429" s="176">
        <f t="shared" si="97"/>
        <v>0</v>
      </c>
      <c r="AP429" s="176">
        <f t="shared" si="98"/>
        <v>0</v>
      </c>
      <c r="AQ429" s="176">
        <f t="shared" si="99"/>
        <v>0</v>
      </c>
      <c r="AR429" s="375">
        <f t="shared" si="100"/>
        <v>0</v>
      </c>
      <c r="AS429" s="240">
        <f t="shared" si="101"/>
        <v>0</v>
      </c>
      <c r="AT429" s="240">
        <f t="shared" si="102"/>
        <v>0</v>
      </c>
      <c r="AU429" s="240">
        <f t="shared" si="103"/>
        <v>0</v>
      </c>
      <c r="AV429" s="375">
        <f t="shared" si="104"/>
        <v>0</v>
      </c>
      <c r="AW429" s="176">
        <f t="shared" si="105"/>
        <v>0</v>
      </c>
      <c r="AX429" s="176">
        <f t="shared" si="106"/>
        <v>0</v>
      </c>
      <c r="AY429" s="176">
        <f t="shared" si="107"/>
        <v>0</v>
      </c>
      <c r="AZ429" s="375">
        <f t="shared" si="108"/>
        <v>0</v>
      </c>
      <c r="BA429" s="240">
        <f t="shared" si="109"/>
        <v>0</v>
      </c>
      <c r="BB429" s="240">
        <f t="shared" si="110"/>
        <v>0</v>
      </c>
      <c r="BC429" s="240">
        <f t="shared" si="111"/>
        <v>0</v>
      </c>
      <c r="BD429" s="375">
        <f t="shared" si="112"/>
        <v>0</v>
      </c>
      <c r="BE429" s="176">
        <f t="shared" si="113"/>
        <v>0</v>
      </c>
      <c r="BF429" s="176">
        <f t="shared" si="114"/>
        <v>0</v>
      </c>
      <c r="BG429" s="176">
        <f t="shared" si="115"/>
        <v>0</v>
      </c>
      <c r="BH429" s="375">
        <f t="shared" si="116"/>
        <v>0</v>
      </c>
      <c r="BI429" s="240">
        <f t="shared" si="117"/>
        <v>0</v>
      </c>
      <c r="BJ429" s="240">
        <f t="shared" si="118"/>
        <v>0</v>
      </c>
      <c r="BK429" s="240">
        <f t="shared" si="119"/>
        <v>0</v>
      </c>
      <c r="BL429" s="375">
        <f t="shared" si="120"/>
        <v>0</v>
      </c>
      <c r="BN429">
        <f t="shared" si="121"/>
        <v>0</v>
      </c>
      <c r="BO429">
        <f t="shared" si="123"/>
        <v>0</v>
      </c>
      <c r="BP429">
        <v>26</v>
      </c>
    </row>
    <row r="430" spans="3:68">
      <c r="C430" s="140" t="s">
        <v>522</v>
      </c>
      <c r="D430" s="711" t="str">
        <f t="shared" si="88"/>
        <v/>
      </c>
      <c r="E430" s="712"/>
      <c r="F430" s="712"/>
      <c r="G430" s="712"/>
      <c r="H430" s="712"/>
      <c r="I430" s="712"/>
      <c r="J430" s="712"/>
      <c r="K430" s="712"/>
      <c r="L430" s="712"/>
      <c r="M430" s="712"/>
      <c r="N430" s="712"/>
      <c r="O430" s="9"/>
      <c r="P430" s="9"/>
      <c r="Q430" s="9"/>
      <c r="R430" s="9"/>
      <c r="S430" s="9"/>
      <c r="T430" s="9"/>
      <c r="U430" s="9"/>
      <c r="V430" s="9"/>
      <c r="W430" s="9"/>
      <c r="X430" s="9"/>
      <c r="Y430" s="9"/>
      <c r="Z430" s="9"/>
      <c r="AA430" s="9"/>
      <c r="AB430" s="9"/>
      <c r="AC430" s="9"/>
      <c r="AD430" s="9"/>
      <c r="AG430" s="176">
        <f t="shared" si="89"/>
        <v>0</v>
      </c>
      <c r="AH430" s="176">
        <f t="shared" si="90"/>
        <v>0</v>
      </c>
      <c r="AI430" s="176">
        <f t="shared" si="91"/>
        <v>0</v>
      </c>
      <c r="AJ430" s="375">
        <f t="shared" si="92"/>
        <v>0</v>
      </c>
      <c r="AK430" s="240">
        <f t="shared" si="93"/>
        <v>0</v>
      </c>
      <c r="AL430" s="240">
        <f t="shared" si="94"/>
        <v>0</v>
      </c>
      <c r="AM430" s="240">
        <f t="shared" si="95"/>
        <v>0</v>
      </c>
      <c r="AN430" s="375">
        <f t="shared" si="96"/>
        <v>0</v>
      </c>
      <c r="AO430" s="176">
        <f t="shared" si="97"/>
        <v>0</v>
      </c>
      <c r="AP430" s="176">
        <f t="shared" si="98"/>
        <v>0</v>
      </c>
      <c r="AQ430" s="176">
        <f t="shared" si="99"/>
        <v>0</v>
      </c>
      <c r="AR430" s="375">
        <f t="shared" si="100"/>
        <v>0</v>
      </c>
      <c r="AS430" s="240">
        <f t="shared" si="101"/>
        <v>0</v>
      </c>
      <c r="AT430" s="240">
        <f t="shared" si="102"/>
        <v>0</v>
      </c>
      <c r="AU430" s="240">
        <f t="shared" si="103"/>
        <v>0</v>
      </c>
      <c r="AV430" s="375">
        <f t="shared" si="104"/>
        <v>0</v>
      </c>
      <c r="AW430" s="176">
        <f t="shared" si="105"/>
        <v>0</v>
      </c>
      <c r="AX430" s="176">
        <f t="shared" si="106"/>
        <v>0</v>
      </c>
      <c r="AY430" s="176">
        <f t="shared" si="107"/>
        <v>0</v>
      </c>
      <c r="AZ430" s="375">
        <f t="shared" si="108"/>
        <v>0</v>
      </c>
      <c r="BA430" s="240">
        <f t="shared" si="109"/>
        <v>0</v>
      </c>
      <c r="BB430" s="240">
        <f t="shared" si="110"/>
        <v>0</v>
      </c>
      <c r="BC430" s="240">
        <f t="shared" si="111"/>
        <v>0</v>
      </c>
      <c r="BD430" s="375">
        <f t="shared" si="112"/>
        <v>0</v>
      </c>
      <c r="BE430" s="176">
        <f t="shared" si="113"/>
        <v>0</v>
      </c>
      <c r="BF430" s="176">
        <f t="shared" si="114"/>
        <v>0</v>
      </c>
      <c r="BG430" s="176">
        <f t="shared" si="115"/>
        <v>0</v>
      </c>
      <c r="BH430" s="375">
        <f t="shared" si="116"/>
        <v>0</v>
      </c>
      <c r="BI430" s="240">
        <f t="shared" si="117"/>
        <v>0</v>
      </c>
      <c r="BJ430" s="240">
        <f t="shared" si="118"/>
        <v>0</v>
      </c>
      <c r="BK430" s="240">
        <f t="shared" si="119"/>
        <v>0</v>
      </c>
      <c r="BL430" s="375">
        <f t="shared" si="120"/>
        <v>0</v>
      </c>
      <c r="BN430">
        <f t="shared" si="121"/>
        <v>0</v>
      </c>
      <c r="BO430">
        <f t="shared" si="123"/>
        <v>0</v>
      </c>
      <c r="BP430">
        <v>27</v>
      </c>
    </row>
    <row r="431" spans="3:68">
      <c r="C431" s="140" t="s">
        <v>595</v>
      </c>
      <c r="D431" s="711" t="str">
        <f t="shared" si="88"/>
        <v/>
      </c>
      <c r="E431" s="712"/>
      <c r="F431" s="712"/>
      <c r="G431" s="712"/>
      <c r="H431" s="712"/>
      <c r="I431" s="712"/>
      <c r="J431" s="712"/>
      <c r="K431" s="712"/>
      <c r="L431" s="712"/>
      <c r="M431" s="712"/>
      <c r="N431" s="712"/>
      <c r="O431" s="9"/>
      <c r="P431" s="9"/>
      <c r="Q431" s="9"/>
      <c r="R431" s="9"/>
      <c r="S431" s="9"/>
      <c r="T431" s="9"/>
      <c r="U431" s="9"/>
      <c r="V431" s="9"/>
      <c r="W431" s="9"/>
      <c r="X431" s="9"/>
      <c r="Y431" s="9"/>
      <c r="Z431" s="9"/>
      <c r="AA431" s="9"/>
      <c r="AB431" s="9"/>
      <c r="AC431" s="9"/>
      <c r="AD431" s="9"/>
      <c r="AG431" s="176">
        <f t="shared" si="89"/>
        <v>0</v>
      </c>
      <c r="AH431" s="176">
        <f t="shared" si="90"/>
        <v>0</v>
      </c>
      <c r="AI431" s="176">
        <f t="shared" si="91"/>
        <v>0</v>
      </c>
      <c r="AJ431" s="375">
        <f t="shared" si="92"/>
        <v>0</v>
      </c>
      <c r="AK431" s="240">
        <f t="shared" si="93"/>
        <v>0</v>
      </c>
      <c r="AL431" s="240">
        <f t="shared" si="94"/>
        <v>0</v>
      </c>
      <c r="AM431" s="240">
        <f t="shared" si="95"/>
        <v>0</v>
      </c>
      <c r="AN431" s="375">
        <f t="shared" si="96"/>
        <v>0</v>
      </c>
      <c r="AO431" s="176">
        <f t="shared" si="97"/>
        <v>0</v>
      </c>
      <c r="AP431" s="176">
        <f t="shared" si="98"/>
        <v>0</v>
      </c>
      <c r="AQ431" s="176">
        <f t="shared" si="99"/>
        <v>0</v>
      </c>
      <c r="AR431" s="375">
        <f t="shared" si="100"/>
        <v>0</v>
      </c>
      <c r="AS431" s="240">
        <f t="shared" si="101"/>
        <v>0</v>
      </c>
      <c r="AT431" s="240">
        <f t="shared" si="102"/>
        <v>0</v>
      </c>
      <c r="AU431" s="240">
        <f t="shared" si="103"/>
        <v>0</v>
      </c>
      <c r="AV431" s="375">
        <f t="shared" si="104"/>
        <v>0</v>
      </c>
      <c r="AW431" s="176">
        <f t="shared" si="105"/>
        <v>0</v>
      </c>
      <c r="AX431" s="176">
        <f t="shared" si="106"/>
        <v>0</v>
      </c>
      <c r="AY431" s="176">
        <f t="shared" si="107"/>
        <v>0</v>
      </c>
      <c r="AZ431" s="375">
        <f t="shared" si="108"/>
        <v>0</v>
      </c>
      <c r="BA431" s="240">
        <f t="shared" si="109"/>
        <v>0</v>
      </c>
      <c r="BB431" s="240">
        <f t="shared" si="110"/>
        <v>0</v>
      </c>
      <c r="BC431" s="240">
        <f t="shared" si="111"/>
        <v>0</v>
      </c>
      <c r="BD431" s="375">
        <f t="shared" si="112"/>
        <v>0</v>
      </c>
      <c r="BE431" s="176">
        <f t="shared" si="113"/>
        <v>0</v>
      </c>
      <c r="BF431" s="176">
        <f t="shared" si="114"/>
        <v>0</v>
      </c>
      <c r="BG431" s="176">
        <f t="shared" si="115"/>
        <v>0</v>
      </c>
      <c r="BH431" s="375">
        <f t="shared" si="116"/>
        <v>0</v>
      </c>
      <c r="BI431" s="240">
        <f t="shared" si="117"/>
        <v>0</v>
      </c>
      <c r="BJ431" s="240">
        <f t="shared" si="118"/>
        <v>0</v>
      </c>
      <c r="BK431" s="240">
        <f t="shared" si="119"/>
        <v>0</v>
      </c>
      <c r="BL431" s="375">
        <f t="shared" si="120"/>
        <v>0</v>
      </c>
      <c r="BN431">
        <f t="shared" si="121"/>
        <v>0</v>
      </c>
      <c r="BO431">
        <f t="shared" si="123"/>
        <v>0</v>
      </c>
      <c r="BP431">
        <v>28</v>
      </c>
    </row>
    <row r="432" spans="3:68">
      <c r="C432" s="140" t="s">
        <v>596</v>
      </c>
      <c r="D432" s="711" t="str">
        <f t="shared" si="88"/>
        <v/>
      </c>
      <c r="E432" s="712"/>
      <c r="F432" s="712"/>
      <c r="G432" s="712"/>
      <c r="H432" s="712"/>
      <c r="I432" s="712"/>
      <c r="J432" s="712"/>
      <c r="K432" s="712"/>
      <c r="L432" s="712"/>
      <c r="M432" s="712"/>
      <c r="N432" s="712"/>
      <c r="O432" s="9"/>
      <c r="P432" s="9"/>
      <c r="Q432" s="9"/>
      <c r="R432" s="9"/>
      <c r="S432" s="9"/>
      <c r="T432" s="9"/>
      <c r="U432" s="9"/>
      <c r="V432" s="9"/>
      <c r="W432" s="9"/>
      <c r="X432" s="9"/>
      <c r="Y432" s="9"/>
      <c r="Z432" s="9"/>
      <c r="AA432" s="9"/>
      <c r="AB432" s="9"/>
      <c r="AC432" s="9"/>
      <c r="AD432" s="9"/>
      <c r="AG432" s="176">
        <f t="shared" si="89"/>
        <v>0</v>
      </c>
      <c r="AH432" s="176">
        <f t="shared" si="90"/>
        <v>0</v>
      </c>
      <c r="AI432" s="176">
        <f t="shared" si="91"/>
        <v>0</v>
      </c>
      <c r="AJ432" s="375">
        <f t="shared" si="92"/>
        <v>0</v>
      </c>
      <c r="AK432" s="240">
        <f t="shared" si="93"/>
        <v>0</v>
      </c>
      <c r="AL432" s="240">
        <f t="shared" si="94"/>
        <v>0</v>
      </c>
      <c r="AM432" s="240">
        <f t="shared" si="95"/>
        <v>0</v>
      </c>
      <c r="AN432" s="375">
        <f t="shared" si="96"/>
        <v>0</v>
      </c>
      <c r="AO432" s="176">
        <f t="shared" si="97"/>
        <v>0</v>
      </c>
      <c r="AP432" s="176">
        <f t="shared" si="98"/>
        <v>0</v>
      </c>
      <c r="AQ432" s="176">
        <f t="shared" si="99"/>
        <v>0</v>
      </c>
      <c r="AR432" s="375">
        <f t="shared" si="100"/>
        <v>0</v>
      </c>
      <c r="AS432" s="240">
        <f t="shared" si="101"/>
        <v>0</v>
      </c>
      <c r="AT432" s="240">
        <f t="shared" si="102"/>
        <v>0</v>
      </c>
      <c r="AU432" s="240">
        <f t="shared" si="103"/>
        <v>0</v>
      </c>
      <c r="AV432" s="375">
        <f t="shared" si="104"/>
        <v>0</v>
      </c>
      <c r="AW432" s="176">
        <f t="shared" si="105"/>
        <v>0</v>
      </c>
      <c r="AX432" s="176">
        <f t="shared" si="106"/>
        <v>0</v>
      </c>
      <c r="AY432" s="176">
        <f t="shared" si="107"/>
        <v>0</v>
      </c>
      <c r="AZ432" s="375">
        <f t="shared" si="108"/>
        <v>0</v>
      </c>
      <c r="BA432" s="240">
        <f t="shared" si="109"/>
        <v>0</v>
      </c>
      <c r="BB432" s="240">
        <f t="shared" si="110"/>
        <v>0</v>
      </c>
      <c r="BC432" s="240">
        <f t="shared" si="111"/>
        <v>0</v>
      </c>
      <c r="BD432" s="375">
        <f t="shared" si="112"/>
        <v>0</v>
      </c>
      <c r="BE432" s="176">
        <f t="shared" si="113"/>
        <v>0</v>
      </c>
      <c r="BF432" s="176">
        <f t="shared" si="114"/>
        <v>0</v>
      </c>
      <c r="BG432" s="176">
        <f t="shared" si="115"/>
        <v>0</v>
      </c>
      <c r="BH432" s="375">
        <f t="shared" si="116"/>
        <v>0</v>
      </c>
      <c r="BI432" s="240">
        <f t="shared" si="117"/>
        <v>0</v>
      </c>
      <c r="BJ432" s="240">
        <f t="shared" si="118"/>
        <v>0</v>
      </c>
      <c r="BK432" s="240">
        <f t="shared" si="119"/>
        <v>0</v>
      </c>
      <c r="BL432" s="375">
        <f t="shared" si="120"/>
        <v>0</v>
      </c>
      <c r="BN432">
        <f t="shared" si="121"/>
        <v>0</v>
      </c>
      <c r="BO432">
        <f t="shared" si="123"/>
        <v>0</v>
      </c>
      <c r="BP432">
        <v>29</v>
      </c>
    </row>
    <row r="433" spans="3:68">
      <c r="C433" s="140" t="s">
        <v>597</v>
      </c>
      <c r="D433" s="711" t="str">
        <f t="shared" si="88"/>
        <v/>
      </c>
      <c r="E433" s="712"/>
      <c r="F433" s="712"/>
      <c r="G433" s="712"/>
      <c r="H433" s="712"/>
      <c r="I433" s="712"/>
      <c r="J433" s="712"/>
      <c r="K433" s="712"/>
      <c r="L433" s="712"/>
      <c r="M433" s="712"/>
      <c r="N433" s="712"/>
      <c r="O433" s="9"/>
      <c r="P433" s="9"/>
      <c r="Q433" s="9"/>
      <c r="R433" s="9"/>
      <c r="S433" s="9"/>
      <c r="T433" s="9"/>
      <c r="U433" s="9"/>
      <c r="V433" s="9"/>
      <c r="W433" s="9"/>
      <c r="X433" s="9"/>
      <c r="Y433" s="9"/>
      <c r="Z433" s="9"/>
      <c r="AA433" s="9"/>
      <c r="AB433" s="9"/>
      <c r="AC433" s="9"/>
      <c r="AD433" s="9"/>
      <c r="AG433" s="176">
        <f t="shared" si="89"/>
        <v>0</v>
      </c>
      <c r="AH433" s="176">
        <f t="shared" si="90"/>
        <v>0</v>
      </c>
      <c r="AI433" s="176">
        <f t="shared" si="91"/>
        <v>0</v>
      </c>
      <c r="AJ433" s="375">
        <f t="shared" si="92"/>
        <v>0</v>
      </c>
      <c r="AK433" s="240">
        <f t="shared" si="93"/>
        <v>0</v>
      </c>
      <c r="AL433" s="240">
        <f t="shared" si="94"/>
        <v>0</v>
      </c>
      <c r="AM433" s="240">
        <f t="shared" si="95"/>
        <v>0</v>
      </c>
      <c r="AN433" s="375">
        <f t="shared" si="96"/>
        <v>0</v>
      </c>
      <c r="AO433" s="176">
        <f t="shared" si="97"/>
        <v>0</v>
      </c>
      <c r="AP433" s="176">
        <f t="shared" si="98"/>
        <v>0</v>
      </c>
      <c r="AQ433" s="176">
        <f t="shared" si="99"/>
        <v>0</v>
      </c>
      <c r="AR433" s="375">
        <f t="shared" si="100"/>
        <v>0</v>
      </c>
      <c r="AS433" s="240">
        <f t="shared" si="101"/>
        <v>0</v>
      </c>
      <c r="AT433" s="240">
        <f t="shared" si="102"/>
        <v>0</v>
      </c>
      <c r="AU433" s="240">
        <f t="shared" si="103"/>
        <v>0</v>
      </c>
      <c r="AV433" s="375">
        <f t="shared" si="104"/>
        <v>0</v>
      </c>
      <c r="AW433" s="176">
        <f t="shared" si="105"/>
        <v>0</v>
      </c>
      <c r="AX433" s="176">
        <f t="shared" si="106"/>
        <v>0</v>
      </c>
      <c r="AY433" s="176">
        <f t="shared" si="107"/>
        <v>0</v>
      </c>
      <c r="AZ433" s="375">
        <f t="shared" si="108"/>
        <v>0</v>
      </c>
      <c r="BA433" s="240">
        <f t="shared" si="109"/>
        <v>0</v>
      </c>
      <c r="BB433" s="240">
        <f t="shared" si="110"/>
        <v>0</v>
      </c>
      <c r="BC433" s="240">
        <f t="shared" si="111"/>
        <v>0</v>
      </c>
      <c r="BD433" s="375">
        <f t="shared" si="112"/>
        <v>0</v>
      </c>
      <c r="BE433" s="176">
        <f t="shared" si="113"/>
        <v>0</v>
      </c>
      <c r="BF433" s="176">
        <f t="shared" si="114"/>
        <v>0</v>
      </c>
      <c r="BG433" s="176">
        <f t="shared" si="115"/>
        <v>0</v>
      </c>
      <c r="BH433" s="375">
        <f t="shared" si="116"/>
        <v>0</v>
      </c>
      <c r="BI433" s="240">
        <f t="shared" si="117"/>
        <v>0</v>
      </c>
      <c r="BJ433" s="240">
        <f t="shared" si="118"/>
        <v>0</v>
      </c>
      <c r="BK433" s="240">
        <f t="shared" si="119"/>
        <v>0</v>
      </c>
      <c r="BL433" s="375">
        <f t="shared" si="120"/>
        <v>0</v>
      </c>
      <c r="BN433">
        <f t="shared" si="121"/>
        <v>0</v>
      </c>
      <c r="BO433">
        <f t="shared" si="123"/>
        <v>0</v>
      </c>
      <c r="BP433">
        <v>30</v>
      </c>
    </row>
    <row r="434" spans="3:68">
      <c r="C434" s="140" t="s">
        <v>598</v>
      </c>
      <c r="D434" s="711" t="str">
        <f t="shared" si="88"/>
        <v/>
      </c>
      <c r="E434" s="712"/>
      <c r="F434" s="712"/>
      <c r="G434" s="712"/>
      <c r="H434" s="712"/>
      <c r="I434" s="712"/>
      <c r="J434" s="712"/>
      <c r="K434" s="712"/>
      <c r="L434" s="712"/>
      <c r="M434" s="712"/>
      <c r="N434" s="712"/>
      <c r="O434" s="9"/>
      <c r="P434" s="9"/>
      <c r="Q434" s="9"/>
      <c r="R434" s="9"/>
      <c r="S434" s="9"/>
      <c r="T434" s="9"/>
      <c r="U434" s="9"/>
      <c r="V434" s="9"/>
      <c r="W434" s="9"/>
      <c r="X434" s="9"/>
      <c r="Y434" s="9"/>
      <c r="Z434" s="9"/>
      <c r="AA434" s="9"/>
      <c r="AB434" s="9"/>
      <c r="AC434" s="9"/>
      <c r="AD434" s="9"/>
      <c r="AG434" s="176">
        <f t="shared" si="89"/>
        <v>0</v>
      </c>
      <c r="AH434" s="176">
        <f t="shared" si="90"/>
        <v>0</v>
      </c>
      <c r="AI434" s="176">
        <f t="shared" si="91"/>
        <v>0</v>
      </c>
      <c r="AJ434" s="375">
        <f t="shared" si="92"/>
        <v>0</v>
      </c>
      <c r="AK434" s="240">
        <f t="shared" si="93"/>
        <v>0</v>
      </c>
      <c r="AL434" s="240">
        <f t="shared" si="94"/>
        <v>0</v>
      </c>
      <c r="AM434" s="240">
        <f t="shared" si="95"/>
        <v>0</v>
      </c>
      <c r="AN434" s="375">
        <f t="shared" si="96"/>
        <v>0</v>
      </c>
      <c r="AO434" s="176">
        <f t="shared" si="97"/>
        <v>0</v>
      </c>
      <c r="AP434" s="176">
        <f t="shared" si="98"/>
        <v>0</v>
      </c>
      <c r="AQ434" s="176">
        <f t="shared" si="99"/>
        <v>0</v>
      </c>
      <c r="AR434" s="375">
        <f t="shared" si="100"/>
        <v>0</v>
      </c>
      <c r="AS434" s="240">
        <f t="shared" si="101"/>
        <v>0</v>
      </c>
      <c r="AT434" s="240">
        <f t="shared" si="102"/>
        <v>0</v>
      </c>
      <c r="AU434" s="240">
        <f t="shared" si="103"/>
        <v>0</v>
      </c>
      <c r="AV434" s="375">
        <f t="shared" si="104"/>
        <v>0</v>
      </c>
      <c r="AW434" s="176">
        <f t="shared" si="105"/>
        <v>0</v>
      </c>
      <c r="AX434" s="176">
        <f t="shared" si="106"/>
        <v>0</v>
      </c>
      <c r="AY434" s="176">
        <f t="shared" si="107"/>
        <v>0</v>
      </c>
      <c r="AZ434" s="375">
        <f t="shared" si="108"/>
        <v>0</v>
      </c>
      <c r="BA434" s="240">
        <f t="shared" si="109"/>
        <v>0</v>
      </c>
      <c r="BB434" s="240">
        <f t="shared" si="110"/>
        <v>0</v>
      </c>
      <c r="BC434" s="240">
        <f t="shared" si="111"/>
        <v>0</v>
      </c>
      <c r="BD434" s="375">
        <f t="shared" si="112"/>
        <v>0</v>
      </c>
      <c r="BE434" s="176">
        <f t="shared" si="113"/>
        <v>0</v>
      </c>
      <c r="BF434" s="176">
        <f t="shared" si="114"/>
        <v>0</v>
      </c>
      <c r="BG434" s="176">
        <f t="shared" si="115"/>
        <v>0</v>
      </c>
      <c r="BH434" s="375">
        <f t="shared" si="116"/>
        <v>0</v>
      </c>
      <c r="BI434" s="240">
        <f t="shared" si="117"/>
        <v>0</v>
      </c>
      <c r="BJ434" s="240">
        <f t="shared" si="118"/>
        <v>0</v>
      </c>
      <c r="BK434" s="240">
        <f t="shared" si="119"/>
        <v>0</v>
      </c>
      <c r="BL434" s="375">
        <f t="shared" si="120"/>
        <v>0</v>
      </c>
      <c r="BN434">
        <f t="shared" si="121"/>
        <v>0</v>
      </c>
      <c r="BO434">
        <f t="shared" si="123"/>
        <v>0</v>
      </c>
      <c r="BP434">
        <v>31</v>
      </c>
    </row>
    <row r="435" spans="3:68">
      <c r="C435" s="140" t="s">
        <v>599</v>
      </c>
      <c r="D435" s="711" t="str">
        <f t="shared" si="88"/>
        <v/>
      </c>
      <c r="E435" s="712"/>
      <c r="F435" s="712"/>
      <c r="G435" s="712"/>
      <c r="H435" s="712"/>
      <c r="I435" s="712"/>
      <c r="J435" s="712"/>
      <c r="K435" s="712"/>
      <c r="L435" s="712"/>
      <c r="M435" s="712"/>
      <c r="N435" s="712"/>
      <c r="O435" s="9"/>
      <c r="P435" s="9"/>
      <c r="Q435" s="9"/>
      <c r="R435" s="9"/>
      <c r="S435" s="9"/>
      <c r="T435" s="9"/>
      <c r="U435" s="9"/>
      <c r="V435" s="9"/>
      <c r="W435" s="9"/>
      <c r="X435" s="9"/>
      <c r="Y435" s="9"/>
      <c r="Z435" s="9"/>
      <c r="AA435" s="9"/>
      <c r="AB435" s="9"/>
      <c r="AC435" s="9"/>
      <c r="AD435" s="9"/>
      <c r="AG435" s="176">
        <f t="shared" si="89"/>
        <v>0</v>
      </c>
      <c r="AH435" s="176">
        <f t="shared" si="90"/>
        <v>0</v>
      </c>
      <c r="AI435" s="176">
        <f t="shared" si="91"/>
        <v>0</v>
      </c>
      <c r="AJ435" s="375">
        <f t="shared" si="92"/>
        <v>0</v>
      </c>
      <c r="AK435" s="240">
        <f t="shared" si="93"/>
        <v>0</v>
      </c>
      <c r="AL435" s="240">
        <f t="shared" si="94"/>
        <v>0</v>
      </c>
      <c r="AM435" s="240">
        <f t="shared" si="95"/>
        <v>0</v>
      </c>
      <c r="AN435" s="375">
        <f t="shared" si="96"/>
        <v>0</v>
      </c>
      <c r="AO435" s="176">
        <f t="shared" si="97"/>
        <v>0</v>
      </c>
      <c r="AP435" s="176">
        <f t="shared" si="98"/>
        <v>0</v>
      </c>
      <c r="AQ435" s="176">
        <f t="shared" si="99"/>
        <v>0</v>
      </c>
      <c r="AR435" s="375">
        <f t="shared" si="100"/>
        <v>0</v>
      </c>
      <c r="AS435" s="240">
        <f t="shared" si="101"/>
        <v>0</v>
      </c>
      <c r="AT435" s="240">
        <f t="shared" si="102"/>
        <v>0</v>
      </c>
      <c r="AU435" s="240">
        <f t="shared" si="103"/>
        <v>0</v>
      </c>
      <c r="AV435" s="375">
        <f t="shared" si="104"/>
        <v>0</v>
      </c>
      <c r="AW435" s="176">
        <f t="shared" si="105"/>
        <v>0</v>
      </c>
      <c r="AX435" s="176">
        <f t="shared" si="106"/>
        <v>0</v>
      </c>
      <c r="AY435" s="176">
        <f t="shared" si="107"/>
        <v>0</v>
      </c>
      <c r="AZ435" s="375">
        <f t="shared" si="108"/>
        <v>0</v>
      </c>
      <c r="BA435" s="240">
        <f t="shared" si="109"/>
        <v>0</v>
      </c>
      <c r="BB435" s="240">
        <f t="shared" si="110"/>
        <v>0</v>
      </c>
      <c r="BC435" s="240">
        <f t="shared" si="111"/>
        <v>0</v>
      </c>
      <c r="BD435" s="375">
        <f t="shared" si="112"/>
        <v>0</v>
      </c>
      <c r="BE435" s="176">
        <f t="shared" si="113"/>
        <v>0</v>
      </c>
      <c r="BF435" s="176">
        <f t="shared" si="114"/>
        <v>0</v>
      </c>
      <c r="BG435" s="176">
        <f t="shared" si="115"/>
        <v>0</v>
      </c>
      <c r="BH435" s="375">
        <f t="shared" si="116"/>
        <v>0</v>
      </c>
      <c r="BI435" s="240">
        <f t="shared" si="117"/>
        <v>0</v>
      </c>
      <c r="BJ435" s="240">
        <f t="shared" si="118"/>
        <v>0</v>
      </c>
      <c r="BK435" s="240">
        <f t="shared" si="119"/>
        <v>0</v>
      </c>
      <c r="BL435" s="375">
        <f t="shared" si="120"/>
        <v>0</v>
      </c>
      <c r="BN435">
        <f t="shared" si="121"/>
        <v>0</v>
      </c>
      <c r="BO435">
        <f t="shared" si="123"/>
        <v>0</v>
      </c>
      <c r="BP435">
        <v>32</v>
      </c>
    </row>
    <row r="436" spans="3:68">
      <c r="C436" s="140" t="s">
        <v>1119</v>
      </c>
      <c r="D436" s="711" t="str">
        <f t="shared" si="88"/>
        <v/>
      </c>
      <c r="E436" s="712"/>
      <c r="F436" s="712"/>
      <c r="G436" s="712"/>
      <c r="H436" s="712"/>
      <c r="I436" s="712"/>
      <c r="J436" s="712"/>
      <c r="K436" s="712"/>
      <c r="L436" s="712"/>
      <c r="M436" s="712"/>
      <c r="N436" s="712"/>
      <c r="O436" s="9"/>
      <c r="P436" s="9"/>
      <c r="Q436" s="9"/>
      <c r="R436" s="9"/>
      <c r="S436" s="9"/>
      <c r="T436" s="9"/>
      <c r="U436" s="9"/>
      <c r="V436" s="9"/>
      <c r="W436" s="9"/>
      <c r="X436" s="9"/>
      <c r="Y436" s="9"/>
      <c r="Z436" s="9"/>
      <c r="AA436" s="9"/>
      <c r="AB436" s="9"/>
      <c r="AC436" s="9"/>
      <c r="AD436" s="9"/>
      <c r="AG436" s="176">
        <f t="shared" si="89"/>
        <v>0</v>
      </c>
      <c r="AH436" s="176">
        <f t="shared" si="90"/>
        <v>0</v>
      </c>
      <c r="AI436" s="176">
        <f t="shared" si="91"/>
        <v>0</v>
      </c>
      <c r="AJ436" s="375">
        <f t="shared" si="92"/>
        <v>0</v>
      </c>
      <c r="AK436" s="240">
        <f t="shared" si="93"/>
        <v>0</v>
      </c>
      <c r="AL436" s="240">
        <f t="shared" si="94"/>
        <v>0</v>
      </c>
      <c r="AM436" s="240">
        <f t="shared" si="95"/>
        <v>0</v>
      </c>
      <c r="AN436" s="375">
        <f t="shared" si="96"/>
        <v>0</v>
      </c>
      <c r="AO436" s="176">
        <f t="shared" si="97"/>
        <v>0</v>
      </c>
      <c r="AP436" s="176">
        <f t="shared" si="98"/>
        <v>0</v>
      </c>
      <c r="AQ436" s="176">
        <f t="shared" si="99"/>
        <v>0</v>
      </c>
      <c r="AR436" s="375">
        <f t="shared" si="100"/>
        <v>0</v>
      </c>
      <c r="AS436" s="240">
        <f t="shared" si="101"/>
        <v>0</v>
      </c>
      <c r="AT436" s="240">
        <f t="shared" si="102"/>
        <v>0</v>
      </c>
      <c r="AU436" s="240">
        <f t="shared" si="103"/>
        <v>0</v>
      </c>
      <c r="AV436" s="375">
        <f t="shared" si="104"/>
        <v>0</v>
      </c>
      <c r="AW436" s="176">
        <f t="shared" si="105"/>
        <v>0</v>
      </c>
      <c r="AX436" s="176">
        <f t="shared" si="106"/>
        <v>0</v>
      </c>
      <c r="AY436" s="176">
        <f t="shared" si="107"/>
        <v>0</v>
      </c>
      <c r="AZ436" s="375">
        <f t="shared" si="108"/>
        <v>0</v>
      </c>
      <c r="BA436" s="240">
        <f t="shared" si="109"/>
        <v>0</v>
      </c>
      <c r="BB436" s="240">
        <f t="shared" si="110"/>
        <v>0</v>
      </c>
      <c r="BC436" s="240">
        <f t="shared" si="111"/>
        <v>0</v>
      </c>
      <c r="BD436" s="375">
        <f t="shared" si="112"/>
        <v>0</v>
      </c>
      <c r="BE436" s="176">
        <f t="shared" si="113"/>
        <v>0</v>
      </c>
      <c r="BF436" s="176">
        <f t="shared" si="114"/>
        <v>0</v>
      </c>
      <c r="BG436" s="176">
        <f t="shared" si="115"/>
        <v>0</v>
      </c>
      <c r="BH436" s="375">
        <f t="shared" si="116"/>
        <v>0</v>
      </c>
      <c r="BI436" s="240">
        <f t="shared" si="117"/>
        <v>0</v>
      </c>
      <c r="BJ436" s="240">
        <f t="shared" si="118"/>
        <v>0</v>
      </c>
      <c r="BK436" s="240">
        <f t="shared" si="119"/>
        <v>0</v>
      </c>
      <c r="BL436" s="375">
        <f t="shared" si="120"/>
        <v>0</v>
      </c>
      <c r="BN436">
        <f t="shared" si="121"/>
        <v>0</v>
      </c>
      <c r="BO436">
        <f t="shared" si="123"/>
        <v>0</v>
      </c>
      <c r="BP436">
        <v>33</v>
      </c>
    </row>
    <row r="437" spans="3:68">
      <c r="C437" s="140" t="s">
        <v>1120</v>
      </c>
      <c r="D437" s="711" t="str">
        <f t="shared" si="88"/>
        <v/>
      </c>
      <c r="E437" s="712"/>
      <c r="F437" s="712"/>
      <c r="G437" s="712"/>
      <c r="H437" s="712"/>
      <c r="I437" s="712"/>
      <c r="J437" s="712"/>
      <c r="K437" s="712"/>
      <c r="L437" s="712"/>
      <c r="M437" s="712"/>
      <c r="N437" s="712"/>
      <c r="O437" s="9"/>
      <c r="P437" s="9"/>
      <c r="Q437" s="9"/>
      <c r="R437" s="9"/>
      <c r="S437" s="9"/>
      <c r="T437" s="9"/>
      <c r="U437" s="9"/>
      <c r="V437" s="9"/>
      <c r="W437" s="9"/>
      <c r="X437" s="9"/>
      <c r="Y437" s="9"/>
      <c r="Z437" s="9"/>
      <c r="AA437" s="9"/>
      <c r="AB437" s="9"/>
      <c r="AC437" s="9"/>
      <c r="AD437" s="9"/>
      <c r="AG437" s="176">
        <f t="shared" si="89"/>
        <v>0</v>
      </c>
      <c r="AH437" s="176">
        <f t="shared" si="90"/>
        <v>0</v>
      </c>
      <c r="AI437" s="176">
        <f t="shared" si="91"/>
        <v>0</v>
      </c>
      <c r="AJ437" s="375">
        <f t="shared" si="92"/>
        <v>0</v>
      </c>
      <c r="AK437" s="240">
        <f t="shared" si="93"/>
        <v>0</v>
      </c>
      <c r="AL437" s="240">
        <f t="shared" si="94"/>
        <v>0</v>
      </c>
      <c r="AM437" s="240">
        <f t="shared" si="95"/>
        <v>0</v>
      </c>
      <c r="AN437" s="375">
        <f t="shared" si="96"/>
        <v>0</v>
      </c>
      <c r="AO437" s="176">
        <f t="shared" si="97"/>
        <v>0</v>
      </c>
      <c r="AP437" s="176">
        <f t="shared" si="98"/>
        <v>0</v>
      </c>
      <c r="AQ437" s="176">
        <f t="shared" si="99"/>
        <v>0</v>
      </c>
      <c r="AR437" s="375">
        <f t="shared" si="100"/>
        <v>0</v>
      </c>
      <c r="AS437" s="240">
        <f t="shared" si="101"/>
        <v>0</v>
      </c>
      <c r="AT437" s="240">
        <f t="shared" si="102"/>
        <v>0</v>
      </c>
      <c r="AU437" s="240">
        <f t="shared" si="103"/>
        <v>0</v>
      </c>
      <c r="AV437" s="375">
        <f t="shared" si="104"/>
        <v>0</v>
      </c>
      <c r="AW437" s="176">
        <f t="shared" si="105"/>
        <v>0</v>
      </c>
      <c r="AX437" s="176">
        <f t="shared" si="106"/>
        <v>0</v>
      </c>
      <c r="AY437" s="176">
        <f t="shared" si="107"/>
        <v>0</v>
      </c>
      <c r="AZ437" s="375">
        <f t="shared" si="108"/>
        <v>0</v>
      </c>
      <c r="BA437" s="240">
        <f t="shared" si="109"/>
        <v>0</v>
      </c>
      <c r="BB437" s="240">
        <f t="shared" si="110"/>
        <v>0</v>
      </c>
      <c r="BC437" s="240">
        <f t="shared" si="111"/>
        <v>0</v>
      </c>
      <c r="BD437" s="375">
        <f t="shared" si="112"/>
        <v>0</v>
      </c>
      <c r="BE437" s="176">
        <f t="shared" si="113"/>
        <v>0</v>
      </c>
      <c r="BF437" s="176">
        <f t="shared" si="114"/>
        <v>0</v>
      </c>
      <c r="BG437" s="176">
        <f t="shared" si="115"/>
        <v>0</v>
      </c>
      <c r="BH437" s="375">
        <f t="shared" si="116"/>
        <v>0</v>
      </c>
      <c r="BI437" s="240">
        <f t="shared" si="117"/>
        <v>0</v>
      </c>
      <c r="BJ437" s="240">
        <f t="shared" si="118"/>
        <v>0</v>
      </c>
      <c r="BK437" s="240">
        <f t="shared" si="119"/>
        <v>0</v>
      </c>
      <c r="BL437" s="375">
        <f t="shared" si="120"/>
        <v>0</v>
      </c>
      <c r="BN437">
        <f t="shared" si="121"/>
        <v>0</v>
      </c>
      <c r="BO437">
        <f t="shared" si="123"/>
        <v>0</v>
      </c>
      <c r="BP437">
        <v>34</v>
      </c>
    </row>
    <row r="438" spans="3:68">
      <c r="C438" s="140" t="s">
        <v>1121</v>
      </c>
      <c r="D438" s="711" t="str">
        <f t="shared" si="88"/>
        <v/>
      </c>
      <c r="E438" s="712"/>
      <c r="F438" s="712"/>
      <c r="G438" s="712"/>
      <c r="H438" s="712"/>
      <c r="I438" s="712"/>
      <c r="J438" s="712"/>
      <c r="K438" s="712"/>
      <c r="L438" s="712"/>
      <c r="M438" s="712"/>
      <c r="N438" s="712"/>
      <c r="O438" s="9"/>
      <c r="P438" s="9"/>
      <c r="Q438" s="9"/>
      <c r="R438" s="9"/>
      <c r="S438" s="9"/>
      <c r="T438" s="9"/>
      <c r="U438" s="9"/>
      <c r="V438" s="9"/>
      <c r="W438" s="9"/>
      <c r="X438" s="9"/>
      <c r="Y438" s="9"/>
      <c r="Z438" s="9"/>
      <c r="AA438" s="9"/>
      <c r="AB438" s="9"/>
      <c r="AC438" s="9"/>
      <c r="AD438" s="9"/>
      <c r="AG438" s="176">
        <f t="shared" si="89"/>
        <v>0</v>
      </c>
      <c r="AH438" s="176">
        <f t="shared" si="90"/>
        <v>0</v>
      </c>
      <c r="AI438" s="176">
        <f t="shared" si="91"/>
        <v>0</v>
      </c>
      <c r="AJ438" s="375">
        <f t="shared" si="92"/>
        <v>0</v>
      </c>
      <c r="AK438" s="240">
        <f t="shared" si="93"/>
        <v>0</v>
      </c>
      <c r="AL438" s="240">
        <f t="shared" si="94"/>
        <v>0</v>
      </c>
      <c r="AM438" s="240">
        <f t="shared" si="95"/>
        <v>0</v>
      </c>
      <c r="AN438" s="375">
        <f t="shared" si="96"/>
        <v>0</v>
      </c>
      <c r="AO438" s="176">
        <f t="shared" si="97"/>
        <v>0</v>
      </c>
      <c r="AP438" s="176">
        <f t="shared" si="98"/>
        <v>0</v>
      </c>
      <c r="AQ438" s="176">
        <f t="shared" si="99"/>
        <v>0</v>
      </c>
      <c r="AR438" s="375">
        <f t="shared" si="100"/>
        <v>0</v>
      </c>
      <c r="AS438" s="240">
        <f t="shared" si="101"/>
        <v>0</v>
      </c>
      <c r="AT438" s="240">
        <f t="shared" si="102"/>
        <v>0</v>
      </c>
      <c r="AU438" s="240">
        <f t="shared" si="103"/>
        <v>0</v>
      </c>
      <c r="AV438" s="375">
        <f t="shared" si="104"/>
        <v>0</v>
      </c>
      <c r="AW438" s="176">
        <f t="shared" si="105"/>
        <v>0</v>
      </c>
      <c r="AX438" s="176">
        <f t="shared" si="106"/>
        <v>0</v>
      </c>
      <c r="AY438" s="176">
        <f t="shared" si="107"/>
        <v>0</v>
      </c>
      <c r="AZ438" s="375">
        <f t="shared" si="108"/>
        <v>0</v>
      </c>
      <c r="BA438" s="240">
        <f t="shared" si="109"/>
        <v>0</v>
      </c>
      <c r="BB438" s="240">
        <f t="shared" si="110"/>
        <v>0</v>
      </c>
      <c r="BC438" s="240">
        <f t="shared" si="111"/>
        <v>0</v>
      </c>
      <c r="BD438" s="375">
        <f t="shared" si="112"/>
        <v>0</v>
      </c>
      <c r="BE438" s="176">
        <f t="shared" si="113"/>
        <v>0</v>
      </c>
      <c r="BF438" s="176">
        <f t="shared" si="114"/>
        <v>0</v>
      </c>
      <c r="BG438" s="176">
        <f t="shared" si="115"/>
        <v>0</v>
      </c>
      <c r="BH438" s="375">
        <f t="shared" si="116"/>
        <v>0</v>
      </c>
      <c r="BI438" s="240">
        <f t="shared" si="117"/>
        <v>0</v>
      </c>
      <c r="BJ438" s="240">
        <f t="shared" si="118"/>
        <v>0</v>
      </c>
      <c r="BK438" s="240">
        <f t="shared" si="119"/>
        <v>0</v>
      </c>
      <c r="BL438" s="375">
        <f t="shared" si="120"/>
        <v>0</v>
      </c>
      <c r="BN438">
        <f t="shared" si="121"/>
        <v>0</v>
      </c>
      <c r="BO438">
        <f t="shared" si="123"/>
        <v>0</v>
      </c>
      <c r="BP438">
        <v>35</v>
      </c>
    </row>
    <row r="439" spans="3:68">
      <c r="C439" s="140" t="s">
        <v>1122</v>
      </c>
      <c r="D439" s="711" t="str">
        <f t="shared" si="88"/>
        <v/>
      </c>
      <c r="E439" s="712"/>
      <c r="F439" s="712"/>
      <c r="G439" s="712"/>
      <c r="H439" s="712"/>
      <c r="I439" s="712"/>
      <c r="J439" s="712"/>
      <c r="K439" s="712"/>
      <c r="L439" s="712"/>
      <c r="M439" s="712"/>
      <c r="N439" s="712"/>
      <c r="O439" s="9"/>
      <c r="P439" s="9"/>
      <c r="Q439" s="9"/>
      <c r="R439" s="9"/>
      <c r="S439" s="9"/>
      <c r="T439" s="9"/>
      <c r="U439" s="9"/>
      <c r="V439" s="9"/>
      <c r="W439" s="9"/>
      <c r="X439" s="9"/>
      <c r="Y439" s="9"/>
      <c r="Z439" s="9"/>
      <c r="AA439" s="9"/>
      <c r="AB439" s="9"/>
      <c r="AC439" s="9"/>
      <c r="AD439" s="9"/>
      <c r="AG439" s="176">
        <f t="shared" si="89"/>
        <v>0</v>
      </c>
      <c r="AH439" s="176">
        <f t="shared" si="90"/>
        <v>0</v>
      </c>
      <c r="AI439" s="176">
        <f t="shared" si="91"/>
        <v>0</v>
      </c>
      <c r="AJ439" s="375">
        <f t="shared" si="92"/>
        <v>0</v>
      </c>
      <c r="AK439" s="240">
        <f t="shared" si="93"/>
        <v>0</v>
      </c>
      <c r="AL439" s="240">
        <f t="shared" si="94"/>
        <v>0</v>
      </c>
      <c r="AM439" s="240">
        <f t="shared" si="95"/>
        <v>0</v>
      </c>
      <c r="AN439" s="375">
        <f t="shared" si="96"/>
        <v>0</v>
      </c>
      <c r="AO439" s="176">
        <f t="shared" si="97"/>
        <v>0</v>
      </c>
      <c r="AP439" s="176">
        <f t="shared" si="98"/>
        <v>0</v>
      </c>
      <c r="AQ439" s="176">
        <f t="shared" si="99"/>
        <v>0</v>
      </c>
      <c r="AR439" s="375">
        <f t="shared" si="100"/>
        <v>0</v>
      </c>
      <c r="AS439" s="240">
        <f t="shared" si="101"/>
        <v>0</v>
      </c>
      <c r="AT439" s="240">
        <f t="shared" si="102"/>
        <v>0</v>
      </c>
      <c r="AU439" s="240">
        <f t="shared" si="103"/>
        <v>0</v>
      </c>
      <c r="AV439" s="375">
        <f t="shared" si="104"/>
        <v>0</v>
      </c>
      <c r="AW439" s="176">
        <f t="shared" si="105"/>
        <v>0</v>
      </c>
      <c r="AX439" s="176">
        <f t="shared" si="106"/>
        <v>0</v>
      </c>
      <c r="AY439" s="176">
        <f t="shared" si="107"/>
        <v>0</v>
      </c>
      <c r="AZ439" s="375">
        <f t="shared" si="108"/>
        <v>0</v>
      </c>
      <c r="BA439" s="240">
        <f t="shared" si="109"/>
        <v>0</v>
      </c>
      <c r="BB439" s="240">
        <f t="shared" si="110"/>
        <v>0</v>
      </c>
      <c r="BC439" s="240">
        <f t="shared" si="111"/>
        <v>0</v>
      </c>
      <c r="BD439" s="375">
        <f t="shared" si="112"/>
        <v>0</v>
      </c>
      <c r="BE439" s="176">
        <f t="shared" si="113"/>
        <v>0</v>
      </c>
      <c r="BF439" s="176">
        <f t="shared" si="114"/>
        <v>0</v>
      </c>
      <c r="BG439" s="176">
        <f t="shared" si="115"/>
        <v>0</v>
      </c>
      <c r="BH439" s="375">
        <f t="shared" si="116"/>
        <v>0</v>
      </c>
      <c r="BI439" s="240">
        <f t="shared" si="117"/>
        <v>0</v>
      </c>
      <c r="BJ439" s="240">
        <f t="shared" si="118"/>
        <v>0</v>
      </c>
      <c r="BK439" s="240">
        <f t="shared" si="119"/>
        <v>0</v>
      </c>
      <c r="BL439" s="375">
        <f t="shared" si="120"/>
        <v>0</v>
      </c>
      <c r="BN439">
        <f t="shared" si="121"/>
        <v>0</v>
      </c>
      <c r="BO439">
        <f t="shared" si="123"/>
        <v>0</v>
      </c>
      <c r="BP439">
        <v>36</v>
      </c>
    </row>
    <row r="440" spans="3:68">
      <c r="C440" s="140" t="s">
        <v>1123</v>
      </c>
      <c r="D440" s="711" t="str">
        <f t="shared" si="88"/>
        <v/>
      </c>
      <c r="E440" s="712"/>
      <c r="F440" s="712"/>
      <c r="G440" s="712"/>
      <c r="H440" s="712"/>
      <c r="I440" s="712"/>
      <c r="J440" s="712"/>
      <c r="K440" s="712"/>
      <c r="L440" s="712"/>
      <c r="M440" s="712"/>
      <c r="N440" s="712"/>
      <c r="O440" s="9"/>
      <c r="P440" s="9"/>
      <c r="Q440" s="9"/>
      <c r="R440" s="9"/>
      <c r="S440" s="9"/>
      <c r="T440" s="9"/>
      <c r="U440" s="9"/>
      <c r="V440" s="9"/>
      <c r="W440" s="9"/>
      <c r="X440" s="9"/>
      <c r="Y440" s="9"/>
      <c r="Z440" s="9"/>
      <c r="AA440" s="9"/>
      <c r="AB440" s="9"/>
      <c r="AC440" s="9"/>
      <c r="AD440" s="9"/>
      <c r="AG440" s="176">
        <f t="shared" si="89"/>
        <v>0</v>
      </c>
      <c r="AH440" s="176">
        <f t="shared" si="90"/>
        <v>0</v>
      </c>
      <c r="AI440" s="176">
        <f t="shared" si="91"/>
        <v>0</v>
      </c>
      <c r="AJ440" s="375">
        <f t="shared" si="92"/>
        <v>0</v>
      </c>
      <c r="AK440" s="240">
        <f t="shared" si="93"/>
        <v>0</v>
      </c>
      <c r="AL440" s="240">
        <f t="shared" si="94"/>
        <v>0</v>
      </c>
      <c r="AM440" s="240">
        <f t="shared" si="95"/>
        <v>0</v>
      </c>
      <c r="AN440" s="375">
        <f t="shared" si="96"/>
        <v>0</v>
      </c>
      <c r="AO440" s="176">
        <f t="shared" si="97"/>
        <v>0</v>
      </c>
      <c r="AP440" s="176">
        <f t="shared" si="98"/>
        <v>0</v>
      </c>
      <c r="AQ440" s="176">
        <f t="shared" si="99"/>
        <v>0</v>
      </c>
      <c r="AR440" s="375">
        <f t="shared" si="100"/>
        <v>0</v>
      </c>
      <c r="AS440" s="240">
        <f t="shared" si="101"/>
        <v>0</v>
      </c>
      <c r="AT440" s="240">
        <f t="shared" si="102"/>
        <v>0</v>
      </c>
      <c r="AU440" s="240">
        <f t="shared" si="103"/>
        <v>0</v>
      </c>
      <c r="AV440" s="375">
        <f t="shared" si="104"/>
        <v>0</v>
      </c>
      <c r="AW440" s="176">
        <f t="shared" si="105"/>
        <v>0</v>
      </c>
      <c r="AX440" s="176">
        <f t="shared" si="106"/>
        <v>0</v>
      </c>
      <c r="AY440" s="176">
        <f t="shared" si="107"/>
        <v>0</v>
      </c>
      <c r="AZ440" s="375">
        <f t="shared" si="108"/>
        <v>0</v>
      </c>
      <c r="BA440" s="240">
        <f t="shared" si="109"/>
        <v>0</v>
      </c>
      <c r="BB440" s="240">
        <f t="shared" si="110"/>
        <v>0</v>
      </c>
      <c r="BC440" s="240">
        <f t="shared" si="111"/>
        <v>0</v>
      </c>
      <c r="BD440" s="375">
        <f t="shared" si="112"/>
        <v>0</v>
      </c>
      <c r="BE440" s="176">
        <f t="shared" si="113"/>
        <v>0</v>
      </c>
      <c r="BF440" s="176">
        <f t="shared" si="114"/>
        <v>0</v>
      </c>
      <c r="BG440" s="176">
        <f t="shared" si="115"/>
        <v>0</v>
      </c>
      <c r="BH440" s="375">
        <f t="shared" si="116"/>
        <v>0</v>
      </c>
      <c r="BI440" s="240">
        <f t="shared" si="117"/>
        <v>0</v>
      </c>
      <c r="BJ440" s="240">
        <f t="shared" si="118"/>
        <v>0</v>
      </c>
      <c r="BK440" s="240">
        <f t="shared" si="119"/>
        <v>0</v>
      </c>
      <c r="BL440" s="375">
        <f t="shared" si="120"/>
        <v>0</v>
      </c>
      <c r="BN440">
        <f t="shared" si="121"/>
        <v>0</v>
      </c>
      <c r="BO440">
        <f t="shared" si="123"/>
        <v>0</v>
      </c>
      <c r="BP440">
        <v>37</v>
      </c>
    </row>
    <row r="441" spans="3:68">
      <c r="C441" s="140" t="s">
        <v>1124</v>
      </c>
      <c r="D441" s="711" t="str">
        <f t="shared" si="88"/>
        <v/>
      </c>
      <c r="E441" s="712"/>
      <c r="F441" s="712"/>
      <c r="G441" s="712"/>
      <c r="H441" s="712"/>
      <c r="I441" s="712"/>
      <c r="J441" s="712"/>
      <c r="K441" s="712"/>
      <c r="L441" s="712"/>
      <c r="M441" s="712"/>
      <c r="N441" s="712"/>
      <c r="O441" s="9"/>
      <c r="P441" s="9"/>
      <c r="Q441" s="9"/>
      <c r="R441" s="9"/>
      <c r="S441" s="9"/>
      <c r="T441" s="9"/>
      <c r="U441" s="9"/>
      <c r="V441" s="9"/>
      <c r="W441" s="9"/>
      <c r="X441" s="9"/>
      <c r="Y441" s="9"/>
      <c r="Z441" s="9"/>
      <c r="AA441" s="9"/>
      <c r="AB441" s="9"/>
      <c r="AC441" s="9"/>
      <c r="AD441" s="9"/>
      <c r="AG441" s="176">
        <f t="shared" si="89"/>
        <v>0</v>
      </c>
      <c r="AH441" s="176">
        <f t="shared" si="90"/>
        <v>0</v>
      </c>
      <c r="AI441" s="176">
        <f t="shared" si="91"/>
        <v>0</v>
      </c>
      <c r="AJ441" s="375">
        <f t="shared" si="92"/>
        <v>0</v>
      </c>
      <c r="AK441" s="240">
        <f t="shared" si="93"/>
        <v>0</v>
      </c>
      <c r="AL441" s="240">
        <f t="shared" si="94"/>
        <v>0</v>
      </c>
      <c r="AM441" s="240">
        <f t="shared" si="95"/>
        <v>0</v>
      </c>
      <c r="AN441" s="375">
        <f t="shared" si="96"/>
        <v>0</v>
      </c>
      <c r="AO441" s="176">
        <f t="shared" si="97"/>
        <v>0</v>
      </c>
      <c r="AP441" s="176">
        <f t="shared" si="98"/>
        <v>0</v>
      </c>
      <c r="AQ441" s="176">
        <f t="shared" si="99"/>
        <v>0</v>
      </c>
      <c r="AR441" s="375">
        <f t="shared" si="100"/>
        <v>0</v>
      </c>
      <c r="AS441" s="240">
        <f t="shared" si="101"/>
        <v>0</v>
      </c>
      <c r="AT441" s="240">
        <f t="shared" si="102"/>
        <v>0</v>
      </c>
      <c r="AU441" s="240">
        <f t="shared" si="103"/>
        <v>0</v>
      </c>
      <c r="AV441" s="375">
        <f t="shared" si="104"/>
        <v>0</v>
      </c>
      <c r="AW441" s="176">
        <f t="shared" si="105"/>
        <v>0</v>
      </c>
      <c r="AX441" s="176">
        <f t="shared" si="106"/>
        <v>0</v>
      </c>
      <c r="AY441" s="176">
        <f t="shared" si="107"/>
        <v>0</v>
      </c>
      <c r="AZ441" s="375">
        <f t="shared" si="108"/>
        <v>0</v>
      </c>
      <c r="BA441" s="240">
        <f t="shared" si="109"/>
        <v>0</v>
      </c>
      <c r="BB441" s="240">
        <f t="shared" si="110"/>
        <v>0</v>
      </c>
      <c r="BC441" s="240">
        <f t="shared" si="111"/>
        <v>0</v>
      </c>
      <c r="BD441" s="375">
        <f t="shared" si="112"/>
        <v>0</v>
      </c>
      <c r="BE441" s="176">
        <f t="shared" si="113"/>
        <v>0</v>
      </c>
      <c r="BF441" s="176">
        <f t="shared" si="114"/>
        <v>0</v>
      </c>
      <c r="BG441" s="176">
        <f t="shared" si="115"/>
        <v>0</v>
      </c>
      <c r="BH441" s="375">
        <f t="shared" si="116"/>
        <v>0</v>
      </c>
      <c r="BI441" s="240">
        <f t="shared" si="117"/>
        <v>0</v>
      </c>
      <c r="BJ441" s="240">
        <f t="shared" si="118"/>
        <v>0</v>
      </c>
      <c r="BK441" s="240">
        <f t="shared" si="119"/>
        <v>0</v>
      </c>
      <c r="BL441" s="375">
        <f t="shared" si="120"/>
        <v>0</v>
      </c>
      <c r="BN441">
        <f t="shared" si="121"/>
        <v>0</v>
      </c>
      <c r="BO441">
        <f t="shared" si="123"/>
        <v>0</v>
      </c>
      <c r="BP441">
        <v>38</v>
      </c>
    </row>
    <row r="442" spans="3:68">
      <c r="C442" s="140" t="s">
        <v>1125</v>
      </c>
      <c r="D442" s="711" t="str">
        <f t="shared" si="88"/>
        <v/>
      </c>
      <c r="E442" s="712"/>
      <c r="F442" s="712"/>
      <c r="G442" s="712"/>
      <c r="H442" s="712"/>
      <c r="I442" s="712"/>
      <c r="J442" s="712"/>
      <c r="K442" s="712"/>
      <c r="L442" s="712"/>
      <c r="M442" s="712"/>
      <c r="N442" s="712"/>
      <c r="O442" s="9"/>
      <c r="P442" s="9"/>
      <c r="Q442" s="9"/>
      <c r="R442" s="9"/>
      <c r="S442" s="9"/>
      <c r="T442" s="9"/>
      <c r="U442" s="9"/>
      <c r="V442" s="9"/>
      <c r="W442" s="9"/>
      <c r="X442" s="9"/>
      <c r="Y442" s="9"/>
      <c r="Z442" s="9"/>
      <c r="AA442" s="9"/>
      <c r="AB442" s="9"/>
      <c r="AC442" s="9"/>
      <c r="AD442" s="9"/>
      <c r="AG442" s="176">
        <f t="shared" si="89"/>
        <v>0</v>
      </c>
      <c r="AH442" s="176">
        <f t="shared" si="90"/>
        <v>0</v>
      </c>
      <c r="AI442" s="176">
        <f t="shared" si="91"/>
        <v>0</v>
      </c>
      <c r="AJ442" s="375">
        <f t="shared" si="92"/>
        <v>0</v>
      </c>
      <c r="AK442" s="240">
        <f t="shared" si="93"/>
        <v>0</v>
      </c>
      <c r="AL442" s="240">
        <f t="shared" si="94"/>
        <v>0</v>
      </c>
      <c r="AM442" s="240">
        <f t="shared" si="95"/>
        <v>0</v>
      </c>
      <c r="AN442" s="375">
        <f t="shared" si="96"/>
        <v>0</v>
      </c>
      <c r="AO442" s="176">
        <f t="shared" si="97"/>
        <v>0</v>
      </c>
      <c r="AP442" s="176">
        <f t="shared" si="98"/>
        <v>0</v>
      </c>
      <c r="AQ442" s="176">
        <f t="shared" si="99"/>
        <v>0</v>
      </c>
      <c r="AR442" s="375">
        <f t="shared" si="100"/>
        <v>0</v>
      </c>
      <c r="AS442" s="240">
        <f t="shared" si="101"/>
        <v>0</v>
      </c>
      <c r="AT442" s="240">
        <f t="shared" si="102"/>
        <v>0</v>
      </c>
      <c r="AU442" s="240">
        <f t="shared" si="103"/>
        <v>0</v>
      </c>
      <c r="AV442" s="375">
        <f t="shared" si="104"/>
        <v>0</v>
      </c>
      <c r="AW442" s="176">
        <f t="shared" si="105"/>
        <v>0</v>
      </c>
      <c r="AX442" s="176">
        <f t="shared" si="106"/>
        <v>0</v>
      </c>
      <c r="AY442" s="176">
        <f t="shared" si="107"/>
        <v>0</v>
      </c>
      <c r="AZ442" s="375">
        <f t="shared" si="108"/>
        <v>0</v>
      </c>
      <c r="BA442" s="240">
        <f t="shared" si="109"/>
        <v>0</v>
      </c>
      <c r="BB442" s="240">
        <f t="shared" si="110"/>
        <v>0</v>
      </c>
      <c r="BC442" s="240">
        <f t="shared" si="111"/>
        <v>0</v>
      </c>
      <c r="BD442" s="375">
        <f t="shared" si="112"/>
        <v>0</v>
      </c>
      <c r="BE442" s="176">
        <f t="shared" si="113"/>
        <v>0</v>
      </c>
      <c r="BF442" s="176">
        <f t="shared" si="114"/>
        <v>0</v>
      </c>
      <c r="BG442" s="176">
        <f t="shared" si="115"/>
        <v>0</v>
      </c>
      <c r="BH442" s="375">
        <f t="shared" si="116"/>
        <v>0</v>
      </c>
      <c r="BI442" s="240">
        <f t="shared" si="117"/>
        <v>0</v>
      </c>
      <c r="BJ442" s="240">
        <f t="shared" si="118"/>
        <v>0</v>
      </c>
      <c r="BK442" s="240">
        <f t="shared" si="119"/>
        <v>0</v>
      </c>
      <c r="BL442" s="375">
        <f t="shared" si="120"/>
        <v>0</v>
      </c>
      <c r="BN442">
        <f t="shared" si="121"/>
        <v>0</v>
      </c>
      <c r="BO442">
        <f t="shared" si="123"/>
        <v>0</v>
      </c>
      <c r="BP442">
        <v>39</v>
      </c>
    </row>
    <row r="443" spans="3:68">
      <c r="C443" s="140" t="s">
        <v>1126</v>
      </c>
      <c r="D443" s="711" t="str">
        <f t="shared" si="88"/>
        <v/>
      </c>
      <c r="E443" s="712"/>
      <c r="F443" s="712"/>
      <c r="G443" s="712"/>
      <c r="H443" s="712"/>
      <c r="I443" s="712"/>
      <c r="J443" s="712"/>
      <c r="K443" s="712"/>
      <c r="L443" s="712"/>
      <c r="M443" s="712"/>
      <c r="N443" s="712"/>
      <c r="O443" s="9"/>
      <c r="P443" s="9"/>
      <c r="Q443" s="9"/>
      <c r="R443" s="9"/>
      <c r="S443" s="9"/>
      <c r="T443" s="9"/>
      <c r="U443" s="9"/>
      <c r="V443" s="9"/>
      <c r="W443" s="9"/>
      <c r="X443" s="9"/>
      <c r="Y443" s="9"/>
      <c r="Z443" s="9"/>
      <c r="AA443" s="9"/>
      <c r="AB443" s="9"/>
      <c r="AC443" s="9"/>
      <c r="AD443" s="9"/>
      <c r="AG443" s="176">
        <f t="shared" si="89"/>
        <v>0</v>
      </c>
      <c r="AH443" s="176">
        <f t="shared" si="90"/>
        <v>0</v>
      </c>
      <c r="AI443" s="176">
        <f t="shared" si="91"/>
        <v>0</v>
      </c>
      <c r="AJ443" s="375">
        <f t="shared" si="92"/>
        <v>0</v>
      </c>
      <c r="AK443" s="240">
        <f t="shared" si="93"/>
        <v>0</v>
      </c>
      <c r="AL443" s="240">
        <f t="shared" si="94"/>
        <v>0</v>
      </c>
      <c r="AM443" s="240">
        <f t="shared" si="95"/>
        <v>0</v>
      </c>
      <c r="AN443" s="375">
        <f t="shared" si="96"/>
        <v>0</v>
      </c>
      <c r="AO443" s="176">
        <f t="shared" si="97"/>
        <v>0</v>
      </c>
      <c r="AP443" s="176">
        <f t="shared" si="98"/>
        <v>0</v>
      </c>
      <c r="AQ443" s="176">
        <f t="shared" si="99"/>
        <v>0</v>
      </c>
      <c r="AR443" s="375">
        <f t="shared" si="100"/>
        <v>0</v>
      </c>
      <c r="AS443" s="240">
        <f t="shared" si="101"/>
        <v>0</v>
      </c>
      <c r="AT443" s="240">
        <f t="shared" si="102"/>
        <v>0</v>
      </c>
      <c r="AU443" s="240">
        <f t="shared" si="103"/>
        <v>0</v>
      </c>
      <c r="AV443" s="375">
        <f t="shared" si="104"/>
        <v>0</v>
      </c>
      <c r="AW443" s="176">
        <f t="shared" si="105"/>
        <v>0</v>
      </c>
      <c r="AX443" s="176">
        <f t="shared" si="106"/>
        <v>0</v>
      </c>
      <c r="AY443" s="176">
        <f t="shared" si="107"/>
        <v>0</v>
      </c>
      <c r="AZ443" s="375">
        <f t="shared" si="108"/>
        <v>0</v>
      </c>
      <c r="BA443" s="240">
        <f t="shared" si="109"/>
        <v>0</v>
      </c>
      <c r="BB443" s="240">
        <f t="shared" si="110"/>
        <v>0</v>
      </c>
      <c r="BC443" s="240">
        <f t="shared" si="111"/>
        <v>0</v>
      </c>
      <c r="BD443" s="375">
        <f t="shared" si="112"/>
        <v>0</v>
      </c>
      <c r="BE443" s="176">
        <f t="shared" si="113"/>
        <v>0</v>
      </c>
      <c r="BF443" s="176">
        <f t="shared" si="114"/>
        <v>0</v>
      </c>
      <c r="BG443" s="176">
        <f t="shared" si="115"/>
        <v>0</v>
      </c>
      <c r="BH443" s="375">
        <f t="shared" si="116"/>
        <v>0</v>
      </c>
      <c r="BI443" s="240">
        <f t="shared" si="117"/>
        <v>0</v>
      </c>
      <c r="BJ443" s="240">
        <f t="shared" si="118"/>
        <v>0</v>
      </c>
      <c r="BK443" s="240">
        <f t="shared" si="119"/>
        <v>0</v>
      </c>
      <c r="BL443" s="375">
        <f t="shared" si="120"/>
        <v>0</v>
      </c>
      <c r="BN443">
        <f t="shared" si="121"/>
        <v>0</v>
      </c>
      <c r="BO443">
        <f t="shared" si="123"/>
        <v>0</v>
      </c>
      <c r="BP443">
        <v>40</v>
      </c>
    </row>
    <row r="444" spans="3:68">
      <c r="C444" s="140" t="s">
        <v>1127</v>
      </c>
      <c r="D444" s="711" t="str">
        <f t="shared" si="88"/>
        <v/>
      </c>
      <c r="E444" s="712"/>
      <c r="F444" s="712"/>
      <c r="G444" s="712"/>
      <c r="H444" s="712"/>
      <c r="I444" s="712"/>
      <c r="J444" s="712"/>
      <c r="K444" s="712"/>
      <c r="L444" s="712"/>
      <c r="M444" s="712"/>
      <c r="N444" s="712"/>
      <c r="O444" s="9"/>
      <c r="P444" s="9"/>
      <c r="Q444" s="9"/>
      <c r="R444" s="9"/>
      <c r="S444" s="9"/>
      <c r="T444" s="9"/>
      <c r="U444" s="9"/>
      <c r="V444" s="9"/>
      <c r="W444" s="9"/>
      <c r="X444" s="9"/>
      <c r="Y444" s="9"/>
      <c r="Z444" s="9"/>
      <c r="AA444" s="9"/>
      <c r="AB444" s="9"/>
      <c r="AC444" s="9"/>
      <c r="AD444" s="9"/>
      <c r="AG444" s="176">
        <f t="shared" si="89"/>
        <v>0</v>
      </c>
      <c r="AH444" s="176">
        <f t="shared" si="90"/>
        <v>0</v>
      </c>
      <c r="AI444" s="176">
        <f t="shared" si="91"/>
        <v>0</v>
      </c>
      <c r="AJ444" s="375">
        <f t="shared" si="92"/>
        <v>0</v>
      </c>
      <c r="AK444" s="240">
        <f t="shared" si="93"/>
        <v>0</v>
      </c>
      <c r="AL444" s="240">
        <f t="shared" si="94"/>
        <v>0</v>
      </c>
      <c r="AM444" s="240">
        <f t="shared" si="95"/>
        <v>0</v>
      </c>
      <c r="AN444" s="375">
        <f t="shared" si="96"/>
        <v>0</v>
      </c>
      <c r="AO444" s="176">
        <f t="shared" si="97"/>
        <v>0</v>
      </c>
      <c r="AP444" s="176">
        <f t="shared" si="98"/>
        <v>0</v>
      </c>
      <c r="AQ444" s="176">
        <f t="shared" si="99"/>
        <v>0</v>
      </c>
      <c r="AR444" s="375">
        <f t="shared" si="100"/>
        <v>0</v>
      </c>
      <c r="AS444" s="240">
        <f t="shared" si="101"/>
        <v>0</v>
      </c>
      <c r="AT444" s="240">
        <f t="shared" si="102"/>
        <v>0</v>
      </c>
      <c r="AU444" s="240">
        <f t="shared" si="103"/>
        <v>0</v>
      </c>
      <c r="AV444" s="375">
        <f t="shared" si="104"/>
        <v>0</v>
      </c>
      <c r="AW444" s="176">
        <f t="shared" si="105"/>
        <v>0</v>
      </c>
      <c r="AX444" s="176">
        <f t="shared" si="106"/>
        <v>0</v>
      </c>
      <c r="AY444" s="176">
        <f t="shared" si="107"/>
        <v>0</v>
      </c>
      <c r="AZ444" s="375">
        <f t="shared" si="108"/>
        <v>0</v>
      </c>
      <c r="BA444" s="240">
        <f t="shared" si="109"/>
        <v>0</v>
      </c>
      <c r="BB444" s="240">
        <f t="shared" si="110"/>
        <v>0</v>
      </c>
      <c r="BC444" s="240">
        <f t="shared" si="111"/>
        <v>0</v>
      </c>
      <c r="BD444" s="375">
        <f t="shared" si="112"/>
        <v>0</v>
      </c>
      <c r="BE444" s="176">
        <f t="shared" si="113"/>
        <v>0</v>
      </c>
      <c r="BF444" s="176">
        <f t="shared" si="114"/>
        <v>0</v>
      </c>
      <c r="BG444" s="176">
        <f t="shared" si="115"/>
        <v>0</v>
      </c>
      <c r="BH444" s="375">
        <f t="shared" si="116"/>
        <v>0</v>
      </c>
      <c r="BI444" s="240">
        <f t="shared" si="117"/>
        <v>0</v>
      </c>
      <c r="BJ444" s="240">
        <f t="shared" si="118"/>
        <v>0</v>
      </c>
      <c r="BK444" s="240">
        <f t="shared" si="119"/>
        <v>0</v>
      </c>
      <c r="BL444" s="375">
        <f t="shared" si="120"/>
        <v>0</v>
      </c>
      <c r="BN444">
        <f t="shared" si="121"/>
        <v>0</v>
      </c>
      <c r="BO444">
        <f t="shared" si="123"/>
        <v>0</v>
      </c>
      <c r="BP444">
        <v>41</v>
      </c>
    </row>
    <row r="445" spans="3:68">
      <c r="C445" s="140" t="s">
        <v>1128</v>
      </c>
      <c r="D445" s="711" t="str">
        <f t="shared" si="88"/>
        <v/>
      </c>
      <c r="E445" s="712"/>
      <c r="F445" s="712"/>
      <c r="G445" s="712"/>
      <c r="H445" s="712"/>
      <c r="I445" s="712"/>
      <c r="J445" s="712"/>
      <c r="K445" s="712"/>
      <c r="L445" s="712"/>
      <c r="M445" s="712"/>
      <c r="N445" s="712"/>
      <c r="O445" s="9"/>
      <c r="P445" s="9"/>
      <c r="Q445" s="9"/>
      <c r="R445" s="9"/>
      <c r="S445" s="9"/>
      <c r="T445" s="9"/>
      <c r="U445" s="9"/>
      <c r="V445" s="9"/>
      <c r="W445" s="9"/>
      <c r="X445" s="9"/>
      <c r="Y445" s="9"/>
      <c r="Z445" s="9"/>
      <c r="AA445" s="9"/>
      <c r="AB445" s="9"/>
      <c r="AC445" s="9"/>
      <c r="AD445" s="9"/>
      <c r="AG445" s="176">
        <f t="shared" si="89"/>
        <v>0</v>
      </c>
      <c r="AH445" s="176">
        <f t="shared" si="90"/>
        <v>0</v>
      </c>
      <c r="AI445" s="176">
        <f t="shared" si="91"/>
        <v>0</v>
      </c>
      <c r="AJ445" s="375">
        <f t="shared" si="92"/>
        <v>0</v>
      </c>
      <c r="AK445" s="240">
        <f t="shared" si="93"/>
        <v>0</v>
      </c>
      <c r="AL445" s="240">
        <f t="shared" si="94"/>
        <v>0</v>
      </c>
      <c r="AM445" s="240">
        <f t="shared" si="95"/>
        <v>0</v>
      </c>
      <c r="AN445" s="375">
        <f t="shared" si="96"/>
        <v>0</v>
      </c>
      <c r="AO445" s="176">
        <f t="shared" si="97"/>
        <v>0</v>
      </c>
      <c r="AP445" s="176">
        <f t="shared" si="98"/>
        <v>0</v>
      </c>
      <c r="AQ445" s="176">
        <f t="shared" si="99"/>
        <v>0</v>
      </c>
      <c r="AR445" s="375">
        <f t="shared" si="100"/>
        <v>0</v>
      </c>
      <c r="AS445" s="240">
        <f t="shared" si="101"/>
        <v>0</v>
      </c>
      <c r="AT445" s="240">
        <f t="shared" si="102"/>
        <v>0</v>
      </c>
      <c r="AU445" s="240">
        <f t="shared" si="103"/>
        <v>0</v>
      </c>
      <c r="AV445" s="375">
        <f t="shared" si="104"/>
        <v>0</v>
      </c>
      <c r="AW445" s="176">
        <f t="shared" si="105"/>
        <v>0</v>
      </c>
      <c r="AX445" s="176">
        <f t="shared" si="106"/>
        <v>0</v>
      </c>
      <c r="AY445" s="176">
        <f t="shared" si="107"/>
        <v>0</v>
      </c>
      <c r="AZ445" s="375">
        <f t="shared" si="108"/>
        <v>0</v>
      </c>
      <c r="BA445" s="240">
        <f t="shared" si="109"/>
        <v>0</v>
      </c>
      <c r="BB445" s="240">
        <f t="shared" si="110"/>
        <v>0</v>
      </c>
      <c r="BC445" s="240">
        <f t="shared" si="111"/>
        <v>0</v>
      </c>
      <c r="BD445" s="375">
        <f t="shared" si="112"/>
        <v>0</v>
      </c>
      <c r="BE445" s="176">
        <f t="shared" si="113"/>
        <v>0</v>
      </c>
      <c r="BF445" s="176">
        <f t="shared" si="114"/>
        <v>0</v>
      </c>
      <c r="BG445" s="176">
        <f t="shared" si="115"/>
        <v>0</v>
      </c>
      <c r="BH445" s="375">
        <f t="shared" si="116"/>
        <v>0</v>
      </c>
      <c r="BI445" s="240">
        <f t="shared" si="117"/>
        <v>0</v>
      </c>
      <c r="BJ445" s="240">
        <f t="shared" si="118"/>
        <v>0</v>
      </c>
      <c r="BK445" s="240">
        <f t="shared" si="119"/>
        <v>0</v>
      </c>
      <c r="BL445" s="375">
        <f t="shared" si="120"/>
        <v>0</v>
      </c>
      <c r="BN445">
        <f t="shared" si="121"/>
        <v>0</v>
      </c>
      <c r="BO445">
        <f t="shared" si="123"/>
        <v>0</v>
      </c>
      <c r="BP445">
        <v>42</v>
      </c>
    </row>
    <row r="446" spans="3:68">
      <c r="C446" s="140" t="s">
        <v>1129</v>
      </c>
      <c r="D446" s="711" t="str">
        <f t="shared" si="88"/>
        <v/>
      </c>
      <c r="E446" s="712"/>
      <c r="F446" s="712"/>
      <c r="G446" s="712"/>
      <c r="H446" s="712"/>
      <c r="I446" s="712"/>
      <c r="J446" s="712"/>
      <c r="K446" s="712"/>
      <c r="L446" s="712"/>
      <c r="M446" s="712"/>
      <c r="N446" s="712"/>
      <c r="O446" s="9"/>
      <c r="P446" s="9"/>
      <c r="Q446" s="9"/>
      <c r="R446" s="9"/>
      <c r="S446" s="9"/>
      <c r="T446" s="9"/>
      <c r="U446" s="9"/>
      <c r="V446" s="9"/>
      <c r="W446" s="9"/>
      <c r="X446" s="9"/>
      <c r="Y446" s="9"/>
      <c r="Z446" s="9"/>
      <c r="AA446" s="9"/>
      <c r="AB446" s="9"/>
      <c r="AC446" s="9"/>
      <c r="AD446" s="9"/>
      <c r="AG446" s="176">
        <f t="shared" si="89"/>
        <v>0</v>
      </c>
      <c r="AH446" s="176">
        <f t="shared" si="90"/>
        <v>0</v>
      </c>
      <c r="AI446" s="176">
        <f t="shared" si="91"/>
        <v>0</v>
      </c>
      <c r="AJ446" s="375">
        <f t="shared" si="92"/>
        <v>0</v>
      </c>
      <c r="AK446" s="240">
        <f t="shared" si="93"/>
        <v>0</v>
      </c>
      <c r="AL446" s="240">
        <f t="shared" si="94"/>
        <v>0</v>
      </c>
      <c r="AM446" s="240">
        <f t="shared" si="95"/>
        <v>0</v>
      </c>
      <c r="AN446" s="375">
        <f t="shared" si="96"/>
        <v>0</v>
      </c>
      <c r="AO446" s="176">
        <f t="shared" si="97"/>
        <v>0</v>
      </c>
      <c r="AP446" s="176">
        <f t="shared" si="98"/>
        <v>0</v>
      </c>
      <c r="AQ446" s="176">
        <f t="shared" si="99"/>
        <v>0</v>
      </c>
      <c r="AR446" s="375">
        <f t="shared" si="100"/>
        <v>0</v>
      </c>
      <c r="AS446" s="240">
        <f t="shared" si="101"/>
        <v>0</v>
      </c>
      <c r="AT446" s="240">
        <f t="shared" si="102"/>
        <v>0</v>
      </c>
      <c r="AU446" s="240">
        <f t="shared" si="103"/>
        <v>0</v>
      </c>
      <c r="AV446" s="375">
        <f t="shared" si="104"/>
        <v>0</v>
      </c>
      <c r="AW446" s="176">
        <f t="shared" si="105"/>
        <v>0</v>
      </c>
      <c r="AX446" s="176">
        <f t="shared" si="106"/>
        <v>0</v>
      </c>
      <c r="AY446" s="176">
        <f t="shared" si="107"/>
        <v>0</v>
      </c>
      <c r="AZ446" s="375">
        <f t="shared" si="108"/>
        <v>0</v>
      </c>
      <c r="BA446" s="240">
        <f t="shared" si="109"/>
        <v>0</v>
      </c>
      <c r="BB446" s="240">
        <f t="shared" si="110"/>
        <v>0</v>
      </c>
      <c r="BC446" s="240">
        <f t="shared" si="111"/>
        <v>0</v>
      </c>
      <c r="BD446" s="375">
        <f t="shared" si="112"/>
        <v>0</v>
      </c>
      <c r="BE446" s="176">
        <f t="shared" si="113"/>
        <v>0</v>
      </c>
      <c r="BF446" s="176">
        <f t="shared" si="114"/>
        <v>0</v>
      </c>
      <c r="BG446" s="176">
        <f t="shared" si="115"/>
        <v>0</v>
      </c>
      <c r="BH446" s="375">
        <f t="shared" si="116"/>
        <v>0</v>
      </c>
      <c r="BI446" s="240">
        <f t="shared" si="117"/>
        <v>0</v>
      </c>
      <c r="BJ446" s="240">
        <f t="shared" si="118"/>
        <v>0</v>
      </c>
      <c r="BK446" s="240">
        <f t="shared" si="119"/>
        <v>0</v>
      </c>
      <c r="BL446" s="375">
        <f t="shared" si="120"/>
        <v>0</v>
      </c>
      <c r="BN446">
        <f t="shared" si="121"/>
        <v>0</v>
      </c>
      <c r="BO446">
        <f t="shared" si="123"/>
        <v>0</v>
      </c>
      <c r="BP446">
        <v>43</v>
      </c>
    </row>
    <row r="447" spans="3:68">
      <c r="C447" s="140" t="s">
        <v>1130</v>
      </c>
      <c r="D447" s="711" t="str">
        <f t="shared" si="88"/>
        <v/>
      </c>
      <c r="E447" s="712"/>
      <c r="F447" s="712"/>
      <c r="G447" s="712"/>
      <c r="H447" s="712"/>
      <c r="I447" s="712"/>
      <c r="J447" s="712"/>
      <c r="K447" s="712"/>
      <c r="L447" s="712"/>
      <c r="M447" s="712"/>
      <c r="N447" s="712"/>
      <c r="O447" s="9"/>
      <c r="P447" s="9"/>
      <c r="Q447" s="9"/>
      <c r="R447" s="9"/>
      <c r="S447" s="9"/>
      <c r="T447" s="9"/>
      <c r="U447" s="9"/>
      <c r="V447" s="9"/>
      <c r="W447" s="9"/>
      <c r="X447" s="9"/>
      <c r="Y447" s="9"/>
      <c r="Z447" s="9"/>
      <c r="AA447" s="9"/>
      <c r="AB447" s="9"/>
      <c r="AC447" s="9"/>
      <c r="AD447" s="9"/>
      <c r="AG447" s="176">
        <f t="shared" si="89"/>
        <v>0</v>
      </c>
      <c r="AH447" s="176">
        <f t="shared" si="90"/>
        <v>0</v>
      </c>
      <c r="AI447" s="176">
        <f t="shared" si="91"/>
        <v>0</v>
      </c>
      <c r="AJ447" s="375">
        <f t="shared" si="92"/>
        <v>0</v>
      </c>
      <c r="AK447" s="240">
        <f t="shared" si="93"/>
        <v>0</v>
      </c>
      <c r="AL447" s="240">
        <f t="shared" si="94"/>
        <v>0</v>
      </c>
      <c r="AM447" s="240">
        <f t="shared" si="95"/>
        <v>0</v>
      </c>
      <c r="AN447" s="375">
        <f t="shared" si="96"/>
        <v>0</v>
      </c>
      <c r="AO447" s="176">
        <f t="shared" si="97"/>
        <v>0</v>
      </c>
      <c r="AP447" s="176">
        <f t="shared" si="98"/>
        <v>0</v>
      </c>
      <c r="AQ447" s="176">
        <f t="shared" si="99"/>
        <v>0</v>
      </c>
      <c r="AR447" s="375">
        <f t="shared" si="100"/>
        <v>0</v>
      </c>
      <c r="AS447" s="240">
        <f t="shared" si="101"/>
        <v>0</v>
      </c>
      <c r="AT447" s="240">
        <f t="shared" si="102"/>
        <v>0</v>
      </c>
      <c r="AU447" s="240">
        <f t="shared" si="103"/>
        <v>0</v>
      </c>
      <c r="AV447" s="375">
        <f t="shared" si="104"/>
        <v>0</v>
      </c>
      <c r="AW447" s="176">
        <f t="shared" si="105"/>
        <v>0</v>
      </c>
      <c r="AX447" s="176">
        <f t="shared" si="106"/>
        <v>0</v>
      </c>
      <c r="AY447" s="176">
        <f t="shared" si="107"/>
        <v>0</v>
      </c>
      <c r="AZ447" s="375">
        <f t="shared" si="108"/>
        <v>0</v>
      </c>
      <c r="BA447" s="240">
        <f t="shared" si="109"/>
        <v>0</v>
      </c>
      <c r="BB447" s="240">
        <f t="shared" si="110"/>
        <v>0</v>
      </c>
      <c r="BC447" s="240">
        <f t="shared" si="111"/>
        <v>0</v>
      </c>
      <c r="BD447" s="375">
        <f t="shared" si="112"/>
        <v>0</v>
      </c>
      <c r="BE447" s="176">
        <f t="shared" si="113"/>
        <v>0</v>
      </c>
      <c r="BF447" s="176">
        <f t="shared" si="114"/>
        <v>0</v>
      </c>
      <c r="BG447" s="176">
        <f t="shared" si="115"/>
        <v>0</v>
      </c>
      <c r="BH447" s="375">
        <f t="shared" si="116"/>
        <v>0</v>
      </c>
      <c r="BI447" s="240">
        <f t="shared" si="117"/>
        <v>0</v>
      </c>
      <c r="BJ447" s="240">
        <f t="shared" si="118"/>
        <v>0</v>
      </c>
      <c r="BK447" s="240">
        <f t="shared" si="119"/>
        <v>0</v>
      </c>
      <c r="BL447" s="375">
        <f t="shared" si="120"/>
        <v>0</v>
      </c>
      <c r="BN447">
        <f t="shared" si="121"/>
        <v>0</v>
      </c>
      <c r="BO447">
        <f t="shared" si="123"/>
        <v>0</v>
      </c>
      <c r="BP447">
        <v>44</v>
      </c>
    </row>
    <row r="448" spans="3:68">
      <c r="C448" s="140" t="s">
        <v>1131</v>
      </c>
      <c r="D448" s="711" t="str">
        <f t="shared" si="88"/>
        <v/>
      </c>
      <c r="E448" s="712"/>
      <c r="F448" s="712"/>
      <c r="G448" s="712"/>
      <c r="H448" s="712"/>
      <c r="I448" s="712"/>
      <c r="J448" s="712"/>
      <c r="K448" s="712"/>
      <c r="L448" s="712"/>
      <c r="M448" s="712"/>
      <c r="N448" s="712"/>
      <c r="O448" s="9"/>
      <c r="P448" s="9"/>
      <c r="Q448" s="9"/>
      <c r="R448" s="9"/>
      <c r="S448" s="9"/>
      <c r="T448" s="9"/>
      <c r="U448" s="9"/>
      <c r="V448" s="9"/>
      <c r="W448" s="9"/>
      <c r="X448" s="9"/>
      <c r="Y448" s="9"/>
      <c r="Z448" s="9"/>
      <c r="AA448" s="9"/>
      <c r="AB448" s="9"/>
      <c r="AC448" s="9"/>
      <c r="AD448" s="9"/>
      <c r="AG448" s="176">
        <f t="shared" si="89"/>
        <v>0</v>
      </c>
      <c r="AH448" s="176">
        <f t="shared" si="90"/>
        <v>0</v>
      </c>
      <c r="AI448" s="176">
        <f t="shared" si="91"/>
        <v>0</v>
      </c>
      <c r="AJ448" s="375">
        <f t="shared" si="92"/>
        <v>0</v>
      </c>
      <c r="AK448" s="240">
        <f t="shared" si="93"/>
        <v>0</v>
      </c>
      <c r="AL448" s="240">
        <f t="shared" si="94"/>
        <v>0</v>
      </c>
      <c r="AM448" s="240">
        <f t="shared" si="95"/>
        <v>0</v>
      </c>
      <c r="AN448" s="375">
        <f t="shared" si="96"/>
        <v>0</v>
      </c>
      <c r="AO448" s="176">
        <f t="shared" si="97"/>
        <v>0</v>
      </c>
      <c r="AP448" s="176">
        <f t="shared" si="98"/>
        <v>0</v>
      </c>
      <c r="AQ448" s="176">
        <f t="shared" si="99"/>
        <v>0</v>
      </c>
      <c r="AR448" s="375">
        <f t="shared" si="100"/>
        <v>0</v>
      </c>
      <c r="AS448" s="240">
        <f t="shared" si="101"/>
        <v>0</v>
      </c>
      <c r="AT448" s="240">
        <f t="shared" si="102"/>
        <v>0</v>
      </c>
      <c r="AU448" s="240">
        <f t="shared" si="103"/>
        <v>0</v>
      </c>
      <c r="AV448" s="375">
        <f t="shared" si="104"/>
        <v>0</v>
      </c>
      <c r="AW448" s="176">
        <f t="shared" si="105"/>
        <v>0</v>
      </c>
      <c r="AX448" s="176">
        <f t="shared" si="106"/>
        <v>0</v>
      </c>
      <c r="AY448" s="176">
        <f t="shared" si="107"/>
        <v>0</v>
      </c>
      <c r="AZ448" s="375">
        <f t="shared" si="108"/>
        <v>0</v>
      </c>
      <c r="BA448" s="240">
        <f t="shared" si="109"/>
        <v>0</v>
      </c>
      <c r="BB448" s="240">
        <f t="shared" si="110"/>
        <v>0</v>
      </c>
      <c r="BC448" s="240">
        <f t="shared" si="111"/>
        <v>0</v>
      </c>
      <c r="BD448" s="375">
        <f t="shared" si="112"/>
        <v>0</v>
      </c>
      <c r="BE448" s="176">
        <f t="shared" si="113"/>
        <v>0</v>
      </c>
      <c r="BF448" s="176">
        <f t="shared" si="114"/>
        <v>0</v>
      </c>
      <c r="BG448" s="176">
        <f t="shared" si="115"/>
        <v>0</v>
      </c>
      <c r="BH448" s="375">
        <f t="shared" si="116"/>
        <v>0</v>
      </c>
      <c r="BI448" s="240">
        <f t="shared" si="117"/>
        <v>0</v>
      </c>
      <c r="BJ448" s="240">
        <f t="shared" si="118"/>
        <v>0</v>
      </c>
      <c r="BK448" s="240">
        <f t="shared" si="119"/>
        <v>0</v>
      </c>
      <c r="BL448" s="375">
        <f t="shared" si="120"/>
        <v>0</v>
      </c>
      <c r="BN448">
        <f t="shared" si="121"/>
        <v>0</v>
      </c>
      <c r="BO448">
        <f t="shared" si="123"/>
        <v>0</v>
      </c>
      <c r="BP448">
        <v>45</v>
      </c>
    </row>
    <row r="449" spans="1:68">
      <c r="C449" s="140" t="s">
        <v>1132</v>
      </c>
      <c r="D449" s="711" t="str">
        <f t="shared" si="88"/>
        <v/>
      </c>
      <c r="E449" s="712"/>
      <c r="F449" s="712"/>
      <c r="G449" s="712"/>
      <c r="H449" s="712"/>
      <c r="I449" s="712"/>
      <c r="J449" s="712"/>
      <c r="K449" s="712"/>
      <c r="L449" s="712"/>
      <c r="M449" s="712"/>
      <c r="N449" s="712"/>
      <c r="O449" s="9"/>
      <c r="P449" s="9"/>
      <c r="Q449" s="9"/>
      <c r="R449" s="9"/>
      <c r="S449" s="9"/>
      <c r="T449" s="9"/>
      <c r="U449" s="9"/>
      <c r="V449" s="9"/>
      <c r="W449" s="9"/>
      <c r="X449" s="9"/>
      <c r="Y449" s="9"/>
      <c r="Z449" s="9"/>
      <c r="AA449" s="9"/>
      <c r="AB449" s="9"/>
      <c r="AC449" s="9"/>
      <c r="AD449" s="9"/>
      <c r="AG449" s="176">
        <f t="shared" si="89"/>
        <v>0</v>
      </c>
      <c r="AH449" s="176">
        <f t="shared" si="90"/>
        <v>0</v>
      </c>
      <c r="AI449" s="176">
        <f t="shared" si="91"/>
        <v>0</v>
      </c>
      <c r="AJ449" s="375">
        <f t="shared" si="92"/>
        <v>0</v>
      </c>
      <c r="AK449" s="240">
        <f t="shared" si="93"/>
        <v>0</v>
      </c>
      <c r="AL449" s="240">
        <f t="shared" si="94"/>
        <v>0</v>
      </c>
      <c r="AM449" s="240">
        <f t="shared" si="95"/>
        <v>0</v>
      </c>
      <c r="AN449" s="375">
        <f t="shared" si="96"/>
        <v>0</v>
      </c>
      <c r="AO449" s="176">
        <f t="shared" si="97"/>
        <v>0</v>
      </c>
      <c r="AP449" s="176">
        <f t="shared" si="98"/>
        <v>0</v>
      </c>
      <c r="AQ449" s="176">
        <f t="shared" si="99"/>
        <v>0</v>
      </c>
      <c r="AR449" s="375">
        <f t="shared" si="100"/>
        <v>0</v>
      </c>
      <c r="AS449" s="240">
        <f t="shared" si="101"/>
        <v>0</v>
      </c>
      <c r="AT449" s="240">
        <f t="shared" si="102"/>
        <v>0</v>
      </c>
      <c r="AU449" s="240">
        <f t="shared" si="103"/>
        <v>0</v>
      </c>
      <c r="AV449" s="375">
        <f t="shared" si="104"/>
        <v>0</v>
      </c>
      <c r="AW449" s="176">
        <f t="shared" si="105"/>
        <v>0</v>
      </c>
      <c r="AX449" s="176">
        <f t="shared" si="106"/>
        <v>0</v>
      </c>
      <c r="AY449" s="176">
        <f t="shared" si="107"/>
        <v>0</v>
      </c>
      <c r="AZ449" s="375">
        <f t="shared" si="108"/>
        <v>0</v>
      </c>
      <c r="BA449" s="240">
        <f t="shared" si="109"/>
        <v>0</v>
      </c>
      <c r="BB449" s="240">
        <f t="shared" si="110"/>
        <v>0</v>
      </c>
      <c r="BC449" s="240">
        <f t="shared" si="111"/>
        <v>0</v>
      </c>
      <c r="BD449" s="375">
        <f t="shared" si="112"/>
        <v>0</v>
      </c>
      <c r="BE449" s="176">
        <f t="shared" si="113"/>
        <v>0</v>
      </c>
      <c r="BF449" s="176">
        <f t="shared" si="114"/>
        <v>0</v>
      </c>
      <c r="BG449" s="176">
        <f t="shared" si="115"/>
        <v>0</v>
      </c>
      <c r="BH449" s="375">
        <f t="shared" si="116"/>
        <v>0</v>
      </c>
      <c r="BI449" s="240">
        <f t="shared" si="117"/>
        <v>0</v>
      </c>
      <c r="BJ449" s="240">
        <f t="shared" si="118"/>
        <v>0</v>
      </c>
      <c r="BK449" s="240">
        <f t="shared" si="119"/>
        <v>0</v>
      </c>
      <c r="BL449" s="375">
        <f t="shared" si="120"/>
        <v>0</v>
      </c>
      <c r="BN449">
        <f t="shared" si="121"/>
        <v>0</v>
      </c>
      <c r="BO449">
        <f t="shared" si="123"/>
        <v>0</v>
      </c>
      <c r="BP449">
        <v>46</v>
      </c>
    </row>
    <row r="450" spans="1:68">
      <c r="C450" s="140" t="s">
        <v>1133</v>
      </c>
      <c r="D450" s="711" t="str">
        <f t="shared" si="88"/>
        <v/>
      </c>
      <c r="E450" s="712"/>
      <c r="F450" s="712"/>
      <c r="G450" s="712"/>
      <c r="H450" s="712"/>
      <c r="I450" s="712"/>
      <c r="J450" s="712"/>
      <c r="K450" s="712"/>
      <c r="L450" s="712"/>
      <c r="M450" s="712"/>
      <c r="N450" s="712"/>
      <c r="O450" s="9"/>
      <c r="P450" s="9"/>
      <c r="Q450" s="9"/>
      <c r="R450" s="9"/>
      <c r="S450" s="9"/>
      <c r="T450" s="9"/>
      <c r="U450" s="9"/>
      <c r="V450" s="9"/>
      <c r="W450" s="9"/>
      <c r="X450" s="9"/>
      <c r="Y450" s="9"/>
      <c r="Z450" s="9"/>
      <c r="AA450" s="9"/>
      <c r="AB450" s="9"/>
      <c r="AC450" s="9"/>
      <c r="AD450" s="9"/>
      <c r="AG450" s="176">
        <f t="shared" si="89"/>
        <v>0</v>
      </c>
      <c r="AH450" s="176">
        <f t="shared" si="90"/>
        <v>0</v>
      </c>
      <c r="AI450" s="176">
        <f t="shared" si="91"/>
        <v>0</v>
      </c>
      <c r="AJ450" s="375">
        <f t="shared" si="92"/>
        <v>0</v>
      </c>
      <c r="AK450" s="240">
        <f t="shared" si="93"/>
        <v>0</v>
      </c>
      <c r="AL450" s="240">
        <f t="shared" si="94"/>
        <v>0</v>
      </c>
      <c r="AM450" s="240">
        <f t="shared" si="95"/>
        <v>0</v>
      </c>
      <c r="AN450" s="375">
        <f t="shared" si="96"/>
        <v>0</v>
      </c>
      <c r="AO450" s="176">
        <f t="shared" si="97"/>
        <v>0</v>
      </c>
      <c r="AP450" s="176">
        <f t="shared" si="98"/>
        <v>0</v>
      </c>
      <c r="AQ450" s="176">
        <f t="shared" si="99"/>
        <v>0</v>
      </c>
      <c r="AR450" s="375">
        <f t="shared" si="100"/>
        <v>0</v>
      </c>
      <c r="AS450" s="240">
        <f t="shared" si="101"/>
        <v>0</v>
      </c>
      <c r="AT450" s="240">
        <f t="shared" si="102"/>
        <v>0</v>
      </c>
      <c r="AU450" s="240">
        <f t="shared" si="103"/>
        <v>0</v>
      </c>
      <c r="AV450" s="375">
        <f t="shared" si="104"/>
        <v>0</v>
      </c>
      <c r="AW450" s="176">
        <f t="shared" si="105"/>
        <v>0</v>
      </c>
      <c r="AX450" s="176">
        <f t="shared" si="106"/>
        <v>0</v>
      </c>
      <c r="AY450" s="176">
        <f t="shared" si="107"/>
        <v>0</v>
      </c>
      <c r="AZ450" s="375">
        <f t="shared" si="108"/>
        <v>0</v>
      </c>
      <c r="BA450" s="240">
        <f t="shared" si="109"/>
        <v>0</v>
      </c>
      <c r="BB450" s="240">
        <f t="shared" si="110"/>
        <v>0</v>
      </c>
      <c r="BC450" s="240">
        <f t="shared" si="111"/>
        <v>0</v>
      </c>
      <c r="BD450" s="375">
        <f t="shared" si="112"/>
        <v>0</v>
      </c>
      <c r="BE450" s="176">
        <f t="shared" si="113"/>
        <v>0</v>
      </c>
      <c r="BF450" s="176">
        <f t="shared" si="114"/>
        <v>0</v>
      </c>
      <c r="BG450" s="176">
        <f t="shared" si="115"/>
        <v>0</v>
      </c>
      <c r="BH450" s="375">
        <f t="shared" si="116"/>
        <v>0</v>
      </c>
      <c r="BI450" s="240">
        <f t="shared" si="117"/>
        <v>0</v>
      </c>
      <c r="BJ450" s="240">
        <f t="shared" si="118"/>
        <v>0</v>
      </c>
      <c r="BK450" s="240">
        <f t="shared" si="119"/>
        <v>0</v>
      </c>
      <c r="BL450" s="375">
        <f t="shared" si="120"/>
        <v>0</v>
      </c>
      <c r="BN450">
        <f t="shared" si="121"/>
        <v>0</v>
      </c>
      <c r="BO450">
        <f t="shared" si="123"/>
        <v>0</v>
      </c>
      <c r="BP450">
        <v>47</v>
      </c>
    </row>
    <row r="451" spans="1:68">
      <c r="C451" s="140" t="s">
        <v>1134</v>
      </c>
      <c r="D451" s="711" t="str">
        <f t="shared" si="88"/>
        <v/>
      </c>
      <c r="E451" s="712"/>
      <c r="F451" s="712"/>
      <c r="G451" s="712"/>
      <c r="H451" s="712"/>
      <c r="I451" s="712"/>
      <c r="J451" s="712"/>
      <c r="K451" s="712"/>
      <c r="L451" s="712"/>
      <c r="M451" s="712"/>
      <c r="N451" s="712"/>
      <c r="O451" s="9"/>
      <c r="P451" s="9"/>
      <c r="Q451" s="9"/>
      <c r="R451" s="9"/>
      <c r="S451" s="9"/>
      <c r="T451" s="9"/>
      <c r="U451" s="9"/>
      <c r="V451" s="9"/>
      <c r="W451" s="9"/>
      <c r="X451" s="9"/>
      <c r="Y451" s="9"/>
      <c r="Z451" s="9"/>
      <c r="AA451" s="9"/>
      <c r="AB451" s="9"/>
      <c r="AC451" s="9"/>
      <c r="AD451" s="9"/>
      <c r="AG451" s="176">
        <f t="shared" si="89"/>
        <v>0</v>
      </c>
      <c r="AH451" s="176">
        <f t="shared" si="90"/>
        <v>0</v>
      </c>
      <c r="AI451" s="176">
        <f t="shared" si="91"/>
        <v>0</v>
      </c>
      <c r="AJ451" s="375">
        <f t="shared" si="92"/>
        <v>0</v>
      </c>
      <c r="AK451" s="240">
        <f t="shared" si="93"/>
        <v>0</v>
      </c>
      <c r="AL451" s="240">
        <f t="shared" si="94"/>
        <v>0</v>
      </c>
      <c r="AM451" s="240">
        <f t="shared" si="95"/>
        <v>0</v>
      </c>
      <c r="AN451" s="375">
        <f t="shared" si="96"/>
        <v>0</v>
      </c>
      <c r="AO451" s="176">
        <f t="shared" si="97"/>
        <v>0</v>
      </c>
      <c r="AP451" s="176">
        <f t="shared" si="98"/>
        <v>0</v>
      </c>
      <c r="AQ451" s="176">
        <f t="shared" si="99"/>
        <v>0</v>
      </c>
      <c r="AR451" s="375">
        <f t="shared" si="100"/>
        <v>0</v>
      </c>
      <c r="AS451" s="240">
        <f t="shared" si="101"/>
        <v>0</v>
      </c>
      <c r="AT451" s="240">
        <f t="shared" si="102"/>
        <v>0</v>
      </c>
      <c r="AU451" s="240">
        <f t="shared" si="103"/>
        <v>0</v>
      </c>
      <c r="AV451" s="375">
        <f t="shared" si="104"/>
        <v>0</v>
      </c>
      <c r="AW451" s="176">
        <f t="shared" si="105"/>
        <v>0</v>
      </c>
      <c r="AX451" s="176">
        <f t="shared" si="106"/>
        <v>0</v>
      </c>
      <c r="AY451" s="176">
        <f t="shared" si="107"/>
        <v>0</v>
      </c>
      <c r="AZ451" s="375">
        <f t="shared" si="108"/>
        <v>0</v>
      </c>
      <c r="BA451" s="240">
        <f t="shared" si="109"/>
        <v>0</v>
      </c>
      <c r="BB451" s="240">
        <f t="shared" si="110"/>
        <v>0</v>
      </c>
      <c r="BC451" s="240">
        <f t="shared" si="111"/>
        <v>0</v>
      </c>
      <c r="BD451" s="375">
        <f t="shared" si="112"/>
        <v>0</v>
      </c>
      <c r="BE451" s="176">
        <f t="shared" si="113"/>
        <v>0</v>
      </c>
      <c r="BF451" s="176">
        <f t="shared" si="114"/>
        <v>0</v>
      </c>
      <c r="BG451" s="176">
        <f t="shared" si="115"/>
        <v>0</v>
      </c>
      <c r="BH451" s="375">
        <f t="shared" si="116"/>
        <v>0</v>
      </c>
      <c r="BI451" s="240">
        <f t="shared" si="117"/>
        <v>0</v>
      </c>
      <c r="BJ451" s="240">
        <f t="shared" si="118"/>
        <v>0</v>
      </c>
      <c r="BK451" s="240">
        <f t="shared" si="119"/>
        <v>0</v>
      </c>
      <c r="BL451" s="375">
        <f t="shared" si="120"/>
        <v>0</v>
      </c>
      <c r="BN451">
        <f t="shared" si="121"/>
        <v>0</v>
      </c>
      <c r="BO451">
        <f t="shared" si="123"/>
        <v>0</v>
      </c>
      <c r="BP451">
        <v>48</v>
      </c>
    </row>
    <row r="452" spans="1:68">
      <c r="C452" s="140" t="s">
        <v>1135</v>
      </c>
      <c r="D452" s="711" t="str">
        <f t="shared" si="88"/>
        <v/>
      </c>
      <c r="E452" s="712"/>
      <c r="F452" s="712"/>
      <c r="G452" s="712"/>
      <c r="H452" s="712"/>
      <c r="I452" s="712"/>
      <c r="J452" s="712"/>
      <c r="K452" s="712"/>
      <c r="L452" s="712"/>
      <c r="M452" s="712"/>
      <c r="N452" s="712"/>
      <c r="O452" s="9"/>
      <c r="P452" s="9"/>
      <c r="Q452" s="9"/>
      <c r="R452" s="9"/>
      <c r="S452" s="9"/>
      <c r="T452" s="9"/>
      <c r="U452" s="9"/>
      <c r="V452" s="9"/>
      <c r="W452" s="9"/>
      <c r="X452" s="9"/>
      <c r="Y452" s="9"/>
      <c r="Z452" s="9"/>
      <c r="AA452" s="9"/>
      <c r="AB452" s="9"/>
      <c r="AC452" s="9"/>
      <c r="AD452" s="9"/>
      <c r="AG452" s="176">
        <f t="shared" si="89"/>
        <v>0</v>
      </c>
      <c r="AH452" s="176">
        <f t="shared" si="90"/>
        <v>0</v>
      </c>
      <c r="AI452" s="176">
        <f t="shared" si="91"/>
        <v>0</v>
      </c>
      <c r="AJ452" s="375">
        <f t="shared" si="92"/>
        <v>0</v>
      </c>
      <c r="AK452" s="240">
        <f t="shared" si="93"/>
        <v>0</v>
      </c>
      <c r="AL452" s="240">
        <f t="shared" si="94"/>
        <v>0</v>
      </c>
      <c r="AM452" s="240">
        <f t="shared" si="95"/>
        <v>0</v>
      </c>
      <c r="AN452" s="375">
        <f t="shared" si="96"/>
        <v>0</v>
      </c>
      <c r="AO452" s="176">
        <f t="shared" si="97"/>
        <v>0</v>
      </c>
      <c r="AP452" s="176">
        <f t="shared" si="98"/>
        <v>0</v>
      </c>
      <c r="AQ452" s="176">
        <f t="shared" si="99"/>
        <v>0</v>
      </c>
      <c r="AR452" s="375">
        <f t="shared" si="100"/>
        <v>0</v>
      </c>
      <c r="AS452" s="240">
        <f t="shared" si="101"/>
        <v>0</v>
      </c>
      <c r="AT452" s="240">
        <f t="shared" si="102"/>
        <v>0</v>
      </c>
      <c r="AU452" s="240">
        <f t="shared" si="103"/>
        <v>0</v>
      </c>
      <c r="AV452" s="375">
        <f t="shared" si="104"/>
        <v>0</v>
      </c>
      <c r="AW452" s="176">
        <f t="shared" si="105"/>
        <v>0</v>
      </c>
      <c r="AX452" s="176">
        <f t="shared" si="106"/>
        <v>0</v>
      </c>
      <c r="AY452" s="176">
        <f t="shared" si="107"/>
        <v>0</v>
      </c>
      <c r="AZ452" s="375">
        <f t="shared" si="108"/>
        <v>0</v>
      </c>
      <c r="BA452" s="240">
        <f t="shared" si="109"/>
        <v>0</v>
      </c>
      <c r="BB452" s="240">
        <f t="shared" si="110"/>
        <v>0</v>
      </c>
      <c r="BC452" s="240">
        <f t="shared" si="111"/>
        <v>0</v>
      </c>
      <c r="BD452" s="375">
        <f t="shared" si="112"/>
        <v>0</v>
      </c>
      <c r="BE452" s="176">
        <f t="shared" si="113"/>
        <v>0</v>
      </c>
      <c r="BF452" s="176">
        <f t="shared" si="114"/>
        <v>0</v>
      </c>
      <c r="BG452" s="176">
        <f t="shared" si="115"/>
        <v>0</v>
      </c>
      <c r="BH452" s="375">
        <f t="shared" si="116"/>
        <v>0</v>
      </c>
      <c r="BI452" s="240">
        <f t="shared" si="117"/>
        <v>0</v>
      </c>
      <c r="BJ452" s="240">
        <f t="shared" si="118"/>
        <v>0</v>
      </c>
      <c r="BK452" s="240">
        <f t="shared" si="119"/>
        <v>0</v>
      </c>
      <c r="BL452" s="375">
        <f t="shared" si="120"/>
        <v>0</v>
      </c>
      <c r="BN452">
        <f t="shared" si="121"/>
        <v>0</v>
      </c>
      <c r="BO452">
        <f t="shared" si="123"/>
        <v>0</v>
      </c>
      <c r="BP452">
        <v>49</v>
      </c>
    </row>
    <row r="453" spans="1:68">
      <c r="C453" s="140" t="s">
        <v>1136</v>
      </c>
      <c r="D453" s="711" t="str">
        <f t="shared" si="88"/>
        <v/>
      </c>
      <c r="E453" s="712"/>
      <c r="F453" s="712"/>
      <c r="G453" s="712"/>
      <c r="H453" s="712"/>
      <c r="I453" s="712"/>
      <c r="J453" s="712"/>
      <c r="K453" s="712"/>
      <c r="L453" s="712"/>
      <c r="M453" s="712"/>
      <c r="N453" s="712"/>
      <c r="O453" s="9"/>
      <c r="P453" s="9"/>
      <c r="Q453" s="9"/>
      <c r="R453" s="9"/>
      <c r="S453" s="9"/>
      <c r="T453" s="9"/>
      <c r="U453" s="9"/>
      <c r="V453" s="9"/>
      <c r="W453" s="9"/>
      <c r="X453" s="9"/>
      <c r="Y453" s="9"/>
      <c r="Z453" s="9"/>
      <c r="AA453" s="9"/>
      <c r="AB453" s="9"/>
      <c r="AC453" s="9"/>
      <c r="AD453" s="9"/>
      <c r="AG453" s="176">
        <f t="shared" si="89"/>
        <v>0</v>
      </c>
      <c r="AH453" s="176">
        <f t="shared" si="90"/>
        <v>0</v>
      </c>
      <c r="AI453" s="176">
        <f t="shared" si="91"/>
        <v>0</v>
      </c>
      <c r="AJ453" s="375">
        <f t="shared" si="92"/>
        <v>0</v>
      </c>
      <c r="AK453" s="240">
        <f t="shared" si="93"/>
        <v>0</v>
      </c>
      <c r="AL453" s="240">
        <f t="shared" si="94"/>
        <v>0</v>
      </c>
      <c r="AM453" s="240">
        <f t="shared" si="95"/>
        <v>0</v>
      </c>
      <c r="AN453" s="375">
        <f t="shared" si="96"/>
        <v>0</v>
      </c>
      <c r="AO453" s="176">
        <f t="shared" si="97"/>
        <v>0</v>
      </c>
      <c r="AP453" s="176">
        <f t="shared" si="98"/>
        <v>0</v>
      </c>
      <c r="AQ453" s="176">
        <f t="shared" si="99"/>
        <v>0</v>
      </c>
      <c r="AR453" s="375">
        <f t="shared" si="100"/>
        <v>0</v>
      </c>
      <c r="AS453" s="240">
        <f t="shared" si="101"/>
        <v>0</v>
      </c>
      <c r="AT453" s="240">
        <f t="shared" si="102"/>
        <v>0</v>
      </c>
      <c r="AU453" s="240">
        <f t="shared" si="103"/>
        <v>0</v>
      </c>
      <c r="AV453" s="375">
        <f t="shared" si="104"/>
        <v>0</v>
      </c>
      <c r="AW453" s="176">
        <f t="shared" si="105"/>
        <v>0</v>
      </c>
      <c r="AX453" s="176">
        <f t="shared" si="106"/>
        <v>0</v>
      </c>
      <c r="AY453" s="176">
        <f t="shared" si="107"/>
        <v>0</v>
      </c>
      <c r="AZ453" s="375">
        <f t="shared" si="108"/>
        <v>0</v>
      </c>
      <c r="BA453" s="240">
        <f t="shared" si="109"/>
        <v>0</v>
      </c>
      <c r="BB453" s="240">
        <f t="shared" si="110"/>
        <v>0</v>
      </c>
      <c r="BC453" s="240">
        <f t="shared" si="111"/>
        <v>0</v>
      </c>
      <c r="BD453" s="375">
        <f t="shared" si="112"/>
        <v>0</v>
      </c>
      <c r="BE453" s="176">
        <f t="shared" si="113"/>
        <v>0</v>
      </c>
      <c r="BF453" s="176">
        <f t="shared" si="114"/>
        <v>0</v>
      </c>
      <c r="BG453" s="176">
        <f t="shared" si="115"/>
        <v>0</v>
      </c>
      <c r="BH453" s="375">
        <f t="shared" si="116"/>
        <v>0</v>
      </c>
      <c r="BI453" s="240">
        <f t="shared" si="117"/>
        <v>0</v>
      </c>
      <c r="BJ453" s="240">
        <f t="shared" si="118"/>
        <v>0</v>
      </c>
      <c r="BK453" s="240">
        <f t="shared" si="119"/>
        <v>0</v>
      </c>
      <c r="BL453" s="375">
        <f t="shared" si="120"/>
        <v>0</v>
      </c>
      <c r="BN453">
        <f t="shared" si="121"/>
        <v>0</v>
      </c>
      <c r="BO453">
        <f t="shared" si="123"/>
        <v>0</v>
      </c>
      <c r="BP453">
        <v>50</v>
      </c>
    </row>
    <row r="454" spans="1:68">
      <c r="C454" s="169"/>
      <c r="D454" s="168"/>
      <c r="E454" s="168"/>
      <c r="F454" s="168"/>
      <c r="G454" s="168"/>
      <c r="H454" s="168"/>
      <c r="I454" s="168"/>
      <c r="J454" s="127"/>
      <c r="L454" s="419"/>
      <c r="N454" s="419"/>
      <c r="O454" s="509">
        <f>IF(AND(SUM(O404:O453)=0,COUNTIF(O404:O453,"NS")&gt;0),"NS",
IF(AND(SUM(O404:O453)=0,COUNTIF(O404:O453,0)&gt;0),0,
IF(AND(SUM(O404:O453)=0,COUNTIF(O404:O453,"NA")&gt;0),"NA",
SUM(O404:O453))))</f>
        <v>0</v>
      </c>
      <c r="P454" s="509">
        <f t="shared" ref="P454:AD454" si="124">IF(AND(SUM(P404:P453)=0,COUNTIF(P404:P453,"NS")&gt;0),"NS",
IF(AND(SUM(P404:P453)=0,COUNTIF(P404:P453,0)&gt;0),0,
IF(AND(SUM(P404:P453)=0,COUNTIF(P404:P453,"NA")&gt;0),"NA",
SUM(P404:P453))))</f>
        <v>0</v>
      </c>
      <c r="Q454" s="509">
        <f t="shared" si="124"/>
        <v>0</v>
      </c>
      <c r="R454" s="509">
        <f t="shared" si="124"/>
        <v>0</v>
      </c>
      <c r="S454" s="509">
        <f t="shared" si="124"/>
        <v>0</v>
      </c>
      <c r="T454" s="509">
        <f t="shared" si="124"/>
        <v>0</v>
      </c>
      <c r="U454" s="509">
        <f t="shared" si="124"/>
        <v>0</v>
      </c>
      <c r="V454" s="509">
        <f t="shared" si="124"/>
        <v>0</v>
      </c>
      <c r="W454" s="509">
        <f t="shared" si="124"/>
        <v>0</v>
      </c>
      <c r="X454" s="509">
        <f t="shared" si="124"/>
        <v>0</v>
      </c>
      <c r="Y454" s="509">
        <f t="shared" si="124"/>
        <v>0</v>
      </c>
      <c r="Z454" s="509">
        <f t="shared" si="124"/>
        <v>0</v>
      </c>
      <c r="AA454" s="509">
        <f t="shared" si="124"/>
        <v>0</v>
      </c>
      <c r="AB454" s="509">
        <f t="shared" si="124"/>
        <v>0</v>
      </c>
      <c r="AC454" s="509">
        <f t="shared" si="124"/>
        <v>0</v>
      </c>
      <c r="AD454" s="509">
        <f t="shared" si="124"/>
        <v>0</v>
      </c>
      <c r="AJ454" s="47">
        <f>SUM(AJ404:AJ453)</f>
        <v>0</v>
      </c>
      <c r="AN454" s="47">
        <f>SUM(AN404:AN453)</f>
        <v>0</v>
      </c>
      <c r="AR454" s="47">
        <f>SUM(AR404:AR453)</f>
        <v>0</v>
      </c>
      <c r="AV454" s="47">
        <f>SUM(AV404:AV453)</f>
        <v>0</v>
      </c>
      <c r="AZ454" s="47">
        <f>SUM(AZ404:AZ453)</f>
        <v>0</v>
      </c>
      <c r="BD454" s="47">
        <f>SUM(BD404:BD453)</f>
        <v>0</v>
      </c>
      <c r="BH454" s="47">
        <f>SUM(BH404:BH453)</f>
        <v>0</v>
      </c>
      <c r="BL454" s="47">
        <f>SUM(BL404:BL453)</f>
        <v>0</v>
      </c>
      <c r="BN454" s="329">
        <f>SUM(BN404:BO453)</f>
        <v>0</v>
      </c>
    </row>
    <row r="455" spans="1:68">
      <c r="AJ455" s="375">
        <f>SUM(AJ454:BL454,AJ398:BL398)</f>
        <v>0</v>
      </c>
    </row>
    <row r="456" spans="1:68" ht="24" customHeight="1">
      <c r="C456" s="678" t="s">
        <v>109</v>
      </c>
      <c r="D456" s="678"/>
      <c r="E456" s="678"/>
      <c r="F456" s="678"/>
      <c r="G456" s="678"/>
      <c r="H456" s="678"/>
      <c r="I456" s="678"/>
      <c r="J456" s="678"/>
      <c r="K456" s="678"/>
      <c r="L456" s="678"/>
      <c r="M456" s="678"/>
      <c r="N456" s="678"/>
      <c r="O456" s="678"/>
      <c r="P456" s="678"/>
      <c r="Q456" s="678"/>
      <c r="R456" s="678"/>
      <c r="S456" s="678"/>
      <c r="T456" s="678"/>
      <c r="U456" s="678"/>
      <c r="V456" s="678"/>
      <c r="W456" s="678"/>
      <c r="X456" s="678"/>
      <c r="Y456" s="678"/>
      <c r="Z456" s="678"/>
      <c r="AA456" s="678"/>
      <c r="AB456" s="678"/>
      <c r="AC456" s="678"/>
      <c r="AD456" s="678"/>
    </row>
    <row r="457" spans="1:68" ht="60" customHeight="1">
      <c r="C457" s="679"/>
      <c r="D457" s="680"/>
      <c r="E457" s="680"/>
      <c r="F457" s="680"/>
      <c r="G457" s="680"/>
      <c r="H457" s="680"/>
      <c r="I457" s="680"/>
      <c r="J457" s="680"/>
      <c r="K457" s="680"/>
      <c r="L457" s="680"/>
      <c r="M457" s="680"/>
      <c r="N457" s="680"/>
      <c r="O457" s="680"/>
      <c r="P457" s="680"/>
      <c r="Q457" s="680"/>
      <c r="R457" s="680"/>
      <c r="S457" s="680"/>
      <c r="T457" s="680"/>
      <c r="U457" s="680"/>
      <c r="V457" s="680"/>
      <c r="W457" s="680"/>
      <c r="X457" s="680"/>
      <c r="Y457" s="680"/>
      <c r="Z457" s="680"/>
      <c r="AA457" s="680"/>
      <c r="AB457" s="680"/>
      <c r="AC457" s="680"/>
      <c r="AD457" s="681"/>
    </row>
    <row r="458" spans="1:68">
      <c r="B458" s="661" t="str">
        <f>IF(OR(AH458=0,AND(AH458&gt;0,C457&lt;&gt;"")),"","Si registró NS favor de emitir un comentario que explique su uso en la casilla al final de la pregunta")</f>
        <v/>
      </c>
      <c r="C458" s="661"/>
      <c r="D458" s="661"/>
      <c r="E458" s="661"/>
      <c r="F458" s="661"/>
      <c r="G458" s="661"/>
      <c r="H458" s="661"/>
      <c r="I458" s="661"/>
      <c r="J458" s="661"/>
      <c r="K458" s="661"/>
      <c r="L458" s="661"/>
      <c r="M458" s="661"/>
      <c r="N458" s="661"/>
      <c r="O458" s="661"/>
      <c r="P458" s="661"/>
      <c r="Q458" s="661"/>
      <c r="R458" s="661"/>
      <c r="S458" s="661"/>
      <c r="T458" s="661"/>
      <c r="U458" s="661"/>
      <c r="V458" s="661"/>
      <c r="W458" s="661"/>
      <c r="X458" s="661"/>
      <c r="Y458" s="661"/>
      <c r="Z458" s="661"/>
      <c r="AA458" s="661"/>
      <c r="AB458" s="661"/>
      <c r="AC458" s="661"/>
      <c r="AD458" s="661"/>
      <c r="AG458" t="s">
        <v>8062</v>
      </c>
      <c r="AH458">
        <f>COUNTIF(O348:AD397,"NS")+COUNTIF(O404:AD453,"NS")</f>
        <v>0</v>
      </c>
    </row>
    <row r="459" spans="1:68">
      <c r="B459" s="661" t="str">
        <f>IF(AJ455=0,"","Error: verificar sumas por fila")</f>
        <v/>
      </c>
      <c r="C459" s="661"/>
      <c r="D459" s="661"/>
      <c r="E459" s="661"/>
      <c r="F459" s="661"/>
      <c r="G459" s="661"/>
      <c r="H459" s="661"/>
      <c r="I459" s="661"/>
      <c r="J459" s="661"/>
      <c r="K459" s="661"/>
      <c r="L459" s="661"/>
      <c r="M459" s="661"/>
      <c r="N459" s="661"/>
      <c r="O459" s="661"/>
      <c r="P459" s="661"/>
      <c r="Q459" s="661"/>
      <c r="R459" s="661"/>
      <c r="S459" s="661"/>
      <c r="T459" s="661"/>
      <c r="U459" s="661"/>
      <c r="V459" s="661"/>
      <c r="W459" s="661"/>
      <c r="X459" s="661"/>
      <c r="Y459" s="661"/>
      <c r="Z459" s="661"/>
      <c r="AA459" s="661"/>
      <c r="AB459" s="661"/>
      <c r="AC459" s="661"/>
      <c r="AD459" s="661"/>
    </row>
    <row r="460" spans="1:68">
      <c r="B460" s="661"/>
      <c r="C460" s="661"/>
      <c r="D460" s="661"/>
      <c r="E460" s="661"/>
      <c r="F460" s="661"/>
      <c r="G460" s="661"/>
      <c r="H460" s="661"/>
      <c r="I460" s="661"/>
      <c r="J460" s="661"/>
      <c r="K460" s="661"/>
      <c r="L460" s="661"/>
      <c r="M460" s="661"/>
      <c r="N460" s="661"/>
      <c r="O460" s="661"/>
      <c r="P460" s="661"/>
      <c r="Q460" s="661"/>
      <c r="R460" s="661"/>
      <c r="S460" s="661"/>
      <c r="T460" s="661"/>
      <c r="U460" s="661"/>
      <c r="V460" s="661"/>
      <c r="W460" s="661"/>
      <c r="X460" s="661"/>
      <c r="Y460" s="661"/>
      <c r="Z460" s="661"/>
      <c r="AA460" s="661"/>
      <c r="AB460" s="661"/>
      <c r="AC460" s="661"/>
      <c r="AD460" s="661"/>
    </row>
    <row r="461" spans="1:68">
      <c r="B461" s="661"/>
      <c r="C461" s="661"/>
      <c r="D461" s="661"/>
      <c r="E461" s="661"/>
      <c r="F461" s="661"/>
      <c r="G461" s="661"/>
      <c r="H461" s="661"/>
      <c r="I461" s="661"/>
      <c r="J461" s="661"/>
      <c r="K461" s="661"/>
      <c r="L461" s="661"/>
      <c r="M461" s="661"/>
      <c r="N461" s="661"/>
      <c r="O461" s="661"/>
      <c r="P461" s="661"/>
      <c r="Q461" s="661"/>
      <c r="R461" s="661"/>
      <c r="S461" s="661"/>
      <c r="T461" s="661"/>
      <c r="U461" s="661"/>
      <c r="V461" s="661"/>
      <c r="W461" s="661"/>
      <c r="X461" s="661"/>
      <c r="Y461" s="661"/>
      <c r="Z461" s="661"/>
      <c r="AA461" s="661"/>
      <c r="AB461" s="661"/>
      <c r="AC461" s="661"/>
      <c r="AD461" s="661"/>
    </row>
    <row r="462" spans="1:68">
      <c r="B462" s="662" t="str">
        <f>IF(AJ464=0,"","Error: debe completar toda la información en las celdas requeridas")</f>
        <v/>
      </c>
      <c r="C462" s="662"/>
      <c r="D462" s="662"/>
      <c r="E462" s="662"/>
      <c r="F462" s="662"/>
      <c r="G462" s="662"/>
      <c r="H462" s="662"/>
      <c r="I462" s="662"/>
      <c r="J462" s="662"/>
      <c r="K462" s="662"/>
      <c r="L462" s="662"/>
      <c r="M462" s="662"/>
      <c r="N462" s="662"/>
      <c r="O462" s="662"/>
      <c r="P462" s="662"/>
      <c r="Q462" s="662"/>
      <c r="R462" s="662"/>
      <c r="S462" s="662"/>
      <c r="T462" s="662"/>
      <c r="U462" s="662"/>
      <c r="V462" s="662"/>
      <c r="W462" s="662"/>
      <c r="X462" s="662"/>
      <c r="Y462" s="662"/>
      <c r="Z462" s="662"/>
      <c r="AA462" s="662"/>
      <c r="AB462" s="662"/>
      <c r="AC462" s="662"/>
      <c r="AD462" s="662"/>
      <c r="AE462" s="146"/>
      <c r="AH462" t="s">
        <v>8023</v>
      </c>
      <c r="AI462" t="s">
        <v>8024</v>
      </c>
      <c r="AJ462" t="s">
        <v>8025</v>
      </c>
    </row>
    <row r="463" spans="1:68">
      <c r="B463" s="471"/>
      <c r="C463" s="471"/>
      <c r="D463" s="471"/>
      <c r="E463" s="471"/>
      <c r="F463" s="471"/>
      <c r="G463" s="471"/>
      <c r="H463" s="471"/>
      <c r="I463" s="471"/>
      <c r="J463" s="471"/>
      <c r="K463" s="471"/>
      <c r="L463" s="471"/>
      <c r="M463" s="471"/>
      <c r="N463" s="471"/>
      <c r="O463" s="471"/>
      <c r="P463" s="471"/>
      <c r="Q463" s="471"/>
      <c r="R463" s="471"/>
      <c r="S463" s="471"/>
      <c r="T463" s="471"/>
      <c r="U463" s="471"/>
      <c r="V463" s="471"/>
      <c r="W463" s="471"/>
      <c r="X463" s="471"/>
      <c r="Y463" s="471"/>
      <c r="Z463" s="471"/>
      <c r="AA463" s="471"/>
      <c r="AB463" s="471"/>
      <c r="AC463" s="471"/>
      <c r="AD463" s="471"/>
      <c r="AJ463">
        <f>COUNTBLANK(O404:AD453)+COUNTBLANK(K348:AD397)</f>
        <v>1800</v>
      </c>
    </row>
    <row r="464" spans="1:68" ht="36" customHeight="1">
      <c r="A464" s="336" t="s">
        <v>1308</v>
      </c>
      <c r="B464" s="700" t="s">
        <v>2457</v>
      </c>
      <c r="C464" s="700"/>
      <c r="D464" s="700"/>
      <c r="E464" s="700"/>
      <c r="F464" s="700"/>
      <c r="G464" s="700"/>
      <c r="H464" s="700"/>
      <c r="I464" s="700"/>
      <c r="J464" s="700"/>
      <c r="K464" s="700"/>
      <c r="L464" s="700"/>
      <c r="M464" s="700"/>
      <c r="N464" s="700"/>
      <c r="O464" s="700"/>
      <c r="P464" s="700"/>
      <c r="Q464" s="700"/>
      <c r="R464" s="700"/>
      <c r="S464" s="700"/>
      <c r="T464" s="700"/>
      <c r="U464" s="700"/>
      <c r="V464" s="700"/>
      <c r="W464" s="700"/>
      <c r="X464" s="700"/>
      <c r="Y464" s="700"/>
      <c r="Z464" s="700"/>
      <c r="AA464" s="700"/>
      <c r="AB464" s="700"/>
      <c r="AC464" s="700"/>
      <c r="AD464" s="700"/>
      <c r="AJ464">
        <f>BN454+BN398</f>
        <v>0</v>
      </c>
    </row>
    <row r="465" spans="1:35" ht="24" customHeight="1">
      <c r="A465" s="354"/>
      <c r="B465" s="4"/>
      <c r="C465" s="693" t="s">
        <v>2458</v>
      </c>
      <c r="D465" s="693"/>
      <c r="E465" s="693"/>
      <c r="F465" s="693"/>
      <c r="G465" s="693"/>
      <c r="H465" s="693"/>
      <c r="I465" s="693"/>
      <c r="J465" s="693"/>
      <c r="K465" s="693"/>
      <c r="L465" s="693"/>
      <c r="M465" s="693"/>
      <c r="N465" s="693"/>
      <c r="O465" s="693"/>
      <c r="P465" s="693"/>
      <c r="Q465" s="693"/>
      <c r="R465" s="693"/>
      <c r="S465" s="693"/>
      <c r="T465" s="693"/>
      <c r="U465" s="693"/>
      <c r="V465" s="693"/>
      <c r="W465" s="693"/>
      <c r="X465" s="693"/>
      <c r="Y465" s="693"/>
      <c r="Z465" s="693"/>
      <c r="AA465" s="693"/>
      <c r="AB465" s="693"/>
      <c r="AC465" s="693"/>
      <c r="AD465" s="693"/>
      <c r="AG465" t="s">
        <v>8026</v>
      </c>
    </row>
    <row r="466" spans="1:35">
      <c r="A466" s="354"/>
      <c r="B466" s="4"/>
      <c r="C466" s="693" t="s">
        <v>2460</v>
      </c>
      <c r="D466" s="693"/>
      <c r="E466" s="693"/>
      <c r="F466" s="693"/>
      <c r="G466" s="693"/>
      <c r="H466" s="693"/>
      <c r="I466" s="693"/>
      <c r="J466" s="693"/>
      <c r="K466" s="693"/>
      <c r="L466" s="693"/>
      <c r="M466" s="693"/>
      <c r="N466" s="693"/>
      <c r="O466" s="693"/>
      <c r="P466" s="693"/>
      <c r="Q466" s="693"/>
      <c r="R466" s="693"/>
      <c r="S466" s="693"/>
      <c r="T466" s="693"/>
      <c r="U466" s="693"/>
      <c r="V466" s="693"/>
      <c r="W466" s="693"/>
      <c r="X466" s="693"/>
      <c r="Y466" s="693"/>
      <c r="Z466" s="693"/>
      <c r="AA466" s="693"/>
      <c r="AB466" s="693"/>
      <c r="AC466" s="693"/>
      <c r="AD466" s="693"/>
    </row>
    <row r="467" spans="1:35" ht="24" customHeight="1">
      <c r="A467" s="354"/>
      <c r="B467" s="4"/>
      <c r="C467" s="667" t="s">
        <v>2461</v>
      </c>
      <c r="D467" s="667"/>
      <c r="E467" s="667"/>
      <c r="F467" s="667"/>
      <c r="G467" s="667"/>
      <c r="H467" s="667"/>
      <c r="I467" s="667"/>
      <c r="J467" s="667"/>
      <c r="K467" s="667"/>
      <c r="L467" s="667"/>
      <c r="M467" s="667"/>
      <c r="N467" s="667"/>
      <c r="O467" s="667"/>
      <c r="P467" s="667"/>
      <c r="Q467" s="667"/>
      <c r="R467" s="667"/>
      <c r="S467" s="667"/>
      <c r="T467" s="667"/>
      <c r="U467" s="667"/>
      <c r="V467" s="667"/>
      <c r="W467" s="667"/>
      <c r="X467" s="667"/>
      <c r="Y467" s="667"/>
      <c r="Z467" s="667"/>
      <c r="AA467" s="667"/>
      <c r="AB467" s="667"/>
      <c r="AC467" s="667"/>
      <c r="AD467" s="667"/>
    </row>
    <row r="468" spans="1:35"/>
    <row r="469" spans="1:35" ht="15" customHeight="1">
      <c r="C469" s="692" t="s">
        <v>2441</v>
      </c>
      <c r="D469" s="692"/>
      <c r="E469" s="692"/>
      <c r="F469" s="692"/>
      <c r="G469" s="692"/>
      <c r="H469" s="692"/>
      <c r="I469" s="692"/>
      <c r="J469" s="692"/>
      <c r="K469" s="692"/>
      <c r="L469" s="692"/>
      <c r="M469" s="692"/>
      <c r="N469" s="692"/>
      <c r="O469" s="703" t="s">
        <v>2462</v>
      </c>
      <c r="P469" s="704"/>
      <c r="Q469" s="704"/>
      <c r="R469" s="705"/>
      <c r="S469" s="692" t="s">
        <v>2456</v>
      </c>
      <c r="T469" s="692"/>
      <c r="U469" s="692"/>
      <c r="V469" s="692"/>
      <c r="W469" s="692"/>
      <c r="X469" s="692"/>
      <c r="Y469" s="692"/>
      <c r="Z469" s="692"/>
      <c r="AA469" s="692"/>
      <c r="AB469" s="692"/>
      <c r="AC469" s="692"/>
      <c r="AD469" s="692"/>
    </row>
    <row r="470" spans="1:35" ht="132" customHeight="1">
      <c r="C470" s="692"/>
      <c r="D470" s="692"/>
      <c r="E470" s="692"/>
      <c r="F470" s="692"/>
      <c r="G470" s="692"/>
      <c r="H470" s="692"/>
      <c r="I470" s="692"/>
      <c r="J470" s="692"/>
      <c r="K470" s="692"/>
      <c r="L470" s="692"/>
      <c r="M470" s="692"/>
      <c r="N470" s="692"/>
      <c r="O470" s="812"/>
      <c r="P470" s="813"/>
      <c r="Q470" s="813"/>
      <c r="R470" s="814"/>
      <c r="S470" s="886" t="s">
        <v>1370</v>
      </c>
      <c r="T470" s="965"/>
      <c r="U470" s="886" t="s">
        <v>1371</v>
      </c>
      <c r="V470" s="965"/>
      <c r="W470" s="886" t="s">
        <v>1164</v>
      </c>
      <c r="X470" s="965"/>
      <c r="Y470" s="886" t="s">
        <v>1165</v>
      </c>
      <c r="Z470" s="965"/>
      <c r="AA470" s="886" t="s">
        <v>1166</v>
      </c>
      <c r="AB470" s="965"/>
      <c r="AC470" s="738" t="s">
        <v>2459</v>
      </c>
      <c r="AD470" s="738"/>
      <c r="AG470" s="329" t="s">
        <v>8086</v>
      </c>
      <c r="AH470" s="329" t="s">
        <v>8086</v>
      </c>
      <c r="AI470" s="329"/>
    </row>
    <row r="471" spans="1:35">
      <c r="C471" s="140" t="s">
        <v>23</v>
      </c>
      <c r="D471" s="711" t="str">
        <f>IF(D76="","",D76)</f>
        <v/>
      </c>
      <c r="E471" s="712"/>
      <c r="F471" s="712"/>
      <c r="G471" s="712"/>
      <c r="H471" s="712"/>
      <c r="I471" s="712"/>
      <c r="J471" s="712"/>
      <c r="K471" s="712"/>
      <c r="L471" s="712"/>
      <c r="M471" s="712"/>
      <c r="N471" s="713"/>
      <c r="O471" s="694"/>
      <c r="P471" s="701"/>
      <c r="Q471" s="701"/>
      <c r="R471" s="695"/>
      <c r="S471" s="691"/>
      <c r="T471" s="691"/>
      <c r="U471" s="691"/>
      <c r="V471" s="691"/>
      <c r="W471" s="691"/>
      <c r="X471" s="691"/>
      <c r="Y471" s="691"/>
      <c r="Z471" s="691"/>
      <c r="AA471" s="691"/>
      <c r="AB471" s="691"/>
      <c r="AC471" s="691"/>
      <c r="AD471" s="691"/>
      <c r="AG471">
        <f>IF($AJ$531=800,0,
IF(OR(D471="",AND(O471&gt;1,COUNTA(S471:AD471)=0)),0,
IF(AND(COUNTA(S471:AD471)&gt;0,O471=1),0,1)))</f>
        <v>0</v>
      </c>
      <c r="AH471">
        <f>IF($AJ$531=800,0,
IF(AND($S$35&lt;AI471,COUNTA(O471:AD471)&gt;0),1,0))</f>
        <v>0</v>
      </c>
      <c r="AI471">
        <v>1</v>
      </c>
    </row>
    <row r="472" spans="1:35">
      <c r="C472" s="140" t="s">
        <v>30</v>
      </c>
      <c r="D472" s="711" t="str">
        <f t="shared" ref="D472:D520" si="125">IF(D77="","",D77)</f>
        <v/>
      </c>
      <c r="E472" s="712"/>
      <c r="F472" s="712"/>
      <c r="G472" s="712"/>
      <c r="H472" s="712"/>
      <c r="I472" s="712"/>
      <c r="J472" s="712"/>
      <c r="K472" s="712"/>
      <c r="L472" s="712"/>
      <c r="M472" s="712"/>
      <c r="N472" s="713"/>
      <c r="O472" s="694"/>
      <c r="P472" s="701"/>
      <c r="Q472" s="701"/>
      <c r="R472" s="695"/>
      <c r="S472" s="691"/>
      <c r="T472" s="691"/>
      <c r="U472" s="691"/>
      <c r="V472" s="691"/>
      <c r="W472" s="691"/>
      <c r="X472" s="691"/>
      <c r="Y472" s="691"/>
      <c r="Z472" s="691"/>
      <c r="AA472" s="691"/>
      <c r="AB472" s="691"/>
      <c r="AC472" s="691"/>
      <c r="AD472" s="691"/>
      <c r="AG472">
        <f t="shared" ref="AG472:AG520" si="126">IF($AJ$531=800,0,
IF(OR(D472="",AND(O472&gt;1,COUNTA(S472:AD472)=0)),0,
IF(AND(COUNTA(S472:AD472)&gt;0,O472=1),0,1)))</f>
        <v>0</v>
      </c>
      <c r="AH472">
        <f t="shared" ref="AH472" si="127">IF($AJ$531=800,0,
IF(AND($S$35&lt;AI472,COUNTA(O472:AD472)&gt;0),1,0))</f>
        <v>0</v>
      </c>
      <c r="AI472">
        <v>2</v>
      </c>
    </row>
    <row r="473" spans="1:35">
      <c r="C473" s="140" t="s">
        <v>36</v>
      </c>
      <c r="D473" s="711" t="str">
        <f t="shared" si="125"/>
        <v/>
      </c>
      <c r="E473" s="712"/>
      <c r="F473" s="712"/>
      <c r="G473" s="712"/>
      <c r="H473" s="712"/>
      <c r="I473" s="712"/>
      <c r="J473" s="712"/>
      <c r="K473" s="712"/>
      <c r="L473" s="712"/>
      <c r="M473" s="712"/>
      <c r="N473" s="713"/>
      <c r="O473" s="694"/>
      <c r="P473" s="701"/>
      <c r="Q473" s="701"/>
      <c r="R473" s="695"/>
      <c r="S473" s="691"/>
      <c r="T473" s="691"/>
      <c r="U473" s="691"/>
      <c r="V473" s="691"/>
      <c r="W473" s="691"/>
      <c r="X473" s="691"/>
      <c r="Y473" s="691"/>
      <c r="Z473" s="691"/>
      <c r="AA473" s="691"/>
      <c r="AB473" s="691"/>
      <c r="AC473" s="691"/>
      <c r="AD473" s="691"/>
      <c r="AG473">
        <f t="shared" si="126"/>
        <v>0</v>
      </c>
      <c r="AH473">
        <f>IF($AJ$531=800,0,
IF(AND($S$35&lt;AI473,COUNTA(O473:AD473)&gt;0),1,0))</f>
        <v>0</v>
      </c>
      <c r="AI473">
        <v>3</v>
      </c>
    </row>
    <row r="474" spans="1:35">
      <c r="C474" s="140" t="s">
        <v>40</v>
      </c>
      <c r="D474" s="711" t="str">
        <f t="shared" si="125"/>
        <v/>
      </c>
      <c r="E474" s="712"/>
      <c r="F474" s="712"/>
      <c r="G474" s="712"/>
      <c r="H474" s="712"/>
      <c r="I474" s="712"/>
      <c r="J474" s="712"/>
      <c r="K474" s="712"/>
      <c r="L474" s="712"/>
      <c r="M474" s="712"/>
      <c r="N474" s="713"/>
      <c r="O474" s="694"/>
      <c r="P474" s="701"/>
      <c r="Q474" s="701"/>
      <c r="R474" s="695"/>
      <c r="S474" s="691"/>
      <c r="T474" s="691"/>
      <c r="U474" s="691"/>
      <c r="V474" s="691"/>
      <c r="W474" s="691"/>
      <c r="X474" s="691"/>
      <c r="Y474" s="691"/>
      <c r="Z474" s="691"/>
      <c r="AA474" s="691"/>
      <c r="AB474" s="691"/>
      <c r="AC474" s="691"/>
      <c r="AD474" s="691"/>
      <c r="AG474">
        <f t="shared" si="126"/>
        <v>0</v>
      </c>
      <c r="AH474">
        <f t="shared" ref="AH474:AH520" si="128">IF($AJ$531=800,0,
IF(AND($S$35&lt;AI474,COUNTA(O474:AD474)&gt;0),1,0))</f>
        <v>0</v>
      </c>
      <c r="AI474">
        <v>4</v>
      </c>
    </row>
    <row r="475" spans="1:35">
      <c r="C475" s="140" t="s">
        <v>43</v>
      </c>
      <c r="D475" s="711" t="str">
        <f t="shared" si="125"/>
        <v/>
      </c>
      <c r="E475" s="712"/>
      <c r="F475" s="712"/>
      <c r="G475" s="712"/>
      <c r="H475" s="712"/>
      <c r="I475" s="712"/>
      <c r="J475" s="712"/>
      <c r="K475" s="712"/>
      <c r="L475" s="712"/>
      <c r="M475" s="712"/>
      <c r="N475" s="713"/>
      <c r="O475" s="694"/>
      <c r="P475" s="701"/>
      <c r="Q475" s="701"/>
      <c r="R475" s="695"/>
      <c r="S475" s="691"/>
      <c r="T475" s="691"/>
      <c r="U475" s="691"/>
      <c r="V475" s="691"/>
      <c r="W475" s="691"/>
      <c r="X475" s="691"/>
      <c r="Y475" s="691"/>
      <c r="Z475" s="691"/>
      <c r="AA475" s="691"/>
      <c r="AB475" s="691"/>
      <c r="AC475" s="691"/>
      <c r="AD475" s="691"/>
      <c r="AG475">
        <f t="shared" si="126"/>
        <v>0</v>
      </c>
      <c r="AH475">
        <f t="shared" si="128"/>
        <v>0</v>
      </c>
      <c r="AI475">
        <v>5</v>
      </c>
    </row>
    <row r="476" spans="1:35">
      <c r="C476" s="140" t="s">
        <v>47</v>
      </c>
      <c r="D476" s="711" t="str">
        <f t="shared" si="125"/>
        <v/>
      </c>
      <c r="E476" s="712"/>
      <c r="F476" s="712"/>
      <c r="G476" s="712"/>
      <c r="H476" s="712"/>
      <c r="I476" s="712"/>
      <c r="J476" s="712"/>
      <c r="K476" s="712"/>
      <c r="L476" s="712"/>
      <c r="M476" s="712"/>
      <c r="N476" s="713"/>
      <c r="O476" s="694"/>
      <c r="P476" s="701"/>
      <c r="Q476" s="701"/>
      <c r="R476" s="695"/>
      <c r="S476" s="691"/>
      <c r="T476" s="691"/>
      <c r="U476" s="691"/>
      <c r="V476" s="691"/>
      <c r="W476" s="691"/>
      <c r="X476" s="691"/>
      <c r="Y476" s="691"/>
      <c r="Z476" s="691"/>
      <c r="AA476" s="691"/>
      <c r="AB476" s="691"/>
      <c r="AC476" s="691"/>
      <c r="AD476" s="691"/>
      <c r="AG476">
        <f t="shared" si="126"/>
        <v>0</v>
      </c>
      <c r="AH476">
        <f t="shared" si="128"/>
        <v>0</v>
      </c>
      <c r="AI476">
        <v>6</v>
      </c>
    </row>
    <row r="477" spans="1:35">
      <c r="C477" s="140" t="s">
        <v>51</v>
      </c>
      <c r="D477" s="711" t="str">
        <f t="shared" si="125"/>
        <v/>
      </c>
      <c r="E477" s="712"/>
      <c r="F477" s="712"/>
      <c r="G477" s="712"/>
      <c r="H477" s="712"/>
      <c r="I477" s="712"/>
      <c r="J477" s="712"/>
      <c r="K477" s="712"/>
      <c r="L477" s="712"/>
      <c r="M477" s="712"/>
      <c r="N477" s="713"/>
      <c r="O477" s="694"/>
      <c r="P477" s="701"/>
      <c r="Q477" s="701"/>
      <c r="R477" s="695"/>
      <c r="S477" s="691"/>
      <c r="T477" s="691"/>
      <c r="U477" s="691"/>
      <c r="V477" s="691"/>
      <c r="W477" s="691"/>
      <c r="X477" s="691"/>
      <c r="Y477" s="691"/>
      <c r="Z477" s="691"/>
      <c r="AA477" s="691"/>
      <c r="AB477" s="691"/>
      <c r="AC477" s="691"/>
      <c r="AD477" s="691"/>
      <c r="AG477">
        <f t="shared" si="126"/>
        <v>0</v>
      </c>
      <c r="AH477">
        <f t="shared" si="128"/>
        <v>0</v>
      </c>
      <c r="AI477">
        <v>7</v>
      </c>
    </row>
    <row r="478" spans="1:35">
      <c r="C478" s="140" t="s">
        <v>34</v>
      </c>
      <c r="D478" s="711" t="str">
        <f t="shared" si="125"/>
        <v/>
      </c>
      <c r="E478" s="712"/>
      <c r="F478" s="712"/>
      <c r="G478" s="712"/>
      <c r="H478" s="712"/>
      <c r="I478" s="712"/>
      <c r="J478" s="712"/>
      <c r="K478" s="712"/>
      <c r="L478" s="712"/>
      <c r="M478" s="712"/>
      <c r="N478" s="713"/>
      <c r="O478" s="694"/>
      <c r="P478" s="701"/>
      <c r="Q478" s="701"/>
      <c r="R478" s="695"/>
      <c r="S478" s="691"/>
      <c r="T478" s="691"/>
      <c r="U478" s="691"/>
      <c r="V478" s="691"/>
      <c r="W478" s="691"/>
      <c r="X478" s="691"/>
      <c r="Y478" s="691"/>
      <c r="Z478" s="691"/>
      <c r="AA478" s="691"/>
      <c r="AB478" s="691"/>
      <c r="AC478" s="691"/>
      <c r="AD478" s="691"/>
      <c r="AG478">
        <f t="shared" si="126"/>
        <v>0</v>
      </c>
      <c r="AH478">
        <f t="shared" si="128"/>
        <v>0</v>
      </c>
      <c r="AI478">
        <v>8</v>
      </c>
    </row>
    <row r="479" spans="1:35">
      <c r="C479" s="140" t="s">
        <v>39</v>
      </c>
      <c r="D479" s="711" t="str">
        <f t="shared" si="125"/>
        <v/>
      </c>
      <c r="E479" s="712"/>
      <c r="F479" s="712"/>
      <c r="G479" s="712"/>
      <c r="H479" s="712"/>
      <c r="I479" s="712"/>
      <c r="J479" s="712"/>
      <c r="K479" s="712"/>
      <c r="L479" s="712"/>
      <c r="M479" s="712"/>
      <c r="N479" s="713"/>
      <c r="O479" s="694"/>
      <c r="P479" s="701"/>
      <c r="Q479" s="701"/>
      <c r="R479" s="695"/>
      <c r="S479" s="691"/>
      <c r="T479" s="691"/>
      <c r="U479" s="691"/>
      <c r="V479" s="691"/>
      <c r="W479" s="691"/>
      <c r="X479" s="691"/>
      <c r="Y479" s="691"/>
      <c r="Z479" s="691"/>
      <c r="AA479" s="691"/>
      <c r="AB479" s="691"/>
      <c r="AC479" s="691"/>
      <c r="AD479" s="691"/>
      <c r="AG479">
        <f t="shared" si="126"/>
        <v>0</v>
      </c>
      <c r="AH479">
        <f t="shared" si="128"/>
        <v>0</v>
      </c>
      <c r="AI479">
        <v>9</v>
      </c>
    </row>
    <row r="480" spans="1:35" ht="15" customHeight="1">
      <c r="C480" s="140" t="s">
        <v>59</v>
      </c>
      <c r="D480" s="711" t="str">
        <f t="shared" si="125"/>
        <v/>
      </c>
      <c r="E480" s="712"/>
      <c r="F480" s="712"/>
      <c r="G480" s="712"/>
      <c r="H480" s="712"/>
      <c r="I480" s="712"/>
      <c r="J480" s="712"/>
      <c r="K480" s="712"/>
      <c r="L480" s="712"/>
      <c r="M480" s="712"/>
      <c r="N480" s="713"/>
      <c r="O480" s="694"/>
      <c r="P480" s="701"/>
      <c r="Q480" s="701"/>
      <c r="R480" s="695"/>
      <c r="S480" s="691"/>
      <c r="T480" s="691"/>
      <c r="U480" s="691"/>
      <c r="V480" s="691"/>
      <c r="W480" s="691"/>
      <c r="X480" s="691"/>
      <c r="Y480" s="691"/>
      <c r="Z480" s="691"/>
      <c r="AA480" s="691"/>
      <c r="AB480" s="691"/>
      <c r="AC480" s="691"/>
      <c r="AD480" s="691"/>
      <c r="AG480">
        <f t="shared" si="126"/>
        <v>0</v>
      </c>
      <c r="AH480">
        <f t="shared" si="128"/>
        <v>0</v>
      </c>
      <c r="AI480">
        <v>10</v>
      </c>
    </row>
    <row r="481" spans="3:35" ht="15" customHeight="1">
      <c r="C481" s="140" t="s">
        <v>63</v>
      </c>
      <c r="D481" s="711" t="str">
        <f t="shared" si="125"/>
        <v/>
      </c>
      <c r="E481" s="712"/>
      <c r="F481" s="712"/>
      <c r="G481" s="712"/>
      <c r="H481" s="712"/>
      <c r="I481" s="712"/>
      <c r="J481" s="712"/>
      <c r="K481" s="712"/>
      <c r="L481" s="712"/>
      <c r="M481" s="712"/>
      <c r="N481" s="713"/>
      <c r="O481" s="694"/>
      <c r="P481" s="701"/>
      <c r="Q481" s="701"/>
      <c r="R481" s="695"/>
      <c r="S481" s="691"/>
      <c r="T481" s="691"/>
      <c r="U481" s="691"/>
      <c r="V481" s="691"/>
      <c r="W481" s="691"/>
      <c r="X481" s="691"/>
      <c r="Y481" s="691"/>
      <c r="Z481" s="691"/>
      <c r="AA481" s="691"/>
      <c r="AB481" s="691"/>
      <c r="AC481" s="691"/>
      <c r="AD481" s="691"/>
      <c r="AG481">
        <f t="shared" si="126"/>
        <v>0</v>
      </c>
      <c r="AH481">
        <f t="shared" si="128"/>
        <v>0</v>
      </c>
      <c r="AI481">
        <v>11</v>
      </c>
    </row>
    <row r="482" spans="3:35" ht="15" customHeight="1">
      <c r="C482" s="140" t="s">
        <v>66</v>
      </c>
      <c r="D482" s="711" t="str">
        <f t="shared" si="125"/>
        <v/>
      </c>
      <c r="E482" s="712"/>
      <c r="F482" s="712"/>
      <c r="G482" s="712"/>
      <c r="H482" s="712"/>
      <c r="I482" s="712"/>
      <c r="J482" s="712"/>
      <c r="K482" s="712"/>
      <c r="L482" s="712"/>
      <c r="M482" s="712"/>
      <c r="N482" s="713"/>
      <c r="O482" s="694"/>
      <c r="P482" s="701"/>
      <c r="Q482" s="701"/>
      <c r="R482" s="695"/>
      <c r="S482" s="691"/>
      <c r="T482" s="691"/>
      <c r="U482" s="691"/>
      <c r="V482" s="691"/>
      <c r="W482" s="691"/>
      <c r="X482" s="691"/>
      <c r="Y482" s="691"/>
      <c r="Z482" s="691"/>
      <c r="AA482" s="691"/>
      <c r="AB482" s="691"/>
      <c r="AC482" s="691"/>
      <c r="AD482" s="691"/>
      <c r="AG482">
        <f t="shared" si="126"/>
        <v>0</v>
      </c>
      <c r="AH482">
        <f t="shared" si="128"/>
        <v>0</v>
      </c>
      <c r="AI482">
        <v>12</v>
      </c>
    </row>
    <row r="483" spans="3:35">
      <c r="C483" s="140" t="s">
        <v>69</v>
      </c>
      <c r="D483" s="711" t="str">
        <f t="shared" si="125"/>
        <v/>
      </c>
      <c r="E483" s="712"/>
      <c r="F483" s="712"/>
      <c r="G483" s="712"/>
      <c r="H483" s="712"/>
      <c r="I483" s="712"/>
      <c r="J483" s="712"/>
      <c r="K483" s="712"/>
      <c r="L483" s="712"/>
      <c r="M483" s="712"/>
      <c r="N483" s="713"/>
      <c r="O483" s="694"/>
      <c r="P483" s="701"/>
      <c r="Q483" s="701"/>
      <c r="R483" s="695"/>
      <c r="S483" s="691"/>
      <c r="T483" s="691"/>
      <c r="U483" s="691"/>
      <c r="V483" s="691"/>
      <c r="W483" s="691"/>
      <c r="X483" s="691"/>
      <c r="Y483" s="691"/>
      <c r="Z483" s="691"/>
      <c r="AA483" s="691"/>
      <c r="AB483" s="691"/>
      <c r="AC483" s="691"/>
      <c r="AD483" s="691"/>
      <c r="AG483">
        <f t="shared" si="126"/>
        <v>0</v>
      </c>
      <c r="AH483">
        <f t="shared" si="128"/>
        <v>0</v>
      </c>
      <c r="AI483">
        <v>13</v>
      </c>
    </row>
    <row r="484" spans="3:35">
      <c r="C484" s="140" t="s">
        <v>72</v>
      </c>
      <c r="D484" s="711" t="str">
        <f t="shared" si="125"/>
        <v/>
      </c>
      <c r="E484" s="712"/>
      <c r="F484" s="712"/>
      <c r="G484" s="712"/>
      <c r="H484" s="712"/>
      <c r="I484" s="712"/>
      <c r="J484" s="712"/>
      <c r="K484" s="712"/>
      <c r="L484" s="712"/>
      <c r="M484" s="712"/>
      <c r="N484" s="713"/>
      <c r="O484" s="694"/>
      <c r="P484" s="701"/>
      <c r="Q484" s="701"/>
      <c r="R484" s="695"/>
      <c r="S484" s="691"/>
      <c r="T484" s="691"/>
      <c r="U484" s="691"/>
      <c r="V484" s="691"/>
      <c r="W484" s="691"/>
      <c r="X484" s="691"/>
      <c r="Y484" s="691"/>
      <c r="Z484" s="691"/>
      <c r="AA484" s="691"/>
      <c r="AB484" s="691"/>
      <c r="AC484" s="691"/>
      <c r="AD484" s="691"/>
      <c r="AG484">
        <f t="shared" si="126"/>
        <v>0</v>
      </c>
      <c r="AH484">
        <f t="shared" si="128"/>
        <v>0</v>
      </c>
      <c r="AI484">
        <v>14</v>
      </c>
    </row>
    <row r="485" spans="3:35">
      <c r="C485" s="140" t="s">
        <v>74</v>
      </c>
      <c r="D485" s="711" t="str">
        <f t="shared" si="125"/>
        <v/>
      </c>
      <c r="E485" s="712"/>
      <c r="F485" s="712"/>
      <c r="G485" s="712"/>
      <c r="H485" s="712"/>
      <c r="I485" s="712"/>
      <c r="J485" s="712"/>
      <c r="K485" s="712"/>
      <c r="L485" s="712"/>
      <c r="M485" s="712"/>
      <c r="N485" s="713"/>
      <c r="O485" s="694"/>
      <c r="P485" s="701"/>
      <c r="Q485" s="701"/>
      <c r="R485" s="695"/>
      <c r="S485" s="691"/>
      <c r="T485" s="691"/>
      <c r="U485" s="691"/>
      <c r="V485" s="691"/>
      <c r="W485" s="691"/>
      <c r="X485" s="691"/>
      <c r="Y485" s="691"/>
      <c r="Z485" s="691"/>
      <c r="AA485" s="691"/>
      <c r="AB485" s="691"/>
      <c r="AC485" s="691"/>
      <c r="AD485" s="691"/>
      <c r="AG485">
        <f t="shared" si="126"/>
        <v>0</v>
      </c>
      <c r="AH485">
        <f t="shared" si="128"/>
        <v>0</v>
      </c>
      <c r="AI485">
        <v>15</v>
      </c>
    </row>
    <row r="486" spans="3:35">
      <c r="C486" s="140" t="s">
        <v>76</v>
      </c>
      <c r="D486" s="711" t="str">
        <f t="shared" si="125"/>
        <v/>
      </c>
      <c r="E486" s="712"/>
      <c r="F486" s="712"/>
      <c r="G486" s="712"/>
      <c r="H486" s="712"/>
      <c r="I486" s="712"/>
      <c r="J486" s="712"/>
      <c r="K486" s="712"/>
      <c r="L486" s="712"/>
      <c r="M486" s="712"/>
      <c r="N486" s="713"/>
      <c r="O486" s="694"/>
      <c r="P486" s="701"/>
      <c r="Q486" s="701"/>
      <c r="R486" s="695"/>
      <c r="S486" s="691"/>
      <c r="T486" s="691"/>
      <c r="U486" s="691"/>
      <c r="V486" s="691"/>
      <c r="W486" s="691"/>
      <c r="X486" s="691"/>
      <c r="Y486" s="691"/>
      <c r="Z486" s="691"/>
      <c r="AA486" s="691"/>
      <c r="AB486" s="691"/>
      <c r="AC486" s="691"/>
      <c r="AD486" s="691"/>
      <c r="AG486">
        <f t="shared" si="126"/>
        <v>0</v>
      </c>
      <c r="AH486">
        <f t="shared" si="128"/>
        <v>0</v>
      </c>
      <c r="AI486">
        <v>16</v>
      </c>
    </row>
    <row r="487" spans="3:35">
      <c r="C487" s="140" t="s">
        <v>80</v>
      </c>
      <c r="D487" s="711" t="str">
        <f t="shared" si="125"/>
        <v/>
      </c>
      <c r="E487" s="712"/>
      <c r="F487" s="712"/>
      <c r="G487" s="712"/>
      <c r="H487" s="712"/>
      <c r="I487" s="712"/>
      <c r="J487" s="712"/>
      <c r="K487" s="712"/>
      <c r="L487" s="712"/>
      <c r="M487" s="712"/>
      <c r="N487" s="713"/>
      <c r="O487" s="694"/>
      <c r="P487" s="701"/>
      <c r="Q487" s="701"/>
      <c r="R487" s="695"/>
      <c r="S487" s="691"/>
      <c r="T487" s="691"/>
      <c r="U487" s="691"/>
      <c r="V487" s="691"/>
      <c r="W487" s="691"/>
      <c r="X487" s="691"/>
      <c r="Y487" s="691"/>
      <c r="Z487" s="691"/>
      <c r="AA487" s="691"/>
      <c r="AB487" s="691"/>
      <c r="AC487" s="691"/>
      <c r="AD487" s="691"/>
      <c r="AG487">
        <f t="shared" si="126"/>
        <v>0</v>
      </c>
      <c r="AH487">
        <f t="shared" si="128"/>
        <v>0</v>
      </c>
      <c r="AI487">
        <v>17</v>
      </c>
    </row>
    <row r="488" spans="3:35">
      <c r="C488" s="140" t="s">
        <v>84</v>
      </c>
      <c r="D488" s="711" t="str">
        <f t="shared" si="125"/>
        <v/>
      </c>
      <c r="E488" s="712"/>
      <c r="F488" s="712"/>
      <c r="G488" s="712"/>
      <c r="H488" s="712"/>
      <c r="I488" s="712"/>
      <c r="J488" s="712"/>
      <c r="K488" s="712"/>
      <c r="L488" s="712"/>
      <c r="M488" s="712"/>
      <c r="N488" s="713"/>
      <c r="O488" s="694"/>
      <c r="P488" s="701"/>
      <c r="Q488" s="701"/>
      <c r="R488" s="695"/>
      <c r="S488" s="691"/>
      <c r="T488" s="691"/>
      <c r="U488" s="691"/>
      <c r="V488" s="691"/>
      <c r="W488" s="691"/>
      <c r="X488" s="691"/>
      <c r="Y488" s="691"/>
      <c r="Z488" s="691"/>
      <c r="AA488" s="691"/>
      <c r="AB488" s="691"/>
      <c r="AC488" s="691"/>
      <c r="AD488" s="691"/>
      <c r="AG488">
        <f t="shared" si="126"/>
        <v>0</v>
      </c>
      <c r="AH488">
        <f t="shared" si="128"/>
        <v>0</v>
      </c>
      <c r="AI488">
        <v>18</v>
      </c>
    </row>
    <row r="489" spans="3:35">
      <c r="C489" s="140" t="s">
        <v>88</v>
      </c>
      <c r="D489" s="711" t="str">
        <f t="shared" si="125"/>
        <v/>
      </c>
      <c r="E489" s="712"/>
      <c r="F489" s="712"/>
      <c r="G489" s="712"/>
      <c r="H489" s="712"/>
      <c r="I489" s="712"/>
      <c r="J489" s="712"/>
      <c r="K489" s="712"/>
      <c r="L489" s="712"/>
      <c r="M489" s="712"/>
      <c r="N489" s="713"/>
      <c r="O489" s="694"/>
      <c r="P489" s="701"/>
      <c r="Q489" s="701"/>
      <c r="R489" s="695"/>
      <c r="S489" s="691"/>
      <c r="T489" s="691"/>
      <c r="U489" s="691"/>
      <c r="V489" s="691"/>
      <c r="W489" s="691"/>
      <c r="X489" s="691"/>
      <c r="Y489" s="691"/>
      <c r="Z489" s="691"/>
      <c r="AA489" s="691"/>
      <c r="AB489" s="691"/>
      <c r="AC489" s="691"/>
      <c r="AD489" s="691"/>
      <c r="AG489">
        <f t="shared" si="126"/>
        <v>0</v>
      </c>
      <c r="AH489">
        <f t="shared" si="128"/>
        <v>0</v>
      </c>
      <c r="AI489">
        <v>19</v>
      </c>
    </row>
    <row r="490" spans="3:35">
      <c r="C490" s="140" t="s">
        <v>93</v>
      </c>
      <c r="D490" s="711" t="str">
        <f t="shared" si="125"/>
        <v/>
      </c>
      <c r="E490" s="712"/>
      <c r="F490" s="712"/>
      <c r="G490" s="712"/>
      <c r="H490" s="712"/>
      <c r="I490" s="712"/>
      <c r="J490" s="712"/>
      <c r="K490" s="712"/>
      <c r="L490" s="712"/>
      <c r="M490" s="712"/>
      <c r="N490" s="713"/>
      <c r="O490" s="694"/>
      <c r="P490" s="701"/>
      <c r="Q490" s="701"/>
      <c r="R490" s="695"/>
      <c r="S490" s="691"/>
      <c r="T490" s="691"/>
      <c r="U490" s="691"/>
      <c r="V490" s="691"/>
      <c r="W490" s="691"/>
      <c r="X490" s="691"/>
      <c r="Y490" s="691"/>
      <c r="Z490" s="691"/>
      <c r="AA490" s="691"/>
      <c r="AB490" s="691"/>
      <c r="AC490" s="691"/>
      <c r="AD490" s="691"/>
      <c r="AG490">
        <f t="shared" si="126"/>
        <v>0</v>
      </c>
      <c r="AH490">
        <f t="shared" si="128"/>
        <v>0</v>
      </c>
      <c r="AI490">
        <v>20</v>
      </c>
    </row>
    <row r="491" spans="3:35">
      <c r="C491" s="140" t="s">
        <v>96</v>
      </c>
      <c r="D491" s="711" t="str">
        <f t="shared" si="125"/>
        <v/>
      </c>
      <c r="E491" s="712"/>
      <c r="F491" s="712"/>
      <c r="G491" s="712"/>
      <c r="H491" s="712"/>
      <c r="I491" s="712"/>
      <c r="J491" s="712"/>
      <c r="K491" s="712"/>
      <c r="L491" s="712"/>
      <c r="M491" s="712"/>
      <c r="N491" s="713"/>
      <c r="O491" s="694"/>
      <c r="P491" s="701"/>
      <c r="Q491" s="701"/>
      <c r="R491" s="695"/>
      <c r="S491" s="691"/>
      <c r="T491" s="691"/>
      <c r="U491" s="691"/>
      <c r="V491" s="691"/>
      <c r="W491" s="691"/>
      <c r="X491" s="691"/>
      <c r="Y491" s="691"/>
      <c r="Z491" s="691"/>
      <c r="AA491" s="691"/>
      <c r="AB491" s="691"/>
      <c r="AC491" s="691"/>
      <c r="AD491" s="691"/>
      <c r="AG491">
        <f t="shared" si="126"/>
        <v>0</v>
      </c>
      <c r="AH491">
        <f t="shared" si="128"/>
        <v>0</v>
      </c>
      <c r="AI491">
        <v>21</v>
      </c>
    </row>
    <row r="492" spans="3:35">
      <c r="C492" s="140" t="s">
        <v>100</v>
      </c>
      <c r="D492" s="711" t="str">
        <f t="shared" si="125"/>
        <v/>
      </c>
      <c r="E492" s="712"/>
      <c r="F492" s="712"/>
      <c r="G492" s="712"/>
      <c r="H492" s="712"/>
      <c r="I492" s="712"/>
      <c r="J492" s="712"/>
      <c r="K492" s="712"/>
      <c r="L492" s="712"/>
      <c r="M492" s="712"/>
      <c r="N492" s="713"/>
      <c r="O492" s="694"/>
      <c r="P492" s="701"/>
      <c r="Q492" s="701"/>
      <c r="R492" s="695"/>
      <c r="S492" s="691"/>
      <c r="T492" s="691"/>
      <c r="U492" s="691"/>
      <c r="V492" s="691"/>
      <c r="W492" s="691"/>
      <c r="X492" s="691"/>
      <c r="Y492" s="691"/>
      <c r="Z492" s="691"/>
      <c r="AA492" s="691"/>
      <c r="AB492" s="691"/>
      <c r="AC492" s="691"/>
      <c r="AD492" s="691"/>
      <c r="AG492">
        <f t="shared" si="126"/>
        <v>0</v>
      </c>
      <c r="AH492">
        <f t="shared" si="128"/>
        <v>0</v>
      </c>
      <c r="AI492">
        <v>22</v>
      </c>
    </row>
    <row r="493" spans="3:35">
      <c r="C493" s="140" t="s">
        <v>102</v>
      </c>
      <c r="D493" s="711" t="str">
        <f t="shared" si="125"/>
        <v/>
      </c>
      <c r="E493" s="712"/>
      <c r="F493" s="712"/>
      <c r="G493" s="712"/>
      <c r="H493" s="712"/>
      <c r="I493" s="712"/>
      <c r="J493" s="712"/>
      <c r="K493" s="712"/>
      <c r="L493" s="712"/>
      <c r="M493" s="712"/>
      <c r="N493" s="713"/>
      <c r="O493" s="694"/>
      <c r="P493" s="701"/>
      <c r="Q493" s="701"/>
      <c r="R493" s="695"/>
      <c r="S493" s="691"/>
      <c r="T493" s="691"/>
      <c r="U493" s="691"/>
      <c r="V493" s="691"/>
      <c r="W493" s="691"/>
      <c r="X493" s="691"/>
      <c r="Y493" s="691"/>
      <c r="Z493" s="691"/>
      <c r="AA493" s="691"/>
      <c r="AB493" s="691"/>
      <c r="AC493" s="691"/>
      <c r="AD493" s="691"/>
      <c r="AG493">
        <f t="shared" si="126"/>
        <v>0</v>
      </c>
      <c r="AH493">
        <f t="shared" si="128"/>
        <v>0</v>
      </c>
      <c r="AI493">
        <v>23</v>
      </c>
    </row>
    <row r="494" spans="3:35">
      <c r="C494" s="140" t="s">
        <v>105</v>
      </c>
      <c r="D494" s="711" t="str">
        <f t="shared" si="125"/>
        <v/>
      </c>
      <c r="E494" s="712"/>
      <c r="F494" s="712"/>
      <c r="G494" s="712"/>
      <c r="H494" s="712"/>
      <c r="I494" s="712"/>
      <c r="J494" s="712"/>
      <c r="K494" s="712"/>
      <c r="L494" s="712"/>
      <c r="M494" s="712"/>
      <c r="N494" s="713"/>
      <c r="O494" s="694"/>
      <c r="P494" s="701"/>
      <c r="Q494" s="701"/>
      <c r="R494" s="695"/>
      <c r="S494" s="691"/>
      <c r="T494" s="691"/>
      <c r="U494" s="691"/>
      <c r="V494" s="691"/>
      <c r="W494" s="691"/>
      <c r="X494" s="691"/>
      <c r="Y494" s="691"/>
      <c r="Z494" s="691"/>
      <c r="AA494" s="691"/>
      <c r="AB494" s="691"/>
      <c r="AC494" s="691"/>
      <c r="AD494" s="691"/>
      <c r="AG494">
        <f t="shared" si="126"/>
        <v>0</v>
      </c>
      <c r="AH494">
        <f t="shared" si="128"/>
        <v>0</v>
      </c>
      <c r="AI494">
        <v>24</v>
      </c>
    </row>
    <row r="495" spans="3:35">
      <c r="C495" s="140" t="s">
        <v>107</v>
      </c>
      <c r="D495" s="711" t="str">
        <f t="shared" si="125"/>
        <v/>
      </c>
      <c r="E495" s="712"/>
      <c r="F495" s="712"/>
      <c r="G495" s="712"/>
      <c r="H495" s="712"/>
      <c r="I495" s="712"/>
      <c r="J495" s="712"/>
      <c r="K495" s="712"/>
      <c r="L495" s="712"/>
      <c r="M495" s="712"/>
      <c r="N495" s="713"/>
      <c r="O495" s="694"/>
      <c r="P495" s="701"/>
      <c r="Q495" s="701"/>
      <c r="R495" s="695"/>
      <c r="S495" s="691"/>
      <c r="T495" s="691"/>
      <c r="U495" s="691"/>
      <c r="V495" s="691"/>
      <c r="W495" s="691"/>
      <c r="X495" s="691"/>
      <c r="Y495" s="691"/>
      <c r="Z495" s="691"/>
      <c r="AA495" s="691"/>
      <c r="AB495" s="691"/>
      <c r="AC495" s="691"/>
      <c r="AD495" s="691"/>
      <c r="AG495">
        <f t="shared" si="126"/>
        <v>0</v>
      </c>
      <c r="AH495">
        <f t="shared" si="128"/>
        <v>0</v>
      </c>
      <c r="AI495">
        <v>25</v>
      </c>
    </row>
    <row r="496" spans="3:35">
      <c r="C496" s="140" t="s">
        <v>183</v>
      </c>
      <c r="D496" s="711" t="str">
        <f t="shared" si="125"/>
        <v/>
      </c>
      <c r="E496" s="712"/>
      <c r="F496" s="712"/>
      <c r="G496" s="712"/>
      <c r="H496" s="712"/>
      <c r="I496" s="712"/>
      <c r="J496" s="712"/>
      <c r="K496" s="712"/>
      <c r="L496" s="712"/>
      <c r="M496" s="712"/>
      <c r="N496" s="713"/>
      <c r="O496" s="694"/>
      <c r="P496" s="701"/>
      <c r="Q496" s="701"/>
      <c r="R496" s="695"/>
      <c r="S496" s="691"/>
      <c r="T496" s="691"/>
      <c r="U496" s="691"/>
      <c r="V496" s="691"/>
      <c r="W496" s="691"/>
      <c r="X496" s="691"/>
      <c r="Y496" s="691"/>
      <c r="Z496" s="691"/>
      <c r="AA496" s="691"/>
      <c r="AB496" s="691"/>
      <c r="AC496" s="691"/>
      <c r="AD496" s="691"/>
      <c r="AG496">
        <f t="shared" si="126"/>
        <v>0</v>
      </c>
      <c r="AH496">
        <f t="shared" si="128"/>
        <v>0</v>
      </c>
      <c r="AI496">
        <v>26</v>
      </c>
    </row>
    <row r="497" spans="3:35">
      <c r="C497" s="140" t="s">
        <v>522</v>
      </c>
      <c r="D497" s="711" t="str">
        <f t="shared" si="125"/>
        <v/>
      </c>
      <c r="E497" s="712"/>
      <c r="F497" s="712"/>
      <c r="G497" s="712"/>
      <c r="H497" s="712"/>
      <c r="I497" s="712"/>
      <c r="J497" s="712"/>
      <c r="K497" s="712"/>
      <c r="L497" s="712"/>
      <c r="M497" s="712"/>
      <c r="N497" s="713"/>
      <c r="O497" s="694"/>
      <c r="P497" s="701"/>
      <c r="Q497" s="701"/>
      <c r="R497" s="695"/>
      <c r="S497" s="691"/>
      <c r="T497" s="691"/>
      <c r="U497" s="691"/>
      <c r="V497" s="691"/>
      <c r="W497" s="691"/>
      <c r="X497" s="691"/>
      <c r="Y497" s="691"/>
      <c r="Z497" s="691"/>
      <c r="AA497" s="691"/>
      <c r="AB497" s="691"/>
      <c r="AC497" s="691"/>
      <c r="AD497" s="691"/>
      <c r="AG497">
        <f t="shared" si="126"/>
        <v>0</v>
      </c>
      <c r="AH497">
        <f t="shared" si="128"/>
        <v>0</v>
      </c>
      <c r="AI497">
        <v>27</v>
      </c>
    </row>
    <row r="498" spans="3:35">
      <c r="C498" s="140" t="s">
        <v>595</v>
      </c>
      <c r="D498" s="711" t="str">
        <f t="shared" si="125"/>
        <v/>
      </c>
      <c r="E498" s="712"/>
      <c r="F498" s="712"/>
      <c r="G498" s="712"/>
      <c r="H498" s="712"/>
      <c r="I498" s="712"/>
      <c r="J498" s="712"/>
      <c r="K498" s="712"/>
      <c r="L498" s="712"/>
      <c r="M498" s="712"/>
      <c r="N498" s="713"/>
      <c r="O498" s="694"/>
      <c r="P498" s="701"/>
      <c r="Q498" s="701"/>
      <c r="R498" s="695"/>
      <c r="S498" s="691"/>
      <c r="T498" s="691"/>
      <c r="U498" s="691"/>
      <c r="V498" s="691"/>
      <c r="W498" s="691"/>
      <c r="X498" s="691"/>
      <c r="Y498" s="691"/>
      <c r="Z498" s="691"/>
      <c r="AA498" s="691"/>
      <c r="AB498" s="691"/>
      <c r="AC498" s="691"/>
      <c r="AD498" s="691"/>
      <c r="AG498">
        <f t="shared" si="126"/>
        <v>0</v>
      </c>
      <c r="AH498">
        <f t="shared" si="128"/>
        <v>0</v>
      </c>
      <c r="AI498">
        <v>28</v>
      </c>
    </row>
    <row r="499" spans="3:35">
      <c r="C499" s="140" t="s">
        <v>596</v>
      </c>
      <c r="D499" s="711" t="str">
        <f t="shared" si="125"/>
        <v/>
      </c>
      <c r="E499" s="712"/>
      <c r="F499" s="712"/>
      <c r="G499" s="712"/>
      <c r="H499" s="712"/>
      <c r="I499" s="712"/>
      <c r="J499" s="712"/>
      <c r="K499" s="712"/>
      <c r="L499" s="712"/>
      <c r="M499" s="712"/>
      <c r="N499" s="713"/>
      <c r="O499" s="694"/>
      <c r="P499" s="701"/>
      <c r="Q499" s="701"/>
      <c r="R499" s="695"/>
      <c r="S499" s="691"/>
      <c r="T499" s="691"/>
      <c r="U499" s="691"/>
      <c r="V499" s="691"/>
      <c r="W499" s="691"/>
      <c r="X499" s="691"/>
      <c r="Y499" s="691"/>
      <c r="Z499" s="691"/>
      <c r="AA499" s="691"/>
      <c r="AB499" s="691"/>
      <c r="AC499" s="691"/>
      <c r="AD499" s="691"/>
      <c r="AG499">
        <f t="shared" si="126"/>
        <v>0</v>
      </c>
      <c r="AH499">
        <f t="shared" si="128"/>
        <v>0</v>
      </c>
      <c r="AI499">
        <v>29</v>
      </c>
    </row>
    <row r="500" spans="3:35">
      <c r="C500" s="140" t="s">
        <v>597</v>
      </c>
      <c r="D500" s="711" t="str">
        <f t="shared" si="125"/>
        <v/>
      </c>
      <c r="E500" s="712"/>
      <c r="F500" s="712"/>
      <c r="G500" s="712"/>
      <c r="H500" s="712"/>
      <c r="I500" s="712"/>
      <c r="J500" s="712"/>
      <c r="K500" s="712"/>
      <c r="L500" s="712"/>
      <c r="M500" s="712"/>
      <c r="N500" s="713"/>
      <c r="O500" s="694"/>
      <c r="P500" s="701"/>
      <c r="Q500" s="701"/>
      <c r="R500" s="695"/>
      <c r="S500" s="691"/>
      <c r="T500" s="691"/>
      <c r="U500" s="691"/>
      <c r="V500" s="691"/>
      <c r="W500" s="691"/>
      <c r="X500" s="691"/>
      <c r="Y500" s="691"/>
      <c r="Z500" s="691"/>
      <c r="AA500" s="691"/>
      <c r="AB500" s="691"/>
      <c r="AC500" s="691"/>
      <c r="AD500" s="691"/>
      <c r="AG500">
        <f t="shared" si="126"/>
        <v>0</v>
      </c>
      <c r="AH500">
        <f t="shared" si="128"/>
        <v>0</v>
      </c>
      <c r="AI500">
        <v>30</v>
      </c>
    </row>
    <row r="501" spans="3:35">
      <c r="C501" s="140" t="s">
        <v>598</v>
      </c>
      <c r="D501" s="711" t="str">
        <f t="shared" si="125"/>
        <v/>
      </c>
      <c r="E501" s="712"/>
      <c r="F501" s="712"/>
      <c r="G501" s="712"/>
      <c r="H501" s="712"/>
      <c r="I501" s="712"/>
      <c r="J501" s="712"/>
      <c r="K501" s="712"/>
      <c r="L501" s="712"/>
      <c r="M501" s="712"/>
      <c r="N501" s="713"/>
      <c r="O501" s="694"/>
      <c r="P501" s="701"/>
      <c r="Q501" s="701"/>
      <c r="R501" s="695"/>
      <c r="S501" s="691"/>
      <c r="T501" s="691"/>
      <c r="U501" s="691"/>
      <c r="V501" s="691"/>
      <c r="W501" s="691"/>
      <c r="X501" s="691"/>
      <c r="Y501" s="691"/>
      <c r="Z501" s="691"/>
      <c r="AA501" s="691"/>
      <c r="AB501" s="691"/>
      <c r="AC501" s="691"/>
      <c r="AD501" s="691"/>
      <c r="AG501">
        <f t="shared" si="126"/>
        <v>0</v>
      </c>
      <c r="AH501">
        <f t="shared" si="128"/>
        <v>0</v>
      </c>
      <c r="AI501">
        <v>31</v>
      </c>
    </row>
    <row r="502" spans="3:35">
      <c r="C502" s="140" t="s">
        <v>599</v>
      </c>
      <c r="D502" s="711" t="str">
        <f t="shared" si="125"/>
        <v/>
      </c>
      <c r="E502" s="712"/>
      <c r="F502" s="712"/>
      <c r="G502" s="712"/>
      <c r="H502" s="712"/>
      <c r="I502" s="712"/>
      <c r="J502" s="712"/>
      <c r="K502" s="712"/>
      <c r="L502" s="712"/>
      <c r="M502" s="712"/>
      <c r="N502" s="713"/>
      <c r="O502" s="694"/>
      <c r="P502" s="701"/>
      <c r="Q502" s="701"/>
      <c r="R502" s="695"/>
      <c r="S502" s="691"/>
      <c r="T502" s="691"/>
      <c r="U502" s="691"/>
      <c r="V502" s="691"/>
      <c r="W502" s="691"/>
      <c r="X502" s="691"/>
      <c r="Y502" s="691"/>
      <c r="Z502" s="691"/>
      <c r="AA502" s="691"/>
      <c r="AB502" s="691"/>
      <c r="AC502" s="691"/>
      <c r="AD502" s="691"/>
      <c r="AG502">
        <f t="shared" si="126"/>
        <v>0</v>
      </c>
      <c r="AH502">
        <f t="shared" si="128"/>
        <v>0</v>
      </c>
      <c r="AI502">
        <v>32</v>
      </c>
    </row>
    <row r="503" spans="3:35">
      <c r="C503" s="140" t="s">
        <v>1119</v>
      </c>
      <c r="D503" s="711" t="str">
        <f t="shared" si="125"/>
        <v/>
      </c>
      <c r="E503" s="712"/>
      <c r="F503" s="712"/>
      <c r="G503" s="712"/>
      <c r="H503" s="712"/>
      <c r="I503" s="712"/>
      <c r="J503" s="712"/>
      <c r="K503" s="712"/>
      <c r="L503" s="712"/>
      <c r="M503" s="712"/>
      <c r="N503" s="713"/>
      <c r="O503" s="694"/>
      <c r="P503" s="701"/>
      <c r="Q503" s="701"/>
      <c r="R503" s="695"/>
      <c r="S503" s="691"/>
      <c r="T503" s="691"/>
      <c r="U503" s="691"/>
      <c r="V503" s="691"/>
      <c r="W503" s="691"/>
      <c r="X503" s="691"/>
      <c r="Y503" s="691"/>
      <c r="Z503" s="691"/>
      <c r="AA503" s="691"/>
      <c r="AB503" s="691"/>
      <c r="AC503" s="691"/>
      <c r="AD503" s="691"/>
      <c r="AG503">
        <f t="shared" si="126"/>
        <v>0</v>
      </c>
      <c r="AH503">
        <f t="shared" si="128"/>
        <v>0</v>
      </c>
      <c r="AI503">
        <v>33</v>
      </c>
    </row>
    <row r="504" spans="3:35">
      <c r="C504" s="140" t="s">
        <v>1120</v>
      </c>
      <c r="D504" s="711" t="str">
        <f t="shared" si="125"/>
        <v/>
      </c>
      <c r="E504" s="712"/>
      <c r="F504" s="712"/>
      <c r="G504" s="712"/>
      <c r="H504" s="712"/>
      <c r="I504" s="712"/>
      <c r="J504" s="712"/>
      <c r="K504" s="712"/>
      <c r="L504" s="712"/>
      <c r="M504" s="712"/>
      <c r="N504" s="713"/>
      <c r="O504" s="694"/>
      <c r="P504" s="701"/>
      <c r="Q504" s="701"/>
      <c r="R504" s="695"/>
      <c r="S504" s="691"/>
      <c r="T504" s="691"/>
      <c r="U504" s="691"/>
      <c r="V504" s="691"/>
      <c r="W504" s="691"/>
      <c r="X504" s="691"/>
      <c r="Y504" s="691"/>
      <c r="Z504" s="691"/>
      <c r="AA504" s="691"/>
      <c r="AB504" s="691"/>
      <c r="AC504" s="691"/>
      <c r="AD504" s="691"/>
      <c r="AG504">
        <f t="shared" si="126"/>
        <v>0</v>
      </c>
      <c r="AH504">
        <f t="shared" si="128"/>
        <v>0</v>
      </c>
      <c r="AI504">
        <v>34</v>
      </c>
    </row>
    <row r="505" spans="3:35">
      <c r="C505" s="140" t="s">
        <v>1121</v>
      </c>
      <c r="D505" s="711" t="str">
        <f t="shared" si="125"/>
        <v/>
      </c>
      <c r="E505" s="712"/>
      <c r="F505" s="712"/>
      <c r="G505" s="712"/>
      <c r="H505" s="712"/>
      <c r="I505" s="712"/>
      <c r="J505" s="712"/>
      <c r="K505" s="712"/>
      <c r="L505" s="712"/>
      <c r="M505" s="712"/>
      <c r="N505" s="713"/>
      <c r="O505" s="694"/>
      <c r="P505" s="701"/>
      <c r="Q505" s="701"/>
      <c r="R505" s="695"/>
      <c r="S505" s="691"/>
      <c r="T505" s="691"/>
      <c r="U505" s="691"/>
      <c r="V505" s="691"/>
      <c r="W505" s="691"/>
      <c r="X505" s="691"/>
      <c r="Y505" s="691"/>
      <c r="Z505" s="691"/>
      <c r="AA505" s="691"/>
      <c r="AB505" s="691"/>
      <c r="AC505" s="691"/>
      <c r="AD505" s="691"/>
      <c r="AG505">
        <f t="shared" si="126"/>
        <v>0</v>
      </c>
      <c r="AH505">
        <f t="shared" si="128"/>
        <v>0</v>
      </c>
      <c r="AI505">
        <v>35</v>
      </c>
    </row>
    <row r="506" spans="3:35">
      <c r="C506" s="140" t="s">
        <v>1122</v>
      </c>
      <c r="D506" s="711" t="str">
        <f t="shared" si="125"/>
        <v/>
      </c>
      <c r="E506" s="712"/>
      <c r="F506" s="712"/>
      <c r="G506" s="712"/>
      <c r="H506" s="712"/>
      <c r="I506" s="712"/>
      <c r="J506" s="712"/>
      <c r="K506" s="712"/>
      <c r="L506" s="712"/>
      <c r="M506" s="712"/>
      <c r="N506" s="713"/>
      <c r="O506" s="694"/>
      <c r="P506" s="701"/>
      <c r="Q506" s="701"/>
      <c r="R506" s="695"/>
      <c r="S506" s="691"/>
      <c r="T506" s="691"/>
      <c r="U506" s="691"/>
      <c r="V506" s="691"/>
      <c r="W506" s="691"/>
      <c r="X506" s="691"/>
      <c r="Y506" s="691"/>
      <c r="Z506" s="691"/>
      <c r="AA506" s="691"/>
      <c r="AB506" s="691"/>
      <c r="AC506" s="691"/>
      <c r="AD506" s="691"/>
      <c r="AG506">
        <f t="shared" si="126"/>
        <v>0</v>
      </c>
      <c r="AH506">
        <f t="shared" si="128"/>
        <v>0</v>
      </c>
      <c r="AI506">
        <v>36</v>
      </c>
    </row>
    <row r="507" spans="3:35">
      <c r="C507" s="140" t="s">
        <v>1123</v>
      </c>
      <c r="D507" s="711" t="str">
        <f t="shared" si="125"/>
        <v/>
      </c>
      <c r="E507" s="712"/>
      <c r="F507" s="712"/>
      <c r="G507" s="712"/>
      <c r="H507" s="712"/>
      <c r="I507" s="712"/>
      <c r="J507" s="712"/>
      <c r="K507" s="712"/>
      <c r="L507" s="712"/>
      <c r="M507" s="712"/>
      <c r="N507" s="713"/>
      <c r="O507" s="694"/>
      <c r="P507" s="701"/>
      <c r="Q507" s="701"/>
      <c r="R507" s="695"/>
      <c r="S507" s="691"/>
      <c r="T507" s="691"/>
      <c r="U507" s="691"/>
      <c r="V507" s="691"/>
      <c r="W507" s="691"/>
      <c r="X507" s="691"/>
      <c r="Y507" s="691"/>
      <c r="Z507" s="691"/>
      <c r="AA507" s="691"/>
      <c r="AB507" s="691"/>
      <c r="AC507" s="691"/>
      <c r="AD507" s="691"/>
      <c r="AG507">
        <f t="shared" si="126"/>
        <v>0</v>
      </c>
      <c r="AH507">
        <f t="shared" si="128"/>
        <v>0</v>
      </c>
      <c r="AI507">
        <v>37</v>
      </c>
    </row>
    <row r="508" spans="3:35">
      <c r="C508" s="140" t="s">
        <v>1124</v>
      </c>
      <c r="D508" s="711" t="str">
        <f t="shared" si="125"/>
        <v/>
      </c>
      <c r="E508" s="712"/>
      <c r="F508" s="712"/>
      <c r="G508" s="712"/>
      <c r="H508" s="712"/>
      <c r="I508" s="712"/>
      <c r="J508" s="712"/>
      <c r="K508" s="712"/>
      <c r="L508" s="712"/>
      <c r="M508" s="712"/>
      <c r="N508" s="713"/>
      <c r="O508" s="694"/>
      <c r="P508" s="701"/>
      <c r="Q508" s="701"/>
      <c r="R508" s="695"/>
      <c r="S508" s="691"/>
      <c r="T508" s="691"/>
      <c r="U508" s="691"/>
      <c r="V508" s="691"/>
      <c r="W508" s="691"/>
      <c r="X508" s="691"/>
      <c r="Y508" s="691"/>
      <c r="Z508" s="691"/>
      <c r="AA508" s="691"/>
      <c r="AB508" s="691"/>
      <c r="AC508" s="691"/>
      <c r="AD508" s="691"/>
      <c r="AG508">
        <f t="shared" si="126"/>
        <v>0</v>
      </c>
      <c r="AH508">
        <f t="shared" si="128"/>
        <v>0</v>
      </c>
      <c r="AI508">
        <v>38</v>
      </c>
    </row>
    <row r="509" spans="3:35">
      <c r="C509" s="140" t="s">
        <v>1125</v>
      </c>
      <c r="D509" s="711" t="str">
        <f t="shared" si="125"/>
        <v/>
      </c>
      <c r="E509" s="712"/>
      <c r="F509" s="712"/>
      <c r="G509" s="712"/>
      <c r="H509" s="712"/>
      <c r="I509" s="712"/>
      <c r="J509" s="712"/>
      <c r="K509" s="712"/>
      <c r="L509" s="712"/>
      <c r="M509" s="712"/>
      <c r="N509" s="713"/>
      <c r="O509" s="694"/>
      <c r="P509" s="701"/>
      <c r="Q509" s="701"/>
      <c r="R509" s="695"/>
      <c r="S509" s="691"/>
      <c r="T509" s="691"/>
      <c r="U509" s="691"/>
      <c r="V509" s="691"/>
      <c r="W509" s="691"/>
      <c r="X509" s="691"/>
      <c r="Y509" s="691"/>
      <c r="Z509" s="691"/>
      <c r="AA509" s="691"/>
      <c r="AB509" s="691"/>
      <c r="AC509" s="691"/>
      <c r="AD509" s="691"/>
      <c r="AG509">
        <f t="shared" si="126"/>
        <v>0</v>
      </c>
      <c r="AH509">
        <f t="shared" si="128"/>
        <v>0</v>
      </c>
      <c r="AI509">
        <v>39</v>
      </c>
    </row>
    <row r="510" spans="3:35">
      <c r="C510" s="140" t="s">
        <v>1126</v>
      </c>
      <c r="D510" s="711" t="str">
        <f t="shared" si="125"/>
        <v/>
      </c>
      <c r="E510" s="712"/>
      <c r="F510" s="712"/>
      <c r="G510" s="712"/>
      <c r="H510" s="712"/>
      <c r="I510" s="712"/>
      <c r="J510" s="712"/>
      <c r="K510" s="712"/>
      <c r="L510" s="712"/>
      <c r="M510" s="712"/>
      <c r="N510" s="713"/>
      <c r="O510" s="694"/>
      <c r="P510" s="701"/>
      <c r="Q510" s="701"/>
      <c r="R510" s="695"/>
      <c r="S510" s="691"/>
      <c r="T510" s="691"/>
      <c r="U510" s="691"/>
      <c r="V510" s="691"/>
      <c r="W510" s="691"/>
      <c r="X510" s="691"/>
      <c r="Y510" s="691"/>
      <c r="Z510" s="691"/>
      <c r="AA510" s="691"/>
      <c r="AB510" s="691"/>
      <c r="AC510" s="691"/>
      <c r="AD510" s="691"/>
      <c r="AG510">
        <f t="shared" si="126"/>
        <v>0</v>
      </c>
      <c r="AH510">
        <f t="shared" si="128"/>
        <v>0</v>
      </c>
      <c r="AI510">
        <v>40</v>
      </c>
    </row>
    <row r="511" spans="3:35">
      <c r="C511" s="140" t="s">
        <v>1127</v>
      </c>
      <c r="D511" s="711" t="str">
        <f t="shared" si="125"/>
        <v/>
      </c>
      <c r="E511" s="712"/>
      <c r="F511" s="712"/>
      <c r="G511" s="712"/>
      <c r="H511" s="712"/>
      <c r="I511" s="712"/>
      <c r="J511" s="712"/>
      <c r="K511" s="712"/>
      <c r="L511" s="712"/>
      <c r="M511" s="712"/>
      <c r="N511" s="713"/>
      <c r="O511" s="694"/>
      <c r="P511" s="701"/>
      <c r="Q511" s="701"/>
      <c r="R511" s="695"/>
      <c r="S511" s="691"/>
      <c r="T511" s="691"/>
      <c r="U511" s="691"/>
      <c r="V511" s="691"/>
      <c r="W511" s="691"/>
      <c r="X511" s="691"/>
      <c r="Y511" s="691"/>
      <c r="Z511" s="691"/>
      <c r="AA511" s="691"/>
      <c r="AB511" s="691"/>
      <c r="AC511" s="691"/>
      <c r="AD511" s="691"/>
      <c r="AG511">
        <f t="shared" si="126"/>
        <v>0</v>
      </c>
      <c r="AH511">
        <f t="shared" si="128"/>
        <v>0</v>
      </c>
      <c r="AI511">
        <v>41</v>
      </c>
    </row>
    <row r="512" spans="3:35">
      <c r="C512" s="140" t="s">
        <v>1128</v>
      </c>
      <c r="D512" s="711" t="str">
        <f t="shared" si="125"/>
        <v/>
      </c>
      <c r="E512" s="712"/>
      <c r="F512" s="712"/>
      <c r="G512" s="712"/>
      <c r="H512" s="712"/>
      <c r="I512" s="712"/>
      <c r="J512" s="712"/>
      <c r="K512" s="712"/>
      <c r="L512" s="712"/>
      <c r="M512" s="712"/>
      <c r="N512" s="713"/>
      <c r="O512" s="694"/>
      <c r="P512" s="701"/>
      <c r="Q512" s="701"/>
      <c r="R512" s="695"/>
      <c r="S512" s="691"/>
      <c r="T512" s="691"/>
      <c r="U512" s="691"/>
      <c r="V512" s="691"/>
      <c r="W512" s="691"/>
      <c r="X512" s="691"/>
      <c r="Y512" s="691"/>
      <c r="Z512" s="691"/>
      <c r="AA512" s="691"/>
      <c r="AB512" s="691"/>
      <c r="AC512" s="691"/>
      <c r="AD512" s="691"/>
      <c r="AG512">
        <f t="shared" si="126"/>
        <v>0</v>
      </c>
      <c r="AH512">
        <f t="shared" si="128"/>
        <v>0</v>
      </c>
      <c r="AI512">
        <v>42</v>
      </c>
    </row>
    <row r="513" spans="2:35">
      <c r="C513" s="140" t="s">
        <v>1129</v>
      </c>
      <c r="D513" s="711" t="str">
        <f t="shared" si="125"/>
        <v/>
      </c>
      <c r="E513" s="712"/>
      <c r="F513" s="712"/>
      <c r="G513" s="712"/>
      <c r="H513" s="712"/>
      <c r="I513" s="712"/>
      <c r="J513" s="712"/>
      <c r="K513" s="712"/>
      <c r="L513" s="712"/>
      <c r="M513" s="712"/>
      <c r="N513" s="713"/>
      <c r="O513" s="694"/>
      <c r="P513" s="701"/>
      <c r="Q513" s="701"/>
      <c r="R513" s="695"/>
      <c r="S513" s="691"/>
      <c r="T513" s="691"/>
      <c r="U513" s="691"/>
      <c r="V513" s="691"/>
      <c r="W513" s="691"/>
      <c r="X513" s="691"/>
      <c r="Y513" s="691"/>
      <c r="Z513" s="691"/>
      <c r="AA513" s="691"/>
      <c r="AB513" s="691"/>
      <c r="AC513" s="691"/>
      <c r="AD513" s="691"/>
      <c r="AG513">
        <f t="shared" si="126"/>
        <v>0</v>
      </c>
      <c r="AH513">
        <f t="shared" si="128"/>
        <v>0</v>
      </c>
      <c r="AI513">
        <v>43</v>
      </c>
    </row>
    <row r="514" spans="2:35">
      <c r="C514" s="140" t="s">
        <v>1130</v>
      </c>
      <c r="D514" s="711" t="str">
        <f t="shared" si="125"/>
        <v/>
      </c>
      <c r="E514" s="712"/>
      <c r="F514" s="712"/>
      <c r="G514" s="712"/>
      <c r="H514" s="712"/>
      <c r="I514" s="712"/>
      <c r="J514" s="712"/>
      <c r="K514" s="712"/>
      <c r="L514" s="712"/>
      <c r="M514" s="712"/>
      <c r="N514" s="713"/>
      <c r="O514" s="694"/>
      <c r="P514" s="701"/>
      <c r="Q514" s="701"/>
      <c r="R514" s="695"/>
      <c r="S514" s="691"/>
      <c r="T514" s="691"/>
      <c r="U514" s="691"/>
      <c r="V514" s="691"/>
      <c r="W514" s="691"/>
      <c r="X514" s="691"/>
      <c r="Y514" s="691"/>
      <c r="Z514" s="691"/>
      <c r="AA514" s="691"/>
      <c r="AB514" s="691"/>
      <c r="AC514" s="691"/>
      <c r="AD514" s="691"/>
      <c r="AG514">
        <f t="shared" si="126"/>
        <v>0</v>
      </c>
      <c r="AH514">
        <f t="shared" si="128"/>
        <v>0</v>
      </c>
      <c r="AI514">
        <v>44</v>
      </c>
    </row>
    <row r="515" spans="2:35">
      <c r="C515" s="140" t="s">
        <v>1131</v>
      </c>
      <c r="D515" s="711" t="str">
        <f t="shared" si="125"/>
        <v/>
      </c>
      <c r="E515" s="712"/>
      <c r="F515" s="712"/>
      <c r="G515" s="712"/>
      <c r="H515" s="712"/>
      <c r="I515" s="712"/>
      <c r="J515" s="712"/>
      <c r="K515" s="712"/>
      <c r="L515" s="712"/>
      <c r="M515" s="712"/>
      <c r="N515" s="713"/>
      <c r="O515" s="694"/>
      <c r="P515" s="701"/>
      <c r="Q515" s="701"/>
      <c r="R515" s="695"/>
      <c r="S515" s="691"/>
      <c r="T515" s="691"/>
      <c r="U515" s="691"/>
      <c r="V515" s="691"/>
      <c r="W515" s="691"/>
      <c r="X515" s="691"/>
      <c r="Y515" s="691"/>
      <c r="Z515" s="691"/>
      <c r="AA515" s="691"/>
      <c r="AB515" s="691"/>
      <c r="AC515" s="691"/>
      <c r="AD515" s="691"/>
      <c r="AG515">
        <f t="shared" si="126"/>
        <v>0</v>
      </c>
      <c r="AH515">
        <f t="shared" si="128"/>
        <v>0</v>
      </c>
      <c r="AI515">
        <v>45</v>
      </c>
    </row>
    <row r="516" spans="2:35">
      <c r="C516" s="140" t="s">
        <v>1132</v>
      </c>
      <c r="D516" s="711" t="str">
        <f t="shared" si="125"/>
        <v/>
      </c>
      <c r="E516" s="712"/>
      <c r="F516" s="712"/>
      <c r="G516" s="712"/>
      <c r="H516" s="712"/>
      <c r="I516" s="712"/>
      <c r="J516" s="712"/>
      <c r="K516" s="712"/>
      <c r="L516" s="712"/>
      <c r="M516" s="712"/>
      <c r="N516" s="713"/>
      <c r="O516" s="694"/>
      <c r="P516" s="701"/>
      <c r="Q516" s="701"/>
      <c r="R516" s="695"/>
      <c r="S516" s="691"/>
      <c r="T516" s="691"/>
      <c r="U516" s="691"/>
      <c r="V516" s="691"/>
      <c r="W516" s="691"/>
      <c r="X516" s="691"/>
      <c r="Y516" s="691"/>
      <c r="Z516" s="691"/>
      <c r="AA516" s="691"/>
      <c r="AB516" s="691"/>
      <c r="AC516" s="691"/>
      <c r="AD516" s="691"/>
      <c r="AG516">
        <f t="shared" si="126"/>
        <v>0</v>
      </c>
      <c r="AH516">
        <f t="shared" si="128"/>
        <v>0</v>
      </c>
      <c r="AI516">
        <v>46</v>
      </c>
    </row>
    <row r="517" spans="2:35">
      <c r="C517" s="140" t="s">
        <v>1133</v>
      </c>
      <c r="D517" s="711" t="str">
        <f t="shared" si="125"/>
        <v/>
      </c>
      <c r="E517" s="712"/>
      <c r="F517" s="712"/>
      <c r="G517" s="712"/>
      <c r="H517" s="712"/>
      <c r="I517" s="712"/>
      <c r="J517" s="712"/>
      <c r="K517" s="712"/>
      <c r="L517" s="712"/>
      <c r="M517" s="712"/>
      <c r="N517" s="713"/>
      <c r="O517" s="694"/>
      <c r="P517" s="701"/>
      <c r="Q517" s="701"/>
      <c r="R517" s="695"/>
      <c r="S517" s="691"/>
      <c r="T517" s="691"/>
      <c r="U517" s="691"/>
      <c r="V517" s="691"/>
      <c r="W517" s="691"/>
      <c r="X517" s="691"/>
      <c r="Y517" s="691"/>
      <c r="Z517" s="691"/>
      <c r="AA517" s="691"/>
      <c r="AB517" s="691"/>
      <c r="AC517" s="691"/>
      <c r="AD517" s="691"/>
      <c r="AG517">
        <f t="shared" si="126"/>
        <v>0</v>
      </c>
      <c r="AH517">
        <f t="shared" si="128"/>
        <v>0</v>
      </c>
      <c r="AI517">
        <v>47</v>
      </c>
    </row>
    <row r="518" spans="2:35">
      <c r="C518" s="140" t="s">
        <v>1134</v>
      </c>
      <c r="D518" s="711" t="str">
        <f t="shared" si="125"/>
        <v/>
      </c>
      <c r="E518" s="712"/>
      <c r="F518" s="712"/>
      <c r="G518" s="712"/>
      <c r="H518" s="712"/>
      <c r="I518" s="712"/>
      <c r="J518" s="712"/>
      <c r="K518" s="712"/>
      <c r="L518" s="712"/>
      <c r="M518" s="712"/>
      <c r="N518" s="713"/>
      <c r="O518" s="694"/>
      <c r="P518" s="701"/>
      <c r="Q518" s="701"/>
      <c r="R518" s="695"/>
      <c r="S518" s="691"/>
      <c r="T518" s="691"/>
      <c r="U518" s="691"/>
      <c r="V518" s="691"/>
      <c r="W518" s="691"/>
      <c r="X518" s="691"/>
      <c r="Y518" s="691"/>
      <c r="Z518" s="691"/>
      <c r="AA518" s="691"/>
      <c r="AB518" s="691"/>
      <c r="AC518" s="691"/>
      <c r="AD518" s="691"/>
      <c r="AG518">
        <f t="shared" si="126"/>
        <v>0</v>
      </c>
      <c r="AH518">
        <f t="shared" si="128"/>
        <v>0</v>
      </c>
      <c r="AI518">
        <v>48</v>
      </c>
    </row>
    <row r="519" spans="2:35">
      <c r="C519" s="140" t="s">
        <v>1135</v>
      </c>
      <c r="D519" s="711" t="str">
        <f t="shared" si="125"/>
        <v/>
      </c>
      <c r="E519" s="712"/>
      <c r="F519" s="712"/>
      <c r="G519" s="712"/>
      <c r="H519" s="712"/>
      <c r="I519" s="712"/>
      <c r="J519" s="712"/>
      <c r="K519" s="712"/>
      <c r="L519" s="712"/>
      <c r="M519" s="712"/>
      <c r="N519" s="713"/>
      <c r="O519" s="694"/>
      <c r="P519" s="701"/>
      <c r="Q519" s="701"/>
      <c r="R519" s="695"/>
      <c r="S519" s="691"/>
      <c r="T519" s="691"/>
      <c r="U519" s="691"/>
      <c r="V519" s="691"/>
      <c r="W519" s="691"/>
      <c r="X519" s="691"/>
      <c r="Y519" s="691"/>
      <c r="Z519" s="691"/>
      <c r="AA519" s="691"/>
      <c r="AB519" s="691"/>
      <c r="AC519" s="691"/>
      <c r="AD519" s="691"/>
      <c r="AG519">
        <f t="shared" si="126"/>
        <v>0</v>
      </c>
      <c r="AH519">
        <f t="shared" si="128"/>
        <v>0</v>
      </c>
      <c r="AI519">
        <v>49</v>
      </c>
    </row>
    <row r="520" spans="2:35">
      <c r="C520" s="140" t="s">
        <v>1136</v>
      </c>
      <c r="D520" s="711" t="str">
        <f t="shared" si="125"/>
        <v/>
      </c>
      <c r="E520" s="712"/>
      <c r="F520" s="712"/>
      <c r="G520" s="712"/>
      <c r="H520" s="712"/>
      <c r="I520" s="712"/>
      <c r="J520" s="712"/>
      <c r="K520" s="712"/>
      <c r="L520" s="712"/>
      <c r="M520" s="712"/>
      <c r="N520" s="713"/>
      <c r="O520" s="694"/>
      <c r="P520" s="701"/>
      <c r="Q520" s="701"/>
      <c r="R520" s="695"/>
      <c r="S520" s="691"/>
      <c r="T520" s="691"/>
      <c r="U520" s="691"/>
      <c r="V520" s="691"/>
      <c r="W520" s="691"/>
      <c r="X520" s="691"/>
      <c r="Y520" s="691"/>
      <c r="Z520" s="691"/>
      <c r="AA520" s="691"/>
      <c r="AB520" s="691"/>
      <c r="AC520" s="691"/>
      <c r="AD520" s="691"/>
      <c r="AG520">
        <f t="shared" si="126"/>
        <v>0</v>
      </c>
      <c r="AH520">
        <f t="shared" si="128"/>
        <v>0</v>
      </c>
      <c r="AI520">
        <v>50</v>
      </c>
    </row>
    <row r="521" spans="2:35">
      <c r="AG521" s="329">
        <f>SUM(AG471:AH520)</f>
        <v>0</v>
      </c>
    </row>
    <row r="522" spans="2:35" ht="45" customHeight="1">
      <c r="C522" s="689" t="s">
        <v>2804</v>
      </c>
      <c r="D522" s="689"/>
      <c r="E522" s="689"/>
      <c r="F522" s="691"/>
      <c r="G522" s="691"/>
      <c r="H522" s="691"/>
      <c r="I522" s="691"/>
      <c r="J522" s="691"/>
      <c r="K522" s="691"/>
      <c r="L522" s="691"/>
      <c r="M522" s="691"/>
      <c r="N522" s="691"/>
      <c r="O522" s="691"/>
      <c r="P522" s="691"/>
      <c r="Q522" s="691"/>
      <c r="R522" s="691"/>
      <c r="S522" s="691"/>
      <c r="T522" s="691"/>
      <c r="U522" s="691"/>
      <c r="V522" s="691"/>
      <c r="W522" s="691"/>
      <c r="X522" s="691"/>
      <c r="Y522" s="691"/>
      <c r="Z522" s="691"/>
      <c r="AA522" s="691"/>
      <c r="AB522" s="691"/>
      <c r="AC522" s="691"/>
      <c r="AD522" s="691"/>
      <c r="AG522">
        <f>IF(COUNTIF(AC471:AD520,"X")&gt;0,1,0)</f>
        <v>0</v>
      </c>
    </row>
    <row r="523" spans="2:35"/>
    <row r="524" spans="2:35" ht="24" customHeight="1">
      <c r="C524" s="678" t="s">
        <v>109</v>
      </c>
      <c r="D524" s="678"/>
      <c r="E524" s="678"/>
      <c r="F524" s="678"/>
      <c r="G524" s="678"/>
      <c r="H524" s="678"/>
      <c r="I524" s="678"/>
      <c r="J524" s="678"/>
      <c r="K524" s="678"/>
      <c r="L524" s="678"/>
      <c r="M524" s="678"/>
      <c r="N524" s="678"/>
      <c r="O524" s="678"/>
      <c r="P524" s="678"/>
      <c r="Q524" s="678"/>
      <c r="R524" s="678"/>
      <c r="S524" s="678"/>
      <c r="T524" s="678"/>
      <c r="U524" s="678"/>
      <c r="V524" s="678"/>
      <c r="W524" s="678"/>
      <c r="X524" s="678"/>
      <c r="Y524" s="678"/>
      <c r="Z524" s="678"/>
      <c r="AA524" s="678"/>
      <c r="AB524" s="678"/>
      <c r="AC524" s="678"/>
      <c r="AD524" s="678"/>
    </row>
    <row r="525" spans="2:35" ht="60" customHeight="1">
      <c r="C525" s="679"/>
      <c r="D525" s="680"/>
      <c r="E525" s="680"/>
      <c r="F525" s="680"/>
      <c r="G525" s="680"/>
      <c r="H525" s="680"/>
      <c r="I525" s="680"/>
      <c r="J525" s="680"/>
      <c r="K525" s="680"/>
      <c r="L525" s="680"/>
      <c r="M525" s="680"/>
      <c r="N525" s="680"/>
      <c r="O525" s="680"/>
      <c r="P525" s="680"/>
      <c r="Q525" s="680"/>
      <c r="R525" s="680"/>
      <c r="S525" s="680"/>
      <c r="T525" s="680"/>
      <c r="U525" s="680"/>
      <c r="V525" s="680"/>
      <c r="W525" s="680"/>
      <c r="X525" s="680"/>
      <c r="Y525" s="680"/>
      <c r="Z525" s="680"/>
      <c r="AA525" s="680"/>
      <c r="AB525" s="680"/>
      <c r="AC525" s="680"/>
      <c r="AD525" s="681"/>
    </row>
    <row r="526" spans="2:35">
      <c r="B526" s="471"/>
      <c r="C526" s="471"/>
      <c r="D526" s="471"/>
      <c r="E526" s="471"/>
      <c r="F526" s="471"/>
      <c r="G526" s="471"/>
      <c r="H526" s="471"/>
      <c r="I526" s="471"/>
      <c r="J526" s="471"/>
      <c r="K526" s="471"/>
      <c r="L526" s="471"/>
      <c r="M526" s="471"/>
      <c r="N526" s="471"/>
      <c r="O526" s="471"/>
      <c r="P526" s="471"/>
      <c r="Q526" s="471"/>
      <c r="R526" s="471"/>
      <c r="S526" s="471"/>
      <c r="T526" s="471"/>
      <c r="U526" s="471"/>
      <c r="V526" s="471"/>
      <c r="W526" s="471"/>
      <c r="X526" s="471"/>
      <c r="Y526" s="471"/>
      <c r="Z526" s="471"/>
      <c r="AA526" s="471"/>
      <c r="AB526" s="471"/>
      <c r="AC526" s="471"/>
      <c r="AD526" s="471"/>
    </row>
    <row r="527" spans="2:35">
      <c r="B527" s="661"/>
      <c r="C527" s="661"/>
      <c r="D527" s="661"/>
      <c r="E527" s="661"/>
      <c r="F527" s="661"/>
      <c r="G527" s="661"/>
      <c r="H527" s="661"/>
      <c r="I527" s="661"/>
      <c r="J527" s="661"/>
      <c r="K527" s="661"/>
      <c r="L527" s="661"/>
      <c r="M527" s="661"/>
      <c r="N527" s="661"/>
      <c r="O527" s="661"/>
      <c r="P527" s="661"/>
      <c r="Q527" s="661"/>
      <c r="R527" s="661"/>
      <c r="S527" s="661"/>
      <c r="T527" s="661"/>
      <c r="U527" s="661"/>
      <c r="V527" s="661"/>
      <c r="W527" s="661"/>
      <c r="X527" s="661"/>
      <c r="Y527" s="661"/>
      <c r="Z527" s="661"/>
      <c r="AA527" s="661"/>
      <c r="AB527" s="661"/>
      <c r="AC527" s="661"/>
      <c r="AD527" s="661"/>
    </row>
    <row r="528" spans="2:35">
      <c r="B528" s="661" t="str">
        <f>IF(OR(AND(AG522&gt;0,F522=""),AND(AG522=0,F522&lt;&gt;"")),"Error: especificar el otro equipo en caso de que seleccione la columna ''Otro equipo y/o servicio tecnológico''","")</f>
        <v/>
      </c>
      <c r="C528" s="661"/>
      <c r="D528" s="661"/>
      <c r="E528" s="661"/>
      <c r="F528" s="661"/>
      <c r="G528" s="661"/>
      <c r="H528" s="661"/>
      <c r="I528" s="661"/>
      <c r="J528" s="661"/>
      <c r="K528" s="661"/>
      <c r="L528" s="661"/>
      <c r="M528" s="661"/>
      <c r="N528" s="661"/>
      <c r="O528" s="661"/>
      <c r="P528" s="661"/>
      <c r="Q528" s="661"/>
      <c r="R528" s="661"/>
      <c r="S528" s="661"/>
      <c r="T528" s="661"/>
      <c r="U528" s="661"/>
      <c r="V528" s="661"/>
      <c r="W528" s="661"/>
      <c r="X528" s="661"/>
      <c r="Y528" s="661"/>
      <c r="Z528" s="661"/>
      <c r="AA528" s="661"/>
      <c r="AB528" s="661"/>
      <c r="AC528" s="661"/>
      <c r="AD528" s="661"/>
    </row>
    <row r="529" spans="1:38">
      <c r="B529" s="661"/>
      <c r="C529" s="661"/>
      <c r="D529" s="661"/>
      <c r="E529" s="661"/>
      <c r="F529" s="661"/>
      <c r="G529" s="661"/>
      <c r="H529" s="661"/>
      <c r="I529" s="661"/>
      <c r="J529" s="661"/>
      <c r="K529" s="661"/>
      <c r="L529" s="661"/>
      <c r="M529" s="661"/>
      <c r="N529" s="661"/>
      <c r="O529" s="661"/>
      <c r="P529" s="661"/>
      <c r="Q529" s="661"/>
      <c r="R529" s="661"/>
      <c r="S529" s="661"/>
      <c r="T529" s="661"/>
      <c r="U529" s="661"/>
      <c r="V529" s="661"/>
      <c r="W529" s="661"/>
      <c r="X529" s="661"/>
      <c r="Y529" s="661"/>
      <c r="Z529" s="661"/>
      <c r="AA529" s="661"/>
      <c r="AB529" s="661"/>
      <c r="AC529" s="661"/>
      <c r="AD529" s="661"/>
    </row>
    <row r="530" spans="1:38">
      <c r="B530" s="662" t="str">
        <f>IF(AG521=0,"","Error: debe completar toda la información en las celdas requeridas")</f>
        <v/>
      </c>
      <c r="C530" s="662"/>
      <c r="D530" s="662"/>
      <c r="E530" s="662"/>
      <c r="F530" s="662"/>
      <c r="G530" s="662"/>
      <c r="H530" s="662"/>
      <c r="I530" s="662"/>
      <c r="J530" s="662"/>
      <c r="K530" s="662"/>
      <c r="L530" s="662"/>
      <c r="M530" s="662"/>
      <c r="N530" s="662"/>
      <c r="O530" s="662"/>
      <c r="P530" s="662"/>
      <c r="Q530" s="662"/>
      <c r="R530" s="662"/>
      <c r="S530" s="662"/>
      <c r="T530" s="662"/>
      <c r="U530" s="662"/>
      <c r="V530" s="662"/>
      <c r="W530" s="662"/>
      <c r="X530" s="662"/>
      <c r="Y530" s="662"/>
      <c r="Z530" s="662"/>
      <c r="AA530" s="662"/>
      <c r="AB530" s="662"/>
      <c r="AC530" s="662"/>
      <c r="AD530" s="662"/>
      <c r="AE530" s="146"/>
      <c r="AH530" t="s">
        <v>8023</v>
      </c>
      <c r="AI530" t="s">
        <v>8024</v>
      </c>
      <c r="AJ530" t="s">
        <v>8025</v>
      </c>
    </row>
    <row r="531" spans="1:38">
      <c r="B531" s="471"/>
      <c r="C531" s="471"/>
      <c r="D531" s="471"/>
      <c r="E531" s="471"/>
      <c r="F531" s="471"/>
      <c r="G531" s="471"/>
      <c r="H531" s="471"/>
      <c r="I531" s="471"/>
      <c r="J531" s="471"/>
      <c r="K531" s="471"/>
      <c r="L531" s="471"/>
      <c r="M531" s="471"/>
      <c r="N531" s="471"/>
      <c r="O531" s="471"/>
      <c r="P531" s="471"/>
      <c r="Q531" s="471"/>
      <c r="R531" s="471"/>
      <c r="S531" s="471"/>
      <c r="T531" s="471"/>
      <c r="U531" s="471"/>
      <c r="V531" s="471"/>
      <c r="W531" s="471"/>
      <c r="X531" s="471"/>
      <c r="Y531" s="471"/>
      <c r="Z531" s="471"/>
      <c r="AA531" s="471"/>
      <c r="AB531" s="471"/>
      <c r="AC531" s="471"/>
      <c r="AD531" s="471"/>
      <c r="AJ531">
        <f>COUNTBLANK(O471:AD520)</f>
        <v>800</v>
      </c>
    </row>
    <row r="532" spans="1:38" ht="36" customHeight="1">
      <c r="A532" s="336" t="s">
        <v>1666</v>
      </c>
      <c r="B532" s="700" t="s">
        <v>2463</v>
      </c>
      <c r="C532" s="700"/>
      <c r="D532" s="700"/>
      <c r="E532" s="700"/>
      <c r="F532" s="700"/>
      <c r="G532" s="700"/>
      <c r="H532" s="700"/>
      <c r="I532" s="700"/>
      <c r="J532" s="700"/>
      <c r="K532" s="700"/>
      <c r="L532" s="700"/>
      <c r="M532" s="700"/>
      <c r="N532" s="700"/>
      <c r="O532" s="700"/>
      <c r="P532" s="700"/>
      <c r="Q532" s="700"/>
      <c r="R532" s="700"/>
      <c r="S532" s="700"/>
      <c r="T532" s="700"/>
      <c r="U532" s="700"/>
      <c r="V532" s="700"/>
      <c r="W532" s="700"/>
      <c r="X532" s="700"/>
      <c r="Y532" s="700"/>
      <c r="Z532" s="700"/>
      <c r="AA532" s="700"/>
      <c r="AB532" s="700"/>
      <c r="AC532" s="700"/>
      <c r="AD532" s="700"/>
    </row>
    <row r="533" spans="1:38" ht="24" customHeight="1">
      <c r="C533" s="667" t="s">
        <v>1372</v>
      </c>
      <c r="D533" s="667"/>
      <c r="E533" s="667"/>
      <c r="F533" s="667"/>
      <c r="G533" s="667"/>
      <c r="H533" s="667"/>
      <c r="I533" s="667"/>
      <c r="J533" s="667"/>
      <c r="K533" s="667"/>
      <c r="L533" s="667"/>
      <c r="M533" s="667"/>
      <c r="N533" s="667"/>
      <c r="O533" s="667"/>
      <c r="P533" s="667"/>
      <c r="Q533" s="667"/>
      <c r="R533" s="667"/>
      <c r="S533" s="667"/>
      <c r="T533" s="667"/>
      <c r="U533" s="667"/>
      <c r="V533" s="667"/>
      <c r="W533" s="667"/>
      <c r="X533" s="667"/>
      <c r="Y533" s="667"/>
      <c r="Z533" s="667"/>
      <c r="AA533" s="667"/>
      <c r="AB533" s="667"/>
      <c r="AC533" s="667"/>
      <c r="AD533" s="667"/>
    </row>
    <row r="534" spans="1:38" ht="24" customHeight="1">
      <c r="C534" s="667" t="s">
        <v>1373</v>
      </c>
      <c r="D534" s="667"/>
      <c r="E534" s="667"/>
      <c r="F534" s="667"/>
      <c r="G534" s="667"/>
      <c r="H534" s="667"/>
      <c r="I534" s="667"/>
      <c r="J534" s="667"/>
      <c r="K534" s="667"/>
      <c r="L534" s="667"/>
      <c r="M534" s="667"/>
      <c r="N534" s="667"/>
      <c r="O534" s="667"/>
      <c r="P534" s="667"/>
      <c r="Q534" s="667"/>
      <c r="R534" s="667"/>
      <c r="S534" s="667"/>
      <c r="T534" s="667"/>
      <c r="U534" s="667"/>
      <c r="V534" s="667"/>
      <c r="W534" s="667"/>
      <c r="X534" s="667"/>
      <c r="Y534" s="667"/>
      <c r="Z534" s="667"/>
      <c r="AA534" s="667"/>
      <c r="AB534" s="667"/>
      <c r="AC534" s="667"/>
      <c r="AD534" s="667"/>
    </row>
    <row r="535" spans="1:38" ht="24" customHeight="1">
      <c r="C535" s="682" t="s">
        <v>1168</v>
      </c>
      <c r="D535" s="682"/>
      <c r="E535" s="682"/>
      <c r="F535" s="682"/>
      <c r="G535" s="682"/>
      <c r="H535" s="682"/>
      <c r="I535" s="682"/>
      <c r="J535" s="682"/>
      <c r="K535" s="682"/>
      <c r="L535" s="682"/>
      <c r="M535" s="682"/>
      <c r="N535" s="682"/>
      <c r="O535" s="682"/>
      <c r="P535" s="682"/>
      <c r="Q535" s="682"/>
      <c r="R535" s="682"/>
      <c r="S535" s="682"/>
      <c r="T535" s="682"/>
      <c r="U535" s="682"/>
      <c r="V535" s="682"/>
      <c r="W535" s="682"/>
      <c r="X535" s="682"/>
      <c r="Y535" s="682"/>
      <c r="Z535" s="682"/>
      <c r="AA535" s="682"/>
      <c r="AB535" s="682"/>
      <c r="AC535" s="682"/>
      <c r="AD535" s="682"/>
    </row>
    <row r="536" spans="1:38"/>
    <row r="537" spans="1:38" ht="48" customHeight="1">
      <c r="C537" s="692" t="s">
        <v>2441</v>
      </c>
      <c r="D537" s="692"/>
      <c r="E537" s="692"/>
      <c r="F537" s="692"/>
      <c r="G537" s="692"/>
      <c r="H537" s="692"/>
      <c r="I537" s="692"/>
      <c r="J537" s="692"/>
      <c r="K537" s="692"/>
      <c r="L537" s="692"/>
      <c r="M537" s="692" t="s">
        <v>1873</v>
      </c>
      <c r="N537" s="692"/>
      <c r="O537" s="692"/>
      <c r="P537" s="692"/>
      <c r="Q537" s="692"/>
      <c r="R537" s="692"/>
      <c r="S537" s="696" t="s">
        <v>1169</v>
      </c>
      <c r="T537" s="697"/>
      <c r="U537" s="697"/>
      <c r="V537" s="697"/>
      <c r="W537" s="697"/>
      <c r="X537" s="698"/>
      <c r="Y537" s="696" t="s">
        <v>1170</v>
      </c>
      <c r="Z537" s="697"/>
      <c r="AA537" s="697"/>
      <c r="AB537" s="697"/>
      <c r="AC537" s="697"/>
      <c r="AD537" s="698"/>
      <c r="AG537" s="329" t="s">
        <v>8086</v>
      </c>
      <c r="AH537" s="329" t="s">
        <v>8086</v>
      </c>
      <c r="AI537" s="329"/>
      <c r="AJ537" s="152" t="s">
        <v>8155</v>
      </c>
      <c r="AL537" s="152" t="s">
        <v>8218</v>
      </c>
    </row>
    <row r="538" spans="1:38">
      <c r="C538" s="140" t="s">
        <v>23</v>
      </c>
      <c r="D538" s="723" t="str">
        <f>IF(D76="","",D76)</f>
        <v/>
      </c>
      <c r="E538" s="723"/>
      <c r="F538" s="723"/>
      <c r="G538" s="723"/>
      <c r="H538" s="723"/>
      <c r="I538" s="723"/>
      <c r="J538" s="723"/>
      <c r="K538" s="723"/>
      <c r="L538" s="723"/>
      <c r="M538" s="719"/>
      <c r="N538" s="719"/>
      <c r="O538" s="719"/>
      <c r="P538" s="719"/>
      <c r="Q538" s="719"/>
      <c r="R538" s="719"/>
      <c r="S538" s="951"/>
      <c r="T538" s="570"/>
      <c r="U538" s="570"/>
      <c r="V538" s="570"/>
      <c r="W538" s="570"/>
      <c r="X538" s="952"/>
      <c r="Y538" s="951"/>
      <c r="Z538" s="570"/>
      <c r="AA538" s="570"/>
      <c r="AB538" s="570"/>
      <c r="AC538" s="570"/>
      <c r="AD538" s="952"/>
      <c r="AG538">
        <f>IF($AJ$597=900,0,
IF(OR(AND(D538="",COUNTA(M538:AD538)=0),AND(M538&gt;1,COUNTA(S538:AD538)=0),AND(M538=1,COUNTA(S538:AD538)=2)),0,1)
)</f>
        <v>0</v>
      </c>
      <c r="AJ538" s="201">
        <f>IF(M538&lt;&gt;1,0,
IF(OR(AND(S538="NS",Y538&lt;&gt;"NA",OR(Y538="NS",Y538=0)),AND(S538="NA",Y538&lt;&gt;"NS",OR(Y538="NA",Y538=0))),0,
IF(OR(AND(S538&lt;&gt;"NS",S538&lt;&gt;"NA",Y538&lt;&gt;"NS",Y538&lt;&gt;"NA",Y538&gt;S538),
AND(Y538&gt;0,OR(S538="NS",S538="NA")),
AND(S538&lt;&gt;"NS",S538&lt;&gt;"NA",S538&gt;=0,Y538="NA"),
AND(S538&lt;&gt;"NS",S538&lt;&gt;"NA",S538=0,Y538="NS")),1,0)))</f>
        <v>0</v>
      </c>
      <c r="AL538">
        <f>IF(AND((COUNTIF(S538:AD538,0)+COUNTIF(S538:AD538,"NA"))&gt;0,M538=1),1,0)</f>
        <v>0</v>
      </c>
    </row>
    <row r="539" spans="1:38">
      <c r="C539" s="140" t="s">
        <v>30</v>
      </c>
      <c r="D539" s="723" t="str">
        <f t="shared" ref="D539:D587" si="129">IF(D77="","",D77)</f>
        <v/>
      </c>
      <c r="E539" s="723"/>
      <c r="F539" s="723"/>
      <c r="G539" s="723"/>
      <c r="H539" s="723"/>
      <c r="I539" s="723"/>
      <c r="J539" s="723"/>
      <c r="K539" s="723"/>
      <c r="L539" s="723"/>
      <c r="M539" s="719"/>
      <c r="N539" s="719"/>
      <c r="O539" s="719"/>
      <c r="P539" s="719"/>
      <c r="Q539" s="719"/>
      <c r="R539" s="719"/>
      <c r="S539" s="951"/>
      <c r="T539" s="570"/>
      <c r="U539" s="570"/>
      <c r="V539" s="570"/>
      <c r="W539" s="570"/>
      <c r="X539" s="952"/>
      <c r="Y539" s="951"/>
      <c r="Z539" s="570"/>
      <c r="AA539" s="570"/>
      <c r="AB539" s="570"/>
      <c r="AC539" s="570"/>
      <c r="AD539" s="952"/>
      <c r="AG539">
        <f t="shared" ref="AG539:AG587" si="130">IF($AJ$597=900,0,
IF(OR(AND(D539="",COUNTA(M539:AD539)=0),AND(M539&gt;1,COUNTA(S539:AD539)=0),AND(M539=1,COUNTA(S539:AD539)=2)),0,1)
)</f>
        <v>0</v>
      </c>
      <c r="AJ539" s="201">
        <f t="shared" ref="AJ539:AJ587" si="131">IF(M539&lt;&gt;1,0,
IF(OR(AND(S539="NS",Y539&lt;&gt;"NA",OR(Y539="NS",Y539=0)),AND(S539="NA",Y539&lt;&gt;"NS",OR(Y539="NA",Y539=0))),0,
IF(OR(AND(S539&lt;&gt;"NS",S539&lt;&gt;"NA",Y539&lt;&gt;"NS",Y539&lt;&gt;"NA",Y539&gt;S539),
AND(Y539&gt;0,OR(S539="NS",S539="NA")),
AND(S539&lt;&gt;"NS",S539&lt;&gt;"NA",S539&gt;=0,Y539="NA"),
AND(S539&lt;&gt;"NS",S539&lt;&gt;"NA",S539=0,Y539="NS")),1,0)))</f>
        <v>0</v>
      </c>
      <c r="AL539">
        <f t="shared" ref="AL539:AL587" si="132">IF(AND((COUNTIF(S539:AD539,0)+COUNTIF(S539:AD539,"NA"))&gt;0,M539=1),1,0)</f>
        <v>0</v>
      </c>
    </row>
    <row r="540" spans="1:38">
      <c r="C540" s="140" t="s">
        <v>36</v>
      </c>
      <c r="D540" s="723" t="str">
        <f t="shared" si="129"/>
        <v/>
      </c>
      <c r="E540" s="723"/>
      <c r="F540" s="723"/>
      <c r="G540" s="723"/>
      <c r="H540" s="723"/>
      <c r="I540" s="723"/>
      <c r="J540" s="723"/>
      <c r="K540" s="723"/>
      <c r="L540" s="723"/>
      <c r="M540" s="719"/>
      <c r="N540" s="719"/>
      <c r="O540" s="719"/>
      <c r="P540" s="719"/>
      <c r="Q540" s="719"/>
      <c r="R540" s="719"/>
      <c r="S540" s="951"/>
      <c r="T540" s="570"/>
      <c r="U540" s="570"/>
      <c r="V540" s="570"/>
      <c r="W540" s="570"/>
      <c r="X540" s="952"/>
      <c r="Y540" s="951"/>
      <c r="Z540" s="570"/>
      <c r="AA540" s="570"/>
      <c r="AB540" s="570"/>
      <c r="AC540" s="570"/>
      <c r="AD540" s="952"/>
      <c r="AG540">
        <f t="shared" si="130"/>
        <v>0</v>
      </c>
      <c r="AJ540" s="201">
        <f t="shared" si="131"/>
        <v>0</v>
      </c>
      <c r="AL540">
        <f t="shared" si="132"/>
        <v>0</v>
      </c>
    </row>
    <row r="541" spans="1:38">
      <c r="C541" s="140" t="s">
        <v>40</v>
      </c>
      <c r="D541" s="723" t="str">
        <f t="shared" si="129"/>
        <v/>
      </c>
      <c r="E541" s="723"/>
      <c r="F541" s="723"/>
      <c r="G541" s="723"/>
      <c r="H541" s="723"/>
      <c r="I541" s="723"/>
      <c r="J541" s="723"/>
      <c r="K541" s="723"/>
      <c r="L541" s="723"/>
      <c r="M541" s="719"/>
      <c r="N541" s="719"/>
      <c r="O541" s="719"/>
      <c r="P541" s="719"/>
      <c r="Q541" s="719"/>
      <c r="R541" s="719"/>
      <c r="S541" s="951"/>
      <c r="T541" s="570"/>
      <c r="U541" s="570"/>
      <c r="V541" s="570"/>
      <c r="W541" s="570"/>
      <c r="X541" s="952"/>
      <c r="Y541" s="951"/>
      <c r="Z541" s="570"/>
      <c r="AA541" s="570"/>
      <c r="AB541" s="570"/>
      <c r="AC541" s="570"/>
      <c r="AD541" s="952"/>
      <c r="AG541">
        <f t="shared" si="130"/>
        <v>0</v>
      </c>
      <c r="AJ541" s="201">
        <f t="shared" si="131"/>
        <v>0</v>
      </c>
      <c r="AL541">
        <f t="shared" si="132"/>
        <v>0</v>
      </c>
    </row>
    <row r="542" spans="1:38">
      <c r="C542" s="140" t="s">
        <v>43</v>
      </c>
      <c r="D542" s="723" t="str">
        <f t="shared" si="129"/>
        <v/>
      </c>
      <c r="E542" s="723"/>
      <c r="F542" s="723"/>
      <c r="G542" s="723"/>
      <c r="H542" s="723"/>
      <c r="I542" s="723"/>
      <c r="J542" s="723"/>
      <c r="K542" s="723"/>
      <c r="L542" s="723"/>
      <c r="M542" s="719"/>
      <c r="N542" s="719"/>
      <c r="O542" s="719"/>
      <c r="P542" s="719"/>
      <c r="Q542" s="719"/>
      <c r="R542" s="719"/>
      <c r="S542" s="951"/>
      <c r="T542" s="570"/>
      <c r="U542" s="570"/>
      <c r="V542" s="570"/>
      <c r="W542" s="570"/>
      <c r="X542" s="952"/>
      <c r="Y542" s="951"/>
      <c r="Z542" s="570"/>
      <c r="AA542" s="570"/>
      <c r="AB542" s="570"/>
      <c r="AC542" s="570"/>
      <c r="AD542" s="952"/>
      <c r="AG542">
        <f t="shared" si="130"/>
        <v>0</v>
      </c>
      <c r="AJ542" s="201">
        <f t="shared" si="131"/>
        <v>0</v>
      </c>
      <c r="AL542">
        <f t="shared" si="132"/>
        <v>0</v>
      </c>
    </row>
    <row r="543" spans="1:38">
      <c r="C543" s="140" t="s">
        <v>47</v>
      </c>
      <c r="D543" s="723" t="str">
        <f t="shared" si="129"/>
        <v/>
      </c>
      <c r="E543" s="723"/>
      <c r="F543" s="723"/>
      <c r="G543" s="723"/>
      <c r="H543" s="723"/>
      <c r="I543" s="723"/>
      <c r="J543" s="723"/>
      <c r="K543" s="723"/>
      <c r="L543" s="723"/>
      <c r="M543" s="719"/>
      <c r="N543" s="719"/>
      <c r="O543" s="719"/>
      <c r="P543" s="719"/>
      <c r="Q543" s="719"/>
      <c r="R543" s="719"/>
      <c r="S543" s="951"/>
      <c r="T543" s="570"/>
      <c r="U543" s="570"/>
      <c r="V543" s="570"/>
      <c r="W543" s="570"/>
      <c r="X543" s="952"/>
      <c r="Y543" s="951"/>
      <c r="Z543" s="570"/>
      <c r="AA543" s="570"/>
      <c r="AB543" s="570"/>
      <c r="AC543" s="570"/>
      <c r="AD543" s="952"/>
      <c r="AG543">
        <f t="shared" si="130"/>
        <v>0</v>
      </c>
      <c r="AJ543" s="201">
        <f t="shared" si="131"/>
        <v>0</v>
      </c>
      <c r="AL543">
        <f t="shared" si="132"/>
        <v>0</v>
      </c>
    </row>
    <row r="544" spans="1:38">
      <c r="C544" s="140" t="s">
        <v>51</v>
      </c>
      <c r="D544" s="723" t="str">
        <f t="shared" si="129"/>
        <v/>
      </c>
      <c r="E544" s="723"/>
      <c r="F544" s="723"/>
      <c r="G544" s="723"/>
      <c r="H544" s="723"/>
      <c r="I544" s="723"/>
      <c r="J544" s="723"/>
      <c r="K544" s="723"/>
      <c r="L544" s="723"/>
      <c r="M544" s="719"/>
      <c r="N544" s="719"/>
      <c r="O544" s="719"/>
      <c r="P544" s="719"/>
      <c r="Q544" s="719"/>
      <c r="R544" s="719"/>
      <c r="S544" s="951"/>
      <c r="T544" s="570"/>
      <c r="U544" s="570"/>
      <c r="V544" s="570"/>
      <c r="W544" s="570"/>
      <c r="X544" s="952"/>
      <c r="Y544" s="951"/>
      <c r="Z544" s="570"/>
      <c r="AA544" s="570"/>
      <c r="AB544" s="570"/>
      <c r="AC544" s="570"/>
      <c r="AD544" s="952"/>
      <c r="AG544">
        <f t="shared" si="130"/>
        <v>0</v>
      </c>
      <c r="AJ544" s="201">
        <f t="shared" si="131"/>
        <v>0</v>
      </c>
      <c r="AL544">
        <f t="shared" si="132"/>
        <v>0</v>
      </c>
    </row>
    <row r="545" spans="3:38">
      <c r="C545" s="140" t="s">
        <v>34</v>
      </c>
      <c r="D545" s="723" t="str">
        <f t="shared" si="129"/>
        <v/>
      </c>
      <c r="E545" s="723"/>
      <c r="F545" s="723"/>
      <c r="G545" s="723"/>
      <c r="H545" s="723"/>
      <c r="I545" s="723"/>
      <c r="J545" s="723"/>
      <c r="K545" s="723"/>
      <c r="L545" s="723"/>
      <c r="M545" s="719"/>
      <c r="N545" s="719"/>
      <c r="O545" s="719"/>
      <c r="P545" s="719"/>
      <c r="Q545" s="719"/>
      <c r="R545" s="719"/>
      <c r="S545" s="951"/>
      <c r="T545" s="570"/>
      <c r="U545" s="570"/>
      <c r="V545" s="570"/>
      <c r="W545" s="570"/>
      <c r="X545" s="952"/>
      <c r="Y545" s="951"/>
      <c r="Z545" s="570"/>
      <c r="AA545" s="570"/>
      <c r="AB545" s="570"/>
      <c r="AC545" s="570"/>
      <c r="AD545" s="952"/>
      <c r="AG545">
        <f t="shared" si="130"/>
        <v>0</v>
      </c>
      <c r="AJ545" s="201">
        <f t="shared" si="131"/>
        <v>0</v>
      </c>
      <c r="AL545">
        <f t="shared" si="132"/>
        <v>0</v>
      </c>
    </row>
    <row r="546" spans="3:38">
      <c r="C546" s="140" t="s">
        <v>39</v>
      </c>
      <c r="D546" s="723" t="str">
        <f t="shared" si="129"/>
        <v/>
      </c>
      <c r="E546" s="723"/>
      <c r="F546" s="723"/>
      <c r="G546" s="723"/>
      <c r="H546" s="723"/>
      <c r="I546" s="723"/>
      <c r="J546" s="723"/>
      <c r="K546" s="723"/>
      <c r="L546" s="723"/>
      <c r="M546" s="719"/>
      <c r="N546" s="719"/>
      <c r="O546" s="719"/>
      <c r="P546" s="719"/>
      <c r="Q546" s="719"/>
      <c r="R546" s="719"/>
      <c r="S546" s="951"/>
      <c r="T546" s="570"/>
      <c r="U546" s="570"/>
      <c r="V546" s="570"/>
      <c r="W546" s="570"/>
      <c r="X546" s="952"/>
      <c r="Y546" s="951"/>
      <c r="Z546" s="570"/>
      <c r="AA546" s="570"/>
      <c r="AB546" s="570"/>
      <c r="AC546" s="570"/>
      <c r="AD546" s="952"/>
      <c r="AG546">
        <f t="shared" si="130"/>
        <v>0</v>
      </c>
      <c r="AJ546" s="201">
        <f t="shared" si="131"/>
        <v>0</v>
      </c>
      <c r="AL546">
        <f t="shared" si="132"/>
        <v>0</v>
      </c>
    </row>
    <row r="547" spans="3:38" ht="15" customHeight="1">
      <c r="C547" s="140" t="s">
        <v>59</v>
      </c>
      <c r="D547" s="723" t="str">
        <f t="shared" si="129"/>
        <v/>
      </c>
      <c r="E547" s="723"/>
      <c r="F547" s="723"/>
      <c r="G547" s="723"/>
      <c r="H547" s="723"/>
      <c r="I547" s="723"/>
      <c r="J547" s="723"/>
      <c r="K547" s="723"/>
      <c r="L547" s="723"/>
      <c r="M547" s="719"/>
      <c r="N547" s="719"/>
      <c r="O547" s="719"/>
      <c r="P547" s="719"/>
      <c r="Q547" s="719"/>
      <c r="R547" s="719"/>
      <c r="S547" s="951"/>
      <c r="T547" s="570"/>
      <c r="U547" s="570"/>
      <c r="V547" s="570"/>
      <c r="W547" s="570"/>
      <c r="X547" s="952"/>
      <c r="Y547" s="951"/>
      <c r="Z547" s="570"/>
      <c r="AA547" s="570"/>
      <c r="AB547" s="570"/>
      <c r="AC547" s="570"/>
      <c r="AD547" s="952"/>
      <c r="AG547">
        <f t="shared" si="130"/>
        <v>0</v>
      </c>
      <c r="AJ547" s="201">
        <f t="shared" si="131"/>
        <v>0</v>
      </c>
      <c r="AL547">
        <f t="shared" si="132"/>
        <v>0</v>
      </c>
    </row>
    <row r="548" spans="3:38" ht="15" customHeight="1">
      <c r="C548" s="140" t="s">
        <v>63</v>
      </c>
      <c r="D548" s="723" t="str">
        <f t="shared" si="129"/>
        <v/>
      </c>
      <c r="E548" s="723"/>
      <c r="F548" s="723"/>
      <c r="G548" s="723"/>
      <c r="H548" s="723"/>
      <c r="I548" s="723"/>
      <c r="J548" s="723"/>
      <c r="K548" s="723"/>
      <c r="L548" s="723"/>
      <c r="M548" s="719"/>
      <c r="N548" s="719"/>
      <c r="O548" s="719"/>
      <c r="P548" s="719"/>
      <c r="Q548" s="719"/>
      <c r="R548" s="719"/>
      <c r="S548" s="951"/>
      <c r="T548" s="570"/>
      <c r="U548" s="570"/>
      <c r="V548" s="570"/>
      <c r="W548" s="570"/>
      <c r="X548" s="952"/>
      <c r="Y548" s="951"/>
      <c r="Z548" s="570"/>
      <c r="AA548" s="570"/>
      <c r="AB548" s="570"/>
      <c r="AC548" s="570"/>
      <c r="AD548" s="952"/>
      <c r="AG548">
        <f t="shared" si="130"/>
        <v>0</v>
      </c>
      <c r="AJ548" s="201">
        <f t="shared" si="131"/>
        <v>0</v>
      </c>
      <c r="AL548">
        <f t="shared" si="132"/>
        <v>0</v>
      </c>
    </row>
    <row r="549" spans="3:38" ht="15" customHeight="1">
      <c r="C549" s="140" t="s">
        <v>66</v>
      </c>
      <c r="D549" s="723" t="str">
        <f t="shared" si="129"/>
        <v/>
      </c>
      <c r="E549" s="723"/>
      <c r="F549" s="723"/>
      <c r="G549" s="723"/>
      <c r="H549" s="723"/>
      <c r="I549" s="723"/>
      <c r="J549" s="723"/>
      <c r="K549" s="723"/>
      <c r="L549" s="723"/>
      <c r="M549" s="719"/>
      <c r="N549" s="719"/>
      <c r="O549" s="719"/>
      <c r="P549" s="719"/>
      <c r="Q549" s="719"/>
      <c r="R549" s="719"/>
      <c r="S549" s="951"/>
      <c r="T549" s="570"/>
      <c r="U549" s="570"/>
      <c r="V549" s="570"/>
      <c r="W549" s="570"/>
      <c r="X549" s="952"/>
      <c r="Y549" s="951"/>
      <c r="Z549" s="570"/>
      <c r="AA549" s="570"/>
      <c r="AB549" s="570"/>
      <c r="AC549" s="570"/>
      <c r="AD549" s="952"/>
      <c r="AG549">
        <f t="shared" si="130"/>
        <v>0</v>
      </c>
      <c r="AJ549" s="201">
        <f t="shared" si="131"/>
        <v>0</v>
      </c>
      <c r="AL549">
        <f t="shared" si="132"/>
        <v>0</v>
      </c>
    </row>
    <row r="550" spans="3:38">
      <c r="C550" s="140" t="s">
        <v>69</v>
      </c>
      <c r="D550" s="723" t="str">
        <f t="shared" si="129"/>
        <v/>
      </c>
      <c r="E550" s="723"/>
      <c r="F550" s="723"/>
      <c r="G550" s="723"/>
      <c r="H550" s="723"/>
      <c r="I550" s="723"/>
      <c r="J550" s="723"/>
      <c r="K550" s="723"/>
      <c r="L550" s="723"/>
      <c r="M550" s="719"/>
      <c r="N550" s="719"/>
      <c r="O550" s="719"/>
      <c r="P550" s="719"/>
      <c r="Q550" s="719"/>
      <c r="R550" s="719"/>
      <c r="S550" s="951"/>
      <c r="T550" s="570"/>
      <c r="U550" s="570"/>
      <c r="V550" s="570"/>
      <c r="W550" s="570"/>
      <c r="X550" s="952"/>
      <c r="Y550" s="951"/>
      <c r="Z550" s="570"/>
      <c r="AA550" s="570"/>
      <c r="AB550" s="570"/>
      <c r="AC550" s="570"/>
      <c r="AD550" s="952"/>
      <c r="AG550">
        <f t="shared" si="130"/>
        <v>0</v>
      </c>
      <c r="AJ550" s="201">
        <f t="shared" si="131"/>
        <v>0</v>
      </c>
      <c r="AL550">
        <f t="shared" si="132"/>
        <v>0</v>
      </c>
    </row>
    <row r="551" spans="3:38">
      <c r="C551" s="140" t="s">
        <v>72</v>
      </c>
      <c r="D551" s="723" t="str">
        <f t="shared" si="129"/>
        <v/>
      </c>
      <c r="E551" s="723"/>
      <c r="F551" s="723"/>
      <c r="G551" s="723"/>
      <c r="H551" s="723"/>
      <c r="I551" s="723"/>
      <c r="J551" s="723"/>
      <c r="K551" s="723"/>
      <c r="L551" s="723"/>
      <c r="M551" s="719"/>
      <c r="N551" s="719"/>
      <c r="O551" s="719"/>
      <c r="P551" s="719"/>
      <c r="Q551" s="719"/>
      <c r="R551" s="719"/>
      <c r="S551" s="951"/>
      <c r="T551" s="570"/>
      <c r="U551" s="570"/>
      <c r="V551" s="570"/>
      <c r="W551" s="570"/>
      <c r="X551" s="952"/>
      <c r="Y551" s="951"/>
      <c r="Z551" s="570"/>
      <c r="AA551" s="570"/>
      <c r="AB551" s="570"/>
      <c r="AC551" s="570"/>
      <c r="AD551" s="952"/>
      <c r="AG551">
        <f t="shared" si="130"/>
        <v>0</v>
      </c>
      <c r="AJ551" s="201">
        <f t="shared" si="131"/>
        <v>0</v>
      </c>
      <c r="AL551">
        <f t="shared" si="132"/>
        <v>0</v>
      </c>
    </row>
    <row r="552" spans="3:38">
      <c r="C552" s="140" t="s">
        <v>74</v>
      </c>
      <c r="D552" s="723" t="str">
        <f t="shared" si="129"/>
        <v/>
      </c>
      <c r="E552" s="723"/>
      <c r="F552" s="723"/>
      <c r="G552" s="723"/>
      <c r="H552" s="723"/>
      <c r="I552" s="723"/>
      <c r="J552" s="723"/>
      <c r="K552" s="723"/>
      <c r="L552" s="723"/>
      <c r="M552" s="719"/>
      <c r="N552" s="719"/>
      <c r="O552" s="719"/>
      <c r="P552" s="719"/>
      <c r="Q552" s="719"/>
      <c r="R552" s="719"/>
      <c r="S552" s="951"/>
      <c r="T552" s="570"/>
      <c r="U552" s="570"/>
      <c r="V552" s="570"/>
      <c r="W552" s="570"/>
      <c r="X552" s="952"/>
      <c r="Y552" s="951"/>
      <c r="Z552" s="570"/>
      <c r="AA552" s="570"/>
      <c r="AB552" s="570"/>
      <c r="AC552" s="570"/>
      <c r="AD552" s="952"/>
      <c r="AG552">
        <f t="shared" si="130"/>
        <v>0</v>
      </c>
      <c r="AJ552" s="201">
        <f t="shared" si="131"/>
        <v>0</v>
      </c>
      <c r="AL552">
        <f t="shared" si="132"/>
        <v>0</v>
      </c>
    </row>
    <row r="553" spans="3:38">
      <c r="C553" s="140" t="s">
        <v>76</v>
      </c>
      <c r="D553" s="723" t="str">
        <f t="shared" si="129"/>
        <v/>
      </c>
      <c r="E553" s="723"/>
      <c r="F553" s="723"/>
      <c r="G553" s="723"/>
      <c r="H553" s="723"/>
      <c r="I553" s="723"/>
      <c r="J553" s="723"/>
      <c r="K553" s="723"/>
      <c r="L553" s="723"/>
      <c r="M553" s="719"/>
      <c r="N553" s="719"/>
      <c r="O553" s="719"/>
      <c r="P553" s="719"/>
      <c r="Q553" s="719"/>
      <c r="R553" s="719"/>
      <c r="S553" s="951"/>
      <c r="T553" s="570"/>
      <c r="U553" s="570"/>
      <c r="V553" s="570"/>
      <c r="W553" s="570"/>
      <c r="X553" s="952"/>
      <c r="Y553" s="951"/>
      <c r="Z553" s="570"/>
      <c r="AA553" s="570"/>
      <c r="AB553" s="570"/>
      <c r="AC553" s="570"/>
      <c r="AD553" s="952"/>
      <c r="AG553">
        <f t="shared" si="130"/>
        <v>0</v>
      </c>
      <c r="AJ553" s="201">
        <f t="shared" si="131"/>
        <v>0</v>
      </c>
      <c r="AL553">
        <f t="shared" si="132"/>
        <v>0</v>
      </c>
    </row>
    <row r="554" spans="3:38">
      <c r="C554" s="140" t="s">
        <v>80</v>
      </c>
      <c r="D554" s="723" t="str">
        <f t="shared" si="129"/>
        <v/>
      </c>
      <c r="E554" s="723"/>
      <c r="F554" s="723"/>
      <c r="G554" s="723"/>
      <c r="H554" s="723"/>
      <c r="I554" s="723"/>
      <c r="J554" s="723"/>
      <c r="K554" s="723"/>
      <c r="L554" s="723"/>
      <c r="M554" s="719"/>
      <c r="N554" s="719"/>
      <c r="O554" s="719"/>
      <c r="P554" s="719"/>
      <c r="Q554" s="719"/>
      <c r="R554" s="719"/>
      <c r="S554" s="951"/>
      <c r="T554" s="570"/>
      <c r="U554" s="570"/>
      <c r="V554" s="570"/>
      <c r="W554" s="570"/>
      <c r="X554" s="952"/>
      <c r="Y554" s="951"/>
      <c r="Z554" s="570"/>
      <c r="AA554" s="570"/>
      <c r="AB554" s="570"/>
      <c r="AC554" s="570"/>
      <c r="AD554" s="952"/>
      <c r="AG554">
        <f t="shared" si="130"/>
        <v>0</v>
      </c>
      <c r="AJ554" s="201">
        <f t="shared" si="131"/>
        <v>0</v>
      </c>
      <c r="AL554">
        <f t="shared" si="132"/>
        <v>0</v>
      </c>
    </row>
    <row r="555" spans="3:38">
      <c r="C555" s="140" t="s">
        <v>84</v>
      </c>
      <c r="D555" s="723" t="str">
        <f t="shared" si="129"/>
        <v/>
      </c>
      <c r="E555" s="723"/>
      <c r="F555" s="723"/>
      <c r="G555" s="723"/>
      <c r="H555" s="723"/>
      <c r="I555" s="723"/>
      <c r="J555" s="723"/>
      <c r="K555" s="723"/>
      <c r="L555" s="723"/>
      <c r="M555" s="719"/>
      <c r="N555" s="719"/>
      <c r="O555" s="719"/>
      <c r="P555" s="719"/>
      <c r="Q555" s="719"/>
      <c r="R555" s="719"/>
      <c r="S555" s="951"/>
      <c r="T555" s="570"/>
      <c r="U555" s="570"/>
      <c r="V555" s="570"/>
      <c r="W555" s="570"/>
      <c r="X555" s="952"/>
      <c r="Y555" s="951"/>
      <c r="Z555" s="570"/>
      <c r="AA555" s="570"/>
      <c r="AB555" s="570"/>
      <c r="AC555" s="570"/>
      <c r="AD555" s="952"/>
      <c r="AG555">
        <f t="shared" si="130"/>
        <v>0</v>
      </c>
      <c r="AJ555" s="201">
        <f t="shared" si="131"/>
        <v>0</v>
      </c>
      <c r="AL555">
        <f t="shared" si="132"/>
        <v>0</v>
      </c>
    </row>
    <row r="556" spans="3:38">
      <c r="C556" s="140" t="s">
        <v>88</v>
      </c>
      <c r="D556" s="723" t="str">
        <f t="shared" si="129"/>
        <v/>
      </c>
      <c r="E556" s="723"/>
      <c r="F556" s="723"/>
      <c r="G556" s="723"/>
      <c r="H556" s="723"/>
      <c r="I556" s="723"/>
      <c r="J556" s="723"/>
      <c r="K556" s="723"/>
      <c r="L556" s="723"/>
      <c r="M556" s="719"/>
      <c r="N556" s="719"/>
      <c r="O556" s="719"/>
      <c r="P556" s="719"/>
      <c r="Q556" s="719"/>
      <c r="R556" s="719"/>
      <c r="S556" s="951"/>
      <c r="T556" s="570"/>
      <c r="U556" s="570"/>
      <c r="V556" s="570"/>
      <c r="W556" s="570"/>
      <c r="X556" s="952"/>
      <c r="Y556" s="951"/>
      <c r="Z556" s="570"/>
      <c r="AA556" s="570"/>
      <c r="AB556" s="570"/>
      <c r="AC556" s="570"/>
      <c r="AD556" s="952"/>
      <c r="AG556">
        <f t="shared" si="130"/>
        <v>0</v>
      </c>
      <c r="AJ556" s="201">
        <f t="shared" si="131"/>
        <v>0</v>
      </c>
      <c r="AL556">
        <f t="shared" si="132"/>
        <v>0</v>
      </c>
    </row>
    <row r="557" spans="3:38">
      <c r="C557" s="140" t="s">
        <v>93</v>
      </c>
      <c r="D557" s="723" t="str">
        <f t="shared" si="129"/>
        <v/>
      </c>
      <c r="E557" s="723"/>
      <c r="F557" s="723"/>
      <c r="G557" s="723"/>
      <c r="H557" s="723"/>
      <c r="I557" s="723"/>
      <c r="J557" s="723"/>
      <c r="K557" s="723"/>
      <c r="L557" s="723"/>
      <c r="M557" s="719"/>
      <c r="N557" s="719"/>
      <c r="O557" s="719"/>
      <c r="P557" s="719"/>
      <c r="Q557" s="719"/>
      <c r="R557" s="719"/>
      <c r="S557" s="951"/>
      <c r="T557" s="570"/>
      <c r="U557" s="570"/>
      <c r="V557" s="570"/>
      <c r="W557" s="570"/>
      <c r="X557" s="952"/>
      <c r="Y557" s="951"/>
      <c r="Z557" s="570"/>
      <c r="AA557" s="570"/>
      <c r="AB557" s="570"/>
      <c r="AC557" s="570"/>
      <c r="AD557" s="952"/>
      <c r="AG557">
        <f t="shared" si="130"/>
        <v>0</v>
      </c>
      <c r="AJ557" s="201">
        <f t="shared" si="131"/>
        <v>0</v>
      </c>
      <c r="AL557">
        <f t="shared" si="132"/>
        <v>0</v>
      </c>
    </row>
    <row r="558" spans="3:38">
      <c r="C558" s="140" t="s">
        <v>96</v>
      </c>
      <c r="D558" s="723" t="str">
        <f t="shared" si="129"/>
        <v/>
      </c>
      <c r="E558" s="723"/>
      <c r="F558" s="723"/>
      <c r="G558" s="723"/>
      <c r="H558" s="723"/>
      <c r="I558" s="723"/>
      <c r="J558" s="723"/>
      <c r="K558" s="723"/>
      <c r="L558" s="723"/>
      <c r="M558" s="719"/>
      <c r="N558" s="719"/>
      <c r="O558" s="719"/>
      <c r="P558" s="719"/>
      <c r="Q558" s="719"/>
      <c r="R558" s="719"/>
      <c r="S558" s="951"/>
      <c r="T558" s="570"/>
      <c r="U558" s="570"/>
      <c r="V558" s="570"/>
      <c r="W558" s="570"/>
      <c r="X558" s="952"/>
      <c r="Y558" s="951"/>
      <c r="Z558" s="570"/>
      <c r="AA558" s="570"/>
      <c r="AB558" s="570"/>
      <c r="AC558" s="570"/>
      <c r="AD558" s="952"/>
      <c r="AG558">
        <f t="shared" si="130"/>
        <v>0</v>
      </c>
      <c r="AJ558" s="201">
        <f t="shared" si="131"/>
        <v>0</v>
      </c>
      <c r="AL558">
        <f t="shared" si="132"/>
        <v>0</v>
      </c>
    </row>
    <row r="559" spans="3:38">
      <c r="C559" s="140" t="s">
        <v>100</v>
      </c>
      <c r="D559" s="723" t="str">
        <f t="shared" si="129"/>
        <v/>
      </c>
      <c r="E559" s="723"/>
      <c r="F559" s="723"/>
      <c r="G559" s="723"/>
      <c r="H559" s="723"/>
      <c r="I559" s="723"/>
      <c r="J559" s="723"/>
      <c r="K559" s="723"/>
      <c r="L559" s="723"/>
      <c r="M559" s="719"/>
      <c r="N559" s="719"/>
      <c r="O559" s="719"/>
      <c r="P559" s="719"/>
      <c r="Q559" s="719"/>
      <c r="R559" s="719"/>
      <c r="S559" s="951"/>
      <c r="T559" s="570"/>
      <c r="U559" s="570"/>
      <c r="V559" s="570"/>
      <c r="W559" s="570"/>
      <c r="X559" s="952"/>
      <c r="Y559" s="951"/>
      <c r="Z559" s="570"/>
      <c r="AA559" s="570"/>
      <c r="AB559" s="570"/>
      <c r="AC559" s="570"/>
      <c r="AD559" s="952"/>
      <c r="AG559">
        <f t="shared" si="130"/>
        <v>0</v>
      </c>
      <c r="AJ559" s="201">
        <f t="shared" si="131"/>
        <v>0</v>
      </c>
      <c r="AL559">
        <f t="shared" si="132"/>
        <v>0</v>
      </c>
    </row>
    <row r="560" spans="3:38">
      <c r="C560" s="140" t="s">
        <v>102</v>
      </c>
      <c r="D560" s="723" t="str">
        <f t="shared" si="129"/>
        <v/>
      </c>
      <c r="E560" s="723"/>
      <c r="F560" s="723"/>
      <c r="G560" s="723"/>
      <c r="H560" s="723"/>
      <c r="I560" s="723"/>
      <c r="J560" s="723"/>
      <c r="K560" s="723"/>
      <c r="L560" s="723"/>
      <c r="M560" s="719"/>
      <c r="N560" s="719"/>
      <c r="O560" s="719"/>
      <c r="P560" s="719"/>
      <c r="Q560" s="719"/>
      <c r="R560" s="719"/>
      <c r="S560" s="951"/>
      <c r="T560" s="570"/>
      <c r="U560" s="570"/>
      <c r="V560" s="570"/>
      <c r="W560" s="570"/>
      <c r="X560" s="952"/>
      <c r="Y560" s="951"/>
      <c r="Z560" s="570"/>
      <c r="AA560" s="570"/>
      <c r="AB560" s="570"/>
      <c r="AC560" s="570"/>
      <c r="AD560" s="952"/>
      <c r="AG560">
        <f t="shared" si="130"/>
        <v>0</v>
      </c>
      <c r="AJ560" s="201">
        <f t="shared" si="131"/>
        <v>0</v>
      </c>
      <c r="AL560">
        <f t="shared" si="132"/>
        <v>0</v>
      </c>
    </row>
    <row r="561" spans="3:38">
      <c r="C561" s="140" t="s">
        <v>105</v>
      </c>
      <c r="D561" s="723" t="str">
        <f t="shared" si="129"/>
        <v/>
      </c>
      <c r="E561" s="723"/>
      <c r="F561" s="723"/>
      <c r="G561" s="723"/>
      <c r="H561" s="723"/>
      <c r="I561" s="723"/>
      <c r="J561" s="723"/>
      <c r="K561" s="723"/>
      <c r="L561" s="723"/>
      <c r="M561" s="719"/>
      <c r="N561" s="719"/>
      <c r="O561" s="719"/>
      <c r="P561" s="719"/>
      <c r="Q561" s="719"/>
      <c r="R561" s="719"/>
      <c r="S561" s="951"/>
      <c r="T561" s="570"/>
      <c r="U561" s="570"/>
      <c r="V561" s="570"/>
      <c r="W561" s="570"/>
      <c r="X561" s="952"/>
      <c r="Y561" s="951"/>
      <c r="Z561" s="570"/>
      <c r="AA561" s="570"/>
      <c r="AB561" s="570"/>
      <c r="AC561" s="570"/>
      <c r="AD561" s="952"/>
      <c r="AG561">
        <f t="shared" si="130"/>
        <v>0</v>
      </c>
      <c r="AJ561" s="201">
        <f t="shared" si="131"/>
        <v>0</v>
      </c>
      <c r="AL561">
        <f t="shared" si="132"/>
        <v>0</v>
      </c>
    </row>
    <row r="562" spans="3:38">
      <c r="C562" s="140" t="s">
        <v>107</v>
      </c>
      <c r="D562" s="723" t="str">
        <f t="shared" si="129"/>
        <v/>
      </c>
      <c r="E562" s="723"/>
      <c r="F562" s="723"/>
      <c r="G562" s="723"/>
      <c r="H562" s="723"/>
      <c r="I562" s="723"/>
      <c r="J562" s="723"/>
      <c r="K562" s="723"/>
      <c r="L562" s="723"/>
      <c r="M562" s="719"/>
      <c r="N562" s="719"/>
      <c r="O562" s="719"/>
      <c r="P562" s="719"/>
      <c r="Q562" s="719"/>
      <c r="R562" s="719"/>
      <c r="S562" s="951"/>
      <c r="T562" s="570"/>
      <c r="U562" s="570"/>
      <c r="V562" s="570"/>
      <c r="W562" s="570"/>
      <c r="X562" s="952"/>
      <c r="Y562" s="951"/>
      <c r="Z562" s="570"/>
      <c r="AA562" s="570"/>
      <c r="AB562" s="570"/>
      <c r="AC562" s="570"/>
      <c r="AD562" s="952"/>
      <c r="AG562">
        <f t="shared" si="130"/>
        <v>0</v>
      </c>
      <c r="AJ562" s="201">
        <f t="shared" si="131"/>
        <v>0</v>
      </c>
      <c r="AL562">
        <f t="shared" si="132"/>
        <v>0</v>
      </c>
    </row>
    <row r="563" spans="3:38">
      <c r="C563" s="140" t="s">
        <v>183</v>
      </c>
      <c r="D563" s="723" t="str">
        <f t="shared" si="129"/>
        <v/>
      </c>
      <c r="E563" s="723"/>
      <c r="F563" s="723"/>
      <c r="G563" s="723"/>
      <c r="H563" s="723"/>
      <c r="I563" s="723"/>
      <c r="J563" s="723"/>
      <c r="K563" s="723"/>
      <c r="L563" s="723"/>
      <c r="M563" s="719"/>
      <c r="N563" s="719"/>
      <c r="O563" s="719"/>
      <c r="P563" s="719"/>
      <c r="Q563" s="719"/>
      <c r="R563" s="719"/>
      <c r="S563" s="951"/>
      <c r="T563" s="570"/>
      <c r="U563" s="570"/>
      <c r="V563" s="570"/>
      <c r="W563" s="570"/>
      <c r="X563" s="952"/>
      <c r="Y563" s="951"/>
      <c r="Z563" s="570"/>
      <c r="AA563" s="570"/>
      <c r="AB563" s="570"/>
      <c r="AC563" s="570"/>
      <c r="AD563" s="952"/>
      <c r="AG563">
        <f t="shared" si="130"/>
        <v>0</v>
      </c>
      <c r="AJ563" s="201">
        <f t="shared" si="131"/>
        <v>0</v>
      </c>
      <c r="AL563">
        <f t="shared" si="132"/>
        <v>0</v>
      </c>
    </row>
    <row r="564" spans="3:38">
      <c r="C564" s="140" t="s">
        <v>522</v>
      </c>
      <c r="D564" s="723" t="str">
        <f t="shared" si="129"/>
        <v/>
      </c>
      <c r="E564" s="723"/>
      <c r="F564" s="723"/>
      <c r="G564" s="723"/>
      <c r="H564" s="723"/>
      <c r="I564" s="723"/>
      <c r="J564" s="723"/>
      <c r="K564" s="723"/>
      <c r="L564" s="723"/>
      <c r="M564" s="719"/>
      <c r="N564" s="719"/>
      <c r="O564" s="719"/>
      <c r="P564" s="719"/>
      <c r="Q564" s="719"/>
      <c r="R564" s="719"/>
      <c r="S564" s="951"/>
      <c r="T564" s="570"/>
      <c r="U564" s="570"/>
      <c r="V564" s="570"/>
      <c r="W564" s="570"/>
      <c r="X564" s="952"/>
      <c r="Y564" s="951"/>
      <c r="Z564" s="570"/>
      <c r="AA564" s="570"/>
      <c r="AB564" s="570"/>
      <c r="AC564" s="570"/>
      <c r="AD564" s="952"/>
      <c r="AG564">
        <f t="shared" si="130"/>
        <v>0</v>
      </c>
      <c r="AJ564" s="201">
        <f t="shared" si="131"/>
        <v>0</v>
      </c>
      <c r="AL564">
        <f t="shared" si="132"/>
        <v>0</v>
      </c>
    </row>
    <row r="565" spans="3:38">
      <c r="C565" s="140" t="s">
        <v>595</v>
      </c>
      <c r="D565" s="723" t="str">
        <f t="shared" si="129"/>
        <v/>
      </c>
      <c r="E565" s="723"/>
      <c r="F565" s="723"/>
      <c r="G565" s="723"/>
      <c r="H565" s="723"/>
      <c r="I565" s="723"/>
      <c r="J565" s="723"/>
      <c r="K565" s="723"/>
      <c r="L565" s="723"/>
      <c r="M565" s="719"/>
      <c r="N565" s="719"/>
      <c r="O565" s="719"/>
      <c r="P565" s="719"/>
      <c r="Q565" s="719"/>
      <c r="R565" s="719"/>
      <c r="S565" s="951"/>
      <c r="T565" s="570"/>
      <c r="U565" s="570"/>
      <c r="V565" s="570"/>
      <c r="W565" s="570"/>
      <c r="X565" s="952"/>
      <c r="Y565" s="951"/>
      <c r="Z565" s="570"/>
      <c r="AA565" s="570"/>
      <c r="AB565" s="570"/>
      <c r="AC565" s="570"/>
      <c r="AD565" s="952"/>
      <c r="AG565">
        <f t="shared" si="130"/>
        <v>0</v>
      </c>
      <c r="AJ565" s="201">
        <f t="shared" si="131"/>
        <v>0</v>
      </c>
      <c r="AL565">
        <f t="shared" si="132"/>
        <v>0</v>
      </c>
    </row>
    <row r="566" spans="3:38">
      <c r="C566" s="140" t="s">
        <v>596</v>
      </c>
      <c r="D566" s="723" t="str">
        <f t="shared" si="129"/>
        <v/>
      </c>
      <c r="E566" s="723"/>
      <c r="F566" s="723"/>
      <c r="G566" s="723"/>
      <c r="H566" s="723"/>
      <c r="I566" s="723"/>
      <c r="J566" s="723"/>
      <c r="K566" s="723"/>
      <c r="L566" s="723"/>
      <c r="M566" s="719"/>
      <c r="N566" s="719"/>
      <c r="O566" s="719"/>
      <c r="P566" s="719"/>
      <c r="Q566" s="719"/>
      <c r="R566" s="719"/>
      <c r="S566" s="951"/>
      <c r="T566" s="570"/>
      <c r="U566" s="570"/>
      <c r="V566" s="570"/>
      <c r="W566" s="570"/>
      <c r="X566" s="952"/>
      <c r="Y566" s="951"/>
      <c r="Z566" s="570"/>
      <c r="AA566" s="570"/>
      <c r="AB566" s="570"/>
      <c r="AC566" s="570"/>
      <c r="AD566" s="952"/>
      <c r="AG566">
        <f t="shared" si="130"/>
        <v>0</v>
      </c>
      <c r="AJ566" s="201">
        <f t="shared" si="131"/>
        <v>0</v>
      </c>
      <c r="AL566">
        <f t="shared" si="132"/>
        <v>0</v>
      </c>
    </row>
    <row r="567" spans="3:38">
      <c r="C567" s="140" t="s">
        <v>597</v>
      </c>
      <c r="D567" s="723" t="str">
        <f t="shared" si="129"/>
        <v/>
      </c>
      <c r="E567" s="723"/>
      <c r="F567" s="723"/>
      <c r="G567" s="723"/>
      <c r="H567" s="723"/>
      <c r="I567" s="723"/>
      <c r="J567" s="723"/>
      <c r="K567" s="723"/>
      <c r="L567" s="723"/>
      <c r="M567" s="719"/>
      <c r="N567" s="719"/>
      <c r="O567" s="719"/>
      <c r="P567" s="719"/>
      <c r="Q567" s="719"/>
      <c r="R567" s="719"/>
      <c r="S567" s="951"/>
      <c r="T567" s="570"/>
      <c r="U567" s="570"/>
      <c r="V567" s="570"/>
      <c r="W567" s="570"/>
      <c r="X567" s="952"/>
      <c r="Y567" s="951"/>
      <c r="Z567" s="570"/>
      <c r="AA567" s="570"/>
      <c r="AB567" s="570"/>
      <c r="AC567" s="570"/>
      <c r="AD567" s="952"/>
      <c r="AG567">
        <f t="shared" si="130"/>
        <v>0</v>
      </c>
      <c r="AJ567" s="201">
        <f t="shared" si="131"/>
        <v>0</v>
      </c>
      <c r="AL567">
        <f t="shared" si="132"/>
        <v>0</v>
      </c>
    </row>
    <row r="568" spans="3:38">
      <c r="C568" s="140" t="s">
        <v>598</v>
      </c>
      <c r="D568" s="723" t="str">
        <f t="shared" si="129"/>
        <v/>
      </c>
      <c r="E568" s="723"/>
      <c r="F568" s="723"/>
      <c r="G568" s="723"/>
      <c r="H568" s="723"/>
      <c r="I568" s="723"/>
      <c r="J568" s="723"/>
      <c r="K568" s="723"/>
      <c r="L568" s="723"/>
      <c r="M568" s="719"/>
      <c r="N568" s="719"/>
      <c r="O568" s="719"/>
      <c r="P568" s="719"/>
      <c r="Q568" s="719"/>
      <c r="R568" s="719"/>
      <c r="S568" s="951"/>
      <c r="T568" s="570"/>
      <c r="U568" s="570"/>
      <c r="V568" s="570"/>
      <c r="W568" s="570"/>
      <c r="X568" s="952"/>
      <c r="Y568" s="951"/>
      <c r="Z568" s="570"/>
      <c r="AA568" s="570"/>
      <c r="AB568" s="570"/>
      <c r="AC568" s="570"/>
      <c r="AD568" s="952"/>
      <c r="AG568">
        <f t="shared" si="130"/>
        <v>0</v>
      </c>
      <c r="AJ568" s="201">
        <f t="shared" si="131"/>
        <v>0</v>
      </c>
      <c r="AL568">
        <f t="shared" si="132"/>
        <v>0</v>
      </c>
    </row>
    <row r="569" spans="3:38">
      <c r="C569" s="140" t="s">
        <v>599</v>
      </c>
      <c r="D569" s="723" t="str">
        <f t="shared" si="129"/>
        <v/>
      </c>
      <c r="E569" s="723"/>
      <c r="F569" s="723"/>
      <c r="G569" s="723"/>
      <c r="H569" s="723"/>
      <c r="I569" s="723"/>
      <c r="J569" s="723"/>
      <c r="K569" s="723"/>
      <c r="L569" s="723"/>
      <c r="M569" s="719"/>
      <c r="N569" s="719"/>
      <c r="O569" s="719"/>
      <c r="P569" s="719"/>
      <c r="Q569" s="719"/>
      <c r="R569" s="719"/>
      <c r="S569" s="951"/>
      <c r="T569" s="570"/>
      <c r="U569" s="570"/>
      <c r="V569" s="570"/>
      <c r="W569" s="570"/>
      <c r="X569" s="952"/>
      <c r="Y569" s="951"/>
      <c r="Z569" s="570"/>
      <c r="AA569" s="570"/>
      <c r="AB569" s="570"/>
      <c r="AC569" s="570"/>
      <c r="AD569" s="952"/>
      <c r="AG569">
        <f t="shared" si="130"/>
        <v>0</v>
      </c>
      <c r="AJ569" s="201">
        <f t="shared" si="131"/>
        <v>0</v>
      </c>
      <c r="AL569">
        <f t="shared" si="132"/>
        <v>0</v>
      </c>
    </row>
    <row r="570" spans="3:38">
      <c r="C570" s="140" t="s">
        <v>1119</v>
      </c>
      <c r="D570" s="723" t="str">
        <f t="shared" si="129"/>
        <v/>
      </c>
      <c r="E570" s="723"/>
      <c r="F570" s="723"/>
      <c r="G570" s="723"/>
      <c r="H570" s="723"/>
      <c r="I570" s="723"/>
      <c r="J570" s="723"/>
      <c r="K570" s="723"/>
      <c r="L570" s="723"/>
      <c r="M570" s="719"/>
      <c r="N570" s="719"/>
      <c r="O570" s="719"/>
      <c r="P570" s="719"/>
      <c r="Q570" s="719"/>
      <c r="R570" s="719"/>
      <c r="S570" s="951"/>
      <c r="T570" s="570"/>
      <c r="U570" s="570"/>
      <c r="V570" s="570"/>
      <c r="W570" s="570"/>
      <c r="X570" s="952"/>
      <c r="Y570" s="951"/>
      <c r="Z570" s="570"/>
      <c r="AA570" s="570"/>
      <c r="AB570" s="570"/>
      <c r="AC570" s="570"/>
      <c r="AD570" s="952"/>
      <c r="AG570">
        <f t="shared" si="130"/>
        <v>0</v>
      </c>
      <c r="AJ570" s="201">
        <f t="shared" si="131"/>
        <v>0</v>
      </c>
      <c r="AL570">
        <f t="shared" si="132"/>
        <v>0</v>
      </c>
    </row>
    <row r="571" spans="3:38">
      <c r="C571" s="140" t="s">
        <v>1120</v>
      </c>
      <c r="D571" s="723" t="str">
        <f t="shared" si="129"/>
        <v/>
      </c>
      <c r="E571" s="723"/>
      <c r="F571" s="723"/>
      <c r="G571" s="723"/>
      <c r="H571" s="723"/>
      <c r="I571" s="723"/>
      <c r="J571" s="723"/>
      <c r="K571" s="723"/>
      <c r="L571" s="723"/>
      <c r="M571" s="719"/>
      <c r="N571" s="719"/>
      <c r="O571" s="719"/>
      <c r="P571" s="719"/>
      <c r="Q571" s="719"/>
      <c r="R571" s="719"/>
      <c r="S571" s="951"/>
      <c r="T571" s="570"/>
      <c r="U571" s="570"/>
      <c r="V571" s="570"/>
      <c r="W571" s="570"/>
      <c r="X571" s="952"/>
      <c r="Y571" s="951"/>
      <c r="Z571" s="570"/>
      <c r="AA571" s="570"/>
      <c r="AB571" s="570"/>
      <c r="AC571" s="570"/>
      <c r="AD571" s="952"/>
      <c r="AG571">
        <f t="shared" si="130"/>
        <v>0</v>
      </c>
      <c r="AJ571" s="201">
        <f t="shared" si="131"/>
        <v>0</v>
      </c>
      <c r="AL571">
        <f t="shared" si="132"/>
        <v>0</v>
      </c>
    </row>
    <row r="572" spans="3:38">
      <c r="C572" s="140" t="s">
        <v>1121</v>
      </c>
      <c r="D572" s="723" t="str">
        <f t="shared" si="129"/>
        <v/>
      </c>
      <c r="E572" s="723"/>
      <c r="F572" s="723"/>
      <c r="G572" s="723"/>
      <c r="H572" s="723"/>
      <c r="I572" s="723"/>
      <c r="J572" s="723"/>
      <c r="K572" s="723"/>
      <c r="L572" s="723"/>
      <c r="M572" s="719"/>
      <c r="N572" s="719"/>
      <c r="O572" s="719"/>
      <c r="P572" s="719"/>
      <c r="Q572" s="719"/>
      <c r="R572" s="719"/>
      <c r="S572" s="951"/>
      <c r="T572" s="570"/>
      <c r="U572" s="570"/>
      <c r="V572" s="570"/>
      <c r="W572" s="570"/>
      <c r="X572" s="952"/>
      <c r="Y572" s="951"/>
      <c r="Z572" s="570"/>
      <c r="AA572" s="570"/>
      <c r="AB572" s="570"/>
      <c r="AC572" s="570"/>
      <c r="AD572" s="952"/>
      <c r="AG572">
        <f t="shared" si="130"/>
        <v>0</v>
      </c>
      <c r="AJ572" s="201">
        <f t="shared" si="131"/>
        <v>0</v>
      </c>
      <c r="AL572">
        <f t="shared" si="132"/>
        <v>0</v>
      </c>
    </row>
    <row r="573" spans="3:38">
      <c r="C573" s="140" t="s">
        <v>1122</v>
      </c>
      <c r="D573" s="723" t="str">
        <f t="shared" si="129"/>
        <v/>
      </c>
      <c r="E573" s="723"/>
      <c r="F573" s="723"/>
      <c r="G573" s="723"/>
      <c r="H573" s="723"/>
      <c r="I573" s="723"/>
      <c r="J573" s="723"/>
      <c r="K573" s="723"/>
      <c r="L573" s="723"/>
      <c r="M573" s="719"/>
      <c r="N573" s="719"/>
      <c r="O573" s="719"/>
      <c r="P573" s="719"/>
      <c r="Q573" s="719"/>
      <c r="R573" s="719"/>
      <c r="S573" s="951"/>
      <c r="T573" s="570"/>
      <c r="U573" s="570"/>
      <c r="V573" s="570"/>
      <c r="W573" s="570"/>
      <c r="X573" s="952"/>
      <c r="Y573" s="951"/>
      <c r="Z573" s="570"/>
      <c r="AA573" s="570"/>
      <c r="AB573" s="570"/>
      <c r="AC573" s="570"/>
      <c r="AD573" s="952"/>
      <c r="AG573">
        <f t="shared" si="130"/>
        <v>0</v>
      </c>
      <c r="AJ573" s="201">
        <f t="shared" si="131"/>
        <v>0</v>
      </c>
      <c r="AL573">
        <f t="shared" si="132"/>
        <v>0</v>
      </c>
    </row>
    <row r="574" spans="3:38">
      <c r="C574" s="140" t="s">
        <v>1123</v>
      </c>
      <c r="D574" s="723" t="str">
        <f t="shared" si="129"/>
        <v/>
      </c>
      <c r="E574" s="723"/>
      <c r="F574" s="723"/>
      <c r="G574" s="723"/>
      <c r="H574" s="723"/>
      <c r="I574" s="723"/>
      <c r="J574" s="723"/>
      <c r="K574" s="723"/>
      <c r="L574" s="723"/>
      <c r="M574" s="719"/>
      <c r="N574" s="719"/>
      <c r="O574" s="719"/>
      <c r="P574" s="719"/>
      <c r="Q574" s="719"/>
      <c r="R574" s="719"/>
      <c r="S574" s="951"/>
      <c r="T574" s="570"/>
      <c r="U574" s="570"/>
      <c r="V574" s="570"/>
      <c r="W574" s="570"/>
      <c r="X574" s="952"/>
      <c r="Y574" s="951"/>
      <c r="Z574" s="570"/>
      <c r="AA574" s="570"/>
      <c r="AB574" s="570"/>
      <c r="AC574" s="570"/>
      <c r="AD574" s="952"/>
      <c r="AG574">
        <f t="shared" si="130"/>
        <v>0</v>
      </c>
      <c r="AJ574" s="201">
        <f t="shared" si="131"/>
        <v>0</v>
      </c>
      <c r="AL574">
        <f t="shared" si="132"/>
        <v>0</v>
      </c>
    </row>
    <row r="575" spans="3:38">
      <c r="C575" s="140" t="s">
        <v>1124</v>
      </c>
      <c r="D575" s="723" t="str">
        <f t="shared" si="129"/>
        <v/>
      </c>
      <c r="E575" s="723"/>
      <c r="F575" s="723"/>
      <c r="G575" s="723"/>
      <c r="H575" s="723"/>
      <c r="I575" s="723"/>
      <c r="J575" s="723"/>
      <c r="K575" s="723"/>
      <c r="L575" s="723"/>
      <c r="M575" s="719"/>
      <c r="N575" s="719"/>
      <c r="O575" s="719"/>
      <c r="P575" s="719"/>
      <c r="Q575" s="719"/>
      <c r="R575" s="719"/>
      <c r="S575" s="951"/>
      <c r="T575" s="570"/>
      <c r="U575" s="570"/>
      <c r="V575" s="570"/>
      <c r="W575" s="570"/>
      <c r="X575" s="952"/>
      <c r="Y575" s="951"/>
      <c r="Z575" s="570"/>
      <c r="AA575" s="570"/>
      <c r="AB575" s="570"/>
      <c r="AC575" s="570"/>
      <c r="AD575" s="952"/>
      <c r="AG575">
        <f t="shared" si="130"/>
        <v>0</v>
      </c>
      <c r="AJ575" s="201">
        <f t="shared" si="131"/>
        <v>0</v>
      </c>
      <c r="AL575">
        <f t="shared" si="132"/>
        <v>0</v>
      </c>
    </row>
    <row r="576" spans="3:38">
      <c r="C576" s="140" t="s">
        <v>1125</v>
      </c>
      <c r="D576" s="723" t="str">
        <f t="shared" si="129"/>
        <v/>
      </c>
      <c r="E576" s="723"/>
      <c r="F576" s="723"/>
      <c r="G576" s="723"/>
      <c r="H576" s="723"/>
      <c r="I576" s="723"/>
      <c r="J576" s="723"/>
      <c r="K576" s="723"/>
      <c r="L576" s="723"/>
      <c r="M576" s="719"/>
      <c r="N576" s="719"/>
      <c r="O576" s="719"/>
      <c r="P576" s="719"/>
      <c r="Q576" s="719"/>
      <c r="R576" s="719"/>
      <c r="S576" s="951"/>
      <c r="T576" s="570"/>
      <c r="U576" s="570"/>
      <c r="V576" s="570"/>
      <c r="W576" s="570"/>
      <c r="X576" s="952"/>
      <c r="Y576" s="951"/>
      <c r="Z576" s="570"/>
      <c r="AA576" s="570"/>
      <c r="AB576" s="570"/>
      <c r="AC576" s="570"/>
      <c r="AD576" s="952"/>
      <c r="AG576">
        <f t="shared" si="130"/>
        <v>0</v>
      </c>
      <c r="AJ576" s="201">
        <f t="shared" si="131"/>
        <v>0</v>
      </c>
      <c r="AL576">
        <f t="shared" si="132"/>
        <v>0</v>
      </c>
    </row>
    <row r="577" spans="2:38">
      <c r="C577" s="140" t="s">
        <v>1126</v>
      </c>
      <c r="D577" s="723" t="str">
        <f t="shared" si="129"/>
        <v/>
      </c>
      <c r="E577" s="723"/>
      <c r="F577" s="723"/>
      <c r="G577" s="723"/>
      <c r="H577" s="723"/>
      <c r="I577" s="723"/>
      <c r="J577" s="723"/>
      <c r="K577" s="723"/>
      <c r="L577" s="723"/>
      <c r="M577" s="719"/>
      <c r="N577" s="719"/>
      <c r="O577" s="719"/>
      <c r="P577" s="719"/>
      <c r="Q577" s="719"/>
      <c r="R577" s="719"/>
      <c r="S577" s="951"/>
      <c r="T577" s="570"/>
      <c r="U577" s="570"/>
      <c r="V577" s="570"/>
      <c r="W577" s="570"/>
      <c r="X577" s="952"/>
      <c r="Y577" s="951"/>
      <c r="Z577" s="570"/>
      <c r="AA577" s="570"/>
      <c r="AB577" s="570"/>
      <c r="AC577" s="570"/>
      <c r="AD577" s="952"/>
      <c r="AG577">
        <f t="shared" si="130"/>
        <v>0</v>
      </c>
      <c r="AJ577" s="201">
        <f t="shared" si="131"/>
        <v>0</v>
      </c>
      <c r="AL577">
        <f t="shared" si="132"/>
        <v>0</v>
      </c>
    </row>
    <row r="578" spans="2:38">
      <c r="C578" s="140" t="s">
        <v>1127</v>
      </c>
      <c r="D578" s="723" t="str">
        <f t="shared" si="129"/>
        <v/>
      </c>
      <c r="E578" s="723"/>
      <c r="F578" s="723"/>
      <c r="G578" s="723"/>
      <c r="H578" s="723"/>
      <c r="I578" s="723"/>
      <c r="J578" s="723"/>
      <c r="K578" s="723"/>
      <c r="L578" s="723"/>
      <c r="M578" s="719"/>
      <c r="N578" s="719"/>
      <c r="O578" s="719"/>
      <c r="P578" s="719"/>
      <c r="Q578" s="719"/>
      <c r="R578" s="719"/>
      <c r="S578" s="951"/>
      <c r="T578" s="570"/>
      <c r="U578" s="570"/>
      <c r="V578" s="570"/>
      <c r="W578" s="570"/>
      <c r="X578" s="952"/>
      <c r="Y578" s="951"/>
      <c r="Z578" s="570"/>
      <c r="AA578" s="570"/>
      <c r="AB578" s="570"/>
      <c r="AC578" s="570"/>
      <c r="AD578" s="952"/>
      <c r="AG578">
        <f t="shared" si="130"/>
        <v>0</v>
      </c>
      <c r="AJ578" s="201">
        <f t="shared" si="131"/>
        <v>0</v>
      </c>
      <c r="AL578">
        <f t="shared" si="132"/>
        <v>0</v>
      </c>
    </row>
    <row r="579" spans="2:38">
      <c r="C579" s="140" t="s">
        <v>1128</v>
      </c>
      <c r="D579" s="723" t="str">
        <f t="shared" si="129"/>
        <v/>
      </c>
      <c r="E579" s="723"/>
      <c r="F579" s="723"/>
      <c r="G579" s="723"/>
      <c r="H579" s="723"/>
      <c r="I579" s="723"/>
      <c r="J579" s="723"/>
      <c r="K579" s="723"/>
      <c r="L579" s="723"/>
      <c r="M579" s="719"/>
      <c r="N579" s="719"/>
      <c r="O579" s="719"/>
      <c r="P579" s="719"/>
      <c r="Q579" s="719"/>
      <c r="R579" s="719"/>
      <c r="S579" s="951"/>
      <c r="T579" s="570"/>
      <c r="U579" s="570"/>
      <c r="V579" s="570"/>
      <c r="W579" s="570"/>
      <c r="X579" s="952"/>
      <c r="Y579" s="951"/>
      <c r="Z579" s="570"/>
      <c r="AA579" s="570"/>
      <c r="AB579" s="570"/>
      <c r="AC579" s="570"/>
      <c r="AD579" s="952"/>
      <c r="AG579">
        <f t="shared" si="130"/>
        <v>0</v>
      </c>
      <c r="AJ579" s="201">
        <f t="shared" si="131"/>
        <v>0</v>
      </c>
      <c r="AL579">
        <f t="shared" si="132"/>
        <v>0</v>
      </c>
    </row>
    <row r="580" spans="2:38">
      <c r="C580" s="140" t="s">
        <v>1129</v>
      </c>
      <c r="D580" s="723" t="str">
        <f t="shared" si="129"/>
        <v/>
      </c>
      <c r="E580" s="723"/>
      <c r="F580" s="723"/>
      <c r="G580" s="723"/>
      <c r="H580" s="723"/>
      <c r="I580" s="723"/>
      <c r="J580" s="723"/>
      <c r="K580" s="723"/>
      <c r="L580" s="723"/>
      <c r="M580" s="719"/>
      <c r="N580" s="719"/>
      <c r="O580" s="719"/>
      <c r="P580" s="719"/>
      <c r="Q580" s="719"/>
      <c r="R580" s="719"/>
      <c r="S580" s="951"/>
      <c r="T580" s="570"/>
      <c r="U580" s="570"/>
      <c r="V580" s="570"/>
      <c r="W580" s="570"/>
      <c r="X580" s="952"/>
      <c r="Y580" s="951"/>
      <c r="Z580" s="570"/>
      <c r="AA580" s="570"/>
      <c r="AB580" s="570"/>
      <c r="AC580" s="570"/>
      <c r="AD580" s="952"/>
      <c r="AG580">
        <f t="shared" si="130"/>
        <v>0</v>
      </c>
      <c r="AJ580" s="201">
        <f t="shared" si="131"/>
        <v>0</v>
      </c>
      <c r="AL580">
        <f t="shared" si="132"/>
        <v>0</v>
      </c>
    </row>
    <row r="581" spans="2:38">
      <c r="C581" s="140" t="s">
        <v>1130</v>
      </c>
      <c r="D581" s="723" t="str">
        <f t="shared" si="129"/>
        <v/>
      </c>
      <c r="E581" s="723"/>
      <c r="F581" s="723"/>
      <c r="G581" s="723"/>
      <c r="H581" s="723"/>
      <c r="I581" s="723"/>
      <c r="J581" s="723"/>
      <c r="K581" s="723"/>
      <c r="L581" s="723"/>
      <c r="M581" s="719"/>
      <c r="N581" s="719"/>
      <c r="O581" s="719"/>
      <c r="P581" s="719"/>
      <c r="Q581" s="719"/>
      <c r="R581" s="719"/>
      <c r="S581" s="951"/>
      <c r="T581" s="570"/>
      <c r="U581" s="570"/>
      <c r="V581" s="570"/>
      <c r="W581" s="570"/>
      <c r="X581" s="952"/>
      <c r="Y581" s="951"/>
      <c r="Z581" s="570"/>
      <c r="AA581" s="570"/>
      <c r="AB581" s="570"/>
      <c r="AC581" s="570"/>
      <c r="AD581" s="952"/>
      <c r="AG581">
        <f t="shared" si="130"/>
        <v>0</v>
      </c>
      <c r="AJ581" s="201">
        <f t="shared" si="131"/>
        <v>0</v>
      </c>
      <c r="AL581">
        <f t="shared" si="132"/>
        <v>0</v>
      </c>
    </row>
    <row r="582" spans="2:38">
      <c r="C582" s="140" t="s">
        <v>1131</v>
      </c>
      <c r="D582" s="723" t="str">
        <f t="shared" si="129"/>
        <v/>
      </c>
      <c r="E582" s="723"/>
      <c r="F582" s="723"/>
      <c r="G582" s="723"/>
      <c r="H582" s="723"/>
      <c r="I582" s="723"/>
      <c r="J582" s="723"/>
      <c r="K582" s="723"/>
      <c r="L582" s="723"/>
      <c r="M582" s="719"/>
      <c r="N582" s="719"/>
      <c r="O582" s="719"/>
      <c r="P582" s="719"/>
      <c r="Q582" s="719"/>
      <c r="R582" s="719"/>
      <c r="S582" s="951"/>
      <c r="T582" s="570"/>
      <c r="U582" s="570"/>
      <c r="V582" s="570"/>
      <c r="W582" s="570"/>
      <c r="X582" s="952"/>
      <c r="Y582" s="951"/>
      <c r="Z582" s="570"/>
      <c r="AA582" s="570"/>
      <c r="AB582" s="570"/>
      <c r="AC582" s="570"/>
      <c r="AD582" s="952"/>
      <c r="AG582">
        <f t="shared" si="130"/>
        <v>0</v>
      </c>
      <c r="AJ582" s="201">
        <f t="shared" si="131"/>
        <v>0</v>
      </c>
      <c r="AL582">
        <f t="shared" si="132"/>
        <v>0</v>
      </c>
    </row>
    <row r="583" spans="2:38">
      <c r="C583" s="140" t="s">
        <v>1132</v>
      </c>
      <c r="D583" s="723" t="str">
        <f t="shared" si="129"/>
        <v/>
      </c>
      <c r="E583" s="723"/>
      <c r="F583" s="723"/>
      <c r="G583" s="723"/>
      <c r="H583" s="723"/>
      <c r="I583" s="723"/>
      <c r="J583" s="723"/>
      <c r="K583" s="723"/>
      <c r="L583" s="723"/>
      <c r="M583" s="719"/>
      <c r="N583" s="719"/>
      <c r="O583" s="719"/>
      <c r="P583" s="719"/>
      <c r="Q583" s="719"/>
      <c r="R583" s="719"/>
      <c r="S583" s="951"/>
      <c r="T583" s="570"/>
      <c r="U583" s="570"/>
      <c r="V583" s="570"/>
      <c r="W583" s="570"/>
      <c r="X583" s="952"/>
      <c r="Y583" s="951"/>
      <c r="Z583" s="570"/>
      <c r="AA583" s="570"/>
      <c r="AB583" s="570"/>
      <c r="AC583" s="570"/>
      <c r="AD583" s="952"/>
      <c r="AG583">
        <f t="shared" si="130"/>
        <v>0</v>
      </c>
      <c r="AJ583" s="201">
        <f t="shared" si="131"/>
        <v>0</v>
      </c>
      <c r="AL583">
        <f t="shared" si="132"/>
        <v>0</v>
      </c>
    </row>
    <row r="584" spans="2:38">
      <c r="C584" s="140" t="s">
        <v>1133</v>
      </c>
      <c r="D584" s="723" t="str">
        <f t="shared" si="129"/>
        <v/>
      </c>
      <c r="E584" s="723"/>
      <c r="F584" s="723"/>
      <c r="G584" s="723"/>
      <c r="H584" s="723"/>
      <c r="I584" s="723"/>
      <c r="J584" s="723"/>
      <c r="K584" s="723"/>
      <c r="L584" s="723"/>
      <c r="M584" s="719"/>
      <c r="N584" s="719"/>
      <c r="O584" s="719"/>
      <c r="P584" s="719"/>
      <c r="Q584" s="719"/>
      <c r="R584" s="719"/>
      <c r="S584" s="951"/>
      <c r="T584" s="570"/>
      <c r="U584" s="570"/>
      <c r="V584" s="570"/>
      <c r="W584" s="570"/>
      <c r="X584" s="952"/>
      <c r="Y584" s="951"/>
      <c r="Z584" s="570"/>
      <c r="AA584" s="570"/>
      <c r="AB584" s="570"/>
      <c r="AC584" s="570"/>
      <c r="AD584" s="952"/>
      <c r="AG584">
        <f t="shared" si="130"/>
        <v>0</v>
      </c>
      <c r="AJ584" s="201">
        <f t="shared" si="131"/>
        <v>0</v>
      </c>
      <c r="AL584">
        <f t="shared" si="132"/>
        <v>0</v>
      </c>
    </row>
    <row r="585" spans="2:38">
      <c r="C585" s="140" t="s">
        <v>1134</v>
      </c>
      <c r="D585" s="723" t="str">
        <f t="shared" si="129"/>
        <v/>
      </c>
      <c r="E585" s="723"/>
      <c r="F585" s="723"/>
      <c r="G585" s="723"/>
      <c r="H585" s="723"/>
      <c r="I585" s="723"/>
      <c r="J585" s="723"/>
      <c r="K585" s="723"/>
      <c r="L585" s="723"/>
      <c r="M585" s="719"/>
      <c r="N585" s="719"/>
      <c r="O585" s="719"/>
      <c r="P585" s="719"/>
      <c r="Q585" s="719"/>
      <c r="R585" s="719"/>
      <c r="S585" s="951"/>
      <c r="T585" s="570"/>
      <c r="U585" s="570"/>
      <c r="V585" s="570"/>
      <c r="W585" s="570"/>
      <c r="X585" s="952"/>
      <c r="Y585" s="951"/>
      <c r="Z585" s="570"/>
      <c r="AA585" s="570"/>
      <c r="AB585" s="570"/>
      <c r="AC585" s="570"/>
      <c r="AD585" s="952"/>
      <c r="AG585">
        <f t="shared" si="130"/>
        <v>0</v>
      </c>
      <c r="AJ585" s="201">
        <f t="shared" si="131"/>
        <v>0</v>
      </c>
      <c r="AL585">
        <f t="shared" si="132"/>
        <v>0</v>
      </c>
    </row>
    <row r="586" spans="2:38">
      <c r="C586" s="140" t="s">
        <v>1135</v>
      </c>
      <c r="D586" s="723" t="str">
        <f t="shared" si="129"/>
        <v/>
      </c>
      <c r="E586" s="723"/>
      <c r="F586" s="723"/>
      <c r="G586" s="723"/>
      <c r="H586" s="723"/>
      <c r="I586" s="723"/>
      <c r="J586" s="723"/>
      <c r="K586" s="723"/>
      <c r="L586" s="723"/>
      <c r="M586" s="719"/>
      <c r="N586" s="719"/>
      <c r="O586" s="719"/>
      <c r="P586" s="719"/>
      <c r="Q586" s="719"/>
      <c r="R586" s="719"/>
      <c r="S586" s="951"/>
      <c r="T586" s="570"/>
      <c r="U586" s="570"/>
      <c r="V586" s="570"/>
      <c r="W586" s="570"/>
      <c r="X586" s="952"/>
      <c r="Y586" s="951"/>
      <c r="Z586" s="570"/>
      <c r="AA586" s="570"/>
      <c r="AB586" s="570"/>
      <c r="AC586" s="570"/>
      <c r="AD586" s="952"/>
      <c r="AG586">
        <f t="shared" si="130"/>
        <v>0</v>
      </c>
      <c r="AJ586" s="201">
        <f t="shared" si="131"/>
        <v>0</v>
      </c>
      <c r="AL586">
        <f t="shared" si="132"/>
        <v>0</v>
      </c>
    </row>
    <row r="587" spans="2:38">
      <c r="C587" s="140" t="s">
        <v>1136</v>
      </c>
      <c r="D587" s="723" t="str">
        <f t="shared" si="129"/>
        <v/>
      </c>
      <c r="E587" s="723"/>
      <c r="F587" s="723"/>
      <c r="G587" s="723"/>
      <c r="H587" s="723"/>
      <c r="I587" s="723"/>
      <c r="J587" s="723"/>
      <c r="K587" s="723"/>
      <c r="L587" s="723"/>
      <c r="M587" s="719"/>
      <c r="N587" s="719"/>
      <c r="O587" s="719"/>
      <c r="P587" s="719"/>
      <c r="Q587" s="719"/>
      <c r="R587" s="719"/>
      <c r="S587" s="951"/>
      <c r="T587" s="570"/>
      <c r="U587" s="570"/>
      <c r="V587" s="570"/>
      <c r="W587" s="570"/>
      <c r="X587" s="952"/>
      <c r="Y587" s="951"/>
      <c r="Z587" s="570"/>
      <c r="AA587" s="570"/>
      <c r="AB587" s="570"/>
      <c r="AC587" s="570"/>
      <c r="AD587" s="952"/>
      <c r="AG587">
        <f t="shared" si="130"/>
        <v>0</v>
      </c>
      <c r="AJ587" s="201">
        <f t="shared" si="131"/>
        <v>0</v>
      </c>
      <c r="AL587">
        <f t="shared" si="132"/>
        <v>0</v>
      </c>
    </row>
    <row r="588" spans="2:38">
      <c r="R588" s="180" t="s">
        <v>124</v>
      </c>
      <c r="S588" s="577">
        <f>IF(AND(SUM(S538:X587)=0,COUNTIF(S538:X587,"NS")&gt;0),"NS",
IF(AND(SUM(S538:X587)=0,COUNTIF(S538:X587,0)&gt;0),0,
IF(AND(SUM(S538:X587)=0,COUNTIF(S538:X587,"NA")&gt;0),"NA",
SUM(S538:X587))))</f>
        <v>0</v>
      </c>
      <c r="T588" s="578"/>
      <c r="U588" s="578"/>
      <c r="V588" s="578"/>
      <c r="W588" s="578"/>
      <c r="X588" s="579"/>
      <c r="Y588" s="577">
        <f>IF(AND(SUM(Y538:AD587)=0,COUNTIF(Y538:AD587,"NS")&gt;0),"NS",
IF(AND(SUM(Y538:AD587)=0,COUNTIF(Y538:AD587,0)&gt;0),0,
IF(AND(SUM(Y538:AD587)=0,COUNTIF(Y538:AD587,"NA")&gt;0),"NA",
SUM(Y538:AD587))))</f>
        <v>0</v>
      </c>
      <c r="Z588" s="578"/>
      <c r="AA588" s="578"/>
      <c r="AB588" s="578"/>
      <c r="AC588" s="578"/>
      <c r="AD588" s="579"/>
      <c r="AG588" s="329">
        <f>SUM(AG538:AG587)</f>
        <v>0</v>
      </c>
      <c r="AJ588" s="47">
        <f>SUM(AJ538:AJ587)</f>
        <v>0</v>
      </c>
      <c r="AL588" s="142">
        <f>SUM(AL538:AL587)</f>
        <v>0</v>
      </c>
    </row>
    <row r="589" spans="2:38"/>
    <row r="590" spans="2:38" ht="24" customHeight="1">
      <c r="C590" s="666" t="s">
        <v>109</v>
      </c>
      <c r="D590" s="666"/>
      <c r="E590" s="666"/>
      <c r="F590" s="666"/>
      <c r="G590" s="666"/>
      <c r="H590" s="666"/>
      <c r="I590" s="666"/>
      <c r="J590" s="666"/>
      <c r="K590" s="666"/>
      <c r="L590" s="666"/>
      <c r="M590" s="666"/>
      <c r="N590" s="666"/>
      <c r="O590" s="666"/>
      <c r="P590" s="666"/>
      <c r="Q590" s="666"/>
      <c r="R590" s="666"/>
      <c r="S590" s="666"/>
      <c r="T590" s="666"/>
      <c r="U590" s="666"/>
      <c r="V590" s="666"/>
      <c r="W590" s="666"/>
      <c r="X590" s="666"/>
      <c r="Y590" s="666"/>
      <c r="Z590" s="666"/>
      <c r="AA590" s="666"/>
      <c r="AB590" s="666"/>
      <c r="AC590" s="666"/>
      <c r="AD590" s="666"/>
    </row>
    <row r="591" spans="2:38" ht="60" customHeight="1">
      <c r="C591" s="1041"/>
      <c r="D591" s="1042"/>
      <c r="E591" s="1042"/>
      <c r="F591" s="1042"/>
      <c r="G591" s="1042"/>
      <c r="H591" s="1042"/>
      <c r="I591" s="1042"/>
      <c r="J591" s="1042"/>
      <c r="K591" s="1042"/>
      <c r="L591" s="1042"/>
      <c r="M591" s="1042"/>
      <c r="N591" s="1042"/>
      <c r="O591" s="1042"/>
      <c r="P591" s="1042"/>
      <c r="Q591" s="1042"/>
      <c r="R591" s="1042"/>
      <c r="S591" s="1042"/>
      <c r="T591" s="1042"/>
      <c r="U591" s="1042"/>
      <c r="V591" s="1042"/>
      <c r="W591" s="1042"/>
      <c r="X591" s="1042"/>
      <c r="Y591" s="1042"/>
      <c r="Z591" s="1042"/>
      <c r="AA591" s="1042"/>
      <c r="AB591" s="1042"/>
      <c r="AC591" s="1042"/>
      <c r="AD591" s="1043"/>
    </row>
    <row r="592" spans="2:38">
      <c r="B592" s="661" t="str">
        <f>IF(OR(AH592=0,AND(AH592&gt;0,C591&lt;&gt;"")),"","Si registró NS favor de emitir un comentario que explique su uso en la casilla al final de la pregunta")</f>
        <v/>
      </c>
      <c r="C592" s="661"/>
      <c r="D592" s="661"/>
      <c r="E592" s="661"/>
      <c r="F592" s="661"/>
      <c r="G592" s="661"/>
      <c r="H592" s="661"/>
      <c r="I592" s="661"/>
      <c r="J592" s="661"/>
      <c r="K592" s="661"/>
      <c r="L592" s="661"/>
      <c r="M592" s="661"/>
      <c r="N592" s="661"/>
      <c r="O592" s="661"/>
      <c r="P592" s="661"/>
      <c r="Q592" s="661"/>
      <c r="R592" s="661"/>
      <c r="S592" s="661"/>
      <c r="T592" s="661"/>
      <c r="U592" s="661"/>
      <c r="V592" s="661"/>
      <c r="W592" s="661"/>
      <c r="X592" s="661"/>
      <c r="Y592" s="661"/>
      <c r="Z592" s="661"/>
      <c r="AA592" s="661"/>
      <c r="AB592" s="661"/>
      <c r="AC592" s="661"/>
      <c r="AD592" s="661"/>
      <c r="AG592" t="s">
        <v>8062</v>
      </c>
      <c r="AH592">
        <f>COUNTIF(S538:AD587,"NS")</f>
        <v>0</v>
      </c>
    </row>
    <row r="593" spans="1:36">
      <c r="B593" s="661" t="str">
        <f>IF(AJ588=0,"","Error: la cantidad de computadoras con conexión a internet no puede ser mayor a la registrada en la columna ''Computadoras''")</f>
        <v/>
      </c>
      <c r="C593" s="661"/>
      <c r="D593" s="661"/>
      <c r="E593" s="661"/>
      <c r="F593" s="661"/>
      <c r="G593" s="661"/>
      <c r="H593" s="661"/>
      <c r="I593" s="661"/>
      <c r="J593" s="661"/>
      <c r="K593" s="661"/>
      <c r="L593" s="661"/>
      <c r="M593" s="661"/>
      <c r="N593" s="661"/>
      <c r="O593" s="661"/>
      <c r="P593" s="661"/>
      <c r="Q593" s="661"/>
      <c r="R593" s="661"/>
      <c r="S593" s="661"/>
      <c r="T593" s="661"/>
      <c r="U593" s="661"/>
      <c r="V593" s="661"/>
      <c r="W593" s="661"/>
      <c r="X593" s="661"/>
      <c r="Y593" s="661"/>
      <c r="Z593" s="661"/>
      <c r="AA593" s="661"/>
      <c r="AB593" s="661"/>
      <c r="AC593" s="661"/>
      <c r="AD593" s="661"/>
    </row>
    <row r="594" spans="1:36">
      <c r="B594" s="661" t="str">
        <f>IF(AL588=0,"","Error: ya que seleccionó código 1, no puede registrar ''0'' o ''NA''")</f>
        <v/>
      </c>
      <c r="C594" s="661"/>
      <c r="D594" s="661"/>
      <c r="E594" s="661"/>
      <c r="F594" s="661"/>
      <c r="G594" s="661"/>
      <c r="H594" s="661"/>
      <c r="I594" s="661"/>
      <c r="J594" s="661"/>
      <c r="K594" s="661"/>
      <c r="L594" s="661"/>
      <c r="M594" s="661"/>
      <c r="N594" s="661"/>
      <c r="O594" s="661"/>
      <c r="P594" s="661"/>
      <c r="Q594" s="661"/>
      <c r="R594" s="661"/>
      <c r="S594" s="661"/>
      <c r="T594" s="661"/>
      <c r="U594" s="661"/>
      <c r="V594" s="661"/>
      <c r="W594" s="661"/>
      <c r="X594" s="661"/>
      <c r="Y594" s="661"/>
      <c r="Z594" s="661"/>
      <c r="AA594" s="661"/>
      <c r="AB594" s="661"/>
      <c r="AC594" s="661"/>
      <c r="AD594" s="661"/>
    </row>
    <row r="595" spans="1:36">
      <c r="B595" s="661"/>
      <c r="C595" s="661"/>
      <c r="D595" s="661"/>
      <c r="E595" s="661"/>
      <c r="F595" s="661"/>
      <c r="G595" s="661"/>
      <c r="H595" s="661"/>
      <c r="I595" s="661"/>
      <c r="J595" s="661"/>
      <c r="K595" s="661"/>
      <c r="L595" s="661"/>
      <c r="M595" s="661"/>
      <c r="N595" s="661"/>
      <c r="O595" s="661"/>
      <c r="P595" s="661"/>
      <c r="Q595" s="661"/>
      <c r="R595" s="661"/>
      <c r="S595" s="661"/>
      <c r="T595" s="661"/>
      <c r="U595" s="661"/>
      <c r="V595" s="661"/>
      <c r="W595" s="661"/>
      <c r="X595" s="661"/>
      <c r="Y595" s="661"/>
      <c r="Z595" s="661"/>
      <c r="AA595" s="661"/>
      <c r="AB595" s="661"/>
      <c r="AC595" s="661"/>
      <c r="AD595" s="661"/>
    </row>
    <row r="596" spans="1:36">
      <c r="B596" s="662" t="str">
        <f>IF(AG588=0,"","Error: debe completar toda la información en las celdas requeridas")</f>
        <v/>
      </c>
      <c r="C596" s="662"/>
      <c r="D596" s="662"/>
      <c r="E596" s="662"/>
      <c r="F596" s="662"/>
      <c r="G596" s="662"/>
      <c r="H596" s="662"/>
      <c r="I596" s="662"/>
      <c r="J596" s="662"/>
      <c r="K596" s="662"/>
      <c r="L596" s="662"/>
      <c r="M596" s="662"/>
      <c r="N596" s="662"/>
      <c r="O596" s="662"/>
      <c r="P596" s="662"/>
      <c r="Q596" s="662"/>
      <c r="R596" s="662"/>
      <c r="S596" s="662"/>
      <c r="T596" s="662"/>
      <c r="U596" s="662"/>
      <c r="V596" s="662"/>
      <c r="W596" s="662"/>
      <c r="X596" s="662"/>
      <c r="Y596" s="662"/>
      <c r="Z596" s="662"/>
      <c r="AA596" s="662"/>
      <c r="AB596" s="662"/>
      <c r="AC596" s="662"/>
      <c r="AD596" s="662"/>
      <c r="AE596" s="146"/>
      <c r="AH596" t="s">
        <v>8023</v>
      </c>
      <c r="AI596" t="s">
        <v>8024</v>
      </c>
      <c r="AJ596" t="s">
        <v>8025</v>
      </c>
    </row>
    <row r="597" spans="1:36" ht="15.75" thickBot="1">
      <c r="B597" s="471"/>
      <c r="C597" s="471"/>
      <c r="D597" s="471"/>
      <c r="E597" s="471"/>
      <c r="F597" s="471"/>
      <c r="G597" s="471"/>
      <c r="H597" s="471"/>
      <c r="I597" s="471"/>
      <c r="J597" s="471"/>
      <c r="K597" s="471"/>
      <c r="L597" s="471"/>
      <c r="M597" s="471"/>
      <c r="N597" s="471"/>
      <c r="O597" s="471"/>
      <c r="P597" s="471"/>
      <c r="Q597" s="471"/>
      <c r="R597" s="471"/>
      <c r="S597" s="471"/>
      <c r="T597" s="471"/>
      <c r="U597" s="471"/>
      <c r="V597" s="471"/>
      <c r="W597" s="471"/>
      <c r="X597" s="471"/>
      <c r="Y597" s="471"/>
      <c r="Z597" s="471"/>
      <c r="AA597" s="471"/>
      <c r="AB597" s="471"/>
      <c r="AC597" s="471"/>
      <c r="AD597" s="471"/>
      <c r="AJ597">
        <f>COUNTBLANK(M538:AD587)</f>
        <v>900</v>
      </c>
    </row>
    <row r="598" spans="1:36" ht="15.75" thickBot="1">
      <c r="A598" s="131" t="s">
        <v>1682</v>
      </c>
      <c r="B598" s="730" t="s">
        <v>1400</v>
      </c>
      <c r="C598" s="731"/>
      <c r="D598" s="731"/>
      <c r="E598" s="731"/>
      <c r="F598" s="731"/>
      <c r="G598" s="731"/>
      <c r="H598" s="731"/>
      <c r="I598" s="731"/>
      <c r="J598" s="731"/>
      <c r="K598" s="731"/>
      <c r="L598" s="731"/>
      <c r="M598" s="731"/>
      <c r="N598" s="731"/>
      <c r="O598" s="731"/>
      <c r="P598" s="731"/>
      <c r="Q598" s="731"/>
      <c r="R598" s="731"/>
      <c r="S598" s="731"/>
      <c r="T598" s="731"/>
      <c r="U598" s="731"/>
      <c r="V598" s="731"/>
      <c r="W598" s="731"/>
      <c r="X598" s="731"/>
      <c r="Y598" s="731"/>
      <c r="Z598" s="731"/>
      <c r="AA598" s="731"/>
      <c r="AB598" s="731"/>
      <c r="AC598" s="731"/>
      <c r="AD598" s="732"/>
    </row>
    <row r="599" spans="1:36">
      <c r="B599" s="770" t="s">
        <v>320</v>
      </c>
      <c r="C599" s="750"/>
      <c r="D599" s="750"/>
      <c r="E599" s="750"/>
      <c r="F599" s="750"/>
      <c r="G599" s="750"/>
      <c r="H599" s="750"/>
      <c r="I599" s="750"/>
      <c r="J599" s="750"/>
      <c r="K599" s="750"/>
      <c r="L599" s="750"/>
      <c r="M599" s="750"/>
      <c r="N599" s="750"/>
      <c r="O599" s="750"/>
      <c r="P599" s="750"/>
      <c r="Q599" s="750"/>
      <c r="R599" s="750"/>
      <c r="S599" s="750"/>
      <c r="T599" s="750"/>
      <c r="U599" s="750"/>
      <c r="V599" s="750"/>
      <c r="W599" s="750"/>
      <c r="X599" s="750"/>
      <c r="Y599" s="750"/>
      <c r="Z599" s="750"/>
      <c r="AA599" s="750"/>
      <c r="AB599" s="750"/>
      <c r="AC599" s="750"/>
      <c r="AD599" s="771"/>
    </row>
    <row r="600" spans="1:36" ht="24" customHeight="1">
      <c r="B600" s="291"/>
      <c r="C600" s="754" t="s">
        <v>2509</v>
      </c>
      <c r="D600" s="754"/>
      <c r="E600" s="754"/>
      <c r="F600" s="754"/>
      <c r="G600" s="754"/>
      <c r="H600" s="754"/>
      <c r="I600" s="754"/>
      <c r="J600" s="754"/>
      <c r="K600" s="754"/>
      <c r="L600" s="754"/>
      <c r="M600" s="754"/>
      <c r="N600" s="754"/>
      <c r="O600" s="754"/>
      <c r="P600" s="754"/>
      <c r="Q600" s="754"/>
      <c r="R600" s="754"/>
      <c r="S600" s="754"/>
      <c r="T600" s="754"/>
      <c r="U600" s="754"/>
      <c r="V600" s="754"/>
      <c r="W600" s="754"/>
      <c r="X600" s="754"/>
      <c r="Y600" s="754"/>
      <c r="Z600" s="754"/>
      <c r="AA600" s="754"/>
      <c r="AB600" s="754"/>
      <c r="AC600" s="754"/>
      <c r="AD600" s="755"/>
      <c r="AG600">
        <f>IF(OR(S36=0,S36="",S36="NS",S36="NA"),1,0)</f>
        <v>1</v>
      </c>
    </row>
    <row r="601" spans="1:36"/>
    <row r="602" spans="1:36" ht="48" customHeight="1">
      <c r="A602" s="336" t="s">
        <v>1667</v>
      </c>
      <c r="B602" s="684" t="s">
        <v>1344</v>
      </c>
      <c r="C602" s="684"/>
      <c r="D602" s="684"/>
      <c r="E602" s="684"/>
      <c r="F602" s="684"/>
      <c r="G602" s="684"/>
      <c r="H602" s="684"/>
      <c r="I602" s="684"/>
      <c r="J602" s="684"/>
      <c r="K602" s="684"/>
      <c r="L602" s="684"/>
      <c r="M602" s="684"/>
      <c r="N602" s="684"/>
      <c r="O602" s="684"/>
      <c r="P602" s="684"/>
      <c r="Q602" s="684"/>
      <c r="R602" s="684"/>
      <c r="S602" s="684"/>
      <c r="T602" s="684"/>
      <c r="U602" s="684"/>
      <c r="V602" s="684"/>
      <c r="W602" s="684"/>
      <c r="X602" s="684"/>
      <c r="Y602" s="684"/>
      <c r="Z602" s="684"/>
      <c r="AA602" s="684"/>
      <c r="AB602" s="684"/>
      <c r="AC602" s="684"/>
      <c r="AD602" s="684"/>
    </row>
    <row r="603" spans="1:36" ht="24" customHeight="1">
      <c r="A603" s="336"/>
      <c r="B603" s="137"/>
      <c r="C603" s="693" t="s">
        <v>2183</v>
      </c>
      <c r="D603" s="693"/>
      <c r="E603" s="693"/>
      <c r="F603" s="693"/>
      <c r="G603" s="693"/>
      <c r="H603" s="693"/>
      <c r="I603" s="693"/>
      <c r="J603" s="693"/>
      <c r="K603" s="693"/>
      <c r="L603" s="693"/>
      <c r="M603" s="693"/>
      <c r="N603" s="693"/>
      <c r="O603" s="693"/>
      <c r="P603" s="693"/>
      <c r="Q603" s="693"/>
      <c r="R603" s="693"/>
      <c r="S603" s="693"/>
      <c r="T603" s="693"/>
      <c r="U603" s="693"/>
      <c r="V603" s="693"/>
      <c r="W603" s="693"/>
      <c r="X603" s="693"/>
      <c r="Y603" s="693"/>
      <c r="Z603" s="693"/>
      <c r="AA603" s="693"/>
      <c r="AB603" s="693"/>
      <c r="AC603" s="693"/>
      <c r="AD603" s="693"/>
    </row>
    <row r="604" spans="1:36" ht="24" customHeight="1">
      <c r="A604" s="336"/>
      <c r="B604" s="137"/>
      <c r="C604" s="666" t="s">
        <v>2464</v>
      </c>
      <c r="D604" s="666"/>
      <c r="E604" s="666"/>
      <c r="F604" s="666"/>
      <c r="G604" s="666"/>
      <c r="H604" s="666"/>
      <c r="I604" s="666"/>
      <c r="J604" s="666"/>
      <c r="K604" s="666"/>
      <c r="L604" s="666"/>
      <c r="M604" s="666"/>
      <c r="N604" s="666"/>
      <c r="O604" s="666"/>
      <c r="P604" s="666"/>
      <c r="Q604" s="666"/>
      <c r="R604" s="666"/>
      <c r="S604" s="666"/>
      <c r="T604" s="666"/>
      <c r="U604" s="666"/>
      <c r="V604" s="666"/>
      <c r="W604" s="666"/>
      <c r="X604" s="666"/>
      <c r="Y604" s="666"/>
      <c r="Z604" s="666"/>
      <c r="AA604" s="666"/>
      <c r="AB604" s="666"/>
      <c r="AC604" s="666"/>
      <c r="AD604" s="666"/>
    </row>
    <row r="605" spans="1:36" ht="24" customHeight="1">
      <c r="A605" s="336"/>
      <c r="B605" s="137"/>
      <c r="C605" s="682" t="s">
        <v>2465</v>
      </c>
      <c r="D605" s="682"/>
      <c r="E605" s="682"/>
      <c r="F605" s="682"/>
      <c r="G605" s="682"/>
      <c r="H605" s="682"/>
      <c r="I605" s="682"/>
      <c r="J605" s="682"/>
      <c r="K605" s="682"/>
      <c r="L605" s="682"/>
      <c r="M605" s="682"/>
      <c r="N605" s="682"/>
      <c r="O605" s="682"/>
      <c r="P605" s="682"/>
      <c r="Q605" s="682"/>
      <c r="R605" s="682"/>
      <c r="S605" s="682"/>
      <c r="T605" s="682"/>
      <c r="U605" s="682"/>
      <c r="V605" s="682"/>
      <c r="W605" s="682"/>
      <c r="X605" s="682"/>
      <c r="Y605" s="682"/>
      <c r="Z605" s="682"/>
      <c r="AA605" s="682"/>
      <c r="AB605" s="682"/>
      <c r="AC605" s="682"/>
      <c r="AD605" s="682"/>
    </row>
    <row r="606" spans="1:36" ht="24" customHeight="1">
      <c r="A606" s="354"/>
      <c r="B606" s="4"/>
      <c r="C606" s="693" t="s">
        <v>1172</v>
      </c>
      <c r="D606" s="693"/>
      <c r="E606" s="693"/>
      <c r="F606" s="693"/>
      <c r="G606" s="693"/>
      <c r="H606" s="693"/>
      <c r="I606" s="693"/>
      <c r="J606" s="693"/>
      <c r="K606" s="693"/>
      <c r="L606" s="693"/>
      <c r="M606" s="693"/>
      <c r="N606" s="693"/>
      <c r="O606" s="693"/>
      <c r="P606" s="693"/>
      <c r="Q606" s="693"/>
      <c r="R606" s="693"/>
      <c r="S606" s="693"/>
      <c r="T606" s="693"/>
      <c r="U606" s="693"/>
      <c r="V606" s="693"/>
      <c r="W606" s="693"/>
      <c r="X606" s="693"/>
      <c r="Y606" s="693"/>
      <c r="Z606" s="693"/>
      <c r="AA606" s="693"/>
      <c r="AB606" s="693"/>
      <c r="AC606" s="693"/>
      <c r="AD606" s="693"/>
    </row>
    <row r="607" spans="1:36" ht="15" customHeight="1">
      <c r="A607" s="354"/>
      <c r="B607" s="4"/>
      <c r="C607" s="693" t="s">
        <v>2466</v>
      </c>
      <c r="D607" s="693"/>
      <c r="E607" s="693"/>
      <c r="F607" s="693"/>
      <c r="G607" s="693"/>
      <c r="H607" s="693"/>
      <c r="I607" s="693"/>
      <c r="J607" s="693"/>
      <c r="K607" s="693"/>
      <c r="L607" s="693"/>
      <c r="M607" s="693"/>
      <c r="N607" s="693"/>
      <c r="O607" s="693"/>
      <c r="P607" s="693"/>
      <c r="Q607" s="693"/>
      <c r="R607" s="693"/>
      <c r="S607" s="693"/>
      <c r="T607" s="693"/>
      <c r="U607" s="693"/>
      <c r="V607" s="693"/>
      <c r="W607" s="693"/>
      <c r="X607" s="693"/>
      <c r="Y607" s="693"/>
      <c r="Z607" s="693"/>
      <c r="AA607" s="693"/>
      <c r="AB607" s="693"/>
      <c r="AC607" s="693"/>
      <c r="AD607" s="693"/>
    </row>
    <row r="608" spans="1:36" ht="24" customHeight="1">
      <c r="A608" s="354"/>
      <c r="B608" s="4"/>
      <c r="C608" s="667" t="s">
        <v>2341</v>
      </c>
      <c r="D608" s="667"/>
      <c r="E608" s="667"/>
      <c r="F608" s="667"/>
      <c r="G608" s="667"/>
      <c r="H608" s="667"/>
      <c r="I608" s="667"/>
      <c r="J608" s="667"/>
      <c r="K608" s="667"/>
      <c r="L608" s="667"/>
      <c r="M608" s="667"/>
      <c r="N608" s="667"/>
      <c r="O608" s="667"/>
      <c r="P608" s="667"/>
      <c r="Q608" s="667"/>
      <c r="R608" s="667"/>
      <c r="S608" s="667"/>
      <c r="T608" s="667"/>
      <c r="U608" s="667"/>
      <c r="V608" s="667"/>
      <c r="W608" s="667"/>
      <c r="X608" s="667"/>
      <c r="Y608" s="667"/>
      <c r="Z608" s="667"/>
      <c r="AA608" s="667"/>
      <c r="AB608" s="667"/>
      <c r="AC608" s="667"/>
      <c r="AD608" s="667"/>
    </row>
    <row r="609" spans="1:41" ht="24" customHeight="1">
      <c r="A609" s="336"/>
      <c r="B609" s="394"/>
      <c r="C609" s="667" t="s">
        <v>2613</v>
      </c>
      <c r="D609" s="667"/>
      <c r="E609" s="667"/>
      <c r="F609" s="667"/>
      <c r="G609" s="667"/>
      <c r="H609" s="667"/>
      <c r="I609" s="667"/>
      <c r="J609" s="667"/>
      <c r="K609" s="667"/>
      <c r="L609" s="667"/>
      <c r="M609" s="667"/>
      <c r="N609" s="667"/>
      <c r="O609" s="667"/>
      <c r="P609" s="667"/>
      <c r="Q609" s="667"/>
      <c r="R609" s="667"/>
      <c r="S609" s="667"/>
      <c r="T609" s="667"/>
      <c r="U609" s="667"/>
      <c r="V609" s="667"/>
      <c r="W609" s="667"/>
      <c r="X609" s="667"/>
      <c r="Y609" s="667"/>
      <c r="Z609" s="667"/>
      <c r="AA609" s="667"/>
      <c r="AB609" s="667"/>
      <c r="AC609" s="667"/>
      <c r="AD609" s="667"/>
      <c r="AG609" t="s">
        <v>8026</v>
      </c>
    </row>
    <row r="610" spans="1:41"/>
    <row r="611" spans="1:41" ht="15" customHeight="1">
      <c r="AA611" s="1013" t="s">
        <v>1173</v>
      </c>
      <c r="AB611" s="1013"/>
      <c r="AC611" s="1013"/>
      <c r="AD611" s="1013"/>
    </row>
    <row r="612" spans="1:41"/>
    <row r="613" spans="1:41" ht="15" customHeight="1">
      <c r="C613" s="692" t="s">
        <v>2467</v>
      </c>
      <c r="D613" s="692"/>
      <c r="E613" s="692"/>
      <c r="F613" s="692"/>
      <c r="G613" s="692"/>
      <c r="H613" s="692"/>
      <c r="I613" s="692"/>
      <c r="J613" s="692"/>
      <c r="K613" s="692"/>
      <c r="L613" s="692"/>
      <c r="M613" s="692"/>
      <c r="N613" s="699" t="s">
        <v>1956</v>
      </c>
      <c r="O613" s="699"/>
      <c r="P613" s="692" t="s">
        <v>1874</v>
      </c>
      <c r="Q613" s="692"/>
      <c r="R613" s="692"/>
      <c r="S613" s="692"/>
      <c r="T613" s="692" t="s">
        <v>1105</v>
      </c>
      <c r="U613" s="692"/>
      <c r="V613" s="692"/>
      <c r="W613" s="692"/>
      <c r="X613" s="692"/>
      <c r="Y613" s="692"/>
      <c r="Z613" s="692"/>
      <c r="AA613" s="692"/>
      <c r="AB613" s="692"/>
      <c r="AC613" s="692"/>
      <c r="AD613" s="692"/>
    </row>
    <row r="614" spans="1:41" ht="200.1" customHeight="1">
      <c r="C614" s="692"/>
      <c r="D614" s="692"/>
      <c r="E614" s="692"/>
      <c r="F614" s="692"/>
      <c r="G614" s="692"/>
      <c r="H614" s="692"/>
      <c r="I614" s="692"/>
      <c r="J614" s="692"/>
      <c r="K614" s="692"/>
      <c r="L614" s="692"/>
      <c r="M614" s="692"/>
      <c r="N614" s="699"/>
      <c r="O614" s="699"/>
      <c r="P614" s="692"/>
      <c r="Q614" s="692"/>
      <c r="R614" s="692"/>
      <c r="S614" s="692"/>
      <c r="T614" s="141" t="s">
        <v>1374</v>
      </c>
      <c r="U614" s="141" t="s">
        <v>1358</v>
      </c>
      <c r="V614" s="141" t="s">
        <v>1174</v>
      </c>
      <c r="W614" s="141" t="s">
        <v>1375</v>
      </c>
      <c r="X614" s="141" t="s">
        <v>1175</v>
      </c>
      <c r="Y614" s="141" t="s">
        <v>1176</v>
      </c>
      <c r="Z614" s="141" t="s">
        <v>1177</v>
      </c>
      <c r="AA614" s="141" t="s">
        <v>1178</v>
      </c>
      <c r="AB614" s="141" t="s">
        <v>1376</v>
      </c>
      <c r="AC614" s="141" t="s">
        <v>1179</v>
      </c>
      <c r="AD614" s="141" t="s">
        <v>2340</v>
      </c>
      <c r="AG614" s="421" t="s">
        <v>8086</v>
      </c>
      <c r="AI614" s="688" t="s">
        <v>8093</v>
      </c>
      <c r="AJ614" s="688"/>
      <c r="AK614" s="688"/>
      <c r="AL614" s="688"/>
      <c r="AM614" s="688"/>
    </row>
    <row r="615" spans="1:41">
      <c r="C615" s="140" t="s">
        <v>23</v>
      </c>
      <c r="D615" s="702"/>
      <c r="E615" s="702"/>
      <c r="F615" s="702"/>
      <c r="G615" s="702"/>
      <c r="H615" s="702"/>
      <c r="I615" s="702"/>
      <c r="J615" s="702"/>
      <c r="K615" s="702"/>
      <c r="L615" s="702"/>
      <c r="M615" s="702"/>
      <c r="N615" s="721"/>
      <c r="O615" s="721"/>
      <c r="P615" s="691"/>
      <c r="Q615" s="691"/>
      <c r="R615" s="691"/>
      <c r="S615" s="691"/>
      <c r="T615" s="9"/>
      <c r="U615" s="9"/>
      <c r="V615" s="9"/>
      <c r="W615" s="9"/>
      <c r="X615" s="9"/>
      <c r="Y615" s="9"/>
      <c r="Z615" s="9"/>
      <c r="AA615" s="46"/>
      <c r="AB615" s="46"/>
      <c r="AC615" s="46"/>
      <c r="AD615" s="46"/>
      <c r="AG615">
        <f>IF($AJ$655=810,0,
IF(OR(AND(AO615&gt;$S$36,D615="",COUNTA(P615:AD615)=0),AND(AO615&lt;=$S$36,D615&lt;&gt;"",P615&lt;&gt;"",OR(AND(P615&gt;1,COUNTA(T615:AD615)=0),AND(P615=1,COUNTA(T615:AD615)&gt;0)))),0,1))</f>
        <v>0</v>
      </c>
      <c r="AI615" t="b">
        <f>NOT(EXACT(D615,UPPER(D615)))</f>
        <v>0</v>
      </c>
      <c r="AJ615" t="str">
        <f>SUBSTITUTE( SUBSTITUTE( SUBSTITUTE( SUBSTITUTE( SUBSTITUTE( SUBSTITUTE( SUBSTITUTE( SUBSTITUTE( SUBSTITUTE( SUBSTITUTE(D615, "á", "a"), "é", "e"), "í", "i"), "ó", "o"), "ú", "u"), "Á", "A"), "É", "E"), "Í", "I"), "Ó", "O"), "Ú", "U")</f>
        <v/>
      </c>
      <c r="AK615" t="b">
        <f>NOT(EXACT(D615,AJ615))</f>
        <v>0</v>
      </c>
      <c r="AL615" t="str">
        <f>SUBSTITUTE((SUBSTITUTE(SUBSTITUTE(SUBSTITUTE(D615,".",""),",",""),"(","")),")","")</f>
        <v/>
      </c>
      <c r="AM615" t="b">
        <f>NOT(EXACT(D615,AL615))</f>
        <v>0</v>
      </c>
      <c r="AO615">
        <v>1</v>
      </c>
    </row>
    <row r="616" spans="1:41">
      <c r="C616" s="140" t="s">
        <v>30</v>
      </c>
      <c r="D616" s="702"/>
      <c r="E616" s="702"/>
      <c r="F616" s="702"/>
      <c r="G616" s="702"/>
      <c r="H616" s="702"/>
      <c r="I616" s="702"/>
      <c r="J616" s="702"/>
      <c r="K616" s="702"/>
      <c r="L616" s="702"/>
      <c r="M616" s="702"/>
      <c r="N616" s="721"/>
      <c r="O616" s="721"/>
      <c r="P616" s="691"/>
      <c r="Q616" s="691"/>
      <c r="R616" s="691"/>
      <c r="S616" s="691"/>
      <c r="T616" s="9"/>
      <c r="U616" s="9"/>
      <c r="V616" s="9"/>
      <c r="W616" s="9"/>
      <c r="X616" s="9"/>
      <c r="Y616" s="9"/>
      <c r="Z616" s="9"/>
      <c r="AA616" s="46"/>
      <c r="AB616" s="46"/>
      <c r="AC616" s="46"/>
      <c r="AD616" s="46"/>
      <c r="AG616">
        <f t="shared" ref="AG616:AG644" si="133">IF($AJ$655=810,0,
IF(OR(AND(AO616&gt;$S$36,D616="",COUNTA(P616:AD616)=0),AND(AO616&lt;=$S$36,D616&lt;&gt;"",P616&lt;&gt;"",OR(AND(P616&gt;1,COUNTA(T616:AD616)=0),AND(P616=1,COUNTA(T616:AD616)&gt;0)))),0,1))</f>
        <v>0</v>
      </c>
      <c r="AI616" t="b">
        <f t="shared" ref="AI616:AI644" si="134">NOT(EXACT(D616,UPPER(D616)))</f>
        <v>0</v>
      </c>
      <c r="AJ616" t="str">
        <f t="shared" ref="AJ616:AJ644" si="135">SUBSTITUTE( SUBSTITUTE( SUBSTITUTE( SUBSTITUTE( SUBSTITUTE( SUBSTITUTE( SUBSTITUTE( SUBSTITUTE( SUBSTITUTE( SUBSTITUTE(D616, "á", "a"), "é", "e"), "í", "i"), "ó", "o"), "ú", "u"), "Á", "A"), "É", "E"), "Í", "I"), "Ó", "O"), "Ú", "U")</f>
        <v/>
      </c>
      <c r="AK616" t="b">
        <f t="shared" ref="AK616:AK644" si="136">NOT(EXACT(D616,AJ616))</f>
        <v>0</v>
      </c>
      <c r="AL616" t="str">
        <f t="shared" ref="AL616:AL644" si="137">SUBSTITUTE((SUBSTITUTE(SUBSTITUTE(SUBSTITUTE(D616,".",""),",",""),"(","")),")","")</f>
        <v/>
      </c>
      <c r="AM616" t="b">
        <f t="shared" ref="AM616:AM644" si="138">NOT(EXACT(D616,AL616))</f>
        <v>0</v>
      </c>
      <c r="AO616">
        <v>2</v>
      </c>
    </row>
    <row r="617" spans="1:41">
      <c r="C617" s="140" t="s">
        <v>36</v>
      </c>
      <c r="D617" s="702"/>
      <c r="E617" s="702"/>
      <c r="F617" s="702"/>
      <c r="G617" s="702"/>
      <c r="H617" s="702"/>
      <c r="I617" s="702"/>
      <c r="J617" s="702"/>
      <c r="K617" s="702"/>
      <c r="L617" s="702"/>
      <c r="M617" s="702"/>
      <c r="N617" s="721"/>
      <c r="O617" s="721"/>
      <c r="P617" s="691"/>
      <c r="Q617" s="691"/>
      <c r="R617" s="691"/>
      <c r="S617" s="691"/>
      <c r="T617" s="9"/>
      <c r="U617" s="9"/>
      <c r="V617" s="9"/>
      <c r="W617" s="9"/>
      <c r="X617" s="9"/>
      <c r="Y617" s="9"/>
      <c r="Z617" s="9"/>
      <c r="AA617" s="46"/>
      <c r="AB617" s="46"/>
      <c r="AC617" s="46"/>
      <c r="AD617" s="46"/>
      <c r="AG617">
        <f t="shared" si="133"/>
        <v>0</v>
      </c>
      <c r="AI617" t="b">
        <f t="shared" si="134"/>
        <v>0</v>
      </c>
      <c r="AJ617" t="str">
        <f t="shared" si="135"/>
        <v/>
      </c>
      <c r="AK617" t="b">
        <f t="shared" si="136"/>
        <v>0</v>
      </c>
      <c r="AL617" t="str">
        <f t="shared" si="137"/>
        <v/>
      </c>
      <c r="AM617" t="b">
        <f t="shared" si="138"/>
        <v>0</v>
      </c>
      <c r="AO617">
        <v>3</v>
      </c>
    </row>
    <row r="618" spans="1:41">
      <c r="C618" s="140" t="s">
        <v>40</v>
      </c>
      <c r="D618" s="702"/>
      <c r="E618" s="702"/>
      <c r="F618" s="702"/>
      <c r="G618" s="702"/>
      <c r="H618" s="702"/>
      <c r="I618" s="702"/>
      <c r="J618" s="702"/>
      <c r="K618" s="702"/>
      <c r="L618" s="702"/>
      <c r="M618" s="702"/>
      <c r="N618" s="721"/>
      <c r="O618" s="721"/>
      <c r="P618" s="691"/>
      <c r="Q618" s="691"/>
      <c r="R618" s="691"/>
      <c r="S618" s="691"/>
      <c r="T618" s="9"/>
      <c r="U618" s="9"/>
      <c r="V618" s="9"/>
      <c r="W618" s="9"/>
      <c r="X618" s="9"/>
      <c r="Y618" s="9"/>
      <c r="Z618" s="9"/>
      <c r="AA618" s="46"/>
      <c r="AB618" s="46"/>
      <c r="AC618" s="46"/>
      <c r="AD618" s="46"/>
      <c r="AG618">
        <f t="shared" si="133"/>
        <v>0</v>
      </c>
      <c r="AI618" t="b">
        <f t="shared" si="134"/>
        <v>0</v>
      </c>
      <c r="AJ618" t="str">
        <f t="shared" si="135"/>
        <v/>
      </c>
      <c r="AK618" t="b">
        <f t="shared" si="136"/>
        <v>0</v>
      </c>
      <c r="AL618" t="str">
        <f t="shared" si="137"/>
        <v/>
      </c>
      <c r="AM618" t="b">
        <f t="shared" si="138"/>
        <v>0</v>
      </c>
      <c r="AO618">
        <v>4</v>
      </c>
    </row>
    <row r="619" spans="1:41">
      <c r="C619" s="140" t="s">
        <v>43</v>
      </c>
      <c r="D619" s="702"/>
      <c r="E619" s="702"/>
      <c r="F619" s="702"/>
      <c r="G619" s="702"/>
      <c r="H619" s="702"/>
      <c r="I619" s="702"/>
      <c r="J619" s="702"/>
      <c r="K619" s="702"/>
      <c r="L619" s="702"/>
      <c r="M619" s="702"/>
      <c r="N619" s="721"/>
      <c r="O619" s="721"/>
      <c r="P619" s="691"/>
      <c r="Q619" s="691"/>
      <c r="R619" s="691"/>
      <c r="S619" s="691"/>
      <c r="T619" s="9"/>
      <c r="U619" s="9"/>
      <c r="V619" s="9"/>
      <c r="W619" s="9"/>
      <c r="X619" s="9"/>
      <c r="Y619" s="9"/>
      <c r="Z619" s="9"/>
      <c r="AA619" s="46"/>
      <c r="AB619" s="46"/>
      <c r="AC619" s="46"/>
      <c r="AD619" s="46"/>
      <c r="AG619">
        <f t="shared" si="133"/>
        <v>0</v>
      </c>
      <c r="AI619" t="b">
        <f t="shared" si="134"/>
        <v>0</v>
      </c>
      <c r="AJ619" t="str">
        <f t="shared" si="135"/>
        <v/>
      </c>
      <c r="AK619" t="b">
        <f t="shared" si="136"/>
        <v>0</v>
      </c>
      <c r="AL619" t="str">
        <f t="shared" si="137"/>
        <v/>
      </c>
      <c r="AM619" t="b">
        <f t="shared" si="138"/>
        <v>0</v>
      </c>
      <c r="AO619">
        <v>5</v>
      </c>
    </row>
    <row r="620" spans="1:41">
      <c r="C620" s="140" t="s">
        <v>47</v>
      </c>
      <c r="D620" s="702"/>
      <c r="E620" s="702"/>
      <c r="F620" s="702"/>
      <c r="G620" s="702"/>
      <c r="H620" s="702"/>
      <c r="I620" s="702"/>
      <c r="J620" s="702"/>
      <c r="K620" s="702"/>
      <c r="L620" s="702"/>
      <c r="M620" s="702"/>
      <c r="N620" s="721"/>
      <c r="O620" s="721"/>
      <c r="P620" s="691"/>
      <c r="Q620" s="691"/>
      <c r="R620" s="691"/>
      <c r="S620" s="691"/>
      <c r="T620" s="9"/>
      <c r="U620" s="9"/>
      <c r="V620" s="9"/>
      <c r="W620" s="9"/>
      <c r="X620" s="9"/>
      <c r="Y620" s="9"/>
      <c r="Z620" s="9"/>
      <c r="AA620" s="46"/>
      <c r="AB620" s="46"/>
      <c r="AC620" s="46"/>
      <c r="AD620" s="46"/>
      <c r="AG620">
        <f t="shared" si="133"/>
        <v>0</v>
      </c>
      <c r="AI620" t="b">
        <f t="shared" si="134"/>
        <v>0</v>
      </c>
      <c r="AJ620" t="str">
        <f t="shared" si="135"/>
        <v/>
      </c>
      <c r="AK620" t="b">
        <f t="shared" si="136"/>
        <v>0</v>
      </c>
      <c r="AL620" t="str">
        <f t="shared" si="137"/>
        <v/>
      </c>
      <c r="AM620" t="b">
        <f t="shared" si="138"/>
        <v>0</v>
      </c>
      <c r="AO620">
        <v>6</v>
      </c>
    </row>
    <row r="621" spans="1:41">
      <c r="C621" s="140" t="s">
        <v>51</v>
      </c>
      <c r="D621" s="702"/>
      <c r="E621" s="702"/>
      <c r="F621" s="702"/>
      <c r="G621" s="702"/>
      <c r="H621" s="702"/>
      <c r="I621" s="702"/>
      <c r="J621" s="702"/>
      <c r="K621" s="702"/>
      <c r="L621" s="702"/>
      <c r="M621" s="702"/>
      <c r="N621" s="721"/>
      <c r="O621" s="721"/>
      <c r="P621" s="691"/>
      <c r="Q621" s="691"/>
      <c r="R621" s="691"/>
      <c r="S621" s="691"/>
      <c r="T621" s="9"/>
      <c r="U621" s="9"/>
      <c r="V621" s="9"/>
      <c r="W621" s="9"/>
      <c r="X621" s="9"/>
      <c r="Y621" s="9"/>
      <c r="Z621" s="9"/>
      <c r="AA621" s="46"/>
      <c r="AB621" s="46"/>
      <c r="AC621" s="46"/>
      <c r="AD621" s="46"/>
      <c r="AG621">
        <f t="shared" si="133"/>
        <v>0</v>
      </c>
      <c r="AI621" t="b">
        <f t="shared" si="134"/>
        <v>0</v>
      </c>
      <c r="AJ621" t="str">
        <f t="shared" si="135"/>
        <v/>
      </c>
      <c r="AK621" t="b">
        <f t="shared" si="136"/>
        <v>0</v>
      </c>
      <c r="AL621" t="str">
        <f t="shared" si="137"/>
        <v/>
      </c>
      <c r="AM621" t="b">
        <f t="shared" si="138"/>
        <v>0</v>
      </c>
      <c r="AO621">
        <v>7</v>
      </c>
    </row>
    <row r="622" spans="1:41">
      <c r="C622" s="140" t="s">
        <v>34</v>
      </c>
      <c r="D622" s="702"/>
      <c r="E622" s="702"/>
      <c r="F622" s="702"/>
      <c r="G622" s="702"/>
      <c r="H622" s="702"/>
      <c r="I622" s="702"/>
      <c r="J622" s="702"/>
      <c r="K622" s="702"/>
      <c r="L622" s="702"/>
      <c r="M622" s="702"/>
      <c r="N622" s="721"/>
      <c r="O622" s="721"/>
      <c r="P622" s="691"/>
      <c r="Q622" s="691"/>
      <c r="R622" s="691"/>
      <c r="S622" s="691"/>
      <c r="T622" s="9"/>
      <c r="U622" s="9"/>
      <c r="V622" s="9"/>
      <c r="W622" s="9"/>
      <c r="X622" s="9"/>
      <c r="Y622" s="9"/>
      <c r="Z622" s="9"/>
      <c r="AA622" s="46"/>
      <c r="AB622" s="46"/>
      <c r="AC622" s="46"/>
      <c r="AD622" s="46"/>
      <c r="AG622">
        <f t="shared" si="133"/>
        <v>0</v>
      </c>
      <c r="AI622" t="b">
        <f t="shared" si="134"/>
        <v>0</v>
      </c>
      <c r="AJ622" t="str">
        <f t="shared" si="135"/>
        <v/>
      </c>
      <c r="AK622" t="b">
        <f t="shared" si="136"/>
        <v>0</v>
      </c>
      <c r="AL622" t="str">
        <f t="shared" si="137"/>
        <v/>
      </c>
      <c r="AM622" t="b">
        <f t="shared" si="138"/>
        <v>0</v>
      </c>
      <c r="AO622">
        <v>8</v>
      </c>
    </row>
    <row r="623" spans="1:41">
      <c r="C623" s="140" t="s">
        <v>39</v>
      </c>
      <c r="D623" s="702"/>
      <c r="E623" s="702"/>
      <c r="F623" s="702"/>
      <c r="G623" s="702"/>
      <c r="H623" s="702"/>
      <c r="I623" s="702"/>
      <c r="J623" s="702"/>
      <c r="K623" s="702"/>
      <c r="L623" s="702"/>
      <c r="M623" s="702"/>
      <c r="N623" s="721"/>
      <c r="O623" s="721"/>
      <c r="P623" s="691"/>
      <c r="Q623" s="691"/>
      <c r="R623" s="691"/>
      <c r="S623" s="691"/>
      <c r="T623" s="9"/>
      <c r="U623" s="9"/>
      <c r="V623" s="9"/>
      <c r="W623" s="9"/>
      <c r="X623" s="9"/>
      <c r="Y623" s="9"/>
      <c r="Z623" s="9"/>
      <c r="AA623" s="46"/>
      <c r="AB623" s="46"/>
      <c r="AC623" s="46"/>
      <c r="AD623" s="46"/>
      <c r="AG623">
        <f t="shared" si="133"/>
        <v>0</v>
      </c>
      <c r="AI623" t="b">
        <f t="shared" si="134"/>
        <v>0</v>
      </c>
      <c r="AJ623" t="str">
        <f t="shared" si="135"/>
        <v/>
      </c>
      <c r="AK623" t="b">
        <f t="shared" si="136"/>
        <v>0</v>
      </c>
      <c r="AL623" t="str">
        <f t="shared" si="137"/>
        <v/>
      </c>
      <c r="AM623" t="b">
        <f t="shared" si="138"/>
        <v>0</v>
      </c>
      <c r="AO623">
        <v>9</v>
      </c>
    </row>
    <row r="624" spans="1:41">
      <c r="C624" s="140" t="s">
        <v>59</v>
      </c>
      <c r="D624" s="702"/>
      <c r="E624" s="702"/>
      <c r="F624" s="702"/>
      <c r="G624" s="702"/>
      <c r="H624" s="702"/>
      <c r="I624" s="702"/>
      <c r="J624" s="702"/>
      <c r="K624" s="702"/>
      <c r="L624" s="702"/>
      <c r="M624" s="702"/>
      <c r="N624" s="721"/>
      <c r="O624" s="721"/>
      <c r="P624" s="691"/>
      <c r="Q624" s="691"/>
      <c r="R624" s="691"/>
      <c r="S624" s="691"/>
      <c r="T624" s="9"/>
      <c r="U624" s="9"/>
      <c r="V624" s="9"/>
      <c r="W624" s="9"/>
      <c r="X624" s="9"/>
      <c r="Y624" s="9"/>
      <c r="Z624" s="9"/>
      <c r="AA624" s="46"/>
      <c r="AB624" s="46"/>
      <c r="AC624" s="46"/>
      <c r="AD624" s="46"/>
      <c r="AG624">
        <f t="shared" si="133"/>
        <v>0</v>
      </c>
      <c r="AI624" t="b">
        <f t="shared" si="134"/>
        <v>0</v>
      </c>
      <c r="AJ624" t="str">
        <f t="shared" si="135"/>
        <v/>
      </c>
      <c r="AK624" t="b">
        <f t="shared" si="136"/>
        <v>0</v>
      </c>
      <c r="AL624" t="str">
        <f t="shared" si="137"/>
        <v/>
      </c>
      <c r="AM624" t="b">
        <f t="shared" si="138"/>
        <v>0</v>
      </c>
      <c r="AO624">
        <v>10</v>
      </c>
    </row>
    <row r="625" spans="3:41">
      <c r="C625" s="140" t="s">
        <v>63</v>
      </c>
      <c r="D625" s="702"/>
      <c r="E625" s="702"/>
      <c r="F625" s="702"/>
      <c r="G625" s="702"/>
      <c r="H625" s="702"/>
      <c r="I625" s="702"/>
      <c r="J625" s="702"/>
      <c r="K625" s="702"/>
      <c r="L625" s="702"/>
      <c r="M625" s="702"/>
      <c r="N625" s="721"/>
      <c r="O625" s="721"/>
      <c r="P625" s="691"/>
      <c r="Q625" s="691"/>
      <c r="R625" s="691"/>
      <c r="S625" s="691"/>
      <c r="T625" s="9"/>
      <c r="U625" s="9"/>
      <c r="V625" s="9"/>
      <c r="W625" s="9"/>
      <c r="X625" s="9"/>
      <c r="Y625" s="9"/>
      <c r="Z625" s="9"/>
      <c r="AA625" s="46"/>
      <c r="AB625" s="46"/>
      <c r="AC625" s="46"/>
      <c r="AD625" s="46"/>
      <c r="AG625">
        <f t="shared" si="133"/>
        <v>0</v>
      </c>
      <c r="AI625" t="b">
        <f t="shared" si="134"/>
        <v>0</v>
      </c>
      <c r="AJ625" t="str">
        <f t="shared" si="135"/>
        <v/>
      </c>
      <c r="AK625" t="b">
        <f t="shared" si="136"/>
        <v>0</v>
      </c>
      <c r="AL625" t="str">
        <f t="shared" si="137"/>
        <v/>
      </c>
      <c r="AM625" t="b">
        <f t="shared" si="138"/>
        <v>0</v>
      </c>
      <c r="AO625">
        <v>11</v>
      </c>
    </row>
    <row r="626" spans="3:41">
      <c r="C626" s="140" t="s">
        <v>66</v>
      </c>
      <c r="D626" s="702"/>
      <c r="E626" s="702"/>
      <c r="F626" s="702"/>
      <c r="G626" s="702"/>
      <c r="H626" s="702"/>
      <c r="I626" s="702"/>
      <c r="J626" s="702"/>
      <c r="K626" s="702"/>
      <c r="L626" s="702"/>
      <c r="M626" s="702"/>
      <c r="N626" s="721"/>
      <c r="O626" s="721"/>
      <c r="P626" s="691"/>
      <c r="Q626" s="691"/>
      <c r="R626" s="691"/>
      <c r="S626" s="691"/>
      <c r="T626" s="9"/>
      <c r="U626" s="9"/>
      <c r="V626" s="9"/>
      <c r="W626" s="9"/>
      <c r="X626" s="9"/>
      <c r="Y626" s="9"/>
      <c r="Z626" s="9"/>
      <c r="AA626" s="46"/>
      <c r="AB626" s="46"/>
      <c r="AC626" s="46"/>
      <c r="AD626" s="46"/>
      <c r="AG626">
        <f t="shared" si="133"/>
        <v>0</v>
      </c>
      <c r="AI626" t="b">
        <f t="shared" si="134"/>
        <v>0</v>
      </c>
      <c r="AJ626" t="str">
        <f t="shared" si="135"/>
        <v/>
      </c>
      <c r="AK626" t="b">
        <f t="shared" si="136"/>
        <v>0</v>
      </c>
      <c r="AL626" t="str">
        <f t="shared" si="137"/>
        <v/>
      </c>
      <c r="AM626" t="b">
        <f t="shared" si="138"/>
        <v>0</v>
      </c>
      <c r="AO626">
        <v>12</v>
      </c>
    </row>
    <row r="627" spans="3:41">
      <c r="C627" s="140" t="s">
        <v>69</v>
      </c>
      <c r="D627" s="702"/>
      <c r="E627" s="702"/>
      <c r="F627" s="702"/>
      <c r="G627" s="702"/>
      <c r="H627" s="702"/>
      <c r="I627" s="702"/>
      <c r="J627" s="702"/>
      <c r="K627" s="702"/>
      <c r="L627" s="702"/>
      <c r="M627" s="702"/>
      <c r="N627" s="721"/>
      <c r="O627" s="721"/>
      <c r="P627" s="691"/>
      <c r="Q627" s="691"/>
      <c r="R627" s="691"/>
      <c r="S627" s="691"/>
      <c r="T627" s="9"/>
      <c r="U627" s="9"/>
      <c r="V627" s="9"/>
      <c r="W627" s="9"/>
      <c r="X627" s="9"/>
      <c r="Y627" s="9"/>
      <c r="Z627" s="9"/>
      <c r="AA627" s="46"/>
      <c r="AB627" s="46"/>
      <c r="AC627" s="46"/>
      <c r="AD627" s="46"/>
      <c r="AG627">
        <f t="shared" si="133"/>
        <v>0</v>
      </c>
      <c r="AI627" t="b">
        <f t="shared" si="134"/>
        <v>0</v>
      </c>
      <c r="AJ627" t="str">
        <f t="shared" si="135"/>
        <v/>
      </c>
      <c r="AK627" t="b">
        <f t="shared" si="136"/>
        <v>0</v>
      </c>
      <c r="AL627" t="str">
        <f t="shared" si="137"/>
        <v/>
      </c>
      <c r="AM627" t="b">
        <f t="shared" si="138"/>
        <v>0</v>
      </c>
      <c r="AO627">
        <v>13</v>
      </c>
    </row>
    <row r="628" spans="3:41">
      <c r="C628" s="140" t="s">
        <v>72</v>
      </c>
      <c r="D628" s="702"/>
      <c r="E628" s="702"/>
      <c r="F628" s="702"/>
      <c r="G628" s="702"/>
      <c r="H628" s="702"/>
      <c r="I628" s="702"/>
      <c r="J628" s="702"/>
      <c r="K628" s="702"/>
      <c r="L628" s="702"/>
      <c r="M628" s="702"/>
      <c r="N628" s="721"/>
      <c r="O628" s="721"/>
      <c r="P628" s="691"/>
      <c r="Q628" s="691"/>
      <c r="R628" s="691"/>
      <c r="S628" s="691"/>
      <c r="T628" s="9"/>
      <c r="U628" s="9"/>
      <c r="V628" s="9"/>
      <c r="W628" s="9"/>
      <c r="X628" s="9"/>
      <c r="Y628" s="9"/>
      <c r="Z628" s="9"/>
      <c r="AA628" s="46"/>
      <c r="AB628" s="46"/>
      <c r="AC628" s="46"/>
      <c r="AD628" s="46"/>
      <c r="AG628">
        <f t="shared" si="133"/>
        <v>0</v>
      </c>
      <c r="AI628" t="b">
        <f t="shared" si="134"/>
        <v>0</v>
      </c>
      <c r="AJ628" t="str">
        <f t="shared" si="135"/>
        <v/>
      </c>
      <c r="AK628" t="b">
        <f t="shared" si="136"/>
        <v>0</v>
      </c>
      <c r="AL628" t="str">
        <f t="shared" si="137"/>
        <v/>
      </c>
      <c r="AM628" t="b">
        <f t="shared" si="138"/>
        <v>0</v>
      </c>
      <c r="AO628">
        <v>14</v>
      </c>
    </row>
    <row r="629" spans="3:41">
      <c r="C629" s="140" t="s">
        <v>74</v>
      </c>
      <c r="D629" s="702"/>
      <c r="E629" s="702"/>
      <c r="F629" s="702"/>
      <c r="G629" s="702"/>
      <c r="H629" s="702"/>
      <c r="I629" s="702"/>
      <c r="J629" s="702"/>
      <c r="K629" s="702"/>
      <c r="L629" s="702"/>
      <c r="M629" s="702"/>
      <c r="N629" s="721"/>
      <c r="O629" s="721"/>
      <c r="P629" s="691"/>
      <c r="Q629" s="691"/>
      <c r="R629" s="691"/>
      <c r="S629" s="691"/>
      <c r="T629" s="9"/>
      <c r="U629" s="9"/>
      <c r="V629" s="9"/>
      <c r="W629" s="9"/>
      <c r="X629" s="9"/>
      <c r="Y629" s="9"/>
      <c r="Z629" s="9"/>
      <c r="AA629" s="46"/>
      <c r="AB629" s="46"/>
      <c r="AC629" s="46"/>
      <c r="AD629" s="46"/>
      <c r="AG629">
        <f t="shared" si="133"/>
        <v>0</v>
      </c>
      <c r="AI629" t="b">
        <f t="shared" si="134"/>
        <v>0</v>
      </c>
      <c r="AJ629" t="str">
        <f t="shared" si="135"/>
        <v/>
      </c>
      <c r="AK629" t="b">
        <f t="shared" si="136"/>
        <v>0</v>
      </c>
      <c r="AL629" t="str">
        <f t="shared" si="137"/>
        <v/>
      </c>
      <c r="AM629" t="b">
        <f t="shared" si="138"/>
        <v>0</v>
      </c>
      <c r="AO629">
        <v>15</v>
      </c>
    </row>
    <row r="630" spans="3:41">
      <c r="C630" s="140" t="s">
        <v>76</v>
      </c>
      <c r="D630" s="702"/>
      <c r="E630" s="702"/>
      <c r="F630" s="702"/>
      <c r="G630" s="702"/>
      <c r="H630" s="702"/>
      <c r="I630" s="702"/>
      <c r="J630" s="702"/>
      <c r="K630" s="702"/>
      <c r="L630" s="702"/>
      <c r="M630" s="702"/>
      <c r="N630" s="721"/>
      <c r="O630" s="721"/>
      <c r="P630" s="691"/>
      <c r="Q630" s="691"/>
      <c r="R630" s="691"/>
      <c r="S630" s="691"/>
      <c r="T630" s="9"/>
      <c r="U630" s="9"/>
      <c r="V630" s="9"/>
      <c r="W630" s="9"/>
      <c r="X630" s="9"/>
      <c r="Y630" s="9"/>
      <c r="Z630" s="9"/>
      <c r="AA630" s="46"/>
      <c r="AB630" s="46"/>
      <c r="AC630" s="46"/>
      <c r="AD630" s="46"/>
      <c r="AG630">
        <f t="shared" si="133"/>
        <v>0</v>
      </c>
      <c r="AI630" t="b">
        <f t="shared" si="134"/>
        <v>0</v>
      </c>
      <c r="AJ630" t="str">
        <f t="shared" si="135"/>
        <v/>
      </c>
      <c r="AK630" t="b">
        <f t="shared" si="136"/>
        <v>0</v>
      </c>
      <c r="AL630" t="str">
        <f t="shared" si="137"/>
        <v/>
      </c>
      <c r="AM630" t="b">
        <f t="shared" si="138"/>
        <v>0</v>
      </c>
      <c r="AO630">
        <v>16</v>
      </c>
    </row>
    <row r="631" spans="3:41">
      <c r="C631" s="140" t="s">
        <v>80</v>
      </c>
      <c r="D631" s="702"/>
      <c r="E631" s="702"/>
      <c r="F631" s="702"/>
      <c r="G631" s="702"/>
      <c r="H631" s="702"/>
      <c r="I631" s="702"/>
      <c r="J631" s="702"/>
      <c r="K631" s="702"/>
      <c r="L631" s="702"/>
      <c r="M631" s="702"/>
      <c r="N631" s="721"/>
      <c r="O631" s="721"/>
      <c r="P631" s="691"/>
      <c r="Q631" s="691"/>
      <c r="R631" s="691"/>
      <c r="S631" s="691"/>
      <c r="T631" s="9"/>
      <c r="U631" s="9"/>
      <c r="V631" s="9"/>
      <c r="W631" s="9"/>
      <c r="X631" s="9"/>
      <c r="Y631" s="9"/>
      <c r="Z631" s="9"/>
      <c r="AA631" s="46"/>
      <c r="AB631" s="46"/>
      <c r="AC631" s="46"/>
      <c r="AD631" s="46"/>
      <c r="AG631">
        <f t="shared" si="133"/>
        <v>0</v>
      </c>
      <c r="AI631" t="b">
        <f t="shared" si="134"/>
        <v>0</v>
      </c>
      <c r="AJ631" t="str">
        <f t="shared" si="135"/>
        <v/>
      </c>
      <c r="AK631" t="b">
        <f t="shared" si="136"/>
        <v>0</v>
      </c>
      <c r="AL631" t="str">
        <f t="shared" si="137"/>
        <v/>
      </c>
      <c r="AM631" t="b">
        <f t="shared" si="138"/>
        <v>0</v>
      </c>
      <c r="AO631">
        <v>17</v>
      </c>
    </row>
    <row r="632" spans="3:41">
      <c r="C632" s="140" t="s">
        <v>84</v>
      </c>
      <c r="D632" s="702"/>
      <c r="E632" s="702"/>
      <c r="F632" s="702"/>
      <c r="G632" s="702"/>
      <c r="H632" s="702"/>
      <c r="I632" s="702"/>
      <c r="J632" s="702"/>
      <c r="K632" s="702"/>
      <c r="L632" s="702"/>
      <c r="M632" s="702"/>
      <c r="N632" s="721"/>
      <c r="O632" s="721"/>
      <c r="P632" s="691"/>
      <c r="Q632" s="691"/>
      <c r="R632" s="691"/>
      <c r="S632" s="691"/>
      <c r="T632" s="9"/>
      <c r="U632" s="9"/>
      <c r="V632" s="9"/>
      <c r="W632" s="9"/>
      <c r="X632" s="9"/>
      <c r="Y632" s="9"/>
      <c r="Z632" s="9"/>
      <c r="AA632" s="46"/>
      <c r="AB632" s="46"/>
      <c r="AC632" s="46"/>
      <c r="AD632" s="46"/>
      <c r="AG632">
        <f t="shared" si="133"/>
        <v>0</v>
      </c>
      <c r="AI632" t="b">
        <f t="shared" si="134"/>
        <v>0</v>
      </c>
      <c r="AJ632" t="str">
        <f t="shared" si="135"/>
        <v/>
      </c>
      <c r="AK632" t="b">
        <f t="shared" si="136"/>
        <v>0</v>
      </c>
      <c r="AL632" t="str">
        <f t="shared" si="137"/>
        <v/>
      </c>
      <c r="AM632" t="b">
        <f t="shared" si="138"/>
        <v>0</v>
      </c>
      <c r="AO632">
        <v>18</v>
      </c>
    </row>
    <row r="633" spans="3:41">
      <c r="C633" s="140" t="s">
        <v>88</v>
      </c>
      <c r="D633" s="702"/>
      <c r="E633" s="702"/>
      <c r="F633" s="702"/>
      <c r="G633" s="702"/>
      <c r="H633" s="702"/>
      <c r="I633" s="702"/>
      <c r="J633" s="702"/>
      <c r="K633" s="702"/>
      <c r="L633" s="702"/>
      <c r="M633" s="702"/>
      <c r="N633" s="721"/>
      <c r="O633" s="721"/>
      <c r="P633" s="691"/>
      <c r="Q633" s="691"/>
      <c r="R633" s="691"/>
      <c r="S633" s="691"/>
      <c r="T633" s="9"/>
      <c r="U633" s="9"/>
      <c r="V633" s="9"/>
      <c r="W633" s="9"/>
      <c r="X633" s="9"/>
      <c r="Y633" s="9"/>
      <c r="Z633" s="9"/>
      <c r="AA633" s="46"/>
      <c r="AB633" s="46"/>
      <c r="AC633" s="46"/>
      <c r="AD633" s="46"/>
      <c r="AG633">
        <f t="shared" si="133"/>
        <v>0</v>
      </c>
      <c r="AI633" t="b">
        <f t="shared" si="134"/>
        <v>0</v>
      </c>
      <c r="AJ633" t="str">
        <f t="shared" si="135"/>
        <v/>
      </c>
      <c r="AK633" t="b">
        <f t="shared" si="136"/>
        <v>0</v>
      </c>
      <c r="AL633" t="str">
        <f t="shared" si="137"/>
        <v/>
      </c>
      <c r="AM633" t="b">
        <f t="shared" si="138"/>
        <v>0</v>
      </c>
      <c r="AO633">
        <v>19</v>
      </c>
    </row>
    <row r="634" spans="3:41">
      <c r="C634" s="140" t="s">
        <v>93</v>
      </c>
      <c r="D634" s="702"/>
      <c r="E634" s="702"/>
      <c r="F634" s="702"/>
      <c r="G634" s="702"/>
      <c r="H634" s="702"/>
      <c r="I634" s="702"/>
      <c r="J634" s="702"/>
      <c r="K634" s="702"/>
      <c r="L634" s="702"/>
      <c r="M634" s="702"/>
      <c r="N634" s="721"/>
      <c r="O634" s="721"/>
      <c r="P634" s="691"/>
      <c r="Q634" s="691"/>
      <c r="R634" s="691"/>
      <c r="S634" s="691"/>
      <c r="T634" s="9"/>
      <c r="U634" s="9"/>
      <c r="V634" s="9"/>
      <c r="W634" s="9"/>
      <c r="X634" s="9"/>
      <c r="Y634" s="9"/>
      <c r="Z634" s="9"/>
      <c r="AA634" s="46"/>
      <c r="AB634" s="46"/>
      <c r="AC634" s="46"/>
      <c r="AD634" s="46"/>
      <c r="AG634">
        <f t="shared" si="133"/>
        <v>0</v>
      </c>
      <c r="AI634" t="b">
        <f t="shared" si="134"/>
        <v>0</v>
      </c>
      <c r="AJ634" t="str">
        <f t="shared" si="135"/>
        <v/>
      </c>
      <c r="AK634" t="b">
        <f t="shared" si="136"/>
        <v>0</v>
      </c>
      <c r="AL634" t="str">
        <f t="shared" si="137"/>
        <v/>
      </c>
      <c r="AM634" t="b">
        <f t="shared" si="138"/>
        <v>0</v>
      </c>
      <c r="AO634">
        <v>20</v>
      </c>
    </row>
    <row r="635" spans="3:41">
      <c r="C635" s="140" t="s">
        <v>96</v>
      </c>
      <c r="D635" s="702"/>
      <c r="E635" s="702"/>
      <c r="F635" s="702"/>
      <c r="G635" s="702"/>
      <c r="H635" s="702"/>
      <c r="I635" s="702"/>
      <c r="J635" s="702"/>
      <c r="K635" s="702"/>
      <c r="L635" s="702"/>
      <c r="M635" s="702"/>
      <c r="N635" s="721"/>
      <c r="O635" s="721"/>
      <c r="P635" s="691"/>
      <c r="Q635" s="691"/>
      <c r="R635" s="691"/>
      <c r="S635" s="691"/>
      <c r="T635" s="9"/>
      <c r="U635" s="9"/>
      <c r="V635" s="9"/>
      <c r="W635" s="9"/>
      <c r="X635" s="9"/>
      <c r="Y635" s="9"/>
      <c r="Z635" s="9"/>
      <c r="AA635" s="46"/>
      <c r="AB635" s="46"/>
      <c r="AC635" s="46"/>
      <c r="AD635" s="46"/>
      <c r="AG635">
        <f t="shared" si="133"/>
        <v>0</v>
      </c>
      <c r="AI635" t="b">
        <f t="shared" si="134"/>
        <v>0</v>
      </c>
      <c r="AJ635" t="str">
        <f t="shared" si="135"/>
        <v/>
      </c>
      <c r="AK635" t="b">
        <f t="shared" si="136"/>
        <v>0</v>
      </c>
      <c r="AL635" t="str">
        <f t="shared" si="137"/>
        <v/>
      </c>
      <c r="AM635" t="b">
        <f t="shared" si="138"/>
        <v>0</v>
      </c>
      <c r="AO635">
        <v>21</v>
      </c>
    </row>
    <row r="636" spans="3:41">
      <c r="C636" s="140" t="s">
        <v>100</v>
      </c>
      <c r="D636" s="702"/>
      <c r="E636" s="702"/>
      <c r="F636" s="702"/>
      <c r="G636" s="702"/>
      <c r="H636" s="702"/>
      <c r="I636" s="702"/>
      <c r="J636" s="702"/>
      <c r="K636" s="702"/>
      <c r="L636" s="702"/>
      <c r="M636" s="702"/>
      <c r="N636" s="721"/>
      <c r="O636" s="721"/>
      <c r="P636" s="691"/>
      <c r="Q636" s="691"/>
      <c r="R636" s="691"/>
      <c r="S636" s="691"/>
      <c r="T636" s="9"/>
      <c r="U636" s="9"/>
      <c r="V636" s="9"/>
      <c r="W636" s="9"/>
      <c r="X636" s="9"/>
      <c r="Y636" s="9"/>
      <c r="Z636" s="9"/>
      <c r="AA636" s="46"/>
      <c r="AB636" s="46"/>
      <c r="AC636" s="46"/>
      <c r="AD636" s="46"/>
      <c r="AG636">
        <f t="shared" si="133"/>
        <v>0</v>
      </c>
      <c r="AI636" t="b">
        <f t="shared" si="134"/>
        <v>0</v>
      </c>
      <c r="AJ636" t="str">
        <f t="shared" si="135"/>
        <v/>
      </c>
      <c r="AK636" t="b">
        <f t="shared" si="136"/>
        <v>0</v>
      </c>
      <c r="AL636" t="str">
        <f t="shared" si="137"/>
        <v/>
      </c>
      <c r="AM636" t="b">
        <f t="shared" si="138"/>
        <v>0</v>
      </c>
      <c r="AO636">
        <v>22</v>
      </c>
    </row>
    <row r="637" spans="3:41">
      <c r="C637" s="140" t="s">
        <v>102</v>
      </c>
      <c r="D637" s="702"/>
      <c r="E637" s="702"/>
      <c r="F637" s="702"/>
      <c r="G637" s="702"/>
      <c r="H637" s="702"/>
      <c r="I637" s="702"/>
      <c r="J637" s="702"/>
      <c r="K637" s="702"/>
      <c r="L637" s="702"/>
      <c r="M637" s="702"/>
      <c r="N637" s="721"/>
      <c r="O637" s="721"/>
      <c r="P637" s="691"/>
      <c r="Q637" s="691"/>
      <c r="R637" s="691"/>
      <c r="S637" s="691"/>
      <c r="T637" s="9"/>
      <c r="U637" s="9"/>
      <c r="V637" s="9"/>
      <c r="W637" s="9"/>
      <c r="X637" s="9"/>
      <c r="Y637" s="9"/>
      <c r="Z637" s="9"/>
      <c r="AA637" s="46"/>
      <c r="AB637" s="46"/>
      <c r="AC637" s="46"/>
      <c r="AD637" s="46"/>
      <c r="AG637">
        <f t="shared" si="133"/>
        <v>0</v>
      </c>
      <c r="AI637" t="b">
        <f t="shared" si="134"/>
        <v>0</v>
      </c>
      <c r="AJ637" t="str">
        <f t="shared" si="135"/>
        <v/>
      </c>
      <c r="AK637" t="b">
        <f t="shared" si="136"/>
        <v>0</v>
      </c>
      <c r="AL637" t="str">
        <f t="shared" si="137"/>
        <v/>
      </c>
      <c r="AM637" t="b">
        <f t="shared" si="138"/>
        <v>0</v>
      </c>
      <c r="AO637">
        <v>23</v>
      </c>
    </row>
    <row r="638" spans="3:41">
      <c r="C638" s="140" t="s">
        <v>105</v>
      </c>
      <c r="D638" s="702"/>
      <c r="E638" s="702"/>
      <c r="F638" s="702"/>
      <c r="G638" s="702"/>
      <c r="H638" s="702"/>
      <c r="I638" s="702"/>
      <c r="J638" s="702"/>
      <c r="K638" s="702"/>
      <c r="L638" s="702"/>
      <c r="M638" s="702"/>
      <c r="N638" s="721"/>
      <c r="O638" s="721"/>
      <c r="P638" s="691"/>
      <c r="Q638" s="691"/>
      <c r="R638" s="691"/>
      <c r="S638" s="691"/>
      <c r="T638" s="9"/>
      <c r="U638" s="9"/>
      <c r="V638" s="9"/>
      <c r="W638" s="9"/>
      <c r="X638" s="9"/>
      <c r="Y638" s="9"/>
      <c r="Z638" s="9"/>
      <c r="AA638" s="46"/>
      <c r="AB638" s="46"/>
      <c r="AC638" s="46"/>
      <c r="AD638" s="46"/>
      <c r="AG638">
        <f t="shared" si="133"/>
        <v>0</v>
      </c>
      <c r="AI638" t="b">
        <f t="shared" si="134"/>
        <v>0</v>
      </c>
      <c r="AJ638" t="str">
        <f t="shared" si="135"/>
        <v/>
      </c>
      <c r="AK638" t="b">
        <f t="shared" si="136"/>
        <v>0</v>
      </c>
      <c r="AL638" t="str">
        <f t="shared" si="137"/>
        <v/>
      </c>
      <c r="AM638" t="b">
        <f t="shared" si="138"/>
        <v>0</v>
      </c>
      <c r="AO638">
        <v>24</v>
      </c>
    </row>
    <row r="639" spans="3:41">
      <c r="C639" s="140" t="s">
        <v>107</v>
      </c>
      <c r="D639" s="702"/>
      <c r="E639" s="702"/>
      <c r="F639" s="702"/>
      <c r="G639" s="702"/>
      <c r="H639" s="702"/>
      <c r="I639" s="702"/>
      <c r="J639" s="702"/>
      <c r="K639" s="702"/>
      <c r="L639" s="702"/>
      <c r="M639" s="702"/>
      <c r="N639" s="721"/>
      <c r="O639" s="721"/>
      <c r="P639" s="691"/>
      <c r="Q639" s="691"/>
      <c r="R639" s="691"/>
      <c r="S639" s="691"/>
      <c r="T639" s="9"/>
      <c r="U639" s="9"/>
      <c r="V639" s="9"/>
      <c r="W639" s="9"/>
      <c r="X639" s="9"/>
      <c r="Y639" s="9"/>
      <c r="Z639" s="9"/>
      <c r="AA639" s="46"/>
      <c r="AB639" s="46"/>
      <c r="AC639" s="46"/>
      <c r="AD639" s="46"/>
      <c r="AG639">
        <f t="shared" si="133"/>
        <v>0</v>
      </c>
      <c r="AI639" t="b">
        <f t="shared" si="134"/>
        <v>0</v>
      </c>
      <c r="AJ639" t="str">
        <f t="shared" si="135"/>
        <v/>
      </c>
      <c r="AK639" t="b">
        <f t="shared" si="136"/>
        <v>0</v>
      </c>
      <c r="AL639" t="str">
        <f t="shared" si="137"/>
        <v/>
      </c>
      <c r="AM639" t="b">
        <f t="shared" si="138"/>
        <v>0</v>
      </c>
      <c r="AO639">
        <v>25</v>
      </c>
    </row>
    <row r="640" spans="3:41">
      <c r="C640" s="140" t="s">
        <v>183</v>
      </c>
      <c r="D640" s="702"/>
      <c r="E640" s="702"/>
      <c r="F640" s="702"/>
      <c r="G640" s="702"/>
      <c r="H640" s="702"/>
      <c r="I640" s="702"/>
      <c r="J640" s="702"/>
      <c r="K640" s="702"/>
      <c r="L640" s="702"/>
      <c r="M640" s="702"/>
      <c r="N640" s="721"/>
      <c r="O640" s="721"/>
      <c r="P640" s="691"/>
      <c r="Q640" s="691"/>
      <c r="R640" s="691"/>
      <c r="S640" s="691"/>
      <c r="T640" s="9"/>
      <c r="U640" s="9"/>
      <c r="V640" s="9"/>
      <c r="W640" s="9"/>
      <c r="X640" s="9"/>
      <c r="Y640" s="9"/>
      <c r="Z640" s="9"/>
      <c r="AA640" s="46"/>
      <c r="AB640" s="46"/>
      <c r="AC640" s="46"/>
      <c r="AD640" s="46"/>
      <c r="AG640">
        <f t="shared" si="133"/>
        <v>0</v>
      </c>
      <c r="AI640" t="b">
        <f t="shared" si="134"/>
        <v>0</v>
      </c>
      <c r="AJ640" t="str">
        <f t="shared" si="135"/>
        <v/>
      </c>
      <c r="AK640" t="b">
        <f t="shared" si="136"/>
        <v>0</v>
      </c>
      <c r="AL640" t="str">
        <f t="shared" si="137"/>
        <v/>
      </c>
      <c r="AM640" t="b">
        <f t="shared" si="138"/>
        <v>0</v>
      </c>
      <c r="AO640">
        <v>26</v>
      </c>
    </row>
    <row r="641" spans="1:41">
      <c r="C641" s="140" t="s">
        <v>522</v>
      </c>
      <c r="D641" s="702"/>
      <c r="E641" s="702"/>
      <c r="F641" s="702"/>
      <c r="G641" s="702"/>
      <c r="H641" s="702"/>
      <c r="I641" s="702"/>
      <c r="J641" s="702"/>
      <c r="K641" s="702"/>
      <c r="L641" s="702"/>
      <c r="M641" s="702"/>
      <c r="N641" s="721"/>
      <c r="O641" s="721"/>
      <c r="P641" s="691"/>
      <c r="Q641" s="691"/>
      <c r="R641" s="691"/>
      <c r="S641" s="691"/>
      <c r="T641" s="9"/>
      <c r="U641" s="9"/>
      <c r="V641" s="9"/>
      <c r="W641" s="9"/>
      <c r="X641" s="9"/>
      <c r="Y641" s="9"/>
      <c r="Z641" s="9"/>
      <c r="AA641" s="46"/>
      <c r="AB641" s="46"/>
      <c r="AC641" s="46"/>
      <c r="AD641" s="46"/>
      <c r="AG641">
        <f t="shared" si="133"/>
        <v>0</v>
      </c>
      <c r="AI641" t="b">
        <f t="shared" si="134"/>
        <v>0</v>
      </c>
      <c r="AJ641" t="str">
        <f t="shared" si="135"/>
        <v/>
      </c>
      <c r="AK641" t="b">
        <f t="shared" si="136"/>
        <v>0</v>
      </c>
      <c r="AL641" t="str">
        <f t="shared" si="137"/>
        <v/>
      </c>
      <c r="AM641" t="b">
        <f t="shared" si="138"/>
        <v>0</v>
      </c>
      <c r="AO641">
        <v>27</v>
      </c>
    </row>
    <row r="642" spans="1:41">
      <c r="C642" s="140" t="s">
        <v>595</v>
      </c>
      <c r="D642" s="702"/>
      <c r="E642" s="702"/>
      <c r="F642" s="702"/>
      <c r="G642" s="702"/>
      <c r="H642" s="702"/>
      <c r="I642" s="702"/>
      <c r="J642" s="702"/>
      <c r="K642" s="702"/>
      <c r="L642" s="702"/>
      <c r="M642" s="702"/>
      <c r="N642" s="721"/>
      <c r="O642" s="721"/>
      <c r="P642" s="691"/>
      <c r="Q642" s="691"/>
      <c r="R642" s="691"/>
      <c r="S642" s="691"/>
      <c r="T642" s="9"/>
      <c r="U642" s="9"/>
      <c r="V642" s="9"/>
      <c r="W642" s="9"/>
      <c r="X642" s="9"/>
      <c r="Y642" s="9"/>
      <c r="Z642" s="9"/>
      <c r="AA642" s="46"/>
      <c r="AB642" s="46"/>
      <c r="AC642" s="46"/>
      <c r="AD642" s="46"/>
      <c r="AG642">
        <f t="shared" si="133"/>
        <v>0</v>
      </c>
      <c r="AI642" t="b">
        <f t="shared" si="134"/>
        <v>0</v>
      </c>
      <c r="AJ642" t="str">
        <f t="shared" si="135"/>
        <v/>
      </c>
      <c r="AK642" t="b">
        <f t="shared" si="136"/>
        <v>0</v>
      </c>
      <c r="AL642" t="str">
        <f t="shared" si="137"/>
        <v/>
      </c>
      <c r="AM642" t="b">
        <f t="shared" si="138"/>
        <v>0</v>
      </c>
      <c r="AO642">
        <v>28</v>
      </c>
    </row>
    <row r="643" spans="1:41">
      <c r="C643" s="140" t="s">
        <v>596</v>
      </c>
      <c r="D643" s="702"/>
      <c r="E643" s="702"/>
      <c r="F643" s="702"/>
      <c r="G643" s="702"/>
      <c r="H643" s="702"/>
      <c r="I643" s="702"/>
      <c r="J643" s="702"/>
      <c r="K643" s="702"/>
      <c r="L643" s="702"/>
      <c r="M643" s="702"/>
      <c r="N643" s="721"/>
      <c r="O643" s="721"/>
      <c r="P643" s="691"/>
      <c r="Q643" s="691"/>
      <c r="R643" s="691"/>
      <c r="S643" s="691"/>
      <c r="T643" s="9"/>
      <c r="U643" s="9"/>
      <c r="V643" s="9"/>
      <c r="W643" s="9"/>
      <c r="X643" s="9"/>
      <c r="Y643" s="9"/>
      <c r="Z643" s="9"/>
      <c r="AA643" s="46"/>
      <c r="AB643" s="46"/>
      <c r="AC643" s="46"/>
      <c r="AD643" s="46"/>
      <c r="AG643">
        <f t="shared" si="133"/>
        <v>0</v>
      </c>
      <c r="AI643" t="b">
        <f t="shared" si="134"/>
        <v>0</v>
      </c>
      <c r="AJ643" t="str">
        <f t="shared" si="135"/>
        <v/>
      </c>
      <c r="AK643" t="b">
        <f t="shared" si="136"/>
        <v>0</v>
      </c>
      <c r="AL643" t="str">
        <f t="shared" si="137"/>
        <v/>
      </c>
      <c r="AM643" t="b">
        <f t="shared" si="138"/>
        <v>0</v>
      </c>
      <c r="AO643">
        <v>29</v>
      </c>
    </row>
    <row r="644" spans="1:41">
      <c r="C644" s="140" t="s">
        <v>597</v>
      </c>
      <c r="D644" s="702"/>
      <c r="E644" s="702"/>
      <c r="F644" s="702"/>
      <c r="G644" s="702"/>
      <c r="H644" s="702"/>
      <c r="I644" s="702"/>
      <c r="J644" s="702"/>
      <c r="K644" s="702"/>
      <c r="L644" s="702"/>
      <c r="M644" s="702"/>
      <c r="N644" s="721"/>
      <c r="O644" s="721"/>
      <c r="P644" s="691"/>
      <c r="Q644" s="691"/>
      <c r="R644" s="691"/>
      <c r="S644" s="691"/>
      <c r="T644" s="9"/>
      <c r="U644" s="9"/>
      <c r="V644" s="9"/>
      <c r="W644" s="9"/>
      <c r="X644" s="9"/>
      <c r="Y644" s="9"/>
      <c r="Z644" s="9"/>
      <c r="AA644" s="46"/>
      <c r="AB644" s="46"/>
      <c r="AC644" s="46"/>
      <c r="AD644" s="46"/>
      <c r="AG644">
        <f t="shared" si="133"/>
        <v>0</v>
      </c>
      <c r="AI644" t="b">
        <f t="shared" si="134"/>
        <v>0</v>
      </c>
      <c r="AJ644" t="str">
        <f t="shared" si="135"/>
        <v/>
      </c>
      <c r="AK644" t="b">
        <f t="shared" si="136"/>
        <v>0</v>
      </c>
      <c r="AL644" t="str">
        <f t="shared" si="137"/>
        <v/>
      </c>
      <c r="AM644" t="b">
        <f t="shared" si="138"/>
        <v>0</v>
      </c>
      <c r="AO644">
        <v>30</v>
      </c>
    </row>
    <row r="645" spans="1:41">
      <c r="AG645" s="329">
        <f>SUM(AG615:AG644)</f>
        <v>0</v>
      </c>
      <c r="AH645" s="47">
        <f>SUM(AI645:AM645)</f>
        <v>0</v>
      </c>
      <c r="AI645" s="142">
        <f>COUNTIF(AI615:AI644,"VERDADERO")</f>
        <v>0</v>
      </c>
      <c r="AK645" s="142">
        <f>COUNTIF(AK615:AK644,"VERDADERO")</f>
        <v>0</v>
      </c>
      <c r="AM645" s="142">
        <f>COUNTIF(AM615:AM644,"VERDADERO")</f>
        <v>0</v>
      </c>
    </row>
    <row r="646" spans="1:41" ht="45" customHeight="1">
      <c r="C646" s="689" t="s">
        <v>2342</v>
      </c>
      <c r="D646" s="689"/>
      <c r="E646" s="689"/>
      <c r="F646" s="691"/>
      <c r="G646" s="691"/>
      <c r="H646" s="691"/>
      <c r="I646" s="691"/>
      <c r="J646" s="691"/>
      <c r="K646" s="691"/>
      <c r="L646" s="691"/>
      <c r="M646" s="691"/>
      <c r="N646" s="691"/>
      <c r="O646" s="691"/>
      <c r="P646" s="691"/>
      <c r="Q646" s="691"/>
      <c r="R646" s="691"/>
      <c r="S646" s="691"/>
      <c r="T646" s="691"/>
      <c r="U646" s="691"/>
      <c r="V646" s="691"/>
      <c r="W646" s="691"/>
      <c r="X646" s="691"/>
      <c r="Y646" s="691"/>
      <c r="Z646" s="691"/>
      <c r="AA646" s="691"/>
      <c r="AB646" s="691"/>
      <c r="AC646" s="691"/>
      <c r="AD646" s="691"/>
      <c r="AG646">
        <f>IF(COUNTIF(AD615:AD644,"X")&gt;0,1,0)</f>
        <v>0</v>
      </c>
    </row>
    <row r="647" spans="1:41"/>
    <row r="648" spans="1:41" ht="24" customHeight="1">
      <c r="C648" s="678" t="s">
        <v>109</v>
      </c>
      <c r="D648" s="678"/>
      <c r="E648" s="678"/>
      <c r="F648" s="678"/>
      <c r="G648" s="678"/>
      <c r="H648" s="678"/>
      <c r="I648" s="678"/>
      <c r="J648" s="678"/>
      <c r="K648" s="678"/>
      <c r="L648" s="678"/>
      <c r="M648" s="678"/>
      <c r="N648" s="678"/>
      <c r="O648" s="678"/>
      <c r="P648" s="678"/>
      <c r="Q648" s="678"/>
      <c r="R648" s="678"/>
      <c r="S648" s="678"/>
      <c r="T648" s="678"/>
      <c r="U648" s="678"/>
      <c r="V648" s="678"/>
      <c r="W648" s="678"/>
      <c r="X648" s="678"/>
      <c r="Y648" s="678"/>
      <c r="Z648" s="678"/>
      <c r="AA648" s="678"/>
      <c r="AB648" s="678"/>
      <c r="AC648" s="678"/>
      <c r="AD648" s="678"/>
      <c r="AG648" t="s">
        <v>8153</v>
      </c>
      <c r="AH648">
        <f>S36</f>
        <v>0</v>
      </c>
      <c r="AI648">
        <f>COUNTA(D615:G644)</f>
        <v>0</v>
      </c>
      <c r="AJ648">
        <f>IF(AJ655=810,0,IF(AH648=AI648,0,1))</f>
        <v>0</v>
      </c>
    </row>
    <row r="649" spans="1:41" ht="60" customHeight="1">
      <c r="C649" s="679"/>
      <c r="D649" s="680"/>
      <c r="E649" s="680"/>
      <c r="F649" s="680"/>
      <c r="G649" s="680"/>
      <c r="H649" s="680"/>
      <c r="I649" s="680"/>
      <c r="J649" s="680"/>
      <c r="K649" s="680"/>
      <c r="L649" s="680"/>
      <c r="M649" s="680"/>
      <c r="N649" s="680"/>
      <c r="O649" s="680"/>
      <c r="P649" s="680"/>
      <c r="Q649" s="680"/>
      <c r="R649" s="680"/>
      <c r="S649" s="680"/>
      <c r="T649" s="680"/>
      <c r="U649" s="680"/>
      <c r="V649" s="680"/>
      <c r="W649" s="680"/>
      <c r="X649" s="680"/>
      <c r="Y649" s="680"/>
      <c r="Z649" s="680"/>
      <c r="AA649" s="680"/>
      <c r="AB649" s="680"/>
      <c r="AC649" s="680"/>
      <c r="AD649" s="681"/>
    </row>
    <row r="650" spans="1:41">
      <c r="B650" s="471"/>
      <c r="C650" s="471"/>
      <c r="D650" s="471"/>
      <c r="E650" s="471"/>
      <c r="F650" s="471"/>
      <c r="G650" s="471"/>
      <c r="H650" s="471"/>
      <c r="I650" s="471"/>
      <c r="J650" s="471"/>
      <c r="K650" s="471"/>
      <c r="L650" s="471"/>
      <c r="M650" s="471"/>
      <c r="N650" s="471"/>
      <c r="O650" s="471"/>
      <c r="P650" s="471"/>
      <c r="Q650" s="471"/>
      <c r="R650" s="471"/>
      <c r="S650" s="471"/>
      <c r="T650" s="471"/>
      <c r="U650" s="471"/>
      <c r="V650" s="471"/>
      <c r="W650" s="471"/>
      <c r="X650" s="471"/>
      <c r="Y650" s="471"/>
      <c r="Z650" s="471"/>
      <c r="AA650" s="471"/>
      <c r="AB650" s="471"/>
      <c r="AC650" s="471"/>
      <c r="AD650" s="471"/>
    </row>
    <row r="651" spans="1:41">
      <c r="B651" s="661" t="str">
        <f>IF(AH645=0,"","Error: los nombres deben registrarse en mayúsculas, sin comillas ni signos de acentuación, puntuación, paréntesis y abreviaturas.")</f>
        <v/>
      </c>
      <c r="C651" s="661"/>
      <c r="D651" s="661"/>
      <c r="E651" s="661"/>
      <c r="F651" s="661"/>
      <c r="G651" s="661"/>
      <c r="H651" s="661"/>
      <c r="I651" s="661"/>
      <c r="J651" s="661"/>
      <c r="K651" s="661"/>
      <c r="L651" s="661"/>
      <c r="M651" s="661"/>
      <c r="N651" s="661"/>
      <c r="O651" s="661"/>
      <c r="P651" s="661"/>
      <c r="Q651" s="661"/>
      <c r="R651" s="661"/>
      <c r="S651" s="661"/>
      <c r="T651" s="661"/>
      <c r="U651" s="661"/>
      <c r="V651" s="661"/>
      <c r="W651" s="661"/>
      <c r="X651" s="661"/>
      <c r="Y651" s="661"/>
      <c r="Z651" s="661"/>
      <c r="AA651" s="661"/>
      <c r="AB651" s="661"/>
      <c r="AC651" s="661"/>
      <c r="AD651" s="661"/>
    </row>
    <row r="652" spans="1:41">
      <c r="B652" s="661" t="str">
        <f>IF(AJ648=0,"","Error: verificar la consistencia con la columna ''En funcionamiento'' del numeral 2 de la pregunta 1.106")</f>
        <v/>
      </c>
      <c r="C652" s="661"/>
      <c r="D652" s="661"/>
      <c r="E652" s="661"/>
      <c r="F652" s="661"/>
      <c r="G652" s="661"/>
      <c r="H652" s="661"/>
      <c r="I652" s="661"/>
      <c r="J652" s="661"/>
      <c r="K652" s="661"/>
      <c r="L652" s="661"/>
      <c r="M652" s="661"/>
      <c r="N652" s="661"/>
      <c r="O652" s="661"/>
      <c r="P652" s="661"/>
      <c r="Q652" s="661"/>
      <c r="R652" s="661"/>
      <c r="S652" s="661"/>
      <c r="T652" s="661"/>
      <c r="U652" s="661"/>
      <c r="V652" s="661"/>
      <c r="W652" s="661"/>
      <c r="X652" s="661"/>
      <c r="Y652" s="661"/>
      <c r="Z652" s="661"/>
      <c r="AA652" s="661"/>
      <c r="AB652" s="661"/>
      <c r="AC652" s="661"/>
      <c r="AD652" s="661"/>
    </row>
    <row r="653" spans="1:41">
      <c r="B653" s="661" t="str">
        <f>IF(OR(AND(AG646&gt;0,F646=""),AND(AG646=0,F646&lt;&gt;"")),"Error: especificar la otra área en caso de seleccionar la columna ''Otra área o espacio físico''","")</f>
        <v/>
      </c>
      <c r="C653" s="661"/>
      <c r="D653" s="661"/>
      <c r="E653" s="661"/>
      <c r="F653" s="661"/>
      <c r="G653" s="661"/>
      <c r="H653" s="661"/>
      <c r="I653" s="661"/>
      <c r="J653" s="661"/>
      <c r="K653" s="661"/>
      <c r="L653" s="661"/>
      <c r="M653" s="661"/>
      <c r="N653" s="661"/>
      <c r="O653" s="661"/>
      <c r="P653" s="661"/>
      <c r="Q653" s="661"/>
      <c r="R653" s="661"/>
      <c r="S653" s="661"/>
      <c r="T653" s="661"/>
      <c r="U653" s="661"/>
      <c r="V653" s="661"/>
      <c r="W653" s="661"/>
      <c r="X653" s="661"/>
      <c r="Y653" s="661"/>
      <c r="Z653" s="661"/>
      <c r="AA653" s="661"/>
      <c r="AB653" s="661"/>
      <c r="AC653" s="661"/>
      <c r="AD653" s="661"/>
    </row>
    <row r="654" spans="1:41">
      <c r="B654" s="662" t="str">
        <f>IF(AG645=0,"","Error: debe completar toda la información en las celdas requeridas")</f>
        <v/>
      </c>
      <c r="C654" s="662"/>
      <c r="D654" s="662"/>
      <c r="E654" s="662"/>
      <c r="F654" s="662"/>
      <c r="G654" s="662"/>
      <c r="H654" s="662"/>
      <c r="I654" s="662"/>
      <c r="J654" s="662"/>
      <c r="K654" s="662"/>
      <c r="L654" s="662"/>
      <c r="M654" s="662"/>
      <c r="N654" s="662"/>
      <c r="O654" s="662"/>
      <c r="P654" s="662"/>
      <c r="Q654" s="662"/>
      <c r="R654" s="662"/>
      <c r="S654" s="662"/>
      <c r="T654" s="662"/>
      <c r="U654" s="662"/>
      <c r="V654" s="662"/>
      <c r="W654" s="662"/>
      <c r="X654" s="662"/>
      <c r="Y654" s="662"/>
      <c r="Z654" s="662"/>
      <c r="AA654" s="662"/>
      <c r="AB654" s="662"/>
      <c r="AC654" s="662"/>
      <c r="AD654" s="662"/>
      <c r="AE654" s="146"/>
      <c r="AG654" t="s">
        <v>8088</v>
      </c>
      <c r="AH654" t="s">
        <v>8023</v>
      </c>
      <c r="AI654" t="s">
        <v>8024</v>
      </c>
      <c r="AJ654" t="s">
        <v>8025</v>
      </c>
    </row>
    <row r="655" spans="1:41">
      <c r="B655" s="471"/>
      <c r="C655" s="471"/>
      <c r="D655" s="471"/>
      <c r="E655" s="471"/>
      <c r="F655" s="471"/>
      <c r="G655" s="471"/>
      <c r="H655" s="471"/>
      <c r="I655" s="471"/>
      <c r="J655" s="471"/>
      <c r="K655" s="471"/>
      <c r="L655" s="471"/>
      <c r="M655" s="471"/>
      <c r="N655" s="471"/>
      <c r="O655" s="471"/>
      <c r="P655" s="471"/>
      <c r="Q655" s="471"/>
      <c r="R655" s="471"/>
      <c r="S655" s="471"/>
      <c r="T655" s="471"/>
      <c r="U655" s="471"/>
      <c r="V655" s="471"/>
      <c r="W655" s="471"/>
      <c r="X655" s="471"/>
      <c r="Y655" s="471"/>
      <c r="Z655" s="471"/>
      <c r="AA655" s="471"/>
      <c r="AB655" s="471"/>
      <c r="AC655" s="471"/>
      <c r="AD655" s="471"/>
      <c r="AG655">
        <f>COUNTA(D615:D644)</f>
        <v>0</v>
      </c>
      <c r="AH655">
        <v>810</v>
      </c>
      <c r="AJ655">
        <f>COUNTBLANK(D615:AD644)</f>
        <v>810</v>
      </c>
    </row>
    <row r="656" spans="1:41" ht="36" customHeight="1">
      <c r="A656" s="336" t="s">
        <v>1317</v>
      </c>
      <c r="B656" s="684" t="s">
        <v>1345</v>
      </c>
      <c r="C656" s="684"/>
      <c r="D656" s="684"/>
      <c r="E656" s="684"/>
      <c r="F656" s="684"/>
      <c r="G656" s="684"/>
      <c r="H656" s="684"/>
      <c r="I656" s="684"/>
      <c r="J656" s="684"/>
      <c r="K656" s="684"/>
      <c r="L656" s="684"/>
      <c r="M656" s="684"/>
      <c r="N656" s="684"/>
      <c r="O656" s="684"/>
      <c r="P656" s="684"/>
      <c r="Q656" s="684"/>
      <c r="R656" s="684"/>
      <c r="S656" s="684"/>
      <c r="T656" s="684"/>
      <c r="U656" s="684"/>
      <c r="V656" s="684"/>
      <c r="W656" s="684"/>
      <c r="X656" s="684"/>
      <c r="Y656" s="684"/>
      <c r="Z656" s="684"/>
      <c r="AA656" s="684"/>
      <c r="AB656" s="684"/>
      <c r="AC656" s="684"/>
      <c r="AD656" s="684"/>
    </row>
    <row r="657" spans="3:36">
      <c r="C657" s="667" t="s">
        <v>2468</v>
      </c>
      <c r="D657" s="667"/>
      <c r="E657" s="667"/>
      <c r="F657" s="667"/>
      <c r="G657" s="667"/>
      <c r="H657" s="667"/>
      <c r="I657" s="667"/>
      <c r="J657" s="667"/>
      <c r="K657" s="667"/>
      <c r="L657" s="667"/>
      <c r="M657" s="667"/>
      <c r="N657" s="667"/>
      <c r="O657" s="667"/>
      <c r="P657" s="667"/>
      <c r="Q657" s="667"/>
      <c r="R657" s="667"/>
      <c r="S657" s="667"/>
      <c r="T657" s="667"/>
      <c r="U657" s="667"/>
      <c r="V657" s="667"/>
      <c r="W657" s="667"/>
      <c r="X657" s="667"/>
      <c r="Y657" s="667"/>
      <c r="Z657" s="667"/>
      <c r="AA657" s="667"/>
      <c r="AB657" s="667"/>
      <c r="AC657" s="667"/>
      <c r="AD657" s="667"/>
    </row>
    <row r="658" spans="3:36" ht="36" customHeight="1">
      <c r="C658" s="693" t="s">
        <v>1377</v>
      </c>
      <c r="D658" s="693"/>
      <c r="E658" s="693"/>
      <c r="F658" s="693"/>
      <c r="G658" s="693"/>
      <c r="H658" s="693"/>
      <c r="I658" s="693"/>
      <c r="J658" s="693"/>
      <c r="K658" s="693"/>
      <c r="L658" s="693"/>
      <c r="M658" s="693"/>
      <c r="N658" s="693"/>
      <c r="O658" s="693"/>
      <c r="P658" s="693"/>
      <c r="Q658" s="693"/>
      <c r="R658" s="693"/>
      <c r="S658" s="693"/>
      <c r="T658" s="693"/>
      <c r="U658" s="693"/>
      <c r="V658" s="693"/>
      <c r="W658" s="693"/>
      <c r="X658" s="693"/>
      <c r="Y658" s="693"/>
      <c r="Z658" s="693"/>
      <c r="AA658" s="693"/>
      <c r="AB658" s="693"/>
      <c r="AC658" s="693"/>
      <c r="AD658" s="693"/>
    </row>
    <row r="659" spans="3:36" ht="24" customHeight="1">
      <c r="C659" s="693" t="s">
        <v>2445</v>
      </c>
      <c r="D659" s="693"/>
      <c r="E659" s="693"/>
      <c r="F659" s="693"/>
      <c r="G659" s="693"/>
      <c r="H659" s="693"/>
      <c r="I659" s="693"/>
      <c r="J659" s="693"/>
      <c r="K659" s="693"/>
      <c r="L659" s="693"/>
      <c r="M659" s="693"/>
      <c r="N659" s="693"/>
      <c r="O659" s="693"/>
      <c r="P659" s="693"/>
      <c r="Q659" s="693"/>
      <c r="R659" s="693"/>
      <c r="S659" s="693"/>
      <c r="T659" s="693"/>
      <c r="U659" s="693"/>
      <c r="V659" s="693"/>
      <c r="W659" s="693"/>
      <c r="X659" s="693"/>
      <c r="Y659" s="693"/>
      <c r="Z659" s="693"/>
      <c r="AA659" s="693"/>
      <c r="AB659" s="693"/>
      <c r="AC659" s="693"/>
      <c r="AD659" s="693"/>
    </row>
    <row r="660" spans="3:36" ht="24" customHeight="1">
      <c r="C660" s="693" t="s">
        <v>2469</v>
      </c>
      <c r="D660" s="693"/>
      <c r="E660" s="693"/>
      <c r="F660" s="693"/>
      <c r="G660" s="693"/>
      <c r="H660" s="693"/>
      <c r="I660" s="693"/>
      <c r="J660" s="693"/>
      <c r="K660" s="693"/>
      <c r="L660" s="693"/>
      <c r="M660" s="693"/>
      <c r="N660" s="693"/>
      <c r="O660" s="693"/>
      <c r="P660" s="693"/>
      <c r="Q660" s="693"/>
      <c r="R660" s="693"/>
      <c r="S660" s="693"/>
      <c r="T660" s="693"/>
      <c r="U660" s="693"/>
      <c r="V660" s="693"/>
      <c r="W660" s="693"/>
      <c r="X660" s="693"/>
      <c r="Y660" s="693"/>
      <c r="Z660" s="693"/>
      <c r="AA660" s="693"/>
      <c r="AB660" s="693"/>
      <c r="AC660" s="693"/>
      <c r="AD660" s="693"/>
    </row>
    <row r="661" spans="3:36" ht="24" customHeight="1">
      <c r="C661" s="693" t="s">
        <v>2470</v>
      </c>
      <c r="D661" s="693"/>
      <c r="E661" s="693"/>
      <c r="F661" s="693"/>
      <c r="G661" s="693"/>
      <c r="H661" s="693"/>
      <c r="I661" s="693"/>
      <c r="J661" s="693"/>
      <c r="K661" s="693"/>
      <c r="L661" s="693"/>
      <c r="M661" s="693"/>
      <c r="N661" s="693"/>
      <c r="O661" s="693"/>
      <c r="P661" s="693"/>
      <c r="Q661" s="693"/>
      <c r="R661" s="693"/>
      <c r="S661" s="693"/>
      <c r="T661" s="693"/>
      <c r="U661" s="693"/>
      <c r="V661" s="693"/>
      <c r="W661" s="693"/>
      <c r="X661" s="693"/>
      <c r="Y661" s="693"/>
      <c r="Z661" s="693"/>
      <c r="AA661" s="693"/>
      <c r="AB661" s="693"/>
      <c r="AC661" s="693"/>
      <c r="AD661" s="693"/>
    </row>
    <row r="662" spans="3:36"/>
    <row r="663" spans="3:36" ht="24" customHeight="1">
      <c r="C663" s="692" t="s">
        <v>2467</v>
      </c>
      <c r="D663" s="692"/>
      <c r="E663" s="692"/>
      <c r="F663" s="692"/>
      <c r="G663" s="692"/>
      <c r="H663" s="692"/>
      <c r="I663" s="692"/>
      <c r="J663" s="692"/>
      <c r="K663" s="692" t="s">
        <v>1875</v>
      </c>
      <c r="L663" s="692"/>
      <c r="M663" s="692"/>
      <c r="N663" s="692"/>
      <c r="O663" s="692" t="s">
        <v>1139</v>
      </c>
      <c r="P663" s="692"/>
      <c r="Q663" s="692"/>
      <c r="R663" s="692"/>
      <c r="S663" s="692"/>
      <c r="T663" s="692"/>
      <c r="U663" s="692"/>
      <c r="V663" s="692"/>
      <c r="W663" s="692"/>
      <c r="X663" s="692"/>
      <c r="Y663" s="692"/>
      <c r="Z663" s="692"/>
      <c r="AA663" s="692"/>
      <c r="AB663" s="692"/>
      <c r="AC663" s="692"/>
      <c r="AD663" s="692"/>
    </row>
    <row r="664" spans="3:36" ht="48" customHeight="1">
      <c r="C664" s="692"/>
      <c r="D664" s="692"/>
      <c r="E664" s="692"/>
      <c r="F664" s="692"/>
      <c r="G664" s="692"/>
      <c r="H664" s="692"/>
      <c r="I664" s="692"/>
      <c r="J664" s="692"/>
      <c r="K664" s="692"/>
      <c r="L664" s="692"/>
      <c r="M664" s="692"/>
      <c r="N664" s="692"/>
      <c r="O664" s="721" t="s">
        <v>1181</v>
      </c>
      <c r="P664" s="721"/>
      <c r="Q664" s="721"/>
      <c r="R664" s="721" t="s">
        <v>1140</v>
      </c>
      <c r="S664" s="721"/>
      <c r="T664" s="721"/>
      <c r="U664" s="721" t="s">
        <v>1141</v>
      </c>
      <c r="V664" s="721"/>
      <c r="W664" s="721"/>
      <c r="X664" s="721" t="s">
        <v>1142</v>
      </c>
      <c r="Y664" s="721"/>
      <c r="Z664" s="721"/>
      <c r="AA664" s="721" t="s">
        <v>1143</v>
      </c>
      <c r="AB664" s="721"/>
      <c r="AC664" s="721"/>
      <c r="AD664" s="738" t="s">
        <v>1144</v>
      </c>
    </row>
    <row r="665" spans="3:36" ht="48" customHeight="1">
      <c r="C665" s="692"/>
      <c r="D665" s="692"/>
      <c r="E665" s="692"/>
      <c r="F665" s="692"/>
      <c r="G665" s="692"/>
      <c r="H665" s="692"/>
      <c r="I665" s="692"/>
      <c r="J665" s="692"/>
      <c r="K665" s="692"/>
      <c r="L665" s="692"/>
      <c r="M665" s="692"/>
      <c r="N665" s="692"/>
      <c r="O665" s="141" t="s">
        <v>115</v>
      </c>
      <c r="P665" s="141" t="s">
        <v>116</v>
      </c>
      <c r="Q665" s="141" t="s">
        <v>1145</v>
      </c>
      <c r="R665" s="141" t="s">
        <v>115</v>
      </c>
      <c r="S665" s="141" t="s">
        <v>116</v>
      </c>
      <c r="T665" s="141" t="s">
        <v>1145</v>
      </c>
      <c r="U665" s="141" t="s">
        <v>115</v>
      </c>
      <c r="V665" s="141" t="s">
        <v>116</v>
      </c>
      <c r="W665" s="141" t="s">
        <v>1145</v>
      </c>
      <c r="X665" s="141" t="s">
        <v>115</v>
      </c>
      <c r="Y665" s="141" t="s">
        <v>116</v>
      </c>
      <c r="Z665" s="141" t="s">
        <v>1145</v>
      </c>
      <c r="AA665" s="141" t="s">
        <v>115</v>
      </c>
      <c r="AB665" s="141" t="s">
        <v>116</v>
      </c>
      <c r="AC665" s="141" t="s">
        <v>1145</v>
      </c>
      <c r="AD665" s="738"/>
      <c r="AG665" s="329" t="s">
        <v>8086</v>
      </c>
      <c r="AH665" t="s">
        <v>8232</v>
      </c>
    </row>
    <row r="666" spans="3:36">
      <c r="C666" s="140" t="s">
        <v>23</v>
      </c>
      <c r="D666" s="677" t="str">
        <f>IF(D615="","",D615)</f>
        <v/>
      </c>
      <c r="E666" s="677"/>
      <c r="F666" s="677"/>
      <c r="G666" s="677"/>
      <c r="H666" s="677"/>
      <c r="I666" s="677"/>
      <c r="J666" s="677"/>
      <c r="K666" s="691"/>
      <c r="L666" s="691"/>
      <c r="M666" s="691"/>
      <c r="N666" s="691"/>
      <c r="O666" s="46"/>
      <c r="P666" s="46"/>
      <c r="Q666" s="46"/>
      <c r="R666" s="46"/>
      <c r="S666" s="46"/>
      <c r="T666" s="46"/>
      <c r="U666" s="46"/>
      <c r="V666" s="46"/>
      <c r="W666" s="46"/>
      <c r="X666" s="46"/>
      <c r="Y666" s="46"/>
      <c r="Z666" s="46"/>
      <c r="AA666" s="46"/>
      <c r="AB666" s="46"/>
      <c r="AC666" s="12"/>
      <c r="AD666" s="12"/>
      <c r="AG666">
        <f>IF($AJ$704=600,0,
IF(OR(AND(D666="",COUNTA(K666:AD666)=0),AND(D666&lt;&gt;"",K666&gt;1,COUNTA(O666:AD666)=0),AND(D666&lt;&gt;"",K666=1,COUNTIF(O666:AD666,"X")&gt;0)),0,1))</f>
        <v>0</v>
      </c>
      <c r="AH666">
        <f>IF(AND(K666&lt;&gt;1,COUNTA(O666:AC666)=0),0,
IF(OR(AND(Q666="X",COUNTA(O666:P666)&gt;0),AND(T666="X",COUNTA(R666:S666)&gt;0),AND(W666="X",COUNTA(U666:V666)&gt;0),AND(Z666="X",COUNTA(X666:Y666)&gt;0),AND(AC666="X",COUNTA(AA666:AB666)&gt;0)),1,0))</f>
        <v>0</v>
      </c>
      <c r="AJ666">
        <v>1</v>
      </c>
    </row>
    <row r="667" spans="3:36">
      <c r="C667" s="140" t="s">
        <v>30</v>
      </c>
      <c r="D667" s="677" t="str">
        <f t="shared" ref="D667:D695" si="139">IF(D616="","",D616)</f>
        <v/>
      </c>
      <c r="E667" s="677"/>
      <c r="F667" s="677"/>
      <c r="G667" s="677"/>
      <c r="H667" s="677"/>
      <c r="I667" s="677"/>
      <c r="J667" s="677"/>
      <c r="K667" s="691"/>
      <c r="L667" s="691"/>
      <c r="M667" s="691"/>
      <c r="N667" s="691"/>
      <c r="O667" s="46"/>
      <c r="P667" s="46"/>
      <c r="Q667" s="46"/>
      <c r="R667" s="46"/>
      <c r="S667" s="46"/>
      <c r="T667" s="46"/>
      <c r="U667" s="46"/>
      <c r="V667" s="46"/>
      <c r="W667" s="46"/>
      <c r="X667" s="46"/>
      <c r="Y667" s="46"/>
      <c r="Z667" s="46"/>
      <c r="AA667" s="46"/>
      <c r="AB667" s="46"/>
      <c r="AC667" s="12"/>
      <c r="AD667" s="12"/>
      <c r="AG667">
        <f t="shared" ref="AG667:AG695" si="140">IF($AJ$704=600,0,
IF(OR(AND(D667="",COUNTA(K667:AD667)=0),AND(D667&lt;&gt;"",K667&gt;1,COUNTA(O667:AD667)=0),AND(D667&lt;&gt;"",K667=1,COUNTIF(O667:AD667,"X")&gt;0)),0,1))</f>
        <v>0</v>
      </c>
      <c r="AH667">
        <f t="shared" ref="AH667:AH695" si="141">IF(AND(K667&lt;&gt;1,COUNTA(O667:AC667)=0),0,
IF(OR(AND(Q667="X",COUNTA(O667:P667)&gt;0),AND(T667="X",COUNTA(R667:S667)&gt;0),AND(W667="X",COUNTA(U667:V667)&gt;0),AND(Z667="X",COUNTA(X667:Y667)&gt;0),AND(AC667="X",COUNTA(AA667:AB667)&gt;0)),1,0))</f>
        <v>0</v>
      </c>
      <c r="AJ667">
        <v>2</v>
      </c>
    </row>
    <row r="668" spans="3:36">
      <c r="C668" s="140" t="s">
        <v>36</v>
      </c>
      <c r="D668" s="677" t="str">
        <f t="shared" si="139"/>
        <v/>
      </c>
      <c r="E668" s="677"/>
      <c r="F668" s="677"/>
      <c r="G668" s="677"/>
      <c r="H668" s="677"/>
      <c r="I668" s="677"/>
      <c r="J668" s="677"/>
      <c r="K668" s="691"/>
      <c r="L668" s="691"/>
      <c r="M668" s="691"/>
      <c r="N668" s="691"/>
      <c r="O668" s="46"/>
      <c r="P668" s="46"/>
      <c r="Q668" s="46"/>
      <c r="R668" s="46"/>
      <c r="S668" s="46"/>
      <c r="T668" s="46"/>
      <c r="U668" s="46"/>
      <c r="V668" s="46"/>
      <c r="W668" s="46"/>
      <c r="X668" s="46"/>
      <c r="Y668" s="46"/>
      <c r="Z668" s="46"/>
      <c r="AA668" s="46"/>
      <c r="AB668" s="46"/>
      <c r="AC668" s="12"/>
      <c r="AD668" s="12"/>
      <c r="AG668">
        <f t="shared" si="140"/>
        <v>0</v>
      </c>
      <c r="AH668">
        <f t="shared" si="141"/>
        <v>0</v>
      </c>
      <c r="AJ668">
        <v>3</v>
      </c>
    </row>
    <row r="669" spans="3:36">
      <c r="C669" s="140" t="s">
        <v>40</v>
      </c>
      <c r="D669" s="677" t="str">
        <f t="shared" si="139"/>
        <v/>
      </c>
      <c r="E669" s="677"/>
      <c r="F669" s="677"/>
      <c r="G669" s="677"/>
      <c r="H669" s="677"/>
      <c r="I669" s="677"/>
      <c r="J669" s="677"/>
      <c r="K669" s="691"/>
      <c r="L669" s="691"/>
      <c r="M669" s="691"/>
      <c r="N669" s="691"/>
      <c r="O669" s="46"/>
      <c r="P669" s="46"/>
      <c r="Q669" s="46"/>
      <c r="R669" s="46"/>
      <c r="S669" s="46"/>
      <c r="T669" s="46"/>
      <c r="U669" s="46"/>
      <c r="V669" s="46"/>
      <c r="W669" s="46"/>
      <c r="X669" s="46"/>
      <c r="Y669" s="46"/>
      <c r="Z669" s="46"/>
      <c r="AA669" s="46"/>
      <c r="AB669" s="46"/>
      <c r="AC669" s="12"/>
      <c r="AD669" s="12"/>
      <c r="AG669">
        <f t="shared" si="140"/>
        <v>0</v>
      </c>
      <c r="AH669">
        <f t="shared" si="141"/>
        <v>0</v>
      </c>
      <c r="AJ669">
        <v>4</v>
      </c>
    </row>
    <row r="670" spans="3:36">
      <c r="C670" s="140" t="s">
        <v>43</v>
      </c>
      <c r="D670" s="677" t="str">
        <f t="shared" si="139"/>
        <v/>
      </c>
      <c r="E670" s="677"/>
      <c r="F670" s="677"/>
      <c r="G670" s="677"/>
      <c r="H670" s="677"/>
      <c r="I670" s="677"/>
      <c r="J670" s="677"/>
      <c r="K670" s="691"/>
      <c r="L670" s="691"/>
      <c r="M670" s="691"/>
      <c r="N670" s="691"/>
      <c r="O670" s="46"/>
      <c r="P670" s="46"/>
      <c r="Q670" s="46"/>
      <c r="R670" s="46"/>
      <c r="S670" s="46"/>
      <c r="T670" s="46"/>
      <c r="U670" s="46"/>
      <c r="V670" s="46"/>
      <c r="W670" s="46"/>
      <c r="X670" s="46"/>
      <c r="Y670" s="46"/>
      <c r="Z670" s="46"/>
      <c r="AA670" s="46"/>
      <c r="AB670" s="46"/>
      <c r="AC670" s="12"/>
      <c r="AD670" s="12"/>
      <c r="AG670">
        <f t="shared" si="140"/>
        <v>0</v>
      </c>
      <c r="AH670">
        <f t="shared" si="141"/>
        <v>0</v>
      </c>
      <c r="AJ670">
        <v>5</v>
      </c>
    </row>
    <row r="671" spans="3:36">
      <c r="C671" s="140" t="s">
        <v>47</v>
      </c>
      <c r="D671" s="677" t="str">
        <f t="shared" si="139"/>
        <v/>
      </c>
      <c r="E671" s="677"/>
      <c r="F671" s="677"/>
      <c r="G671" s="677"/>
      <c r="H671" s="677"/>
      <c r="I671" s="677"/>
      <c r="J671" s="677"/>
      <c r="K671" s="691"/>
      <c r="L671" s="691"/>
      <c r="M671" s="691"/>
      <c r="N671" s="691"/>
      <c r="O671" s="46"/>
      <c r="P671" s="46"/>
      <c r="Q671" s="46"/>
      <c r="R671" s="46"/>
      <c r="S671" s="46"/>
      <c r="T671" s="46"/>
      <c r="U671" s="46"/>
      <c r="V671" s="46"/>
      <c r="W671" s="46"/>
      <c r="X671" s="46"/>
      <c r="Y671" s="46"/>
      <c r="Z671" s="46"/>
      <c r="AA671" s="46"/>
      <c r="AB671" s="46"/>
      <c r="AC671" s="12"/>
      <c r="AD671" s="12"/>
      <c r="AG671">
        <f t="shared" si="140"/>
        <v>0</v>
      </c>
      <c r="AH671">
        <f t="shared" si="141"/>
        <v>0</v>
      </c>
      <c r="AJ671">
        <v>6</v>
      </c>
    </row>
    <row r="672" spans="3:36">
      <c r="C672" s="140" t="s">
        <v>51</v>
      </c>
      <c r="D672" s="677" t="str">
        <f t="shared" si="139"/>
        <v/>
      </c>
      <c r="E672" s="677"/>
      <c r="F672" s="677"/>
      <c r="G672" s="677"/>
      <c r="H672" s="677"/>
      <c r="I672" s="677"/>
      <c r="J672" s="677"/>
      <c r="K672" s="691"/>
      <c r="L672" s="691"/>
      <c r="M672" s="691"/>
      <c r="N672" s="691"/>
      <c r="O672" s="46"/>
      <c r="P672" s="46"/>
      <c r="Q672" s="46"/>
      <c r="R672" s="46"/>
      <c r="S672" s="46"/>
      <c r="T672" s="46"/>
      <c r="U672" s="46"/>
      <c r="V672" s="46"/>
      <c r="W672" s="46"/>
      <c r="X672" s="46"/>
      <c r="Y672" s="46"/>
      <c r="Z672" s="46"/>
      <c r="AA672" s="46"/>
      <c r="AB672" s="46"/>
      <c r="AC672" s="12"/>
      <c r="AD672" s="12"/>
      <c r="AG672">
        <f t="shared" si="140"/>
        <v>0</v>
      </c>
      <c r="AH672">
        <f t="shared" si="141"/>
        <v>0</v>
      </c>
      <c r="AJ672">
        <v>7</v>
      </c>
    </row>
    <row r="673" spans="3:36">
      <c r="C673" s="140" t="s">
        <v>34</v>
      </c>
      <c r="D673" s="677" t="str">
        <f t="shared" si="139"/>
        <v/>
      </c>
      <c r="E673" s="677"/>
      <c r="F673" s="677"/>
      <c r="G673" s="677"/>
      <c r="H673" s="677"/>
      <c r="I673" s="677"/>
      <c r="J673" s="677"/>
      <c r="K673" s="691"/>
      <c r="L673" s="691"/>
      <c r="M673" s="691"/>
      <c r="N673" s="691"/>
      <c r="O673" s="46"/>
      <c r="P673" s="46"/>
      <c r="Q673" s="46"/>
      <c r="R673" s="46"/>
      <c r="S673" s="46"/>
      <c r="T673" s="46"/>
      <c r="U673" s="46"/>
      <c r="V673" s="46"/>
      <c r="W673" s="46"/>
      <c r="X673" s="46"/>
      <c r="Y673" s="46"/>
      <c r="Z673" s="46"/>
      <c r="AA673" s="46"/>
      <c r="AB673" s="46"/>
      <c r="AC673" s="12"/>
      <c r="AD673" s="12"/>
      <c r="AG673">
        <f t="shared" si="140"/>
        <v>0</v>
      </c>
      <c r="AH673">
        <f t="shared" si="141"/>
        <v>0</v>
      </c>
      <c r="AJ673">
        <v>8</v>
      </c>
    </row>
    <row r="674" spans="3:36">
      <c r="C674" s="140" t="s">
        <v>39</v>
      </c>
      <c r="D674" s="677" t="str">
        <f t="shared" si="139"/>
        <v/>
      </c>
      <c r="E674" s="677"/>
      <c r="F674" s="677"/>
      <c r="G674" s="677"/>
      <c r="H674" s="677"/>
      <c r="I674" s="677"/>
      <c r="J674" s="677"/>
      <c r="K674" s="691"/>
      <c r="L674" s="691"/>
      <c r="M674" s="691"/>
      <c r="N674" s="691"/>
      <c r="O674" s="46"/>
      <c r="P674" s="46"/>
      <c r="Q674" s="46"/>
      <c r="R674" s="46"/>
      <c r="S674" s="46"/>
      <c r="T674" s="46"/>
      <c r="U674" s="46"/>
      <c r="V674" s="46"/>
      <c r="W674" s="46"/>
      <c r="X674" s="46"/>
      <c r="Y674" s="46"/>
      <c r="Z674" s="46"/>
      <c r="AA674" s="46"/>
      <c r="AB674" s="46"/>
      <c r="AC674" s="12"/>
      <c r="AD674" s="12"/>
      <c r="AG674">
        <f t="shared" si="140"/>
        <v>0</v>
      </c>
      <c r="AH674">
        <f t="shared" si="141"/>
        <v>0</v>
      </c>
      <c r="AJ674">
        <v>9</v>
      </c>
    </row>
    <row r="675" spans="3:36">
      <c r="C675" s="140" t="s">
        <v>59</v>
      </c>
      <c r="D675" s="677" t="str">
        <f t="shared" si="139"/>
        <v/>
      </c>
      <c r="E675" s="677"/>
      <c r="F675" s="677"/>
      <c r="G675" s="677"/>
      <c r="H675" s="677"/>
      <c r="I675" s="677"/>
      <c r="J675" s="677"/>
      <c r="K675" s="691"/>
      <c r="L675" s="691"/>
      <c r="M675" s="691"/>
      <c r="N675" s="691"/>
      <c r="O675" s="46"/>
      <c r="P675" s="46"/>
      <c r="Q675" s="46"/>
      <c r="R675" s="46"/>
      <c r="S675" s="46"/>
      <c r="T675" s="46"/>
      <c r="U675" s="46"/>
      <c r="V675" s="46"/>
      <c r="W675" s="46"/>
      <c r="X675" s="46"/>
      <c r="Y675" s="46"/>
      <c r="Z675" s="46"/>
      <c r="AA675" s="46"/>
      <c r="AB675" s="46"/>
      <c r="AC675" s="12"/>
      <c r="AD675" s="12"/>
      <c r="AG675">
        <f t="shared" si="140"/>
        <v>0</v>
      </c>
      <c r="AH675">
        <f t="shared" si="141"/>
        <v>0</v>
      </c>
      <c r="AJ675">
        <v>10</v>
      </c>
    </row>
    <row r="676" spans="3:36">
      <c r="C676" s="140" t="s">
        <v>63</v>
      </c>
      <c r="D676" s="677" t="str">
        <f t="shared" si="139"/>
        <v/>
      </c>
      <c r="E676" s="677"/>
      <c r="F676" s="677"/>
      <c r="G676" s="677"/>
      <c r="H676" s="677"/>
      <c r="I676" s="677"/>
      <c r="J676" s="677"/>
      <c r="K676" s="691"/>
      <c r="L676" s="691"/>
      <c r="M676" s="691"/>
      <c r="N676" s="691"/>
      <c r="O676" s="46"/>
      <c r="P676" s="46"/>
      <c r="Q676" s="46"/>
      <c r="R676" s="46"/>
      <c r="S676" s="46"/>
      <c r="T676" s="46"/>
      <c r="U676" s="46"/>
      <c r="V676" s="46"/>
      <c r="W676" s="46"/>
      <c r="X676" s="46"/>
      <c r="Y676" s="46"/>
      <c r="Z676" s="46"/>
      <c r="AA676" s="46"/>
      <c r="AB676" s="46"/>
      <c r="AC676" s="12"/>
      <c r="AD676" s="12"/>
      <c r="AG676">
        <f t="shared" si="140"/>
        <v>0</v>
      </c>
      <c r="AH676">
        <f t="shared" si="141"/>
        <v>0</v>
      </c>
      <c r="AJ676">
        <v>11</v>
      </c>
    </row>
    <row r="677" spans="3:36">
      <c r="C677" s="140" t="s">
        <v>66</v>
      </c>
      <c r="D677" s="677" t="str">
        <f t="shared" si="139"/>
        <v/>
      </c>
      <c r="E677" s="677"/>
      <c r="F677" s="677"/>
      <c r="G677" s="677"/>
      <c r="H677" s="677"/>
      <c r="I677" s="677"/>
      <c r="J677" s="677"/>
      <c r="K677" s="691"/>
      <c r="L677" s="691"/>
      <c r="M677" s="691"/>
      <c r="N677" s="691"/>
      <c r="O677" s="46"/>
      <c r="P677" s="46"/>
      <c r="Q677" s="46"/>
      <c r="R677" s="46"/>
      <c r="S677" s="46"/>
      <c r="T677" s="46"/>
      <c r="U677" s="46"/>
      <c r="V677" s="46"/>
      <c r="W677" s="46"/>
      <c r="X677" s="46"/>
      <c r="Y677" s="46"/>
      <c r="Z677" s="46"/>
      <c r="AA677" s="46"/>
      <c r="AB677" s="46"/>
      <c r="AC677" s="12"/>
      <c r="AD677" s="12"/>
      <c r="AG677">
        <f t="shared" si="140"/>
        <v>0</v>
      </c>
      <c r="AH677">
        <f t="shared" si="141"/>
        <v>0</v>
      </c>
      <c r="AJ677">
        <v>12</v>
      </c>
    </row>
    <row r="678" spans="3:36">
      <c r="C678" s="140" t="s">
        <v>69</v>
      </c>
      <c r="D678" s="677" t="str">
        <f t="shared" si="139"/>
        <v/>
      </c>
      <c r="E678" s="677"/>
      <c r="F678" s="677"/>
      <c r="G678" s="677"/>
      <c r="H678" s="677"/>
      <c r="I678" s="677"/>
      <c r="J678" s="677"/>
      <c r="K678" s="691"/>
      <c r="L678" s="691"/>
      <c r="M678" s="691"/>
      <c r="N678" s="691"/>
      <c r="O678" s="46"/>
      <c r="P678" s="46"/>
      <c r="Q678" s="46"/>
      <c r="R678" s="46"/>
      <c r="S678" s="46"/>
      <c r="T678" s="46"/>
      <c r="U678" s="46"/>
      <c r="V678" s="46"/>
      <c r="W678" s="46"/>
      <c r="X678" s="46"/>
      <c r="Y678" s="46"/>
      <c r="Z678" s="46"/>
      <c r="AA678" s="46"/>
      <c r="AB678" s="46"/>
      <c r="AC678" s="12"/>
      <c r="AD678" s="12"/>
      <c r="AG678">
        <f t="shared" si="140"/>
        <v>0</v>
      </c>
      <c r="AH678">
        <f t="shared" si="141"/>
        <v>0</v>
      </c>
      <c r="AJ678">
        <v>13</v>
      </c>
    </row>
    <row r="679" spans="3:36">
      <c r="C679" s="140" t="s">
        <v>72</v>
      </c>
      <c r="D679" s="677" t="str">
        <f t="shared" si="139"/>
        <v/>
      </c>
      <c r="E679" s="677"/>
      <c r="F679" s="677"/>
      <c r="G679" s="677"/>
      <c r="H679" s="677"/>
      <c r="I679" s="677"/>
      <c r="J679" s="677"/>
      <c r="K679" s="691"/>
      <c r="L679" s="691"/>
      <c r="M679" s="691"/>
      <c r="N679" s="691"/>
      <c r="O679" s="46"/>
      <c r="P679" s="46"/>
      <c r="Q679" s="46"/>
      <c r="R679" s="46"/>
      <c r="S679" s="46"/>
      <c r="T679" s="46"/>
      <c r="U679" s="46"/>
      <c r="V679" s="46"/>
      <c r="W679" s="46"/>
      <c r="X679" s="46"/>
      <c r="Y679" s="46"/>
      <c r="Z679" s="46"/>
      <c r="AA679" s="46"/>
      <c r="AB679" s="46"/>
      <c r="AC679" s="12"/>
      <c r="AD679" s="12"/>
      <c r="AG679">
        <f t="shared" si="140"/>
        <v>0</v>
      </c>
      <c r="AH679">
        <f t="shared" si="141"/>
        <v>0</v>
      </c>
      <c r="AJ679">
        <v>14</v>
      </c>
    </row>
    <row r="680" spans="3:36">
      <c r="C680" s="140" t="s">
        <v>74</v>
      </c>
      <c r="D680" s="677" t="str">
        <f t="shared" si="139"/>
        <v/>
      </c>
      <c r="E680" s="677"/>
      <c r="F680" s="677"/>
      <c r="G680" s="677"/>
      <c r="H680" s="677"/>
      <c r="I680" s="677"/>
      <c r="J680" s="677"/>
      <c r="K680" s="691"/>
      <c r="L680" s="691"/>
      <c r="M680" s="691"/>
      <c r="N680" s="691"/>
      <c r="O680" s="46"/>
      <c r="P680" s="46"/>
      <c r="Q680" s="46"/>
      <c r="R680" s="46"/>
      <c r="S680" s="46"/>
      <c r="T680" s="46"/>
      <c r="U680" s="46"/>
      <c r="V680" s="46"/>
      <c r="W680" s="46"/>
      <c r="X680" s="46"/>
      <c r="Y680" s="46"/>
      <c r="Z680" s="46"/>
      <c r="AA680" s="46"/>
      <c r="AB680" s="46"/>
      <c r="AC680" s="12"/>
      <c r="AD680" s="12"/>
      <c r="AG680">
        <f t="shared" si="140"/>
        <v>0</v>
      </c>
      <c r="AH680">
        <f t="shared" si="141"/>
        <v>0</v>
      </c>
      <c r="AJ680">
        <v>15</v>
      </c>
    </row>
    <row r="681" spans="3:36">
      <c r="C681" s="140" t="s">
        <v>76</v>
      </c>
      <c r="D681" s="677" t="str">
        <f t="shared" si="139"/>
        <v/>
      </c>
      <c r="E681" s="677"/>
      <c r="F681" s="677"/>
      <c r="G681" s="677"/>
      <c r="H681" s="677"/>
      <c r="I681" s="677"/>
      <c r="J681" s="677"/>
      <c r="K681" s="691"/>
      <c r="L681" s="691"/>
      <c r="M681" s="691"/>
      <c r="N681" s="691"/>
      <c r="O681" s="46"/>
      <c r="P681" s="46"/>
      <c r="Q681" s="46"/>
      <c r="R681" s="46"/>
      <c r="S681" s="46"/>
      <c r="T681" s="46"/>
      <c r="U681" s="46"/>
      <c r="V681" s="46"/>
      <c r="W681" s="46"/>
      <c r="X681" s="46"/>
      <c r="Y681" s="46"/>
      <c r="Z681" s="46"/>
      <c r="AA681" s="46"/>
      <c r="AB681" s="46"/>
      <c r="AC681" s="12"/>
      <c r="AD681" s="12"/>
      <c r="AG681">
        <f t="shared" si="140"/>
        <v>0</v>
      </c>
      <c r="AH681">
        <f t="shared" si="141"/>
        <v>0</v>
      </c>
      <c r="AJ681">
        <v>16</v>
      </c>
    </row>
    <row r="682" spans="3:36">
      <c r="C682" s="140" t="s">
        <v>80</v>
      </c>
      <c r="D682" s="677" t="str">
        <f t="shared" si="139"/>
        <v/>
      </c>
      <c r="E682" s="677"/>
      <c r="F682" s="677"/>
      <c r="G682" s="677"/>
      <c r="H682" s="677"/>
      <c r="I682" s="677"/>
      <c r="J682" s="677"/>
      <c r="K682" s="691"/>
      <c r="L682" s="691"/>
      <c r="M682" s="691"/>
      <c r="N682" s="691"/>
      <c r="O682" s="46"/>
      <c r="P682" s="46"/>
      <c r="Q682" s="46"/>
      <c r="R682" s="46"/>
      <c r="S682" s="46"/>
      <c r="T682" s="46"/>
      <c r="U682" s="46"/>
      <c r="V682" s="46"/>
      <c r="W682" s="46"/>
      <c r="X682" s="46"/>
      <c r="Y682" s="46"/>
      <c r="Z682" s="46"/>
      <c r="AA682" s="46"/>
      <c r="AB682" s="46"/>
      <c r="AC682" s="12"/>
      <c r="AD682" s="12"/>
      <c r="AG682">
        <f t="shared" si="140"/>
        <v>0</v>
      </c>
      <c r="AH682">
        <f t="shared" si="141"/>
        <v>0</v>
      </c>
      <c r="AJ682">
        <v>17</v>
      </c>
    </row>
    <row r="683" spans="3:36">
      <c r="C683" s="140" t="s">
        <v>84</v>
      </c>
      <c r="D683" s="677" t="str">
        <f t="shared" si="139"/>
        <v/>
      </c>
      <c r="E683" s="677"/>
      <c r="F683" s="677"/>
      <c r="G683" s="677"/>
      <c r="H683" s="677"/>
      <c r="I683" s="677"/>
      <c r="J683" s="677"/>
      <c r="K683" s="691"/>
      <c r="L683" s="691"/>
      <c r="M683" s="691"/>
      <c r="N683" s="691"/>
      <c r="O683" s="46"/>
      <c r="P683" s="46"/>
      <c r="Q683" s="46"/>
      <c r="R683" s="46"/>
      <c r="S683" s="46"/>
      <c r="T683" s="46"/>
      <c r="U683" s="46"/>
      <c r="V683" s="46"/>
      <c r="W683" s="46"/>
      <c r="X683" s="46"/>
      <c r="Y683" s="46"/>
      <c r="Z683" s="46"/>
      <c r="AA683" s="46"/>
      <c r="AB683" s="46"/>
      <c r="AC683" s="12"/>
      <c r="AD683" s="12"/>
      <c r="AG683">
        <f t="shared" si="140"/>
        <v>0</v>
      </c>
      <c r="AH683">
        <f t="shared" si="141"/>
        <v>0</v>
      </c>
      <c r="AJ683">
        <v>18</v>
      </c>
    </row>
    <row r="684" spans="3:36">
      <c r="C684" s="140" t="s">
        <v>88</v>
      </c>
      <c r="D684" s="677" t="str">
        <f t="shared" si="139"/>
        <v/>
      </c>
      <c r="E684" s="677"/>
      <c r="F684" s="677"/>
      <c r="G684" s="677"/>
      <c r="H684" s="677"/>
      <c r="I684" s="677"/>
      <c r="J684" s="677"/>
      <c r="K684" s="691"/>
      <c r="L684" s="691"/>
      <c r="M684" s="691"/>
      <c r="N684" s="691"/>
      <c r="O684" s="46"/>
      <c r="P684" s="46"/>
      <c r="Q684" s="46"/>
      <c r="R684" s="46"/>
      <c r="S684" s="46"/>
      <c r="T684" s="46"/>
      <c r="U684" s="46"/>
      <c r="V684" s="46"/>
      <c r="W684" s="46"/>
      <c r="X684" s="46"/>
      <c r="Y684" s="46"/>
      <c r="Z684" s="46"/>
      <c r="AA684" s="46"/>
      <c r="AB684" s="46"/>
      <c r="AC684" s="12"/>
      <c r="AD684" s="12"/>
      <c r="AG684">
        <f t="shared" si="140"/>
        <v>0</v>
      </c>
      <c r="AH684">
        <f t="shared" si="141"/>
        <v>0</v>
      </c>
      <c r="AJ684">
        <v>19</v>
      </c>
    </row>
    <row r="685" spans="3:36">
      <c r="C685" s="140" t="s">
        <v>93</v>
      </c>
      <c r="D685" s="677" t="str">
        <f t="shared" si="139"/>
        <v/>
      </c>
      <c r="E685" s="677"/>
      <c r="F685" s="677"/>
      <c r="G685" s="677"/>
      <c r="H685" s="677"/>
      <c r="I685" s="677"/>
      <c r="J685" s="677"/>
      <c r="K685" s="691"/>
      <c r="L685" s="691"/>
      <c r="M685" s="691"/>
      <c r="N685" s="691"/>
      <c r="O685" s="46"/>
      <c r="P685" s="46"/>
      <c r="Q685" s="46"/>
      <c r="R685" s="46"/>
      <c r="S685" s="46"/>
      <c r="T685" s="46"/>
      <c r="U685" s="46"/>
      <c r="V685" s="46"/>
      <c r="W685" s="46"/>
      <c r="X685" s="46"/>
      <c r="Y685" s="46"/>
      <c r="Z685" s="46"/>
      <c r="AA685" s="46"/>
      <c r="AB685" s="46"/>
      <c r="AC685" s="12"/>
      <c r="AD685" s="12"/>
      <c r="AG685">
        <f t="shared" si="140"/>
        <v>0</v>
      </c>
      <c r="AH685">
        <f t="shared" si="141"/>
        <v>0</v>
      </c>
      <c r="AJ685">
        <v>20</v>
      </c>
    </row>
    <row r="686" spans="3:36">
      <c r="C686" s="140" t="s">
        <v>96</v>
      </c>
      <c r="D686" s="677" t="str">
        <f t="shared" si="139"/>
        <v/>
      </c>
      <c r="E686" s="677"/>
      <c r="F686" s="677"/>
      <c r="G686" s="677"/>
      <c r="H686" s="677"/>
      <c r="I686" s="677"/>
      <c r="J686" s="677"/>
      <c r="K686" s="691"/>
      <c r="L686" s="691"/>
      <c r="M686" s="691"/>
      <c r="N686" s="691"/>
      <c r="O686" s="46"/>
      <c r="P686" s="46"/>
      <c r="Q686" s="46"/>
      <c r="R686" s="46"/>
      <c r="S686" s="46"/>
      <c r="T686" s="46"/>
      <c r="U686" s="46"/>
      <c r="V686" s="46"/>
      <c r="W686" s="46"/>
      <c r="X686" s="46"/>
      <c r="Y686" s="46"/>
      <c r="Z686" s="46"/>
      <c r="AA686" s="46"/>
      <c r="AB686" s="46"/>
      <c r="AC686" s="12"/>
      <c r="AD686" s="12"/>
      <c r="AG686">
        <f t="shared" si="140"/>
        <v>0</v>
      </c>
      <c r="AH686">
        <f t="shared" si="141"/>
        <v>0</v>
      </c>
      <c r="AJ686">
        <v>21</v>
      </c>
    </row>
    <row r="687" spans="3:36">
      <c r="C687" s="140" t="s">
        <v>100</v>
      </c>
      <c r="D687" s="677" t="str">
        <f t="shared" si="139"/>
        <v/>
      </c>
      <c r="E687" s="677"/>
      <c r="F687" s="677"/>
      <c r="G687" s="677"/>
      <c r="H687" s="677"/>
      <c r="I687" s="677"/>
      <c r="J687" s="677"/>
      <c r="K687" s="691"/>
      <c r="L687" s="691"/>
      <c r="M687" s="691"/>
      <c r="N687" s="691"/>
      <c r="O687" s="46"/>
      <c r="P687" s="46"/>
      <c r="Q687" s="46"/>
      <c r="R687" s="46"/>
      <c r="S687" s="46"/>
      <c r="T687" s="46"/>
      <c r="U687" s="46"/>
      <c r="V687" s="46"/>
      <c r="W687" s="46"/>
      <c r="X687" s="46"/>
      <c r="Y687" s="46"/>
      <c r="Z687" s="46"/>
      <c r="AA687" s="46"/>
      <c r="AB687" s="46"/>
      <c r="AC687" s="12"/>
      <c r="AD687" s="12"/>
      <c r="AG687">
        <f t="shared" si="140"/>
        <v>0</v>
      </c>
      <c r="AH687">
        <f t="shared" si="141"/>
        <v>0</v>
      </c>
      <c r="AJ687">
        <v>22</v>
      </c>
    </row>
    <row r="688" spans="3:36">
      <c r="C688" s="140" t="s">
        <v>102</v>
      </c>
      <c r="D688" s="677" t="str">
        <f t="shared" si="139"/>
        <v/>
      </c>
      <c r="E688" s="677"/>
      <c r="F688" s="677"/>
      <c r="G688" s="677"/>
      <c r="H688" s="677"/>
      <c r="I688" s="677"/>
      <c r="J688" s="677"/>
      <c r="K688" s="691"/>
      <c r="L688" s="691"/>
      <c r="M688" s="691"/>
      <c r="N688" s="691"/>
      <c r="O688" s="46"/>
      <c r="P688" s="46"/>
      <c r="Q688" s="46"/>
      <c r="R688" s="46"/>
      <c r="S688" s="46"/>
      <c r="T688" s="46"/>
      <c r="U688" s="46"/>
      <c r="V688" s="46"/>
      <c r="W688" s="46"/>
      <c r="X688" s="46"/>
      <c r="Y688" s="46"/>
      <c r="Z688" s="46"/>
      <c r="AA688" s="46"/>
      <c r="AB688" s="46"/>
      <c r="AC688" s="12"/>
      <c r="AD688" s="12"/>
      <c r="AG688">
        <f t="shared" si="140"/>
        <v>0</v>
      </c>
      <c r="AH688">
        <f t="shared" si="141"/>
        <v>0</v>
      </c>
      <c r="AJ688">
        <v>23</v>
      </c>
    </row>
    <row r="689" spans="2:36">
      <c r="C689" s="140" t="s">
        <v>105</v>
      </c>
      <c r="D689" s="677" t="str">
        <f t="shared" si="139"/>
        <v/>
      </c>
      <c r="E689" s="677"/>
      <c r="F689" s="677"/>
      <c r="G689" s="677"/>
      <c r="H689" s="677"/>
      <c r="I689" s="677"/>
      <c r="J689" s="677"/>
      <c r="K689" s="691"/>
      <c r="L689" s="691"/>
      <c r="M689" s="691"/>
      <c r="N689" s="691"/>
      <c r="O689" s="46"/>
      <c r="P689" s="46"/>
      <c r="Q689" s="46"/>
      <c r="R689" s="46"/>
      <c r="S689" s="46"/>
      <c r="T689" s="46"/>
      <c r="U689" s="46"/>
      <c r="V689" s="46"/>
      <c r="W689" s="46"/>
      <c r="X689" s="46"/>
      <c r="Y689" s="46"/>
      <c r="Z689" s="46"/>
      <c r="AA689" s="46"/>
      <c r="AB689" s="46"/>
      <c r="AC689" s="12"/>
      <c r="AD689" s="12"/>
      <c r="AG689">
        <f t="shared" si="140"/>
        <v>0</v>
      </c>
      <c r="AH689">
        <f t="shared" si="141"/>
        <v>0</v>
      </c>
      <c r="AJ689">
        <v>24</v>
      </c>
    </row>
    <row r="690" spans="2:36">
      <c r="C690" s="140" t="s">
        <v>107</v>
      </c>
      <c r="D690" s="677" t="str">
        <f t="shared" si="139"/>
        <v/>
      </c>
      <c r="E690" s="677"/>
      <c r="F690" s="677"/>
      <c r="G690" s="677"/>
      <c r="H690" s="677"/>
      <c r="I690" s="677"/>
      <c r="J690" s="677"/>
      <c r="K690" s="691"/>
      <c r="L690" s="691"/>
      <c r="M690" s="691"/>
      <c r="N690" s="691"/>
      <c r="O690" s="46"/>
      <c r="P690" s="46"/>
      <c r="Q690" s="46"/>
      <c r="R690" s="46"/>
      <c r="S690" s="46"/>
      <c r="T690" s="46"/>
      <c r="U690" s="46"/>
      <c r="V690" s="46"/>
      <c r="W690" s="46"/>
      <c r="X690" s="46"/>
      <c r="Y690" s="46"/>
      <c r="Z690" s="46"/>
      <c r="AA690" s="46"/>
      <c r="AB690" s="46"/>
      <c r="AC690" s="12"/>
      <c r="AD690" s="12"/>
      <c r="AG690">
        <f t="shared" si="140"/>
        <v>0</v>
      </c>
      <c r="AH690">
        <f t="shared" si="141"/>
        <v>0</v>
      </c>
      <c r="AJ690">
        <v>25</v>
      </c>
    </row>
    <row r="691" spans="2:36">
      <c r="C691" s="140" t="s">
        <v>183</v>
      </c>
      <c r="D691" s="677" t="str">
        <f t="shared" si="139"/>
        <v/>
      </c>
      <c r="E691" s="677"/>
      <c r="F691" s="677"/>
      <c r="G691" s="677"/>
      <c r="H691" s="677"/>
      <c r="I691" s="677"/>
      <c r="J691" s="677"/>
      <c r="K691" s="691"/>
      <c r="L691" s="691"/>
      <c r="M691" s="691"/>
      <c r="N691" s="691"/>
      <c r="O691" s="46"/>
      <c r="P691" s="46"/>
      <c r="Q691" s="46"/>
      <c r="R691" s="46"/>
      <c r="S691" s="46"/>
      <c r="T691" s="46"/>
      <c r="U691" s="46"/>
      <c r="V691" s="46"/>
      <c r="W691" s="46"/>
      <c r="X691" s="46"/>
      <c r="Y691" s="46"/>
      <c r="Z691" s="46"/>
      <c r="AA691" s="46"/>
      <c r="AB691" s="46"/>
      <c r="AC691" s="12"/>
      <c r="AD691" s="12"/>
      <c r="AG691">
        <f t="shared" si="140"/>
        <v>0</v>
      </c>
      <c r="AH691">
        <f t="shared" si="141"/>
        <v>0</v>
      </c>
      <c r="AJ691">
        <v>26</v>
      </c>
    </row>
    <row r="692" spans="2:36">
      <c r="C692" s="140" t="s">
        <v>522</v>
      </c>
      <c r="D692" s="677" t="str">
        <f t="shared" si="139"/>
        <v/>
      </c>
      <c r="E692" s="677"/>
      <c r="F692" s="677"/>
      <c r="G692" s="677"/>
      <c r="H692" s="677"/>
      <c r="I692" s="677"/>
      <c r="J692" s="677"/>
      <c r="K692" s="691"/>
      <c r="L692" s="691"/>
      <c r="M692" s="691"/>
      <c r="N692" s="691"/>
      <c r="O692" s="46"/>
      <c r="P692" s="46"/>
      <c r="Q692" s="46"/>
      <c r="R692" s="46"/>
      <c r="S692" s="46"/>
      <c r="T692" s="46"/>
      <c r="U692" s="46"/>
      <c r="V692" s="46"/>
      <c r="W692" s="46"/>
      <c r="X692" s="46"/>
      <c r="Y692" s="46"/>
      <c r="Z692" s="46"/>
      <c r="AA692" s="46"/>
      <c r="AB692" s="46"/>
      <c r="AC692" s="12"/>
      <c r="AD692" s="12"/>
      <c r="AG692">
        <f t="shared" si="140"/>
        <v>0</v>
      </c>
      <c r="AH692">
        <f t="shared" si="141"/>
        <v>0</v>
      </c>
      <c r="AJ692">
        <v>27</v>
      </c>
    </row>
    <row r="693" spans="2:36">
      <c r="C693" s="140" t="s">
        <v>595</v>
      </c>
      <c r="D693" s="677" t="str">
        <f t="shared" si="139"/>
        <v/>
      </c>
      <c r="E693" s="677"/>
      <c r="F693" s="677"/>
      <c r="G693" s="677"/>
      <c r="H693" s="677"/>
      <c r="I693" s="677"/>
      <c r="J693" s="677"/>
      <c r="K693" s="691"/>
      <c r="L693" s="691"/>
      <c r="M693" s="691"/>
      <c r="N693" s="691"/>
      <c r="O693" s="46"/>
      <c r="P693" s="46"/>
      <c r="Q693" s="46"/>
      <c r="R693" s="46"/>
      <c r="S693" s="46"/>
      <c r="T693" s="46"/>
      <c r="U693" s="46"/>
      <c r="V693" s="46"/>
      <c r="W693" s="46"/>
      <c r="X693" s="46"/>
      <c r="Y693" s="46"/>
      <c r="Z693" s="46"/>
      <c r="AA693" s="46"/>
      <c r="AB693" s="46"/>
      <c r="AC693" s="12"/>
      <c r="AD693" s="12"/>
      <c r="AG693">
        <f t="shared" si="140"/>
        <v>0</v>
      </c>
      <c r="AH693">
        <f t="shared" si="141"/>
        <v>0</v>
      </c>
      <c r="AJ693">
        <v>28</v>
      </c>
    </row>
    <row r="694" spans="2:36">
      <c r="C694" s="140" t="s">
        <v>596</v>
      </c>
      <c r="D694" s="677" t="str">
        <f t="shared" si="139"/>
        <v/>
      </c>
      <c r="E694" s="677"/>
      <c r="F694" s="677"/>
      <c r="G694" s="677"/>
      <c r="H694" s="677"/>
      <c r="I694" s="677"/>
      <c r="J694" s="677"/>
      <c r="K694" s="691"/>
      <c r="L694" s="691"/>
      <c r="M694" s="691"/>
      <c r="N694" s="691"/>
      <c r="O694" s="46"/>
      <c r="P694" s="46"/>
      <c r="Q694" s="46"/>
      <c r="R694" s="46"/>
      <c r="S694" s="46"/>
      <c r="T694" s="46"/>
      <c r="U694" s="46"/>
      <c r="V694" s="46"/>
      <c r="W694" s="46"/>
      <c r="X694" s="46"/>
      <c r="Y694" s="46"/>
      <c r="Z694" s="46"/>
      <c r="AA694" s="46"/>
      <c r="AB694" s="46"/>
      <c r="AC694" s="12"/>
      <c r="AD694" s="12"/>
      <c r="AG694">
        <f t="shared" si="140"/>
        <v>0</v>
      </c>
      <c r="AH694">
        <f t="shared" si="141"/>
        <v>0</v>
      </c>
      <c r="AJ694">
        <v>29</v>
      </c>
    </row>
    <row r="695" spans="2:36">
      <c r="C695" s="140" t="s">
        <v>597</v>
      </c>
      <c r="D695" s="677" t="str">
        <f t="shared" si="139"/>
        <v/>
      </c>
      <c r="E695" s="677"/>
      <c r="F695" s="677"/>
      <c r="G695" s="677"/>
      <c r="H695" s="677"/>
      <c r="I695" s="677"/>
      <c r="J695" s="677"/>
      <c r="K695" s="691"/>
      <c r="L695" s="691"/>
      <c r="M695" s="691"/>
      <c r="N695" s="691"/>
      <c r="O695" s="46"/>
      <c r="P695" s="46"/>
      <c r="Q695" s="46"/>
      <c r="R695" s="46"/>
      <c r="S695" s="46"/>
      <c r="T695" s="46"/>
      <c r="U695" s="46"/>
      <c r="V695" s="46"/>
      <c r="W695" s="46"/>
      <c r="X695" s="46"/>
      <c r="Y695" s="46"/>
      <c r="Z695" s="46"/>
      <c r="AA695" s="46"/>
      <c r="AB695" s="46"/>
      <c r="AC695" s="12"/>
      <c r="AD695" s="12"/>
      <c r="AG695">
        <f t="shared" si="140"/>
        <v>0</v>
      </c>
      <c r="AH695">
        <f t="shared" si="141"/>
        <v>0</v>
      </c>
      <c r="AJ695">
        <v>30</v>
      </c>
    </row>
    <row r="696" spans="2:36">
      <c r="AG696" s="329">
        <f>SUM(AG666:AG695)</f>
        <v>0</v>
      </c>
      <c r="AH696" s="142">
        <f>SUM(AH666:AH695)</f>
        <v>0</v>
      </c>
    </row>
    <row r="697" spans="2:36" ht="24" customHeight="1">
      <c r="C697" s="678" t="s">
        <v>109</v>
      </c>
      <c r="D697" s="678"/>
      <c r="E697" s="678"/>
      <c r="F697" s="678"/>
      <c r="G697" s="678"/>
      <c r="H697" s="678"/>
      <c r="I697" s="678"/>
      <c r="J697" s="678"/>
      <c r="K697" s="678"/>
      <c r="L697" s="678"/>
      <c r="M697" s="678"/>
      <c r="N697" s="678"/>
      <c r="O697" s="678"/>
      <c r="P697" s="678"/>
      <c r="Q697" s="678"/>
      <c r="R697" s="678"/>
      <c r="S697" s="678"/>
      <c r="T697" s="678"/>
      <c r="U697" s="678"/>
      <c r="V697" s="678"/>
      <c r="W697" s="678"/>
      <c r="X697" s="678"/>
      <c r="Y697" s="678"/>
      <c r="Z697" s="678"/>
      <c r="AA697" s="678"/>
      <c r="AB697" s="678"/>
      <c r="AC697" s="678"/>
      <c r="AD697" s="678"/>
    </row>
    <row r="698" spans="2:36" ht="60" customHeight="1">
      <c r="C698" s="679"/>
      <c r="D698" s="680"/>
      <c r="E698" s="680"/>
      <c r="F698" s="680"/>
      <c r="G698" s="680"/>
      <c r="H698" s="680"/>
      <c r="I698" s="680"/>
      <c r="J698" s="680"/>
      <c r="K698" s="680"/>
      <c r="L698" s="680"/>
      <c r="M698" s="680"/>
      <c r="N698" s="680"/>
      <c r="O698" s="680"/>
      <c r="P698" s="680"/>
      <c r="Q698" s="680"/>
      <c r="R698" s="680"/>
      <c r="S698" s="680"/>
      <c r="T698" s="680"/>
      <c r="U698" s="680"/>
      <c r="V698" s="680"/>
      <c r="W698" s="680"/>
      <c r="X698" s="680"/>
      <c r="Y698" s="680"/>
      <c r="Z698" s="680"/>
      <c r="AA698" s="680"/>
      <c r="AB698" s="680"/>
      <c r="AC698" s="680"/>
      <c r="AD698" s="681"/>
    </row>
    <row r="699" spans="2:36"/>
    <row r="700" spans="2:36">
      <c r="B700" s="661"/>
      <c r="C700" s="661"/>
      <c r="D700" s="661"/>
      <c r="E700" s="661"/>
      <c r="F700" s="661"/>
      <c r="G700" s="661"/>
      <c r="H700" s="661"/>
      <c r="I700" s="661"/>
      <c r="J700" s="661"/>
      <c r="K700" s="661"/>
      <c r="L700" s="661"/>
      <c r="M700" s="661"/>
      <c r="N700" s="661"/>
      <c r="O700" s="661"/>
      <c r="P700" s="661"/>
      <c r="Q700" s="661"/>
      <c r="R700" s="661"/>
      <c r="S700" s="661"/>
      <c r="T700" s="661"/>
      <c r="U700" s="661"/>
      <c r="V700" s="661"/>
      <c r="W700" s="661"/>
      <c r="X700" s="661"/>
      <c r="Y700" s="661"/>
      <c r="Z700" s="661"/>
      <c r="AA700" s="661"/>
      <c r="AB700" s="661"/>
      <c r="AC700" s="661"/>
      <c r="AD700" s="661"/>
    </row>
    <row r="701" spans="2:36">
      <c r="B701" s="661" t="str">
        <f>IF(AH696=0,"","Error: si selecciona la opción''Mixto'' no puede seleccionar otra opción en el mismo apartado")</f>
        <v/>
      </c>
      <c r="C701" s="661"/>
      <c r="D701" s="661"/>
      <c r="E701" s="661"/>
      <c r="F701" s="661"/>
      <c r="G701" s="661"/>
      <c r="H701" s="661"/>
      <c r="I701" s="661"/>
      <c r="J701" s="661"/>
      <c r="K701" s="661"/>
      <c r="L701" s="661"/>
      <c r="M701" s="661"/>
      <c r="N701" s="661"/>
      <c r="O701" s="661"/>
      <c r="P701" s="661"/>
      <c r="Q701" s="661"/>
      <c r="R701" s="661"/>
      <c r="S701" s="661"/>
      <c r="T701" s="661"/>
      <c r="U701" s="661"/>
      <c r="V701" s="661"/>
      <c r="W701" s="661"/>
      <c r="X701" s="661"/>
      <c r="Y701" s="661"/>
      <c r="Z701" s="661"/>
      <c r="AA701" s="661"/>
      <c r="AB701" s="661"/>
      <c r="AC701" s="661"/>
      <c r="AD701" s="661"/>
    </row>
    <row r="702" spans="2:36">
      <c r="B702" s="661"/>
      <c r="C702" s="661"/>
      <c r="D702" s="661"/>
      <c r="E702" s="661"/>
      <c r="F702" s="661"/>
      <c r="G702" s="661"/>
      <c r="H702" s="661"/>
      <c r="I702" s="661"/>
      <c r="J702" s="661"/>
      <c r="K702" s="661"/>
      <c r="L702" s="661"/>
      <c r="M702" s="661"/>
      <c r="N702" s="661"/>
      <c r="O702" s="661"/>
      <c r="P702" s="661"/>
      <c r="Q702" s="661"/>
      <c r="R702" s="661"/>
      <c r="S702" s="661"/>
      <c r="T702" s="661"/>
      <c r="U702" s="661"/>
      <c r="V702" s="661"/>
      <c r="W702" s="661"/>
      <c r="X702" s="661"/>
      <c r="Y702" s="661"/>
      <c r="Z702" s="661"/>
      <c r="AA702" s="661"/>
      <c r="AB702" s="661"/>
      <c r="AC702" s="661"/>
      <c r="AD702" s="661"/>
    </row>
    <row r="703" spans="2:36">
      <c r="B703" s="662" t="str">
        <f>IF(AG696=0,"","Error: debe completar toda la información en las celdas requeridas")</f>
        <v/>
      </c>
      <c r="C703" s="662"/>
      <c r="D703" s="662"/>
      <c r="E703" s="662"/>
      <c r="F703" s="662"/>
      <c r="G703" s="662"/>
      <c r="H703" s="662"/>
      <c r="I703" s="662"/>
      <c r="J703" s="662"/>
      <c r="K703" s="662"/>
      <c r="L703" s="662"/>
      <c r="M703" s="662"/>
      <c r="N703" s="662"/>
      <c r="O703" s="662"/>
      <c r="P703" s="662"/>
      <c r="Q703" s="662"/>
      <c r="R703" s="662"/>
      <c r="S703" s="662"/>
      <c r="T703" s="662"/>
      <c r="U703" s="662"/>
      <c r="V703" s="662"/>
      <c r="W703" s="662"/>
      <c r="X703" s="662"/>
      <c r="Y703" s="662"/>
      <c r="Z703" s="662"/>
      <c r="AA703" s="662"/>
      <c r="AB703" s="662"/>
      <c r="AC703" s="662"/>
      <c r="AD703" s="662"/>
      <c r="AE703" s="146"/>
      <c r="AH703" t="s">
        <v>8023</v>
      </c>
      <c r="AI703" t="s">
        <v>8024</v>
      </c>
      <c r="AJ703" t="s">
        <v>8025</v>
      </c>
    </row>
    <row r="704" spans="2:36" ht="15.75" thickBot="1">
      <c r="B704" s="471"/>
      <c r="C704" s="471"/>
      <c r="D704" s="471"/>
      <c r="E704" s="471"/>
      <c r="F704" s="471"/>
      <c r="G704" s="471"/>
      <c r="H704" s="471"/>
      <c r="I704" s="471"/>
      <c r="J704" s="471"/>
      <c r="K704" s="471"/>
      <c r="L704" s="471"/>
      <c r="M704" s="471"/>
      <c r="N704" s="471"/>
      <c r="O704" s="471"/>
      <c r="P704" s="471"/>
      <c r="Q704" s="471"/>
      <c r="R704" s="471"/>
      <c r="S704" s="471"/>
      <c r="T704" s="471"/>
      <c r="U704" s="471"/>
      <c r="V704" s="471"/>
      <c r="W704" s="471"/>
      <c r="X704" s="471"/>
      <c r="Y704" s="471"/>
      <c r="Z704" s="471"/>
      <c r="AA704" s="471"/>
      <c r="AB704" s="471"/>
      <c r="AC704" s="471"/>
      <c r="AD704" s="471"/>
      <c r="AJ704">
        <f>COUNTBLANK(K666:AD695)</f>
        <v>600</v>
      </c>
    </row>
    <row r="705" spans="1:34" ht="15.75" thickBot="1">
      <c r="A705" s="131" t="s">
        <v>1682</v>
      </c>
      <c r="B705" s="773" t="s">
        <v>1401</v>
      </c>
      <c r="C705" s="774"/>
      <c r="D705" s="774"/>
      <c r="E705" s="774"/>
      <c r="F705" s="774"/>
      <c r="G705" s="774"/>
      <c r="H705" s="774"/>
      <c r="I705" s="774"/>
      <c r="J705" s="774"/>
      <c r="K705" s="774"/>
      <c r="L705" s="774"/>
      <c r="M705" s="774"/>
      <c r="N705" s="774"/>
      <c r="O705" s="774"/>
      <c r="P705" s="774"/>
      <c r="Q705" s="774"/>
      <c r="R705" s="774"/>
      <c r="S705" s="774"/>
      <c r="T705" s="774"/>
      <c r="U705" s="774"/>
      <c r="V705" s="774"/>
      <c r="W705" s="774"/>
      <c r="X705" s="774"/>
      <c r="Y705" s="774"/>
      <c r="Z705" s="774"/>
      <c r="AA705" s="774"/>
      <c r="AB705" s="774"/>
      <c r="AC705" s="774"/>
      <c r="AD705" s="775"/>
    </row>
    <row r="706" spans="1:34"/>
    <row r="707" spans="1:34" ht="36" customHeight="1">
      <c r="A707" s="336" t="s">
        <v>1318</v>
      </c>
      <c r="B707" s="720" t="s">
        <v>2510</v>
      </c>
      <c r="C707" s="720"/>
      <c r="D707" s="720"/>
      <c r="E707" s="720"/>
      <c r="F707" s="720"/>
      <c r="G707" s="720"/>
      <c r="H707" s="720"/>
      <c r="I707" s="720"/>
      <c r="J707" s="720"/>
      <c r="K707" s="720"/>
      <c r="L707" s="720"/>
      <c r="M707" s="720"/>
      <c r="N707" s="720"/>
      <c r="O707" s="720"/>
      <c r="P707" s="720"/>
      <c r="Q707" s="720"/>
      <c r="R707" s="720"/>
      <c r="S707" s="720"/>
      <c r="T707" s="720"/>
      <c r="U707" s="720"/>
      <c r="V707" s="720"/>
      <c r="W707" s="720"/>
      <c r="X707" s="720"/>
      <c r="Y707" s="720"/>
      <c r="Z707" s="720"/>
      <c r="AA707" s="720"/>
      <c r="AB707" s="720"/>
      <c r="AC707" s="720"/>
      <c r="AD707" s="720"/>
    </row>
    <row r="708" spans="1:34" ht="24" customHeight="1">
      <c r="A708" s="336"/>
      <c r="B708" s="174"/>
      <c r="C708" s="667" t="s">
        <v>2471</v>
      </c>
      <c r="D708" s="667"/>
      <c r="E708" s="667"/>
      <c r="F708" s="667"/>
      <c r="G708" s="667"/>
      <c r="H708" s="667"/>
      <c r="I708" s="667"/>
      <c r="J708" s="667"/>
      <c r="K708" s="667"/>
      <c r="L708" s="667"/>
      <c r="M708" s="667"/>
      <c r="N708" s="667"/>
      <c r="O708" s="667"/>
      <c r="P708" s="667"/>
      <c r="Q708" s="667"/>
      <c r="R708" s="667"/>
      <c r="S708" s="667"/>
      <c r="T708" s="667"/>
      <c r="U708" s="667"/>
      <c r="V708" s="667"/>
      <c r="W708" s="667"/>
      <c r="X708" s="667"/>
      <c r="Y708" s="667"/>
      <c r="Z708" s="667"/>
      <c r="AA708" s="667"/>
      <c r="AB708" s="667"/>
      <c r="AC708" s="667"/>
      <c r="AD708" s="667"/>
    </row>
    <row r="709" spans="1:34" ht="24" customHeight="1">
      <c r="A709" s="336"/>
      <c r="B709" s="174"/>
      <c r="C709" s="667" t="s">
        <v>2472</v>
      </c>
      <c r="D709" s="667"/>
      <c r="E709" s="667"/>
      <c r="F709" s="667"/>
      <c r="G709" s="667"/>
      <c r="H709" s="667"/>
      <c r="I709" s="667"/>
      <c r="J709" s="667"/>
      <c r="K709" s="667"/>
      <c r="L709" s="667"/>
      <c r="M709" s="667"/>
      <c r="N709" s="667"/>
      <c r="O709" s="667"/>
      <c r="P709" s="667"/>
      <c r="Q709" s="667"/>
      <c r="R709" s="667"/>
      <c r="S709" s="667"/>
      <c r="T709" s="667"/>
      <c r="U709" s="667"/>
      <c r="V709" s="667"/>
      <c r="W709" s="667"/>
      <c r="X709" s="667"/>
      <c r="Y709" s="667"/>
      <c r="Z709" s="667"/>
      <c r="AA709" s="667"/>
      <c r="AB709" s="667"/>
      <c r="AC709" s="667"/>
      <c r="AD709" s="667"/>
    </row>
    <row r="710" spans="1:34" ht="36" customHeight="1">
      <c r="A710" s="339"/>
      <c r="B710" s="127"/>
      <c r="C710" s="666" t="s">
        <v>2474</v>
      </c>
      <c r="D710" s="666"/>
      <c r="E710" s="666"/>
      <c r="F710" s="666"/>
      <c r="G710" s="666"/>
      <c r="H710" s="666"/>
      <c r="I710" s="666"/>
      <c r="J710" s="666"/>
      <c r="K710" s="666"/>
      <c r="L710" s="666"/>
      <c r="M710" s="666"/>
      <c r="N710" s="666"/>
      <c r="O710" s="666"/>
      <c r="P710" s="666"/>
      <c r="Q710" s="666"/>
      <c r="R710" s="666"/>
      <c r="S710" s="666"/>
      <c r="T710" s="666"/>
      <c r="U710" s="666"/>
      <c r="V710" s="666"/>
      <c r="W710" s="666"/>
      <c r="X710" s="666"/>
      <c r="Y710" s="666"/>
      <c r="Z710" s="666"/>
      <c r="AA710" s="666"/>
      <c r="AB710" s="666"/>
      <c r="AC710" s="666"/>
      <c r="AD710" s="666"/>
    </row>
    <row r="711" spans="1:34"/>
    <row r="712" spans="1:34" ht="60" customHeight="1">
      <c r="C712" s="760" t="s">
        <v>1183</v>
      </c>
      <c r="D712" s="760"/>
      <c r="E712" s="760"/>
      <c r="F712" s="760"/>
      <c r="G712" s="760"/>
      <c r="H712" s="760"/>
      <c r="I712" s="760"/>
      <c r="J712" s="760"/>
      <c r="K712" s="760"/>
      <c r="L712" s="760"/>
      <c r="M712" s="692" t="s">
        <v>2473</v>
      </c>
      <c r="N712" s="692"/>
      <c r="O712" s="692"/>
      <c r="P712" s="692"/>
      <c r="Q712" s="692"/>
      <c r="R712" s="692"/>
      <c r="S712" s="692" t="s">
        <v>2475</v>
      </c>
      <c r="T712" s="692"/>
      <c r="U712" s="692"/>
      <c r="V712" s="692"/>
      <c r="W712" s="692"/>
      <c r="X712" s="692"/>
      <c r="Y712" s="692" t="s">
        <v>1184</v>
      </c>
      <c r="Z712" s="692"/>
      <c r="AA712" s="692"/>
      <c r="AB712" s="692"/>
      <c r="AC712" s="692"/>
      <c r="AD712" s="692"/>
      <c r="AG712" s="329" t="s">
        <v>8086</v>
      </c>
      <c r="AH712" t="s">
        <v>8218</v>
      </c>
    </row>
    <row r="713" spans="1:34">
      <c r="C713" s="388" t="s">
        <v>23</v>
      </c>
      <c r="D713" s="778" t="s">
        <v>1185</v>
      </c>
      <c r="E713" s="779"/>
      <c r="F713" s="779"/>
      <c r="G713" s="779"/>
      <c r="H713" s="779"/>
      <c r="I713" s="779"/>
      <c r="J713" s="779"/>
      <c r="K713" s="779"/>
      <c r="L713" s="780"/>
      <c r="M713" s="691"/>
      <c r="N713" s="691"/>
      <c r="O713" s="691"/>
      <c r="P713" s="691"/>
      <c r="Q713" s="691"/>
      <c r="R713" s="691"/>
      <c r="S713" s="691"/>
      <c r="T713" s="691"/>
      <c r="U713" s="691"/>
      <c r="V713" s="691"/>
      <c r="W713" s="691"/>
      <c r="X713" s="691"/>
      <c r="Y713" s="691"/>
      <c r="Z713" s="691"/>
      <c r="AA713" s="691"/>
      <c r="AB713" s="691"/>
      <c r="AC713" s="691"/>
      <c r="AD713" s="691"/>
      <c r="AG713">
        <f>IF($AJ$728=90,0,
IF(AND(M713&gt;1,COUNTA(S713:AD713)=0),0,
IF(AND(M713=1,COUNTA(S713:AD713)=2),0,1)))</f>
        <v>0</v>
      </c>
      <c r="AH713">
        <f>IF(AND(M713=1,OR(S713=0,S713="NA",Y713="NA")),1,0)</f>
        <v>0</v>
      </c>
    </row>
    <row r="714" spans="1:34">
      <c r="C714" s="388" t="s">
        <v>30</v>
      </c>
      <c r="D714" s="778" t="s">
        <v>1186</v>
      </c>
      <c r="E714" s="779"/>
      <c r="F714" s="779"/>
      <c r="G714" s="779"/>
      <c r="H714" s="779"/>
      <c r="I714" s="779"/>
      <c r="J714" s="779"/>
      <c r="K714" s="779"/>
      <c r="L714" s="780"/>
      <c r="M714" s="691"/>
      <c r="N714" s="691"/>
      <c r="O714" s="691"/>
      <c r="P714" s="691"/>
      <c r="Q714" s="691"/>
      <c r="R714" s="691"/>
      <c r="S714" s="691"/>
      <c r="T714" s="691"/>
      <c r="U714" s="691"/>
      <c r="V714" s="691"/>
      <c r="W714" s="691"/>
      <c r="X714" s="691"/>
      <c r="Y714" s="691"/>
      <c r="Z714" s="691"/>
      <c r="AA714" s="691"/>
      <c r="AB714" s="691"/>
      <c r="AC714" s="691"/>
      <c r="AD714" s="691"/>
      <c r="AG714">
        <f t="shared" ref="AG714:AG717" si="142">IF($AJ$728=90,0,
IF(AND(M714&gt;1,COUNTA(S714:AD714)=0),0,
IF(AND(M714=1,COUNTA(S714:AD714)=2),0,1)))</f>
        <v>0</v>
      </c>
      <c r="AH714">
        <f t="shared" ref="AH714:AH717" si="143">IF(AND(M714=1,OR(S714=0,S714="NA",Y714="NA")),1,0)</f>
        <v>0</v>
      </c>
    </row>
    <row r="715" spans="1:34">
      <c r="C715" s="388" t="s">
        <v>36</v>
      </c>
      <c r="D715" s="778" t="s">
        <v>1563</v>
      </c>
      <c r="E715" s="779"/>
      <c r="F715" s="779"/>
      <c r="G715" s="779"/>
      <c r="H715" s="779"/>
      <c r="I715" s="779"/>
      <c r="J715" s="779"/>
      <c r="K715" s="779"/>
      <c r="L715" s="780"/>
      <c r="M715" s="691"/>
      <c r="N715" s="691"/>
      <c r="O715" s="691"/>
      <c r="P715" s="691"/>
      <c r="Q715" s="691"/>
      <c r="R715" s="691"/>
      <c r="S715" s="691"/>
      <c r="T715" s="691"/>
      <c r="U715" s="691"/>
      <c r="V715" s="691"/>
      <c r="W715" s="691"/>
      <c r="X715" s="691"/>
      <c r="Y715" s="691"/>
      <c r="Z715" s="691"/>
      <c r="AA715" s="691"/>
      <c r="AB715" s="691"/>
      <c r="AC715" s="691"/>
      <c r="AD715" s="691"/>
      <c r="AG715">
        <f t="shared" si="142"/>
        <v>0</v>
      </c>
      <c r="AH715">
        <f t="shared" si="143"/>
        <v>0</v>
      </c>
    </row>
    <row r="716" spans="1:34">
      <c r="C716" s="388" t="s">
        <v>40</v>
      </c>
      <c r="D716" s="778" t="s">
        <v>1564</v>
      </c>
      <c r="E716" s="779"/>
      <c r="F716" s="779"/>
      <c r="G716" s="779"/>
      <c r="H716" s="779"/>
      <c r="I716" s="779"/>
      <c r="J716" s="779"/>
      <c r="K716" s="779"/>
      <c r="L716" s="780"/>
      <c r="M716" s="691"/>
      <c r="N716" s="691"/>
      <c r="O716" s="691"/>
      <c r="P716" s="691"/>
      <c r="Q716" s="691"/>
      <c r="R716" s="691"/>
      <c r="S716" s="691"/>
      <c r="T716" s="691"/>
      <c r="U716" s="691"/>
      <c r="V716" s="691"/>
      <c r="W716" s="691"/>
      <c r="X716" s="691"/>
      <c r="Y716" s="691"/>
      <c r="Z716" s="691"/>
      <c r="AA716" s="691"/>
      <c r="AB716" s="691"/>
      <c r="AC716" s="691"/>
      <c r="AD716" s="691"/>
      <c r="AG716">
        <f t="shared" si="142"/>
        <v>0</v>
      </c>
      <c r="AH716">
        <f t="shared" si="143"/>
        <v>0</v>
      </c>
    </row>
    <row r="717" spans="1:34" ht="24" customHeight="1">
      <c r="C717" s="388" t="s">
        <v>43</v>
      </c>
      <c r="D717" s="711" t="s">
        <v>1187</v>
      </c>
      <c r="E717" s="779"/>
      <c r="F717" s="779"/>
      <c r="G717" s="779"/>
      <c r="H717" s="779"/>
      <c r="I717" s="779"/>
      <c r="J717" s="779"/>
      <c r="K717" s="779"/>
      <c r="L717" s="780"/>
      <c r="M717" s="691"/>
      <c r="N717" s="691"/>
      <c r="O717" s="691"/>
      <c r="P717" s="691"/>
      <c r="Q717" s="691"/>
      <c r="R717" s="691"/>
      <c r="S717" s="691"/>
      <c r="T717" s="691"/>
      <c r="U717" s="691"/>
      <c r="V717" s="691"/>
      <c r="W717" s="691"/>
      <c r="X717" s="691"/>
      <c r="Y717" s="691"/>
      <c r="Z717" s="691"/>
      <c r="AA717" s="691"/>
      <c r="AB717" s="691"/>
      <c r="AC717" s="691"/>
      <c r="AD717" s="691"/>
      <c r="AG717">
        <f t="shared" si="142"/>
        <v>0</v>
      </c>
      <c r="AH717">
        <f t="shared" si="143"/>
        <v>0</v>
      </c>
    </row>
    <row r="718" spans="1:34">
      <c r="C718" s="96"/>
      <c r="D718" s="96"/>
      <c r="E718" s="96"/>
      <c r="F718" s="96"/>
      <c r="G718" s="96"/>
      <c r="H718" s="96"/>
      <c r="I718" s="96"/>
      <c r="J718" s="96"/>
      <c r="K718" s="96"/>
      <c r="L718" s="96"/>
      <c r="M718" s="96"/>
      <c r="N718" s="96"/>
      <c r="O718" s="96"/>
      <c r="P718" s="96"/>
      <c r="Q718" s="96"/>
      <c r="R718" s="96"/>
      <c r="S718" s="96"/>
      <c r="T718" s="96"/>
      <c r="U718" s="96"/>
      <c r="V718" s="96"/>
      <c r="W718" s="96"/>
      <c r="X718" s="96"/>
      <c r="Y718" s="96"/>
      <c r="Z718" s="96"/>
      <c r="AA718" s="96"/>
      <c r="AB718" s="96"/>
      <c r="AC718" s="96"/>
      <c r="AD718" s="96"/>
      <c r="AG718" s="329">
        <f>SUM(AG713:AG717)</f>
        <v>0</v>
      </c>
      <c r="AH718" s="329">
        <f>SUM(AH713:AH717)</f>
        <v>0</v>
      </c>
    </row>
    <row r="719" spans="1:34" ht="45" customHeight="1">
      <c r="C719" s="843" t="s">
        <v>1188</v>
      </c>
      <c r="D719" s="843"/>
      <c r="E719" s="843"/>
      <c r="F719" s="691"/>
      <c r="G719" s="691"/>
      <c r="H719" s="691"/>
      <c r="I719" s="691"/>
      <c r="J719" s="691"/>
      <c r="K719" s="691"/>
      <c r="L719" s="691"/>
      <c r="M719" s="691"/>
      <c r="N719" s="691"/>
      <c r="O719" s="691"/>
      <c r="P719" s="691"/>
      <c r="Q719" s="691"/>
      <c r="R719" s="691"/>
      <c r="S719" s="691"/>
      <c r="T719" s="691"/>
      <c r="U719" s="691"/>
      <c r="V719" s="691"/>
      <c r="W719" s="691"/>
      <c r="X719" s="691"/>
      <c r="Y719" s="691"/>
      <c r="Z719" s="691"/>
      <c r="AA719" s="691"/>
      <c r="AB719" s="691"/>
      <c r="AC719" s="691"/>
      <c r="AD719" s="691"/>
      <c r="AG719">
        <f>IF(M717=1,1,0)</f>
        <v>0</v>
      </c>
    </row>
    <row r="720" spans="1:34">
      <c r="C720" s="96"/>
      <c r="D720" s="96"/>
      <c r="E720" s="96"/>
      <c r="F720" s="96"/>
      <c r="G720" s="96"/>
      <c r="H720" s="96"/>
      <c r="I720" s="96"/>
      <c r="J720" s="96"/>
      <c r="K720" s="96"/>
      <c r="L720" s="96"/>
      <c r="M720" s="96"/>
      <c r="N720" s="96"/>
      <c r="O720" s="96"/>
      <c r="P720" s="96"/>
      <c r="Q720" s="96"/>
      <c r="R720" s="96"/>
      <c r="S720" s="96"/>
      <c r="T720" s="96"/>
      <c r="U720" s="96"/>
      <c r="V720" s="96"/>
      <c r="W720" s="96"/>
      <c r="X720" s="96"/>
      <c r="Y720" s="96"/>
      <c r="Z720" s="96"/>
      <c r="AA720" s="96"/>
      <c r="AB720" s="96"/>
      <c r="AC720" s="96"/>
      <c r="AD720" s="96"/>
    </row>
    <row r="721" spans="1:36" ht="24" customHeight="1">
      <c r="A721" s="338"/>
      <c r="B721" s="73"/>
      <c r="C721" s="666" t="s">
        <v>109</v>
      </c>
      <c r="D721" s="666"/>
      <c r="E721" s="666"/>
      <c r="F721" s="666"/>
      <c r="G721" s="666"/>
      <c r="H721" s="666"/>
      <c r="I721" s="666"/>
      <c r="J721" s="666"/>
      <c r="K721" s="666"/>
      <c r="L721" s="666"/>
      <c r="M721" s="666"/>
      <c r="N721" s="666"/>
      <c r="O721" s="666"/>
      <c r="P721" s="666"/>
      <c r="Q721" s="666"/>
      <c r="R721" s="666"/>
      <c r="S721" s="666"/>
      <c r="T721" s="666"/>
      <c r="U721" s="666"/>
      <c r="V721" s="666"/>
      <c r="W721" s="666"/>
      <c r="X721" s="666"/>
      <c r="Y721" s="666"/>
      <c r="Z721" s="666"/>
      <c r="AA721" s="666"/>
      <c r="AB721" s="666"/>
      <c r="AC721" s="666"/>
      <c r="AD721" s="666"/>
    </row>
    <row r="722" spans="1:36" ht="60" customHeight="1">
      <c r="A722" s="338"/>
      <c r="B722" s="73"/>
      <c r="C722" s="702"/>
      <c r="D722" s="702"/>
      <c r="E722" s="702"/>
      <c r="F722" s="702"/>
      <c r="G722" s="702"/>
      <c r="H722" s="702"/>
      <c r="I722" s="702"/>
      <c r="J722" s="702"/>
      <c r="K722" s="702"/>
      <c r="L722" s="702"/>
      <c r="M722" s="702"/>
      <c r="N722" s="702"/>
      <c r="O722" s="702"/>
      <c r="P722" s="702"/>
      <c r="Q722" s="702"/>
      <c r="R722" s="702"/>
      <c r="S722" s="702"/>
      <c r="T722" s="702"/>
      <c r="U722" s="702"/>
      <c r="V722" s="702"/>
      <c r="W722" s="702"/>
      <c r="X722" s="702"/>
      <c r="Y722" s="702"/>
      <c r="Z722" s="702"/>
      <c r="AA722" s="702"/>
      <c r="AB722" s="702"/>
      <c r="AC722" s="702"/>
      <c r="AD722" s="702"/>
    </row>
    <row r="723" spans="1:36">
      <c r="B723" s="661" t="str">
        <f>IF(OR(AH723=0,AND(AH723&gt;0,C722&lt;&gt;"")),"","Si registró NS favor de emitir un comentario que explique su uso en la casilla al final de la pregunta")</f>
        <v/>
      </c>
      <c r="C723" s="661"/>
      <c r="D723" s="661"/>
      <c r="E723" s="661"/>
      <c r="F723" s="661"/>
      <c r="G723" s="661"/>
      <c r="H723" s="661"/>
      <c r="I723" s="661"/>
      <c r="J723" s="661"/>
      <c r="K723" s="661"/>
      <c r="L723" s="661"/>
      <c r="M723" s="661"/>
      <c r="N723" s="661"/>
      <c r="O723" s="661"/>
      <c r="P723" s="661"/>
      <c r="Q723" s="661"/>
      <c r="R723" s="661"/>
      <c r="S723" s="661"/>
      <c r="T723" s="661"/>
      <c r="U723" s="661"/>
      <c r="V723" s="661"/>
      <c r="W723" s="661"/>
      <c r="X723" s="661"/>
      <c r="Y723" s="661"/>
      <c r="Z723" s="661"/>
      <c r="AA723" s="661"/>
      <c r="AB723" s="661"/>
      <c r="AC723" s="661"/>
      <c r="AD723" s="661"/>
      <c r="AG723" t="s">
        <v>8062</v>
      </c>
      <c r="AH723">
        <f>COUNTIF(S713:AD717,"NS")</f>
        <v>0</v>
      </c>
    </row>
    <row r="724" spans="1:36">
      <c r="B724" s="661" t="str">
        <f>IF(AH718=0,"","Error: ya que seleccionó código 1, no puede registrar ''NA'' ni ''0'' en la columna ''Camaras de vigilancia en la vía pública''")</f>
        <v/>
      </c>
      <c r="C724" s="661"/>
      <c r="D724" s="661"/>
      <c r="E724" s="661"/>
      <c r="F724" s="661"/>
      <c r="G724" s="661"/>
      <c r="H724" s="661"/>
      <c r="I724" s="661"/>
      <c r="J724" s="661"/>
      <c r="K724" s="661"/>
      <c r="L724" s="661"/>
      <c r="M724" s="661"/>
      <c r="N724" s="661"/>
      <c r="O724" s="661"/>
      <c r="P724" s="661"/>
      <c r="Q724" s="661"/>
      <c r="R724" s="661"/>
      <c r="S724" s="661"/>
      <c r="T724" s="661"/>
      <c r="U724" s="661"/>
      <c r="V724" s="661"/>
      <c r="W724" s="661"/>
      <c r="X724" s="661"/>
      <c r="Y724" s="661"/>
      <c r="Z724" s="661"/>
      <c r="AA724" s="661"/>
      <c r="AB724" s="661"/>
      <c r="AC724" s="661"/>
      <c r="AD724" s="661"/>
    </row>
    <row r="725" spans="1:36">
      <c r="B725" s="661" t="str">
        <f>IF(OR(AND(AG719&gt;0,F719=""),AND(AG719=0,F719&lt;&gt;"")),"Error: especificar el otro tipo de cámara de vigilancia en caso de seleccionar ''1'' en el numeral 5","")</f>
        <v/>
      </c>
      <c r="C725" s="661"/>
      <c r="D725" s="661"/>
      <c r="E725" s="661"/>
      <c r="F725" s="661"/>
      <c r="G725" s="661"/>
      <c r="H725" s="661"/>
      <c r="I725" s="661"/>
      <c r="J725" s="661"/>
      <c r="K725" s="661"/>
      <c r="L725" s="661"/>
      <c r="M725" s="661"/>
      <c r="N725" s="661"/>
      <c r="O725" s="661"/>
      <c r="P725" s="661"/>
      <c r="Q725" s="661"/>
      <c r="R725" s="661"/>
      <c r="S725" s="661"/>
      <c r="T725" s="661"/>
      <c r="U725" s="661"/>
      <c r="V725" s="661"/>
      <c r="W725" s="661"/>
      <c r="X725" s="661"/>
      <c r="Y725" s="661"/>
      <c r="Z725" s="661"/>
      <c r="AA725" s="661"/>
      <c r="AB725" s="661"/>
      <c r="AC725" s="661"/>
      <c r="AD725" s="661"/>
    </row>
    <row r="726" spans="1:36">
      <c r="B726" s="661"/>
      <c r="C726" s="661"/>
      <c r="D726" s="661"/>
      <c r="E726" s="661"/>
      <c r="F726" s="661"/>
      <c r="G726" s="661"/>
      <c r="H726" s="661"/>
      <c r="I726" s="661"/>
      <c r="J726" s="661"/>
      <c r="K726" s="661"/>
      <c r="L726" s="661"/>
      <c r="M726" s="661"/>
      <c r="N726" s="661"/>
      <c r="O726" s="661"/>
      <c r="P726" s="661"/>
      <c r="Q726" s="661"/>
      <c r="R726" s="661"/>
      <c r="S726" s="661"/>
      <c r="T726" s="661"/>
      <c r="U726" s="661"/>
      <c r="V726" s="661"/>
      <c r="W726" s="661"/>
      <c r="X726" s="661"/>
      <c r="Y726" s="661"/>
      <c r="Z726" s="661"/>
      <c r="AA726" s="661"/>
      <c r="AB726" s="661"/>
      <c r="AC726" s="661"/>
      <c r="AD726" s="661"/>
    </row>
    <row r="727" spans="1:36">
      <c r="B727" s="662" t="str">
        <f>IF(AG718=0,"","Error: debe completar toda la información en las celdas requeridas")</f>
        <v/>
      </c>
      <c r="C727" s="662"/>
      <c r="D727" s="662"/>
      <c r="E727" s="662"/>
      <c r="F727" s="662"/>
      <c r="G727" s="662"/>
      <c r="H727" s="662"/>
      <c r="I727" s="662"/>
      <c r="J727" s="662"/>
      <c r="K727" s="662"/>
      <c r="L727" s="662"/>
      <c r="M727" s="662"/>
      <c r="N727" s="662"/>
      <c r="O727" s="662"/>
      <c r="P727" s="662"/>
      <c r="Q727" s="662"/>
      <c r="R727" s="662"/>
      <c r="S727" s="662"/>
      <c r="T727" s="662"/>
      <c r="U727" s="662"/>
      <c r="V727" s="662"/>
      <c r="W727" s="662"/>
      <c r="X727" s="662"/>
      <c r="Y727" s="662"/>
      <c r="Z727" s="662"/>
      <c r="AA727" s="662"/>
      <c r="AB727" s="662"/>
      <c r="AC727" s="662"/>
      <c r="AD727" s="662"/>
      <c r="AE727" s="146"/>
      <c r="AH727" t="s">
        <v>8023</v>
      </c>
      <c r="AI727" t="s">
        <v>8024</v>
      </c>
      <c r="AJ727" t="s">
        <v>8025</v>
      </c>
    </row>
    <row r="728" spans="1:36">
      <c r="B728" s="471"/>
      <c r="C728" s="471"/>
      <c r="D728" s="471"/>
      <c r="E728" s="471"/>
      <c r="F728" s="471"/>
      <c r="G728" s="471"/>
      <c r="H728" s="471"/>
      <c r="I728" s="471"/>
      <c r="J728" s="471"/>
      <c r="K728" s="471"/>
      <c r="L728" s="471"/>
      <c r="M728" s="471"/>
      <c r="N728" s="471"/>
      <c r="O728" s="471"/>
      <c r="P728" s="471"/>
      <c r="Q728" s="471"/>
      <c r="R728" s="471"/>
      <c r="S728" s="471"/>
      <c r="T728" s="471"/>
      <c r="U728" s="471"/>
      <c r="V728" s="471"/>
      <c r="W728" s="471"/>
      <c r="X728" s="471"/>
      <c r="Y728" s="471"/>
      <c r="Z728" s="471"/>
      <c r="AA728" s="471"/>
      <c r="AB728" s="471"/>
      <c r="AC728" s="471"/>
      <c r="AD728" s="471"/>
      <c r="AJ728">
        <f>COUNTBLANK(M713:AD717)</f>
        <v>90</v>
      </c>
    </row>
    <row r="729" spans="1:36" ht="36" customHeight="1">
      <c r="A729" s="336" t="s">
        <v>1319</v>
      </c>
      <c r="B729" s="720" t="s">
        <v>2476</v>
      </c>
      <c r="C729" s="720"/>
      <c r="D729" s="720"/>
      <c r="E729" s="720"/>
      <c r="F729" s="720"/>
      <c r="G729" s="720"/>
      <c r="H729" s="720"/>
      <c r="I729" s="720"/>
      <c r="J729" s="720"/>
      <c r="K729" s="720"/>
      <c r="L729" s="720"/>
      <c r="M729" s="720"/>
      <c r="N729" s="720"/>
      <c r="O729" s="720"/>
      <c r="P729" s="720"/>
      <c r="Q729" s="720"/>
      <c r="R729" s="720"/>
      <c r="S729" s="720"/>
      <c r="T729" s="720"/>
      <c r="U729" s="720"/>
      <c r="V729" s="720"/>
      <c r="W729" s="720"/>
      <c r="X729" s="720"/>
      <c r="Y729" s="720"/>
      <c r="Z729" s="720"/>
      <c r="AA729" s="720"/>
      <c r="AB729" s="720"/>
      <c r="AC729" s="720"/>
      <c r="AD729" s="720"/>
    </row>
    <row r="730" spans="1:36" ht="24" customHeight="1">
      <c r="A730" s="336"/>
      <c r="B730" s="174"/>
      <c r="C730" s="667" t="s">
        <v>2477</v>
      </c>
      <c r="D730" s="667"/>
      <c r="E730" s="667"/>
      <c r="F730" s="667"/>
      <c r="G730" s="667"/>
      <c r="H730" s="667"/>
      <c r="I730" s="667"/>
      <c r="J730" s="667"/>
      <c r="K730" s="667"/>
      <c r="L730" s="667"/>
      <c r="M730" s="667"/>
      <c r="N730" s="667"/>
      <c r="O730" s="667"/>
      <c r="P730" s="667"/>
      <c r="Q730" s="667"/>
      <c r="R730" s="667"/>
      <c r="S730" s="667"/>
      <c r="T730" s="667"/>
      <c r="U730" s="667"/>
      <c r="V730" s="667"/>
      <c r="W730" s="667"/>
      <c r="X730" s="667"/>
      <c r="Y730" s="667"/>
      <c r="Z730" s="667"/>
      <c r="AA730" s="667"/>
      <c r="AB730" s="667"/>
      <c r="AC730" s="667"/>
      <c r="AD730" s="667"/>
    </row>
    <row r="731" spans="1:36" ht="24" customHeight="1">
      <c r="A731" s="336"/>
      <c r="B731" s="174"/>
      <c r="C731" s="693" t="s">
        <v>3088</v>
      </c>
      <c r="D731" s="693"/>
      <c r="E731" s="693"/>
      <c r="F731" s="693"/>
      <c r="G731" s="693"/>
      <c r="H731" s="693"/>
      <c r="I731" s="693"/>
      <c r="J731" s="693"/>
      <c r="K731" s="693"/>
      <c r="L731" s="693"/>
      <c r="M731" s="693"/>
      <c r="N731" s="693"/>
      <c r="O731" s="693"/>
      <c r="P731" s="693"/>
      <c r="Q731" s="693"/>
      <c r="R731" s="693"/>
      <c r="S731" s="693"/>
      <c r="T731" s="693"/>
      <c r="U731" s="693"/>
      <c r="V731" s="693"/>
      <c r="W731" s="693"/>
      <c r="X731" s="693"/>
      <c r="Y731" s="693"/>
      <c r="Z731" s="693"/>
      <c r="AA731" s="693"/>
      <c r="AB731" s="693"/>
      <c r="AC731" s="693"/>
      <c r="AD731" s="693"/>
    </row>
    <row r="732" spans="1:36" ht="24" customHeight="1">
      <c r="A732" s="336"/>
      <c r="B732" s="174"/>
      <c r="C732" s="667" t="s">
        <v>2478</v>
      </c>
      <c r="D732" s="667"/>
      <c r="E732" s="667"/>
      <c r="F732" s="667"/>
      <c r="G732" s="667"/>
      <c r="H732" s="667"/>
      <c r="I732" s="667"/>
      <c r="J732" s="667"/>
      <c r="K732" s="667"/>
      <c r="L732" s="667"/>
      <c r="M732" s="667"/>
      <c r="N732" s="667"/>
      <c r="O732" s="667"/>
      <c r="P732" s="667"/>
      <c r="Q732" s="667"/>
      <c r="R732" s="667"/>
      <c r="S732" s="667"/>
      <c r="T732" s="667"/>
      <c r="U732" s="667"/>
      <c r="V732" s="667"/>
      <c r="W732" s="667"/>
      <c r="X732" s="667"/>
      <c r="Y732" s="667"/>
      <c r="Z732" s="667"/>
      <c r="AA732" s="667"/>
      <c r="AB732" s="667"/>
      <c r="AC732" s="667"/>
      <c r="AD732" s="667"/>
    </row>
    <row r="733" spans="1:36" ht="24" customHeight="1">
      <c r="A733" s="336"/>
      <c r="B733" s="174"/>
      <c r="C733" s="666" t="s">
        <v>2480</v>
      </c>
      <c r="D733" s="666"/>
      <c r="E733" s="666"/>
      <c r="F733" s="666"/>
      <c r="G733" s="666"/>
      <c r="H733" s="666"/>
      <c r="I733" s="666"/>
      <c r="J733" s="666"/>
      <c r="K733" s="666"/>
      <c r="L733" s="666"/>
      <c r="M733" s="666"/>
      <c r="N733" s="666"/>
      <c r="O733" s="666"/>
      <c r="P733" s="666"/>
      <c r="Q733" s="666"/>
      <c r="R733" s="666"/>
      <c r="S733" s="666"/>
      <c r="T733" s="666"/>
      <c r="U733" s="666"/>
      <c r="V733" s="666"/>
      <c r="W733" s="666"/>
      <c r="X733" s="666"/>
      <c r="Y733" s="666"/>
      <c r="Z733" s="666"/>
      <c r="AA733" s="666"/>
      <c r="AB733" s="666"/>
      <c r="AC733" s="666"/>
      <c r="AD733" s="666"/>
    </row>
    <row r="734" spans="1:36"/>
    <row r="735" spans="1:36" ht="48" customHeight="1">
      <c r="C735" s="760" t="s">
        <v>1190</v>
      </c>
      <c r="D735" s="760"/>
      <c r="E735" s="760"/>
      <c r="F735" s="760"/>
      <c r="G735" s="760"/>
      <c r="H735" s="760"/>
      <c r="I735" s="760"/>
      <c r="J735" s="760"/>
      <c r="K735" s="760"/>
      <c r="L735" s="760"/>
      <c r="M735" s="692" t="s">
        <v>2479</v>
      </c>
      <c r="N735" s="692"/>
      <c r="O735" s="692"/>
      <c r="P735" s="692"/>
      <c r="Q735" s="692"/>
      <c r="R735" s="692"/>
      <c r="S735" s="692" t="s">
        <v>1378</v>
      </c>
      <c r="T735" s="692"/>
      <c r="U735" s="692"/>
      <c r="V735" s="692"/>
      <c r="W735" s="692"/>
      <c r="X735" s="692"/>
      <c r="Y735" s="692" t="s">
        <v>1191</v>
      </c>
      <c r="Z735" s="692"/>
      <c r="AA735" s="692"/>
      <c r="AB735" s="692"/>
      <c r="AC735" s="692"/>
      <c r="AD735" s="692"/>
      <c r="AG735" s="329" t="s">
        <v>8086</v>
      </c>
      <c r="AH735" t="s">
        <v>8218</v>
      </c>
    </row>
    <row r="736" spans="1:36">
      <c r="C736" s="388" t="s">
        <v>23</v>
      </c>
      <c r="D736" s="778" t="s">
        <v>1656</v>
      </c>
      <c r="E736" s="779"/>
      <c r="F736" s="779"/>
      <c r="G736" s="779"/>
      <c r="H736" s="779"/>
      <c r="I736" s="779"/>
      <c r="J736" s="779"/>
      <c r="K736" s="779"/>
      <c r="L736" s="780"/>
      <c r="M736" s="691"/>
      <c r="N736" s="691"/>
      <c r="O736" s="691"/>
      <c r="P736" s="691"/>
      <c r="Q736" s="691"/>
      <c r="R736" s="691"/>
      <c r="S736" s="691"/>
      <c r="T736" s="691"/>
      <c r="U736" s="691"/>
      <c r="V736" s="691"/>
      <c r="W736" s="691"/>
      <c r="X736" s="691"/>
      <c r="Y736" s="691"/>
      <c r="Z736" s="691"/>
      <c r="AA736" s="691"/>
      <c r="AB736" s="691"/>
      <c r="AC736" s="691"/>
      <c r="AD736" s="691"/>
      <c r="AG736">
        <f>IF($AJ$752=108,0,
IF(AND(M736&gt;1,COUNTA(S736:AD736)=0),0,
IF(AND(M736=1,COUNTA(S736:AD736)=2),0,1)))</f>
        <v>0</v>
      </c>
      <c r="AH736">
        <f>IF(AND(M736=1,OR(S736=0,S736="NA",Y736="NA")),1,0)</f>
        <v>0</v>
      </c>
    </row>
    <row r="737" spans="1:36">
      <c r="C737" s="388" t="s">
        <v>30</v>
      </c>
      <c r="D737" s="778" t="s">
        <v>1192</v>
      </c>
      <c r="E737" s="779"/>
      <c r="F737" s="779"/>
      <c r="G737" s="779"/>
      <c r="H737" s="779"/>
      <c r="I737" s="779"/>
      <c r="J737" s="779"/>
      <c r="K737" s="779"/>
      <c r="L737" s="780"/>
      <c r="M737" s="691"/>
      <c r="N737" s="691"/>
      <c r="O737" s="691"/>
      <c r="P737" s="691"/>
      <c r="Q737" s="691"/>
      <c r="R737" s="691"/>
      <c r="S737" s="691"/>
      <c r="T737" s="691"/>
      <c r="U737" s="691"/>
      <c r="V737" s="691"/>
      <c r="W737" s="691"/>
      <c r="X737" s="691"/>
      <c r="Y737" s="691"/>
      <c r="Z737" s="691"/>
      <c r="AA737" s="691"/>
      <c r="AB737" s="691"/>
      <c r="AC737" s="691"/>
      <c r="AD737" s="691"/>
      <c r="AG737">
        <f t="shared" ref="AG737:AG741" si="144">IF($AJ$752=108,0,
IF(AND(M737&gt;1,COUNTA(S737:AD737)=0),0,
IF(AND(M737=1,COUNTA(S737:AD737)=2),0,1)))</f>
        <v>0</v>
      </c>
      <c r="AH737">
        <f t="shared" ref="AH737:AH741" si="145">IF(AND(M737=1,OR(S737=0,S737="NA",Y737="NA")),1,0)</f>
        <v>0</v>
      </c>
    </row>
    <row r="738" spans="1:36">
      <c r="C738" s="388" t="s">
        <v>36</v>
      </c>
      <c r="D738" s="778" t="s">
        <v>1193</v>
      </c>
      <c r="E738" s="779"/>
      <c r="F738" s="779"/>
      <c r="G738" s="779"/>
      <c r="H738" s="779"/>
      <c r="I738" s="779"/>
      <c r="J738" s="779"/>
      <c r="K738" s="779"/>
      <c r="L738" s="780"/>
      <c r="M738" s="691"/>
      <c r="N738" s="691"/>
      <c r="O738" s="691"/>
      <c r="P738" s="691"/>
      <c r="Q738" s="691"/>
      <c r="R738" s="691"/>
      <c r="S738" s="691"/>
      <c r="T738" s="691"/>
      <c r="U738" s="691"/>
      <c r="V738" s="691"/>
      <c r="W738" s="691"/>
      <c r="X738" s="691"/>
      <c r="Y738" s="691"/>
      <c r="Z738" s="691"/>
      <c r="AA738" s="691"/>
      <c r="AB738" s="691"/>
      <c r="AC738" s="691"/>
      <c r="AD738" s="691"/>
      <c r="AG738">
        <f t="shared" si="144"/>
        <v>0</v>
      </c>
      <c r="AH738">
        <f t="shared" si="145"/>
        <v>0</v>
      </c>
    </row>
    <row r="739" spans="1:36">
      <c r="C739" s="388" t="s">
        <v>40</v>
      </c>
      <c r="D739" s="778" t="s">
        <v>1194</v>
      </c>
      <c r="E739" s="779"/>
      <c r="F739" s="779"/>
      <c r="G739" s="779"/>
      <c r="H739" s="779"/>
      <c r="I739" s="779"/>
      <c r="J739" s="779"/>
      <c r="K739" s="779"/>
      <c r="L739" s="780"/>
      <c r="M739" s="691"/>
      <c r="N739" s="691"/>
      <c r="O739" s="691"/>
      <c r="P739" s="691"/>
      <c r="Q739" s="691"/>
      <c r="R739" s="691"/>
      <c r="S739" s="691"/>
      <c r="T739" s="691"/>
      <c r="U739" s="691"/>
      <c r="V739" s="691"/>
      <c r="W739" s="691"/>
      <c r="X739" s="691"/>
      <c r="Y739" s="691"/>
      <c r="Z739" s="691"/>
      <c r="AA739" s="691"/>
      <c r="AB739" s="691"/>
      <c r="AC739" s="691"/>
      <c r="AD739" s="691"/>
      <c r="AG739">
        <f t="shared" si="144"/>
        <v>0</v>
      </c>
      <c r="AH739">
        <f t="shared" si="145"/>
        <v>0</v>
      </c>
    </row>
    <row r="740" spans="1:36">
      <c r="C740" s="388" t="s">
        <v>43</v>
      </c>
      <c r="D740" s="778" t="s">
        <v>1379</v>
      </c>
      <c r="E740" s="779"/>
      <c r="F740" s="779"/>
      <c r="G740" s="779"/>
      <c r="H740" s="779"/>
      <c r="I740" s="779"/>
      <c r="J740" s="779"/>
      <c r="K740" s="779"/>
      <c r="L740" s="780"/>
      <c r="M740" s="691"/>
      <c r="N740" s="691"/>
      <c r="O740" s="691"/>
      <c r="P740" s="691"/>
      <c r="Q740" s="691"/>
      <c r="R740" s="691"/>
      <c r="S740" s="691"/>
      <c r="T740" s="691"/>
      <c r="U740" s="691"/>
      <c r="V740" s="691"/>
      <c r="W740" s="691"/>
      <c r="X740" s="691"/>
      <c r="Y740" s="691"/>
      <c r="Z740" s="691"/>
      <c r="AA740" s="691"/>
      <c r="AB740" s="691"/>
      <c r="AC740" s="691"/>
      <c r="AD740" s="691"/>
      <c r="AG740">
        <f t="shared" si="144"/>
        <v>0</v>
      </c>
      <c r="AH740">
        <f t="shared" si="145"/>
        <v>0</v>
      </c>
    </row>
    <row r="741" spans="1:36" ht="15" customHeight="1">
      <c r="C741" s="388" t="s">
        <v>47</v>
      </c>
      <c r="D741" s="778" t="s">
        <v>2481</v>
      </c>
      <c r="E741" s="779"/>
      <c r="F741" s="779"/>
      <c r="G741" s="779"/>
      <c r="H741" s="779"/>
      <c r="I741" s="779"/>
      <c r="J741" s="779"/>
      <c r="K741" s="779"/>
      <c r="L741" s="780"/>
      <c r="M741" s="691"/>
      <c r="N741" s="691"/>
      <c r="O741" s="691"/>
      <c r="P741" s="691"/>
      <c r="Q741" s="691"/>
      <c r="R741" s="691"/>
      <c r="S741" s="691"/>
      <c r="T741" s="691"/>
      <c r="U741" s="691"/>
      <c r="V741" s="691"/>
      <c r="W741" s="691"/>
      <c r="X741" s="691"/>
      <c r="Y741" s="691"/>
      <c r="Z741" s="691"/>
      <c r="AA741" s="691"/>
      <c r="AB741" s="691"/>
      <c r="AC741" s="691"/>
      <c r="AD741" s="691"/>
      <c r="AG741">
        <f t="shared" si="144"/>
        <v>0</v>
      </c>
      <c r="AH741">
        <f t="shared" si="145"/>
        <v>0</v>
      </c>
    </row>
    <row r="742" spans="1:36">
      <c r="AG742" s="329">
        <f>SUM(AG736:AG741)</f>
        <v>0</v>
      </c>
      <c r="AH742" s="329">
        <f>SUM(AH736:AH741)</f>
        <v>0</v>
      </c>
    </row>
    <row r="743" spans="1:36" ht="45" customHeight="1">
      <c r="C743" s="843" t="s">
        <v>2482</v>
      </c>
      <c r="D743" s="843"/>
      <c r="E743" s="843"/>
      <c r="F743" s="691"/>
      <c r="G743" s="691"/>
      <c r="H743" s="691"/>
      <c r="I743" s="691"/>
      <c r="J743" s="691"/>
      <c r="K743" s="691"/>
      <c r="L743" s="691"/>
      <c r="M743" s="691"/>
      <c r="N743" s="691"/>
      <c r="O743" s="691"/>
      <c r="P743" s="691"/>
      <c r="Q743" s="691"/>
      <c r="R743" s="691"/>
      <c r="S743" s="691"/>
      <c r="T743" s="691"/>
      <c r="U743" s="691"/>
      <c r="V743" s="691"/>
      <c r="W743" s="691"/>
      <c r="X743" s="691"/>
      <c r="Y743" s="691"/>
      <c r="Z743" s="691"/>
      <c r="AA743" s="691"/>
      <c r="AB743" s="691"/>
      <c r="AC743" s="691"/>
      <c r="AD743" s="691"/>
      <c r="AG743">
        <f>IF(M741=1,1,0)</f>
        <v>0</v>
      </c>
    </row>
    <row r="744" spans="1:36"/>
    <row r="745" spans="1:36" ht="24" customHeight="1">
      <c r="A745" s="338"/>
      <c r="B745" s="73"/>
      <c r="C745" s="666" t="s">
        <v>109</v>
      </c>
      <c r="D745" s="666"/>
      <c r="E745" s="666"/>
      <c r="F745" s="666"/>
      <c r="G745" s="666"/>
      <c r="H745" s="666"/>
      <c r="I745" s="666"/>
      <c r="J745" s="666"/>
      <c r="K745" s="666"/>
      <c r="L745" s="666"/>
      <c r="M745" s="666"/>
      <c r="N745" s="666"/>
      <c r="O745" s="666"/>
      <c r="P745" s="666"/>
      <c r="Q745" s="666"/>
      <c r="R745" s="666"/>
      <c r="S745" s="666"/>
      <c r="T745" s="666"/>
      <c r="U745" s="666"/>
      <c r="V745" s="666"/>
      <c r="W745" s="666"/>
      <c r="X745" s="666"/>
      <c r="Y745" s="666"/>
      <c r="Z745" s="666"/>
      <c r="AA745" s="666"/>
      <c r="AB745" s="666"/>
      <c r="AC745" s="666"/>
      <c r="AD745" s="666"/>
    </row>
    <row r="746" spans="1:36" ht="60" customHeight="1">
      <c r="A746" s="338"/>
      <c r="B746" s="73"/>
      <c r="C746" s="702"/>
      <c r="D746" s="702"/>
      <c r="E746" s="702"/>
      <c r="F746" s="702"/>
      <c r="G746" s="702"/>
      <c r="H746" s="702"/>
      <c r="I746" s="702"/>
      <c r="J746" s="702"/>
      <c r="K746" s="702"/>
      <c r="L746" s="702"/>
      <c r="M746" s="702"/>
      <c r="N746" s="702"/>
      <c r="O746" s="702"/>
      <c r="P746" s="702"/>
      <c r="Q746" s="702"/>
      <c r="R746" s="702"/>
      <c r="S746" s="702"/>
      <c r="T746" s="702"/>
      <c r="U746" s="702"/>
      <c r="V746" s="702"/>
      <c r="W746" s="702"/>
      <c r="X746" s="702"/>
      <c r="Y746" s="702"/>
      <c r="Z746" s="702"/>
      <c r="AA746" s="702"/>
      <c r="AB746" s="702"/>
      <c r="AC746" s="702"/>
      <c r="AD746" s="702"/>
    </row>
    <row r="747" spans="1:36">
      <c r="B747" s="661" t="str">
        <f>IF(OR(AH747=0,AND(AH747&gt;0,C746&lt;&gt;"")),"","Si registró NS favor de emitir un comentario que explique su uso en la casilla al final de la pregunta")</f>
        <v/>
      </c>
      <c r="C747" s="661"/>
      <c r="D747" s="661"/>
      <c r="E747" s="661"/>
      <c r="F747" s="661"/>
      <c r="G747" s="661"/>
      <c r="H747" s="661"/>
      <c r="I747" s="661"/>
      <c r="J747" s="661"/>
      <c r="K747" s="661"/>
      <c r="L747" s="661"/>
      <c r="M747" s="661"/>
      <c r="N747" s="661"/>
      <c r="O747" s="661"/>
      <c r="P747" s="661"/>
      <c r="Q747" s="661"/>
      <c r="R747" s="661"/>
      <c r="S747" s="661"/>
      <c r="T747" s="661"/>
      <c r="U747" s="661"/>
      <c r="V747" s="661"/>
      <c r="W747" s="661"/>
      <c r="X747" s="661"/>
      <c r="Y747" s="661"/>
      <c r="Z747" s="661"/>
      <c r="AA747" s="661"/>
      <c r="AB747" s="661"/>
      <c r="AC747" s="661"/>
      <c r="AD747" s="661"/>
      <c r="AG747" t="s">
        <v>8062</v>
      </c>
      <c r="AH747">
        <f>COUNTIF(S736:AD741,"NS")</f>
        <v>0</v>
      </c>
    </row>
    <row r="748" spans="1:36">
      <c r="B748" s="661" t="str">
        <f>IF(AH742=0,"","Error: ya que seleccionó código 1, no puede registrar ''NA'' ni ''0'' en la columna ''Botones de pánico''")</f>
        <v/>
      </c>
      <c r="C748" s="661"/>
      <c r="D748" s="661"/>
      <c r="E748" s="661"/>
      <c r="F748" s="661"/>
      <c r="G748" s="661"/>
      <c r="H748" s="661"/>
      <c r="I748" s="661"/>
      <c r="J748" s="661"/>
      <c r="K748" s="661"/>
      <c r="L748" s="661"/>
      <c r="M748" s="661"/>
      <c r="N748" s="661"/>
      <c r="O748" s="661"/>
      <c r="P748" s="661"/>
      <c r="Q748" s="661"/>
      <c r="R748" s="661"/>
      <c r="S748" s="661"/>
      <c r="T748" s="661"/>
      <c r="U748" s="661"/>
      <c r="V748" s="661"/>
      <c r="W748" s="661"/>
      <c r="X748" s="661"/>
      <c r="Y748" s="661"/>
      <c r="Z748" s="661"/>
      <c r="AA748" s="661"/>
      <c r="AB748" s="661"/>
      <c r="AC748" s="661"/>
      <c r="AD748" s="661"/>
    </row>
    <row r="749" spans="1:36">
      <c r="B749" s="661" t="str">
        <f>IF(OR(AND(AG743&gt;0,F743=""),AND(AG743=0,F743&lt;&gt;"")),"Error: especificar el otro tipo de botón de pánico en caso de seleccionar ''1'' en el numeral 6","")</f>
        <v/>
      </c>
      <c r="C749" s="661"/>
      <c r="D749" s="661"/>
      <c r="E749" s="661"/>
      <c r="F749" s="661"/>
      <c r="G749" s="661"/>
      <c r="H749" s="661"/>
      <c r="I749" s="661"/>
      <c r="J749" s="661"/>
      <c r="K749" s="661"/>
      <c r="L749" s="661"/>
      <c r="M749" s="661"/>
      <c r="N749" s="661"/>
      <c r="O749" s="661"/>
      <c r="P749" s="661"/>
      <c r="Q749" s="661"/>
      <c r="R749" s="661"/>
      <c r="S749" s="661"/>
      <c r="T749" s="661"/>
      <c r="U749" s="661"/>
      <c r="V749" s="661"/>
      <c r="W749" s="661"/>
      <c r="X749" s="661"/>
      <c r="Y749" s="661"/>
      <c r="Z749" s="661"/>
      <c r="AA749" s="661"/>
      <c r="AB749" s="661"/>
      <c r="AC749" s="661"/>
      <c r="AD749" s="661"/>
    </row>
    <row r="750" spans="1:36">
      <c r="B750" s="661"/>
      <c r="C750" s="661"/>
      <c r="D750" s="661"/>
      <c r="E750" s="661"/>
      <c r="F750" s="661"/>
      <c r="G750" s="661"/>
      <c r="H750" s="661"/>
      <c r="I750" s="661"/>
      <c r="J750" s="661"/>
      <c r="K750" s="661"/>
      <c r="L750" s="661"/>
      <c r="M750" s="661"/>
      <c r="N750" s="661"/>
      <c r="O750" s="661"/>
      <c r="P750" s="661"/>
      <c r="Q750" s="661"/>
      <c r="R750" s="661"/>
      <c r="S750" s="661"/>
      <c r="T750" s="661"/>
      <c r="U750" s="661"/>
      <c r="V750" s="661"/>
      <c r="W750" s="661"/>
      <c r="X750" s="661"/>
      <c r="Y750" s="661"/>
      <c r="Z750" s="661"/>
      <c r="AA750" s="661"/>
      <c r="AB750" s="661"/>
      <c r="AC750" s="661"/>
      <c r="AD750" s="661"/>
    </row>
    <row r="751" spans="1:36">
      <c r="B751" s="662" t="str">
        <f>IF(AG742=0,"","Error: debe completar toda la información en las celdas requeridas")</f>
        <v/>
      </c>
      <c r="C751" s="662"/>
      <c r="D751" s="662"/>
      <c r="E751" s="662"/>
      <c r="F751" s="662"/>
      <c r="G751" s="662"/>
      <c r="H751" s="662"/>
      <c r="I751" s="662"/>
      <c r="J751" s="662"/>
      <c r="K751" s="662"/>
      <c r="L751" s="662"/>
      <c r="M751" s="662"/>
      <c r="N751" s="662"/>
      <c r="O751" s="662"/>
      <c r="P751" s="662"/>
      <c r="Q751" s="662"/>
      <c r="R751" s="662"/>
      <c r="S751" s="662"/>
      <c r="T751" s="662"/>
      <c r="U751" s="662"/>
      <c r="V751" s="662"/>
      <c r="W751" s="662"/>
      <c r="X751" s="662"/>
      <c r="Y751" s="662"/>
      <c r="Z751" s="662"/>
      <c r="AA751" s="662"/>
      <c r="AB751" s="662"/>
      <c r="AC751" s="662"/>
      <c r="AD751" s="662"/>
      <c r="AE751" s="146"/>
      <c r="AH751" t="s">
        <v>8023</v>
      </c>
      <c r="AI751" t="s">
        <v>8024</v>
      </c>
      <c r="AJ751" t="s">
        <v>8025</v>
      </c>
    </row>
    <row r="752" spans="1:36">
      <c r="B752" s="471"/>
      <c r="C752" s="471"/>
      <c r="D752" s="471"/>
      <c r="E752" s="471"/>
      <c r="F752" s="471"/>
      <c r="G752" s="471"/>
      <c r="H752" s="471"/>
      <c r="I752" s="471"/>
      <c r="J752" s="471"/>
      <c r="K752" s="471"/>
      <c r="L752" s="471"/>
      <c r="M752" s="471"/>
      <c r="N752" s="471"/>
      <c r="O752" s="471"/>
      <c r="P752" s="471"/>
      <c r="Q752" s="471"/>
      <c r="R752" s="471"/>
      <c r="S752" s="471"/>
      <c r="T752" s="471"/>
      <c r="U752" s="471"/>
      <c r="V752" s="471"/>
      <c r="W752" s="471"/>
      <c r="X752" s="471"/>
      <c r="Y752" s="471"/>
      <c r="Z752" s="471"/>
      <c r="AA752" s="471"/>
      <c r="AB752" s="471"/>
      <c r="AC752" s="471"/>
      <c r="AD752" s="471"/>
      <c r="AJ752">
        <f>COUNTBLANK(M736:AD741)</f>
        <v>108</v>
      </c>
    </row>
    <row r="753" spans="1:34" ht="24" customHeight="1">
      <c r="A753" s="336" t="s">
        <v>1942</v>
      </c>
      <c r="B753" s="720" t="s">
        <v>2484</v>
      </c>
      <c r="C753" s="720"/>
      <c r="D753" s="720"/>
      <c r="E753" s="720"/>
      <c r="F753" s="720"/>
      <c r="G753" s="720"/>
      <c r="H753" s="720"/>
      <c r="I753" s="720"/>
      <c r="J753" s="720"/>
      <c r="K753" s="720"/>
      <c r="L753" s="720"/>
      <c r="M753" s="720"/>
      <c r="N753" s="720"/>
      <c r="O753" s="720"/>
      <c r="P753" s="720"/>
      <c r="Q753" s="720"/>
      <c r="R753" s="720"/>
      <c r="S753" s="720"/>
      <c r="T753" s="720"/>
      <c r="U753" s="720"/>
      <c r="V753" s="720"/>
      <c r="W753" s="720"/>
      <c r="X753" s="720"/>
      <c r="Y753" s="720"/>
      <c r="Z753" s="720"/>
      <c r="AA753" s="720"/>
      <c r="AB753" s="720"/>
      <c r="AC753" s="720"/>
      <c r="AD753" s="720"/>
    </row>
    <row r="754" spans="1:34" ht="24" customHeight="1">
      <c r="A754" s="336"/>
      <c r="B754" s="174"/>
      <c r="C754" s="667" t="s">
        <v>2485</v>
      </c>
      <c r="D754" s="667"/>
      <c r="E754" s="667"/>
      <c r="F754" s="667"/>
      <c r="G754" s="667"/>
      <c r="H754" s="667"/>
      <c r="I754" s="667"/>
      <c r="J754" s="667"/>
      <c r="K754" s="667"/>
      <c r="L754" s="667"/>
      <c r="M754" s="667"/>
      <c r="N754" s="667"/>
      <c r="O754" s="667"/>
      <c r="P754" s="667"/>
      <c r="Q754" s="667"/>
      <c r="R754" s="667"/>
      <c r="S754" s="667"/>
      <c r="T754" s="667"/>
      <c r="U754" s="667"/>
      <c r="V754" s="667"/>
      <c r="W754" s="667"/>
      <c r="X754" s="667"/>
      <c r="Y754" s="667"/>
      <c r="Z754" s="667"/>
      <c r="AA754" s="667"/>
      <c r="AB754" s="667"/>
      <c r="AC754" s="667"/>
      <c r="AD754" s="667"/>
    </row>
    <row r="755" spans="1:34" ht="24" customHeight="1">
      <c r="A755" s="336"/>
      <c r="B755" s="422"/>
      <c r="C755" s="667" t="s">
        <v>1391</v>
      </c>
      <c r="D755" s="667"/>
      <c r="E755" s="667"/>
      <c r="F755" s="667"/>
      <c r="G755" s="667"/>
      <c r="H755" s="667"/>
      <c r="I755" s="667"/>
      <c r="J755" s="667"/>
      <c r="K755" s="667"/>
      <c r="L755" s="667"/>
      <c r="M755" s="667"/>
      <c r="N755" s="667"/>
      <c r="O755" s="667"/>
      <c r="P755" s="667"/>
      <c r="Q755" s="667"/>
      <c r="R755" s="667"/>
      <c r="S755" s="667"/>
      <c r="T755" s="667"/>
      <c r="U755" s="667"/>
      <c r="V755" s="667"/>
      <c r="W755" s="667"/>
      <c r="X755" s="667"/>
      <c r="Y755" s="667"/>
      <c r="Z755" s="667"/>
      <c r="AA755" s="667"/>
      <c r="AB755" s="667"/>
      <c r="AC755" s="667"/>
      <c r="AD755" s="667"/>
    </row>
    <row r="756" spans="1:34" ht="24" customHeight="1">
      <c r="A756" s="336"/>
      <c r="B756" s="422"/>
      <c r="C756" s="667" t="s">
        <v>1392</v>
      </c>
      <c r="D756" s="667"/>
      <c r="E756" s="667"/>
      <c r="F756" s="667"/>
      <c r="G756" s="667"/>
      <c r="H756" s="667"/>
      <c r="I756" s="667"/>
      <c r="J756" s="667"/>
      <c r="K756" s="667"/>
      <c r="L756" s="667"/>
      <c r="M756" s="667"/>
      <c r="N756" s="667"/>
      <c r="O756" s="667"/>
      <c r="P756" s="667"/>
      <c r="Q756" s="667"/>
      <c r="R756" s="667"/>
      <c r="S756" s="667"/>
      <c r="T756" s="667"/>
      <c r="U756" s="667"/>
      <c r="V756" s="667"/>
      <c r="W756" s="667"/>
      <c r="X756" s="667"/>
      <c r="Y756" s="667"/>
      <c r="Z756" s="667"/>
      <c r="AA756" s="667"/>
      <c r="AB756" s="667"/>
      <c r="AC756" s="667"/>
      <c r="AD756" s="667"/>
    </row>
    <row r="757" spans="1:34" ht="24" customHeight="1">
      <c r="A757" s="336"/>
      <c r="B757" s="422"/>
      <c r="C757" s="667" t="s">
        <v>2486</v>
      </c>
      <c r="D757" s="667"/>
      <c r="E757" s="667"/>
      <c r="F757" s="667"/>
      <c r="G757" s="667"/>
      <c r="H757" s="667"/>
      <c r="I757" s="667"/>
      <c r="J757" s="667"/>
      <c r="K757" s="667"/>
      <c r="L757" s="667"/>
      <c r="M757" s="667"/>
      <c r="N757" s="667"/>
      <c r="O757" s="667"/>
      <c r="P757" s="667"/>
      <c r="Q757" s="667"/>
      <c r="R757" s="667"/>
      <c r="S757" s="667"/>
      <c r="T757" s="667"/>
      <c r="U757" s="667"/>
      <c r="V757" s="667"/>
      <c r="W757" s="667"/>
      <c r="X757" s="667"/>
      <c r="Y757" s="667"/>
      <c r="Z757" s="667"/>
      <c r="AA757" s="667"/>
      <c r="AB757" s="667"/>
      <c r="AC757" s="667"/>
      <c r="AD757" s="667"/>
    </row>
    <row r="758" spans="1:34" ht="36" customHeight="1">
      <c r="A758" s="339"/>
      <c r="B758" s="127"/>
      <c r="C758" s="666" t="s">
        <v>2488</v>
      </c>
      <c r="D758" s="666"/>
      <c r="E758" s="666"/>
      <c r="F758" s="666"/>
      <c r="G758" s="666"/>
      <c r="H758" s="666"/>
      <c r="I758" s="666"/>
      <c r="J758" s="666"/>
      <c r="K758" s="666"/>
      <c r="L758" s="666"/>
      <c r="M758" s="666"/>
      <c r="N758" s="666"/>
      <c r="O758" s="666"/>
      <c r="P758" s="666"/>
      <c r="Q758" s="666"/>
      <c r="R758" s="666"/>
      <c r="S758" s="666"/>
      <c r="T758" s="666"/>
      <c r="U758" s="666"/>
      <c r="V758" s="666"/>
      <c r="W758" s="666"/>
      <c r="X758" s="666"/>
      <c r="Y758" s="666"/>
      <c r="Z758" s="666"/>
      <c r="AA758" s="666"/>
      <c r="AB758" s="666"/>
      <c r="AC758" s="666"/>
      <c r="AD758" s="666"/>
    </row>
    <row r="759" spans="1:34"/>
    <row r="760" spans="1:34" ht="60" customHeight="1">
      <c r="C760" s="760" t="s">
        <v>2489</v>
      </c>
      <c r="D760" s="760"/>
      <c r="E760" s="760"/>
      <c r="F760" s="760"/>
      <c r="G760" s="760"/>
      <c r="H760" s="760"/>
      <c r="I760" s="760"/>
      <c r="J760" s="760"/>
      <c r="K760" s="760"/>
      <c r="L760" s="760"/>
      <c r="M760" s="760"/>
      <c r="N760" s="760"/>
      <c r="O760" s="760"/>
      <c r="P760" s="760"/>
      <c r="Q760" s="760"/>
      <c r="R760" s="760"/>
      <c r="S760" s="692" t="s">
        <v>2487</v>
      </c>
      <c r="T760" s="692"/>
      <c r="U760" s="692"/>
      <c r="V760" s="692"/>
      <c r="W760" s="692"/>
      <c r="X760" s="692"/>
      <c r="Y760" s="692" t="s">
        <v>2483</v>
      </c>
      <c r="Z760" s="692"/>
      <c r="AA760" s="692"/>
      <c r="AB760" s="692"/>
      <c r="AC760" s="692"/>
      <c r="AD760" s="692"/>
      <c r="AG760" s="329" t="s">
        <v>8086</v>
      </c>
      <c r="AH760" s="152" t="s">
        <v>8218</v>
      </c>
    </row>
    <row r="761" spans="1:34">
      <c r="C761" s="721" t="s">
        <v>23</v>
      </c>
      <c r="D761" s="721"/>
      <c r="E761" s="721"/>
      <c r="F761" s="711" t="s">
        <v>1196</v>
      </c>
      <c r="G761" s="712"/>
      <c r="H761" s="712"/>
      <c r="I761" s="712"/>
      <c r="J761" s="712"/>
      <c r="K761" s="712"/>
      <c r="L761" s="712"/>
      <c r="M761" s="712"/>
      <c r="N761" s="712"/>
      <c r="O761" s="712"/>
      <c r="P761" s="712"/>
      <c r="Q761" s="712"/>
      <c r="R761" s="713"/>
      <c r="S761" s="694"/>
      <c r="T761" s="701"/>
      <c r="U761" s="701"/>
      <c r="V761" s="701"/>
      <c r="W761" s="701"/>
      <c r="X761" s="695"/>
      <c r="Y761" s="694"/>
      <c r="Z761" s="701"/>
      <c r="AA761" s="701"/>
      <c r="AB761" s="701"/>
      <c r="AC761" s="701"/>
      <c r="AD761" s="695"/>
      <c r="AG761" s="66">
        <f>IF($AJ$787=192,0,
IF(OR(AND(S761&gt;1,Y761=""),AND(S761=1,Y761&lt;&gt;"")),0,1))</f>
        <v>0</v>
      </c>
      <c r="AH761" s="176">
        <f>IF(AND(S761=1,OR(Y761=0,Y761="NA")),1,0)</f>
        <v>0</v>
      </c>
    </row>
    <row r="762" spans="1:34">
      <c r="C762" s="721" t="s">
        <v>30</v>
      </c>
      <c r="D762" s="721"/>
      <c r="E762" s="721"/>
      <c r="F762" s="711" t="s">
        <v>1197</v>
      </c>
      <c r="G762" s="712"/>
      <c r="H762" s="712"/>
      <c r="I762" s="712"/>
      <c r="J762" s="712"/>
      <c r="K762" s="712"/>
      <c r="L762" s="712"/>
      <c r="M762" s="712"/>
      <c r="N762" s="712"/>
      <c r="O762" s="712"/>
      <c r="P762" s="712"/>
      <c r="Q762" s="712"/>
      <c r="R762" s="713"/>
      <c r="S762" s="694"/>
      <c r="T762" s="701"/>
      <c r="U762" s="701"/>
      <c r="V762" s="701"/>
      <c r="W762" s="701"/>
      <c r="X762" s="695"/>
      <c r="Y762" s="694"/>
      <c r="Z762" s="701"/>
      <c r="AA762" s="701"/>
      <c r="AB762" s="701"/>
      <c r="AC762" s="701"/>
      <c r="AD762" s="695"/>
      <c r="AG762" s="66">
        <f t="shared" ref="AG762:AG776" si="146">IF($AJ$787=192,0,
IF(OR(AND(S762&gt;1,Y762=""),AND(S762=1,Y762&lt;&gt;"")),0,1))</f>
        <v>0</v>
      </c>
      <c r="AH762" s="176">
        <f t="shared" ref="AH762:AH776" si="147">IF(AND(S762=1,OR(Y762=0,Y762="NA")),1,0)</f>
        <v>0</v>
      </c>
    </row>
    <row r="763" spans="1:34">
      <c r="C763" s="721" t="s">
        <v>36</v>
      </c>
      <c r="D763" s="721"/>
      <c r="E763" s="721"/>
      <c r="F763" s="711" t="s">
        <v>1380</v>
      </c>
      <c r="G763" s="712"/>
      <c r="H763" s="712"/>
      <c r="I763" s="712"/>
      <c r="J763" s="712"/>
      <c r="K763" s="712"/>
      <c r="L763" s="712"/>
      <c r="M763" s="712"/>
      <c r="N763" s="712"/>
      <c r="O763" s="712"/>
      <c r="P763" s="712"/>
      <c r="Q763" s="712"/>
      <c r="R763" s="713"/>
      <c r="S763" s="694"/>
      <c r="T763" s="701"/>
      <c r="U763" s="701"/>
      <c r="V763" s="701"/>
      <c r="W763" s="701"/>
      <c r="X763" s="695"/>
      <c r="Y763" s="694"/>
      <c r="Z763" s="701"/>
      <c r="AA763" s="701"/>
      <c r="AB763" s="701"/>
      <c r="AC763" s="701"/>
      <c r="AD763" s="695"/>
      <c r="AG763" s="66">
        <f t="shared" si="146"/>
        <v>0</v>
      </c>
      <c r="AH763" s="176">
        <f t="shared" si="147"/>
        <v>0</v>
      </c>
    </row>
    <row r="764" spans="1:34" ht="30" customHeight="1">
      <c r="C764" s="738" t="s">
        <v>1381</v>
      </c>
      <c r="D764" s="738"/>
      <c r="E764" s="140" t="s">
        <v>541</v>
      </c>
      <c r="F764" s="711" t="s">
        <v>1211</v>
      </c>
      <c r="G764" s="712"/>
      <c r="H764" s="712"/>
      <c r="I764" s="712"/>
      <c r="J764" s="712"/>
      <c r="K764" s="712"/>
      <c r="L764" s="712"/>
      <c r="M764" s="712"/>
      <c r="N764" s="712"/>
      <c r="O764" s="712"/>
      <c r="P764" s="712"/>
      <c r="Q764" s="712"/>
      <c r="R764" s="713"/>
      <c r="S764" s="694"/>
      <c r="T764" s="701"/>
      <c r="U764" s="701"/>
      <c r="V764" s="701"/>
      <c r="W764" s="701"/>
      <c r="X764" s="695"/>
      <c r="Y764" s="694"/>
      <c r="Z764" s="701"/>
      <c r="AA764" s="701"/>
      <c r="AB764" s="701"/>
      <c r="AC764" s="701"/>
      <c r="AD764" s="695"/>
      <c r="AG764" s="66">
        <f t="shared" si="146"/>
        <v>0</v>
      </c>
      <c r="AH764" s="176">
        <f t="shared" si="147"/>
        <v>0</v>
      </c>
    </row>
    <row r="765" spans="1:34" ht="30" customHeight="1">
      <c r="C765" s="738"/>
      <c r="D765" s="738"/>
      <c r="E765" s="140" t="s">
        <v>543</v>
      </c>
      <c r="F765" s="711" t="s">
        <v>1101</v>
      </c>
      <c r="G765" s="712"/>
      <c r="H765" s="712"/>
      <c r="I765" s="712"/>
      <c r="J765" s="712"/>
      <c r="K765" s="712"/>
      <c r="L765" s="712"/>
      <c r="M765" s="712"/>
      <c r="N765" s="712"/>
      <c r="O765" s="712"/>
      <c r="P765" s="712"/>
      <c r="Q765" s="712"/>
      <c r="R765" s="713"/>
      <c r="S765" s="694"/>
      <c r="T765" s="701"/>
      <c r="U765" s="701"/>
      <c r="V765" s="701"/>
      <c r="W765" s="701"/>
      <c r="X765" s="695"/>
      <c r="Y765" s="694"/>
      <c r="Z765" s="701"/>
      <c r="AA765" s="701"/>
      <c r="AB765" s="701"/>
      <c r="AC765" s="701"/>
      <c r="AD765" s="695"/>
      <c r="AG765" s="66">
        <f t="shared" si="146"/>
        <v>0</v>
      </c>
      <c r="AH765" s="176">
        <f t="shared" si="147"/>
        <v>0</v>
      </c>
    </row>
    <row r="766" spans="1:34">
      <c r="C766" s="1012" t="s">
        <v>43</v>
      </c>
      <c r="D766" s="1012"/>
      <c r="E766" s="1012"/>
      <c r="F766" s="711" t="s">
        <v>1198</v>
      </c>
      <c r="G766" s="712"/>
      <c r="H766" s="712"/>
      <c r="I766" s="712"/>
      <c r="J766" s="712"/>
      <c r="K766" s="712"/>
      <c r="L766" s="712"/>
      <c r="M766" s="712"/>
      <c r="N766" s="712"/>
      <c r="O766" s="712"/>
      <c r="P766" s="712"/>
      <c r="Q766" s="712"/>
      <c r="R766" s="713"/>
      <c r="S766" s="694"/>
      <c r="T766" s="701"/>
      <c r="U766" s="701"/>
      <c r="V766" s="701"/>
      <c r="W766" s="701"/>
      <c r="X766" s="695"/>
      <c r="Y766" s="694"/>
      <c r="Z766" s="701"/>
      <c r="AA766" s="701"/>
      <c r="AB766" s="701"/>
      <c r="AC766" s="701"/>
      <c r="AD766" s="695"/>
      <c r="AG766" s="66">
        <f t="shared" si="146"/>
        <v>0</v>
      </c>
      <c r="AH766" s="176">
        <f t="shared" si="147"/>
        <v>0</v>
      </c>
    </row>
    <row r="767" spans="1:34" ht="24" customHeight="1">
      <c r="C767" s="1012" t="s">
        <v>47</v>
      </c>
      <c r="D767" s="1012"/>
      <c r="E767" s="1012"/>
      <c r="F767" s="711" t="s">
        <v>1382</v>
      </c>
      <c r="G767" s="712"/>
      <c r="H767" s="712"/>
      <c r="I767" s="712"/>
      <c r="J767" s="712"/>
      <c r="K767" s="712"/>
      <c r="L767" s="712"/>
      <c r="M767" s="712"/>
      <c r="N767" s="712"/>
      <c r="O767" s="712"/>
      <c r="P767" s="712"/>
      <c r="Q767" s="712"/>
      <c r="R767" s="713"/>
      <c r="S767" s="694"/>
      <c r="T767" s="701"/>
      <c r="U767" s="701"/>
      <c r="V767" s="701"/>
      <c r="W767" s="701"/>
      <c r="X767" s="695"/>
      <c r="Y767" s="694"/>
      <c r="Z767" s="701"/>
      <c r="AA767" s="701"/>
      <c r="AB767" s="701"/>
      <c r="AC767" s="701"/>
      <c r="AD767" s="695"/>
      <c r="AG767" s="66">
        <f t="shared" si="146"/>
        <v>0</v>
      </c>
      <c r="AH767" s="176">
        <f t="shared" si="147"/>
        <v>0</v>
      </c>
    </row>
    <row r="768" spans="1:34">
      <c r="C768" s="1012" t="s">
        <v>51</v>
      </c>
      <c r="D768" s="1012"/>
      <c r="E768" s="1012"/>
      <c r="F768" s="711" t="s">
        <v>1199</v>
      </c>
      <c r="G768" s="712"/>
      <c r="H768" s="712"/>
      <c r="I768" s="712"/>
      <c r="J768" s="712"/>
      <c r="K768" s="712"/>
      <c r="L768" s="712"/>
      <c r="M768" s="712"/>
      <c r="N768" s="712"/>
      <c r="O768" s="712"/>
      <c r="P768" s="712"/>
      <c r="Q768" s="712"/>
      <c r="R768" s="713"/>
      <c r="S768" s="694"/>
      <c r="T768" s="701"/>
      <c r="U768" s="701"/>
      <c r="V768" s="701"/>
      <c r="W768" s="701"/>
      <c r="X768" s="695"/>
      <c r="Y768" s="694"/>
      <c r="Z768" s="701"/>
      <c r="AA768" s="701"/>
      <c r="AB768" s="701"/>
      <c r="AC768" s="701"/>
      <c r="AD768" s="695"/>
      <c r="AG768" s="66">
        <f t="shared" si="146"/>
        <v>0</v>
      </c>
      <c r="AH768" s="176">
        <f t="shared" si="147"/>
        <v>0</v>
      </c>
    </row>
    <row r="769" spans="1:34">
      <c r="C769" s="1012" t="s">
        <v>34</v>
      </c>
      <c r="D769" s="1012"/>
      <c r="E769" s="1012"/>
      <c r="F769" s="711" t="s">
        <v>1383</v>
      </c>
      <c r="G769" s="712"/>
      <c r="H769" s="712"/>
      <c r="I769" s="712"/>
      <c r="J769" s="712"/>
      <c r="K769" s="712"/>
      <c r="L769" s="712"/>
      <c r="M769" s="712"/>
      <c r="N769" s="712"/>
      <c r="O769" s="712"/>
      <c r="P769" s="712"/>
      <c r="Q769" s="712"/>
      <c r="R769" s="713"/>
      <c r="S769" s="694"/>
      <c r="T769" s="701"/>
      <c r="U769" s="701"/>
      <c r="V769" s="701"/>
      <c r="W769" s="701"/>
      <c r="X769" s="695"/>
      <c r="Y769" s="694"/>
      <c r="Z769" s="701"/>
      <c r="AA769" s="701"/>
      <c r="AB769" s="701"/>
      <c r="AC769" s="701"/>
      <c r="AD769" s="695"/>
      <c r="AG769" s="66">
        <f t="shared" si="146"/>
        <v>0</v>
      </c>
      <c r="AH769" s="176">
        <f t="shared" si="147"/>
        <v>0</v>
      </c>
    </row>
    <row r="770" spans="1:34">
      <c r="C770" s="1012" t="s">
        <v>39</v>
      </c>
      <c r="D770" s="1012"/>
      <c r="E770" s="1012"/>
      <c r="F770" s="711" t="s">
        <v>1384</v>
      </c>
      <c r="G770" s="712"/>
      <c r="H770" s="712"/>
      <c r="I770" s="712"/>
      <c r="J770" s="712"/>
      <c r="K770" s="712"/>
      <c r="L770" s="712"/>
      <c r="M770" s="712"/>
      <c r="N770" s="712"/>
      <c r="O770" s="712"/>
      <c r="P770" s="712"/>
      <c r="Q770" s="712"/>
      <c r="R770" s="713"/>
      <c r="S770" s="694"/>
      <c r="T770" s="701"/>
      <c r="U770" s="701"/>
      <c r="V770" s="701"/>
      <c r="W770" s="701"/>
      <c r="X770" s="695"/>
      <c r="Y770" s="694"/>
      <c r="Z770" s="701"/>
      <c r="AA770" s="701"/>
      <c r="AB770" s="701"/>
      <c r="AC770" s="701"/>
      <c r="AD770" s="695"/>
      <c r="AG770" s="66">
        <f t="shared" si="146"/>
        <v>0</v>
      </c>
      <c r="AH770" s="176">
        <f t="shared" si="147"/>
        <v>0</v>
      </c>
    </row>
    <row r="771" spans="1:34">
      <c r="C771" s="818" t="s">
        <v>1385</v>
      </c>
      <c r="D771" s="818"/>
      <c r="E771" s="316" t="s">
        <v>1386</v>
      </c>
      <c r="F771" s="677" t="s">
        <v>1200</v>
      </c>
      <c r="G771" s="677"/>
      <c r="H771" s="677"/>
      <c r="I771" s="677"/>
      <c r="J771" s="677"/>
      <c r="K771" s="677"/>
      <c r="L771" s="677"/>
      <c r="M771" s="677"/>
      <c r="N771" s="677"/>
      <c r="O771" s="677"/>
      <c r="P771" s="677"/>
      <c r="Q771" s="677"/>
      <c r="R771" s="677"/>
      <c r="S771" s="694"/>
      <c r="T771" s="701"/>
      <c r="U771" s="701"/>
      <c r="V771" s="701"/>
      <c r="W771" s="701"/>
      <c r="X771" s="695"/>
      <c r="Y771" s="694"/>
      <c r="Z771" s="701"/>
      <c r="AA771" s="701"/>
      <c r="AB771" s="701"/>
      <c r="AC771" s="701"/>
      <c r="AD771" s="695"/>
      <c r="AG771" s="66">
        <f t="shared" si="146"/>
        <v>0</v>
      </c>
      <c r="AH771" s="176">
        <f t="shared" si="147"/>
        <v>0</v>
      </c>
    </row>
    <row r="772" spans="1:34">
      <c r="C772" s="818"/>
      <c r="D772" s="818"/>
      <c r="E772" s="316" t="s">
        <v>1387</v>
      </c>
      <c r="F772" s="677" t="s">
        <v>1201</v>
      </c>
      <c r="G772" s="677"/>
      <c r="H772" s="677"/>
      <c r="I772" s="677"/>
      <c r="J772" s="677"/>
      <c r="K772" s="677"/>
      <c r="L772" s="677"/>
      <c r="M772" s="677"/>
      <c r="N772" s="677"/>
      <c r="O772" s="677"/>
      <c r="P772" s="677"/>
      <c r="Q772" s="677"/>
      <c r="R772" s="677"/>
      <c r="S772" s="694"/>
      <c r="T772" s="701"/>
      <c r="U772" s="701"/>
      <c r="V772" s="701"/>
      <c r="W772" s="701"/>
      <c r="X772" s="695"/>
      <c r="Y772" s="694"/>
      <c r="Z772" s="701"/>
      <c r="AA772" s="701"/>
      <c r="AB772" s="701"/>
      <c r="AC772" s="701"/>
      <c r="AD772" s="695"/>
      <c r="AG772" s="66">
        <f t="shared" si="146"/>
        <v>0</v>
      </c>
      <c r="AH772" s="176">
        <f t="shared" si="147"/>
        <v>0</v>
      </c>
    </row>
    <row r="773" spans="1:34">
      <c r="C773" s="818"/>
      <c r="D773" s="818"/>
      <c r="E773" s="316" t="s">
        <v>1388</v>
      </c>
      <c r="F773" s="677" t="s">
        <v>1202</v>
      </c>
      <c r="G773" s="677"/>
      <c r="H773" s="677"/>
      <c r="I773" s="677"/>
      <c r="J773" s="677"/>
      <c r="K773" s="677"/>
      <c r="L773" s="677"/>
      <c r="M773" s="677"/>
      <c r="N773" s="677"/>
      <c r="O773" s="677"/>
      <c r="P773" s="677"/>
      <c r="Q773" s="677"/>
      <c r="R773" s="677"/>
      <c r="S773" s="694"/>
      <c r="T773" s="701"/>
      <c r="U773" s="701"/>
      <c r="V773" s="701"/>
      <c r="W773" s="701"/>
      <c r="X773" s="695"/>
      <c r="Y773" s="694"/>
      <c r="Z773" s="701"/>
      <c r="AA773" s="701"/>
      <c r="AB773" s="701"/>
      <c r="AC773" s="701"/>
      <c r="AD773" s="695"/>
      <c r="AG773" s="66">
        <f t="shared" si="146"/>
        <v>0</v>
      </c>
      <c r="AH773" s="176">
        <f t="shared" si="147"/>
        <v>0</v>
      </c>
    </row>
    <row r="774" spans="1:34">
      <c r="C774" s="818"/>
      <c r="D774" s="818"/>
      <c r="E774" s="316" t="s">
        <v>1389</v>
      </c>
      <c r="F774" s="677" t="s">
        <v>1203</v>
      </c>
      <c r="G774" s="677"/>
      <c r="H774" s="677"/>
      <c r="I774" s="677"/>
      <c r="J774" s="677"/>
      <c r="K774" s="677"/>
      <c r="L774" s="677"/>
      <c r="M774" s="677"/>
      <c r="N774" s="677"/>
      <c r="O774" s="677"/>
      <c r="P774" s="677"/>
      <c r="Q774" s="677"/>
      <c r="R774" s="677"/>
      <c r="S774" s="694"/>
      <c r="T774" s="701"/>
      <c r="U774" s="701"/>
      <c r="V774" s="701"/>
      <c r="W774" s="701"/>
      <c r="X774" s="695"/>
      <c r="Y774" s="694"/>
      <c r="Z774" s="701"/>
      <c r="AA774" s="701"/>
      <c r="AB774" s="701"/>
      <c r="AC774" s="701"/>
      <c r="AD774" s="695"/>
      <c r="AG774" s="66">
        <f t="shared" si="146"/>
        <v>0</v>
      </c>
      <c r="AH774" s="176">
        <f t="shared" si="147"/>
        <v>0</v>
      </c>
    </row>
    <row r="775" spans="1:34">
      <c r="C775" s="818"/>
      <c r="D775" s="818"/>
      <c r="E775" s="316" t="s">
        <v>1390</v>
      </c>
      <c r="F775" s="677" t="s">
        <v>1204</v>
      </c>
      <c r="G775" s="677"/>
      <c r="H775" s="677"/>
      <c r="I775" s="677"/>
      <c r="J775" s="677"/>
      <c r="K775" s="677"/>
      <c r="L775" s="677"/>
      <c r="M775" s="677"/>
      <c r="N775" s="677"/>
      <c r="O775" s="677"/>
      <c r="P775" s="677"/>
      <c r="Q775" s="677"/>
      <c r="R775" s="677"/>
      <c r="S775" s="694"/>
      <c r="T775" s="701"/>
      <c r="U775" s="701"/>
      <c r="V775" s="701"/>
      <c r="W775" s="701"/>
      <c r="X775" s="695"/>
      <c r="Y775" s="694"/>
      <c r="Z775" s="701"/>
      <c r="AA775" s="701"/>
      <c r="AB775" s="701"/>
      <c r="AC775" s="701"/>
      <c r="AD775" s="695"/>
      <c r="AG775" s="66">
        <f t="shared" si="146"/>
        <v>0</v>
      </c>
      <c r="AH775" s="176">
        <f t="shared" si="147"/>
        <v>0</v>
      </c>
    </row>
    <row r="776" spans="1:34">
      <c r="C776" s="1006" t="s">
        <v>63</v>
      </c>
      <c r="D776" s="1007"/>
      <c r="E776" s="1007"/>
      <c r="F776" s="677" t="s">
        <v>2490</v>
      </c>
      <c r="G776" s="677"/>
      <c r="H776" s="677"/>
      <c r="I776" s="677"/>
      <c r="J776" s="677"/>
      <c r="K776" s="677"/>
      <c r="L776" s="677"/>
      <c r="M776" s="677"/>
      <c r="N776" s="677"/>
      <c r="O776" s="677"/>
      <c r="P776" s="677"/>
      <c r="Q776" s="677"/>
      <c r="R776" s="677"/>
      <c r="S776" s="694"/>
      <c r="T776" s="701"/>
      <c r="U776" s="701"/>
      <c r="V776" s="701"/>
      <c r="W776" s="701"/>
      <c r="X776" s="695"/>
      <c r="Y776" s="694"/>
      <c r="Z776" s="701"/>
      <c r="AA776" s="701"/>
      <c r="AB776" s="701"/>
      <c r="AC776" s="701"/>
      <c r="AD776" s="695"/>
      <c r="AG776" s="66">
        <f t="shared" si="146"/>
        <v>0</v>
      </c>
      <c r="AH776" s="176">
        <f t="shared" si="147"/>
        <v>0</v>
      </c>
    </row>
    <row r="777" spans="1:34">
      <c r="C777" s="169"/>
      <c r="D777" s="96"/>
      <c r="E777" s="96"/>
      <c r="F777" s="96"/>
      <c r="G777" s="96"/>
      <c r="H777" s="96"/>
      <c r="I777" s="96"/>
      <c r="J777" s="96"/>
      <c r="K777" s="96"/>
      <c r="L777" s="96"/>
      <c r="M777" s="96"/>
      <c r="N777" s="96"/>
      <c r="O777" s="336"/>
      <c r="P777" s="336"/>
      <c r="Q777" s="336"/>
      <c r="R777" s="336"/>
      <c r="S777" s="336"/>
      <c r="T777" s="336"/>
      <c r="U777" s="336"/>
      <c r="V777" s="336"/>
      <c r="W777" s="336"/>
      <c r="X777" s="336"/>
      <c r="Y777" s="336"/>
      <c r="Z777" s="336"/>
      <c r="AA777" s="336"/>
      <c r="AB777" s="336"/>
      <c r="AC777" s="336"/>
      <c r="AD777" s="336"/>
      <c r="AG777" s="329">
        <f>SUM(AG761:AG776)</f>
        <v>0</v>
      </c>
      <c r="AH777" s="47">
        <f>SUM(AH761:AH776)</f>
        <v>0</v>
      </c>
    </row>
    <row r="778" spans="1:34" ht="45" customHeight="1">
      <c r="C778" s="843" t="s">
        <v>2491</v>
      </c>
      <c r="D778" s="843"/>
      <c r="E778" s="843"/>
      <c r="F778" s="844"/>
      <c r="G778" s="694"/>
      <c r="H778" s="701"/>
      <c r="I778" s="701"/>
      <c r="J778" s="701"/>
      <c r="K778" s="701"/>
      <c r="L778" s="701"/>
      <c r="M778" s="701"/>
      <c r="N778" s="701"/>
      <c r="O778" s="701"/>
      <c r="P778" s="701"/>
      <c r="Q778" s="701"/>
      <c r="R778" s="701"/>
      <c r="S778" s="701"/>
      <c r="T778" s="701"/>
      <c r="U778" s="701"/>
      <c r="V778" s="701"/>
      <c r="W778" s="701"/>
      <c r="X778" s="701"/>
      <c r="Y778" s="701"/>
      <c r="Z778" s="701"/>
      <c r="AA778" s="701"/>
      <c r="AB778" s="701"/>
      <c r="AC778" s="701"/>
      <c r="AD778" s="695"/>
      <c r="AG778">
        <f>IF(S776=1,1,0)</f>
        <v>0</v>
      </c>
    </row>
    <row r="779" spans="1:34"/>
    <row r="780" spans="1:34" ht="24" customHeight="1">
      <c r="A780" s="338"/>
      <c r="B780" s="73"/>
      <c r="C780" s="666" t="s">
        <v>109</v>
      </c>
      <c r="D780" s="666"/>
      <c r="E780" s="666"/>
      <c r="F780" s="666"/>
      <c r="G780" s="666"/>
      <c r="H780" s="666"/>
      <c r="I780" s="666"/>
      <c r="J780" s="666"/>
      <c r="K780" s="666"/>
      <c r="L780" s="666"/>
      <c r="M780" s="666"/>
      <c r="N780" s="666"/>
      <c r="O780" s="666"/>
      <c r="P780" s="666"/>
      <c r="Q780" s="666"/>
      <c r="R780" s="666"/>
      <c r="S780" s="666"/>
      <c r="T780" s="666"/>
      <c r="U780" s="666"/>
      <c r="V780" s="666"/>
      <c r="W780" s="666"/>
      <c r="X780" s="666"/>
      <c r="Y780" s="666"/>
      <c r="Z780" s="666"/>
      <c r="AA780" s="666"/>
      <c r="AB780" s="666"/>
      <c r="AC780" s="666"/>
      <c r="AD780" s="666"/>
    </row>
    <row r="781" spans="1:34" ht="60" customHeight="1">
      <c r="A781" s="338"/>
      <c r="B781" s="73"/>
      <c r="C781" s="702"/>
      <c r="D781" s="702"/>
      <c r="E781" s="702"/>
      <c r="F781" s="702"/>
      <c r="G781" s="702"/>
      <c r="H781" s="702"/>
      <c r="I781" s="702"/>
      <c r="J781" s="702"/>
      <c r="K781" s="702"/>
      <c r="L781" s="702"/>
      <c r="M781" s="702"/>
      <c r="N781" s="702"/>
      <c r="O781" s="702"/>
      <c r="P781" s="702"/>
      <c r="Q781" s="702"/>
      <c r="R781" s="702"/>
      <c r="S781" s="702"/>
      <c r="T781" s="702"/>
      <c r="U781" s="702"/>
      <c r="V781" s="702"/>
      <c r="W781" s="702"/>
      <c r="X781" s="702"/>
      <c r="Y781" s="702"/>
      <c r="Z781" s="702"/>
      <c r="AA781" s="702"/>
      <c r="AB781" s="702"/>
      <c r="AC781" s="702"/>
      <c r="AD781" s="702"/>
    </row>
    <row r="782" spans="1:34">
      <c r="B782" s="471"/>
      <c r="C782" s="471"/>
      <c r="D782" s="471"/>
      <c r="E782" s="471"/>
      <c r="F782" s="471"/>
      <c r="G782" s="471"/>
      <c r="H782" s="471"/>
      <c r="I782" s="471"/>
      <c r="J782" s="471"/>
      <c r="K782" s="471"/>
      <c r="L782" s="471"/>
      <c r="M782" s="471"/>
      <c r="N782" s="471"/>
      <c r="O782" s="471"/>
      <c r="P782" s="471"/>
      <c r="Q782" s="471"/>
      <c r="R782" s="471"/>
      <c r="S782" s="471"/>
      <c r="T782" s="471"/>
      <c r="U782" s="471"/>
      <c r="V782" s="471"/>
      <c r="W782" s="471"/>
      <c r="X782" s="471"/>
      <c r="Y782" s="471"/>
      <c r="Z782" s="471"/>
      <c r="AA782" s="471"/>
      <c r="AB782" s="471"/>
      <c r="AC782" s="471"/>
      <c r="AD782" s="471"/>
    </row>
    <row r="783" spans="1:34">
      <c r="B783" s="661" t="str">
        <f>IF(AH777=0,"","Error: ya que sí contaba con el tipo de equipamiento, no puede registrar ''0'' o ''NA'' en la columna ''Equipamiento tecnológico''")</f>
        <v/>
      </c>
      <c r="C783" s="661"/>
      <c r="D783" s="661"/>
      <c r="E783" s="661"/>
      <c r="F783" s="661"/>
      <c r="G783" s="661"/>
      <c r="H783" s="661"/>
      <c r="I783" s="661"/>
      <c r="J783" s="661"/>
      <c r="K783" s="661"/>
      <c r="L783" s="661"/>
      <c r="M783" s="661"/>
      <c r="N783" s="661"/>
      <c r="O783" s="661"/>
      <c r="P783" s="661"/>
      <c r="Q783" s="661"/>
      <c r="R783" s="661"/>
      <c r="S783" s="661"/>
      <c r="T783" s="661"/>
      <c r="U783" s="661"/>
      <c r="V783" s="661"/>
      <c r="W783" s="661"/>
      <c r="X783" s="661"/>
      <c r="Y783" s="661"/>
      <c r="Z783" s="661"/>
      <c r="AA783" s="661"/>
      <c r="AB783" s="661"/>
      <c r="AC783" s="661"/>
      <c r="AD783" s="661"/>
    </row>
    <row r="784" spans="1:34">
      <c r="B784" s="661" t="str">
        <f>IF(OR(AND(AG778&gt;0,G778=""),AND(AG778=0,G778&lt;&gt;"")),"Error: especificar el otro tipo de equipamiento tecnológico en caso de seleccionar 1 en el numeral 11","")</f>
        <v/>
      </c>
      <c r="C784" s="661"/>
      <c r="D784" s="661"/>
      <c r="E784" s="661"/>
      <c r="F784" s="661"/>
      <c r="G784" s="661"/>
      <c r="H784" s="661"/>
      <c r="I784" s="661"/>
      <c r="J784" s="661"/>
      <c r="K784" s="661"/>
      <c r="L784" s="661"/>
      <c r="M784" s="661"/>
      <c r="N784" s="661"/>
      <c r="O784" s="661"/>
      <c r="P784" s="661"/>
      <c r="Q784" s="661"/>
      <c r="R784" s="661"/>
      <c r="S784" s="661"/>
      <c r="T784" s="661"/>
      <c r="U784" s="661"/>
      <c r="V784" s="661"/>
      <c r="W784" s="661"/>
      <c r="X784" s="661"/>
      <c r="Y784" s="661"/>
      <c r="Z784" s="661"/>
      <c r="AA784" s="661"/>
      <c r="AB784" s="661"/>
      <c r="AC784" s="661"/>
      <c r="AD784" s="661"/>
    </row>
    <row r="785" spans="1:36">
      <c r="B785" s="661"/>
      <c r="C785" s="661"/>
      <c r="D785" s="661"/>
      <c r="E785" s="661"/>
      <c r="F785" s="661"/>
      <c r="G785" s="661"/>
      <c r="H785" s="661"/>
      <c r="I785" s="661"/>
      <c r="J785" s="661"/>
      <c r="K785" s="661"/>
      <c r="L785" s="661"/>
      <c r="M785" s="661"/>
      <c r="N785" s="661"/>
      <c r="O785" s="661"/>
      <c r="P785" s="661"/>
      <c r="Q785" s="661"/>
      <c r="R785" s="661"/>
      <c r="S785" s="661"/>
      <c r="T785" s="661"/>
      <c r="U785" s="661"/>
      <c r="V785" s="661"/>
      <c r="W785" s="661"/>
      <c r="X785" s="661"/>
      <c r="Y785" s="661"/>
      <c r="Z785" s="661"/>
      <c r="AA785" s="661"/>
      <c r="AB785" s="661"/>
      <c r="AC785" s="661"/>
      <c r="AD785" s="661"/>
    </row>
    <row r="786" spans="1:36">
      <c r="B786" s="662" t="str">
        <f>IF(AG777=0,"","Error: debe completar toda la información requerida")</f>
        <v/>
      </c>
      <c r="C786" s="662"/>
      <c r="D786" s="662"/>
      <c r="E786" s="662"/>
      <c r="F786" s="662"/>
      <c r="G786" s="662"/>
      <c r="H786" s="662"/>
      <c r="I786" s="662"/>
      <c r="J786" s="662"/>
      <c r="K786" s="662"/>
      <c r="L786" s="662"/>
      <c r="M786" s="662"/>
      <c r="N786" s="662"/>
      <c r="O786" s="662"/>
      <c r="P786" s="662"/>
      <c r="Q786" s="662"/>
      <c r="R786" s="662"/>
      <c r="S786" s="662"/>
      <c r="T786" s="662"/>
      <c r="U786" s="662"/>
      <c r="V786" s="662"/>
      <c r="W786" s="662"/>
      <c r="X786" s="662"/>
      <c r="Y786" s="662"/>
      <c r="Z786" s="662"/>
      <c r="AA786" s="662"/>
      <c r="AB786" s="662"/>
      <c r="AC786" s="662"/>
      <c r="AD786" s="662"/>
      <c r="AE786" s="146"/>
      <c r="AH786" t="s">
        <v>8023</v>
      </c>
      <c r="AI786" t="s">
        <v>8024</v>
      </c>
      <c r="AJ786" t="s">
        <v>8025</v>
      </c>
    </row>
    <row r="787" spans="1:36" ht="15.75" thickBot="1">
      <c r="B787" s="471"/>
      <c r="C787" s="471"/>
      <c r="D787" s="471"/>
      <c r="E787" s="471"/>
      <c r="F787" s="471"/>
      <c r="G787" s="471"/>
      <c r="H787" s="471"/>
      <c r="I787" s="471"/>
      <c r="J787" s="471"/>
      <c r="K787" s="471"/>
      <c r="L787" s="471"/>
      <c r="M787" s="471"/>
      <c r="N787" s="471"/>
      <c r="O787" s="471"/>
      <c r="P787" s="471"/>
      <c r="Q787" s="471"/>
      <c r="R787" s="471"/>
      <c r="S787" s="471"/>
      <c r="T787" s="471"/>
      <c r="U787" s="471"/>
      <c r="V787" s="471"/>
      <c r="W787" s="471"/>
      <c r="X787" s="471"/>
      <c r="Y787" s="471"/>
      <c r="Z787" s="471"/>
      <c r="AA787" s="471"/>
      <c r="AB787" s="471"/>
      <c r="AC787" s="471"/>
      <c r="AD787" s="471"/>
      <c r="AJ787">
        <f>COUNTBLANK(S761:AD776)</f>
        <v>192</v>
      </c>
    </row>
    <row r="788" spans="1:36" ht="15.75" thickBot="1">
      <c r="A788" s="131" t="s">
        <v>1682</v>
      </c>
      <c r="B788" s="773" t="s">
        <v>1402</v>
      </c>
      <c r="C788" s="774"/>
      <c r="D788" s="774"/>
      <c r="E788" s="774"/>
      <c r="F788" s="774"/>
      <c r="G788" s="774"/>
      <c r="H788" s="774"/>
      <c r="I788" s="774"/>
      <c r="J788" s="774"/>
      <c r="K788" s="774"/>
      <c r="L788" s="774"/>
      <c r="M788" s="774"/>
      <c r="N788" s="774"/>
      <c r="O788" s="774"/>
      <c r="P788" s="774"/>
      <c r="Q788" s="774"/>
      <c r="R788" s="774"/>
      <c r="S788" s="774"/>
      <c r="T788" s="774"/>
      <c r="U788" s="774"/>
      <c r="V788" s="774"/>
      <c r="W788" s="774"/>
      <c r="X788" s="774"/>
      <c r="Y788" s="774"/>
      <c r="Z788" s="774"/>
      <c r="AA788" s="774"/>
      <c r="AB788" s="774"/>
      <c r="AC788" s="774"/>
      <c r="AD788" s="775"/>
    </row>
    <row r="789" spans="1:36">
      <c r="A789" s="131"/>
      <c r="B789" s="1009" t="s">
        <v>110</v>
      </c>
      <c r="C789" s="1010"/>
      <c r="D789" s="1010"/>
      <c r="E789" s="1010"/>
      <c r="F789" s="1010"/>
      <c r="G789" s="1010"/>
      <c r="H789" s="1010"/>
      <c r="I789" s="1010"/>
      <c r="J789" s="1010"/>
      <c r="K789" s="1010"/>
      <c r="L789" s="1010"/>
      <c r="M789" s="1010"/>
      <c r="N789" s="1010"/>
      <c r="O789" s="1010"/>
      <c r="P789" s="1010"/>
      <c r="Q789" s="1010"/>
      <c r="R789" s="1010"/>
      <c r="S789" s="1010"/>
      <c r="T789" s="1010"/>
      <c r="U789" s="1010"/>
      <c r="V789" s="1010"/>
      <c r="W789" s="1010"/>
      <c r="X789" s="1010"/>
      <c r="Y789" s="1010"/>
      <c r="Z789" s="1010"/>
      <c r="AA789" s="1010"/>
      <c r="AB789" s="1010"/>
      <c r="AC789" s="1010"/>
      <c r="AD789" s="1011"/>
    </row>
    <row r="790" spans="1:36" ht="24" customHeight="1">
      <c r="A790" s="131"/>
      <c r="B790" s="423"/>
      <c r="C790" s="894" t="s">
        <v>2936</v>
      </c>
      <c r="D790" s="1027"/>
      <c r="E790" s="1027"/>
      <c r="F790" s="1027"/>
      <c r="G790" s="1027"/>
      <c r="H790" s="1027"/>
      <c r="I790" s="1027"/>
      <c r="J790" s="1027"/>
      <c r="K790" s="1027"/>
      <c r="L790" s="1027"/>
      <c r="M790" s="1027"/>
      <c r="N790" s="1027"/>
      <c r="O790" s="1027"/>
      <c r="P790" s="1027"/>
      <c r="Q790" s="1027"/>
      <c r="R790" s="1027"/>
      <c r="S790" s="1027"/>
      <c r="T790" s="1027"/>
      <c r="U790" s="1027"/>
      <c r="V790" s="1027"/>
      <c r="W790" s="1027"/>
      <c r="X790" s="1027"/>
      <c r="Y790" s="1027"/>
      <c r="Z790" s="1027"/>
      <c r="AA790" s="1027"/>
      <c r="AB790" s="1027"/>
      <c r="AC790" s="1027"/>
      <c r="AD790" s="1028"/>
    </row>
    <row r="791" spans="1:36" ht="15.75" thickBot="1">
      <c r="A791" s="131"/>
      <c r="B791" s="131"/>
      <c r="C791" s="131"/>
      <c r="D791" s="131"/>
      <c r="E791" s="131"/>
      <c r="F791" s="131"/>
      <c r="G791" s="131"/>
      <c r="H791" s="131"/>
      <c r="I791" s="131"/>
      <c r="J791" s="131"/>
      <c r="K791" s="131"/>
      <c r="L791" s="131"/>
      <c r="M791" s="131"/>
      <c r="N791" s="131"/>
      <c r="O791" s="131"/>
      <c r="P791" s="131"/>
      <c r="Q791" s="131"/>
      <c r="R791" s="131"/>
      <c r="S791" s="131"/>
      <c r="T791" s="131"/>
      <c r="U791" s="131"/>
      <c r="V791" s="131"/>
      <c r="W791" s="131"/>
      <c r="X791" s="131"/>
      <c r="Y791" s="131"/>
      <c r="Z791" s="131"/>
      <c r="AA791" s="131"/>
      <c r="AB791" s="131"/>
      <c r="AC791" s="131"/>
      <c r="AD791" s="131"/>
    </row>
    <row r="792" spans="1:36" ht="15.75" thickBot="1">
      <c r="A792" s="131" t="s">
        <v>1682</v>
      </c>
      <c r="B792" s="730" t="s">
        <v>1403</v>
      </c>
      <c r="C792" s="731"/>
      <c r="D792" s="731"/>
      <c r="E792" s="731"/>
      <c r="F792" s="731"/>
      <c r="G792" s="731"/>
      <c r="H792" s="731"/>
      <c r="I792" s="731"/>
      <c r="J792" s="731"/>
      <c r="K792" s="731"/>
      <c r="L792" s="731"/>
      <c r="M792" s="731"/>
      <c r="N792" s="731"/>
      <c r="O792" s="731"/>
      <c r="P792" s="731"/>
      <c r="Q792" s="731"/>
      <c r="R792" s="731"/>
      <c r="S792" s="731"/>
      <c r="T792" s="731"/>
      <c r="U792" s="731"/>
      <c r="V792" s="731"/>
      <c r="W792" s="731"/>
      <c r="X792" s="731"/>
      <c r="Y792" s="731"/>
      <c r="Z792" s="731"/>
      <c r="AA792" s="731"/>
      <c r="AB792" s="731"/>
      <c r="AC792" s="731"/>
      <c r="AD792" s="732"/>
    </row>
    <row r="793" spans="1:36">
      <c r="B793" s="663" t="s">
        <v>197</v>
      </c>
      <c r="C793" s="664"/>
      <c r="D793" s="664"/>
      <c r="E793" s="664"/>
      <c r="F793" s="664"/>
      <c r="G793" s="664"/>
      <c r="H793" s="664"/>
      <c r="I793" s="664"/>
      <c r="J793" s="664"/>
      <c r="K793" s="664"/>
      <c r="L793" s="664"/>
      <c r="M793" s="664"/>
      <c r="N793" s="664"/>
      <c r="O793" s="664"/>
      <c r="P793" s="664"/>
      <c r="Q793" s="664"/>
      <c r="R793" s="664"/>
      <c r="S793" s="664"/>
      <c r="T793" s="664"/>
      <c r="U793" s="664"/>
      <c r="V793" s="664"/>
      <c r="W793" s="664"/>
      <c r="X793" s="664"/>
      <c r="Y793" s="664"/>
      <c r="Z793" s="664"/>
      <c r="AA793" s="664"/>
      <c r="AB793" s="664"/>
      <c r="AC793" s="664"/>
      <c r="AD793" s="665"/>
    </row>
    <row r="794" spans="1:36" ht="24" customHeight="1">
      <c r="B794" s="424"/>
      <c r="C794" s="678" t="s">
        <v>2492</v>
      </c>
      <c r="D794" s="678"/>
      <c r="E794" s="678"/>
      <c r="F794" s="678"/>
      <c r="G794" s="678"/>
      <c r="H794" s="678"/>
      <c r="I794" s="678"/>
      <c r="J794" s="678"/>
      <c r="K794" s="678"/>
      <c r="L794" s="678"/>
      <c r="M794" s="678"/>
      <c r="N794" s="678"/>
      <c r="O794" s="678"/>
      <c r="P794" s="678"/>
      <c r="Q794" s="678"/>
      <c r="R794" s="678"/>
      <c r="S794" s="678"/>
      <c r="T794" s="678"/>
      <c r="U794" s="678"/>
      <c r="V794" s="678"/>
      <c r="W794" s="678"/>
      <c r="X794" s="678"/>
      <c r="Y794" s="678"/>
      <c r="Z794" s="678"/>
      <c r="AA794" s="678"/>
      <c r="AB794" s="678"/>
      <c r="AC794" s="678"/>
      <c r="AD794" s="833"/>
    </row>
    <row r="795" spans="1:36"/>
    <row r="796" spans="1:36" ht="24" customHeight="1">
      <c r="A796" s="336" t="s">
        <v>1943</v>
      </c>
      <c r="B796" s="684" t="s">
        <v>2495</v>
      </c>
      <c r="C796" s="684"/>
      <c r="D796" s="684"/>
      <c r="E796" s="684"/>
      <c r="F796" s="684"/>
      <c r="G796" s="684"/>
      <c r="H796" s="684"/>
      <c r="I796" s="684"/>
      <c r="J796" s="684"/>
      <c r="K796" s="684"/>
      <c r="L796" s="684"/>
      <c r="M796" s="684"/>
      <c r="N796" s="684"/>
      <c r="O796" s="684"/>
      <c r="P796" s="684"/>
      <c r="Q796" s="684"/>
      <c r="R796" s="684"/>
      <c r="S796" s="684"/>
      <c r="T796" s="684"/>
      <c r="U796" s="684"/>
      <c r="V796" s="684"/>
      <c r="W796" s="684"/>
      <c r="X796" s="684"/>
      <c r="Y796" s="684"/>
      <c r="Z796" s="684"/>
      <c r="AA796" s="684"/>
      <c r="AB796" s="684"/>
      <c r="AC796" s="684"/>
      <c r="AD796" s="684"/>
    </row>
    <row r="797" spans="1:36" ht="24" customHeight="1">
      <c r="A797" s="354"/>
      <c r="B797" s="4"/>
      <c r="C797" s="682" t="s">
        <v>2928</v>
      </c>
      <c r="D797" s="682"/>
      <c r="E797" s="682"/>
      <c r="F797" s="682"/>
      <c r="G797" s="682"/>
      <c r="H797" s="682"/>
      <c r="I797" s="682"/>
      <c r="J797" s="682"/>
      <c r="K797" s="682"/>
      <c r="L797" s="682"/>
      <c r="M797" s="682"/>
      <c r="N797" s="682"/>
      <c r="O797" s="682"/>
      <c r="P797" s="682"/>
      <c r="Q797" s="682"/>
      <c r="R797" s="682"/>
      <c r="S797" s="682"/>
      <c r="T797" s="682"/>
      <c r="U797" s="682"/>
      <c r="V797" s="682"/>
      <c r="W797" s="682"/>
      <c r="X797" s="682"/>
      <c r="Y797" s="682"/>
      <c r="Z797" s="682"/>
      <c r="AA797" s="682"/>
      <c r="AB797" s="682"/>
      <c r="AC797" s="682"/>
      <c r="AD797" s="682"/>
      <c r="AG797" s="185" t="s">
        <v>8061</v>
      </c>
      <c r="AH797" s="185" t="s">
        <v>8062</v>
      </c>
      <c r="AI797" s="185" t="s">
        <v>8063</v>
      </c>
      <c r="AJ797" s="185" t="s">
        <v>8064</v>
      </c>
    </row>
    <row r="798" spans="1:36" ht="15.75" thickBot="1">
      <c r="AG798" s="177">
        <f>C799</f>
        <v>0</v>
      </c>
      <c r="AH798" s="176">
        <f>COUNTIF(E801:H817,"NS")</f>
        <v>0</v>
      </c>
      <c r="AI798" s="177">
        <f>IF(COUNTIF(E801:H817,"NA")=11,"NA",SUM(E801:H817))</f>
        <v>0</v>
      </c>
      <c r="AJ798" s="187">
        <f>IF(AJ832=AH832, 0,  IF(OR(AND(AG798=0, AH798&gt;0),AND(AG798="NS", AI798&gt;0), AND(AG798="NS", AH798=0, AI798=0)), 1, IF(OR(AND(AG798&gt;0, AH798=2), AND(AG798="NS", AH798=9), AND(AG798="NS", AI798=0, AH798&gt;10), AG798=AI798), 0, 1)))</f>
        <v>0</v>
      </c>
    </row>
    <row r="799" spans="1:36" ht="15.75" thickBot="1">
      <c r="C799" s="1021"/>
      <c r="D799" s="1022"/>
      <c r="E799" s="1022"/>
      <c r="F799" s="1023"/>
      <c r="G799" s="425" t="s">
        <v>2929</v>
      </c>
      <c r="H799" s="72"/>
      <c r="I799" s="72"/>
      <c r="J799" s="72"/>
      <c r="K799" s="72"/>
      <c r="L799" s="72"/>
      <c r="M799" s="72"/>
      <c r="N799" s="382"/>
      <c r="O799" s="382"/>
      <c r="P799" s="382"/>
      <c r="Q799" s="382"/>
      <c r="R799" s="382"/>
      <c r="S799" s="5"/>
      <c r="T799" s="382"/>
      <c r="U799" s="382"/>
      <c r="V799" s="359"/>
      <c r="W799" s="382"/>
      <c r="X799" s="382"/>
      <c r="Y799" s="382"/>
      <c r="Z799" s="382"/>
      <c r="AA799" s="382"/>
      <c r="AB799" s="382"/>
      <c r="AC799" s="382"/>
      <c r="AD799" s="382"/>
    </row>
    <row r="800" spans="1:36">
      <c r="C800" s="426"/>
      <c r="D800" s="426"/>
      <c r="E800" s="426"/>
      <c r="F800" s="426"/>
      <c r="G800" s="72"/>
      <c r="H800" s="72"/>
      <c r="I800" s="72"/>
      <c r="J800" s="72"/>
      <c r="K800" s="72"/>
      <c r="L800" s="72"/>
      <c r="M800" s="72"/>
      <c r="N800" s="382"/>
      <c r="O800" s="382"/>
      <c r="P800" s="382"/>
      <c r="Q800" s="382"/>
      <c r="R800" s="382"/>
      <c r="S800" s="5"/>
      <c r="T800" s="382"/>
      <c r="U800" s="382"/>
      <c r="V800" s="359"/>
      <c r="W800" s="382"/>
      <c r="X800" s="382"/>
      <c r="Y800" s="382"/>
      <c r="Z800" s="382"/>
      <c r="AA800" s="382"/>
      <c r="AB800" s="382"/>
      <c r="AC800" s="382"/>
      <c r="AD800" s="382"/>
    </row>
    <row r="801" spans="3:30">
      <c r="C801" s="426"/>
      <c r="D801" s="427"/>
      <c r="E801" s="1024"/>
      <c r="F801" s="1025"/>
      <c r="G801" s="1025"/>
      <c r="H801" s="1026"/>
      <c r="I801" s="5" t="s">
        <v>1206</v>
      </c>
      <c r="J801" s="72"/>
      <c r="K801" s="72"/>
      <c r="L801" s="72"/>
      <c r="M801" s="72"/>
      <c r="N801" s="382"/>
      <c r="O801" s="382"/>
      <c r="P801" s="382"/>
      <c r="Q801" s="382"/>
      <c r="R801" s="382"/>
      <c r="S801" s="5"/>
      <c r="T801" s="382"/>
      <c r="U801" s="382"/>
      <c r="V801" s="359"/>
      <c r="W801" s="382"/>
      <c r="X801" s="382"/>
      <c r="Y801" s="382"/>
      <c r="Z801" s="382"/>
      <c r="AA801" s="382"/>
      <c r="AB801" s="382"/>
      <c r="AC801" s="382"/>
      <c r="AD801" s="382"/>
    </row>
    <row r="802" spans="3:30">
      <c r="C802" s="426"/>
      <c r="D802" s="427"/>
      <c r="E802" s="428"/>
      <c r="F802" s="428"/>
      <c r="G802" s="428"/>
      <c r="H802" s="428"/>
      <c r="I802" s="72"/>
      <c r="J802" s="72"/>
      <c r="K802" s="72"/>
      <c r="L802" s="72"/>
      <c r="M802" s="72"/>
      <c r="N802" s="382"/>
      <c r="O802" s="382"/>
      <c r="P802" s="382"/>
      <c r="Q802" s="382"/>
      <c r="R802" s="382"/>
      <c r="S802" s="5"/>
      <c r="T802" s="382"/>
      <c r="U802" s="382"/>
      <c r="V802" s="359"/>
      <c r="W802" s="382"/>
      <c r="X802" s="382"/>
      <c r="Y802" s="382"/>
      <c r="Z802" s="382"/>
      <c r="AA802" s="382"/>
      <c r="AB802" s="382"/>
      <c r="AC802" s="382"/>
      <c r="AD802" s="382"/>
    </row>
    <row r="803" spans="3:30">
      <c r="C803" s="426"/>
      <c r="D803" s="427"/>
      <c r="E803" s="1024"/>
      <c r="F803" s="1025"/>
      <c r="G803" s="1025"/>
      <c r="H803" s="1026"/>
      <c r="I803" s="5" t="s">
        <v>1207</v>
      </c>
      <c r="J803" s="72"/>
      <c r="K803" s="72"/>
      <c r="L803" s="72"/>
      <c r="M803" s="72"/>
      <c r="N803" s="382"/>
      <c r="O803" s="382"/>
      <c r="P803" s="382"/>
      <c r="Q803" s="382"/>
      <c r="R803" s="382"/>
      <c r="S803" s="5"/>
      <c r="T803" s="382"/>
      <c r="U803" s="382"/>
      <c r="V803" s="359"/>
      <c r="W803" s="382"/>
      <c r="X803" s="382"/>
      <c r="Y803" s="382"/>
      <c r="Z803" s="382"/>
      <c r="AA803" s="382"/>
      <c r="AB803" s="382"/>
      <c r="AC803" s="382"/>
      <c r="AD803" s="382"/>
    </row>
    <row r="804" spans="3:30">
      <c r="C804" s="426"/>
      <c r="D804" s="427"/>
      <c r="E804" s="428"/>
      <c r="F804" s="428"/>
      <c r="G804" s="428"/>
      <c r="H804" s="428"/>
      <c r="I804" s="72"/>
      <c r="J804" s="72"/>
      <c r="K804" s="72"/>
      <c r="L804" s="72"/>
      <c r="M804" s="72"/>
      <c r="N804" s="382"/>
      <c r="O804" s="382"/>
      <c r="P804" s="382"/>
      <c r="Q804" s="382"/>
      <c r="R804" s="382"/>
      <c r="S804" s="5"/>
      <c r="T804" s="382"/>
      <c r="U804" s="382"/>
      <c r="V804" s="359"/>
      <c r="W804" s="382"/>
      <c r="X804" s="382"/>
      <c r="Y804" s="382"/>
      <c r="Z804" s="382"/>
      <c r="AA804" s="382"/>
      <c r="AB804" s="382"/>
      <c r="AC804" s="382"/>
      <c r="AD804" s="382"/>
    </row>
    <row r="805" spans="3:30">
      <c r="C805" s="426"/>
      <c r="D805" s="427"/>
      <c r="E805" s="1024"/>
      <c r="F805" s="1025"/>
      <c r="G805" s="1025"/>
      <c r="H805" s="1026"/>
      <c r="I805" s="5" t="s">
        <v>1565</v>
      </c>
      <c r="J805" s="72"/>
      <c r="K805" s="72"/>
      <c r="L805" s="72"/>
      <c r="M805" s="72"/>
      <c r="N805" s="382"/>
      <c r="O805" s="382"/>
      <c r="P805" s="382"/>
      <c r="Q805" s="382"/>
      <c r="R805" s="382"/>
      <c r="S805" s="5"/>
      <c r="T805" s="382"/>
      <c r="U805" s="382"/>
      <c r="V805" s="359"/>
      <c r="W805" s="382"/>
      <c r="X805" s="382"/>
      <c r="Y805" s="382"/>
      <c r="Z805" s="382"/>
      <c r="AA805" s="382"/>
      <c r="AB805" s="382"/>
      <c r="AC805" s="382"/>
      <c r="AD805" s="382"/>
    </row>
    <row r="806" spans="3:30">
      <c r="C806" s="426"/>
      <c r="D806" s="427"/>
      <c r="E806" s="428"/>
      <c r="F806" s="428"/>
      <c r="G806" s="428"/>
      <c r="H806" s="428"/>
      <c r="I806" s="72"/>
      <c r="J806" s="72"/>
      <c r="K806" s="72"/>
      <c r="L806" s="72"/>
      <c r="M806" s="72"/>
      <c r="N806" s="382"/>
      <c r="O806" s="382"/>
      <c r="P806" s="382"/>
      <c r="Q806" s="382"/>
      <c r="R806" s="382"/>
      <c r="S806" s="5"/>
      <c r="T806" s="382"/>
      <c r="U806" s="382"/>
      <c r="V806" s="359"/>
      <c r="W806" s="382"/>
      <c r="X806" s="382"/>
      <c r="Y806" s="382"/>
      <c r="Z806" s="382"/>
      <c r="AA806" s="382"/>
      <c r="AB806" s="382"/>
      <c r="AC806" s="382"/>
      <c r="AD806" s="382"/>
    </row>
    <row r="807" spans="3:30">
      <c r="C807" s="426"/>
      <c r="D807" s="427"/>
      <c r="E807" s="1024"/>
      <c r="F807" s="1025"/>
      <c r="G807" s="1025"/>
      <c r="H807" s="1026"/>
      <c r="I807" s="5" t="s">
        <v>1208</v>
      </c>
      <c r="J807" s="72"/>
      <c r="K807" s="72"/>
      <c r="L807" s="72"/>
      <c r="M807" s="72"/>
      <c r="N807" s="382"/>
      <c r="O807" s="382"/>
      <c r="P807" s="382"/>
      <c r="Q807" s="382"/>
      <c r="R807" s="382"/>
      <c r="S807" s="5"/>
      <c r="T807" s="382"/>
      <c r="U807" s="382"/>
      <c r="V807" s="359"/>
      <c r="W807" s="382"/>
      <c r="X807" s="382"/>
      <c r="Y807" s="382"/>
      <c r="Z807" s="382"/>
      <c r="AA807" s="382"/>
      <c r="AB807" s="382"/>
      <c r="AC807" s="382"/>
      <c r="AD807" s="382"/>
    </row>
    <row r="808" spans="3:30">
      <c r="C808" s="426"/>
      <c r="D808" s="427"/>
      <c r="E808" s="428"/>
      <c r="F808" s="428"/>
      <c r="G808" s="428"/>
      <c r="H808" s="428"/>
      <c r="I808" s="72"/>
      <c r="J808" s="72"/>
      <c r="K808" s="72"/>
      <c r="L808" s="72"/>
      <c r="M808" s="72"/>
      <c r="N808" s="382"/>
      <c r="O808" s="382"/>
      <c r="P808" s="382"/>
      <c r="Q808" s="382"/>
      <c r="R808" s="382"/>
      <c r="S808" s="5"/>
      <c r="T808" s="382"/>
      <c r="U808" s="382"/>
      <c r="V808" s="359"/>
      <c r="W808" s="382"/>
      <c r="X808" s="382"/>
      <c r="Y808" s="382"/>
      <c r="Z808" s="382"/>
      <c r="AA808" s="382"/>
      <c r="AB808" s="382"/>
      <c r="AC808" s="382"/>
      <c r="AD808" s="382"/>
    </row>
    <row r="809" spans="3:30">
      <c r="C809" s="426"/>
      <c r="D809" s="427"/>
      <c r="E809" s="1024"/>
      <c r="F809" s="1025"/>
      <c r="G809" s="1025"/>
      <c r="H809" s="1026"/>
      <c r="I809" s="5" t="s">
        <v>1209</v>
      </c>
      <c r="J809" s="72"/>
      <c r="K809" s="72"/>
      <c r="L809" s="72"/>
      <c r="M809" s="72"/>
      <c r="N809" s="382"/>
      <c r="O809" s="382"/>
      <c r="P809" s="382"/>
      <c r="Q809" s="382"/>
      <c r="R809" s="382"/>
      <c r="S809" s="5"/>
      <c r="T809" s="382"/>
      <c r="U809" s="382"/>
      <c r="V809" s="359"/>
      <c r="W809" s="382"/>
      <c r="X809" s="382"/>
      <c r="Y809" s="382"/>
      <c r="Z809" s="382"/>
      <c r="AA809" s="382"/>
      <c r="AB809" s="382"/>
      <c r="AC809" s="382"/>
      <c r="AD809" s="382"/>
    </row>
    <row r="810" spans="3:30">
      <c r="C810" s="426"/>
      <c r="D810" s="427"/>
      <c r="E810" s="428"/>
      <c r="F810" s="428"/>
      <c r="G810" s="428"/>
      <c r="H810" s="428"/>
      <c r="I810" s="72"/>
      <c r="J810" s="72"/>
      <c r="K810" s="72"/>
      <c r="L810" s="72"/>
      <c r="M810" s="72"/>
      <c r="N810" s="382"/>
      <c r="O810" s="382"/>
      <c r="P810" s="382"/>
      <c r="Q810" s="382"/>
      <c r="R810" s="382"/>
      <c r="S810" s="5"/>
      <c r="T810" s="382"/>
      <c r="U810" s="382"/>
      <c r="V810" s="359"/>
      <c r="W810" s="382"/>
      <c r="X810" s="382"/>
      <c r="Y810" s="382"/>
      <c r="Z810" s="382"/>
      <c r="AA810" s="382"/>
      <c r="AB810" s="382"/>
      <c r="AC810" s="382"/>
      <c r="AD810" s="382"/>
    </row>
    <row r="811" spans="3:30">
      <c r="C811" s="426"/>
      <c r="D811" s="427"/>
      <c r="E811" s="1024"/>
      <c r="F811" s="1025"/>
      <c r="G811" s="1025"/>
      <c r="H811" s="1026"/>
      <c r="I811" s="5" t="s">
        <v>2496</v>
      </c>
      <c r="J811" s="72"/>
      <c r="K811" s="72"/>
      <c r="L811" s="72"/>
      <c r="M811" s="72"/>
      <c r="N811" s="382"/>
      <c r="O811" s="382"/>
      <c r="P811" s="382"/>
      <c r="Q811" s="382"/>
      <c r="R811" s="382"/>
      <c r="S811" s="5"/>
      <c r="T811" s="382"/>
      <c r="U811" s="382"/>
      <c r="V811" s="359"/>
      <c r="W811" s="382"/>
      <c r="X811" s="382"/>
      <c r="Y811" s="382"/>
      <c r="Z811" s="382"/>
      <c r="AA811" s="382"/>
      <c r="AB811" s="382"/>
      <c r="AC811" s="382"/>
      <c r="AD811" s="382"/>
    </row>
    <row r="812" spans="3:30">
      <c r="C812" s="426"/>
      <c r="D812" s="427"/>
      <c r="E812" s="428"/>
      <c r="F812" s="428"/>
      <c r="G812" s="428"/>
      <c r="H812" s="428"/>
      <c r="I812" s="72"/>
      <c r="J812" s="72"/>
      <c r="K812" s="72"/>
      <c r="L812" s="72"/>
      <c r="M812" s="72"/>
      <c r="N812" s="382"/>
      <c r="O812" s="382"/>
      <c r="P812" s="382"/>
      <c r="Q812" s="382"/>
      <c r="R812" s="382"/>
      <c r="S812" s="5"/>
      <c r="T812" s="382"/>
      <c r="U812" s="382"/>
      <c r="V812" s="359"/>
      <c r="W812" s="382"/>
      <c r="X812" s="382"/>
      <c r="Y812" s="382"/>
      <c r="Z812" s="382"/>
      <c r="AA812" s="382"/>
      <c r="AB812" s="382"/>
      <c r="AC812" s="382"/>
      <c r="AD812" s="382"/>
    </row>
    <row r="813" spans="3:30">
      <c r="C813" s="426"/>
      <c r="D813" s="427"/>
      <c r="E813" s="1024"/>
      <c r="F813" s="1025"/>
      <c r="G813" s="1025"/>
      <c r="H813" s="1026"/>
      <c r="I813" s="5" t="s">
        <v>2497</v>
      </c>
      <c r="J813" s="72"/>
      <c r="K813" s="72"/>
      <c r="L813" s="72"/>
      <c r="M813" s="72"/>
      <c r="N813" s="382"/>
      <c r="O813" s="382"/>
      <c r="P813" s="382"/>
      <c r="Q813" s="382"/>
      <c r="R813" s="382"/>
      <c r="S813" s="5"/>
      <c r="T813" s="382"/>
      <c r="U813" s="382"/>
      <c r="V813" s="359"/>
      <c r="W813" s="382"/>
      <c r="X813" s="382"/>
      <c r="Y813" s="382"/>
      <c r="Z813" s="382"/>
      <c r="AA813" s="382"/>
      <c r="AB813" s="382"/>
      <c r="AC813" s="382"/>
      <c r="AD813" s="382"/>
    </row>
    <row r="814" spans="3:30">
      <c r="C814" s="426"/>
      <c r="D814" s="427"/>
      <c r="E814" s="428"/>
      <c r="F814" s="428"/>
      <c r="G814" s="428"/>
      <c r="H814" s="428"/>
      <c r="I814" s="72"/>
      <c r="J814" s="72"/>
      <c r="K814" s="72"/>
      <c r="L814" s="72"/>
      <c r="M814" s="72"/>
      <c r="N814" s="382"/>
      <c r="O814" s="382"/>
      <c r="P814" s="382"/>
      <c r="Q814" s="382"/>
      <c r="R814" s="382"/>
      <c r="S814" s="5"/>
      <c r="T814" s="382"/>
      <c r="U814" s="382"/>
      <c r="V814" s="359"/>
      <c r="W814" s="382"/>
      <c r="X814" s="382"/>
      <c r="Y814" s="382"/>
      <c r="Z814" s="382"/>
      <c r="AA814" s="382"/>
      <c r="AB814" s="382"/>
      <c r="AC814" s="382"/>
      <c r="AD814" s="382"/>
    </row>
    <row r="815" spans="3:30">
      <c r="C815" s="426"/>
      <c r="D815" s="427"/>
      <c r="E815" s="1024"/>
      <c r="F815" s="1025"/>
      <c r="G815" s="1025"/>
      <c r="H815" s="1026"/>
      <c r="I815" s="5" t="s">
        <v>2498</v>
      </c>
      <c r="J815" s="72"/>
      <c r="K815" s="72"/>
      <c r="L815" s="72"/>
      <c r="M815" s="72"/>
      <c r="N815" s="382"/>
      <c r="O815" s="382"/>
      <c r="P815" s="382"/>
      <c r="Q815" s="382"/>
      <c r="R815" s="382"/>
      <c r="S815" s="5"/>
      <c r="T815" s="382"/>
      <c r="U815" s="382"/>
      <c r="V815" s="359"/>
      <c r="W815" s="382"/>
      <c r="X815" s="382"/>
      <c r="Y815" s="382"/>
      <c r="Z815" s="382"/>
      <c r="AA815" s="382"/>
      <c r="AB815" s="382"/>
      <c r="AC815" s="382"/>
      <c r="AD815" s="382"/>
    </row>
    <row r="816" spans="3:30">
      <c r="C816" s="426"/>
      <c r="D816" s="427"/>
      <c r="E816" s="428"/>
      <c r="F816" s="428"/>
      <c r="G816" s="428"/>
      <c r="H816" s="428"/>
      <c r="I816" s="72"/>
      <c r="J816" s="72"/>
      <c r="K816" s="72"/>
      <c r="L816" s="72"/>
      <c r="M816" s="72"/>
      <c r="N816" s="382"/>
      <c r="O816" s="382"/>
      <c r="P816" s="382"/>
      <c r="Q816" s="382"/>
      <c r="R816" s="382"/>
      <c r="S816" s="5"/>
      <c r="T816" s="382"/>
      <c r="U816" s="382"/>
      <c r="V816" s="359"/>
      <c r="W816" s="382"/>
      <c r="X816" s="382"/>
      <c r="Y816" s="382"/>
      <c r="Z816" s="382"/>
      <c r="AA816" s="382"/>
      <c r="AB816" s="382"/>
      <c r="AC816" s="382"/>
      <c r="AD816" s="382"/>
    </row>
    <row r="817" spans="1:36">
      <c r="C817" s="426"/>
      <c r="D817" s="427"/>
      <c r="E817" s="1030"/>
      <c r="F817" s="1030"/>
      <c r="G817" s="1030"/>
      <c r="H817" s="1030"/>
      <c r="I817" s="396" t="s">
        <v>2499</v>
      </c>
      <c r="J817" s="5"/>
      <c r="K817" s="5"/>
      <c r="L817" s="5"/>
      <c r="M817" s="5"/>
      <c r="N817" s="72"/>
      <c r="O817" s="72"/>
      <c r="P817" s="72"/>
      <c r="Q817" s="72"/>
      <c r="R817" s="72"/>
      <c r="S817" s="72"/>
      <c r="T817" s="72"/>
      <c r="U817" s="72"/>
      <c r="V817" s="72"/>
      <c r="W817" s="72"/>
      <c r="X817" s="72"/>
      <c r="Y817" s="72"/>
      <c r="Z817" s="72"/>
      <c r="AA817" s="72"/>
      <c r="AB817" s="72"/>
      <c r="AC817" s="72"/>
      <c r="AD817" s="72"/>
    </row>
    <row r="818" spans="1:36">
      <c r="C818" s="426"/>
      <c r="D818" s="427"/>
      <c r="E818" s="426"/>
      <c r="F818" s="426"/>
      <c r="G818" s="426"/>
      <c r="H818" s="426"/>
      <c r="I818" s="359"/>
      <c r="J818" s="72"/>
      <c r="K818" s="72"/>
      <c r="L818" s="72"/>
      <c r="M818" s="72"/>
      <c r="N818" s="382"/>
      <c r="O818" s="382"/>
      <c r="P818" s="382"/>
      <c r="Q818" s="382"/>
      <c r="R818" s="382"/>
      <c r="S818" s="5"/>
      <c r="T818" s="382"/>
      <c r="U818" s="382"/>
      <c r="V818" s="359"/>
      <c r="W818" s="382"/>
      <c r="X818" s="382"/>
      <c r="Y818" s="382"/>
      <c r="Z818" s="382"/>
      <c r="AA818" s="382"/>
      <c r="AB818" s="382"/>
      <c r="AC818" s="382"/>
      <c r="AD818" s="382"/>
    </row>
    <row r="819" spans="1:36" ht="45" customHeight="1">
      <c r="C819" s="1029" t="s">
        <v>2500</v>
      </c>
      <c r="D819" s="1029"/>
      <c r="E819" s="1029"/>
      <c r="F819" s="691"/>
      <c r="G819" s="691"/>
      <c r="H819" s="691"/>
      <c r="I819" s="691"/>
      <c r="J819" s="691"/>
      <c r="K819" s="691"/>
      <c r="L819" s="691"/>
      <c r="M819" s="691"/>
      <c r="N819" s="691"/>
      <c r="O819" s="691"/>
      <c r="P819" s="691"/>
      <c r="Q819" s="691"/>
      <c r="R819" s="691"/>
      <c r="S819" s="691"/>
      <c r="T819" s="691"/>
      <c r="U819" s="691"/>
      <c r="V819" s="691"/>
      <c r="W819" s="691"/>
      <c r="X819" s="691"/>
      <c r="Y819" s="691"/>
      <c r="Z819" s="691"/>
      <c r="AA819" s="691"/>
      <c r="AB819" s="691"/>
      <c r="AC819" s="691"/>
      <c r="AD819" s="691"/>
      <c r="AG819">
        <f>IF(OR(E817="NS",E817="",E817="NA",E817=0),0,1)</f>
        <v>0</v>
      </c>
    </row>
    <row r="820" spans="1:36">
      <c r="C820" s="426"/>
      <c r="D820" s="427"/>
      <c r="E820" s="426"/>
      <c r="F820" s="426"/>
      <c r="G820" s="426"/>
      <c r="H820" s="426"/>
      <c r="I820" s="359"/>
      <c r="J820" s="72"/>
      <c r="K820" s="72"/>
      <c r="L820" s="72"/>
      <c r="M820" s="72"/>
      <c r="N820" s="382"/>
      <c r="O820" s="382"/>
      <c r="P820" s="382"/>
      <c r="Q820" s="382"/>
      <c r="R820" s="382"/>
      <c r="S820" s="5"/>
      <c r="T820" s="382"/>
      <c r="U820" s="382"/>
      <c r="V820" s="359"/>
      <c r="W820" s="382"/>
      <c r="X820" s="382"/>
      <c r="Y820" s="382"/>
      <c r="Z820" s="382"/>
      <c r="AA820" s="382"/>
      <c r="AB820" s="382"/>
      <c r="AC820" s="382"/>
      <c r="AD820" s="382"/>
    </row>
    <row r="821" spans="1:36" ht="24" customHeight="1">
      <c r="A821" s="338"/>
      <c r="B821" s="73"/>
      <c r="C821" s="666" t="s">
        <v>109</v>
      </c>
      <c r="D821" s="666"/>
      <c r="E821" s="666"/>
      <c r="F821" s="666"/>
      <c r="G821" s="666"/>
      <c r="H821" s="666"/>
      <c r="I821" s="666"/>
      <c r="J821" s="666"/>
      <c r="K821" s="666"/>
      <c r="L821" s="666"/>
      <c r="M821" s="666"/>
      <c r="N821" s="666"/>
      <c r="O821" s="666"/>
      <c r="P821" s="666"/>
      <c r="Q821" s="666"/>
      <c r="R821" s="666"/>
      <c r="S821" s="666"/>
      <c r="T821" s="666"/>
      <c r="U821" s="666"/>
      <c r="V821" s="666"/>
      <c r="W821" s="666"/>
      <c r="X821" s="666"/>
      <c r="Y821" s="666"/>
      <c r="Z821" s="666"/>
      <c r="AA821" s="666"/>
      <c r="AB821" s="666"/>
      <c r="AC821" s="666"/>
      <c r="AD821" s="666"/>
    </row>
    <row r="822" spans="1:36" ht="60" customHeight="1">
      <c r="A822" s="338"/>
      <c r="B822" s="73"/>
      <c r="C822" s="702"/>
      <c r="D822" s="702"/>
      <c r="E822" s="702"/>
      <c r="F822" s="702"/>
      <c r="G822" s="702"/>
      <c r="H822" s="702"/>
      <c r="I822" s="702"/>
      <c r="J822" s="702"/>
      <c r="K822" s="702"/>
      <c r="L822" s="702"/>
      <c r="M822" s="702"/>
      <c r="N822" s="702"/>
      <c r="O822" s="702"/>
      <c r="P822" s="702"/>
      <c r="Q822" s="702"/>
      <c r="R822" s="702"/>
      <c r="S822" s="702"/>
      <c r="T822" s="702"/>
      <c r="U822" s="702"/>
      <c r="V822" s="702"/>
      <c r="W822" s="702"/>
      <c r="X822" s="702"/>
      <c r="Y822" s="702"/>
      <c r="Z822" s="702"/>
      <c r="AA822" s="702"/>
      <c r="AB822" s="702"/>
      <c r="AC822" s="702"/>
      <c r="AD822" s="702"/>
    </row>
    <row r="823" spans="1:36">
      <c r="B823" s="661" t="str">
        <f>IF(OR(AH823=0,AND(AH823&gt;0,C822&lt;&gt;"")),"","Si registró NS favor de emitir un comentario que explique su uso en la casilla al final de la pregunta")</f>
        <v/>
      </c>
      <c r="C823" s="661"/>
      <c r="D823" s="661"/>
      <c r="E823" s="661"/>
      <c r="F823" s="661"/>
      <c r="G823" s="661"/>
      <c r="H823" s="661"/>
      <c r="I823" s="661"/>
      <c r="J823" s="661"/>
      <c r="K823" s="661"/>
      <c r="L823" s="661"/>
      <c r="M823" s="661"/>
      <c r="N823" s="661"/>
      <c r="O823" s="661"/>
      <c r="P823" s="661"/>
      <c r="Q823" s="661"/>
      <c r="R823" s="661"/>
      <c r="S823" s="661"/>
      <c r="T823" s="661"/>
      <c r="U823" s="661"/>
      <c r="V823" s="661"/>
      <c r="W823" s="661"/>
      <c r="X823" s="661"/>
      <c r="Y823" s="661"/>
      <c r="Z823" s="661"/>
      <c r="AA823" s="661"/>
      <c r="AB823" s="661"/>
      <c r="AC823" s="661"/>
      <c r="AD823" s="661"/>
      <c r="AG823" t="s">
        <v>8062</v>
      </c>
      <c r="AH823">
        <f>COUNTIF(C799:H817,"NS")</f>
        <v>0</v>
      </c>
    </row>
    <row r="824" spans="1:36">
      <c r="B824" s="661" t="str">
        <f>IF(AJ798=0,"","Error: verificar sumas")</f>
        <v/>
      </c>
      <c r="C824" s="661"/>
      <c r="D824" s="661"/>
      <c r="E824" s="661"/>
      <c r="F824" s="661"/>
      <c r="G824" s="661"/>
      <c r="H824" s="661"/>
      <c r="I824" s="661"/>
      <c r="J824" s="661"/>
      <c r="K824" s="661"/>
      <c r="L824" s="661"/>
      <c r="M824" s="661"/>
      <c r="N824" s="661"/>
      <c r="O824" s="661"/>
      <c r="P824" s="661"/>
      <c r="Q824" s="661"/>
      <c r="R824" s="661"/>
      <c r="S824" s="661"/>
      <c r="T824" s="661"/>
      <c r="U824" s="661"/>
      <c r="V824" s="661"/>
      <c r="W824" s="661"/>
      <c r="X824" s="661"/>
      <c r="Y824" s="661"/>
      <c r="Z824" s="661"/>
      <c r="AA824" s="661"/>
      <c r="AB824" s="661"/>
      <c r="AC824" s="661"/>
      <c r="AD824" s="661"/>
    </row>
    <row r="825" spans="1:36">
      <c r="B825" s="661" t="str">
        <f>IF(OR(AND(AG819&gt;0,F819=""),AND(AG819=0,F819&lt;&gt;"")),"Error: especificar el otro tipo de vehículo en caso de registrar un dato mayor a cero en el numeral 9","")</f>
        <v/>
      </c>
      <c r="C825" s="661"/>
      <c r="D825" s="661"/>
      <c r="E825" s="661"/>
      <c r="F825" s="661"/>
      <c r="G825" s="661"/>
      <c r="H825" s="661"/>
      <c r="I825" s="661"/>
      <c r="J825" s="661"/>
      <c r="K825" s="661"/>
      <c r="L825" s="661"/>
      <c r="M825" s="661"/>
      <c r="N825" s="661"/>
      <c r="O825" s="661"/>
      <c r="P825" s="661"/>
      <c r="Q825" s="661"/>
      <c r="R825" s="661"/>
      <c r="S825" s="661"/>
      <c r="T825" s="661"/>
      <c r="U825" s="661"/>
      <c r="V825" s="661"/>
      <c r="W825" s="661"/>
      <c r="X825" s="661"/>
      <c r="Y825" s="661"/>
      <c r="Z825" s="661"/>
      <c r="AA825" s="661"/>
      <c r="AB825" s="661"/>
      <c r="AC825" s="661"/>
      <c r="AD825" s="661"/>
    </row>
    <row r="826" spans="1:36">
      <c r="B826" s="661"/>
      <c r="C826" s="661"/>
      <c r="D826" s="661"/>
      <c r="E826" s="661"/>
      <c r="F826" s="661"/>
      <c r="G826" s="661"/>
      <c r="H826" s="661"/>
      <c r="I826" s="661"/>
      <c r="J826" s="661"/>
      <c r="K826" s="661"/>
      <c r="L826" s="661"/>
      <c r="M826" s="661"/>
      <c r="N826" s="661"/>
      <c r="O826" s="661"/>
      <c r="P826" s="661"/>
      <c r="Q826" s="661"/>
      <c r="R826" s="661"/>
      <c r="S826" s="661"/>
      <c r="T826" s="661"/>
      <c r="U826" s="661"/>
      <c r="V826" s="661"/>
      <c r="W826" s="661"/>
      <c r="X826" s="661"/>
      <c r="Y826" s="661"/>
      <c r="Z826" s="661"/>
      <c r="AA826" s="661"/>
      <c r="AB826" s="661"/>
      <c r="AC826" s="661"/>
      <c r="AD826" s="661"/>
    </row>
    <row r="827" spans="1:36">
      <c r="B827" s="662" t="str">
        <f>IF(AJ829=0,"","Error: debe completar toda la información requerida")</f>
        <v/>
      </c>
      <c r="C827" s="662"/>
      <c r="D827" s="662"/>
      <c r="E827" s="662"/>
      <c r="F827" s="662"/>
      <c r="G827" s="662"/>
      <c r="H827" s="662"/>
      <c r="I827" s="662"/>
      <c r="J827" s="662"/>
      <c r="K827" s="662"/>
      <c r="L827" s="662"/>
      <c r="M827" s="662"/>
      <c r="N827" s="662"/>
      <c r="O827" s="662"/>
      <c r="P827" s="662"/>
      <c r="Q827" s="662"/>
      <c r="R827" s="662"/>
      <c r="S827" s="662"/>
      <c r="T827" s="662"/>
      <c r="U827" s="662"/>
      <c r="V827" s="662"/>
      <c r="W827" s="662"/>
      <c r="X827" s="662"/>
      <c r="Y827" s="662"/>
      <c r="Z827" s="662"/>
      <c r="AA827" s="662"/>
      <c r="AB827" s="662"/>
      <c r="AC827" s="662"/>
      <c r="AD827" s="662"/>
      <c r="AE827" s="146"/>
      <c r="AH827" t="s">
        <v>8023</v>
      </c>
      <c r="AI827" t="s">
        <v>8024</v>
      </c>
      <c r="AJ827" t="s">
        <v>8025</v>
      </c>
    </row>
    <row r="828" spans="1:36" ht="15.75" thickBot="1">
      <c r="B828" s="471"/>
      <c r="C828" s="471"/>
      <c r="D828" s="471"/>
      <c r="E828" s="471"/>
      <c r="F828" s="471"/>
      <c r="G828" s="471"/>
      <c r="H828" s="471"/>
      <c r="I828" s="471"/>
      <c r="J828" s="471"/>
      <c r="K828" s="471"/>
      <c r="L828" s="471"/>
      <c r="M828" s="471"/>
      <c r="N828" s="471"/>
      <c r="O828" s="471"/>
      <c r="P828" s="471"/>
      <c r="Q828" s="471"/>
      <c r="R828" s="471"/>
      <c r="S828" s="471"/>
      <c r="T828" s="471"/>
      <c r="U828" s="471"/>
      <c r="V828" s="471"/>
      <c r="W828" s="471"/>
      <c r="X828" s="471"/>
      <c r="Y828" s="471"/>
      <c r="Z828" s="471"/>
      <c r="AA828" s="471"/>
      <c r="AB828" s="471"/>
      <c r="AC828" s="471"/>
      <c r="AD828" s="471"/>
      <c r="AH828">
        <v>113</v>
      </c>
      <c r="AI828">
        <v>103</v>
      </c>
      <c r="AJ828">
        <f>COUNTBLANK(C799:H817)</f>
        <v>113</v>
      </c>
    </row>
    <row r="829" spans="1:36" ht="15.75" thickBot="1">
      <c r="A829" s="131" t="s">
        <v>1682</v>
      </c>
      <c r="B829" s="730" t="s">
        <v>1404</v>
      </c>
      <c r="C829" s="731"/>
      <c r="D829" s="731"/>
      <c r="E829" s="731"/>
      <c r="F829" s="731"/>
      <c r="G829" s="731"/>
      <c r="H829" s="731"/>
      <c r="I829" s="731"/>
      <c r="J829" s="731"/>
      <c r="K829" s="731"/>
      <c r="L829" s="731"/>
      <c r="M829" s="731"/>
      <c r="N829" s="731"/>
      <c r="O829" s="731"/>
      <c r="P829" s="731"/>
      <c r="Q829" s="731"/>
      <c r="R829" s="731"/>
      <c r="S829" s="731"/>
      <c r="T829" s="731"/>
      <c r="U829" s="731"/>
      <c r="V829" s="731"/>
      <c r="W829" s="731"/>
      <c r="X829" s="731"/>
      <c r="Y829" s="731"/>
      <c r="Z829" s="731"/>
      <c r="AA829" s="731"/>
      <c r="AB829" s="731"/>
      <c r="AC829" s="731"/>
      <c r="AD829" s="732"/>
      <c r="AJ829">
        <f>IF(OR(AJ828=AH828,AJ828=AI828),0,1)</f>
        <v>0</v>
      </c>
    </row>
    <row r="830" spans="1:36"/>
    <row r="831" spans="1:36" ht="24" customHeight="1">
      <c r="A831" s="336" t="s">
        <v>1334</v>
      </c>
      <c r="B831" s="684" t="s">
        <v>2501</v>
      </c>
      <c r="C831" s="684"/>
      <c r="D831" s="684"/>
      <c r="E831" s="684"/>
      <c r="F831" s="684"/>
      <c r="G831" s="684"/>
      <c r="H831" s="684"/>
      <c r="I831" s="684"/>
      <c r="J831" s="684"/>
      <c r="K831" s="684"/>
      <c r="L831" s="684"/>
      <c r="M831" s="684"/>
      <c r="N831" s="684"/>
      <c r="O831" s="684"/>
      <c r="P831" s="684"/>
      <c r="Q831" s="684"/>
      <c r="R831" s="684"/>
      <c r="S831" s="684"/>
      <c r="T831" s="684"/>
      <c r="U831" s="684"/>
      <c r="V831" s="684"/>
      <c r="W831" s="684"/>
      <c r="X831" s="684"/>
      <c r="Y831" s="684"/>
      <c r="Z831" s="684"/>
      <c r="AA831" s="684"/>
      <c r="AB831" s="684"/>
      <c r="AC831" s="684"/>
      <c r="AD831" s="684"/>
    </row>
    <row r="832" spans="1:36" ht="24" customHeight="1">
      <c r="A832" s="342"/>
      <c r="B832" s="4"/>
      <c r="C832" s="693" t="s">
        <v>2502</v>
      </c>
      <c r="D832" s="693"/>
      <c r="E832" s="693"/>
      <c r="F832" s="693"/>
      <c r="G832" s="693"/>
      <c r="H832" s="693"/>
      <c r="I832" s="693"/>
      <c r="J832" s="693"/>
      <c r="K832" s="693"/>
      <c r="L832" s="693"/>
      <c r="M832" s="693"/>
      <c r="N832" s="693"/>
      <c r="O832" s="693"/>
      <c r="P832" s="693"/>
      <c r="Q832" s="693"/>
      <c r="R832" s="693"/>
      <c r="S832" s="693"/>
      <c r="T832" s="693"/>
      <c r="U832" s="693"/>
      <c r="V832" s="693"/>
      <c r="W832" s="693"/>
      <c r="X832" s="693"/>
      <c r="Y832" s="693"/>
      <c r="Z832" s="693"/>
      <c r="AA832" s="693"/>
      <c r="AB832" s="693"/>
      <c r="AC832" s="693"/>
      <c r="AD832" s="693"/>
    </row>
    <row r="833" spans="1:40">
      <c r="A833" s="352"/>
      <c r="B833" s="353"/>
      <c r="C833" s="353"/>
      <c r="D833" s="353"/>
      <c r="E833" s="353"/>
      <c r="F833" s="353"/>
      <c r="G833" s="353"/>
      <c r="H833" s="353"/>
      <c r="I833" s="353"/>
      <c r="J833" s="353"/>
      <c r="K833" s="353"/>
      <c r="L833" s="353"/>
      <c r="M833" s="353"/>
      <c r="N833" s="353"/>
      <c r="O833" s="353"/>
      <c r="P833" s="353"/>
      <c r="Q833" s="353"/>
      <c r="R833" s="353"/>
      <c r="S833" s="353"/>
      <c r="T833" s="353"/>
      <c r="U833" s="353"/>
      <c r="V833" s="353"/>
      <c r="W833" s="353"/>
      <c r="X833" s="353"/>
      <c r="Y833" s="353"/>
      <c r="Z833" s="353"/>
      <c r="AA833" s="353"/>
      <c r="AB833" s="353"/>
      <c r="AC833" s="353"/>
      <c r="AD833" s="353"/>
    </row>
    <row r="834" spans="1:40">
      <c r="A834" s="354"/>
      <c r="B834" s="4"/>
      <c r="C834" s="577" t="s">
        <v>2503</v>
      </c>
      <c r="D834" s="578"/>
      <c r="E834" s="578"/>
      <c r="F834" s="578"/>
      <c r="G834" s="578"/>
      <c r="H834" s="578"/>
      <c r="I834" s="578"/>
      <c r="J834" s="578"/>
      <c r="K834" s="578"/>
      <c r="L834" s="578"/>
      <c r="M834" s="578"/>
      <c r="N834" s="578"/>
      <c r="O834" s="578"/>
      <c r="P834" s="579"/>
      <c r="Q834" s="577" t="s">
        <v>2504</v>
      </c>
      <c r="R834" s="578"/>
      <c r="S834" s="578"/>
      <c r="T834" s="578"/>
      <c r="U834" s="578"/>
      <c r="V834" s="578"/>
      <c r="W834" s="578"/>
      <c r="X834" s="578"/>
      <c r="Y834" s="578"/>
      <c r="Z834" s="578"/>
      <c r="AA834" s="578"/>
      <c r="AB834" s="578"/>
      <c r="AC834" s="578"/>
      <c r="AD834" s="579"/>
    </row>
    <row r="835" spans="1:40">
      <c r="A835" s="354"/>
      <c r="B835" s="4"/>
      <c r="C835" s="1038" t="s">
        <v>114</v>
      </c>
      <c r="D835" s="1039"/>
      <c r="E835" s="1039"/>
      <c r="F835" s="1039"/>
      <c r="G835" s="1039"/>
      <c r="H835" s="1040"/>
      <c r="I835" s="606" t="s">
        <v>1185</v>
      </c>
      <c r="J835" s="607"/>
      <c r="K835" s="607"/>
      <c r="L835" s="608"/>
      <c r="M835" s="606" t="s">
        <v>1101</v>
      </c>
      <c r="N835" s="607"/>
      <c r="O835" s="607"/>
      <c r="P835" s="608"/>
      <c r="Q835" s="706" t="s">
        <v>114</v>
      </c>
      <c r="R835" s="707"/>
      <c r="S835" s="707"/>
      <c r="T835" s="707"/>
      <c r="U835" s="707"/>
      <c r="V835" s="708"/>
      <c r="W835" s="787" t="s">
        <v>1211</v>
      </c>
      <c r="X835" s="788"/>
      <c r="Y835" s="788"/>
      <c r="Z835" s="789"/>
      <c r="AA835" s="606" t="s">
        <v>1101</v>
      </c>
      <c r="AB835" s="607"/>
      <c r="AC835" s="607"/>
      <c r="AD835" s="608"/>
      <c r="AG835" t="s">
        <v>8061</v>
      </c>
      <c r="AH835" t="s">
        <v>8062</v>
      </c>
      <c r="AI835" t="s">
        <v>8063</v>
      </c>
      <c r="AJ835" t="s">
        <v>8064</v>
      </c>
      <c r="AK835" t="s">
        <v>8061</v>
      </c>
      <c r="AL835" t="s">
        <v>8062</v>
      </c>
      <c r="AM835" t="s">
        <v>8063</v>
      </c>
      <c r="AN835" t="s">
        <v>8064</v>
      </c>
    </row>
    <row r="836" spans="1:40">
      <c r="A836" s="354"/>
      <c r="B836" s="4"/>
      <c r="C836" s="694"/>
      <c r="D836" s="701"/>
      <c r="E836" s="701"/>
      <c r="F836" s="701"/>
      <c r="G836" s="701"/>
      <c r="H836" s="695"/>
      <c r="I836" s="694"/>
      <c r="J836" s="701"/>
      <c r="K836" s="701"/>
      <c r="L836" s="695"/>
      <c r="M836" s="694"/>
      <c r="N836" s="701"/>
      <c r="O836" s="701"/>
      <c r="P836" s="695"/>
      <c r="Q836" s="694"/>
      <c r="R836" s="701"/>
      <c r="S836" s="701"/>
      <c r="T836" s="701"/>
      <c r="U836" s="701"/>
      <c r="V836" s="695"/>
      <c r="W836" s="694"/>
      <c r="X836" s="701"/>
      <c r="Y836" s="701"/>
      <c r="Z836" s="695"/>
      <c r="AA836" s="694"/>
      <c r="AB836" s="701"/>
      <c r="AC836" s="701"/>
      <c r="AD836" s="695"/>
      <c r="AG836">
        <f>C836</f>
        <v>0</v>
      </c>
      <c r="AH836">
        <f>COUNTIF(I836:P836,"NS")</f>
        <v>0</v>
      </c>
      <c r="AI836">
        <f>IF(COUNTIF(I836:P836,"NA")=2,"NA",SUM(I836:P836))</f>
        <v>0</v>
      </c>
      <c r="AJ836" s="279">
        <f>IF($AJ$845=$AH$845, 0,  IF(OR(AND(AG836=0, AH836&gt;0),AND(AG836="NS", AI836&gt;0), AND(AG836="NS", AH836=0, AI836=0)), 1, IF(OR(AND(AG836&gt;0, AH836=2), AND(AG836="NS", AH836=2), AND(AG836="NS", AI836=0, AH836&gt;0), AG836=AI836), 0, 1)))</f>
        <v>0</v>
      </c>
      <c r="AK836">
        <f>Q836</f>
        <v>0</v>
      </c>
      <c r="AL836">
        <f>COUNTIF(W836:AD836,"NS")</f>
        <v>0</v>
      </c>
      <c r="AM836" s="176">
        <f>IF(COUNTIF(W836:AD836,"NA")=2,"NA",SUM(W836:AD836))</f>
        <v>0</v>
      </c>
      <c r="AN836" s="279">
        <f>IF($AJ$845=$AH$845, 0,  IF(OR(AND(AK836=0, AL836&gt;0),AND(AK836="NS", AM836&gt;0), AND(AK836="NS", AL836=0, AM836=0)), 1, IF(OR(AND(AK836&gt;0, AL836=2), AND(AK836="NS", AL836=2), AND(AK836="NS", AM836=0, AL836&gt;0), AK836=AM836), 0, 1)))</f>
        <v>0</v>
      </c>
    </row>
    <row r="837" spans="1:40">
      <c r="A837" s="354"/>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c r="AB837" s="4"/>
      <c r="AC837" s="4"/>
      <c r="AD837" s="4"/>
      <c r="AJ837">
        <f>SUM(AJ836,AN836)</f>
        <v>0</v>
      </c>
    </row>
    <row r="838" spans="1:40" ht="24" customHeight="1">
      <c r="A838" s="338"/>
      <c r="B838" s="73"/>
      <c r="C838" s="666" t="s">
        <v>109</v>
      </c>
      <c r="D838" s="666"/>
      <c r="E838" s="666"/>
      <c r="F838" s="666"/>
      <c r="G838" s="666"/>
      <c r="H838" s="666"/>
      <c r="I838" s="666"/>
      <c r="J838" s="666"/>
      <c r="K838" s="666"/>
      <c r="L838" s="666"/>
      <c r="M838" s="666"/>
      <c r="N838" s="666"/>
      <c r="O838" s="666"/>
      <c r="P838" s="666"/>
      <c r="Q838" s="666"/>
      <c r="R838" s="666"/>
      <c r="S838" s="666"/>
      <c r="T838" s="666"/>
      <c r="U838" s="666"/>
      <c r="V838" s="666"/>
      <c r="W838" s="666"/>
      <c r="X838" s="666"/>
      <c r="Y838" s="666"/>
      <c r="Z838" s="666"/>
      <c r="AA838" s="666"/>
      <c r="AB838" s="666"/>
      <c r="AC838" s="666"/>
      <c r="AD838" s="666"/>
    </row>
    <row r="839" spans="1:40" ht="60" customHeight="1">
      <c r="A839" s="338"/>
      <c r="B839" s="73"/>
      <c r="C839" s="702"/>
      <c r="D839" s="702"/>
      <c r="E839" s="702"/>
      <c r="F839" s="702"/>
      <c r="G839" s="702"/>
      <c r="H839" s="702"/>
      <c r="I839" s="702"/>
      <c r="J839" s="702"/>
      <c r="K839" s="702"/>
      <c r="L839" s="702"/>
      <c r="M839" s="702"/>
      <c r="N839" s="702"/>
      <c r="O839" s="702"/>
      <c r="P839" s="702"/>
      <c r="Q839" s="702"/>
      <c r="R839" s="702"/>
      <c r="S839" s="702"/>
      <c r="T839" s="702"/>
      <c r="U839" s="702"/>
      <c r="V839" s="702"/>
      <c r="W839" s="702"/>
      <c r="X839" s="702"/>
      <c r="Y839" s="702"/>
      <c r="Z839" s="702"/>
      <c r="AA839" s="702"/>
      <c r="AB839" s="702"/>
      <c r="AC839" s="702"/>
      <c r="AD839" s="702"/>
    </row>
    <row r="840" spans="1:40">
      <c r="B840" s="661" t="str">
        <f>IF(OR(AH840=0,AND(AH840&gt;0,C839&lt;&gt;"")),"","Si registró NS favor de emitir un comentario que explique su uso en la casilla al final de la pregunta")</f>
        <v/>
      </c>
      <c r="C840" s="661"/>
      <c r="D840" s="661"/>
      <c r="E840" s="661"/>
      <c r="F840" s="661"/>
      <c r="G840" s="661"/>
      <c r="H840" s="661"/>
      <c r="I840" s="661"/>
      <c r="J840" s="661"/>
      <c r="K840" s="661"/>
      <c r="L840" s="661"/>
      <c r="M840" s="661"/>
      <c r="N840" s="661"/>
      <c r="O840" s="661"/>
      <c r="P840" s="661"/>
      <c r="Q840" s="661"/>
      <c r="R840" s="661"/>
      <c r="S840" s="661"/>
      <c r="T840" s="661"/>
      <c r="U840" s="661"/>
      <c r="V840" s="661"/>
      <c r="W840" s="661"/>
      <c r="X840" s="661"/>
      <c r="Y840" s="661"/>
      <c r="Z840" s="661"/>
      <c r="AA840" s="661"/>
      <c r="AB840" s="661"/>
      <c r="AC840" s="661"/>
      <c r="AD840" s="661"/>
      <c r="AG840" t="s">
        <v>8062</v>
      </c>
      <c r="AH840">
        <f>COUNTIF(C836:AD836,"NS")</f>
        <v>0</v>
      </c>
    </row>
    <row r="841" spans="1:40">
      <c r="B841" s="661" t="str">
        <f>IF(AJ837=0,"","Error: verificar sumas")</f>
        <v/>
      </c>
      <c r="C841" s="661"/>
      <c r="D841" s="661"/>
      <c r="E841" s="661"/>
      <c r="F841" s="661"/>
      <c r="G841" s="661"/>
      <c r="H841" s="661"/>
      <c r="I841" s="661"/>
      <c r="J841" s="661"/>
      <c r="K841" s="661"/>
      <c r="L841" s="661"/>
      <c r="M841" s="661"/>
      <c r="N841" s="661"/>
      <c r="O841" s="661"/>
      <c r="P841" s="661"/>
      <c r="Q841" s="661"/>
      <c r="R841" s="661"/>
      <c r="S841" s="661"/>
      <c r="T841" s="661"/>
      <c r="U841" s="661"/>
      <c r="V841" s="661"/>
      <c r="W841" s="661"/>
      <c r="X841" s="661"/>
      <c r="Y841" s="661"/>
      <c r="Z841" s="661"/>
      <c r="AA841" s="661"/>
      <c r="AB841" s="661"/>
      <c r="AC841" s="661"/>
      <c r="AD841" s="661"/>
    </row>
    <row r="842" spans="1:40">
      <c r="B842" s="661"/>
      <c r="C842" s="661"/>
      <c r="D842" s="661"/>
      <c r="E842" s="661"/>
      <c r="F842" s="661"/>
      <c r="G842" s="661"/>
      <c r="H842" s="661"/>
      <c r="I842" s="661"/>
      <c r="J842" s="661"/>
      <c r="K842" s="661"/>
      <c r="L842" s="661"/>
      <c r="M842" s="661"/>
      <c r="N842" s="661"/>
      <c r="O842" s="661"/>
      <c r="P842" s="661"/>
      <c r="Q842" s="661"/>
      <c r="R842" s="661"/>
      <c r="S842" s="661"/>
      <c r="T842" s="661"/>
      <c r="U842" s="661"/>
      <c r="V842" s="661"/>
      <c r="W842" s="661"/>
      <c r="X842" s="661"/>
      <c r="Y842" s="661"/>
      <c r="Z842" s="661"/>
      <c r="AA842" s="661"/>
      <c r="AB842" s="661"/>
      <c r="AC842" s="661"/>
      <c r="AD842" s="661"/>
    </row>
    <row r="843" spans="1:40">
      <c r="B843" s="661"/>
      <c r="C843" s="661"/>
      <c r="D843" s="661"/>
      <c r="E843" s="661"/>
      <c r="F843" s="661"/>
      <c r="G843" s="661"/>
      <c r="H843" s="661"/>
      <c r="I843" s="661"/>
      <c r="J843" s="661"/>
      <c r="K843" s="661"/>
      <c r="L843" s="661"/>
      <c r="M843" s="661"/>
      <c r="N843" s="661"/>
      <c r="O843" s="661"/>
      <c r="P843" s="661"/>
      <c r="Q843" s="661"/>
      <c r="R843" s="661"/>
      <c r="S843" s="661"/>
      <c r="T843" s="661"/>
      <c r="U843" s="661"/>
      <c r="V843" s="661"/>
      <c r="W843" s="661"/>
      <c r="X843" s="661"/>
      <c r="Y843" s="661"/>
      <c r="Z843" s="661"/>
      <c r="AA843" s="661"/>
      <c r="AB843" s="661"/>
      <c r="AC843" s="661"/>
      <c r="AD843" s="661"/>
    </row>
    <row r="844" spans="1:40">
      <c r="B844" s="662" t="str">
        <f>IF(AJ846=0,"","Error: debe completar toda la información requerida")</f>
        <v/>
      </c>
      <c r="C844" s="662"/>
      <c r="D844" s="662"/>
      <c r="E844" s="662"/>
      <c r="F844" s="662"/>
      <c r="G844" s="662"/>
      <c r="H844" s="662"/>
      <c r="I844" s="662"/>
      <c r="J844" s="662"/>
      <c r="K844" s="662"/>
      <c r="L844" s="662"/>
      <c r="M844" s="662"/>
      <c r="N844" s="662"/>
      <c r="O844" s="662"/>
      <c r="P844" s="662"/>
      <c r="Q844" s="662"/>
      <c r="R844" s="662"/>
      <c r="S844" s="662"/>
      <c r="T844" s="662"/>
      <c r="U844" s="662"/>
      <c r="V844" s="662"/>
      <c r="W844" s="662"/>
      <c r="X844" s="662"/>
      <c r="Y844" s="662"/>
      <c r="Z844" s="662"/>
      <c r="AA844" s="662"/>
      <c r="AB844" s="662"/>
      <c r="AC844" s="662"/>
      <c r="AD844" s="662"/>
      <c r="AE844" s="146"/>
      <c r="AH844" t="s">
        <v>8023</v>
      </c>
      <c r="AI844" t="s">
        <v>8024</v>
      </c>
      <c r="AJ844" t="s">
        <v>8025</v>
      </c>
    </row>
    <row r="845" spans="1:40" ht="15.75" thickBot="1">
      <c r="B845" s="471"/>
      <c r="C845" s="471"/>
      <c r="D845" s="471"/>
      <c r="E845" s="471"/>
      <c r="F845" s="471"/>
      <c r="G845" s="471"/>
      <c r="H845" s="471"/>
      <c r="I845" s="471"/>
      <c r="J845" s="471"/>
      <c r="K845" s="471"/>
      <c r="L845" s="471"/>
      <c r="M845" s="471"/>
      <c r="N845" s="471"/>
      <c r="O845" s="471"/>
      <c r="P845" s="471"/>
      <c r="Q845" s="471"/>
      <c r="R845" s="471"/>
      <c r="S845" s="471"/>
      <c r="T845" s="471"/>
      <c r="U845" s="471"/>
      <c r="V845" s="471"/>
      <c r="W845" s="471"/>
      <c r="X845" s="471"/>
      <c r="Y845" s="471"/>
      <c r="Z845" s="471"/>
      <c r="AA845" s="471"/>
      <c r="AB845" s="471"/>
      <c r="AC845" s="471"/>
      <c r="AD845" s="471"/>
      <c r="AH845">
        <v>28</v>
      </c>
      <c r="AI845">
        <v>22</v>
      </c>
      <c r="AJ845">
        <f>COUNTBLANK(C836:AD836)</f>
        <v>28</v>
      </c>
    </row>
    <row r="846" spans="1:40" ht="15.75" thickBot="1">
      <c r="A846" s="131" t="s">
        <v>1682</v>
      </c>
      <c r="B846" s="730" t="s">
        <v>1405</v>
      </c>
      <c r="C846" s="731"/>
      <c r="D846" s="731"/>
      <c r="E846" s="731"/>
      <c r="F846" s="731"/>
      <c r="G846" s="731"/>
      <c r="H846" s="731"/>
      <c r="I846" s="731"/>
      <c r="J846" s="731"/>
      <c r="K846" s="731"/>
      <c r="L846" s="731"/>
      <c r="M846" s="731"/>
      <c r="N846" s="731"/>
      <c r="O846" s="731"/>
      <c r="P846" s="731"/>
      <c r="Q846" s="731"/>
      <c r="R846" s="731"/>
      <c r="S846" s="731"/>
      <c r="T846" s="731"/>
      <c r="U846" s="731"/>
      <c r="V846" s="731"/>
      <c r="W846" s="731"/>
      <c r="X846" s="731"/>
      <c r="Y846" s="731"/>
      <c r="Z846" s="731"/>
      <c r="AA846" s="731"/>
      <c r="AB846" s="731"/>
      <c r="AC846" s="731"/>
      <c r="AD846" s="732"/>
      <c r="AJ846">
        <f>IF(OR(AJ845=AH845,AJ845=AI845),0,1)</f>
        <v>0</v>
      </c>
    </row>
    <row r="847" spans="1:40">
      <c r="B847" s="1035" t="s">
        <v>197</v>
      </c>
      <c r="C847" s="1036"/>
      <c r="D847" s="1036"/>
      <c r="E847" s="1036"/>
      <c r="F847" s="1036"/>
      <c r="G847" s="1036"/>
      <c r="H847" s="1036"/>
      <c r="I847" s="1036"/>
      <c r="J847" s="1036"/>
      <c r="K847" s="1036"/>
      <c r="L847" s="1036"/>
      <c r="M847" s="1036"/>
      <c r="N847" s="1036"/>
      <c r="O847" s="1036"/>
      <c r="P847" s="1036"/>
      <c r="Q847" s="1036"/>
      <c r="R847" s="1036"/>
      <c r="S847" s="1036"/>
      <c r="T847" s="1036"/>
      <c r="U847" s="1036"/>
      <c r="V847" s="1036"/>
      <c r="W847" s="1036"/>
      <c r="X847" s="1036"/>
      <c r="Y847" s="1036"/>
      <c r="Z847" s="1036"/>
      <c r="AA847" s="1036"/>
      <c r="AB847" s="1036"/>
      <c r="AC847" s="1036"/>
      <c r="AD847" s="1037"/>
    </row>
    <row r="848" spans="1:40" ht="36" customHeight="1">
      <c r="B848" s="334"/>
      <c r="C848" s="666" t="s">
        <v>2505</v>
      </c>
      <c r="D848" s="667"/>
      <c r="E848" s="667"/>
      <c r="F848" s="667"/>
      <c r="G848" s="667"/>
      <c r="H848" s="667"/>
      <c r="I848" s="667"/>
      <c r="J848" s="667"/>
      <c r="K848" s="667"/>
      <c r="L848" s="667"/>
      <c r="M848" s="667"/>
      <c r="N848" s="667"/>
      <c r="O848" s="667"/>
      <c r="P848" s="667"/>
      <c r="Q848" s="667"/>
      <c r="R848" s="667"/>
      <c r="S848" s="667"/>
      <c r="T848" s="667"/>
      <c r="U848" s="667"/>
      <c r="V848" s="667"/>
      <c r="W848" s="667"/>
      <c r="X848" s="667"/>
      <c r="Y848" s="667"/>
      <c r="Z848" s="667"/>
      <c r="AA848" s="667"/>
      <c r="AB848" s="667"/>
      <c r="AC848" s="667"/>
      <c r="AD848" s="860"/>
    </row>
    <row r="849" spans="1:43" ht="36" customHeight="1">
      <c r="B849" s="429"/>
      <c r="C849" s="678" t="s">
        <v>2506</v>
      </c>
      <c r="D849" s="675"/>
      <c r="E849" s="675"/>
      <c r="F849" s="675"/>
      <c r="G849" s="675"/>
      <c r="H849" s="675"/>
      <c r="I849" s="675"/>
      <c r="J849" s="675"/>
      <c r="K849" s="675"/>
      <c r="L849" s="675"/>
      <c r="M849" s="675"/>
      <c r="N849" s="675"/>
      <c r="O849" s="675"/>
      <c r="P849" s="675"/>
      <c r="Q849" s="675"/>
      <c r="R849" s="675"/>
      <c r="S849" s="675"/>
      <c r="T849" s="675"/>
      <c r="U849" s="675"/>
      <c r="V849" s="675"/>
      <c r="W849" s="675"/>
      <c r="X849" s="675"/>
      <c r="Y849" s="675"/>
      <c r="Z849" s="675"/>
      <c r="AA849" s="675"/>
      <c r="AB849" s="675"/>
      <c r="AC849" s="675"/>
      <c r="AD849" s="676"/>
    </row>
    <row r="850" spans="1:43"/>
    <row r="851" spans="1:43" ht="36" customHeight="1">
      <c r="A851" s="336" t="s">
        <v>1566</v>
      </c>
      <c r="B851" s="684" t="s">
        <v>2937</v>
      </c>
      <c r="C851" s="684"/>
      <c r="D851" s="684"/>
      <c r="E851" s="684"/>
      <c r="F851" s="684"/>
      <c r="G851" s="684"/>
      <c r="H851" s="684"/>
      <c r="I851" s="684"/>
      <c r="J851" s="684"/>
      <c r="K851" s="684"/>
      <c r="L851" s="684"/>
      <c r="M851" s="684"/>
      <c r="N851" s="684"/>
      <c r="O851" s="684"/>
      <c r="P851" s="684"/>
      <c r="Q851" s="684"/>
      <c r="R851" s="684"/>
      <c r="S851" s="684"/>
      <c r="T851" s="684"/>
      <c r="U851" s="684"/>
      <c r="V851" s="684"/>
      <c r="W851" s="684"/>
      <c r="X851" s="684"/>
      <c r="Y851" s="684"/>
      <c r="Z851" s="684"/>
      <c r="AA851" s="684"/>
      <c r="AB851" s="684"/>
      <c r="AC851" s="684"/>
      <c r="AD851" s="684"/>
    </row>
    <row r="852" spans="1:43" ht="24" customHeight="1">
      <c r="A852" s="352"/>
      <c r="B852" s="4"/>
      <c r="C852" s="693" t="s">
        <v>2507</v>
      </c>
      <c r="D852" s="693"/>
      <c r="E852" s="693"/>
      <c r="F852" s="693"/>
      <c r="G852" s="693"/>
      <c r="H852" s="693"/>
      <c r="I852" s="693"/>
      <c r="J852" s="693"/>
      <c r="K852" s="693"/>
      <c r="L852" s="693"/>
      <c r="M852" s="693"/>
      <c r="N852" s="693"/>
      <c r="O852" s="693"/>
      <c r="P852" s="693"/>
      <c r="Q852" s="693"/>
      <c r="R852" s="693"/>
      <c r="S852" s="693"/>
      <c r="T852" s="693"/>
      <c r="U852" s="693"/>
      <c r="V852" s="693"/>
      <c r="W852" s="693"/>
      <c r="X852" s="693"/>
      <c r="Y852" s="693"/>
      <c r="Z852" s="693"/>
      <c r="AA852" s="693"/>
      <c r="AB852" s="693"/>
      <c r="AC852" s="693"/>
      <c r="AD852" s="693"/>
    </row>
    <row r="853" spans="1:43">
      <c r="A853" s="352"/>
      <c r="B853" s="353"/>
      <c r="C853" s="353"/>
      <c r="D853" s="353"/>
      <c r="E853" s="353"/>
      <c r="F853" s="353"/>
      <c r="G853" s="353"/>
      <c r="H853" s="353"/>
      <c r="I853" s="353"/>
      <c r="J853" s="353"/>
      <c r="K853" s="353"/>
      <c r="L853" s="353"/>
      <c r="M853" s="353"/>
      <c r="N853" s="353"/>
      <c r="O853" s="353"/>
      <c r="P853" s="353"/>
      <c r="Q853" s="353"/>
      <c r="R853" s="353"/>
      <c r="S853" s="353"/>
      <c r="T853" s="353"/>
      <c r="U853" s="353"/>
      <c r="V853" s="353"/>
      <c r="W853" s="353"/>
      <c r="X853" s="353"/>
      <c r="Y853" s="353"/>
      <c r="Z853" s="353"/>
      <c r="AA853" s="353"/>
      <c r="AB853" s="353"/>
      <c r="AC853" s="353"/>
      <c r="AD853" s="353"/>
    </row>
    <row r="854" spans="1:43" ht="15" customHeight="1">
      <c r="A854" s="354"/>
      <c r="B854" s="4"/>
      <c r="C854" s="1031" t="s">
        <v>1215</v>
      </c>
      <c r="D854" s="1032"/>
      <c r="E854" s="1031" t="s">
        <v>1216</v>
      </c>
      <c r="F854" s="1032"/>
      <c r="G854" s="1031" t="s">
        <v>1217</v>
      </c>
      <c r="H854" s="1032"/>
      <c r="I854" s="580" t="s">
        <v>1213</v>
      </c>
      <c r="J854" s="580"/>
      <c r="K854" s="580"/>
      <c r="L854" s="580"/>
      <c r="M854" s="580"/>
      <c r="N854" s="580"/>
      <c r="O854" s="580"/>
      <c r="P854" s="580"/>
      <c r="Q854" s="580"/>
      <c r="R854" s="580" t="s">
        <v>1214</v>
      </c>
      <c r="S854" s="580"/>
      <c r="T854" s="580"/>
      <c r="U854" s="580"/>
      <c r="V854" s="580"/>
      <c r="W854" s="580"/>
      <c r="X854" s="580"/>
      <c r="Y854" s="580"/>
      <c r="Z854" s="580"/>
      <c r="AA854" s="580" t="s">
        <v>1876</v>
      </c>
      <c r="AB854" s="580"/>
      <c r="AC854" s="580"/>
      <c r="AD854" s="580"/>
    </row>
    <row r="855" spans="1:43" ht="60" customHeight="1">
      <c r="A855" s="354"/>
      <c r="B855" s="4"/>
      <c r="C855" s="1033"/>
      <c r="D855" s="1034"/>
      <c r="E855" s="1033"/>
      <c r="F855" s="1034"/>
      <c r="G855" s="1033"/>
      <c r="H855" s="1034"/>
      <c r="I855" s="580" t="s">
        <v>114</v>
      </c>
      <c r="J855" s="580"/>
      <c r="K855" s="580"/>
      <c r="L855" s="574" t="s">
        <v>1218</v>
      </c>
      <c r="M855" s="574"/>
      <c r="N855" s="574"/>
      <c r="O855" s="574" t="s">
        <v>1219</v>
      </c>
      <c r="P855" s="574"/>
      <c r="Q855" s="574"/>
      <c r="R855" s="580" t="s">
        <v>114</v>
      </c>
      <c r="S855" s="580"/>
      <c r="T855" s="580"/>
      <c r="U855" s="574" t="s">
        <v>1220</v>
      </c>
      <c r="V855" s="574"/>
      <c r="W855" s="574"/>
      <c r="X855" s="574" t="s">
        <v>1221</v>
      </c>
      <c r="Y855" s="574"/>
      <c r="Z855" s="574"/>
      <c r="AA855" s="580"/>
      <c r="AB855" s="580"/>
      <c r="AC855" s="580"/>
      <c r="AD855" s="580"/>
      <c r="AG855" t="s">
        <v>8061</v>
      </c>
      <c r="AH855" t="s">
        <v>8062</v>
      </c>
      <c r="AI855" t="s">
        <v>8063</v>
      </c>
      <c r="AJ855" t="s">
        <v>8064</v>
      </c>
      <c r="AK855" t="s">
        <v>8061</v>
      </c>
      <c r="AL855" t="s">
        <v>8062</v>
      </c>
      <c r="AM855" t="s">
        <v>8063</v>
      </c>
      <c r="AN855" t="s">
        <v>8064</v>
      </c>
      <c r="AQ855" t="s">
        <v>8156</v>
      </c>
    </row>
    <row r="856" spans="1:43">
      <c r="A856" s="354"/>
      <c r="B856" s="4"/>
      <c r="C856" s="951"/>
      <c r="D856" s="952"/>
      <c r="E856" s="951"/>
      <c r="F856" s="952"/>
      <c r="G856" s="951"/>
      <c r="H856" s="952"/>
      <c r="I856" s="719"/>
      <c r="J856" s="719"/>
      <c r="K856" s="719"/>
      <c r="L856" s="719"/>
      <c r="M856" s="719"/>
      <c r="N856" s="719"/>
      <c r="O856" s="719"/>
      <c r="P856" s="719"/>
      <c r="Q856" s="719"/>
      <c r="R856" s="719"/>
      <c r="S856" s="719"/>
      <c r="T856" s="719"/>
      <c r="U856" s="719"/>
      <c r="V856" s="719"/>
      <c r="W856" s="719"/>
      <c r="X856" s="719"/>
      <c r="Y856" s="719"/>
      <c r="Z856" s="719"/>
      <c r="AA856" s="719"/>
      <c r="AB856" s="719"/>
      <c r="AC856" s="719"/>
      <c r="AD856" s="719"/>
      <c r="AG856">
        <f>I856</f>
        <v>0</v>
      </c>
      <c r="AH856">
        <f>COUNTIF(L856:Q856,"NS")</f>
        <v>0</v>
      </c>
      <c r="AI856">
        <f>IF(COUNTIF(L856:Q856,"NA")=2,"NA",SUM(L856:Q856))</f>
        <v>0</v>
      </c>
      <c r="AJ856" s="279">
        <f>IF($AJ$865=$AH$865, 0,  IF(OR(AND(AG856=0, AH856&gt;0),AND(AG856="NS", AI856&gt;0), AND(AG856="NS", AH856=0, AI856=0)), 1, IF(OR(AND(AG856&gt;0, AH856=2), AND(AG856="NS", AH856=2), AND(AG856="NS", AI856=0, AH856&gt;0), AG856=AI856), 0, 1)))</f>
        <v>0</v>
      </c>
      <c r="AK856">
        <f>R856</f>
        <v>0</v>
      </c>
      <c r="AL856">
        <f>COUNTIF(U856:Z856,"NS")</f>
        <v>0</v>
      </c>
      <c r="AM856">
        <f>IF(COUNTIF(U856:Z856,"NA")=2,"NA",SUM(U856:Z856))</f>
        <v>0</v>
      </c>
      <c r="AN856" s="279">
        <f>IF($AJ$865=$AH$865, 0,  IF(OR(AND(AK856=0, AL856&gt;0),AND(AK856="NS", AM856&gt;0), AND(AK856="NS", AL856=0, AM856=0)), 1, IF(OR(AND(AK856&gt;0, AL856=2), AND(AK856="NS", AL856=2), AND(AK856="NS", AM856=0, AL856&gt;0), AK856=AM856), 0, 1)))</f>
        <v>0</v>
      </c>
      <c r="AQ856" s="201">
        <f>IF(AJ865=AH865,0,
IF(OR(AND(I856="NS",S588="NS"),AND(I856="NA",S588="NA"),AND(S588&lt;&gt;"NS",S588&lt;&gt;"NA",I856&lt;&gt;"NS",I856&lt;&gt;"NA",S588&lt;=I856),AND(S588&lt;&gt;"NS",S588&lt;&gt;"NA",S588&gt;0,I856="NS")),0,
1))</f>
        <v>0</v>
      </c>
    </row>
    <row r="857" spans="1:43">
      <c r="A857" s="354"/>
      <c r="B857" s="4"/>
      <c r="C857" s="217"/>
      <c r="D857" s="217"/>
      <c r="E857" s="217"/>
      <c r="F857" s="217"/>
      <c r="G857" s="217"/>
      <c r="H857" s="217"/>
      <c r="I857" s="217"/>
      <c r="J857" s="217"/>
      <c r="K857" s="217"/>
      <c r="L857" s="217"/>
      <c r="M857" s="217"/>
      <c r="N857" s="217"/>
      <c r="O857" s="217"/>
      <c r="P857" s="217"/>
      <c r="Q857" s="217"/>
      <c r="R857" s="217"/>
      <c r="S857" s="217"/>
      <c r="T857" s="217"/>
      <c r="U857" s="217"/>
      <c r="V857" s="217"/>
      <c r="W857" s="217"/>
      <c r="X857" s="217"/>
      <c r="Y857" s="217"/>
      <c r="Z857" s="217"/>
      <c r="AA857" s="217"/>
      <c r="AB857" s="217"/>
      <c r="AC857" s="217"/>
      <c r="AD857" s="217"/>
      <c r="AJ857">
        <f>SUM(AJ856,AN856)</f>
        <v>0</v>
      </c>
    </row>
    <row r="858" spans="1:43" ht="24" customHeight="1">
      <c r="A858" s="338"/>
      <c r="B858" s="73"/>
      <c r="C858" s="666" t="s">
        <v>109</v>
      </c>
      <c r="D858" s="666"/>
      <c r="E858" s="666"/>
      <c r="F858" s="666"/>
      <c r="G858" s="666"/>
      <c r="H858" s="666"/>
      <c r="I858" s="666"/>
      <c r="J858" s="666"/>
      <c r="K858" s="666"/>
      <c r="L858" s="666"/>
      <c r="M858" s="666"/>
      <c r="N858" s="666"/>
      <c r="O858" s="666"/>
      <c r="P858" s="666"/>
      <c r="Q858" s="666"/>
      <c r="R858" s="666"/>
      <c r="S858" s="666"/>
      <c r="T858" s="666"/>
      <c r="U858" s="666"/>
      <c r="V858" s="666"/>
      <c r="W858" s="666"/>
      <c r="X858" s="666"/>
      <c r="Y858" s="666"/>
      <c r="Z858" s="666"/>
      <c r="AA858" s="666"/>
      <c r="AB858" s="666"/>
      <c r="AC858" s="666"/>
      <c r="AD858" s="666"/>
    </row>
    <row r="859" spans="1:43" ht="60" customHeight="1">
      <c r="A859" s="338"/>
      <c r="B859" s="73"/>
      <c r="C859" s="702"/>
      <c r="D859" s="702"/>
      <c r="E859" s="702"/>
      <c r="F859" s="702"/>
      <c r="G859" s="702"/>
      <c r="H859" s="702"/>
      <c r="I859" s="702"/>
      <c r="J859" s="702"/>
      <c r="K859" s="702"/>
      <c r="L859" s="702"/>
      <c r="M859" s="702"/>
      <c r="N859" s="702"/>
      <c r="O859" s="702"/>
      <c r="P859" s="702"/>
      <c r="Q859" s="702"/>
      <c r="R859" s="702"/>
      <c r="S859" s="702"/>
      <c r="T859" s="702"/>
      <c r="U859" s="702"/>
      <c r="V859" s="702"/>
      <c r="W859" s="702"/>
      <c r="X859" s="702"/>
      <c r="Y859" s="702"/>
      <c r="Z859" s="702"/>
      <c r="AA859" s="702"/>
      <c r="AB859" s="702"/>
      <c r="AC859" s="702"/>
      <c r="AD859" s="702"/>
    </row>
    <row r="860" spans="1:43">
      <c r="B860" s="661" t="str">
        <f>IF(OR(AH860=0,AND(AH860&gt;0,C859&lt;&gt;"")),"","Si registró NS favor de emitir un comentario que explique su uso en la casilla al final de la pregunta")</f>
        <v/>
      </c>
      <c r="C860" s="661"/>
      <c r="D860" s="661"/>
      <c r="E860" s="661"/>
      <c r="F860" s="661"/>
      <c r="G860" s="661"/>
      <c r="H860" s="661"/>
      <c r="I860" s="661"/>
      <c r="J860" s="661"/>
      <c r="K860" s="661"/>
      <c r="L860" s="661"/>
      <c r="M860" s="661"/>
      <c r="N860" s="661"/>
      <c r="O860" s="661"/>
      <c r="P860" s="661"/>
      <c r="Q860" s="661"/>
      <c r="R860" s="661"/>
      <c r="S860" s="661"/>
      <c r="T860" s="661"/>
      <c r="U860" s="661"/>
      <c r="V860" s="661"/>
      <c r="W860" s="661"/>
      <c r="X860" s="661"/>
      <c r="Y860" s="661"/>
      <c r="Z860" s="661"/>
      <c r="AA860" s="661"/>
      <c r="AB860" s="661"/>
      <c r="AC860" s="661"/>
      <c r="AD860" s="661"/>
      <c r="AG860" t="s">
        <v>8062</v>
      </c>
      <c r="AH860">
        <f>COUNTIF(C856:AD856,"NS")</f>
        <v>0</v>
      </c>
    </row>
    <row r="861" spans="1:43">
      <c r="B861" s="661" t="str">
        <f>IF(AJ857=0,"","Error: verificar sumas")</f>
        <v/>
      </c>
      <c r="C861" s="661"/>
      <c r="D861" s="661"/>
      <c r="E861" s="661"/>
      <c r="F861" s="661"/>
      <c r="G861" s="661"/>
      <c r="H861" s="661"/>
      <c r="I861" s="661"/>
      <c r="J861" s="661"/>
      <c r="K861" s="661"/>
      <c r="L861" s="661"/>
      <c r="M861" s="661"/>
      <c r="N861" s="661"/>
      <c r="O861" s="661"/>
      <c r="P861" s="661"/>
      <c r="Q861" s="661"/>
      <c r="R861" s="661"/>
      <c r="S861" s="661"/>
      <c r="T861" s="661"/>
      <c r="U861" s="661"/>
      <c r="V861" s="661"/>
      <c r="W861" s="661"/>
      <c r="X861" s="661"/>
      <c r="Y861" s="661"/>
      <c r="Z861" s="661"/>
      <c r="AA861" s="661"/>
      <c r="AB861" s="661"/>
      <c r="AC861" s="661"/>
      <c r="AD861" s="661"/>
    </row>
    <row r="862" spans="1:43">
      <c r="B862" s="661"/>
      <c r="C862" s="661"/>
      <c r="D862" s="661"/>
      <c r="E862" s="661"/>
      <c r="F862" s="661"/>
      <c r="G862" s="661"/>
      <c r="H862" s="661"/>
      <c r="I862" s="661"/>
      <c r="J862" s="661"/>
      <c r="K862" s="661"/>
      <c r="L862" s="661"/>
      <c r="M862" s="661"/>
      <c r="N862" s="661"/>
      <c r="O862" s="661"/>
      <c r="P862" s="661"/>
      <c r="Q862" s="661"/>
      <c r="R862" s="661"/>
      <c r="S862" s="661"/>
      <c r="T862" s="661"/>
      <c r="U862" s="661"/>
      <c r="V862" s="661"/>
      <c r="W862" s="661"/>
      <c r="X862" s="661"/>
      <c r="Y862" s="661"/>
      <c r="Z862" s="661"/>
      <c r="AA862" s="661"/>
      <c r="AB862" s="661"/>
      <c r="AC862" s="661"/>
      <c r="AD862" s="661"/>
    </row>
    <row r="863" spans="1:43">
      <c r="B863" s="661" t="str">
        <f>IF(AQ856=0,"","Error: verificar la consistencia con la pregunta 1.113")</f>
        <v/>
      </c>
      <c r="C863" s="661"/>
      <c r="D863" s="661"/>
      <c r="E863" s="661"/>
      <c r="F863" s="661"/>
      <c r="G863" s="661"/>
      <c r="H863" s="661"/>
      <c r="I863" s="661"/>
      <c r="J863" s="661"/>
      <c r="K863" s="661"/>
      <c r="L863" s="661"/>
      <c r="M863" s="661"/>
      <c r="N863" s="661"/>
      <c r="O863" s="661"/>
      <c r="P863" s="661"/>
      <c r="Q863" s="661"/>
      <c r="R863" s="661"/>
      <c r="S863" s="661"/>
      <c r="T863" s="661"/>
      <c r="U863" s="661"/>
      <c r="V863" s="661"/>
      <c r="W863" s="661"/>
      <c r="X863" s="661"/>
      <c r="Y863" s="661"/>
      <c r="Z863" s="661"/>
      <c r="AA863" s="661"/>
      <c r="AB863" s="661"/>
      <c r="AC863" s="661"/>
      <c r="AD863" s="661"/>
    </row>
    <row r="864" spans="1:43">
      <c r="B864" s="662" t="str">
        <f>IF(AJ866=0,"","Error: debe completar toda la información requerida")</f>
        <v/>
      </c>
      <c r="C864" s="662"/>
      <c r="D864" s="662"/>
      <c r="E864" s="662"/>
      <c r="F864" s="662"/>
      <c r="G864" s="662"/>
      <c r="H864" s="662"/>
      <c r="I864" s="662"/>
      <c r="J864" s="662"/>
      <c r="K864" s="662"/>
      <c r="L864" s="662"/>
      <c r="M864" s="662"/>
      <c r="N864" s="662"/>
      <c r="O864" s="662"/>
      <c r="P864" s="662"/>
      <c r="Q864" s="662"/>
      <c r="R864" s="662"/>
      <c r="S864" s="662"/>
      <c r="T864" s="662"/>
      <c r="U864" s="662"/>
      <c r="V864" s="662"/>
      <c r="W864" s="662"/>
      <c r="X864" s="662"/>
      <c r="Y864" s="662"/>
      <c r="Z864" s="662"/>
      <c r="AA864" s="662"/>
      <c r="AB864" s="662"/>
      <c r="AC864" s="662"/>
      <c r="AD864" s="662"/>
      <c r="AE864" s="146"/>
      <c r="AH864" t="s">
        <v>8023</v>
      </c>
      <c r="AI864" t="s">
        <v>8024</v>
      </c>
      <c r="AJ864" t="s">
        <v>8025</v>
      </c>
    </row>
    <row r="865" spans="2:36">
      <c r="B865" s="471"/>
      <c r="C865" s="471"/>
      <c r="D865" s="471"/>
      <c r="E865" s="471"/>
      <c r="F865" s="471"/>
      <c r="G865" s="471"/>
      <c r="H865" s="471"/>
      <c r="I865" s="471"/>
      <c r="J865" s="471"/>
      <c r="K865" s="471"/>
      <c r="L865" s="471"/>
      <c r="M865" s="471"/>
      <c r="N865" s="471"/>
      <c r="O865" s="471"/>
      <c r="P865" s="471"/>
      <c r="Q865" s="471"/>
      <c r="R865" s="471"/>
      <c r="S865" s="471"/>
      <c r="T865" s="471"/>
      <c r="U865" s="471"/>
      <c r="V865" s="471"/>
      <c r="W865" s="471"/>
      <c r="X865" s="471"/>
      <c r="Y865" s="471"/>
      <c r="Z865" s="471"/>
      <c r="AA865" s="471"/>
      <c r="AB865" s="471"/>
      <c r="AC865" s="471"/>
      <c r="AD865" s="471"/>
      <c r="AH865">
        <v>28</v>
      </c>
      <c r="AI865">
        <v>18</v>
      </c>
      <c r="AJ865">
        <f>COUNTBLANK(C856:AD856)</f>
        <v>28</v>
      </c>
    </row>
    <row r="866" spans="2:36" hidden="1">
      <c r="AJ866">
        <f>IF(OR(AJ865=AH865,AJ865=AI865),0,1)</f>
        <v>0</v>
      </c>
    </row>
  </sheetData>
  <sheetProtection algorithmName="SHA-512" hashValue="0BVOYfc5JWAgG7mhn8GGYBOAaEsv65pQIkZzL3EtXQOHIJoAZaCOC0LhrjDrvEIR9yHyp0JnSapkglewS9dMHQ==" saltValue="dBtrXjFvrLKqeMtxxSUWww==" spinCount="100000" sheet="1" objects="1" scenarios="1"/>
  <mergeCells count="2294">
    <mergeCell ref="AI75:AM75"/>
    <mergeCell ref="AU279:AU280"/>
    <mergeCell ref="AV279:AX279"/>
    <mergeCell ref="AY279:BA279"/>
    <mergeCell ref="BB279:BB280"/>
    <mergeCell ref="BC279:BC280"/>
    <mergeCell ref="AI614:AM614"/>
    <mergeCell ref="AG346:AJ346"/>
    <mergeCell ref="AK346:AN346"/>
    <mergeCell ref="AO346:AR346"/>
    <mergeCell ref="AS346:AV346"/>
    <mergeCell ref="AW346:AZ346"/>
    <mergeCell ref="BA346:BD346"/>
    <mergeCell ref="BE346:BH346"/>
    <mergeCell ref="BI346:BL346"/>
    <mergeCell ref="AG402:AJ402"/>
    <mergeCell ref="AK402:AN402"/>
    <mergeCell ref="AO402:AR402"/>
    <mergeCell ref="AS402:AV402"/>
    <mergeCell ref="AW402:AZ402"/>
    <mergeCell ref="BA402:BD402"/>
    <mergeCell ref="BE402:BH402"/>
    <mergeCell ref="BI402:BL402"/>
    <mergeCell ref="B862:AD862"/>
    <mergeCell ref="D369:J369"/>
    <mergeCell ref="K369:N369"/>
    <mergeCell ref="K390:N390"/>
    <mergeCell ref="K376:N376"/>
    <mergeCell ref="D372:J372"/>
    <mergeCell ref="K372:N372"/>
    <mergeCell ref="D373:J373"/>
    <mergeCell ref="K356:N356"/>
    <mergeCell ref="D357:J357"/>
    <mergeCell ref="K357:N357"/>
    <mergeCell ref="D358:J358"/>
    <mergeCell ref="K358:N358"/>
    <mergeCell ref="D359:J359"/>
    <mergeCell ref="K359:N359"/>
    <mergeCell ref="D360:J360"/>
    <mergeCell ref="B863:AD863"/>
    <mergeCell ref="B528:AD528"/>
    <mergeCell ref="B529:AD529"/>
    <mergeCell ref="B593:AD593"/>
    <mergeCell ref="B594:AD594"/>
    <mergeCell ref="B595:AD595"/>
    <mergeCell ref="B651:AD651"/>
    <mergeCell ref="B652:AD652"/>
    <mergeCell ref="B653:AD653"/>
    <mergeCell ref="B700:AD700"/>
    <mergeCell ref="B701:AD701"/>
    <mergeCell ref="B702:AD702"/>
    <mergeCell ref="B724:AD724"/>
    <mergeCell ref="B725:AD725"/>
    <mergeCell ref="B726:AD726"/>
    <mergeCell ref="B748:AD748"/>
    <mergeCell ref="B596:AD596"/>
    <mergeCell ref="B654:AD654"/>
    <mergeCell ref="B703:AD703"/>
    <mergeCell ref="B727:AD727"/>
    <mergeCell ref="D365:J365"/>
    <mergeCell ref="D390:J390"/>
    <mergeCell ref="K377:N377"/>
    <mergeCell ref="K365:N365"/>
    <mergeCell ref="B598:AD598"/>
    <mergeCell ref="K683:N683"/>
    <mergeCell ref="D669:J669"/>
    <mergeCell ref="K669:N669"/>
    <mergeCell ref="D670:J670"/>
    <mergeCell ref="K670:N670"/>
    <mergeCell ref="D671:J671"/>
    <mergeCell ref="K671:N671"/>
    <mergeCell ref="D672:J672"/>
    <mergeCell ref="K672:N672"/>
    <mergeCell ref="D673:J673"/>
    <mergeCell ref="K673:N673"/>
    <mergeCell ref="D674:J674"/>
    <mergeCell ref="K674:N674"/>
    <mergeCell ref="D675:J675"/>
    <mergeCell ref="K675:N675"/>
    <mergeCell ref="K667:N667"/>
    <mergeCell ref="D628:M628"/>
    <mergeCell ref="N628:O628"/>
    <mergeCell ref="P628:S628"/>
    <mergeCell ref="D635:M635"/>
    <mergeCell ref="N635:O635"/>
    <mergeCell ref="P635:S635"/>
    <mergeCell ref="C646:E646"/>
    <mergeCell ref="B786:AD786"/>
    <mergeCell ref="B827:AD827"/>
    <mergeCell ref="B844:AD844"/>
    <mergeCell ref="B864:AD864"/>
    <mergeCell ref="B47:AD47"/>
    <mergeCell ref="B48:AD48"/>
    <mergeCell ref="B49:AD49"/>
    <mergeCell ref="B132:AD132"/>
    <mergeCell ref="B133:AD133"/>
    <mergeCell ref="B134:AD134"/>
    <mergeCell ref="B200:AD200"/>
    <mergeCell ref="B268:AD268"/>
    <mergeCell ref="B269:AD269"/>
    <mergeCell ref="B270:AD270"/>
    <mergeCell ref="B336:AD336"/>
    <mergeCell ref="B337:AD337"/>
    <mergeCell ref="B338:AD338"/>
    <mergeCell ref="B459:AD459"/>
    <mergeCell ref="B460:AD460"/>
    <mergeCell ref="B461:AD461"/>
    <mergeCell ref="B527:AD527"/>
    <mergeCell ref="B861:AD861"/>
    <mergeCell ref="K360:N360"/>
    <mergeCell ref="D362:J362"/>
    <mergeCell ref="K362:N362"/>
    <mergeCell ref="D363:J363"/>
    <mergeCell ref="K363:N363"/>
    <mergeCell ref="D364:J364"/>
    <mergeCell ref="K364:N364"/>
    <mergeCell ref="B749:AD749"/>
    <mergeCell ref="Y579:AD579"/>
    <mergeCell ref="S588:X588"/>
    <mergeCell ref="C22:AD22"/>
    <mergeCell ref="C25:AD25"/>
    <mergeCell ref="C127:E127"/>
    <mergeCell ref="F127:AD127"/>
    <mergeCell ref="C208:AD208"/>
    <mergeCell ref="C263:E263"/>
    <mergeCell ref="F263:AD263"/>
    <mergeCell ref="D361:J361"/>
    <mergeCell ref="K361:N361"/>
    <mergeCell ref="K394:N394"/>
    <mergeCell ref="K385:N385"/>
    <mergeCell ref="D386:J386"/>
    <mergeCell ref="K386:N386"/>
    <mergeCell ref="D387:J387"/>
    <mergeCell ref="K387:N387"/>
    <mergeCell ref="D388:J388"/>
    <mergeCell ref="K388:N388"/>
    <mergeCell ref="D389:J389"/>
    <mergeCell ref="K389:N389"/>
    <mergeCell ref="D391:J391"/>
    <mergeCell ref="K391:N391"/>
    <mergeCell ref="D392:J392"/>
    <mergeCell ref="K392:N392"/>
    <mergeCell ref="D393:J393"/>
    <mergeCell ref="K375:N375"/>
    <mergeCell ref="D376:J376"/>
    <mergeCell ref="D366:J366"/>
    <mergeCell ref="K366:N366"/>
    <mergeCell ref="D367:J367"/>
    <mergeCell ref="K367:N367"/>
    <mergeCell ref="D368:J368"/>
    <mergeCell ref="K368:N368"/>
    <mergeCell ref="F646:AD646"/>
    <mergeCell ref="AD664:AD665"/>
    <mergeCell ref="O664:Q664"/>
    <mergeCell ref="U664:W664"/>
    <mergeCell ref="X664:Z664"/>
    <mergeCell ref="AA664:AC664"/>
    <mergeCell ref="O663:AD663"/>
    <mergeCell ref="K663:N665"/>
    <mergeCell ref="C663:J665"/>
    <mergeCell ref="C648:AD648"/>
    <mergeCell ref="C649:AD649"/>
    <mergeCell ref="B656:AD656"/>
    <mergeCell ref="C657:AD657"/>
    <mergeCell ref="C658:AD658"/>
    <mergeCell ref="C660:AD660"/>
    <mergeCell ref="C659:AD659"/>
    <mergeCell ref="C661:AD661"/>
    <mergeCell ref="R664:T664"/>
    <mergeCell ref="N636:O636"/>
    <mergeCell ref="D643:M643"/>
    <mergeCell ref="N643:O643"/>
    <mergeCell ref="P643:S643"/>
    <mergeCell ref="D638:M638"/>
    <mergeCell ref="N638:O638"/>
    <mergeCell ref="P638:S638"/>
    <mergeCell ref="D639:M639"/>
    <mergeCell ref="N639:O639"/>
    <mergeCell ref="P639:S639"/>
    <mergeCell ref="D640:M640"/>
    <mergeCell ref="N640:O640"/>
    <mergeCell ref="P632:S632"/>
    <mergeCell ref="D633:M633"/>
    <mergeCell ref="N633:O633"/>
    <mergeCell ref="P633:S633"/>
    <mergeCell ref="D632:M632"/>
    <mergeCell ref="N632:O632"/>
    <mergeCell ref="P636:S636"/>
    <mergeCell ref="D642:M642"/>
    <mergeCell ref="N642:O642"/>
    <mergeCell ref="P642:S642"/>
    <mergeCell ref="D575:L575"/>
    <mergeCell ref="D623:M623"/>
    <mergeCell ref="N623:O623"/>
    <mergeCell ref="P623:S623"/>
    <mergeCell ref="D624:M624"/>
    <mergeCell ref="N624:O624"/>
    <mergeCell ref="P624:S624"/>
    <mergeCell ref="D634:M634"/>
    <mergeCell ref="D668:J668"/>
    <mergeCell ref="K668:N668"/>
    <mergeCell ref="D629:M629"/>
    <mergeCell ref="N629:O629"/>
    <mergeCell ref="P629:S629"/>
    <mergeCell ref="D630:M630"/>
    <mergeCell ref="N630:O630"/>
    <mergeCell ref="P630:S630"/>
    <mergeCell ref="D644:M644"/>
    <mergeCell ref="N644:O644"/>
    <mergeCell ref="P644:S644"/>
    <mergeCell ref="N634:O634"/>
    <mergeCell ref="P634:S634"/>
    <mergeCell ref="D627:M627"/>
    <mergeCell ref="N627:O627"/>
    <mergeCell ref="P627:S627"/>
    <mergeCell ref="D637:M637"/>
    <mergeCell ref="N637:O637"/>
    <mergeCell ref="P637:S637"/>
    <mergeCell ref="P640:S640"/>
    <mergeCell ref="D641:M641"/>
    <mergeCell ref="N641:O641"/>
    <mergeCell ref="P641:S641"/>
    <mergeCell ref="D636:M636"/>
    <mergeCell ref="D580:L580"/>
    <mergeCell ref="M580:R580"/>
    <mergeCell ref="D581:L581"/>
    <mergeCell ref="M581:R581"/>
    <mergeCell ref="AA611:AD611"/>
    <mergeCell ref="D625:M625"/>
    <mergeCell ref="M585:R585"/>
    <mergeCell ref="Y583:AD583"/>
    <mergeCell ref="S580:X580"/>
    <mergeCell ref="Y580:AD580"/>
    <mergeCell ref="S581:X581"/>
    <mergeCell ref="Y581:AD581"/>
    <mergeCell ref="S578:X578"/>
    <mergeCell ref="Y578:AD578"/>
    <mergeCell ref="S579:X579"/>
    <mergeCell ref="D586:L586"/>
    <mergeCell ref="S585:X585"/>
    <mergeCell ref="Y585:AD585"/>
    <mergeCell ref="D585:L585"/>
    <mergeCell ref="M586:R586"/>
    <mergeCell ref="D587:L587"/>
    <mergeCell ref="M587:R587"/>
    <mergeCell ref="P615:S615"/>
    <mergeCell ref="D616:M616"/>
    <mergeCell ref="N616:O616"/>
    <mergeCell ref="Y588:AD588"/>
    <mergeCell ref="C590:AD590"/>
    <mergeCell ref="C591:AD591"/>
    <mergeCell ref="M579:R579"/>
    <mergeCell ref="D582:L582"/>
    <mergeCell ref="M582:R582"/>
    <mergeCell ref="D583:L583"/>
    <mergeCell ref="Q260:R260"/>
    <mergeCell ref="S260:T260"/>
    <mergeCell ref="AD279:AD280"/>
    <mergeCell ref="U279:U280"/>
    <mergeCell ref="N279:P279"/>
    <mergeCell ref="Q279:S279"/>
    <mergeCell ref="T279:T280"/>
    <mergeCell ref="M278:U278"/>
    <mergeCell ref="V278:AD278"/>
    <mergeCell ref="W279:Y279"/>
    <mergeCell ref="Z279:AB279"/>
    <mergeCell ref="AC279:AC280"/>
    <mergeCell ref="I278:L280"/>
    <mergeCell ref="U261:V261"/>
    <mergeCell ref="W261:X261"/>
    <mergeCell ref="Y261:Z261"/>
    <mergeCell ref="AA261:AB261"/>
    <mergeCell ref="AC261:AD261"/>
    <mergeCell ref="C275:AD275"/>
    <mergeCell ref="C276:AD276"/>
    <mergeCell ref="C265:AD265"/>
    <mergeCell ref="C266:AD266"/>
    <mergeCell ref="B273:AD273"/>
    <mergeCell ref="C274:AD274"/>
    <mergeCell ref="V279:V280"/>
    <mergeCell ref="M279:M280"/>
    <mergeCell ref="C278:H280"/>
    <mergeCell ref="B271:AD271"/>
    <mergeCell ref="C55:AD55"/>
    <mergeCell ref="B56:AD56"/>
    <mergeCell ref="C57:AD57"/>
    <mergeCell ref="D58:AD58"/>
    <mergeCell ref="D59:AD59"/>
    <mergeCell ref="C858:AD858"/>
    <mergeCell ref="C859:AD859"/>
    <mergeCell ref="C13:AD13"/>
    <mergeCell ref="C14:AD14"/>
    <mergeCell ref="C15:AD15"/>
    <mergeCell ref="C17:AD17"/>
    <mergeCell ref="C18:AD18"/>
    <mergeCell ref="C35:E35"/>
    <mergeCell ref="C36:E36"/>
    <mergeCell ref="C37:D38"/>
    <mergeCell ref="C39:E39"/>
    <mergeCell ref="F39:L39"/>
    <mergeCell ref="X856:Z856"/>
    <mergeCell ref="C856:D856"/>
    <mergeCell ref="E856:F856"/>
    <mergeCell ref="G856:H856"/>
    <mergeCell ref="AA856:AD856"/>
    <mergeCell ref="I856:K856"/>
    <mergeCell ref="L856:N856"/>
    <mergeCell ref="O856:Q856"/>
    <mergeCell ref="R856:T856"/>
    <mergeCell ref="U856:W856"/>
    <mergeCell ref="C849:AD849"/>
    <mergeCell ref="B851:AD851"/>
    <mergeCell ref="C60:AD60"/>
    <mergeCell ref="C854:D855"/>
    <mergeCell ref="O260:P260"/>
    <mergeCell ref="E854:F855"/>
    <mergeCell ref="G854:H855"/>
    <mergeCell ref="AA854:AD855"/>
    <mergeCell ref="I855:K855"/>
    <mergeCell ref="L855:N855"/>
    <mergeCell ref="O855:Q855"/>
    <mergeCell ref="R855:T855"/>
    <mergeCell ref="U855:W855"/>
    <mergeCell ref="X855:Z855"/>
    <mergeCell ref="C838:AD838"/>
    <mergeCell ref="C839:AD839"/>
    <mergeCell ref="B846:AD846"/>
    <mergeCell ref="B847:AD847"/>
    <mergeCell ref="C848:AD848"/>
    <mergeCell ref="AA835:AD835"/>
    <mergeCell ref="C836:H836"/>
    <mergeCell ref="I836:L836"/>
    <mergeCell ref="M836:P836"/>
    <mergeCell ref="Q836:V836"/>
    <mergeCell ref="W836:Z836"/>
    <mergeCell ref="AA836:AD836"/>
    <mergeCell ref="C835:H835"/>
    <mergeCell ref="I835:L835"/>
    <mergeCell ref="M835:P835"/>
    <mergeCell ref="Q835:V835"/>
    <mergeCell ref="W835:Z835"/>
    <mergeCell ref="R854:Z854"/>
    <mergeCell ref="I854:Q854"/>
    <mergeCell ref="C852:AD852"/>
    <mergeCell ref="B841:AD841"/>
    <mergeCell ref="B842:AD842"/>
    <mergeCell ref="B843:AD843"/>
    <mergeCell ref="B831:AD831"/>
    <mergeCell ref="C832:AD832"/>
    <mergeCell ref="C834:P834"/>
    <mergeCell ref="Q834:AD834"/>
    <mergeCell ref="C819:E819"/>
    <mergeCell ref="F819:AD819"/>
    <mergeCell ref="C821:AD821"/>
    <mergeCell ref="C822:AD822"/>
    <mergeCell ref="B829:AD829"/>
    <mergeCell ref="E805:H805"/>
    <mergeCell ref="E807:H807"/>
    <mergeCell ref="E809:H809"/>
    <mergeCell ref="E811:H811"/>
    <mergeCell ref="E817:H817"/>
    <mergeCell ref="B824:AD824"/>
    <mergeCell ref="B825:AD825"/>
    <mergeCell ref="B826:AD826"/>
    <mergeCell ref="B823:AD823"/>
    <mergeCell ref="C797:AD797"/>
    <mergeCell ref="C799:F799"/>
    <mergeCell ref="E801:H801"/>
    <mergeCell ref="E803:H803"/>
    <mergeCell ref="E813:H813"/>
    <mergeCell ref="E815:H815"/>
    <mergeCell ref="C780:AD780"/>
    <mergeCell ref="C781:AD781"/>
    <mergeCell ref="B788:AD788"/>
    <mergeCell ref="B792:AD792"/>
    <mergeCell ref="B796:AD796"/>
    <mergeCell ref="C778:F778"/>
    <mergeCell ref="G778:AD778"/>
    <mergeCell ref="S772:X772"/>
    <mergeCell ref="Y772:AD772"/>
    <mergeCell ref="S773:X773"/>
    <mergeCell ref="Y773:AD773"/>
    <mergeCell ref="S774:X774"/>
    <mergeCell ref="Y774:AD774"/>
    <mergeCell ref="S775:X775"/>
    <mergeCell ref="Y775:AD775"/>
    <mergeCell ref="S776:X776"/>
    <mergeCell ref="Y776:AD776"/>
    <mergeCell ref="B793:AD793"/>
    <mergeCell ref="C794:AD794"/>
    <mergeCell ref="C776:E776"/>
    <mergeCell ref="F776:R776"/>
    <mergeCell ref="B789:AD789"/>
    <mergeCell ref="C790:AD790"/>
    <mergeCell ref="B783:AD783"/>
    <mergeCell ref="B784:AD784"/>
    <mergeCell ref="B785:AD785"/>
    <mergeCell ref="S762:X762"/>
    <mergeCell ref="Y762:AD762"/>
    <mergeCell ref="S769:X769"/>
    <mergeCell ref="Y769:AD769"/>
    <mergeCell ref="C760:R760"/>
    <mergeCell ref="S760:X760"/>
    <mergeCell ref="Y760:AD760"/>
    <mergeCell ref="S761:X761"/>
    <mergeCell ref="Y761:AD761"/>
    <mergeCell ref="C761:E761"/>
    <mergeCell ref="F761:R761"/>
    <mergeCell ref="C762:E762"/>
    <mergeCell ref="F762:R762"/>
    <mergeCell ref="C763:E763"/>
    <mergeCell ref="F763:R763"/>
    <mergeCell ref="C764:D765"/>
    <mergeCell ref="F764:R764"/>
    <mergeCell ref="F765:R765"/>
    <mergeCell ref="C766:E766"/>
    <mergeCell ref="F766:R766"/>
    <mergeCell ref="C767:E767"/>
    <mergeCell ref="F767:R767"/>
    <mergeCell ref="C769:E769"/>
    <mergeCell ref="F769:R769"/>
    <mergeCell ref="S763:X763"/>
    <mergeCell ref="Y763:AD763"/>
    <mergeCell ref="S764:X764"/>
    <mergeCell ref="Y764:AD764"/>
    <mergeCell ref="S765:X765"/>
    <mergeCell ref="Y765:AD765"/>
    <mergeCell ref="S766:X766"/>
    <mergeCell ref="Y766:AD766"/>
    <mergeCell ref="C745:AD745"/>
    <mergeCell ref="C746:AD746"/>
    <mergeCell ref="B753:AD753"/>
    <mergeCell ref="C758:AD758"/>
    <mergeCell ref="D741:L741"/>
    <mergeCell ref="M741:R741"/>
    <mergeCell ref="S741:X741"/>
    <mergeCell ref="Y741:AD741"/>
    <mergeCell ref="D738:L738"/>
    <mergeCell ref="M738:R738"/>
    <mergeCell ref="S738:X738"/>
    <mergeCell ref="Y738:AD738"/>
    <mergeCell ref="D739:L739"/>
    <mergeCell ref="M739:R739"/>
    <mergeCell ref="S739:X739"/>
    <mergeCell ref="Y739:AD739"/>
    <mergeCell ref="D740:L740"/>
    <mergeCell ref="M740:R740"/>
    <mergeCell ref="S740:X740"/>
    <mergeCell ref="Y740:AD740"/>
    <mergeCell ref="C755:AD755"/>
    <mergeCell ref="C756:AD756"/>
    <mergeCell ref="C754:AD754"/>
    <mergeCell ref="C757:AD757"/>
    <mergeCell ref="C743:E743"/>
    <mergeCell ref="F743:AD743"/>
    <mergeCell ref="B751:AD751"/>
    <mergeCell ref="B750:AD750"/>
    <mergeCell ref="B747:AD747"/>
    <mergeCell ref="D736:L736"/>
    <mergeCell ref="M736:R736"/>
    <mergeCell ref="S736:X736"/>
    <mergeCell ref="Y736:AD736"/>
    <mergeCell ref="D737:L737"/>
    <mergeCell ref="M737:R737"/>
    <mergeCell ref="S737:X737"/>
    <mergeCell ref="Y737:AD737"/>
    <mergeCell ref="C732:AD732"/>
    <mergeCell ref="C735:L735"/>
    <mergeCell ref="M735:R735"/>
    <mergeCell ref="S735:X735"/>
    <mergeCell ref="Y735:AD735"/>
    <mergeCell ref="C719:E719"/>
    <mergeCell ref="F719:AD719"/>
    <mergeCell ref="C721:AD721"/>
    <mergeCell ref="C722:AD722"/>
    <mergeCell ref="B729:AD729"/>
    <mergeCell ref="C731:AD731"/>
    <mergeCell ref="C730:AD730"/>
    <mergeCell ref="C733:AD733"/>
    <mergeCell ref="D717:L717"/>
    <mergeCell ref="M717:R717"/>
    <mergeCell ref="S717:X717"/>
    <mergeCell ref="Y717:AD717"/>
    <mergeCell ref="D715:L715"/>
    <mergeCell ref="M715:R715"/>
    <mergeCell ref="S715:X715"/>
    <mergeCell ref="Y715:AD715"/>
    <mergeCell ref="D716:L716"/>
    <mergeCell ref="M716:R716"/>
    <mergeCell ref="S716:X716"/>
    <mergeCell ref="Y716:AD716"/>
    <mergeCell ref="D713:L713"/>
    <mergeCell ref="M713:R713"/>
    <mergeCell ref="S713:X713"/>
    <mergeCell ref="Y713:AD713"/>
    <mergeCell ref="D714:L714"/>
    <mergeCell ref="M714:R714"/>
    <mergeCell ref="S714:X714"/>
    <mergeCell ref="Y714:AD714"/>
    <mergeCell ref="D693:J693"/>
    <mergeCell ref="K693:N693"/>
    <mergeCell ref="D684:J684"/>
    <mergeCell ref="K684:N684"/>
    <mergeCell ref="D685:J685"/>
    <mergeCell ref="K685:N685"/>
    <mergeCell ref="D686:J686"/>
    <mergeCell ref="K686:N686"/>
    <mergeCell ref="D687:J687"/>
    <mergeCell ref="K687:N687"/>
    <mergeCell ref="C710:AD710"/>
    <mergeCell ref="C712:L712"/>
    <mergeCell ref="M712:R712"/>
    <mergeCell ref="S712:X712"/>
    <mergeCell ref="Y712:AD712"/>
    <mergeCell ref="C697:AD697"/>
    <mergeCell ref="C698:AD698"/>
    <mergeCell ref="B705:AD705"/>
    <mergeCell ref="B707:AD707"/>
    <mergeCell ref="C709:AD709"/>
    <mergeCell ref="D694:J694"/>
    <mergeCell ref="K694:N694"/>
    <mergeCell ref="D695:J695"/>
    <mergeCell ref="K695:N695"/>
    <mergeCell ref="C708:AD708"/>
    <mergeCell ref="D688:J688"/>
    <mergeCell ref="K688:N688"/>
    <mergeCell ref="D689:J689"/>
    <mergeCell ref="K689:N689"/>
    <mergeCell ref="D690:J690"/>
    <mergeCell ref="K690:N690"/>
    <mergeCell ref="D691:J691"/>
    <mergeCell ref="K691:N691"/>
    <mergeCell ref="D692:J692"/>
    <mergeCell ref="K692:N692"/>
    <mergeCell ref="D676:J676"/>
    <mergeCell ref="K676:N676"/>
    <mergeCell ref="D677:J677"/>
    <mergeCell ref="K677:N677"/>
    <mergeCell ref="D678:J678"/>
    <mergeCell ref="K678:N678"/>
    <mergeCell ref="D679:J679"/>
    <mergeCell ref="K679:N679"/>
    <mergeCell ref="D680:J680"/>
    <mergeCell ref="K680:N680"/>
    <mergeCell ref="D681:J681"/>
    <mergeCell ref="K681:N681"/>
    <mergeCell ref="D682:J682"/>
    <mergeCell ref="K682:N682"/>
    <mergeCell ref="D666:J666"/>
    <mergeCell ref="K666:N666"/>
    <mergeCell ref="D667:J667"/>
    <mergeCell ref="D683:J683"/>
    <mergeCell ref="Y584:AD584"/>
    <mergeCell ref="C600:AD600"/>
    <mergeCell ref="B602:AD602"/>
    <mergeCell ref="C603:AD603"/>
    <mergeCell ref="C608:AD608"/>
    <mergeCell ref="N613:O614"/>
    <mergeCell ref="N625:O625"/>
    <mergeCell ref="P625:S625"/>
    <mergeCell ref="D626:M626"/>
    <mergeCell ref="N626:O626"/>
    <mergeCell ref="P626:S626"/>
    <mergeCell ref="D620:M620"/>
    <mergeCell ref="N620:O620"/>
    <mergeCell ref="P620:S620"/>
    <mergeCell ref="D621:M621"/>
    <mergeCell ref="N621:O621"/>
    <mergeCell ref="P621:S621"/>
    <mergeCell ref="D622:M622"/>
    <mergeCell ref="N622:O622"/>
    <mergeCell ref="P622:S622"/>
    <mergeCell ref="P616:S616"/>
    <mergeCell ref="C604:AD604"/>
    <mergeCell ref="C605:AD605"/>
    <mergeCell ref="C606:AD606"/>
    <mergeCell ref="C607:AD607"/>
    <mergeCell ref="C609:AD609"/>
    <mergeCell ref="D631:M631"/>
    <mergeCell ref="N631:O631"/>
    <mergeCell ref="P631:S631"/>
    <mergeCell ref="S576:X576"/>
    <mergeCell ref="Y576:AD576"/>
    <mergeCell ref="D617:M617"/>
    <mergeCell ref="N617:O617"/>
    <mergeCell ref="P617:S617"/>
    <mergeCell ref="D618:M618"/>
    <mergeCell ref="N618:O618"/>
    <mergeCell ref="P618:S618"/>
    <mergeCell ref="D619:M619"/>
    <mergeCell ref="N619:O619"/>
    <mergeCell ref="P619:S619"/>
    <mergeCell ref="D584:L584"/>
    <mergeCell ref="S583:X583"/>
    <mergeCell ref="M584:R584"/>
    <mergeCell ref="S586:X586"/>
    <mergeCell ref="B599:AD599"/>
    <mergeCell ref="T613:AD613"/>
    <mergeCell ref="P613:S614"/>
    <mergeCell ref="C613:M614"/>
    <mergeCell ref="D615:M615"/>
    <mergeCell ref="Y586:AD586"/>
    <mergeCell ref="S587:X587"/>
    <mergeCell ref="Y587:AD587"/>
    <mergeCell ref="S584:X584"/>
    <mergeCell ref="N615:O615"/>
    <mergeCell ref="S577:X577"/>
    <mergeCell ref="Y577:AD577"/>
    <mergeCell ref="D577:L577"/>
    <mergeCell ref="M577:R577"/>
    <mergeCell ref="M578:R578"/>
    <mergeCell ref="D579:L579"/>
    <mergeCell ref="M583:R583"/>
    <mergeCell ref="S570:X570"/>
    <mergeCell ref="Y570:AD570"/>
    <mergeCell ref="S571:X571"/>
    <mergeCell ref="Y571:AD571"/>
    <mergeCell ref="S568:X568"/>
    <mergeCell ref="Y568:AD568"/>
    <mergeCell ref="S569:X569"/>
    <mergeCell ref="Y569:AD569"/>
    <mergeCell ref="S582:X582"/>
    <mergeCell ref="Y582:AD582"/>
    <mergeCell ref="S574:X574"/>
    <mergeCell ref="Y574:AD574"/>
    <mergeCell ref="S575:X575"/>
    <mergeCell ref="Y575:AD575"/>
    <mergeCell ref="S572:X572"/>
    <mergeCell ref="Y572:AD572"/>
    <mergeCell ref="S573:X573"/>
    <mergeCell ref="Y573:AD573"/>
    <mergeCell ref="M574:R574"/>
    <mergeCell ref="D572:L572"/>
    <mergeCell ref="M572:R572"/>
    <mergeCell ref="D573:L573"/>
    <mergeCell ref="D574:L574"/>
    <mergeCell ref="M575:R575"/>
    <mergeCell ref="D576:L576"/>
    <mergeCell ref="M576:R576"/>
    <mergeCell ref="M573:R573"/>
    <mergeCell ref="D578:L578"/>
    <mergeCell ref="D564:L564"/>
    <mergeCell ref="M564:R564"/>
    <mergeCell ref="D565:L565"/>
    <mergeCell ref="M565:R565"/>
    <mergeCell ref="S566:X566"/>
    <mergeCell ref="Y566:AD566"/>
    <mergeCell ref="S567:X567"/>
    <mergeCell ref="Y567:AD567"/>
    <mergeCell ref="D568:L568"/>
    <mergeCell ref="M568:R568"/>
    <mergeCell ref="D569:L569"/>
    <mergeCell ref="M569:R569"/>
    <mergeCell ref="D570:L570"/>
    <mergeCell ref="M570:R570"/>
    <mergeCell ref="D571:L571"/>
    <mergeCell ref="M571:R571"/>
    <mergeCell ref="D566:L566"/>
    <mergeCell ref="M566:R566"/>
    <mergeCell ref="D567:L567"/>
    <mergeCell ref="M567:R567"/>
    <mergeCell ref="S564:X564"/>
    <mergeCell ref="Y564:AD564"/>
    <mergeCell ref="S565:X565"/>
    <mergeCell ref="Y565:AD565"/>
    <mergeCell ref="M548:R548"/>
    <mergeCell ref="D549:L549"/>
    <mergeCell ref="M549:R549"/>
    <mergeCell ref="D550:L550"/>
    <mergeCell ref="M550:R550"/>
    <mergeCell ref="S562:X562"/>
    <mergeCell ref="Y562:AD562"/>
    <mergeCell ref="S563:X563"/>
    <mergeCell ref="Y563:AD563"/>
    <mergeCell ref="S560:X560"/>
    <mergeCell ref="Y560:AD560"/>
    <mergeCell ref="S561:X561"/>
    <mergeCell ref="Y561:AD561"/>
    <mergeCell ref="D561:L561"/>
    <mergeCell ref="M561:R561"/>
    <mergeCell ref="D562:L562"/>
    <mergeCell ref="M562:R562"/>
    <mergeCell ref="D563:L563"/>
    <mergeCell ref="M563:R563"/>
    <mergeCell ref="Y550:AD550"/>
    <mergeCell ref="S551:X551"/>
    <mergeCell ref="Y551:AD551"/>
    <mergeCell ref="S548:X548"/>
    <mergeCell ref="Y548:AD548"/>
    <mergeCell ref="S549:X549"/>
    <mergeCell ref="Y549:AD549"/>
    <mergeCell ref="S558:X558"/>
    <mergeCell ref="Y558:AD558"/>
    <mergeCell ref="S559:X559"/>
    <mergeCell ref="Y559:AD559"/>
    <mergeCell ref="S556:X556"/>
    <mergeCell ref="S557:X557"/>
    <mergeCell ref="Y557:AD557"/>
    <mergeCell ref="S554:X554"/>
    <mergeCell ref="Y554:AD554"/>
    <mergeCell ref="S555:X555"/>
    <mergeCell ref="Y555:AD555"/>
    <mergeCell ref="S552:X552"/>
    <mergeCell ref="Y552:AD552"/>
    <mergeCell ref="S553:X553"/>
    <mergeCell ref="Y553:AD553"/>
    <mergeCell ref="S550:X550"/>
    <mergeCell ref="C537:L537"/>
    <mergeCell ref="D538:L538"/>
    <mergeCell ref="M538:R538"/>
    <mergeCell ref="D539:L539"/>
    <mergeCell ref="M539:R539"/>
    <mergeCell ref="D540:L540"/>
    <mergeCell ref="M540:R540"/>
    <mergeCell ref="D541:L541"/>
    <mergeCell ref="M541:R541"/>
    <mergeCell ref="Y546:AD546"/>
    <mergeCell ref="S547:X547"/>
    <mergeCell ref="Y547:AD547"/>
    <mergeCell ref="S544:X544"/>
    <mergeCell ref="Y544:AD544"/>
    <mergeCell ref="S545:X545"/>
    <mergeCell ref="Y545:AD545"/>
    <mergeCell ref="S542:X542"/>
    <mergeCell ref="Y542:AD542"/>
    <mergeCell ref="S543:X543"/>
    <mergeCell ref="Y543:AD543"/>
    <mergeCell ref="D548:L548"/>
    <mergeCell ref="D547:L547"/>
    <mergeCell ref="M547:R547"/>
    <mergeCell ref="AA505:AB505"/>
    <mergeCell ref="W505:X505"/>
    <mergeCell ref="Y505:Z505"/>
    <mergeCell ref="O504:R504"/>
    <mergeCell ref="Y508:Z508"/>
    <mergeCell ref="AA508:AB508"/>
    <mergeCell ref="W515:X515"/>
    <mergeCell ref="Y515:Z515"/>
    <mergeCell ref="AA513:AB513"/>
    <mergeCell ref="W506:X506"/>
    <mergeCell ref="Y506:Z506"/>
    <mergeCell ref="W507:X507"/>
    <mergeCell ref="AA506:AB506"/>
    <mergeCell ref="D505:N505"/>
    <mergeCell ref="O505:R505"/>
    <mergeCell ref="D506:N506"/>
    <mergeCell ref="O506:R506"/>
    <mergeCell ref="D507:N507"/>
    <mergeCell ref="O507:R507"/>
    <mergeCell ref="D508:N508"/>
    <mergeCell ref="B530:AD530"/>
    <mergeCell ref="AA509:AB509"/>
    <mergeCell ref="AC509:AD509"/>
    <mergeCell ref="U510:V510"/>
    <mergeCell ref="W510:X510"/>
    <mergeCell ref="Y510:Z510"/>
    <mergeCell ref="AA510:AB510"/>
    <mergeCell ref="Y511:Z511"/>
    <mergeCell ref="AC510:AD510"/>
    <mergeCell ref="D542:L542"/>
    <mergeCell ref="M542:R542"/>
    <mergeCell ref="D543:L543"/>
    <mergeCell ref="M543:R543"/>
    <mergeCell ref="D544:L544"/>
    <mergeCell ref="M544:R544"/>
    <mergeCell ref="D545:L545"/>
    <mergeCell ref="M545:R545"/>
    <mergeCell ref="D546:L546"/>
    <mergeCell ref="M546:R546"/>
    <mergeCell ref="AA507:AB507"/>
    <mergeCell ref="AC507:AD507"/>
    <mergeCell ref="U508:V508"/>
    <mergeCell ref="Y507:Z507"/>
    <mergeCell ref="D510:N510"/>
    <mergeCell ref="O510:R510"/>
    <mergeCell ref="S510:T510"/>
    <mergeCell ref="AA515:AB515"/>
    <mergeCell ref="AC515:AD515"/>
    <mergeCell ref="U515:V515"/>
    <mergeCell ref="O508:R508"/>
    <mergeCell ref="S508:T508"/>
    <mergeCell ref="D509:N509"/>
    <mergeCell ref="O509:R509"/>
    <mergeCell ref="S509:T509"/>
    <mergeCell ref="S540:X540"/>
    <mergeCell ref="S546:X546"/>
    <mergeCell ref="C524:AD524"/>
    <mergeCell ref="C525:AD525"/>
    <mergeCell ref="B532:AD532"/>
    <mergeCell ref="C534:AD534"/>
    <mergeCell ref="AA519:AB519"/>
    <mergeCell ref="U516:V516"/>
    <mergeCell ref="AC501:AD501"/>
    <mergeCell ref="U502:V502"/>
    <mergeCell ref="W502:X502"/>
    <mergeCell ref="AA514:AB514"/>
    <mergeCell ref="AC514:AD514"/>
    <mergeCell ref="U513:V513"/>
    <mergeCell ref="W513:X513"/>
    <mergeCell ref="Y513:Z513"/>
    <mergeCell ref="AA511:AB511"/>
    <mergeCell ref="AC511:AD511"/>
    <mergeCell ref="U512:V512"/>
    <mergeCell ref="W512:X512"/>
    <mergeCell ref="Y512:Z512"/>
    <mergeCell ref="AA512:AB512"/>
    <mergeCell ref="AC512:AD512"/>
    <mergeCell ref="U511:V511"/>
    <mergeCell ref="W508:X508"/>
    <mergeCell ref="AC508:AD508"/>
    <mergeCell ref="AC506:AD506"/>
    <mergeCell ref="U505:V505"/>
    <mergeCell ref="W511:X511"/>
    <mergeCell ref="AA503:AB503"/>
    <mergeCell ref="AC503:AD503"/>
    <mergeCell ref="U504:V504"/>
    <mergeCell ref="W504:X504"/>
    <mergeCell ref="Y504:Z504"/>
    <mergeCell ref="AA504:AB504"/>
    <mergeCell ref="AC504:AD504"/>
    <mergeCell ref="U503:V503"/>
    <mergeCell ref="W503:X503"/>
    <mergeCell ref="Y503:Z503"/>
    <mergeCell ref="AA502:AB502"/>
    <mergeCell ref="AC502:AD502"/>
    <mergeCell ref="U501:V501"/>
    <mergeCell ref="W501:X501"/>
    <mergeCell ref="Y501:Z501"/>
    <mergeCell ref="U500:V500"/>
    <mergeCell ref="W500:X500"/>
    <mergeCell ref="Y500:Z500"/>
    <mergeCell ref="AA500:AB500"/>
    <mergeCell ref="AC500:AD500"/>
    <mergeCell ref="D491:N491"/>
    <mergeCell ref="O491:R491"/>
    <mergeCell ref="S491:T491"/>
    <mergeCell ref="D492:N492"/>
    <mergeCell ref="O492:R492"/>
    <mergeCell ref="S492:T492"/>
    <mergeCell ref="W492:X492"/>
    <mergeCell ref="Y492:Z492"/>
    <mergeCell ref="AA492:AB492"/>
    <mergeCell ref="AC492:AD492"/>
    <mergeCell ref="U491:V491"/>
    <mergeCell ref="W491:X491"/>
    <mergeCell ref="Y491:Z491"/>
    <mergeCell ref="AA495:AB495"/>
    <mergeCell ref="AC495:AD495"/>
    <mergeCell ref="U496:V496"/>
    <mergeCell ref="W496:X496"/>
    <mergeCell ref="Y496:Z496"/>
    <mergeCell ref="AA496:AB496"/>
    <mergeCell ref="AC496:AD496"/>
    <mergeCell ref="U495:V495"/>
    <mergeCell ref="AA501:AB501"/>
    <mergeCell ref="W495:X495"/>
    <mergeCell ref="Y494:Z494"/>
    <mergeCell ref="AA494:AB494"/>
    <mergeCell ref="AC494:AD494"/>
    <mergeCell ref="U493:V493"/>
    <mergeCell ref="W493:X493"/>
    <mergeCell ref="Y493:Z493"/>
    <mergeCell ref="Y495:Z495"/>
    <mergeCell ref="W499:X499"/>
    <mergeCell ref="Y499:Z499"/>
    <mergeCell ref="AA493:AB493"/>
    <mergeCell ref="AC493:AD493"/>
    <mergeCell ref="U494:V494"/>
    <mergeCell ref="W494:X494"/>
    <mergeCell ref="AA490:AB490"/>
    <mergeCell ref="AC490:AD490"/>
    <mergeCell ref="U489:V489"/>
    <mergeCell ref="W489:X489"/>
    <mergeCell ref="Y489:Z489"/>
    <mergeCell ref="U492:V492"/>
    <mergeCell ref="AA489:AB489"/>
    <mergeCell ref="AC489:AD489"/>
    <mergeCell ref="U490:V490"/>
    <mergeCell ref="W490:X490"/>
    <mergeCell ref="Y490:Z490"/>
    <mergeCell ref="U497:V497"/>
    <mergeCell ref="W497:X497"/>
    <mergeCell ref="Y497:Z497"/>
    <mergeCell ref="AA499:AB499"/>
    <mergeCell ref="AC499:AD499"/>
    <mergeCell ref="U499:V499"/>
    <mergeCell ref="AA487:AB487"/>
    <mergeCell ref="AC487:AD487"/>
    <mergeCell ref="U488:V488"/>
    <mergeCell ref="W488:X488"/>
    <mergeCell ref="Y488:Z488"/>
    <mergeCell ref="AA488:AB488"/>
    <mergeCell ref="AC488:AD488"/>
    <mergeCell ref="U487:V487"/>
    <mergeCell ref="W487:X487"/>
    <mergeCell ref="Y487:Z487"/>
    <mergeCell ref="AA491:AB491"/>
    <mergeCell ref="AC491:AD491"/>
    <mergeCell ref="AA485:AB485"/>
    <mergeCell ref="AC485:AD485"/>
    <mergeCell ref="U486:V486"/>
    <mergeCell ref="W486:X486"/>
    <mergeCell ref="Y486:Z486"/>
    <mergeCell ref="AA486:AB486"/>
    <mergeCell ref="AC486:AD486"/>
    <mergeCell ref="U485:V485"/>
    <mergeCell ref="W485:X485"/>
    <mergeCell ref="Y485:Z485"/>
    <mergeCell ref="AA483:AB483"/>
    <mergeCell ref="AC483:AD483"/>
    <mergeCell ref="U484:V484"/>
    <mergeCell ref="W484:X484"/>
    <mergeCell ref="Y484:Z484"/>
    <mergeCell ref="AA484:AB484"/>
    <mergeCell ref="AC484:AD484"/>
    <mergeCell ref="U483:V483"/>
    <mergeCell ref="W483:X483"/>
    <mergeCell ref="Y483:Z483"/>
    <mergeCell ref="AA482:AB482"/>
    <mergeCell ref="AC482:AD482"/>
    <mergeCell ref="U481:V481"/>
    <mergeCell ref="W481:X481"/>
    <mergeCell ref="Y481:Z481"/>
    <mergeCell ref="D481:N481"/>
    <mergeCell ref="O481:R481"/>
    <mergeCell ref="S481:T481"/>
    <mergeCell ref="D482:N482"/>
    <mergeCell ref="O482:R482"/>
    <mergeCell ref="S482:T482"/>
    <mergeCell ref="D483:N483"/>
    <mergeCell ref="O483:R483"/>
    <mergeCell ref="S483:T483"/>
    <mergeCell ref="D484:N484"/>
    <mergeCell ref="O484:R484"/>
    <mergeCell ref="S484:T484"/>
    <mergeCell ref="AA481:AB481"/>
    <mergeCell ref="AC481:AD481"/>
    <mergeCell ref="U482:V482"/>
    <mergeCell ref="W482:X482"/>
    <mergeCell ref="Y482:Z482"/>
    <mergeCell ref="AA479:AB479"/>
    <mergeCell ref="AC479:AD479"/>
    <mergeCell ref="U480:V480"/>
    <mergeCell ref="W480:X480"/>
    <mergeCell ref="Y480:Z480"/>
    <mergeCell ref="AA480:AB480"/>
    <mergeCell ref="AC480:AD480"/>
    <mergeCell ref="U479:V479"/>
    <mergeCell ref="W479:X479"/>
    <mergeCell ref="Y479:Z479"/>
    <mergeCell ref="AA477:AB477"/>
    <mergeCell ref="AC477:AD477"/>
    <mergeCell ref="U478:V478"/>
    <mergeCell ref="W478:X478"/>
    <mergeCell ref="Y478:Z478"/>
    <mergeCell ref="AA478:AB478"/>
    <mergeCell ref="AC478:AD478"/>
    <mergeCell ref="U477:V477"/>
    <mergeCell ref="W477:X477"/>
    <mergeCell ref="Y477:Z477"/>
    <mergeCell ref="AA475:AB475"/>
    <mergeCell ref="AC475:AD475"/>
    <mergeCell ref="U476:V476"/>
    <mergeCell ref="W476:X476"/>
    <mergeCell ref="Y476:Z476"/>
    <mergeCell ref="AA476:AB476"/>
    <mergeCell ref="AC476:AD476"/>
    <mergeCell ref="U475:V475"/>
    <mergeCell ref="W475:X475"/>
    <mergeCell ref="Y475:Z475"/>
    <mergeCell ref="D471:N471"/>
    <mergeCell ref="O471:R471"/>
    <mergeCell ref="S471:T471"/>
    <mergeCell ref="AA473:AB473"/>
    <mergeCell ref="AC473:AD473"/>
    <mergeCell ref="U474:V474"/>
    <mergeCell ref="W474:X474"/>
    <mergeCell ref="Y474:Z474"/>
    <mergeCell ref="AA474:AB474"/>
    <mergeCell ref="AC474:AD474"/>
    <mergeCell ref="U473:V473"/>
    <mergeCell ref="W473:X473"/>
    <mergeCell ref="Y473:Z473"/>
    <mergeCell ref="AA471:AB471"/>
    <mergeCell ref="AC471:AD471"/>
    <mergeCell ref="U472:V472"/>
    <mergeCell ref="W472:X472"/>
    <mergeCell ref="Y472:Z472"/>
    <mergeCell ref="AA472:AB472"/>
    <mergeCell ref="AC472:AD472"/>
    <mergeCell ref="U471:V471"/>
    <mergeCell ref="W471:X471"/>
    <mergeCell ref="D473:N473"/>
    <mergeCell ref="C457:AD457"/>
    <mergeCell ref="B464:AD464"/>
    <mergeCell ref="C465:AD465"/>
    <mergeCell ref="C466:AD466"/>
    <mergeCell ref="C456:AD456"/>
    <mergeCell ref="C469:N470"/>
    <mergeCell ref="O469:R470"/>
    <mergeCell ref="S469:AD469"/>
    <mergeCell ref="S470:T470"/>
    <mergeCell ref="U470:V470"/>
    <mergeCell ref="W470:X470"/>
    <mergeCell ref="Y470:Z470"/>
    <mergeCell ref="AA470:AB470"/>
    <mergeCell ref="AC470:AD470"/>
    <mergeCell ref="O473:R473"/>
    <mergeCell ref="S473:T473"/>
    <mergeCell ref="C467:AD467"/>
    <mergeCell ref="B462:AD462"/>
    <mergeCell ref="B458:AD458"/>
    <mergeCell ref="U258:V258"/>
    <mergeCell ref="W258:X258"/>
    <mergeCell ref="Y258:Z258"/>
    <mergeCell ref="AA258:AB258"/>
    <mergeCell ref="AC258:AD258"/>
    <mergeCell ref="D258:J258"/>
    <mergeCell ref="K258:N258"/>
    <mergeCell ref="O258:P258"/>
    <mergeCell ref="Q258:R258"/>
    <mergeCell ref="S258:T258"/>
    <mergeCell ref="D261:J261"/>
    <mergeCell ref="K261:N261"/>
    <mergeCell ref="O261:P261"/>
    <mergeCell ref="Q261:R261"/>
    <mergeCell ref="S261:T261"/>
    <mergeCell ref="U260:V260"/>
    <mergeCell ref="W260:X260"/>
    <mergeCell ref="Y260:Z260"/>
    <mergeCell ref="AA260:AB260"/>
    <mergeCell ref="AC260:AD260"/>
    <mergeCell ref="U259:V259"/>
    <mergeCell ref="W259:X259"/>
    <mergeCell ref="Y259:Z259"/>
    <mergeCell ref="AA259:AB259"/>
    <mergeCell ref="AC259:AD259"/>
    <mergeCell ref="D259:J259"/>
    <mergeCell ref="K259:N259"/>
    <mergeCell ref="O259:P259"/>
    <mergeCell ref="Q259:R259"/>
    <mergeCell ref="S259:T259"/>
    <mergeCell ref="D260:J260"/>
    <mergeCell ref="K260:N260"/>
    <mergeCell ref="U257:V257"/>
    <mergeCell ref="W257:X257"/>
    <mergeCell ref="Y257:Z257"/>
    <mergeCell ref="AA257:AB257"/>
    <mergeCell ref="AC257:AD257"/>
    <mergeCell ref="D257:J257"/>
    <mergeCell ref="K257:N257"/>
    <mergeCell ref="O257:P257"/>
    <mergeCell ref="Q257:R257"/>
    <mergeCell ref="S257:T257"/>
    <mergeCell ref="U256:V256"/>
    <mergeCell ref="W256:X256"/>
    <mergeCell ref="Y256:Z256"/>
    <mergeCell ref="AA256:AB256"/>
    <mergeCell ref="AC256:AD256"/>
    <mergeCell ref="D256:J256"/>
    <mergeCell ref="K256:N256"/>
    <mergeCell ref="O256:P256"/>
    <mergeCell ref="Q256:R256"/>
    <mergeCell ref="S256:T256"/>
    <mergeCell ref="U255:V255"/>
    <mergeCell ref="W255:X255"/>
    <mergeCell ref="Y255:Z255"/>
    <mergeCell ref="AA255:AB255"/>
    <mergeCell ref="AC255:AD255"/>
    <mergeCell ref="D255:J255"/>
    <mergeCell ref="K255:N255"/>
    <mergeCell ref="O255:P255"/>
    <mergeCell ref="Q255:R255"/>
    <mergeCell ref="S255:T255"/>
    <mergeCell ref="U254:V254"/>
    <mergeCell ref="W254:X254"/>
    <mergeCell ref="Y254:Z254"/>
    <mergeCell ref="AA254:AB254"/>
    <mergeCell ref="AC254:AD254"/>
    <mergeCell ref="D254:J254"/>
    <mergeCell ref="K254:N254"/>
    <mergeCell ref="O254:P254"/>
    <mergeCell ref="Q254:R254"/>
    <mergeCell ref="S254:T254"/>
    <mergeCell ref="U253:V253"/>
    <mergeCell ref="W253:X253"/>
    <mergeCell ref="Y253:Z253"/>
    <mergeCell ref="AA253:AB253"/>
    <mergeCell ref="AC253:AD253"/>
    <mergeCell ref="D253:J253"/>
    <mergeCell ref="K253:N253"/>
    <mergeCell ref="O253:P253"/>
    <mergeCell ref="Q253:R253"/>
    <mergeCell ref="S253:T253"/>
    <mergeCell ref="U252:V252"/>
    <mergeCell ref="W252:X252"/>
    <mergeCell ref="Y252:Z252"/>
    <mergeCell ref="AA252:AB252"/>
    <mergeCell ref="AC252:AD252"/>
    <mergeCell ref="D252:J252"/>
    <mergeCell ref="K252:N252"/>
    <mergeCell ref="O252:P252"/>
    <mergeCell ref="Q252:R252"/>
    <mergeCell ref="S252:T252"/>
    <mergeCell ref="U251:V251"/>
    <mergeCell ref="W251:X251"/>
    <mergeCell ref="Y251:Z251"/>
    <mergeCell ref="AA251:AB251"/>
    <mergeCell ref="AC251:AD251"/>
    <mergeCell ref="D251:J251"/>
    <mergeCell ref="K251:N251"/>
    <mergeCell ref="O251:P251"/>
    <mergeCell ref="Q251:R251"/>
    <mergeCell ref="S251:T251"/>
    <mergeCell ref="U250:V250"/>
    <mergeCell ref="W250:X250"/>
    <mergeCell ref="Y250:Z250"/>
    <mergeCell ref="AA250:AB250"/>
    <mergeCell ref="AC250:AD250"/>
    <mergeCell ref="D250:J250"/>
    <mergeCell ref="K250:N250"/>
    <mergeCell ref="O250:P250"/>
    <mergeCell ref="Q250:R250"/>
    <mergeCell ref="S250:T250"/>
    <mergeCell ref="U249:V249"/>
    <mergeCell ref="W249:X249"/>
    <mergeCell ref="Y249:Z249"/>
    <mergeCell ref="AA249:AB249"/>
    <mergeCell ref="AC249:AD249"/>
    <mergeCell ref="D249:J249"/>
    <mergeCell ref="K249:N249"/>
    <mergeCell ref="O249:P249"/>
    <mergeCell ref="Q249:R249"/>
    <mergeCell ref="S249:T249"/>
    <mergeCell ref="U248:V248"/>
    <mergeCell ref="W248:X248"/>
    <mergeCell ref="Y248:Z248"/>
    <mergeCell ref="AA248:AB248"/>
    <mergeCell ref="AC248:AD248"/>
    <mergeCell ref="D248:J248"/>
    <mergeCell ref="K248:N248"/>
    <mergeCell ref="O248:P248"/>
    <mergeCell ref="Q248:R248"/>
    <mergeCell ref="S248:T248"/>
    <mergeCell ref="U247:V247"/>
    <mergeCell ref="W247:X247"/>
    <mergeCell ref="Y247:Z247"/>
    <mergeCell ref="AA247:AB247"/>
    <mergeCell ref="AC247:AD247"/>
    <mergeCell ref="D247:J247"/>
    <mergeCell ref="K247:N247"/>
    <mergeCell ref="O247:P247"/>
    <mergeCell ref="Q247:R247"/>
    <mergeCell ref="S247:T247"/>
    <mergeCell ref="U246:V246"/>
    <mergeCell ref="W246:X246"/>
    <mergeCell ref="Y246:Z246"/>
    <mergeCell ref="AA246:AB246"/>
    <mergeCell ref="AC246:AD246"/>
    <mergeCell ref="D246:J246"/>
    <mergeCell ref="K246:N246"/>
    <mergeCell ref="O246:P246"/>
    <mergeCell ref="Q246:R246"/>
    <mergeCell ref="S246:T246"/>
    <mergeCell ref="U245:V245"/>
    <mergeCell ref="W245:X245"/>
    <mergeCell ref="Y245:Z245"/>
    <mergeCell ref="AA245:AB245"/>
    <mergeCell ref="AC245:AD245"/>
    <mergeCell ref="D245:J245"/>
    <mergeCell ref="K245:N245"/>
    <mergeCell ref="O245:P245"/>
    <mergeCell ref="Q245:R245"/>
    <mergeCell ref="S245:T245"/>
    <mergeCell ref="U244:V244"/>
    <mergeCell ref="W244:X244"/>
    <mergeCell ref="Y244:Z244"/>
    <mergeCell ref="AA244:AB244"/>
    <mergeCell ref="AC244:AD244"/>
    <mergeCell ref="D244:J244"/>
    <mergeCell ref="K244:N244"/>
    <mergeCell ref="O244:P244"/>
    <mergeCell ref="Q244:R244"/>
    <mergeCell ref="S244:T244"/>
    <mergeCell ref="U243:V243"/>
    <mergeCell ref="W243:X243"/>
    <mergeCell ref="Y243:Z243"/>
    <mergeCell ref="AA243:AB243"/>
    <mergeCell ref="AC243:AD243"/>
    <mergeCell ref="D243:J243"/>
    <mergeCell ref="K243:N243"/>
    <mergeCell ref="O243:P243"/>
    <mergeCell ref="Q243:R243"/>
    <mergeCell ref="S243:T243"/>
    <mergeCell ref="U242:V242"/>
    <mergeCell ref="W242:X242"/>
    <mergeCell ref="Y242:Z242"/>
    <mergeCell ref="AA242:AB242"/>
    <mergeCell ref="AC242:AD242"/>
    <mergeCell ref="D242:J242"/>
    <mergeCell ref="K242:N242"/>
    <mergeCell ref="O242:P242"/>
    <mergeCell ref="Q242:R242"/>
    <mergeCell ref="S242:T242"/>
    <mergeCell ref="U241:V241"/>
    <mergeCell ref="W241:X241"/>
    <mergeCell ref="Y241:Z241"/>
    <mergeCell ref="AA241:AB241"/>
    <mergeCell ref="AC241:AD241"/>
    <mergeCell ref="D241:J241"/>
    <mergeCell ref="K241:N241"/>
    <mergeCell ref="O241:P241"/>
    <mergeCell ref="Q241:R241"/>
    <mergeCell ref="S241:T241"/>
    <mergeCell ref="U240:V240"/>
    <mergeCell ref="W240:X240"/>
    <mergeCell ref="Y240:Z240"/>
    <mergeCell ref="AA240:AB240"/>
    <mergeCell ref="AC240:AD240"/>
    <mergeCell ref="D240:J240"/>
    <mergeCell ref="K240:N240"/>
    <mergeCell ref="O240:P240"/>
    <mergeCell ref="Q240:R240"/>
    <mergeCell ref="S240:T240"/>
    <mergeCell ref="U239:V239"/>
    <mergeCell ref="W239:X239"/>
    <mergeCell ref="Y239:Z239"/>
    <mergeCell ref="AA239:AB239"/>
    <mergeCell ref="AC239:AD239"/>
    <mergeCell ref="D239:J239"/>
    <mergeCell ref="K239:N239"/>
    <mergeCell ref="O239:P239"/>
    <mergeCell ref="Q239:R239"/>
    <mergeCell ref="S239:T239"/>
    <mergeCell ref="U238:V238"/>
    <mergeCell ref="W238:X238"/>
    <mergeCell ref="Y238:Z238"/>
    <mergeCell ref="AA238:AB238"/>
    <mergeCell ref="AC238:AD238"/>
    <mergeCell ref="D238:J238"/>
    <mergeCell ref="K238:N238"/>
    <mergeCell ref="O238:P238"/>
    <mergeCell ref="Q238:R238"/>
    <mergeCell ref="S238:T238"/>
    <mergeCell ref="U237:V237"/>
    <mergeCell ref="W237:X237"/>
    <mergeCell ref="Y237:Z237"/>
    <mergeCell ref="AA237:AB237"/>
    <mergeCell ref="AC237:AD237"/>
    <mergeCell ref="D237:J237"/>
    <mergeCell ref="K237:N237"/>
    <mergeCell ref="O237:P237"/>
    <mergeCell ref="Q237:R237"/>
    <mergeCell ref="S237:T237"/>
    <mergeCell ref="U236:V236"/>
    <mergeCell ref="W236:X236"/>
    <mergeCell ref="Y236:Z236"/>
    <mergeCell ref="AA236:AB236"/>
    <mergeCell ref="AC236:AD236"/>
    <mergeCell ref="D236:J236"/>
    <mergeCell ref="K236:N236"/>
    <mergeCell ref="O236:P236"/>
    <mergeCell ref="Q236:R236"/>
    <mergeCell ref="S236:T236"/>
    <mergeCell ref="U235:V235"/>
    <mergeCell ref="W235:X235"/>
    <mergeCell ref="Y235:Z235"/>
    <mergeCell ref="AA235:AB235"/>
    <mergeCell ref="AC235:AD235"/>
    <mergeCell ref="D235:J235"/>
    <mergeCell ref="K235:N235"/>
    <mergeCell ref="O235:P235"/>
    <mergeCell ref="Q235:R235"/>
    <mergeCell ref="S235:T235"/>
    <mergeCell ref="U234:V234"/>
    <mergeCell ref="W234:X234"/>
    <mergeCell ref="Y234:Z234"/>
    <mergeCell ref="AA234:AB234"/>
    <mergeCell ref="AC234:AD234"/>
    <mergeCell ref="D234:J234"/>
    <mergeCell ref="K234:N234"/>
    <mergeCell ref="O234:P234"/>
    <mergeCell ref="Q234:R234"/>
    <mergeCell ref="S234:T234"/>
    <mergeCell ref="U233:V233"/>
    <mergeCell ref="W233:X233"/>
    <mergeCell ref="Y233:Z233"/>
    <mergeCell ref="AA233:AB233"/>
    <mergeCell ref="AC233:AD233"/>
    <mergeCell ref="D233:J233"/>
    <mergeCell ref="K233:N233"/>
    <mergeCell ref="O233:P233"/>
    <mergeCell ref="Q233:R233"/>
    <mergeCell ref="S233:T233"/>
    <mergeCell ref="U232:V232"/>
    <mergeCell ref="W232:X232"/>
    <mergeCell ref="Y232:Z232"/>
    <mergeCell ref="AA232:AB232"/>
    <mergeCell ref="AC232:AD232"/>
    <mergeCell ref="D232:J232"/>
    <mergeCell ref="K232:N232"/>
    <mergeCell ref="O232:P232"/>
    <mergeCell ref="Q232:R232"/>
    <mergeCell ref="S232:T232"/>
    <mergeCell ref="U231:V231"/>
    <mergeCell ref="W231:X231"/>
    <mergeCell ref="Y231:Z231"/>
    <mergeCell ref="AA231:AB231"/>
    <mergeCell ref="AC231:AD231"/>
    <mergeCell ref="D231:J231"/>
    <mergeCell ref="K231:N231"/>
    <mergeCell ref="O231:P231"/>
    <mergeCell ref="Q231:R231"/>
    <mergeCell ref="S231:T231"/>
    <mergeCell ref="U230:V230"/>
    <mergeCell ref="W230:X230"/>
    <mergeCell ref="Y230:Z230"/>
    <mergeCell ref="AA230:AB230"/>
    <mergeCell ref="AC230:AD230"/>
    <mergeCell ref="D230:J230"/>
    <mergeCell ref="K230:N230"/>
    <mergeCell ref="O230:P230"/>
    <mergeCell ref="Q230:R230"/>
    <mergeCell ref="S230:T230"/>
    <mergeCell ref="U229:V229"/>
    <mergeCell ref="W229:X229"/>
    <mergeCell ref="Y229:Z229"/>
    <mergeCell ref="AA229:AB229"/>
    <mergeCell ref="AC229:AD229"/>
    <mergeCell ref="D229:J229"/>
    <mergeCell ref="K229:N229"/>
    <mergeCell ref="O229:P229"/>
    <mergeCell ref="Q229:R229"/>
    <mergeCell ref="S229:T229"/>
    <mergeCell ref="U228:V228"/>
    <mergeCell ref="W228:X228"/>
    <mergeCell ref="Y228:Z228"/>
    <mergeCell ref="AA228:AB228"/>
    <mergeCell ref="AC228:AD228"/>
    <mergeCell ref="D228:J228"/>
    <mergeCell ref="K228:N228"/>
    <mergeCell ref="O228:P228"/>
    <mergeCell ref="Q228:R228"/>
    <mergeCell ref="S228:T228"/>
    <mergeCell ref="U227:V227"/>
    <mergeCell ref="W227:X227"/>
    <mergeCell ref="Y227:Z227"/>
    <mergeCell ref="AA227:AB227"/>
    <mergeCell ref="AC227:AD227"/>
    <mergeCell ref="D227:J227"/>
    <mergeCell ref="K227:N227"/>
    <mergeCell ref="O227:P227"/>
    <mergeCell ref="Q227:R227"/>
    <mergeCell ref="S227:T227"/>
    <mergeCell ref="U226:V226"/>
    <mergeCell ref="W226:X226"/>
    <mergeCell ref="Y226:Z226"/>
    <mergeCell ref="AA226:AB226"/>
    <mergeCell ref="AC226:AD226"/>
    <mergeCell ref="D226:J226"/>
    <mergeCell ref="K226:N226"/>
    <mergeCell ref="O226:P226"/>
    <mergeCell ref="Q226:R226"/>
    <mergeCell ref="S226:T226"/>
    <mergeCell ref="U225:V225"/>
    <mergeCell ref="W225:X225"/>
    <mergeCell ref="Y225:Z225"/>
    <mergeCell ref="AA225:AB225"/>
    <mergeCell ref="AC225:AD225"/>
    <mergeCell ref="D225:J225"/>
    <mergeCell ref="K225:N225"/>
    <mergeCell ref="O225:P225"/>
    <mergeCell ref="Q225:R225"/>
    <mergeCell ref="S225:T225"/>
    <mergeCell ref="U224:V224"/>
    <mergeCell ref="W224:X224"/>
    <mergeCell ref="Y224:Z224"/>
    <mergeCell ref="AA224:AB224"/>
    <mergeCell ref="AC224:AD224"/>
    <mergeCell ref="D224:J224"/>
    <mergeCell ref="K224:N224"/>
    <mergeCell ref="O224:P224"/>
    <mergeCell ref="Q224:R224"/>
    <mergeCell ref="S224:T224"/>
    <mergeCell ref="U223:V223"/>
    <mergeCell ref="W223:X223"/>
    <mergeCell ref="Y223:Z223"/>
    <mergeCell ref="AA223:AB223"/>
    <mergeCell ref="AC223:AD223"/>
    <mergeCell ref="D223:J223"/>
    <mergeCell ref="K223:N223"/>
    <mergeCell ref="O223:P223"/>
    <mergeCell ref="Q223:R223"/>
    <mergeCell ref="S223:T223"/>
    <mergeCell ref="U222:V222"/>
    <mergeCell ref="W222:X222"/>
    <mergeCell ref="Y222:Z222"/>
    <mergeCell ref="AA222:AB222"/>
    <mergeCell ref="AC222:AD222"/>
    <mergeCell ref="D222:J222"/>
    <mergeCell ref="K222:N222"/>
    <mergeCell ref="O222:P222"/>
    <mergeCell ref="Q222:R222"/>
    <mergeCell ref="S222:T222"/>
    <mergeCell ref="U221:V221"/>
    <mergeCell ref="W221:X221"/>
    <mergeCell ref="Y221:Z221"/>
    <mergeCell ref="AA221:AB221"/>
    <mergeCell ref="AC221:AD221"/>
    <mergeCell ref="D221:J221"/>
    <mergeCell ref="K221:N221"/>
    <mergeCell ref="O221:P221"/>
    <mergeCell ref="Q221:R221"/>
    <mergeCell ref="S221:T221"/>
    <mergeCell ref="U220:V220"/>
    <mergeCell ref="W220:X220"/>
    <mergeCell ref="Y220:Z220"/>
    <mergeCell ref="AA220:AB220"/>
    <mergeCell ref="AC220:AD220"/>
    <mergeCell ref="D220:J220"/>
    <mergeCell ref="K220:N220"/>
    <mergeCell ref="O220:P220"/>
    <mergeCell ref="Q220:R220"/>
    <mergeCell ref="S220:T220"/>
    <mergeCell ref="U219:V219"/>
    <mergeCell ref="W219:X219"/>
    <mergeCell ref="Y219:Z219"/>
    <mergeCell ref="AA219:AB219"/>
    <mergeCell ref="AC219:AD219"/>
    <mergeCell ref="D219:J219"/>
    <mergeCell ref="K219:N219"/>
    <mergeCell ref="O219:P219"/>
    <mergeCell ref="Q219:R219"/>
    <mergeCell ref="S219:T219"/>
    <mergeCell ref="U218:V218"/>
    <mergeCell ref="W218:X218"/>
    <mergeCell ref="Y218:Z218"/>
    <mergeCell ref="AA218:AB218"/>
    <mergeCell ref="AC218:AD218"/>
    <mergeCell ref="D218:J218"/>
    <mergeCell ref="K218:N218"/>
    <mergeCell ref="O218:P218"/>
    <mergeCell ref="Q218:R218"/>
    <mergeCell ref="S218:T218"/>
    <mergeCell ref="U217:V217"/>
    <mergeCell ref="W217:X217"/>
    <mergeCell ref="Y217:Z217"/>
    <mergeCell ref="AA217:AB217"/>
    <mergeCell ref="AC217:AD217"/>
    <mergeCell ref="D217:J217"/>
    <mergeCell ref="K217:N217"/>
    <mergeCell ref="O217:P217"/>
    <mergeCell ref="Q217:R217"/>
    <mergeCell ref="S217:T217"/>
    <mergeCell ref="U216:V216"/>
    <mergeCell ref="W216:X216"/>
    <mergeCell ref="Y216:Z216"/>
    <mergeCell ref="AA216:AB216"/>
    <mergeCell ref="AC216:AD216"/>
    <mergeCell ref="D216:J216"/>
    <mergeCell ref="K216:N216"/>
    <mergeCell ref="O216:P216"/>
    <mergeCell ref="Q216:R216"/>
    <mergeCell ref="S216:T216"/>
    <mergeCell ref="U215:V215"/>
    <mergeCell ref="W215:X215"/>
    <mergeCell ref="Y215:Z215"/>
    <mergeCell ref="AA215:AB215"/>
    <mergeCell ref="AC215:AD215"/>
    <mergeCell ref="D215:J215"/>
    <mergeCell ref="K215:N215"/>
    <mergeCell ref="O215:P215"/>
    <mergeCell ref="Q215:R215"/>
    <mergeCell ref="S215:T215"/>
    <mergeCell ref="U214:V214"/>
    <mergeCell ref="W214:X214"/>
    <mergeCell ref="Y214:Z214"/>
    <mergeCell ref="AA214:AB214"/>
    <mergeCell ref="AC214:AD214"/>
    <mergeCell ref="D214:J214"/>
    <mergeCell ref="K214:N214"/>
    <mergeCell ref="O214:P214"/>
    <mergeCell ref="Q214:R214"/>
    <mergeCell ref="S214:T214"/>
    <mergeCell ref="U213:V213"/>
    <mergeCell ref="W213:X213"/>
    <mergeCell ref="Y213:Z213"/>
    <mergeCell ref="AA213:AB213"/>
    <mergeCell ref="AC213:AD213"/>
    <mergeCell ref="D213:J213"/>
    <mergeCell ref="K213:N213"/>
    <mergeCell ref="O213:P213"/>
    <mergeCell ref="Q213:R213"/>
    <mergeCell ref="S213:T213"/>
    <mergeCell ref="U212:V212"/>
    <mergeCell ref="W212:X212"/>
    <mergeCell ref="Y212:Z212"/>
    <mergeCell ref="AA212:AB212"/>
    <mergeCell ref="AC212:AD212"/>
    <mergeCell ref="D212:J212"/>
    <mergeCell ref="K212:N212"/>
    <mergeCell ref="O212:P212"/>
    <mergeCell ref="Q212:R212"/>
    <mergeCell ref="S212:T212"/>
    <mergeCell ref="C207:AD207"/>
    <mergeCell ref="C210:J211"/>
    <mergeCell ref="K210:N211"/>
    <mergeCell ref="O210:AD210"/>
    <mergeCell ref="O211:P211"/>
    <mergeCell ref="Q211:R211"/>
    <mergeCell ref="S211:T211"/>
    <mergeCell ref="U211:V211"/>
    <mergeCell ref="W211:X211"/>
    <mergeCell ref="Y211:Z211"/>
    <mergeCell ref="AA211:AB211"/>
    <mergeCell ref="AC211:AD211"/>
    <mergeCell ref="C197:AD197"/>
    <mergeCell ref="C198:AD198"/>
    <mergeCell ref="B205:AD205"/>
    <mergeCell ref="C206:AD206"/>
    <mergeCell ref="D190:M190"/>
    <mergeCell ref="N190:Q190"/>
    <mergeCell ref="D191:M191"/>
    <mergeCell ref="N191:Q191"/>
    <mergeCell ref="D192:M192"/>
    <mergeCell ref="N192:Q192"/>
    <mergeCell ref="D193:M193"/>
    <mergeCell ref="N193:Q193"/>
    <mergeCell ref="D194:M194"/>
    <mergeCell ref="N194:Q194"/>
    <mergeCell ref="D195:M195"/>
    <mergeCell ref="N195:Q195"/>
    <mergeCell ref="B203:AD203"/>
    <mergeCell ref="B201:AD202"/>
    <mergeCell ref="D184:M184"/>
    <mergeCell ref="N184:Q184"/>
    <mergeCell ref="D185:M185"/>
    <mergeCell ref="N185:Q185"/>
    <mergeCell ref="D186:M186"/>
    <mergeCell ref="N186:Q186"/>
    <mergeCell ref="D187:M187"/>
    <mergeCell ref="N187:Q187"/>
    <mergeCell ref="D188:M188"/>
    <mergeCell ref="N188:Q188"/>
    <mergeCell ref="D189:M189"/>
    <mergeCell ref="N189:Q189"/>
    <mergeCell ref="D178:M178"/>
    <mergeCell ref="N178:Q178"/>
    <mergeCell ref="D179:M179"/>
    <mergeCell ref="N179:Q179"/>
    <mergeCell ref="D180:M180"/>
    <mergeCell ref="N180:Q180"/>
    <mergeCell ref="D181:M181"/>
    <mergeCell ref="N181:Q181"/>
    <mergeCell ref="D182:M182"/>
    <mergeCell ref="N182:Q182"/>
    <mergeCell ref="D183:M183"/>
    <mergeCell ref="N183:Q183"/>
    <mergeCell ref="D172:M172"/>
    <mergeCell ref="N172:Q172"/>
    <mergeCell ref="D173:M173"/>
    <mergeCell ref="N173:Q173"/>
    <mergeCell ref="D174:M174"/>
    <mergeCell ref="N174:Q174"/>
    <mergeCell ref="D175:M175"/>
    <mergeCell ref="N175:Q175"/>
    <mergeCell ref="D176:M176"/>
    <mergeCell ref="N176:Q176"/>
    <mergeCell ref="D177:M177"/>
    <mergeCell ref="N177:Q177"/>
    <mergeCell ref="D166:M166"/>
    <mergeCell ref="N166:Q166"/>
    <mergeCell ref="D167:M167"/>
    <mergeCell ref="N167:Q167"/>
    <mergeCell ref="D168:M168"/>
    <mergeCell ref="N168:Q168"/>
    <mergeCell ref="D169:M169"/>
    <mergeCell ref="N169:Q169"/>
    <mergeCell ref="D170:M170"/>
    <mergeCell ref="N170:Q170"/>
    <mergeCell ref="D171:M171"/>
    <mergeCell ref="N171:Q171"/>
    <mergeCell ref="D160:M160"/>
    <mergeCell ref="N160:Q160"/>
    <mergeCell ref="D161:M161"/>
    <mergeCell ref="N161:Q161"/>
    <mergeCell ref="D162:M162"/>
    <mergeCell ref="N162:Q162"/>
    <mergeCell ref="D163:M163"/>
    <mergeCell ref="N163:Q163"/>
    <mergeCell ref="D164:M164"/>
    <mergeCell ref="N164:Q164"/>
    <mergeCell ref="D165:M165"/>
    <mergeCell ref="N165:Q165"/>
    <mergeCell ref="D154:M154"/>
    <mergeCell ref="N154:Q154"/>
    <mergeCell ref="D155:M155"/>
    <mergeCell ref="N155:Q155"/>
    <mergeCell ref="D156:M156"/>
    <mergeCell ref="N156:Q156"/>
    <mergeCell ref="D157:M157"/>
    <mergeCell ref="N157:Q157"/>
    <mergeCell ref="D158:M158"/>
    <mergeCell ref="N158:Q158"/>
    <mergeCell ref="D159:M159"/>
    <mergeCell ref="N159:Q159"/>
    <mergeCell ref="D148:M148"/>
    <mergeCell ref="N148:Q148"/>
    <mergeCell ref="D149:M149"/>
    <mergeCell ref="N149:Q149"/>
    <mergeCell ref="D150:M150"/>
    <mergeCell ref="N150:Q150"/>
    <mergeCell ref="D151:M151"/>
    <mergeCell ref="N151:Q151"/>
    <mergeCell ref="D152:M152"/>
    <mergeCell ref="N152:Q152"/>
    <mergeCell ref="D153:M153"/>
    <mergeCell ref="N153:Q153"/>
    <mergeCell ref="C140:AD140"/>
    <mergeCell ref="C139:AD139"/>
    <mergeCell ref="C141:AD141"/>
    <mergeCell ref="AD144:AD145"/>
    <mergeCell ref="R144:T144"/>
    <mergeCell ref="U144:W144"/>
    <mergeCell ref="X144:Z144"/>
    <mergeCell ref="AA144:AC144"/>
    <mergeCell ref="R143:AD143"/>
    <mergeCell ref="N143:Q145"/>
    <mergeCell ref="C143:M145"/>
    <mergeCell ref="D146:M146"/>
    <mergeCell ref="N146:Q146"/>
    <mergeCell ref="D147:M147"/>
    <mergeCell ref="N147:Q147"/>
    <mergeCell ref="C129:AD129"/>
    <mergeCell ref="C130:AD130"/>
    <mergeCell ref="B137:AD137"/>
    <mergeCell ref="C138:AD138"/>
    <mergeCell ref="D124:G124"/>
    <mergeCell ref="H124:I124"/>
    <mergeCell ref="J124:M124"/>
    <mergeCell ref="D125:G125"/>
    <mergeCell ref="H125:I125"/>
    <mergeCell ref="J125:M125"/>
    <mergeCell ref="D121:G121"/>
    <mergeCell ref="H121:I121"/>
    <mergeCell ref="J121:M121"/>
    <mergeCell ref="D122:G122"/>
    <mergeCell ref="H122:I122"/>
    <mergeCell ref="J122:M122"/>
    <mergeCell ref="D123:G123"/>
    <mergeCell ref="H123:I123"/>
    <mergeCell ref="J123:M123"/>
    <mergeCell ref="B135:AD135"/>
    <mergeCell ref="D118:G118"/>
    <mergeCell ref="H118:I118"/>
    <mergeCell ref="J118:M118"/>
    <mergeCell ref="D119:G119"/>
    <mergeCell ref="H119:I119"/>
    <mergeCell ref="J119:M119"/>
    <mergeCell ref="D120:G120"/>
    <mergeCell ref="H120:I120"/>
    <mergeCell ref="J120:M120"/>
    <mergeCell ref="D115:G115"/>
    <mergeCell ref="H115:I115"/>
    <mergeCell ref="J115:M115"/>
    <mergeCell ref="D116:G116"/>
    <mergeCell ref="H116:I116"/>
    <mergeCell ref="J116:M116"/>
    <mergeCell ref="D117:G117"/>
    <mergeCell ref="H117:I117"/>
    <mergeCell ref="J117:M117"/>
    <mergeCell ref="D112:G112"/>
    <mergeCell ref="H112:I112"/>
    <mergeCell ref="J112:M112"/>
    <mergeCell ref="D113:G113"/>
    <mergeCell ref="H113:I113"/>
    <mergeCell ref="J113:M113"/>
    <mergeCell ref="D114:G114"/>
    <mergeCell ref="H114:I114"/>
    <mergeCell ref="J114:M114"/>
    <mergeCell ref="D109:G109"/>
    <mergeCell ref="H109:I109"/>
    <mergeCell ref="J109:M109"/>
    <mergeCell ref="D110:G110"/>
    <mergeCell ref="H110:I110"/>
    <mergeCell ref="J110:M110"/>
    <mergeCell ref="D111:G111"/>
    <mergeCell ref="H111:I111"/>
    <mergeCell ref="J111:M111"/>
    <mergeCell ref="D106:G106"/>
    <mergeCell ref="H106:I106"/>
    <mergeCell ref="J106:M106"/>
    <mergeCell ref="D107:G107"/>
    <mergeCell ref="H107:I107"/>
    <mergeCell ref="J107:M107"/>
    <mergeCell ref="D108:G108"/>
    <mergeCell ref="H108:I108"/>
    <mergeCell ref="J108:M108"/>
    <mergeCell ref="D103:G103"/>
    <mergeCell ref="H103:I103"/>
    <mergeCell ref="J103:M103"/>
    <mergeCell ref="D104:G104"/>
    <mergeCell ref="H104:I104"/>
    <mergeCell ref="J104:M104"/>
    <mergeCell ref="D105:G105"/>
    <mergeCell ref="H105:I105"/>
    <mergeCell ref="J105:M105"/>
    <mergeCell ref="D100:G100"/>
    <mergeCell ref="H100:I100"/>
    <mergeCell ref="J100:M100"/>
    <mergeCell ref="D101:G101"/>
    <mergeCell ref="H101:I101"/>
    <mergeCell ref="J101:M101"/>
    <mergeCell ref="D102:G102"/>
    <mergeCell ref="H102:I102"/>
    <mergeCell ref="J102:M102"/>
    <mergeCell ref="D97:G97"/>
    <mergeCell ref="H97:I97"/>
    <mergeCell ref="J97:M97"/>
    <mergeCell ref="D98:G98"/>
    <mergeCell ref="H98:I98"/>
    <mergeCell ref="J98:M98"/>
    <mergeCell ref="D99:G99"/>
    <mergeCell ref="H99:I99"/>
    <mergeCell ref="J99:M99"/>
    <mergeCell ref="D94:G94"/>
    <mergeCell ref="H94:I94"/>
    <mergeCell ref="J94:M94"/>
    <mergeCell ref="D95:G95"/>
    <mergeCell ref="H95:I95"/>
    <mergeCell ref="J95:M95"/>
    <mergeCell ref="D96:G96"/>
    <mergeCell ref="H96:I96"/>
    <mergeCell ref="J96:M96"/>
    <mergeCell ref="D91:G91"/>
    <mergeCell ref="H91:I91"/>
    <mergeCell ref="J91:M91"/>
    <mergeCell ref="D92:G92"/>
    <mergeCell ref="H92:I92"/>
    <mergeCell ref="J92:M92"/>
    <mergeCell ref="D93:G93"/>
    <mergeCell ref="H93:I93"/>
    <mergeCell ref="J93:M93"/>
    <mergeCell ref="D88:G88"/>
    <mergeCell ref="H88:I88"/>
    <mergeCell ref="J88:M88"/>
    <mergeCell ref="D89:G89"/>
    <mergeCell ref="H89:I89"/>
    <mergeCell ref="J89:M89"/>
    <mergeCell ref="D90:G90"/>
    <mergeCell ref="H90:I90"/>
    <mergeCell ref="J90:M90"/>
    <mergeCell ref="D85:G85"/>
    <mergeCell ref="H85:I85"/>
    <mergeCell ref="J85:M85"/>
    <mergeCell ref="D86:G86"/>
    <mergeCell ref="H86:I86"/>
    <mergeCell ref="J86:M86"/>
    <mergeCell ref="D87:G87"/>
    <mergeCell ref="H87:I87"/>
    <mergeCell ref="J87:M87"/>
    <mergeCell ref="D82:G82"/>
    <mergeCell ref="H82:I82"/>
    <mergeCell ref="J82:M82"/>
    <mergeCell ref="D83:G83"/>
    <mergeCell ref="H83:I83"/>
    <mergeCell ref="J83:M83"/>
    <mergeCell ref="D84:G84"/>
    <mergeCell ref="H84:I84"/>
    <mergeCell ref="J84:M84"/>
    <mergeCell ref="D79:G79"/>
    <mergeCell ref="H79:I79"/>
    <mergeCell ref="J79:M79"/>
    <mergeCell ref="D80:G80"/>
    <mergeCell ref="H80:I80"/>
    <mergeCell ref="J80:M80"/>
    <mergeCell ref="D81:G81"/>
    <mergeCell ref="H81:I81"/>
    <mergeCell ref="J81:M81"/>
    <mergeCell ref="J76:M76"/>
    <mergeCell ref="H76:I76"/>
    <mergeCell ref="D76:G76"/>
    <mergeCell ref="D77:G77"/>
    <mergeCell ref="H77:I77"/>
    <mergeCell ref="J77:M77"/>
    <mergeCell ref="D78:G78"/>
    <mergeCell ref="H78:I78"/>
    <mergeCell ref="J78:M78"/>
    <mergeCell ref="C69:AD69"/>
    <mergeCell ref="AA71:AD71"/>
    <mergeCell ref="AD74:AD75"/>
    <mergeCell ref="B62:AD62"/>
    <mergeCell ref="C63:AD63"/>
    <mergeCell ref="C68:AD68"/>
    <mergeCell ref="C66:AD66"/>
    <mergeCell ref="C67:AD67"/>
    <mergeCell ref="C64:AD64"/>
    <mergeCell ref="C65:AD65"/>
    <mergeCell ref="N74:U74"/>
    <mergeCell ref="V74:AC74"/>
    <mergeCell ref="N73:AD73"/>
    <mergeCell ref="J73:M75"/>
    <mergeCell ref="C73:G75"/>
    <mergeCell ref="H73:I75"/>
    <mergeCell ref="C44:AD44"/>
    <mergeCell ref="C45:AD45"/>
    <mergeCell ref="B52:AD52"/>
    <mergeCell ref="B53:AD53"/>
    <mergeCell ref="C54:AD54"/>
    <mergeCell ref="M39:R39"/>
    <mergeCell ref="S39:X39"/>
    <mergeCell ref="Y39:AD39"/>
    <mergeCell ref="M40:R40"/>
    <mergeCell ref="S40:X40"/>
    <mergeCell ref="Y40:AD40"/>
    <mergeCell ref="M38:R38"/>
    <mergeCell ref="S38:X38"/>
    <mergeCell ref="Y38:AD38"/>
    <mergeCell ref="F38:L38"/>
    <mergeCell ref="M37:R37"/>
    <mergeCell ref="S37:X37"/>
    <mergeCell ref="Y37:AD37"/>
    <mergeCell ref="F37:L37"/>
    <mergeCell ref="C42:F42"/>
    <mergeCell ref="G42:AD42"/>
    <mergeCell ref="B50:AD50"/>
    <mergeCell ref="B46:AD46"/>
    <mergeCell ref="B11:AD11"/>
    <mergeCell ref="B12:AD12"/>
    <mergeCell ref="B20:AD20"/>
    <mergeCell ref="B23:AD23"/>
    <mergeCell ref="B1:AD1"/>
    <mergeCell ref="B3:AD3"/>
    <mergeCell ref="B5:AD5"/>
    <mergeCell ref="AA7:AD7"/>
    <mergeCell ref="B9:L9"/>
    <mergeCell ref="N9:O9"/>
    <mergeCell ref="Q9:AA9"/>
    <mergeCell ref="AC9:AD9"/>
    <mergeCell ref="M35:R35"/>
    <mergeCell ref="S35:X35"/>
    <mergeCell ref="Y35:AD35"/>
    <mergeCell ref="M36:R36"/>
    <mergeCell ref="S36:X36"/>
    <mergeCell ref="Y36:AD36"/>
    <mergeCell ref="F35:L35"/>
    <mergeCell ref="F36:L36"/>
    <mergeCell ref="C33:L34"/>
    <mergeCell ref="M33:AD33"/>
    <mergeCell ref="M34:R34"/>
    <mergeCell ref="S34:X34"/>
    <mergeCell ref="Y34:AD34"/>
    <mergeCell ref="C24:AD24"/>
    <mergeCell ref="C26:AD26"/>
    <mergeCell ref="B28:AD28"/>
    <mergeCell ref="B30:AD30"/>
    <mergeCell ref="C16:AD16"/>
    <mergeCell ref="C31:AD31"/>
    <mergeCell ref="B21:AD21"/>
    <mergeCell ref="D474:N474"/>
    <mergeCell ref="D379:J379"/>
    <mergeCell ref="K379:N379"/>
    <mergeCell ref="D380:J380"/>
    <mergeCell ref="K380:N380"/>
    <mergeCell ref="D381:J381"/>
    <mergeCell ref="K381:N381"/>
    <mergeCell ref="C342:AD342"/>
    <mergeCell ref="R346:R347"/>
    <mergeCell ref="Q346:Q347"/>
    <mergeCell ref="P346:P347"/>
    <mergeCell ref="O346:O347"/>
    <mergeCell ref="K345:N347"/>
    <mergeCell ref="C345:J347"/>
    <mergeCell ref="O345:AD345"/>
    <mergeCell ref="S346:V346"/>
    <mergeCell ref="O474:R474"/>
    <mergeCell ref="S474:T474"/>
    <mergeCell ref="K373:N373"/>
    <mergeCell ref="K378:N378"/>
    <mergeCell ref="Y471:Z471"/>
    <mergeCell ref="D395:J395"/>
    <mergeCell ref="K395:N395"/>
    <mergeCell ref="D396:J396"/>
    <mergeCell ref="K396:N396"/>
    <mergeCell ref="D397:J397"/>
    <mergeCell ref="K397:N397"/>
    <mergeCell ref="D382:J382"/>
    <mergeCell ref="K382:N382"/>
    <mergeCell ref="D383:J383"/>
    <mergeCell ref="K383:N383"/>
    <mergeCell ref="D384:J384"/>
    <mergeCell ref="D475:N475"/>
    <mergeCell ref="O475:R475"/>
    <mergeCell ref="S475:T475"/>
    <mergeCell ref="D476:N476"/>
    <mergeCell ref="O476:R476"/>
    <mergeCell ref="S476:T476"/>
    <mergeCell ref="D477:N477"/>
    <mergeCell ref="O477:R477"/>
    <mergeCell ref="S477:T477"/>
    <mergeCell ref="D478:N478"/>
    <mergeCell ref="O478:R478"/>
    <mergeCell ref="S478:T478"/>
    <mergeCell ref="C333:AD333"/>
    <mergeCell ref="C334:AD334"/>
    <mergeCell ref="B341:AD341"/>
    <mergeCell ref="W346:Z346"/>
    <mergeCell ref="AA346:AD346"/>
    <mergeCell ref="K348:N348"/>
    <mergeCell ref="D348:J348"/>
    <mergeCell ref="D349:J349"/>
    <mergeCell ref="K349:N349"/>
    <mergeCell ref="D350:J350"/>
    <mergeCell ref="K350:N350"/>
    <mergeCell ref="D351:J351"/>
    <mergeCell ref="K351:N351"/>
    <mergeCell ref="D352:J352"/>
    <mergeCell ref="D374:J374"/>
    <mergeCell ref="K374:N374"/>
    <mergeCell ref="D375:J375"/>
    <mergeCell ref="D472:N472"/>
    <mergeCell ref="O472:R472"/>
    <mergeCell ref="S472:T472"/>
    <mergeCell ref="D486:N486"/>
    <mergeCell ref="O486:R486"/>
    <mergeCell ref="S486:T486"/>
    <mergeCell ref="D493:N493"/>
    <mergeCell ref="O493:R493"/>
    <mergeCell ref="S493:T493"/>
    <mergeCell ref="O496:R496"/>
    <mergeCell ref="S496:T496"/>
    <mergeCell ref="O480:R480"/>
    <mergeCell ref="S480:T480"/>
    <mergeCell ref="D479:N479"/>
    <mergeCell ref="O479:R479"/>
    <mergeCell ref="S479:T479"/>
    <mergeCell ref="D480:N480"/>
    <mergeCell ref="D485:N485"/>
    <mergeCell ref="O485:R485"/>
    <mergeCell ref="S485:T485"/>
    <mergeCell ref="O488:R488"/>
    <mergeCell ref="S488:T488"/>
    <mergeCell ref="D489:N489"/>
    <mergeCell ref="O489:R489"/>
    <mergeCell ref="S489:T489"/>
    <mergeCell ref="D490:N490"/>
    <mergeCell ref="O490:R490"/>
    <mergeCell ref="S490:T490"/>
    <mergeCell ref="D494:N494"/>
    <mergeCell ref="O494:R494"/>
    <mergeCell ref="S494:T494"/>
    <mergeCell ref="D495:N495"/>
    <mergeCell ref="O495:R495"/>
    <mergeCell ref="S495:T495"/>
    <mergeCell ref="D496:N496"/>
    <mergeCell ref="D487:N487"/>
    <mergeCell ref="O487:R487"/>
    <mergeCell ref="S487:T487"/>
    <mergeCell ref="D488:N488"/>
    <mergeCell ref="AC513:AD513"/>
    <mergeCell ref="U514:V514"/>
    <mergeCell ref="W514:X514"/>
    <mergeCell ref="Y514:Z514"/>
    <mergeCell ref="AC505:AD505"/>
    <mergeCell ref="U506:V506"/>
    <mergeCell ref="D497:N497"/>
    <mergeCell ref="O497:R497"/>
    <mergeCell ref="S497:T497"/>
    <mergeCell ref="D498:N498"/>
    <mergeCell ref="O498:R498"/>
    <mergeCell ref="S498:T498"/>
    <mergeCell ref="D499:N499"/>
    <mergeCell ref="O499:R499"/>
    <mergeCell ref="S499:T499"/>
    <mergeCell ref="D500:N500"/>
    <mergeCell ref="O500:R500"/>
    <mergeCell ref="S500:T500"/>
    <mergeCell ref="D502:N502"/>
    <mergeCell ref="O502:R502"/>
    <mergeCell ref="S502:T502"/>
    <mergeCell ref="AA497:AB497"/>
    <mergeCell ref="AC497:AD497"/>
    <mergeCell ref="U498:V498"/>
    <mergeCell ref="W498:X498"/>
    <mergeCell ref="Y498:Z498"/>
    <mergeCell ref="AA498:AB498"/>
    <mergeCell ref="AC498:AD498"/>
    <mergeCell ref="D501:N501"/>
    <mergeCell ref="O501:R501"/>
    <mergeCell ref="Y502:Z502"/>
    <mergeCell ref="D503:N503"/>
    <mergeCell ref="O503:R503"/>
    <mergeCell ref="S503:T503"/>
    <mergeCell ref="D504:N504"/>
    <mergeCell ref="O512:R512"/>
    <mergeCell ref="S512:T512"/>
    <mergeCell ref="D511:N511"/>
    <mergeCell ref="O511:R511"/>
    <mergeCell ref="S511:T511"/>
    <mergeCell ref="D512:N512"/>
    <mergeCell ref="U509:V509"/>
    <mergeCell ref="W509:X509"/>
    <mergeCell ref="Y509:Z509"/>
    <mergeCell ref="U507:V507"/>
    <mergeCell ref="S505:T505"/>
    <mergeCell ref="S506:T506"/>
    <mergeCell ref="S507:T507"/>
    <mergeCell ref="S501:T501"/>
    <mergeCell ref="S504:T504"/>
    <mergeCell ref="W516:X516"/>
    <mergeCell ref="Y516:Z516"/>
    <mergeCell ref="AA516:AB516"/>
    <mergeCell ref="AC516:AD516"/>
    <mergeCell ref="C533:AD533"/>
    <mergeCell ref="C522:E522"/>
    <mergeCell ref="F522:AD522"/>
    <mergeCell ref="D517:N517"/>
    <mergeCell ref="O517:R517"/>
    <mergeCell ref="W518:X518"/>
    <mergeCell ref="Y518:Z518"/>
    <mergeCell ref="AA518:AB518"/>
    <mergeCell ref="AC518:AD518"/>
    <mergeCell ref="U517:V517"/>
    <mergeCell ref="W517:X517"/>
    <mergeCell ref="Y517:Z517"/>
    <mergeCell ref="AC519:AD519"/>
    <mergeCell ref="U520:V520"/>
    <mergeCell ref="W520:X520"/>
    <mergeCell ref="Y520:Z520"/>
    <mergeCell ref="AC517:AD517"/>
    <mergeCell ref="U518:V518"/>
    <mergeCell ref="D513:N513"/>
    <mergeCell ref="O513:R513"/>
    <mergeCell ref="S513:T513"/>
    <mergeCell ref="D514:N514"/>
    <mergeCell ref="O514:R514"/>
    <mergeCell ref="S514:T514"/>
    <mergeCell ref="D515:N515"/>
    <mergeCell ref="O515:R515"/>
    <mergeCell ref="S515:T515"/>
    <mergeCell ref="D516:N516"/>
    <mergeCell ref="O516:R516"/>
    <mergeCell ref="S516:T516"/>
    <mergeCell ref="D518:N518"/>
    <mergeCell ref="O518:R518"/>
    <mergeCell ref="S518:T518"/>
    <mergeCell ref="F775:R775"/>
    <mergeCell ref="Y556:AD556"/>
    <mergeCell ref="S517:T517"/>
    <mergeCell ref="Y540:AD540"/>
    <mergeCell ref="S541:X541"/>
    <mergeCell ref="Y541:AD541"/>
    <mergeCell ref="S538:X538"/>
    <mergeCell ref="Y538:AD538"/>
    <mergeCell ref="S539:X539"/>
    <mergeCell ref="Y539:AD539"/>
    <mergeCell ref="C535:AD535"/>
    <mergeCell ref="S537:X537"/>
    <mergeCell ref="Y537:AD537"/>
    <mergeCell ref="M537:R537"/>
    <mergeCell ref="D551:L551"/>
    <mergeCell ref="M551:R551"/>
    <mergeCell ref="D552:L552"/>
    <mergeCell ref="M552:R552"/>
    <mergeCell ref="D553:L553"/>
    <mergeCell ref="M553:R553"/>
    <mergeCell ref="AA520:AB520"/>
    <mergeCell ref="AC520:AD520"/>
    <mergeCell ref="U519:V519"/>
    <mergeCell ref="W519:X519"/>
    <mergeCell ref="Y519:Z519"/>
    <mergeCell ref="D519:N519"/>
    <mergeCell ref="O519:R519"/>
    <mergeCell ref="S519:T519"/>
    <mergeCell ref="D520:N520"/>
    <mergeCell ref="O520:R520"/>
    <mergeCell ref="S520:T520"/>
    <mergeCell ref="AA517:AB517"/>
    <mergeCell ref="D290:H290"/>
    <mergeCell ref="I290:L290"/>
    <mergeCell ref="D291:H291"/>
    <mergeCell ref="I291:L291"/>
    <mergeCell ref="D292:H292"/>
    <mergeCell ref="I292:L292"/>
    <mergeCell ref="D293:H293"/>
    <mergeCell ref="I293:L293"/>
    <mergeCell ref="D294:H294"/>
    <mergeCell ref="I294:L294"/>
    <mergeCell ref="D295:H295"/>
    <mergeCell ref="I295:L295"/>
    <mergeCell ref="D296:H296"/>
    <mergeCell ref="I296:L296"/>
    <mergeCell ref="D297:H297"/>
    <mergeCell ref="I297:L297"/>
    <mergeCell ref="D298:H298"/>
    <mergeCell ref="Y767:AD767"/>
    <mergeCell ref="S768:X768"/>
    <mergeCell ref="Y768:AD768"/>
    <mergeCell ref="S770:X770"/>
    <mergeCell ref="Y770:AD770"/>
    <mergeCell ref="S771:X771"/>
    <mergeCell ref="Y771:AD771"/>
    <mergeCell ref="C768:E768"/>
    <mergeCell ref="F768:R768"/>
    <mergeCell ref="D554:L554"/>
    <mergeCell ref="M554:R554"/>
    <mergeCell ref="D559:L559"/>
    <mergeCell ref="M559:R559"/>
    <mergeCell ref="D560:L560"/>
    <mergeCell ref="M560:R560"/>
    <mergeCell ref="D555:L555"/>
    <mergeCell ref="M555:R555"/>
    <mergeCell ref="D556:L556"/>
    <mergeCell ref="M556:R556"/>
    <mergeCell ref="D557:L557"/>
    <mergeCell ref="M557:R557"/>
    <mergeCell ref="D558:L558"/>
    <mergeCell ref="M558:R558"/>
    <mergeCell ref="C770:E770"/>
    <mergeCell ref="F770:R770"/>
    <mergeCell ref="C771:D775"/>
    <mergeCell ref="F771:R771"/>
    <mergeCell ref="F772:R772"/>
    <mergeCell ref="F773:R773"/>
    <mergeCell ref="F774:R774"/>
    <mergeCell ref="B592:AD592"/>
    <mergeCell ref="B723:AD723"/>
    <mergeCell ref="D281:H281"/>
    <mergeCell ref="I281:L281"/>
    <mergeCell ref="D282:H282"/>
    <mergeCell ref="I282:L282"/>
    <mergeCell ref="D283:H283"/>
    <mergeCell ref="I283:L283"/>
    <mergeCell ref="D284:H284"/>
    <mergeCell ref="I284:L284"/>
    <mergeCell ref="D285:H285"/>
    <mergeCell ref="I285:L285"/>
    <mergeCell ref="D286:H286"/>
    <mergeCell ref="I286:L286"/>
    <mergeCell ref="D287:H287"/>
    <mergeCell ref="I287:L287"/>
    <mergeCell ref="D288:H288"/>
    <mergeCell ref="I288:L288"/>
    <mergeCell ref="D289:H289"/>
    <mergeCell ref="I289:L289"/>
    <mergeCell ref="I298:L298"/>
    <mergeCell ref="D305:H305"/>
    <mergeCell ref="I305:L305"/>
    <mergeCell ref="D299:H299"/>
    <mergeCell ref="I299:L299"/>
    <mergeCell ref="D300:H300"/>
    <mergeCell ref="I300:L300"/>
    <mergeCell ref="D301:H301"/>
    <mergeCell ref="I301:L301"/>
    <mergeCell ref="D302:H302"/>
    <mergeCell ref="I302:L302"/>
    <mergeCell ref="D303:H303"/>
    <mergeCell ref="I303:L303"/>
    <mergeCell ref="D304:H304"/>
    <mergeCell ref="I304:L304"/>
    <mergeCell ref="D306:H306"/>
    <mergeCell ref="I306:L306"/>
    <mergeCell ref="D307:H307"/>
    <mergeCell ref="I307:L307"/>
    <mergeCell ref="D309:H309"/>
    <mergeCell ref="I309:L309"/>
    <mergeCell ref="D310:H310"/>
    <mergeCell ref="I310:L310"/>
    <mergeCell ref="D311:H311"/>
    <mergeCell ref="I311:L311"/>
    <mergeCell ref="D312:H312"/>
    <mergeCell ref="I312:L312"/>
    <mergeCell ref="D313:H313"/>
    <mergeCell ref="I313:L313"/>
    <mergeCell ref="D314:H314"/>
    <mergeCell ref="I314:L314"/>
    <mergeCell ref="D308:H308"/>
    <mergeCell ref="I308:L308"/>
    <mergeCell ref="D315:H315"/>
    <mergeCell ref="I315:L315"/>
    <mergeCell ref="K352:N352"/>
    <mergeCell ref="D353:J353"/>
    <mergeCell ref="K353:N353"/>
    <mergeCell ref="D354:J354"/>
    <mergeCell ref="K354:N354"/>
    <mergeCell ref="D355:J355"/>
    <mergeCell ref="K355:N355"/>
    <mergeCell ref="D356:J356"/>
    <mergeCell ref="D377:J377"/>
    <mergeCell ref="D378:J378"/>
    <mergeCell ref="D316:H316"/>
    <mergeCell ref="I316:L316"/>
    <mergeCell ref="D323:H323"/>
    <mergeCell ref="I323:L323"/>
    <mergeCell ref="D317:H317"/>
    <mergeCell ref="I317:L317"/>
    <mergeCell ref="D318:H318"/>
    <mergeCell ref="I318:L318"/>
    <mergeCell ref="D319:H319"/>
    <mergeCell ref="I319:L319"/>
    <mergeCell ref="D320:H320"/>
    <mergeCell ref="I320:L320"/>
    <mergeCell ref="D321:H321"/>
    <mergeCell ref="I321:L321"/>
    <mergeCell ref="D322:H322"/>
    <mergeCell ref="I322:L322"/>
    <mergeCell ref="D324:H324"/>
    <mergeCell ref="I324:L324"/>
    <mergeCell ref="O402:O403"/>
    <mergeCell ref="O401:AD401"/>
    <mergeCell ref="P402:P403"/>
    <mergeCell ref="Q402:Q403"/>
    <mergeCell ref="R402:R403"/>
    <mergeCell ref="S402:V402"/>
    <mergeCell ref="C401:N403"/>
    <mergeCell ref="D404:N404"/>
    <mergeCell ref="D405:N405"/>
    <mergeCell ref="D406:N406"/>
    <mergeCell ref="D407:N407"/>
    <mergeCell ref="D425:N425"/>
    <mergeCell ref="D426:N426"/>
    <mergeCell ref="D325:H325"/>
    <mergeCell ref="I325:L325"/>
    <mergeCell ref="D326:H326"/>
    <mergeCell ref="I326:L326"/>
    <mergeCell ref="D327:H327"/>
    <mergeCell ref="I327:L327"/>
    <mergeCell ref="D328:H328"/>
    <mergeCell ref="I328:L328"/>
    <mergeCell ref="D329:H329"/>
    <mergeCell ref="I329:L329"/>
    <mergeCell ref="D330:H330"/>
    <mergeCell ref="I330:L330"/>
    <mergeCell ref="AA344:AD344"/>
    <mergeCell ref="B339:AD339"/>
    <mergeCell ref="B335:AD335"/>
    <mergeCell ref="AA400:AD400"/>
    <mergeCell ref="W402:Z402"/>
    <mergeCell ref="AA402:AD402"/>
    <mergeCell ref="K384:N384"/>
    <mergeCell ref="D408:N408"/>
    <mergeCell ref="D409:N409"/>
    <mergeCell ref="D410:N410"/>
    <mergeCell ref="D411:N411"/>
    <mergeCell ref="D412:N412"/>
    <mergeCell ref="D413:N413"/>
    <mergeCell ref="D414:N414"/>
    <mergeCell ref="D415:N415"/>
    <mergeCell ref="D416:N416"/>
    <mergeCell ref="D417:N417"/>
    <mergeCell ref="D418:N418"/>
    <mergeCell ref="D419:N419"/>
    <mergeCell ref="D420:N420"/>
    <mergeCell ref="D421:N421"/>
    <mergeCell ref="D422:N422"/>
    <mergeCell ref="D370:J370"/>
    <mergeCell ref="K370:N370"/>
    <mergeCell ref="D371:J371"/>
    <mergeCell ref="K371:N371"/>
    <mergeCell ref="D385:J385"/>
    <mergeCell ref="K393:N393"/>
    <mergeCell ref="D394:J394"/>
    <mergeCell ref="B840:AD840"/>
    <mergeCell ref="B860:AD860"/>
    <mergeCell ref="D423:N423"/>
    <mergeCell ref="D424:N424"/>
    <mergeCell ref="D453:N453"/>
    <mergeCell ref="D436:N436"/>
    <mergeCell ref="D437:N437"/>
    <mergeCell ref="D438:N438"/>
    <mergeCell ref="D439:N439"/>
    <mergeCell ref="D440:N440"/>
    <mergeCell ref="D441:N441"/>
    <mergeCell ref="D442:N442"/>
    <mergeCell ref="D443:N443"/>
    <mergeCell ref="D444:N444"/>
    <mergeCell ref="D445:N445"/>
    <mergeCell ref="D446:N446"/>
    <mergeCell ref="D447:N447"/>
    <mergeCell ref="D448:N448"/>
    <mergeCell ref="D449:N449"/>
    <mergeCell ref="D450:N450"/>
    <mergeCell ref="D451:N451"/>
    <mergeCell ref="D452:N452"/>
    <mergeCell ref="D431:N431"/>
    <mergeCell ref="D432:N432"/>
    <mergeCell ref="D433:N433"/>
    <mergeCell ref="D434:N434"/>
    <mergeCell ref="D435:N435"/>
    <mergeCell ref="S767:X767"/>
    <mergeCell ref="D427:N427"/>
    <mergeCell ref="D428:N428"/>
    <mergeCell ref="D429:N429"/>
    <mergeCell ref="D430:N430"/>
  </mergeCells>
  <phoneticPr fontId="36" type="noConversion"/>
  <conditionalFormatting sqref="F127:AD127">
    <cfRule type="expression" dxfId="141" priority="55">
      <formula>AG127=0</formula>
    </cfRule>
  </conditionalFormatting>
  <conditionalFormatting sqref="F263:AD263">
    <cfRule type="expression" dxfId="140" priority="54">
      <formula>AG263=0</formula>
    </cfRule>
  </conditionalFormatting>
  <conditionalFormatting sqref="F522:AD522">
    <cfRule type="expression" dxfId="139" priority="53">
      <formula>AG522=0</formula>
    </cfRule>
  </conditionalFormatting>
  <conditionalFormatting sqref="F646:AD646">
    <cfRule type="expression" dxfId="138" priority="52">
      <formula>AG646=0</formula>
    </cfRule>
  </conditionalFormatting>
  <conditionalFormatting sqref="F719:AD719">
    <cfRule type="expression" dxfId="137" priority="51">
      <formula>AG719=0</formula>
    </cfRule>
  </conditionalFormatting>
  <conditionalFormatting sqref="F743:AD743">
    <cfRule type="expression" dxfId="136" priority="50">
      <formula>AG743=0</formula>
    </cfRule>
  </conditionalFormatting>
  <conditionalFormatting sqref="F819:AD819">
    <cfRule type="expression" dxfId="135" priority="49">
      <formula>AG819=0</formula>
    </cfRule>
  </conditionalFormatting>
  <conditionalFormatting sqref="G778:AD778">
    <cfRule type="expression" dxfId="134" priority="46">
      <formula>$AG778=0</formula>
    </cfRule>
  </conditionalFormatting>
  <conditionalFormatting sqref="G42:AD42">
    <cfRule type="expression" dxfId="133" priority="45">
      <formula>$AG42=0</formula>
    </cfRule>
  </conditionalFormatting>
  <conditionalFormatting sqref="N76:AD125">
    <cfRule type="expression" dxfId="132" priority="44">
      <formula>$J76&gt;1</formula>
    </cfRule>
  </conditionalFormatting>
  <conditionalFormatting sqref="R146:AD195">
    <cfRule type="expression" dxfId="131" priority="43">
      <formula>$N146&gt;1</formula>
    </cfRule>
  </conditionalFormatting>
  <conditionalFormatting sqref="O212:AD261">
    <cfRule type="expression" dxfId="130" priority="42">
      <formula>$K212&gt;1</formula>
    </cfRule>
  </conditionalFormatting>
  <conditionalFormatting sqref="I281:AD330">
    <cfRule type="expression" dxfId="129" priority="41">
      <formula>$K212&gt;1</formula>
    </cfRule>
  </conditionalFormatting>
  <conditionalFormatting sqref="M281:AD330">
    <cfRule type="expression" dxfId="128" priority="40">
      <formula>$I281&gt;1</formula>
    </cfRule>
  </conditionalFormatting>
  <conditionalFormatting sqref="O348:AD397">
    <cfRule type="expression" dxfId="127" priority="39">
      <formula>$K348&gt;1</formula>
    </cfRule>
  </conditionalFormatting>
  <conditionalFormatting sqref="O404:AD453">
    <cfRule type="expression" dxfId="126" priority="38">
      <formula>$K348&gt;1</formula>
    </cfRule>
  </conditionalFormatting>
  <conditionalFormatting sqref="S471:AD520">
    <cfRule type="expression" dxfId="125" priority="37">
      <formula>$O471&gt;1</formula>
    </cfRule>
  </conditionalFormatting>
  <conditionalFormatting sqref="S538:AD587">
    <cfRule type="expression" dxfId="124" priority="36">
      <formula>$M538&gt;1</formula>
    </cfRule>
  </conditionalFormatting>
  <conditionalFormatting sqref="T615:AD644">
    <cfRule type="expression" dxfId="123" priority="35">
      <formula>$P615&gt;1</formula>
    </cfRule>
  </conditionalFormatting>
  <conditionalFormatting sqref="O666:AD695">
    <cfRule type="expression" dxfId="122" priority="34">
      <formula>$K666&gt;1</formula>
    </cfRule>
  </conditionalFormatting>
  <conditionalFormatting sqref="O666:P695">
    <cfRule type="expression" dxfId="121" priority="33">
      <formula>Q666="X"</formula>
    </cfRule>
  </conditionalFormatting>
  <conditionalFormatting sqref="P666:P695">
    <cfRule type="expression" dxfId="120" priority="32">
      <formula>Q666="X"</formula>
    </cfRule>
  </conditionalFormatting>
  <conditionalFormatting sqref="R666:S695">
    <cfRule type="expression" dxfId="119" priority="31">
      <formula>T666="X"</formula>
    </cfRule>
  </conditionalFormatting>
  <conditionalFormatting sqref="S666:S695">
    <cfRule type="expression" dxfId="118" priority="30">
      <formula>T666="X"</formula>
    </cfRule>
  </conditionalFormatting>
  <conditionalFormatting sqref="U666:V695">
    <cfRule type="expression" dxfId="117" priority="29">
      <formula>W666="X"</formula>
    </cfRule>
  </conditionalFormatting>
  <conditionalFormatting sqref="V666:V695">
    <cfRule type="expression" dxfId="116" priority="28">
      <formula>W666="X"</formula>
    </cfRule>
  </conditionalFormatting>
  <conditionalFormatting sqref="X666:Y695">
    <cfRule type="expression" dxfId="115" priority="27">
      <formula>Z666="X"</formula>
    </cfRule>
  </conditionalFormatting>
  <conditionalFormatting sqref="Y666:Y695">
    <cfRule type="expression" dxfId="114" priority="26">
      <formula>Z666="X"</formula>
    </cfRule>
  </conditionalFormatting>
  <conditionalFormatting sqref="AA666:AB695">
    <cfRule type="expression" dxfId="113" priority="25">
      <formula>AC666="X"</formula>
    </cfRule>
  </conditionalFormatting>
  <conditionalFormatting sqref="AB666:AB695">
    <cfRule type="expression" dxfId="112" priority="24">
      <formula>AC666="X"</formula>
    </cfRule>
  </conditionalFormatting>
  <conditionalFormatting sqref="S713:AD717">
    <cfRule type="expression" dxfId="111" priority="23">
      <formula>$M713&gt;1</formula>
    </cfRule>
  </conditionalFormatting>
  <conditionalFormatting sqref="S736:AD741">
    <cfRule type="expression" dxfId="110" priority="22">
      <formula>$M736&gt;1</formula>
    </cfRule>
  </conditionalFormatting>
  <conditionalFormatting sqref="Y761:AD776">
    <cfRule type="expression" dxfId="109" priority="21">
      <formula>$S761&gt;1</formula>
    </cfRule>
  </conditionalFormatting>
  <conditionalFormatting sqref="R146:S195">
    <cfRule type="expression" dxfId="108" priority="20">
      <formula>$T146="X"</formula>
    </cfRule>
  </conditionalFormatting>
  <conditionalFormatting sqref="U146:V195">
    <cfRule type="expression" dxfId="107" priority="19">
      <formula>$W146="X"</formula>
    </cfRule>
  </conditionalFormatting>
  <conditionalFormatting sqref="X146:Y195">
    <cfRule type="expression" dxfId="106" priority="18">
      <formula>$Z146="X"</formula>
    </cfRule>
  </conditionalFormatting>
  <conditionalFormatting sqref="AA146:AB195">
    <cfRule type="expression" dxfId="105" priority="17">
      <formula>$AC146="X"</formula>
    </cfRule>
  </conditionalFormatting>
  <conditionalFormatting sqref="D146:AD195 D281:AD330 D348:AD397 D404:AD453 D471:AD520 D212:AD261 D538:AD587 D76:AD125">
    <cfRule type="expression" dxfId="104" priority="16">
      <formula>$AG$54=1</formula>
    </cfRule>
  </conditionalFormatting>
  <conditionalFormatting sqref="D666:AD695 D615:AD644">
    <cfRule type="expression" dxfId="103" priority="15">
      <formula>$AG$600=1</formula>
    </cfRule>
  </conditionalFormatting>
  <conditionalFormatting sqref="D76:AD125">
    <cfRule type="expression" dxfId="102" priority="12">
      <formula>$AO76&gt;$S$35</formula>
    </cfRule>
  </conditionalFormatting>
  <conditionalFormatting sqref="D146:AD195">
    <cfRule type="expression" dxfId="101" priority="11">
      <formula>$AO76&gt;$S$35</formula>
    </cfRule>
  </conditionalFormatting>
  <conditionalFormatting sqref="D281:AD330">
    <cfRule type="expression" dxfId="100" priority="9">
      <formula>$D281=""</formula>
    </cfRule>
  </conditionalFormatting>
  <conditionalFormatting sqref="D348:AD397">
    <cfRule type="expression" dxfId="99" priority="8">
      <formula>$D348=""</formula>
    </cfRule>
  </conditionalFormatting>
  <conditionalFormatting sqref="D404:AD453">
    <cfRule type="expression" dxfId="98" priority="7">
      <formula>$D404=""</formula>
    </cfRule>
  </conditionalFormatting>
  <conditionalFormatting sqref="D471:AD520">
    <cfRule type="expression" dxfId="97" priority="5">
      <formula>$D471=""</formula>
    </cfRule>
  </conditionalFormatting>
  <conditionalFormatting sqref="D212:AD261">
    <cfRule type="expression" dxfId="96" priority="4">
      <formula>$D212=""</formula>
    </cfRule>
  </conditionalFormatting>
  <conditionalFormatting sqref="D538:AD587">
    <cfRule type="expression" dxfId="95" priority="3">
      <formula>$D538=""</formula>
    </cfRule>
  </conditionalFormatting>
  <conditionalFormatting sqref="D615:AD644">
    <cfRule type="expression" dxfId="94" priority="2">
      <formula>$AO615&gt;$S$36</formula>
    </cfRule>
  </conditionalFormatting>
  <conditionalFormatting sqref="D666:AD695">
    <cfRule type="expression" dxfId="93" priority="1">
      <formula>$D666=""</formula>
    </cfRule>
  </conditionalFormatting>
  <dataValidations count="6">
    <dataValidation type="list" allowBlank="1" showInputMessage="1" showErrorMessage="1" sqref="O471:R520 J76:M125 N146:Q195 AA856:AD856 I281:L330 K348:N397 K212:N261 M538:R587 P615:S644 M713:R717 M736:R741 S761:X776 K666:N695" xr:uid="{EBE50B32-D385-48D5-8EC1-2FAE2181FEA1}">
      <formula1>$AG$2:$AG$5</formula1>
    </dataValidation>
    <dataValidation type="list" allowBlank="1" showInputMessage="1" showErrorMessage="1" sqref="S471:AD520" xr:uid="{554FF068-F469-4F76-8F6F-E06DD7E264FB}">
      <formula1>$AG$464:$AG$465</formula1>
    </dataValidation>
    <dataValidation type="list" allowBlank="1" showInputMessage="1" showErrorMessage="1" sqref="T615:AD644 O666:AD695" xr:uid="{F13F9167-4D54-479D-B9DD-3D1117B1C4A2}">
      <formula1>$AG$608:$AG$609</formula1>
    </dataValidation>
    <dataValidation type="list" allowBlank="1" showInputMessage="1" showErrorMessage="1" sqref="O212:AD261" xr:uid="{C5992DDA-D2EF-42EC-9CD3-6B1074EE1153}">
      <formula1>$AG$206:$AG$207</formula1>
    </dataValidation>
    <dataValidation type="list" allowBlank="1" showInputMessage="1" showErrorMessage="1" sqref="N76:AD125" xr:uid="{AD52CA56-845C-489E-8A6F-FD435F90BEE6}">
      <formula1>$AG$65:$AG$66</formula1>
    </dataValidation>
    <dataValidation type="list" allowBlank="1" showInputMessage="1" showErrorMessage="1" sqref="R146:AD195" xr:uid="{12FAF9AF-330A-4482-BAD4-DA85825AD8E6}">
      <formula1>$AG$139:$AG$140</formula1>
    </dataValidation>
  </dataValidations>
  <hyperlinks>
    <hyperlink ref="AA7:AD7" location="Índice!C29" display="Índice" xr:uid="{14DE23D1-E84F-422C-9297-CAF938A84321}"/>
    <hyperlink ref="AA71:AD71" location="'Complemento 1'!AA13" display="Complemento 1" xr:uid="{39D737FB-DE3D-46A8-B4C1-5F6234B519C6}"/>
    <hyperlink ref="AA611:AD611" location="'Complemento 2'!AA13" display="Complemento 2" xr:uid="{B1B7FDDA-D731-49B2-8AF1-A3A3EE80F3D1}"/>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0844E-AC05-445B-94D9-BAC7D11F5B20}">
  <sheetPr codeName="Hoja12"/>
  <dimension ref="A1:CL297"/>
  <sheetViews>
    <sheetView showGridLines="0" zoomScaleNormal="100" workbookViewId="0">
      <selection activeCell="C38" sqref="C38:P38"/>
    </sheetView>
  </sheetViews>
  <sheetFormatPr baseColWidth="10" defaultColWidth="0" defaultRowHeight="15" zeroHeight="1"/>
  <cols>
    <col min="1" max="1" width="5.7109375" customWidth="1"/>
    <col min="2" max="30" width="3.7109375" customWidth="1"/>
    <col min="31" max="31" width="5.7109375" customWidth="1"/>
    <col min="32" max="32" width="5.85546875" style="47" hidden="1" customWidth="1"/>
    <col min="33" max="68" width="4.7109375" hidden="1" customWidth="1"/>
    <col min="69" max="90" width="3.7109375" hidden="1" customWidth="1"/>
    <col min="91" max="16384" width="11.42578125" hidden="1"/>
  </cols>
  <sheetData>
    <row r="1" spans="1:35"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F1" s="47" t="s">
        <v>8058</v>
      </c>
      <c r="AG1" t="s">
        <v>8047</v>
      </c>
    </row>
    <row r="2" spans="1:35">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5"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v>1</v>
      </c>
      <c r="AH3">
        <v>1</v>
      </c>
      <c r="AI3">
        <v>1</v>
      </c>
    </row>
    <row r="4" spans="1:35">
      <c r="B4" s="1"/>
      <c r="C4" s="1"/>
      <c r="D4" s="1"/>
      <c r="E4" s="1"/>
      <c r="F4" s="1"/>
      <c r="G4" s="1"/>
      <c r="H4" s="1"/>
      <c r="I4" s="1"/>
      <c r="J4" s="1"/>
      <c r="K4" s="1"/>
      <c r="L4" s="1"/>
      <c r="M4" s="1"/>
      <c r="N4" s="1"/>
      <c r="O4" s="1"/>
      <c r="P4" s="1"/>
      <c r="Q4" s="1"/>
      <c r="R4" s="1"/>
      <c r="S4" s="1"/>
      <c r="T4" s="1"/>
      <c r="U4" s="1"/>
      <c r="V4" s="1"/>
      <c r="W4" s="1"/>
      <c r="X4" s="1"/>
      <c r="Y4" s="1"/>
      <c r="Z4" s="1"/>
      <c r="AA4" s="1"/>
      <c r="AB4" s="1"/>
      <c r="AC4" s="1"/>
      <c r="AD4" s="1"/>
      <c r="AG4">
        <v>2</v>
      </c>
      <c r="AH4">
        <v>2</v>
      </c>
      <c r="AI4">
        <v>2</v>
      </c>
    </row>
    <row r="5" spans="1:35"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v>9</v>
      </c>
      <c r="AH5">
        <v>3</v>
      </c>
      <c r="AI5">
        <v>3</v>
      </c>
    </row>
    <row r="6" spans="1:35"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c r="AH6">
        <v>9</v>
      </c>
      <c r="AI6">
        <v>4</v>
      </c>
    </row>
    <row r="7" spans="1:35" ht="15" customHeight="1">
      <c r="B7" s="59"/>
      <c r="C7" s="59"/>
      <c r="D7" s="59"/>
      <c r="E7" s="59"/>
      <c r="F7" s="59"/>
      <c r="G7" s="59"/>
      <c r="H7" s="59"/>
      <c r="I7" s="59"/>
      <c r="J7" s="59"/>
      <c r="K7" s="59"/>
      <c r="L7" s="59"/>
      <c r="M7" s="59"/>
      <c r="N7" s="59"/>
      <c r="O7" s="59"/>
      <c r="AA7" s="671" t="s">
        <v>0</v>
      </c>
      <c r="AB7" s="671"/>
      <c r="AC7" s="671"/>
      <c r="AD7" s="671"/>
      <c r="AI7">
        <v>5</v>
      </c>
    </row>
    <row r="8" spans="1:35"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c r="AI8">
        <v>9</v>
      </c>
    </row>
    <row r="9" spans="1:35"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row>
    <row r="10" spans="1:35" ht="15.75" thickBot="1"/>
    <row r="11" spans="1:35" ht="15.75" thickBot="1">
      <c r="A11" s="131" t="s">
        <v>1682</v>
      </c>
      <c r="B11" s="621" t="s">
        <v>1406</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row>
    <row r="12" spans="1:35">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row>
    <row r="13" spans="1:35" ht="48" customHeight="1">
      <c r="B13" s="132"/>
      <c r="C13" s="682" t="s">
        <v>2543</v>
      </c>
      <c r="D13" s="693"/>
      <c r="E13" s="693"/>
      <c r="F13" s="693"/>
      <c r="G13" s="693"/>
      <c r="H13" s="693"/>
      <c r="I13" s="693"/>
      <c r="J13" s="693"/>
      <c r="K13" s="693"/>
      <c r="L13" s="693"/>
      <c r="M13" s="693"/>
      <c r="N13" s="693"/>
      <c r="O13" s="693"/>
      <c r="P13" s="693"/>
      <c r="Q13" s="693"/>
      <c r="R13" s="693"/>
      <c r="S13" s="693"/>
      <c r="T13" s="693"/>
      <c r="U13" s="693"/>
      <c r="V13" s="693"/>
      <c r="W13" s="693"/>
      <c r="X13" s="693"/>
      <c r="Y13" s="693"/>
      <c r="Z13" s="693"/>
      <c r="AA13" s="693"/>
      <c r="AB13" s="693"/>
      <c r="AC13" s="693"/>
      <c r="AD13" s="899"/>
    </row>
    <row r="14" spans="1:35"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row>
    <row r="15" spans="1:35" ht="36" customHeight="1">
      <c r="B15" s="133"/>
      <c r="C15" s="682" t="s">
        <v>2890</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row>
    <row r="16" spans="1:35" ht="36" customHeight="1">
      <c r="B16" s="133"/>
      <c r="C16" s="666" t="s">
        <v>1801</v>
      </c>
      <c r="D16" s="666"/>
      <c r="E16" s="666"/>
      <c r="F16" s="666"/>
      <c r="G16" s="666"/>
      <c r="H16" s="666"/>
      <c r="I16" s="666"/>
      <c r="J16" s="666"/>
      <c r="K16" s="666"/>
      <c r="L16" s="666"/>
      <c r="M16" s="666"/>
      <c r="N16" s="666"/>
      <c r="O16" s="666"/>
      <c r="P16" s="666"/>
      <c r="Q16" s="666"/>
      <c r="R16" s="666"/>
      <c r="S16" s="666"/>
      <c r="T16" s="666"/>
      <c r="U16" s="666"/>
      <c r="V16" s="666"/>
      <c r="W16" s="666"/>
      <c r="X16" s="666"/>
      <c r="Y16" s="666"/>
      <c r="Z16" s="666"/>
      <c r="AA16" s="666"/>
      <c r="AB16" s="666"/>
      <c r="AC16" s="666"/>
      <c r="AD16" s="674"/>
    </row>
    <row r="17" spans="1:30" ht="48" customHeight="1">
      <c r="A17" s="5"/>
      <c r="B17" s="403"/>
      <c r="C17" s="666" t="s">
        <v>1802</v>
      </c>
      <c r="D17" s="666"/>
      <c r="E17" s="666"/>
      <c r="F17" s="666"/>
      <c r="G17" s="666"/>
      <c r="H17" s="666"/>
      <c r="I17" s="666"/>
      <c r="J17" s="666"/>
      <c r="K17" s="666"/>
      <c r="L17" s="666"/>
      <c r="M17" s="666"/>
      <c r="N17" s="666"/>
      <c r="O17" s="666"/>
      <c r="P17" s="666"/>
      <c r="Q17" s="666"/>
      <c r="R17" s="666"/>
      <c r="S17" s="666"/>
      <c r="T17" s="666"/>
      <c r="U17" s="666"/>
      <c r="V17" s="666"/>
      <c r="W17" s="666"/>
      <c r="X17" s="666"/>
      <c r="Y17" s="666"/>
      <c r="Z17" s="666"/>
      <c r="AA17" s="666"/>
      <c r="AB17" s="666"/>
      <c r="AC17" s="666"/>
      <c r="AD17" s="674"/>
    </row>
    <row r="18" spans="1:30" ht="15" customHeight="1">
      <c r="B18" s="430"/>
      <c r="C18" s="678" t="s">
        <v>1803</v>
      </c>
      <c r="D18" s="675"/>
      <c r="E18" s="675"/>
      <c r="F18" s="675"/>
      <c r="G18" s="675"/>
      <c r="H18" s="675"/>
      <c r="I18" s="675"/>
      <c r="J18" s="675"/>
      <c r="K18" s="675"/>
      <c r="L18" s="675"/>
      <c r="M18" s="675"/>
      <c r="N18" s="675"/>
      <c r="O18" s="675"/>
      <c r="P18" s="675"/>
      <c r="Q18" s="675"/>
      <c r="R18" s="675"/>
      <c r="S18" s="675"/>
      <c r="T18" s="675"/>
      <c r="U18" s="675"/>
      <c r="V18" s="675"/>
      <c r="W18" s="675"/>
      <c r="X18" s="675"/>
      <c r="Y18" s="675"/>
      <c r="Z18" s="675"/>
      <c r="AA18" s="675"/>
      <c r="AB18" s="675"/>
      <c r="AC18" s="675"/>
      <c r="AD18" s="676"/>
    </row>
    <row r="19" spans="1:30" ht="15.75" thickBot="1">
      <c r="B19" s="321"/>
    </row>
    <row r="20" spans="1:30" ht="15.75" thickBot="1">
      <c r="A20" s="131" t="s">
        <v>1682</v>
      </c>
      <c r="B20" s="773" t="s">
        <v>1407</v>
      </c>
      <c r="C20" s="774"/>
      <c r="D20" s="774"/>
      <c r="E20" s="774"/>
      <c r="F20" s="774"/>
      <c r="G20" s="774"/>
      <c r="H20" s="774"/>
      <c r="I20" s="774"/>
      <c r="J20" s="774"/>
      <c r="K20" s="774"/>
      <c r="L20" s="774"/>
      <c r="M20" s="774"/>
      <c r="N20" s="774"/>
      <c r="O20" s="774"/>
      <c r="P20" s="774"/>
      <c r="Q20" s="774"/>
      <c r="R20" s="774"/>
      <c r="S20" s="774"/>
      <c r="T20" s="774"/>
      <c r="U20" s="774"/>
      <c r="V20" s="774"/>
      <c r="W20" s="774"/>
      <c r="X20" s="774"/>
      <c r="Y20" s="774"/>
      <c r="Z20" s="774"/>
      <c r="AA20" s="774"/>
      <c r="AB20" s="774"/>
      <c r="AC20" s="774"/>
      <c r="AD20" s="775"/>
    </row>
    <row r="21" spans="1:30">
      <c r="B21" s="663" t="s">
        <v>1416</v>
      </c>
      <c r="C21" s="664"/>
      <c r="D21" s="664"/>
      <c r="E21" s="664"/>
      <c r="F21" s="664"/>
      <c r="G21" s="664"/>
      <c r="H21" s="664"/>
      <c r="I21" s="664"/>
      <c r="J21" s="664"/>
      <c r="K21" s="664"/>
      <c r="L21" s="664"/>
      <c r="M21" s="664"/>
      <c r="N21" s="664"/>
      <c r="O21" s="664"/>
      <c r="P21" s="664"/>
      <c r="Q21" s="664"/>
      <c r="R21" s="664"/>
      <c r="S21" s="664"/>
      <c r="T21" s="664"/>
      <c r="U21" s="664"/>
      <c r="V21" s="664"/>
      <c r="W21" s="664"/>
      <c r="X21" s="664"/>
      <c r="Y21" s="664"/>
      <c r="Z21" s="664"/>
      <c r="AA21" s="664"/>
      <c r="AB21" s="664"/>
      <c r="AC21" s="664"/>
      <c r="AD21" s="665"/>
    </row>
    <row r="22" spans="1:30" ht="36" customHeight="1">
      <c r="B22" s="322"/>
      <c r="C22" s="682" t="s">
        <v>2884</v>
      </c>
      <c r="D22" s="900"/>
      <c r="E22" s="900"/>
      <c r="F22" s="900"/>
      <c r="G22" s="900"/>
      <c r="H22" s="900"/>
      <c r="I22" s="900"/>
      <c r="J22" s="900"/>
      <c r="K22" s="900"/>
      <c r="L22" s="900"/>
      <c r="M22" s="900"/>
      <c r="N22" s="900"/>
      <c r="O22" s="900"/>
      <c r="P22" s="900"/>
      <c r="Q22" s="900"/>
      <c r="R22" s="900"/>
      <c r="S22" s="900"/>
      <c r="T22" s="900"/>
      <c r="U22" s="900"/>
      <c r="V22" s="900"/>
      <c r="W22" s="900"/>
      <c r="X22" s="900"/>
      <c r="Y22" s="900"/>
      <c r="Z22" s="900"/>
      <c r="AA22" s="900"/>
      <c r="AB22" s="900"/>
      <c r="AC22" s="900"/>
      <c r="AD22" s="901"/>
    </row>
    <row r="23" spans="1:30" ht="24" customHeight="1">
      <c r="B23" s="322"/>
      <c r="C23" s="667" t="s">
        <v>2885</v>
      </c>
      <c r="D23" s="667"/>
      <c r="E23" s="667"/>
      <c r="F23" s="667"/>
      <c r="G23" s="667"/>
      <c r="H23" s="667"/>
      <c r="I23" s="667"/>
      <c r="J23" s="667"/>
      <c r="K23" s="667"/>
      <c r="L23" s="667"/>
      <c r="M23" s="667"/>
      <c r="N23" s="667"/>
      <c r="O23" s="667"/>
      <c r="P23" s="667"/>
      <c r="Q23" s="667"/>
      <c r="R23" s="667"/>
      <c r="S23" s="667"/>
      <c r="T23" s="667"/>
      <c r="U23" s="667"/>
      <c r="V23" s="667"/>
      <c r="W23" s="667"/>
      <c r="X23" s="667"/>
      <c r="Y23" s="667"/>
      <c r="Z23" s="667"/>
      <c r="AA23" s="667"/>
      <c r="AB23" s="667"/>
      <c r="AC23" s="667"/>
      <c r="AD23" s="860"/>
    </row>
    <row r="24" spans="1:30" ht="24" customHeight="1">
      <c r="B24" s="335"/>
      <c r="C24" s="682" t="s">
        <v>2886</v>
      </c>
      <c r="D24" s="682"/>
      <c r="E24" s="682"/>
      <c r="F24" s="682"/>
      <c r="G24" s="682"/>
      <c r="H24" s="682"/>
      <c r="I24" s="682"/>
      <c r="J24" s="682"/>
      <c r="K24" s="682"/>
      <c r="L24" s="682"/>
      <c r="M24" s="682"/>
      <c r="N24" s="682"/>
      <c r="O24" s="682"/>
      <c r="P24" s="682"/>
      <c r="Q24" s="682"/>
      <c r="R24" s="682"/>
      <c r="S24" s="682"/>
      <c r="T24" s="682"/>
      <c r="U24" s="682"/>
      <c r="V24" s="682"/>
      <c r="W24" s="682"/>
      <c r="X24" s="682"/>
      <c r="Y24" s="682"/>
      <c r="Z24" s="682"/>
      <c r="AA24" s="682"/>
      <c r="AB24" s="682"/>
      <c r="AC24" s="682"/>
      <c r="AD24" s="733"/>
    </row>
    <row r="25" spans="1:30" ht="24" customHeight="1">
      <c r="B25" s="335"/>
      <c r="C25" s="682" t="s">
        <v>2887</v>
      </c>
      <c r="D25" s="693"/>
      <c r="E25" s="693"/>
      <c r="F25" s="693"/>
      <c r="G25" s="693"/>
      <c r="H25" s="693"/>
      <c r="I25" s="693"/>
      <c r="J25" s="693"/>
      <c r="K25" s="693"/>
      <c r="L25" s="693"/>
      <c r="M25" s="693"/>
      <c r="N25" s="693"/>
      <c r="O25" s="693"/>
      <c r="P25" s="693"/>
      <c r="Q25" s="693"/>
      <c r="R25" s="693"/>
      <c r="S25" s="693"/>
      <c r="T25" s="693"/>
      <c r="U25" s="693"/>
      <c r="V25" s="693"/>
      <c r="W25" s="693"/>
      <c r="X25" s="693"/>
      <c r="Y25" s="693"/>
      <c r="Z25" s="693"/>
      <c r="AA25" s="693"/>
      <c r="AB25" s="693"/>
      <c r="AC25" s="693"/>
      <c r="AD25" s="899"/>
    </row>
    <row r="26" spans="1:30" ht="36" customHeight="1">
      <c r="B26" s="335"/>
      <c r="C26" s="666" t="s">
        <v>2888</v>
      </c>
      <c r="D26" s="666"/>
      <c r="E26" s="666"/>
      <c r="F26" s="666"/>
      <c r="G26" s="666"/>
      <c r="H26" s="666"/>
      <c r="I26" s="666"/>
      <c r="J26" s="666"/>
      <c r="K26" s="666"/>
      <c r="L26" s="666"/>
      <c r="M26" s="666"/>
      <c r="N26" s="666"/>
      <c r="O26" s="666"/>
      <c r="P26" s="666"/>
      <c r="Q26" s="666"/>
      <c r="R26" s="666"/>
      <c r="S26" s="666"/>
      <c r="T26" s="666"/>
      <c r="U26" s="666"/>
      <c r="V26" s="666"/>
      <c r="W26" s="666"/>
      <c r="X26" s="666"/>
      <c r="Y26" s="666"/>
      <c r="Z26" s="666"/>
      <c r="AA26" s="666"/>
      <c r="AB26" s="666"/>
      <c r="AC26" s="666"/>
      <c r="AD26" s="908"/>
    </row>
    <row r="27" spans="1:30">
      <c r="B27" s="663" t="s">
        <v>111</v>
      </c>
      <c r="C27" s="664"/>
      <c r="D27" s="664"/>
      <c r="E27" s="664"/>
      <c r="F27" s="664"/>
      <c r="G27" s="664"/>
      <c r="H27" s="664"/>
      <c r="I27" s="664"/>
      <c r="J27" s="664"/>
      <c r="K27" s="664"/>
      <c r="L27" s="664"/>
      <c r="M27" s="664"/>
      <c r="N27" s="664"/>
      <c r="O27" s="664"/>
      <c r="P27" s="664"/>
      <c r="Q27" s="664"/>
      <c r="R27" s="664"/>
      <c r="S27" s="664"/>
      <c r="T27" s="664"/>
      <c r="U27" s="664"/>
      <c r="V27" s="664"/>
      <c r="W27" s="664"/>
      <c r="X27" s="664"/>
      <c r="Y27" s="664"/>
      <c r="Z27" s="664"/>
      <c r="AA27" s="664"/>
      <c r="AB27" s="664"/>
      <c r="AC27" s="664"/>
      <c r="AD27" s="665"/>
    </row>
    <row r="28" spans="1:30" ht="36" customHeight="1">
      <c r="B28" s="396"/>
      <c r="C28" s="666" t="s">
        <v>1222</v>
      </c>
      <c r="D28" s="666"/>
      <c r="E28" s="666"/>
      <c r="F28" s="666"/>
      <c r="G28" s="666"/>
      <c r="H28" s="666"/>
      <c r="I28" s="666"/>
      <c r="J28" s="666"/>
      <c r="K28" s="666"/>
      <c r="L28" s="666"/>
      <c r="M28" s="666"/>
      <c r="N28" s="666"/>
      <c r="O28" s="666"/>
      <c r="P28" s="666"/>
      <c r="Q28" s="666"/>
      <c r="R28" s="666"/>
      <c r="S28" s="666"/>
      <c r="T28" s="666"/>
      <c r="U28" s="666"/>
      <c r="V28" s="666"/>
      <c r="W28" s="666"/>
      <c r="X28" s="666"/>
      <c r="Y28" s="666"/>
      <c r="Z28" s="666"/>
      <c r="AA28" s="666"/>
      <c r="AB28" s="666"/>
      <c r="AC28" s="666"/>
      <c r="AD28" s="674"/>
    </row>
    <row r="29" spans="1:30" ht="72" customHeight="1">
      <c r="B29" s="396"/>
      <c r="C29" s="667" t="s">
        <v>1408</v>
      </c>
      <c r="D29" s="667"/>
      <c r="E29" s="667"/>
      <c r="F29" s="667"/>
      <c r="G29" s="667"/>
      <c r="H29" s="667"/>
      <c r="I29" s="667"/>
      <c r="J29" s="667"/>
      <c r="K29" s="667"/>
      <c r="L29" s="667"/>
      <c r="M29" s="667"/>
      <c r="N29" s="667"/>
      <c r="O29" s="667"/>
      <c r="P29" s="667"/>
      <c r="Q29" s="667"/>
      <c r="R29" s="667"/>
      <c r="S29" s="667"/>
      <c r="T29" s="667"/>
      <c r="U29" s="667"/>
      <c r="V29" s="667"/>
      <c r="W29" s="667"/>
      <c r="X29" s="667"/>
      <c r="Y29" s="667"/>
      <c r="Z29" s="667"/>
      <c r="AA29" s="667"/>
      <c r="AB29" s="667"/>
      <c r="AC29" s="667"/>
      <c r="AD29" s="860"/>
    </row>
    <row r="30" spans="1:30">
      <c r="B30" s="396"/>
      <c r="C30" s="666" t="s">
        <v>2511</v>
      </c>
      <c r="D30" s="667"/>
      <c r="E30" s="667"/>
      <c r="F30" s="667"/>
      <c r="G30" s="667"/>
      <c r="H30" s="667"/>
      <c r="I30" s="667"/>
      <c r="J30" s="667"/>
      <c r="K30" s="667"/>
      <c r="L30" s="667"/>
      <c r="M30" s="667"/>
      <c r="N30" s="667"/>
      <c r="O30" s="667"/>
      <c r="P30" s="667"/>
      <c r="Q30" s="667"/>
      <c r="R30" s="667"/>
      <c r="S30" s="667"/>
      <c r="T30" s="667"/>
      <c r="U30" s="667"/>
      <c r="V30" s="667"/>
      <c r="W30" s="667"/>
      <c r="X30" s="667"/>
      <c r="Y30" s="667"/>
      <c r="Z30" s="667"/>
      <c r="AA30" s="667"/>
      <c r="AB30" s="667"/>
      <c r="AC30" s="667"/>
      <c r="AD30" s="860"/>
    </row>
    <row r="31" spans="1:30">
      <c r="B31" s="396"/>
      <c r="C31" s="666" t="s">
        <v>2512</v>
      </c>
      <c r="D31" s="667"/>
      <c r="E31" s="667"/>
      <c r="F31" s="667"/>
      <c r="G31" s="667"/>
      <c r="H31" s="667"/>
      <c r="I31" s="667"/>
      <c r="J31" s="667"/>
      <c r="K31" s="667"/>
      <c r="L31" s="667"/>
      <c r="M31" s="667"/>
      <c r="N31" s="667"/>
      <c r="O31" s="667"/>
      <c r="P31" s="667"/>
      <c r="Q31" s="667"/>
      <c r="R31" s="667"/>
      <c r="S31" s="667"/>
      <c r="T31" s="667"/>
      <c r="U31" s="667"/>
      <c r="V31" s="667"/>
      <c r="W31" s="667"/>
      <c r="X31" s="667"/>
      <c r="Y31" s="667"/>
      <c r="Z31" s="667"/>
      <c r="AA31" s="667"/>
      <c r="AB31" s="667"/>
      <c r="AC31" s="667"/>
      <c r="AD31" s="860"/>
    </row>
    <row r="32" spans="1:30" ht="24" customHeight="1">
      <c r="B32" s="406"/>
      <c r="C32" s="678" t="s">
        <v>2805</v>
      </c>
      <c r="D32" s="675"/>
      <c r="E32" s="675"/>
      <c r="F32" s="675"/>
      <c r="G32" s="675"/>
      <c r="H32" s="675"/>
      <c r="I32" s="675"/>
      <c r="J32" s="675"/>
      <c r="K32" s="675"/>
      <c r="L32" s="675"/>
      <c r="M32" s="675"/>
      <c r="N32" s="675"/>
      <c r="O32" s="675"/>
      <c r="P32" s="675"/>
      <c r="Q32" s="675"/>
      <c r="R32" s="675"/>
      <c r="S32" s="675"/>
      <c r="T32" s="675"/>
      <c r="U32" s="675"/>
      <c r="V32" s="675"/>
      <c r="W32" s="675"/>
      <c r="X32" s="675"/>
      <c r="Y32" s="675"/>
      <c r="Z32" s="675"/>
      <c r="AA32" s="675"/>
      <c r="AB32" s="675"/>
      <c r="AC32" s="675"/>
      <c r="AD32" s="676"/>
    </row>
    <row r="33" spans="1:30"/>
    <row r="34" spans="1:30" ht="24" customHeight="1">
      <c r="A34" s="336" t="s">
        <v>1567</v>
      </c>
      <c r="B34" s="684" t="s">
        <v>2518</v>
      </c>
      <c r="C34" s="684"/>
      <c r="D34" s="684"/>
      <c r="E34" s="684"/>
      <c r="F34" s="684"/>
      <c r="G34" s="684"/>
      <c r="H34" s="684"/>
      <c r="I34" s="684"/>
      <c r="J34" s="684"/>
      <c r="K34" s="684"/>
      <c r="L34" s="684"/>
      <c r="M34" s="684"/>
      <c r="N34" s="684"/>
      <c r="O34" s="684"/>
      <c r="P34" s="684"/>
      <c r="Q34" s="684"/>
      <c r="R34" s="684"/>
      <c r="S34" s="684"/>
      <c r="T34" s="684"/>
      <c r="U34" s="684"/>
      <c r="V34" s="684"/>
      <c r="W34" s="684"/>
      <c r="X34" s="684"/>
      <c r="Y34" s="684"/>
      <c r="Z34" s="684"/>
      <c r="AA34" s="684"/>
      <c r="AB34" s="684"/>
      <c r="AC34" s="684"/>
      <c r="AD34" s="684"/>
    </row>
    <row r="35" spans="1:30" ht="24" customHeight="1">
      <c r="A35" s="336"/>
      <c r="B35" s="5"/>
      <c r="C35" s="667" t="s">
        <v>2517</v>
      </c>
      <c r="D35" s="667"/>
      <c r="E35" s="667"/>
      <c r="F35" s="667"/>
      <c r="G35" s="667"/>
      <c r="H35" s="667"/>
      <c r="I35" s="667"/>
      <c r="J35" s="667"/>
      <c r="K35" s="667"/>
      <c r="L35" s="667"/>
      <c r="M35" s="667"/>
      <c r="N35" s="667"/>
      <c r="O35" s="667"/>
      <c r="P35" s="667"/>
      <c r="Q35" s="667"/>
      <c r="R35" s="667"/>
      <c r="S35" s="667"/>
      <c r="T35" s="667"/>
      <c r="U35" s="667"/>
      <c r="V35" s="667"/>
      <c r="W35" s="667"/>
      <c r="X35" s="667"/>
      <c r="Y35" s="667"/>
      <c r="Z35" s="667"/>
      <c r="AA35" s="667"/>
      <c r="AB35" s="667"/>
      <c r="AC35" s="667"/>
      <c r="AD35" s="667"/>
    </row>
    <row r="36" spans="1:30">
      <c r="A36" s="336"/>
      <c r="B36" s="73"/>
      <c r="C36" s="73"/>
      <c r="D36" s="73"/>
      <c r="E36" s="73"/>
      <c r="F36" s="73"/>
      <c r="G36" s="73"/>
      <c r="H36" s="73"/>
      <c r="I36" s="73"/>
      <c r="J36" s="73"/>
      <c r="K36" s="73"/>
      <c r="L36" s="73"/>
      <c r="M36" s="73"/>
      <c r="N36" s="73"/>
      <c r="O36" s="73"/>
      <c r="P36" s="73"/>
      <c r="Q36" s="73"/>
      <c r="R36" s="73"/>
      <c r="S36" s="73"/>
      <c r="T36" s="73"/>
      <c r="U36" s="73"/>
      <c r="V36" s="73"/>
      <c r="W36" s="73"/>
      <c r="X36" s="73"/>
      <c r="Y36" s="73"/>
      <c r="Z36" s="73"/>
      <c r="AA36" s="73"/>
      <c r="AB36" s="73"/>
      <c r="AC36" s="73"/>
      <c r="AD36" s="73"/>
    </row>
    <row r="37" spans="1:30" ht="36" customHeight="1">
      <c r="A37" s="336"/>
      <c r="B37" s="73"/>
      <c r="C37" s="696" t="s">
        <v>2515</v>
      </c>
      <c r="D37" s="697"/>
      <c r="E37" s="697"/>
      <c r="F37" s="697"/>
      <c r="G37" s="697"/>
      <c r="H37" s="697"/>
      <c r="I37" s="697"/>
      <c r="J37" s="697"/>
      <c r="K37" s="697"/>
      <c r="L37" s="697"/>
      <c r="M37" s="697"/>
      <c r="N37" s="697"/>
      <c r="O37" s="697"/>
      <c r="P37" s="698"/>
      <c r="Q37" s="696" t="s">
        <v>2516</v>
      </c>
      <c r="R37" s="697"/>
      <c r="S37" s="697"/>
      <c r="T37" s="697"/>
      <c r="U37" s="697"/>
      <c r="V37" s="697"/>
      <c r="W37" s="697"/>
      <c r="X37" s="697"/>
      <c r="Y37" s="697"/>
      <c r="Z37" s="697"/>
      <c r="AA37" s="697"/>
      <c r="AB37" s="697"/>
      <c r="AC37" s="697"/>
      <c r="AD37" s="698"/>
    </row>
    <row r="38" spans="1:30">
      <c r="A38" s="336"/>
      <c r="B38" s="198"/>
      <c r="C38" s="691"/>
      <c r="D38" s="691"/>
      <c r="E38" s="691"/>
      <c r="F38" s="691"/>
      <c r="G38" s="691"/>
      <c r="H38" s="691"/>
      <c r="I38" s="691"/>
      <c r="J38" s="691"/>
      <c r="K38" s="691"/>
      <c r="L38" s="691"/>
      <c r="M38" s="691"/>
      <c r="N38" s="691"/>
      <c r="O38" s="691"/>
      <c r="P38" s="691"/>
      <c r="Q38" s="691"/>
      <c r="R38" s="691"/>
      <c r="S38" s="691"/>
      <c r="T38" s="691"/>
      <c r="U38" s="691"/>
      <c r="V38" s="691"/>
      <c r="W38" s="691"/>
      <c r="X38" s="691"/>
      <c r="Y38" s="691"/>
      <c r="Z38" s="691"/>
      <c r="AA38" s="691"/>
      <c r="AB38" s="691"/>
      <c r="AC38" s="691"/>
      <c r="AD38" s="691"/>
    </row>
    <row r="39" spans="1:30">
      <c r="A39" s="96"/>
      <c r="B39" s="96"/>
      <c r="C39" s="96"/>
      <c r="D39" s="96"/>
      <c r="E39" s="96"/>
      <c r="F39" s="96"/>
      <c r="G39" s="96"/>
      <c r="H39" s="96"/>
      <c r="I39" s="96"/>
      <c r="J39" s="96"/>
      <c r="K39" s="96"/>
      <c r="L39" s="96"/>
      <c r="M39" s="96"/>
      <c r="N39" s="96"/>
      <c r="O39" s="96"/>
      <c r="P39" s="96"/>
      <c r="Q39" s="96"/>
      <c r="R39" s="96"/>
      <c r="S39" s="96"/>
      <c r="T39" s="96"/>
      <c r="U39" s="96"/>
      <c r="V39" s="96"/>
      <c r="W39" s="96"/>
      <c r="X39" s="96"/>
      <c r="Y39" s="96"/>
      <c r="Z39" s="96"/>
      <c r="AA39" s="96"/>
      <c r="AB39" s="96"/>
      <c r="AC39" s="96"/>
      <c r="AD39" s="96"/>
    </row>
    <row r="40" spans="1:30" ht="24" customHeight="1">
      <c r="A40" s="338"/>
      <c r="B40" s="73"/>
      <c r="C40" s="666" t="s">
        <v>109</v>
      </c>
      <c r="D40" s="666"/>
      <c r="E40" s="666"/>
      <c r="F40" s="666"/>
      <c r="G40" s="666"/>
      <c r="H40" s="666"/>
      <c r="I40" s="666"/>
      <c r="J40" s="666"/>
      <c r="K40" s="666"/>
      <c r="L40" s="666"/>
      <c r="M40" s="666"/>
      <c r="N40" s="666"/>
      <c r="O40" s="666"/>
      <c r="P40" s="666"/>
      <c r="Q40" s="666"/>
      <c r="R40" s="666"/>
      <c r="S40" s="666"/>
      <c r="T40" s="666"/>
      <c r="U40" s="666"/>
      <c r="V40" s="666"/>
      <c r="W40" s="666"/>
      <c r="X40" s="666"/>
      <c r="Y40" s="666"/>
      <c r="Z40" s="666"/>
      <c r="AA40" s="666"/>
      <c r="AB40" s="666"/>
      <c r="AC40" s="666"/>
      <c r="AD40" s="666"/>
    </row>
    <row r="41" spans="1:30" ht="60" customHeight="1">
      <c r="A41" s="338"/>
      <c r="B41" s="73"/>
      <c r="C41" s="702"/>
      <c r="D41" s="702"/>
      <c r="E41" s="702"/>
      <c r="F41" s="702"/>
      <c r="G41" s="702"/>
      <c r="H41" s="702"/>
      <c r="I41" s="702"/>
      <c r="J41" s="702"/>
      <c r="K41" s="702"/>
      <c r="L41" s="702"/>
      <c r="M41" s="702"/>
      <c r="N41" s="702"/>
      <c r="O41" s="702"/>
      <c r="P41" s="702"/>
      <c r="Q41" s="702"/>
      <c r="R41" s="702"/>
      <c r="S41" s="702"/>
      <c r="T41" s="702"/>
      <c r="U41" s="702"/>
      <c r="V41" s="702"/>
      <c r="W41" s="702"/>
      <c r="X41" s="702"/>
      <c r="Y41" s="702"/>
      <c r="Z41" s="702"/>
      <c r="AA41" s="702"/>
      <c r="AB41" s="702"/>
      <c r="AC41" s="702"/>
      <c r="AD41" s="702"/>
    </row>
    <row r="42" spans="1:30">
      <c r="B42" s="471"/>
      <c r="C42" s="471"/>
      <c r="D42" s="471"/>
      <c r="E42" s="471"/>
      <c r="F42" s="471"/>
      <c r="G42" s="471"/>
      <c r="H42" s="471"/>
      <c r="I42" s="471"/>
      <c r="J42" s="471"/>
      <c r="K42" s="471"/>
      <c r="L42" s="471"/>
      <c r="M42" s="471"/>
      <c r="N42" s="471"/>
      <c r="O42" s="471"/>
      <c r="P42" s="471"/>
      <c r="Q42" s="471"/>
      <c r="R42" s="471"/>
      <c r="S42" s="471"/>
      <c r="T42" s="471"/>
      <c r="U42" s="471"/>
      <c r="V42" s="471"/>
      <c r="W42" s="471"/>
      <c r="X42" s="471"/>
      <c r="Y42" s="471"/>
      <c r="Z42" s="471"/>
      <c r="AA42" s="471"/>
      <c r="AB42" s="471"/>
      <c r="AC42" s="471"/>
      <c r="AD42" s="471"/>
    </row>
    <row r="43" spans="1:30">
      <c r="B43" s="781" t="str">
        <f>IF(C38&gt;1,"Alerta: pase a la pregunta 1.127","")</f>
        <v/>
      </c>
      <c r="C43" s="781"/>
      <c r="D43" s="781"/>
      <c r="E43" s="781"/>
      <c r="F43" s="781"/>
      <c r="G43" s="781"/>
      <c r="H43" s="781"/>
      <c r="I43" s="781"/>
      <c r="J43" s="781"/>
      <c r="K43" s="781"/>
      <c r="L43" s="781"/>
      <c r="M43" s="781"/>
      <c r="N43" s="781"/>
      <c r="O43" s="781"/>
      <c r="P43" s="781"/>
      <c r="Q43" s="781"/>
      <c r="R43" s="781"/>
      <c r="S43" s="781"/>
      <c r="T43" s="781"/>
      <c r="U43" s="781"/>
      <c r="V43" s="781"/>
      <c r="W43" s="781"/>
      <c r="X43" s="781"/>
      <c r="Y43" s="781"/>
      <c r="Z43" s="781"/>
      <c r="AA43" s="781"/>
      <c r="AB43" s="781"/>
      <c r="AC43" s="781"/>
      <c r="AD43" s="781"/>
    </row>
    <row r="44" spans="1:30">
      <c r="B44" s="661"/>
      <c r="C44" s="661"/>
      <c r="D44" s="661"/>
      <c r="E44" s="661"/>
      <c r="F44" s="661"/>
      <c r="G44" s="661"/>
      <c r="H44" s="661"/>
      <c r="I44" s="661"/>
      <c r="J44" s="661"/>
      <c r="K44" s="661"/>
      <c r="L44" s="661"/>
      <c r="M44" s="661"/>
      <c r="N44" s="661"/>
      <c r="O44" s="661"/>
      <c r="P44" s="661"/>
      <c r="Q44" s="661"/>
      <c r="R44" s="661"/>
      <c r="S44" s="661"/>
      <c r="T44" s="661"/>
      <c r="U44" s="661"/>
      <c r="V44" s="661"/>
      <c r="W44" s="661"/>
      <c r="X44" s="661"/>
      <c r="Y44" s="661"/>
      <c r="Z44" s="661"/>
      <c r="AA44" s="661"/>
      <c r="AB44" s="661"/>
      <c r="AC44" s="661"/>
      <c r="AD44" s="661"/>
    </row>
    <row r="45" spans="1:30">
      <c r="B45" s="661"/>
      <c r="C45" s="661"/>
      <c r="D45" s="661"/>
      <c r="E45" s="661"/>
      <c r="F45" s="661"/>
      <c r="G45" s="661"/>
      <c r="H45" s="661"/>
      <c r="I45" s="661"/>
      <c r="J45" s="661"/>
      <c r="K45" s="661"/>
      <c r="L45" s="661"/>
      <c r="M45" s="661"/>
      <c r="N45" s="661"/>
      <c r="O45" s="661"/>
      <c r="P45" s="661"/>
      <c r="Q45" s="661"/>
      <c r="R45" s="661"/>
      <c r="S45" s="661"/>
      <c r="T45" s="661"/>
      <c r="U45" s="661"/>
      <c r="V45" s="661"/>
      <c r="W45" s="661"/>
      <c r="X45" s="661"/>
      <c r="Y45" s="661"/>
      <c r="Z45" s="661"/>
      <c r="AA45" s="661"/>
      <c r="AB45" s="661"/>
      <c r="AC45" s="661"/>
      <c r="AD45" s="661"/>
    </row>
    <row r="46" spans="1:30">
      <c r="B46" s="662" t="str">
        <f>IF(OR(AND(C38=1,Q38=""),AND(C38&lt;&gt;1,Q38&lt;&gt;"")),"Error: debe completar toda la información requerida","")</f>
        <v/>
      </c>
      <c r="C46" s="662"/>
      <c r="D46" s="662"/>
      <c r="E46" s="662"/>
      <c r="F46" s="662"/>
      <c r="G46" s="662"/>
      <c r="H46" s="662"/>
      <c r="I46" s="662"/>
      <c r="J46" s="662"/>
      <c r="K46" s="662"/>
      <c r="L46" s="662"/>
      <c r="M46" s="662"/>
      <c r="N46" s="662"/>
      <c r="O46" s="662"/>
      <c r="P46" s="662"/>
      <c r="Q46" s="662"/>
      <c r="R46" s="662"/>
      <c r="S46" s="662"/>
      <c r="T46" s="662"/>
      <c r="U46" s="662"/>
      <c r="V46" s="662"/>
      <c r="W46" s="662"/>
      <c r="X46" s="662"/>
      <c r="Y46" s="662"/>
      <c r="Z46" s="662"/>
      <c r="AA46" s="662"/>
      <c r="AB46" s="662"/>
      <c r="AC46" s="662"/>
      <c r="AD46" s="662"/>
    </row>
    <row r="47" spans="1:30">
      <c r="B47" s="471"/>
      <c r="C47" s="471"/>
      <c r="D47" s="471"/>
      <c r="E47" s="471"/>
      <c r="F47" s="471"/>
      <c r="G47" s="471"/>
      <c r="H47" s="471"/>
      <c r="I47" s="471"/>
      <c r="J47" s="471"/>
      <c r="K47" s="471"/>
      <c r="L47" s="471"/>
      <c r="M47" s="471"/>
      <c r="N47" s="471"/>
      <c r="O47" s="471"/>
      <c r="P47" s="471"/>
      <c r="Q47" s="471"/>
      <c r="R47" s="471"/>
      <c r="S47" s="471"/>
      <c r="T47" s="471"/>
      <c r="U47" s="471"/>
      <c r="V47" s="471"/>
      <c r="W47" s="471"/>
      <c r="X47" s="471"/>
      <c r="Y47" s="471"/>
      <c r="Z47" s="471"/>
      <c r="AA47" s="471"/>
      <c r="AB47" s="471"/>
      <c r="AC47" s="471"/>
      <c r="AD47" s="471"/>
    </row>
    <row r="48" spans="1:30" ht="36" customHeight="1">
      <c r="A48" s="336" t="s">
        <v>1953</v>
      </c>
      <c r="B48" s="684" t="s">
        <v>2526</v>
      </c>
      <c r="C48" s="684"/>
      <c r="D48" s="684"/>
      <c r="E48" s="684"/>
      <c r="F48" s="684"/>
      <c r="G48" s="684"/>
      <c r="H48" s="684"/>
      <c r="I48" s="684"/>
      <c r="J48" s="684"/>
      <c r="K48" s="684"/>
      <c r="L48" s="684"/>
      <c r="M48" s="684"/>
      <c r="N48" s="684"/>
      <c r="O48" s="684"/>
      <c r="P48" s="684"/>
      <c r="Q48" s="684"/>
      <c r="R48" s="684"/>
      <c r="S48" s="684"/>
      <c r="T48" s="684"/>
      <c r="U48" s="684"/>
      <c r="V48" s="684"/>
      <c r="W48" s="684"/>
      <c r="X48" s="684"/>
      <c r="Y48" s="684"/>
      <c r="Z48" s="684"/>
      <c r="AA48" s="684"/>
      <c r="AB48" s="684"/>
      <c r="AC48" s="684"/>
      <c r="AD48" s="684"/>
    </row>
    <row r="49" spans="1:46" ht="24" customHeight="1">
      <c r="A49" s="336"/>
      <c r="B49" s="137"/>
      <c r="C49" s="693" t="s">
        <v>2521</v>
      </c>
      <c r="D49" s="693"/>
      <c r="E49" s="693"/>
      <c r="F49" s="693"/>
      <c r="G49" s="693"/>
      <c r="H49" s="693"/>
      <c r="I49" s="693"/>
      <c r="J49" s="693"/>
      <c r="K49" s="693"/>
      <c r="L49" s="693"/>
      <c r="M49" s="693"/>
      <c r="N49" s="693"/>
      <c r="O49" s="693"/>
      <c r="P49" s="693"/>
      <c r="Q49" s="693"/>
      <c r="R49" s="693"/>
      <c r="S49" s="693"/>
      <c r="T49" s="693"/>
      <c r="U49" s="693"/>
      <c r="V49" s="693"/>
      <c r="W49" s="693"/>
      <c r="X49" s="693"/>
      <c r="Y49" s="693"/>
      <c r="Z49" s="693"/>
      <c r="AA49" s="693"/>
      <c r="AB49" s="693"/>
      <c r="AC49" s="693"/>
      <c r="AD49" s="693"/>
    </row>
    <row r="50" spans="1:46" ht="36" customHeight="1">
      <c r="A50" s="336"/>
      <c r="B50" s="137"/>
      <c r="C50" s="666" t="s">
        <v>2520</v>
      </c>
      <c r="D50" s="666"/>
      <c r="E50" s="666"/>
      <c r="F50" s="666"/>
      <c r="G50" s="666"/>
      <c r="H50" s="666"/>
      <c r="I50" s="666"/>
      <c r="J50" s="666"/>
      <c r="K50" s="666"/>
      <c r="L50" s="666"/>
      <c r="M50" s="666"/>
      <c r="N50" s="666"/>
      <c r="O50" s="666"/>
      <c r="P50" s="666"/>
      <c r="Q50" s="666"/>
      <c r="R50" s="666"/>
      <c r="S50" s="666"/>
      <c r="T50" s="666"/>
      <c r="U50" s="666"/>
      <c r="V50" s="666"/>
      <c r="W50" s="666"/>
      <c r="X50" s="666"/>
      <c r="Y50" s="666"/>
      <c r="Z50" s="666"/>
      <c r="AA50" s="666"/>
      <c r="AB50" s="666"/>
      <c r="AC50" s="666"/>
      <c r="AD50" s="666"/>
    </row>
    <row r="51" spans="1:46" ht="24" customHeight="1">
      <c r="A51" s="336"/>
      <c r="B51" s="137"/>
      <c r="C51" s="682" t="s">
        <v>1589</v>
      </c>
      <c r="D51" s="682"/>
      <c r="E51" s="682"/>
      <c r="F51" s="682"/>
      <c r="G51" s="682"/>
      <c r="H51" s="682"/>
      <c r="I51" s="682"/>
      <c r="J51" s="682"/>
      <c r="K51" s="682"/>
      <c r="L51" s="682"/>
      <c r="M51" s="682"/>
      <c r="N51" s="682"/>
      <c r="O51" s="682"/>
      <c r="P51" s="682"/>
      <c r="Q51" s="682"/>
      <c r="R51" s="682"/>
      <c r="S51" s="682"/>
      <c r="T51" s="682"/>
      <c r="U51" s="682"/>
      <c r="V51" s="682"/>
      <c r="W51" s="682"/>
      <c r="X51" s="682"/>
      <c r="Y51" s="682"/>
      <c r="Z51" s="682"/>
      <c r="AA51" s="682"/>
      <c r="AB51" s="682"/>
      <c r="AC51" s="682"/>
      <c r="AD51" s="682"/>
    </row>
    <row r="52" spans="1:46" ht="24" customHeight="1">
      <c r="A52" s="336"/>
      <c r="B52" s="137"/>
      <c r="C52" s="682" t="s">
        <v>2528</v>
      </c>
      <c r="D52" s="682"/>
      <c r="E52" s="682"/>
      <c r="F52" s="682"/>
      <c r="G52" s="682"/>
      <c r="H52" s="682"/>
      <c r="I52" s="682"/>
      <c r="J52" s="682"/>
      <c r="K52" s="682"/>
      <c r="L52" s="682"/>
      <c r="M52" s="682"/>
      <c r="N52" s="682"/>
      <c r="O52" s="682"/>
      <c r="P52" s="682"/>
      <c r="Q52" s="682"/>
      <c r="R52" s="682"/>
      <c r="S52" s="682"/>
      <c r="T52" s="682"/>
      <c r="U52" s="682"/>
      <c r="V52" s="682"/>
      <c r="W52" s="682"/>
      <c r="X52" s="682"/>
      <c r="Y52" s="682"/>
      <c r="Z52" s="682"/>
      <c r="AA52" s="682"/>
      <c r="AB52" s="682"/>
      <c r="AC52" s="682"/>
      <c r="AD52" s="682"/>
    </row>
    <row r="53" spans="1:46" ht="24" customHeight="1">
      <c r="A53" s="336"/>
      <c r="B53" s="137"/>
      <c r="C53" s="666" t="s">
        <v>2535</v>
      </c>
      <c r="D53" s="666"/>
      <c r="E53" s="666"/>
      <c r="F53" s="666"/>
      <c r="G53" s="666"/>
      <c r="H53" s="666"/>
      <c r="I53" s="666"/>
      <c r="J53" s="666"/>
      <c r="K53" s="666"/>
      <c r="L53" s="666"/>
      <c r="M53" s="666"/>
      <c r="N53" s="666"/>
      <c r="O53" s="666"/>
      <c r="P53" s="666"/>
      <c r="Q53" s="666"/>
      <c r="R53" s="666"/>
      <c r="S53" s="666"/>
      <c r="T53" s="666"/>
      <c r="U53" s="666"/>
      <c r="V53" s="666"/>
      <c r="W53" s="666"/>
      <c r="X53" s="666"/>
      <c r="Y53" s="666"/>
      <c r="Z53" s="666"/>
      <c r="AA53" s="666"/>
      <c r="AB53" s="666"/>
      <c r="AC53" s="666"/>
      <c r="AD53" s="666"/>
    </row>
    <row r="54" spans="1:46" ht="24" customHeight="1">
      <c r="A54" s="336"/>
      <c r="B54" s="137"/>
      <c r="C54" s="667" t="s">
        <v>3140</v>
      </c>
      <c r="D54" s="667"/>
      <c r="E54" s="667"/>
      <c r="F54" s="667"/>
      <c r="G54" s="667"/>
      <c r="H54" s="667"/>
      <c r="I54" s="667"/>
      <c r="J54" s="667"/>
      <c r="K54" s="667"/>
      <c r="L54" s="667"/>
      <c r="M54" s="667"/>
      <c r="N54" s="667"/>
      <c r="O54" s="667"/>
      <c r="P54" s="667"/>
      <c r="Q54" s="667"/>
      <c r="R54" s="667"/>
      <c r="S54" s="667"/>
      <c r="T54" s="667"/>
      <c r="U54" s="667"/>
      <c r="V54" s="667"/>
      <c r="W54" s="667"/>
      <c r="X54" s="667"/>
      <c r="Y54" s="667"/>
      <c r="Z54" s="667"/>
      <c r="AA54" s="667"/>
      <c r="AB54" s="667"/>
      <c r="AC54" s="667"/>
      <c r="AD54" s="667"/>
    </row>
    <row r="55" spans="1:46">
      <c r="A55" s="354"/>
      <c r="B55" s="4"/>
      <c r="C55" s="4"/>
      <c r="D55" s="4"/>
      <c r="E55" s="4"/>
      <c r="F55" s="4"/>
      <c r="G55" s="4"/>
      <c r="H55" s="4"/>
      <c r="I55" s="4"/>
      <c r="J55" s="4"/>
      <c r="K55" s="4"/>
      <c r="L55" s="4"/>
      <c r="M55" s="4"/>
      <c r="N55" s="4"/>
      <c r="O55" s="4"/>
      <c r="P55" s="4"/>
      <c r="Q55" s="4"/>
      <c r="R55" s="4"/>
      <c r="S55" s="4"/>
      <c r="T55" s="4"/>
      <c r="U55" s="4"/>
      <c r="V55" s="4"/>
      <c r="W55" s="4"/>
      <c r="X55" s="4"/>
      <c r="Y55" s="4"/>
      <c r="Z55" s="4"/>
      <c r="AA55" s="4"/>
      <c r="AB55" s="4"/>
      <c r="AC55" s="4"/>
      <c r="AD55" s="4"/>
    </row>
    <row r="56" spans="1:46" ht="15" customHeight="1">
      <c r="A56" s="354"/>
      <c r="B56" s="4"/>
      <c r="C56" s="4"/>
      <c r="D56" s="4"/>
      <c r="E56" s="4"/>
      <c r="F56" s="4"/>
      <c r="G56" s="4"/>
      <c r="H56" s="4"/>
      <c r="I56" s="4"/>
      <c r="J56" s="4"/>
      <c r="K56" s="4"/>
      <c r="L56" s="4"/>
      <c r="M56" s="4"/>
      <c r="N56" s="4"/>
      <c r="O56" s="4"/>
      <c r="P56" s="4"/>
      <c r="Q56" s="4"/>
      <c r="R56" s="4"/>
      <c r="S56" s="4"/>
      <c r="T56" s="4"/>
      <c r="U56" s="4"/>
      <c r="V56" s="4"/>
      <c r="W56" s="4"/>
      <c r="X56" s="4"/>
      <c r="Y56" s="4"/>
      <c r="Z56" s="4"/>
      <c r="AA56" s="1013" t="s">
        <v>1590</v>
      </c>
      <c r="AB56" s="1013"/>
      <c r="AC56" s="1013"/>
      <c r="AD56" s="1013"/>
    </row>
    <row r="57" spans="1:46">
      <c r="A57" s="354"/>
      <c r="B57" s="4"/>
      <c r="C57" s="4"/>
      <c r="D57" s="4"/>
      <c r="E57" s="4"/>
      <c r="F57" s="4"/>
      <c r="G57" s="4"/>
      <c r="H57" s="4"/>
      <c r="I57" s="4"/>
      <c r="J57" s="4"/>
      <c r="K57" s="4"/>
      <c r="L57" s="4"/>
      <c r="M57" s="4"/>
      <c r="N57" s="4"/>
      <c r="O57" s="4"/>
      <c r="P57" s="4"/>
      <c r="Q57" s="4"/>
      <c r="R57" s="4"/>
      <c r="S57" s="4"/>
      <c r="T57" s="4"/>
      <c r="U57" s="4"/>
      <c r="V57" s="4"/>
      <c r="W57" s="4"/>
      <c r="X57" s="4"/>
      <c r="Y57" s="4"/>
      <c r="Z57" s="4"/>
      <c r="AA57" s="4"/>
      <c r="AB57" s="4"/>
      <c r="AC57" s="4"/>
      <c r="AD57" s="4"/>
    </row>
    <row r="58" spans="1:46" s="96" customFormat="1" ht="170.25" customHeight="1">
      <c r="A58" s="339"/>
      <c r="B58" s="127"/>
      <c r="C58" s="692" t="s">
        <v>2522</v>
      </c>
      <c r="D58" s="692"/>
      <c r="E58" s="692"/>
      <c r="F58" s="692"/>
      <c r="G58" s="692"/>
      <c r="H58" s="692"/>
      <c r="I58" s="692"/>
      <c r="J58" s="692"/>
      <c r="K58" s="692"/>
      <c r="L58" s="692"/>
      <c r="M58" s="692"/>
      <c r="N58" s="692"/>
      <c r="O58" s="692"/>
      <c r="P58" s="692"/>
      <c r="Q58" s="692"/>
      <c r="R58" s="692"/>
      <c r="S58" s="692"/>
      <c r="T58" s="692"/>
      <c r="U58" s="692"/>
      <c r="V58" s="692"/>
      <c r="W58" s="699" t="s">
        <v>1954</v>
      </c>
      <c r="X58" s="699"/>
      <c r="Y58" s="692" t="s">
        <v>2519</v>
      </c>
      <c r="Z58" s="692"/>
      <c r="AA58" s="692"/>
      <c r="AB58" s="692"/>
      <c r="AC58" s="692"/>
      <c r="AD58" s="692"/>
      <c r="AE58"/>
      <c r="AF58" s="350"/>
      <c r="AG58" s="431" t="s">
        <v>8086</v>
      </c>
      <c r="AH58" s="688" t="s">
        <v>8093</v>
      </c>
      <c r="AI58" s="688"/>
      <c r="AJ58" s="688"/>
      <c r="AK58" s="688"/>
      <c r="AL58" s="688"/>
      <c r="AO58" s="96" t="s">
        <v>8157</v>
      </c>
    </row>
    <row r="59" spans="1:46" s="96" customFormat="1" ht="15" customHeight="1">
      <c r="A59" s="339"/>
      <c r="B59" s="127"/>
      <c r="C59" s="140" t="s">
        <v>23</v>
      </c>
      <c r="D59" s="702"/>
      <c r="E59" s="702"/>
      <c r="F59" s="702"/>
      <c r="G59" s="702"/>
      <c r="H59" s="702"/>
      <c r="I59" s="702"/>
      <c r="J59" s="702"/>
      <c r="K59" s="702"/>
      <c r="L59" s="702"/>
      <c r="M59" s="702"/>
      <c r="N59" s="702"/>
      <c r="O59" s="702"/>
      <c r="P59" s="702"/>
      <c r="Q59" s="702"/>
      <c r="R59" s="702"/>
      <c r="S59" s="702"/>
      <c r="T59" s="702"/>
      <c r="U59" s="702"/>
      <c r="V59" s="702"/>
      <c r="W59" s="721"/>
      <c r="X59" s="721"/>
      <c r="Y59" s="691"/>
      <c r="Z59" s="691"/>
      <c r="AA59" s="691"/>
      <c r="AB59" s="691"/>
      <c r="AC59" s="691"/>
      <c r="AD59" s="691"/>
      <c r="AE59"/>
      <c r="AF59" s="350"/>
      <c r="AG59" s="96">
        <f>IF($AJ$101=540,0,
IF(OR(AND(AT59&lt;=$Q$38,Y59&lt;&gt;""),AND(AT59&gt;$Q$38,COUNTA(D59:AD59)=0)),0,1))</f>
        <v>0</v>
      </c>
      <c r="AH59" t="b">
        <f>NOT(EXACT(D59,UPPER(D59)))</f>
        <v>0</v>
      </c>
      <c r="AI59" t="str">
        <f>SUBSTITUTE( SUBSTITUTE( SUBSTITUTE( SUBSTITUTE( SUBSTITUTE( SUBSTITUTE( SUBSTITUTE( SUBSTITUTE( SUBSTITUTE( SUBSTITUTE(D59, "á", "a"), "é", "e"), "í", "i"), "ó", "o"), "ú", "u"), "Á", "A"), "É", "E"), "Í", "I"), "Ó", "O"), "Ú", "U")</f>
        <v/>
      </c>
      <c r="AJ59" t="b">
        <f>NOT(EXACT(D59,AI59))</f>
        <v>0</v>
      </c>
      <c r="AK59" t="str">
        <f>SUBSTITUTE((SUBSTITUTE(SUBSTITUTE(SUBSTITUTE(D59,".",""),",",""),"(","")),")","")</f>
        <v/>
      </c>
      <c r="AL59" t="b">
        <f>NOT(EXACT(D59,AK59))</f>
        <v>0</v>
      </c>
      <c r="AO59" s="96">
        <f>IF(OR(Y59=3,Y59=4),0,1)</f>
        <v>1</v>
      </c>
      <c r="AR59">
        <f>IF($Q$38&gt;AS59,1,0)</f>
        <v>0</v>
      </c>
      <c r="AS59" s="96">
        <v>0</v>
      </c>
      <c r="AT59" s="96">
        <v>1</v>
      </c>
    </row>
    <row r="60" spans="1:46" s="96" customFormat="1" ht="15" customHeight="1">
      <c r="A60" s="339"/>
      <c r="B60" s="127"/>
      <c r="C60" s="140" t="s">
        <v>30</v>
      </c>
      <c r="D60" s="702"/>
      <c r="E60" s="702"/>
      <c r="F60" s="702"/>
      <c r="G60" s="702"/>
      <c r="H60" s="702"/>
      <c r="I60" s="702"/>
      <c r="J60" s="702"/>
      <c r="K60" s="702"/>
      <c r="L60" s="702"/>
      <c r="M60" s="702"/>
      <c r="N60" s="702"/>
      <c r="O60" s="702"/>
      <c r="P60" s="702"/>
      <c r="Q60" s="702"/>
      <c r="R60" s="702"/>
      <c r="S60" s="702"/>
      <c r="T60" s="702"/>
      <c r="U60" s="702"/>
      <c r="V60" s="702"/>
      <c r="W60" s="721"/>
      <c r="X60" s="721"/>
      <c r="Y60" s="691"/>
      <c r="Z60" s="691"/>
      <c r="AA60" s="691"/>
      <c r="AB60" s="691"/>
      <c r="AC60" s="691"/>
      <c r="AD60" s="691"/>
      <c r="AE60"/>
      <c r="AF60" s="350"/>
      <c r="AG60" s="96">
        <f>IF($AJ$101=540,0,
IF(OR(AND(AT60&lt;=$Q$38,Y60&lt;&gt;""),AND(AT60&gt;$Q$38,COUNTA(D60:AD60)=0)),0,1))</f>
        <v>0</v>
      </c>
      <c r="AH60" t="b">
        <f t="shared" ref="AH60:AH78" si="0">NOT(EXACT(D60,UPPER(D60)))</f>
        <v>0</v>
      </c>
      <c r="AI60" t="str">
        <f t="shared" ref="AI60:AI78" si="1">SUBSTITUTE( SUBSTITUTE( SUBSTITUTE( SUBSTITUTE( SUBSTITUTE( SUBSTITUTE( SUBSTITUTE( SUBSTITUTE( SUBSTITUTE( SUBSTITUTE(D60, "á", "a"), "é", "e"), "í", "i"), "ó", "o"), "ú", "u"), "Á", "A"), "É", "E"), "Í", "I"), "Ó", "O"), "Ú", "U")</f>
        <v/>
      </c>
      <c r="AJ60" t="b">
        <f t="shared" ref="AJ60:AJ78" si="2">NOT(EXACT(D60,AI60))</f>
        <v>0</v>
      </c>
      <c r="AK60" t="str">
        <f t="shared" ref="AK60:AK78" si="3">SUBSTITUTE((SUBSTITUTE(SUBSTITUTE(SUBSTITUTE(D60,".",""),",",""),"(","")),")","")</f>
        <v/>
      </c>
      <c r="AL60" t="b">
        <f t="shared" ref="AL60:AL78" si="4">NOT(EXACT(D60,AK60))</f>
        <v>0</v>
      </c>
      <c r="AO60" s="96">
        <f t="shared" ref="AO60:AO78" si="5">IF(OR(Y60=3,Y60=4),0,1)</f>
        <v>1</v>
      </c>
      <c r="AR60">
        <f t="shared" ref="AR60:AR78" si="6">IF($Q$38&gt;AS60,1,0)</f>
        <v>0</v>
      </c>
      <c r="AS60" s="96">
        <v>1</v>
      </c>
      <c r="AT60" s="96">
        <v>2</v>
      </c>
    </row>
    <row r="61" spans="1:46" s="96" customFormat="1" ht="15" customHeight="1">
      <c r="A61" s="339"/>
      <c r="B61" s="127"/>
      <c r="C61" s="140" t="s">
        <v>36</v>
      </c>
      <c r="D61" s="702"/>
      <c r="E61" s="702"/>
      <c r="F61" s="702"/>
      <c r="G61" s="702"/>
      <c r="H61" s="702"/>
      <c r="I61" s="702"/>
      <c r="J61" s="702"/>
      <c r="K61" s="702"/>
      <c r="L61" s="702"/>
      <c r="M61" s="702"/>
      <c r="N61" s="702"/>
      <c r="O61" s="702"/>
      <c r="P61" s="702"/>
      <c r="Q61" s="702"/>
      <c r="R61" s="702"/>
      <c r="S61" s="702"/>
      <c r="T61" s="702"/>
      <c r="U61" s="702"/>
      <c r="V61" s="702"/>
      <c r="W61" s="721"/>
      <c r="X61" s="721"/>
      <c r="Y61" s="691"/>
      <c r="Z61" s="691"/>
      <c r="AA61" s="691"/>
      <c r="AB61" s="691"/>
      <c r="AC61" s="691"/>
      <c r="AD61" s="691"/>
      <c r="AF61" s="350"/>
      <c r="AG61" s="96">
        <f t="shared" ref="AG61:AG78" si="7">IF($AJ$101=540,0,
IF(OR(AND(AT61&lt;=$Q$38,Y61&lt;&gt;""),AND(AT61&gt;$Q$38,COUNTA(D61:AD61)=0)),0,1))</f>
        <v>0</v>
      </c>
      <c r="AH61" t="b">
        <f t="shared" si="0"/>
        <v>0</v>
      </c>
      <c r="AI61" t="str">
        <f t="shared" si="1"/>
        <v/>
      </c>
      <c r="AJ61" t="b">
        <f t="shared" si="2"/>
        <v>0</v>
      </c>
      <c r="AK61" t="str">
        <f t="shared" si="3"/>
        <v/>
      </c>
      <c r="AL61" t="b">
        <f t="shared" si="4"/>
        <v>0</v>
      </c>
      <c r="AO61" s="96">
        <f t="shared" si="5"/>
        <v>1</v>
      </c>
      <c r="AR61">
        <f t="shared" si="6"/>
        <v>0</v>
      </c>
      <c r="AS61" s="96">
        <v>2</v>
      </c>
      <c r="AT61" s="96">
        <v>3</v>
      </c>
    </row>
    <row r="62" spans="1:46" s="96" customFormat="1" ht="15" customHeight="1">
      <c r="A62" s="339"/>
      <c r="B62" s="127"/>
      <c r="C62" s="140" t="s">
        <v>40</v>
      </c>
      <c r="D62" s="702"/>
      <c r="E62" s="702"/>
      <c r="F62" s="702"/>
      <c r="G62" s="702"/>
      <c r="H62" s="702"/>
      <c r="I62" s="702"/>
      <c r="J62" s="702"/>
      <c r="K62" s="702"/>
      <c r="L62" s="702"/>
      <c r="M62" s="702"/>
      <c r="N62" s="702"/>
      <c r="O62" s="702"/>
      <c r="P62" s="702"/>
      <c r="Q62" s="702"/>
      <c r="R62" s="702"/>
      <c r="S62" s="702"/>
      <c r="T62" s="702"/>
      <c r="U62" s="702"/>
      <c r="V62" s="702"/>
      <c r="W62" s="721"/>
      <c r="X62" s="721"/>
      <c r="Y62" s="691"/>
      <c r="Z62" s="691"/>
      <c r="AA62" s="691"/>
      <c r="AB62" s="691"/>
      <c r="AC62" s="691"/>
      <c r="AD62" s="691"/>
      <c r="AF62" s="350"/>
      <c r="AG62" s="96">
        <f t="shared" si="7"/>
        <v>0</v>
      </c>
      <c r="AH62" t="b">
        <f t="shared" si="0"/>
        <v>0</v>
      </c>
      <c r="AI62" t="str">
        <f t="shared" si="1"/>
        <v/>
      </c>
      <c r="AJ62" t="b">
        <f t="shared" si="2"/>
        <v>0</v>
      </c>
      <c r="AK62" t="str">
        <f t="shared" si="3"/>
        <v/>
      </c>
      <c r="AL62" t="b">
        <f t="shared" si="4"/>
        <v>0</v>
      </c>
      <c r="AO62" s="96">
        <f t="shared" si="5"/>
        <v>1</v>
      </c>
      <c r="AR62">
        <f t="shared" si="6"/>
        <v>0</v>
      </c>
      <c r="AS62" s="96">
        <v>3</v>
      </c>
      <c r="AT62" s="96">
        <v>4</v>
      </c>
    </row>
    <row r="63" spans="1:46" s="96" customFormat="1" ht="15" customHeight="1">
      <c r="A63" s="339"/>
      <c r="B63" s="127"/>
      <c r="C63" s="140" t="s">
        <v>43</v>
      </c>
      <c r="D63" s="702"/>
      <c r="E63" s="702"/>
      <c r="F63" s="702"/>
      <c r="G63" s="702"/>
      <c r="H63" s="702"/>
      <c r="I63" s="702"/>
      <c r="J63" s="702"/>
      <c r="K63" s="702"/>
      <c r="L63" s="702"/>
      <c r="M63" s="702"/>
      <c r="N63" s="702"/>
      <c r="O63" s="702"/>
      <c r="P63" s="702"/>
      <c r="Q63" s="702"/>
      <c r="R63" s="702"/>
      <c r="S63" s="702"/>
      <c r="T63" s="702"/>
      <c r="U63" s="702"/>
      <c r="V63" s="702"/>
      <c r="W63" s="721"/>
      <c r="X63" s="721"/>
      <c r="Y63" s="691"/>
      <c r="Z63" s="691"/>
      <c r="AA63" s="691"/>
      <c r="AB63" s="691"/>
      <c r="AC63" s="691"/>
      <c r="AD63" s="691"/>
      <c r="AF63" s="350"/>
      <c r="AG63" s="96">
        <f t="shared" si="7"/>
        <v>0</v>
      </c>
      <c r="AH63" t="b">
        <f t="shared" si="0"/>
        <v>0</v>
      </c>
      <c r="AI63" t="str">
        <f t="shared" si="1"/>
        <v/>
      </c>
      <c r="AJ63" t="b">
        <f t="shared" si="2"/>
        <v>0</v>
      </c>
      <c r="AK63" t="str">
        <f t="shared" si="3"/>
        <v/>
      </c>
      <c r="AL63" t="b">
        <f t="shared" si="4"/>
        <v>0</v>
      </c>
      <c r="AO63" s="96">
        <f t="shared" si="5"/>
        <v>1</v>
      </c>
      <c r="AR63">
        <f t="shared" si="6"/>
        <v>0</v>
      </c>
      <c r="AS63" s="96">
        <v>4</v>
      </c>
      <c r="AT63" s="96">
        <v>5</v>
      </c>
    </row>
    <row r="64" spans="1:46" s="96" customFormat="1" ht="15" customHeight="1">
      <c r="A64" s="339"/>
      <c r="B64" s="127"/>
      <c r="C64" s="140" t="s">
        <v>47</v>
      </c>
      <c r="D64" s="702"/>
      <c r="E64" s="702"/>
      <c r="F64" s="702"/>
      <c r="G64" s="702"/>
      <c r="H64" s="702"/>
      <c r="I64" s="702"/>
      <c r="J64" s="702"/>
      <c r="K64" s="702"/>
      <c r="L64" s="702"/>
      <c r="M64" s="702"/>
      <c r="N64" s="702"/>
      <c r="O64" s="702"/>
      <c r="P64" s="702"/>
      <c r="Q64" s="702"/>
      <c r="R64" s="702"/>
      <c r="S64" s="702"/>
      <c r="T64" s="702"/>
      <c r="U64" s="702"/>
      <c r="V64" s="702"/>
      <c r="W64" s="721"/>
      <c r="X64" s="721"/>
      <c r="Y64" s="691"/>
      <c r="Z64" s="691"/>
      <c r="AA64" s="691"/>
      <c r="AB64" s="691"/>
      <c r="AC64" s="691"/>
      <c r="AD64" s="691"/>
      <c r="AF64" s="350"/>
      <c r="AG64" s="96">
        <f t="shared" si="7"/>
        <v>0</v>
      </c>
      <c r="AH64" t="b">
        <f t="shared" si="0"/>
        <v>0</v>
      </c>
      <c r="AI64" t="str">
        <f t="shared" si="1"/>
        <v/>
      </c>
      <c r="AJ64" t="b">
        <f t="shared" si="2"/>
        <v>0</v>
      </c>
      <c r="AK64" t="str">
        <f t="shared" si="3"/>
        <v/>
      </c>
      <c r="AL64" t="b">
        <f t="shared" si="4"/>
        <v>0</v>
      </c>
      <c r="AO64" s="96">
        <f t="shared" si="5"/>
        <v>1</v>
      </c>
      <c r="AR64">
        <f t="shared" si="6"/>
        <v>0</v>
      </c>
      <c r="AS64" s="96">
        <v>5</v>
      </c>
      <c r="AT64" s="96">
        <v>6</v>
      </c>
    </row>
    <row r="65" spans="1:46" s="96" customFormat="1" ht="15" customHeight="1">
      <c r="A65" s="339"/>
      <c r="B65" s="127"/>
      <c r="C65" s="140" t="s">
        <v>51</v>
      </c>
      <c r="D65" s="702"/>
      <c r="E65" s="702"/>
      <c r="F65" s="702"/>
      <c r="G65" s="702"/>
      <c r="H65" s="702"/>
      <c r="I65" s="702"/>
      <c r="J65" s="702"/>
      <c r="K65" s="702"/>
      <c r="L65" s="702"/>
      <c r="M65" s="702"/>
      <c r="N65" s="702"/>
      <c r="O65" s="702"/>
      <c r="P65" s="702"/>
      <c r="Q65" s="702"/>
      <c r="R65" s="702"/>
      <c r="S65" s="702"/>
      <c r="T65" s="702"/>
      <c r="U65" s="702"/>
      <c r="V65" s="702"/>
      <c r="W65" s="721"/>
      <c r="X65" s="721"/>
      <c r="Y65" s="691"/>
      <c r="Z65" s="691"/>
      <c r="AA65" s="691"/>
      <c r="AB65" s="691"/>
      <c r="AC65" s="691"/>
      <c r="AD65" s="691"/>
      <c r="AF65" s="350"/>
      <c r="AG65" s="96">
        <f t="shared" si="7"/>
        <v>0</v>
      </c>
      <c r="AH65" t="b">
        <f t="shared" si="0"/>
        <v>0</v>
      </c>
      <c r="AI65" t="str">
        <f t="shared" si="1"/>
        <v/>
      </c>
      <c r="AJ65" t="b">
        <f t="shared" si="2"/>
        <v>0</v>
      </c>
      <c r="AK65" t="str">
        <f t="shared" si="3"/>
        <v/>
      </c>
      <c r="AL65" t="b">
        <f t="shared" si="4"/>
        <v>0</v>
      </c>
      <c r="AO65" s="96">
        <f t="shared" si="5"/>
        <v>1</v>
      </c>
      <c r="AR65">
        <f t="shared" si="6"/>
        <v>0</v>
      </c>
      <c r="AS65" s="96">
        <v>6</v>
      </c>
      <c r="AT65" s="96">
        <v>7</v>
      </c>
    </row>
    <row r="66" spans="1:46" s="96" customFormat="1" ht="15" customHeight="1">
      <c r="A66" s="339"/>
      <c r="B66" s="127"/>
      <c r="C66" s="140" t="s">
        <v>34</v>
      </c>
      <c r="D66" s="702"/>
      <c r="E66" s="702"/>
      <c r="F66" s="702"/>
      <c r="G66" s="702"/>
      <c r="H66" s="702"/>
      <c r="I66" s="702"/>
      <c r="J66" s="702"/>
      <c r="K66" s="702"/>
      <c r="L66" s="702"/>
      <c r="M66" s="702"/>
      <c r="N66" s="702"/>
      <c r="O66" s="702"/>
      <c r="P66" s="702"/>
      <c r="Q66" s="702"/>
      <c r="R66" s="702"/>
      <c r="S66" s="702"/>
      <c r="T66" s="702"/>
      <c r="U66" s="702"/>
      <c r="V66" s="702"/>
      <c r="W66" s="721"/>
      <c r="X66" s="721"/>
      <c r="Y66" s="691"/>
      <c r="Z66" s="691"/>
      <c r="AA66" s="691"/>
      <c r="AB66" s="691"/>
      <c r="AC66" s="691"/>
      <c r="AD66" s="691"/>
      <c r="AF66" s="350"/>
      <c r="AG66" s="96">
        <f t="shared" si="7"/>
        <v>0</v>
      </c>
      <c r="AH66" t="b">
        <f t="shared" si="0"/>
        <v>0</v>
      </c>
      <c r="AI66" t="str">
        <f t="shared" si="1"/>
        <v/>
      </c>
      <c r="AJ66" t="b">
        <f t="shared" si="2"/>
        <v>0</v>
      </c>
      <c r="AK66" t="str">
        <f t="shared" si="3"/>
        <v/>
      </c>
      <c r="AL66" t="b">
        <f t="shared" si="4"/>
        <v>0</v>
      </c>
      <c r="AO66" s="96">
        <f t="shared" si="5"/>
        <v>1</v>
      </c>
      <c r="AR66">
        <f t="shared" si="6"/>
        <v>0</v>
      </c>
      <c r="AS66" s="96">
        <v>7</v>
      </c>
      <c r="AT66" s="96">
        <v>8</v>
      </c>
    </row>
    <row r="67" spans="1:46" s="96" customFormat="1" ht="15" customHeight="1">
      <c r="A67" s="339"/>
      <c r="B67" s="127"/>
      <c r="C67" s="140" t="s">
        <v>39</v>
      </c>
      <c r="D67" s="702"/>
      <c r="E67" s="702"/>
      <c r="F67" s="702"/>
      <c r="G67" s="702"/>
      <c r="H67" s="702"/>
      <c r="I67" s="702"/>
      <c r="J67" s="702"/>
      <c r="K67" s="702"/>
      <c r="L67" s="702"/>
      <c r="M67" s="702"/>
      <c r="N67" s="702"/>
      <c r="O67" s="702"/>
      <c r="P67" s="702"/>
      <c r="Q67" s="702"/>
      <c r="R67" s="702"/>
      <c r="S67" s="702"/>
      <c r="T67" s="702"/>
      <c r="U67" s="702"/>
      <c r="V67" s="702"/>
      <c r="W67" s="721"/>
      <c r="X67" s="721"/>
      <c r="Y67" s="691"/>
      <c r="Z67" s="691"/>
      <c r="AA67" s="691"/>
      <c r="AB67" s="691"/>
      <c r="AC67" s="691"/>
      <c r="AD67" s="691"/>
      <c r="AF67" s="350"/>
      <c r="AG67" s="96">
        <f t="shared" si="7"/>
        <v>0</v>
      </c>
      <c r="AH67" t="b">
        <f t="shared" si="0"/>
        <v>0</v>
      </c>
      <c r="AI67" t="str">
        <f t="shared" si="1"/>
        <v/>
      </c>
      <c r="AJ67" t="b">
        <f t="shared" si="2"/>
        <v>0</v>
      </c>
      <c r="AK67" t="str">
        <f t="shared" si="3"/>
        <v/>
      </c>
      <c r="AL67" t="b">
        <f t="shared" si="4"/>
        <v>0</v>
      </c>
      <c r="AO67" s="96">
        <f t="shared" si="5"/>
        <v>1</v>
      </c>
      <c r="AR67">
        <f t="shared" si="6"/>
        <v>0</v>
      </c>
      <c r="AS67" s="96">
        <v>8</v>
      </c>
      <c r="AT67" s="96">
        <v>9</v>
      </c>
    </row>
    <row r="68" spans="1:46" s="96" customFormat="1" ht="15" customHeight="1">
      <c r="A68" s="339"/>
      <c r="B68" s="127"/>
      <c r="C68" s="140" t="s">
        <v>59</v>
      </c>
      <c r="D68" s="702"/>
      <c r="E68" s="702"/>
      <c r="F68" s="702"/>
      <c r="G68" s="702"/>
      <c r="H68" s="702"/>
      <c r="I68" s="702"/>
      <c r="J68" s="702"/>
      <c r="K68" s="702"/>
      <c r="L68" s="702"/>
      <c r="M68" s="702"/>
      <c r="N68" s="702"/>
      <c r="O68" s="702"/>
      <c r="P68" s="702"/>
      <c r="Q68" s="702"/>
      <c r="R68" s="702"/>
      <c r="S68" s="702"/>
      <c r="T68" s="702"/>
      <c r="U68" s="702"/>
      <c r="V68" s="702"/>
      <c r="W68" s="721"/>
      <c r="X68" s="721"/>
      <c r="Y68" s="691"/>
      <c r="Z68" s="691"/>
      <c r="AA68" s="691"/>
      <c r="AB68" s="691"/>
      <c r="AC68" s="691"/>
      <c r="AD68" s="691"/>
      <c r="AF68" s="350"/>
      <c r="AG68" s="96">
        <f t="shared" si="7"/>
        <v>0</v>
      </c>
      <c r="AH68" t="b">
        <f t="shared" si="0"/>
        <v>0</v>
      </c>
      <c r="AI68" t="str">
        <f t="shared" si="1"/>
        <v/>
      </c>
      <c r="AJ68" t="b">
        <f t="shared" si="2"/>
        <v>0</v>
      </c>
      <c r="AK68" t="str">
        <f t="shared" si="3"/>
        <v/>
      </c>
      <c r="AL68" t="b">
        <f t="shared" si="4"/>
        <v>0</v>
      </c>
      <c r="AO68" s="96">
        <f t="shared" si="5"/>
        <v>1</v>
      </c>
      <c r="AR68">
        <f t="shared" si="6"/>
        <v>0</v>
      </c>
      <c r="AS68" s="96">
        <v>9</v>
      </c>
      <c r="AT68" s="96">
        <v>10</v>
      </c>
    </row>
    <row r="69" spans="1:46" s="96" customFormat="1" ht="15" customHeight="1">
      <c r="A69" s="339"/>
      <c r="B69" s="127"/>
      <c r="C69" s="140" t="s">
        <v>63</v>
      </c>
      <c r="D69" s="702"/>
      <c r="E69" s="702"/>
      <c r="F69" s="702"/>
      <c r="G69" s="702"/>
      <c r="H69" s="702"/>
      <c r="I69" s="702"/>
      <c r="J69" s="702"/>
      <c r="K69" s="702"/>
      <c r="L69" s="702"/>
      <c r="M69" s="702"/>
      <c r="N69" s="702"/>
      <c r="O69" s="702"/>
      <c r="P69" s="702"/>
      <c r="Q69" s="702"/>
      <c r="R69" s="702"/>
      <c r="S69" s="702"/>
      <c r="T69" s="702"/>
      <c r="U69" s="702"/>
      <c r="V69" s="702"/>
      <c r="W69" s="721"/>
      <c r="X69" s="721"/>
      <c r="Y69" s="691"/>
      <c r="Z69" s="691"/>
      <c r="AA69" s="691"/>
      <c r="AB69" s="691"/>
      <c r="AC69" s="691"/>
      <c r="AD69" s="691"/>
      <c r="AF69" s="350"/>
      <c r="AG69" s="96">
        <f t="shared" si="7"/>
        <v>0</v>
      </c>
      <c r="AH69" t="b">
        <f t="shared" si="0"/>
        <v>0</v>
      </c>
      <c r="AI69" t="str">
        <f t="shared" si="1"/>
        <v/>
      </c>
      <c r="AJ69" t="b">
        <f t="shared" si="2"/>
        <v>0</v>
      </c>
      <c r="AK69" t="str">
        <f t="shared" si="3"/>
        <v/>
      </c>
      <c r="AL69" t="b">
        <f t="shared" si="4"/>
        <v>0</v>
      </c>
      <c r="AO69" s="96">
        <f t="shared" si="5"/>
        <v>1</v>
      </c>
      <c r="AR69">
        <f t="shared" si="6"/>
        <v>0</v>
      </c>
      <c r="AS69" s="96">
        <v>10</v>
      </c>
      <c r="AT69" s="96">
        <v>11</v>
      </c>
    </row>
    <row r="70" spans="1:46" s="96" customFormat="1" ht="15" customHeight="1">
      <c r="A70" s="339"/>
      <c r="B70" s="127"/>
      <c r="C70" s="140" t="s">
        <v>66</v>
      </c>
      <c r="D70" s="702"/>
      <c r="E70" s="702"/>
      <c r="F70" s="702"/>
      <c r="G70" s="702"/>
      <c r="H70" s="702"/>
      <c r="I70" s="702"/>
      <c r="J70" s="702"/>
      <c r="K70" s="702"/>
      <c r="L70" s="702"/>
      <c r="M70" s="702"/>
      <c r="N70" s="702"/>
      <c r="O70" s="702"/>
      <c r="P70" s="702"/>
      <c r="Q70" s="702"/>
      <c r="R70" s="702"/>
      <c r="S70" s="702"/>
      <c r="T70" s="702"/>
      <c r="U70" s="702"/>
      <c r="V70" s="702"/>
      <c r="W70" s="721"/>
      <c r="X70" s="721"/>
      <c r="Y70" s="691"/>
      <c r="Z70" s="691"/>
      <c r="AA70" s="691"/>
      <c r="AB70" s="691"/>
      <c r="AC70" s="691"/>
      <c r="AD70" s="691"/>
      <c r="AF70" s="350"/>
      <c r="AG70" s="96">
        <f t="shared" si="7"/>
        <v>0</v>
      </c>
      <c r="AH70" t="b">
        <f t="shared" si="0"/>
        <v>0</v>
      </c>
      <c r="AI70" t="str">
        <f t="shared" si="1"/>
        <v/>
      </c>
      <c r="AJ70" t="b">
        <f t="shared" si="2"/>
        <v>0</v>
      </c>
      <c r="AK70" t="str">
        <f t="shared" si="3"/>
        <v/>
      </c>
      <c r="AL70" t="b">
        <f t="shared" si="4"/>
        <v>0</v>
      </c>
      <c r="AO70" s="96">
        <f t="shared" si="5"/>
        <v>1</v>
      </c>
      <c r="AR70">
        <f t="shared" si="6"/>
        <v>0</v>
      </c>
      <c r="AS70" s="96">
        <v>11</v>
      </c>
      <c r="AT70" s="96">
        <v>12</v>
      </c>
    </row>
    <row r="71" spans="1:46" s="96" customFormat="1" ht="15" customHeight="1">
      <c r="A71" s="339"/>
      <c r="B71" s="127"/>
      <c r="C71" s="140" t="s">
        <v>69</v>
      </c>
      <c r="D71" s="702"/>
      <c r="E71" s="702"/>
      <c r="F71" s="702"/>
      <c r="G71" s="702"/>
      <c r="H71" s="702"/>
      <c r="I71" s="702"/>
      <c r="J71" s="702"/>
      <c r="K71" s="702"/>
      <c r="L71" s="702"/>
      <c r="M71" s="702"/>
      <c r="N71" s="702"/>
      <c r="O71" s="702"/>
      <c r="P71" s="702"/>
      <c r="Q71" s="702"/>
      <c r="R71" s="702"/>
      <c r="S71" s="702"/>
      <c r="T71" s="702"/>
      <c r="U71" s="702"/>
      <c r="V71" s="702"/>
      <c r="W71" s="721"/>
      <c r="X71" s="721"/>
      <c r="Y71" s="691"/>
      <c r="Z71" s="691"/>
      <c r="AA71" s="691"/>
      <c r="AB71" s="691"/>
      <c r="AC71" s="691"/>
      <c r="AD71" s="691"/>
      <c r="AF71" s="350"/>
      <c r="AG71" s="96">
        <f t="shared" si="7"/>
        <v>0</v>
      </c>
      <c r="AH71" t="b">
        <f t="shared" si="0"/>
        <v>0</v>
      </c>
      <c r="AI71" t="str">
        <f t="shared" si="1"/>
        <v/>
      </c>
      <c r="AJ71" t="b">
        <f t="shared" si="2"/>
        <v>0</v>
      </c>
      <c r="AK71" t="str">
        <f t="shared" si="3"/>
        <v/>
      </c>
      <c r="AL71" t="b">
        <f t="shared" si="4"/>
        <v>0</v>
      </c>
      <c r="AO71" s="96">
        <f t="shared" si="5"/>
        <v>1</v>
      </c>
      <c r="AR71">
        <f t="shared" si="6"/>
        <v>0</v>
      </c>
      <c r="AS71" s="96">
        <v>12</v>
      </c>
      <c r="AT71" s="96">
        <v>13</v>
      </c>
    </row>
    <row r="72" spans="1:46" s="96" customFormat="1" ht="15" customHeight="1">
      <c r="A72" s="339"/>
      <c r="B72" s="127"/>
      <c r="C72" s="140" t="s">
        <v>72</v>
      </c>
      <c r="D72" s="702"/>
      <c r="E72" s="702"/>
      <c r="F72" s="702"/>
      <c r="G72" s="702"/>
      <c r="H72" s="702"/>
      <c r="I72" s="702"/>
      <c r="J72" s="702"/>
      <c r="K72" s="702"/>
      <c r="L72" s="702"/>
      <c r="M72" s="702"/>
      <c r="N72" s="702"/>
      <c r="O72" s="702"/>
      <c r="P72" s="702"/>
      <c r="Q72" s="702"/>
      <c r="R72" s="702"/>
      <c r="S72" s="702"/>
      <c r="T72" s="702"/>
      <c r="U72" s="702"/>
      <c r="V72" s="702"/>
      <c r="W72" s="721"/>
      <c r="X72" s="721"/>
      <c r="Y72" s="691"/>
      <c r="Z72" s="691"/>
      <c r="AA72" s="691"/>
      <c r="AB72" s="691"/>
      <c r="AC72" s="691"/>
      <c r="AD72" s="691"/>
      <c r="AF72" s="350"/>
      <c r="AG72" s="96">
        <f t="shared" si="7"/>
        <v>0</v>
      </c>
      <c r="AH72" t="b">
        <f t="shared" si="0"/>
        <v>0</v>
      </c>
      <c r="AI72" t="str">
        <f t="shared" si="1"/>
        <v/>
      </c>
      <c r="AJ72" t="b">
        <f t="shared" si="2"/>
        <v>0</v>
      </c>
      <c r="AK72" t="str">
        <f t="shared" si="3"/>
        <v/>
      </c>
      <c r="AL72" t="b">
        <f t="shared" si="4"/>
        <v>0</v>
      </c>
      <c r="AO72" s="96">
        <f t="shared" si="5"/>
        <v>1</v>
      </c>
      <c r="AR72">
        <f t="shared" si="6"/>
        <v>0</v>
      </c>
      <c r="AS72" s="96">
        <v>13</v>
      </c>
      <c r="AT72" s="96">
        <v>14</v>
      </c>
    </row>
    <row r="73" spans="1:46" s="96" customFormat="1" ht="15" customHeight="1">
      <c r="A73" s="339"/>
      <c r="B73" s="127"/>
      <c r="C73" s="140" t="s">
        <v>74</v>
      </c>
      <c r="D73" s="702"/>
      <c r="E73" s="702"/>
      <c r="F73" s="702"/>
      <c r="G73" s="702"/>
      <c r="H73" s="702"/>
      <c r="I73" s="702"/>
      <c r="J73" s="702"/>
      <c r="K73" s="702"/>
      <c r="L73" s="702"/>
      <c r="M73" s="702"/>
      <c r="N73" s="702"/>
      <c r="O73" s="702"/>
      <c r="P73" s="702"/>
      <c r="Q73" s="702"/>
      <c r="R73" s="702"/>
      <c r="S73" s="702"/>
      <c r="T73" s="702"/>
      <c r="U73" s="702"/>
      <c r="V73" s="702"/>
      <c r="W73" s="721"/>
      <c r="X73" s="721"/>
      <c r="Y73" s="691"/>
      <c r="Z73" s="691"/>
      <c r="AA73" s="691"/>
      <c r="AB73" s="691"/>
      <c r="AC73" s="691"/>
      <c r="AD73" s="691"/>
      <c r="AF73" s="350"/>
      <c r="AG73" s="96">
        <f t="shared" si="7"/>
        <v>0</v>
      </c>
      <c r="AH73" t="b">
        <f t="shared" si="0"/>
        <v>0</v>
      </c>
      <c r="AI73" t="str">
        <f t="shared" si="1"/>
        <v/>
      </c>
      <c r="AJ73" t="b">
        <f t="shared" si="2"/>
        <v>0</v>
      </c>
      <c r="AK73" t="str">
        <f t="shared" si="3"/>
        <v/>
      </c>
      <c r="AL73" t="b">
        <f t="shared" si="4"/>
        <v>0</v>
      </c>
      <c r="AO73" s="96">
        <f t="shared" si="5"/>
        <v>1</v>
      </c>
      <c r="AR73">
        <f t="shared" si="6"/>
        <v>0</v>
      </c>
      <c r="AS73" s="96">
        <v>14</v>
      </c>
      <c r="AT73" s="96">
        <v>15</v>
      </c>
    </row>
    <row r="74" spans="1:46" s="96" customFormat="1" ht="15" customHeight="1">
      <c r="A74" s="339"/>
      <c r="B74" s="127"/>
      <c r="C74" s="140" t="s">
        <v>76</v>
      </c>
      <c r="D74" s="702"/>
      <c r="E74" s="702"/>
      <c r="F74" s="702"/>
      <c r="G74" s="702"/>
      <c r="H74" s="702"/>
      <c r="I74" s="702"/>
      <c r="J74" s="702"/>
      <c r="K74" s="702"/>
      <c r="L74" s="702"/>
      <c r="M74" s="702"/>
      <c r="N74" s="702"/>
      <c r="O74" s="702"/>
      <c r="P74" s="702"/>
      <c r="Q74" s="702"/>
      <c r="R74" s="702"/>
      <c r="S74" s="702"/>
      <c r="T74" s="702"/>
      <c r="U74" s="702"/>
      <c r="V74" s="702"/>
      <c r="W74" s="721"/>
      <c r="X74" s="721"/>
      <c r="Y74" s="691"/>
      <c r="Z74" s="691"/>
      <c r="AA74" s="691"/>
      <c r="AB74" s="691"/>
      <c r="AC74" s="691"/>
      <c r="AD74" s="691"/>
      <c r="AF74" s="350"/>
      <c r="AG74" s="96">
        <f t="shared" si="7"/>
        <v>0</v>
      </c>
      <c r="AH74" t="b">
        <f t="shared" si="0"/>
        <v>0</v>
      </c>
      <c r="AI74" t="str">
        <f t="shared" si="1"/>
        <v/>
      </c>
      <c r="AJ74" t="b">
        <f t="shared" si="2"/>
        <v>0</v>
      </c>
      <c r="AK74" t="str">
        <f t="shared" si="3"/>
        <v/>
      </c>
      <c r="AL74" t="b">
        <f t="shared" si="4"/>
        <v>0</v>
      </c>
      <c r="AO74" s="96">
        <f t="shared" si="5"/>
        <v>1</v>
      </c>
      <c r="AR74">
        <f t="shared" si="6"/>
        <v>0</v>
      </c>
      <c r="AS74" s="96">
        <v>15</v>
      </c>
      <c r="AT74" s="96">
        <v>16</v>
      </c>
    </row>
    <row r="75" spans="1:46" s="96" customFormat="1" ht="15" customHeight="1">
      <c r="A75" s="339"/>
      <c r="B75" s="127"/>
      <c r="C75" s="140" t="s">
        <v>80</v>
      </c>
      <c r="D75" s="702"/>
      <c r="E75" s="702"/>
      <c r="F75" s="702"/>
      <c r="G75" s="702"/>
      <c r="H75" s="702"/>
      <c r="I75" s="702"/>
      <c r="J75" s="702"/>
      <c r="K75" s="702"/>
      <c r="L75" s="702"/>
      <c r="M75" s="702"/>
      <c r="N75" s="702"/>
      <c r="O75" s="702"/>
      <c r="P75" s="702"/>
      <c r="Q75" s="702"/>
      <c r="R75" s="702"/>
      <c r="S75" s="702"/>
      <c r="T75" s="702"/>
      <c r="U75" s="702"/>
      <c r="V75" s="702"/>
      <c r="W75" s="721"/>
      <c r="X75" s="721"/>
      <c r="Y75" s="691"/>
      <c r="Z75" s="691"/>
      <c r="AA75" s="691"/>
      <c r="AB75" s="691"/>
      <c r="AC75" s="691"/>
      <c r="AD75" s="691"/>
      <c r="AF75" s="350"/>
      <c r="AG75" s="96">
        <f t="shared" si="7"/>
        <v>0</v>
      </c>
      <c r="AH75" t="b">
        <f t="shared" si="0"/>
        <v>0</v>
      </c>
      <c r="AI75" t="str">
        <f t="shared" si="1"/>
        <v/>
      </c>
      <c r="AJ75" t="b">
        <f t="shared" si="2"/>
        <v>0</v>
      </c>
      <c r="AK75" t="str">
        <f t="shared" si="3"/>
        <v/>
      </c>
      <c r="AL75" t="b">
        <f t="shared" si="4"/>
        <v>0</v>
      </c>
      <c r="AO75" s="96">
        <f t="shared" si="5"/>
        <v>1</v>
      </c>
      <c r="AR75">
        <f t="shared" si="6"/>
        <v>0</v>
      </c>
      <c r="AS75" s="96">
        <v>16</v>
      </c>
      <c r="AT75" s="96">
        <v>17</v>
      </c>
    </row>
    <row r="76" spans="1:46" s="96" customFormat="1" ht="15" customHeight="1">
      <c r="A76" s="339"/>
      <c r="B76" s="127"/>
      <c r="C76" s="140" t="s">
        <v>84</v>
      </c>
      <c r="D76" s="702"/>
      <c r="E76" s="702"/>
      <c r="F76" s="702"/>
      <c r="G76" s="702"/>
      <c r="H76" s="702"/>
      <c r="I76" s="702"/>
      <c r="J76" s="702"/>
      <c r="K76" s="702"/>
      <c r="L76" s="702"/>
      <c r="M76" s="702"/>
      <c r="N76" s="702"/>
      <c r="O76" s="702"/>
      <c r="P76" s="702"/>
      <c r="Q76" s="702"/>
      <c r="R76" s="702"/>
      <c r="S76" s="702"/>
      <c r="T76" s="702"/>
      <c r="U76" s="702"/>
      <c r="V76" s="702"/>
      <c r="W76" s="721"/>
      <c r="X76" s="721"/>
      <c r="Y76" s="691"/>
      <c r="Z76" s="691"/>
      <c r="AA76" s="691"/>
      <c r="AB76" s="691"/>
      <c r="AC76" s="691"/>
      <c r="AD76" s="691"/>
      <c r="AF76" s="350"/>
      <c r="AG76" s="96">
        <f t="shared" si="7"/>
        <v>0</v>
      </c>
      <c r="AH76" t="b">
        <f t="shared" si="0"/>
        <v>0</v>
      </c>
      <c r="AI76" t="str">
        <f t="shared" si="1"/>
        <v/>
      </c>
      <c r="AJ76" t="b">
        <f t="shared" si="2"/>
        <v>0</v>
      </c>
      <c r="AK76" t="str">
        <f t="shared" si="3"/>
        <v/>
      </c>
      <c r="AL76" t="b">
        <f t="shared" si="4"/>
        <v>0</v>
      </c>
      <c r="AO76" s="96">
        <f t="shared" si="5"/>
        <v>1</v>
      </c>
      <c r="AR76">
        <f t="shared" si="6"/>
        <v>0</v>
      </c>
      <c r="AS76" s="96">
        <v>17</v>
      </c>
      <c r="AT76" s="96">
        <v>18</v>
      </c>
    </row>
    <row r="77" spans="1:46" s="96" customFormat="1" ht="15" customHeight="1">
      <c r="A77" s="339"/>
      <c r="B77" s="127"/>
      <c r="C77" s="140" t="s">
        <v>88</v>
      </c>
      <c r="D77" s="702"/>
      <c r="E77" s="702"/>
      <c r="F77" s="702"/>
      <c r="G77" s="702"/>
      <c r="H77" s="702"/>
      <c r="I77" s="702"/>
      <c r="J77" s="702"/>
      <c r="K77" s="702"/>
      <c r="L77" s="702"/>
      <c r="M77" s="702"/>
      <c r="N77" s="702"/>
      <c r="O77" s="702"/>
      <c r="P77" s="702"/>
      <c r="Q77" s="702"/>
      <c r="R77" s="702"/>
      <c r="S77" s="702"/>
      <c r="T77" s="702"/>
      <c r="U77" s="702"/>
      <c r="V77" s="702"/>
      <c r="W77" s="721"/>
      <c r="X77" s="721"/>
      <c r="Y77" s="691"/>
      <c r="Z77" s="691"/>
      <c r="AA77" s="691"/>
      <c r="AB77" s="691"/>
      <c r="AC77" s="691"/>
      <c r="AD77" s="691"/>
      <c r="AF77" s="350"/>
      <c r="AG77" s="96">
        <f t="shared" si="7"/>
        <v>0</v>
      </c>
      <c r="AH77" t="b">
        <f t="shared" si="0"/>
        <v>0</v>
      </c>
      <c r="AI77" t="str">
        <f t="shared" si="1"/>
        <v/>
      </c>
      <c r="AJ77" t="b">
        <f t="shared" si="2"/>
        <v>0</v>
      </c>
      <c r="AK77" t="str">
        <f t="shared" si="3"/>
        <v/>
      </c>
      <c r="AL77" t="b">
        <f t="shared" si="4"/>
        <v>0</v>
      </c>
      <c r="AO77" s="96">
        <f t="shared" si="5"/>
        <v>1</v>
      </c>
      <c r="AR77">
        <f t="shared" si="6"/>
        <v>0</v>
      </c>
      <c r="AS77" s="96">
        <v>18</v>
      </c>
      <c r="AT77" s="96">
        <v>19</v>
      </c>
    </row>
    <row r="78" spans="1:46" s="96" customFormat="1" ht="15" customHeight="1">
      <c r="A78" s="339"/>
      <c r="B78" s="127"/>
      <c r="C78" s="140" t="s">
        <v>93</v>
      </c>
      <c r="D78" s="702"/>
      <c r="E78" s="702"/>
      <c r="F78" s="702"/>
      <c r="G78" s="702"/>
      <c r="H78" s="702"/>
      <c r="I78" s="702"/>
      <c r="J78" s="702"/>
      <c r="K78" s="702"/>
      <c r="L78" s="702"/>
      <c r="M78" s="702"/>
      <c r="N78" s="702"/>
      <c r="O78" s="702"/>
      <c r="P78" s="702"/>
      <c r="Q78" s="702"/>
      <c r="R78" s="702"/>
      <c r="S78" s="702"/>
      <c r="T78" s="702"/>
      <c r="U78" s="702"/>
      <c r="V78" s="702"/>
      <c r="W78" s="721"/>
      <c r="X78" s="721"/>
      <c r="Y78" s="691"/>
      <c r="Z78" s="691"/>
      <c r="AA78" s="691"/>
      <c r="AB78" s="691"/>
      <c r="AC78" s="691"/>
      <c r="AD78" s="691"/>
      <c r="AF78" s="350"/>
      <c r="AG78" s="96">
        <f t="shared" si="7"/>
        <v>0</v>
      </c>
      <c r="AH78" t="b">
        <f t="shared" si="0"/>
        <v>0</v>
      </c>
      <c r="AI78" t="str">
        <f t="shared" si="1"/>
        <v/>
      </c>
      <c r="AJ78" t="b">
        <f t="shared" si="2"/>
        <v>0</v>
      </c>
      <c r="AK78" t="str">
        <f t="shared" si="3"/>
        <v/>
      </c>
      <c r="AL78" t="b">
        <f t="shared" si="4"/>
        <v>0</v>
      </c>
      <c r="AO78" s="96">
        <f t="shared" si="5"/>
        <v>1</v>
      </c>
      <c r="AR78">
        <f t="shared" si="6"/>
        <v>0</v>
      </c>
      <c r="AS78" s="96">
        <v>19</v>
      </c>
      <c r="AT78" s="96">
        <v>20</v>
      </c>
    </row>
    <row r="79" spans="1:46" ht="15" customHeight="1">
      <c r="A79" s="354"/>
      <c r="B79" s="4"/>
      <c r="C79" s="4"/>
      <c r="D79" s="4"/>
      <c r="E79" s="4"/>
      <c r="F79" s="4"/>
      <c r="G79" s="4"/>
      <c r="H79" s="4"/>
      <c r="I79" s="4"/>
      <c r="J79" s="4"/>
      <c r="K79" s="4"/>
      <c r="L79" s="4"/>
      <c r="M79" s="4"/>
      <c r="N79" s="4"/>
      <c r="O79" s="4"/>
      <c r="P79" s="4"/>
      <c r="Q79" s="4"/>
      <c r="R79" s="4"/>
      <c r="S79" s="4"/>
      <c r="T79" s="4"/>
      <c r="U79" s="4"/>
      <c r="V79" s="4"/>
      <c r="W79" s="4"/>
      <c r="X79" s="4"/>
      <c r="Y79" s="4"/>
      <c r="Z79" s="4"/>
      <c r="AA79" s="4"/>
      <c r="AB79" s="4"/>
      <c r="AC79" s="4"/>
      <c r="AD79" s="4"/>
      <c r="AG79" s="431">
        <f>SUM(AG59:AG78)</f>
        <v>0</v>
      </c>
      <c r="AH79" s="142">
        <f>COUNTIF(AH59:AH78,"VERDADERO")</f>
        <v>0</v>
      </c>
      <c r="AJ79" s="142">
        <f>COUNTIF(AJ59:AJ78,"VERDADERO")</f>
        <v>0</v>
      </c>
      <c r="AL79" s="142">
        <f>COUNTIF(AL59:AL78,"VERDADERO")</f>
        <v>0</v>
      </c>
      <c r="AM79" s="47">
        <f>SUM(AH79:AL79)</f>
        <v>0</v>
      </c>
    </row>
    <row r="80" spans="1:46" ht="45" customHeight="1">
      <c r="A80" s="354"/>
      <c r="B80" s="4"/>
      <c r="C80" s="689" t="s">
        <v>1944</v>
      </c>
      <c r="D80" s="689"/>
      <c r="E80" s="689"/>
      <c r="F80" s="782"/>
      <c r="G80" s="694"/>
      <c r="H80" s="701"/>
      <c r="I80" s="701"/>
      <c r="J80" s="701"/>
      <c r="K80" s="701"/>
      <c r="L80" s="701"/>
      <c r="M80" s="701"/>
      <c r="N80" s="701"/>
      <c r="O80" s="701"/>
      <c r="P80" s="701"/>
      <c r="Q80" s="701"/>
      <c r="R80" s="701"/>
      <c r="S80" s="701"/>
      <c r="T80" s="701"/>
      <c r="U80" s="701"/>
      <c r="V80" s="701"/>
      <c r="W80" s="701"/>
      <c r="X80" s="701"/>
      <c r="Y80" s="701"/>
      <c r="Z80" s="701"/>
      <c r="AA80" s="701"/>
      <c r="AB80" s="701"/>
      <c r="AC80" s="701"/>
      <c r="AD80" s="695"/>
      <c r="AG80">
        <f>IF(COUNTIF(Y59:AD78,2)&gt;0,1,0)</f>
        <v>0</v>
      </c>
    </row>
    <row r="81" spans="1:36" ht="15" customHeight="1">
      <c r="A81" s="354"/>
      <c r="B81" s="4"/>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row>
    <row r="82" spans="1:36" ht="45" customHeight="1">
      <c r="A82" s="354"/>
      <c r="B82" s="4"/>
      <c r="C82" s="689" t="s">
        <v>1945</v>
      </c>
      <c r="D82" s="689"/>
      <c r="E82" s="689"/>
      <c r="F82" s="782"/>
      <c r="G82" s="694"/>
      <c r="H82" s="701"/>
      <c r="I82" s="701"/>
      <c r="J82" s="701"/>
      <c r="K82" s="701"/>
      <c r="L82" s="701"/>
      <c r="M82" s="701"/>
      <c r="N82" s="701"/>
      <c r="O82" s="701"/>
      <c r="P82" s="701"/>
      <c r="Q82" s="701"/>
      <c r="R82" s="701"/>
      <c r="S82" s="701"/>
      <c r="T82" s="701"/>
      <c r="U82" s="701"/>
      <c r="V82" s="701"/>
      <c r="W82" s="701"/>
      <c r="X82" s="701"/>
      <c r="Y82" s="701"/>
      <c r="Z82" s="701"/>
      <c r="AA82" s="701"/>
      <c r="AB82" s="701"/>
      <c r="AC82" s="701"/>
      <c r="AD82" s="695"/>
      <c r="AG82">
        <f>IF(COUNTIF(Y59:AD78,4)&gt;0,1,0)</f>
        <v>0</v>
      </c>
    </row>
    <row r="83" spans="1:36" ht="15" customHeight="1">
      <c r="A83" s="354"/>
      <c r="B83" s="4"/>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row>
    <row r="84" spans="1:36" ht="45" customHeight="1">
      <c r="A84" s="354"/>
      <c r="B84" s="4"/>
      <c r="C84" s="689" t="s">
        <v>2527</v>
      </c>
      <c r="D84" s="689"/>
      <c r="E84" s="689"/>
      <c r="F84" s="782"/>
      <c r="G84" s="694"/>
      <c r="H84" s="701"/>
      <c r="I84" s="701"/>
      <c r="J84" s="701"/>
      <c r="K84" s="701"/>
      <c r="L84" s="701"/>
      <c r="M84" s="701"/>
      <c r="N84" s="701"/>
      <c r="O84" s="701"/>
      <c r="P84" s="701"/>
      <c r="Q84" s="701"/>
      <c r="R84" s="701"/>
      <c r="S84" s="701"/>
      <c r="T84" s="701"/>
      <c r="U84" s="701"/>
      <c r="V84" s="701"/>
      <c r="W84" s="701"/>
      <c r="X84" s="701"/>
      <c r="Y84" s="701"/>
      <c r="Z84" s="701"/>
      <c r="AA84" s="701"/>
      <c r="AB84" s="701"/>
      <c r="AC84" s="701"/>
      <c r="AD84" s="695"/>
      <c r="AG84">
        <f>IF(COUNTIF(Y59:AD78,5)&gt;0,1,0)</f>
        <v>0</v>
      </c>
    </row>
    <row r="85" spans="1:36" ht="15" customHeight="1">
      <c r="A85" s="354"/>
      <c r="B85" s="4"/>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row>
    <row r="86" spans="1:36" ht="15" customHeight="1">
      <c r="A86" s="354"/>
      <c r="B86" s="4"/>
      <c r="C86" s="692" t="s">
        <v>2603</v>
      </c>
      <c r="D86" s="692"/>
      <c r="E86" s="692"/>
      <c r="F86" s="692"/>
      <c r="G86" s="692"/>
      <c r="H86" s="692"/>
      <c r="I86" s="692"/>
      <c r="J86" s="692"/>
      <c r="K86" s="692"/>
      <c r="L86" s="692"/>
      <c r="M86" s="692"/>
      <c r="N86" s="692"/>
      <c r="O86" s="692"/>
      <c r="P86" s="692"/>
      <c r="Q86" s="692"/>
      <c r="R86" s="692"/>
      <c r="S86" s="692"/>
      <c r="T86" s="692"/>
      <c r="U86" s="692"/>
      <c r="V86" s="692"/>
      <c r="W86" s="692"/>
      <c r="X86" s="692"/>
      <c r="Y86" s="692"/>
      <c r="Z86" s="692"/>
      <c r="AA86" s="692"/>
      <c r="AB86" s="692"/>
      <c r="AC86" s="692"/>
      <c r="AD86" s="692"/>
    </row>
    <row r="87" spans="1:36" ht="15" customHeight="1">
      <c r="A87" s="354"/>
      <c r="B87" s="4"/>
      <c r="C87" s="140" t="s">
        <v>23</v>
      </c>
      <c r="D87" s="677" t="s">
        <v>2523</v>
      </c>
      <c r="E87" s="677"/>
      <c r="F87" s="677"/>
      <c r="G87" s="677"/>
      <c r="H87" s="677"/>
      <c r="I87" s="677"/>
      <c r="J87" s="677"/>
      <c r="K87" s="677"/>
      <c r="L87" s="677"/>
      <c r="M87" s="677"/>
      <c r="N87" s="677"/>
      <c r="O87" s="677"/>
      <c r="P87" s="677"/>
      <c r="Q87" s="677"/>
      <c r="R87" s="677"/>
      <c r="S87" s="677"/>
      <c r="T87" s="677"/>
      <c r="U87" s="677"/>
      <c r="V87" s="677"/>
      <c r="W87" s="677"/>
      <c r="X87" s="677"/>
      <c r="Y87" s="677"/>
      <c r="Z87" s="677"/>
      <c r="AA87" s="677"/>
      <c r="AB87" s="677"/>
      <c r="AC87" s="677"/>
      <c r="AD87" s="677"/>
    </row>
    <row r="88" spans="1:36" ht="15" customHeight="1">
      <c r="A88" s="354"/>
      <c r="B88" s="4"/>
      <c r="C88" s="140" t="s">
        <v>30</v>
      </c>
      <c r="D88" s="677" t="s">
        <v>1947</v>
      </c>
      <c r="E88" s="677"/>
      <c r="F88" s="677"/>
      <c r="G88" s="677"/>
      <c r="H88" s="677"/>
      <c r="I88" s="677"/>
      <c r="J88" s="677"/>
      <c r="K88" s="677"/>
      <c r="L88" s="677"/>
      <c r="M88" s="677"/>
      <c r="N88" s="677"/>
      <c r="O88" s="677"/>
      <c r="P88" s="677"/>
      <c r="Q88" s="677"/>
      <c r="R88" s="677"/>
      <c r="S88" s="677"/>
      <c r="T88" s="677"/>
      <c r="U88" s="677"/>
      <c r="V88" s="677"/>
      <c r="W88" s="677"/>
      <c r="X88" s="677"/>
      <c r="Y88" s="677"/>
      <c r="Z88" s="677"/>
      <c r="AA88" s="677"/>
      <c r="AB88" s="677"/>
      <c r="AC88" s="677"/>
      <c r="AD88" s="677"/>
    </row>
    <row r="89" spans="1:36" ht="15" customHeight="1">
      <c r="A89" s="354"/>
      <c r="B89" s="4"/>
      <c r="C89" s="140" t="s">
        <v>36</v>
      </c>
      <c r="D89" s="677" t="s">
        <v>2524</v>
      </c>
      <c r="E89" s="677"/>
      <c r="F89" s="677"/>
      <c r="G89" s="677"/>
      <c r="H89" s="677"/>
      <c r="I89" s="677"/>
      <c r="J89" s="677"/>
      <c r="K89" s="677"/>
      <c r="L89" s="677"/>
      <c r="M89" s="677"/>
      <c r="N89" s="677"/>
      <c r="O89" s="677"/>
      <c r="P89" s="677"/>
      <c r="Q89" s="677"/>
      <c r="R89" s="677"/>
      <c r="S89" s="677"/>
      <c r="T89" s="677"/>
      <c r="U89" s="677"/>
      <c r="V89" s="677"/>
      <c r="W89" s="677"/>
      <c r="X89" s="677"/>
      <c r="Y89" s="677"/>
      <c r="Z89" s="677"/>
      <c r="AA89" s="677"/>
      <c r="AB89" s="677"/>
      <c r="AC89" s="677"/>
      <c r="AD89" s="677"/>
      <c r="AH89" t="s">
        <v>8153</v>
      </c>
      <c r="AI89" t="s">
        <v>8154</v>
      </c>
    </row>
    <row r="90" spans="1:36" ht="15" customHeight="1">
      <c r="A90" s="354"/>
      <c r="B90" s="4"/>
      <c r="C90" s="140" t="s">
        <v>40</v>
      </c>
      <c r="D90" s="677" t="s">
        <v>1948</v>
      </c>
      <c r="E90" s="677"/>
      <c r="F90" s="677"/>
      <c r="G90" s="677"/>
      <c r="H90" s="677"/>
      <c r="I90" s="677"/>
      <c r="J90" s="677"/>
      <c r="K90" s="677"/>
      <c r="L90" s="677"/>
      <c r="M90" s="677"/>
      <c r="N90" s="677"/>
      <c r="O90" s="677"/>
      <c r="P90" s="677"/>
      <c r="Q90" s="677"/>
      <c r="R90" s="677"/>
      <c r="S90" s="677"/>
      <c r="T90" s="677"/>
      <c r="U90" s="677"/>
      <c r="V90" s="677"/>
      <c r="W90" s="677"/>
      <c r="X90" s="677"/>
      <c r="Y90" s="677"/>
      <c r="Z90" s="677"/>
      <c r="AA90" s="677"/>
      <c r="AB90" s="677"/>
      <c r="AC90" s="677"/>
      <c r="AD90" s="677"/>
      <c r="AG90" t="s">
        <v>8153</v>
      </c>
      <c r="AH90">
        <f>Q38</f>
        <v>0</v>
      </c>
      <c r="AI90">
        <f>COUNTA(D59:V78)</f>
        <v>0</v>
      </c>
      <c r="AJ90">
        <f>IF(AJ101=540,0,IF(AH90=AI90,0,1))</f>
        <v>0</v>
      </c>
    </row>
    <row r="91" spans="1:36" ht="15" customHeight="1">
      <c r="A91" s="354"/>
      <c r="B91" s="4"/>
      <c r="C91" s="140" t="s">
        <v>43</v>
      </c>
      <c r="D91" s="677" t="s">
        <v>2525</v>
      </c>
      <c r="E91" s="677"/>
      <c r="F91" s="677"/>
      <c r="G91" s="677"/>
      <c r="H91" s="677"/>
      <c r="I91" s="677"/>
      <c r="J91" s="677"/>
      <c r="K91" s="677"/>
      <c r="L91" s="677"/>
      <c r="M91" s="677"/>
      <c r="N91" s="677"/>
      <c r="O91" s="677"/>
      <c r="P91" s="677"/>
      <c r="Q91" s="677"/>
      <c r="R91" s="677"/>
      <c r="S91" s="677"/>
      <c r="T91" s="677"/>
      <c r="U91" s="677"/>
      <c r="V91" s="677"/>
      <c r="W91" s="677"/>
      <c r="X91" s="677"/>
      <c r="Y91" s="677"/>
      <c r="Z91" s="677"/>
      <c r="AA91" s="677"/>
      <c r="AB91" s="677"/>
      <c r="AC91" s="677"/>
      <c r="AD91" s="677"/>
    </row>
    <row r="92" spans="1:36" ht="15" customHeight="1">
      <c r="A92" s="354"/>
      <c r="B92" s="4"/>
      <c r="C92" s="140" t="s">
        <v>39</v>
      </c>
      <c r="D92" s="677" t="s">
        <v>182</v>
      </c>
      <c r="E92" s="677"/>
      <c r="F92" s="677"/>
      <c r="G92" s="677"/>
      <c r="H92" s="677"/>
      <c r="I92" s="677"/>
      <c r="J92" s="677"/>
      <c r="K92" s="677"/>
      <c r="L92" s="677"/>
      <c r="M92" s="677"/>
      <c r="N92" s="677"/>
      <c r="O92" s="677"/>
      <c r="P92" s="677"/>
      <c r="Q92" s="677"/>
      <c r="R92" s="677"/>
      <c r="S92" s="677"/>
      <c r="T92" s="677"/>
      <c r="U92" s="677"/>
      <c r="V92" s="677"/>
      <c r="W92" s="677"/>
      <c r="X92" s="677"/>
      <c r="Y92" s="677"/>
      <c r="Z92" s="677"/>
      <c r="AA92" s="677"/>
      <c r="AB92" s="677"/>
      <c r="AC92" s="677"/>
      <c r="AD92" s="677"/>
    </row>
    <row r="93" spans="1:36" ht="15" customHeight="1">
      <c r="A93" s="354"/>
      <c r="B93" s="4"/>
      <c r="C93" s="90"/>
      <c r="D93" s="121"/>
      <c r="E93" s="121"/>
      <c r="F93" s="121"/>
      <c r="G93" s="121"/>
      <c r="H93" s="121"/>
      <c r="I93" s="121"/>
      <c r="J93" s="121"/>
      <c r="K93" s="121"/>
      <c r="L93" s="121"/>
      <c r="M93" s="121"/>
      <c r="N93" s="121"/>
      <c r="O93" s="121"/>
      <c r="P93" s="121"/>
      <c r="Q93" s="121"/>
      <c r="R93" s="121"/>
      <c r="S93" s="121"/>
      <c r="T93" s="121"/>
      <c r="U93" s="121"/>
      <c r="V93" s="121"/>
      <c r="W93" s="121"/>
      <c r="X93" s="121"/>
      <c r="Y93" s="121"/>
      <c r="Z93" s="121"/>
      <c r="AA93" s="121"/>
      <c r="AB93" s="121"/>
      <c r="AC93" s="121"/>
      <c r="AD93" s="121"/>
    </row>
    <row r="94" spans="1:36" ht="24" customHeight="1">
      <c r="A94" s="338"/>
      <c r="B94" s="73"/>
      <c r="C94" s="666" t="s">
        <v>109</v>
      </c>
      <c r="D94" s="666"/>
      <c r="E94" s="666"/>
      <c r="F94" s="666"/>
      <c r="G94" s="666"/>
      <c r="H94" s="666"/>
      <c r="I94" s="666"/>
      <c r="J94" s="666"/>
      <c r="K94" s="666"/>
      <c r="L94" s="666"/>
      <c r="M94" s="666"/>
      <c r="N94" s="666"/>
      <c r="O94" s="666"/>
      <c r="P94" s="666"/>
      <c r="Q94" s="666"/>
      <c r="R94" s="666"/>
      <c r="S94" s="666"/>
      <c r="T94" s="666"/>
      <c r="U94" s="666"/>
      <c r="V94" s="666"/>
      <c r="W94" s="666"/>
      <c r="X94" s="666"/>
      <c r="Y94" s="666"/>
      <c r="Z94" s="666"/>
      <c r="AA94" s="666"/>
      <c r="AB94" s="666"/>
      <c r="AC94" s="666"/>
      <c r="AD94" s="666"/>
    </row>
    <row r="95" spans="1:36" ht="60" customHeight="1">
      <c r="A95" s="338"/>
      <c r="B95" s="73"/>
      <c r="C95" s="702"/>
      <c r="D95" s="702"/>
      <c r="E95" s="702"/>
      <c r="F95" s="702"/>
      <c r="G95" s="702"/>
      <c r="H95" s="702"/>
      <c r="I95" s="702"/>
      <c r="J95" s="702"/>
      <c r="K95" s="702"/>
      <c r="L95" s="702"/>
      <c r="M95" s="702"/>
      <c r="N95" s="702"/>
      <c r="O95" s="702"/>
      <c r="P95" s="702"/>
      <c r="Q95" s="702"/>
      <c r="R95" s="702"/>
      <c r="S95" s="702"/>
      <c r="T95" s="702"/>
      <c r="U95" s="702"/>
      <c r="V95" s="702"/>
      <c r="W95" s="702"/>
      <c r="X95" s="702"/>
      <c r="Y95" s="702"/>
      <c r="Z95" s="702"/>
      <c r="AA95" s="702"/>
      <c r="AB95" s="702"/>
      <c r="AC95" s="702"/>
      <c r="AD95" s="702"/>
    </row>
    <row r="96" spans="1:36">
      <c r="B96" s="661" t="str">
        <f>IF(AM79=0,"","Error: los nombres deben registrarse en mayúsculas, sin comillas ni signos de acentuación, puntuación, paréntesis y abreviaturas.")</f>
        <v/>
      </c>
      <c r="C96" s="661"/>
      <c r="D96" s="661"/>
      <c r="E96" s="661"/>
      <c r="F96" s="661"/>
      <c r="G96" s="661"/>
      <c r="H96" s="661"/>
      <c r="I96" s="661"/>
      <c r="J96" s="661"/>
      <c r="K96" s="661"/>
      <c r="L96" s="661"/>
      <c r="M96" s="661"/>
      <c r="N96" s="661"/>
      <c r="O96" s="661"/>
      <c r="P96" s="661"/>
      <c r="Q96" s="661"/>
      <c r="R96" s="661"/>
      <c r="S96" s="661"/>
      <c r="T96" s="661"/>
      <c r="U96" s="661"/>
      <c r="V96" s="661"/>
      <c r="W96" s="661"/>
      <c r="X96" s="661"/>
      <c r="Y96" s="661"/>
      <c r="Z96" s="661"/>
      <c r="AA96" s="661"/>
      <c r="AB96" s="661"/>
      <c r="AC96" s="661"/>
      <c r="AD96" s="661"/>
    </row>
    <row r="97" spans="1:69">
      <c r="B97" s="661" t="str">
        <f>IF(AJ90=0,"","Error: verificar la consistencia con la cantidad de centros reportados en la pregunta 1.122")</f>
        <v/>
      </c>
      <c r="C97" s="661"/>
      <c r="D97" s="661"/>
      <c r="E97" s="661"/>
      <c r="F97" s="661"/>
      <c r="G97" s="661"/>
      <c r="H97" s="661"/>
      <c r="I97" s="661"/>
      <c r="J97" s="661"/>
      <c r="K97" s="661"/>
      <c r="L97" s="661"/>
      <c r="M97" s="661"/>
      <c r="N97" s="661"/>
      <c r="O97" s="661"/>
      <c r="P97" s="661"/>
      <c r="Q97" s="661"/>
      <c r="R97" s="661"/>
      <c r="S97" s="661"/>
      <c r="T97" s="661"/>
      <c r="U97" s="661"/>
      <c r="V97" s="661"/>
      <c r="W97" s="661"/>
      <c r="X97" s="661"/>
      <c r="Y97" s="661"/>
      <c r="Z97" s="661"/>
      <c r="AA97" s="661"/>
      <c r="AB97" s="661"/>
      <c r="AC97" s="661"/>
      <c r="AD97" s="661"/>
    </row>
    <row r="98" spans="1:69">
      <c r="B98" s="661" t="str">
        <f>IF(OR(AND(AG80&gt;0,G80=""),AND(AG80=0,G80&lt;&gt;"")),"Error: especificar la otra institución del ámbito estatal en caso de seleccionar ''2''","")</f>
        <v/>
      </c>
      <c r="C98" s="661"/>
      <c r="D98" s="661"/>
      <c r="E98" s="661"/>
      <c r="F98" s="661"/>
      <c r="G98" s="661"/>
      <c r="H98" s="661"/>
      <c r="I98" s="661"/>
      <c r="J98" s="661"/>
      <c r="K98" s="661"/>
      <c r="L98" s="661"/>
      <c r="M98" s="661"/>
      <c r="N98" s="661"/>
      <c r="O98" s="661"/>
      <c r="P98" s="661"/>
      <c r="Q98" s="661"/>
      <c r="R98" s="661"/>
      <c r="S98" s="661"/>
      <c r="T98" s="661"/>
      <c r="U98" s="661"/>
      <c r="V98" s="661"/>
      <c r="W98" s="661"/>
      <c r="X98" s="661"/>
      <c r="Y98" s="661"/>
      <c r="Z98" s="661"/>
      <c r="AA98" s="661"/>
      <c r="AB98" s="661"/>
      <c r="AC98" s="661"/>
      <c r="AD98" s="661"/>
    </row>
    <row r="99" spans="1:69">
      <c r="B99" s="661" t="str">
        <f>IF(OR(AND(AG82&gt;0,G82=""),AND(AG82=0,G82&lt;&gt;"")),"Error: especificar la otra institución del ámbito municipal en caso de seleccionar ''4''","")</f>
        <v/>
      </c>
      <c r="C99" s="661"/>
      <c r="D99" s="661"/>
      <c r="E99" s="661"/>
      <c r="F99" s="661"/>
      <c r="G99" s="661"/>
      <c r="H99" s="661"/>
      <c r="I99" s="661"/>
      <c r="J99" s="661"/>
      <c r="K99" s="661"/>
      <c r="L99" s="661"/>
      <c r="M99" s="661"/>
      <c r="N99" s="661"/>
      <c r="O99" s="661"/>
      <c r="P99" s="661"/>
      <c r="Q99" s="661"/>
      <c r="R99" s="661"/>
      <c r="S99" s="661"/>
      <c r="T99" s="661"/>
      <c r="U99" s="661"/>
      <c r="V99" s="661"/>
      <c r="W99" s="661"/>
      <c r="X99" s="661"/>
      <c r="Y99" s="661"/>
      <c r="Z99" s="661"/>
      <c r="AA99" s="661"/>
      <c r="AB99" s="661"/>
      <c r="AC99" s="661"/>
      <c r="AD99" s="661"/>
    </row>
    <row r="100" spans="1:69">
      <c r="B100" s="661" t="str">
        <f>IF(OR(AND(AG84&gt;0,G84=""),AND(AG84=0,G84&lt;&gt;"")),"Error: especificar la otra institución en caso de seleccionar ''5''","")</f>
        <v/>
      </c>
      <c r="C100" s="661"/>
      <c r="D100" s="661"/>
      <c r="E100" s="661"/>
      <c r="F100" s="661"/>
      <c r="G100" s="661"/>
      <c r="H100" s="661"/>
      <c r="I100" s="661"/>
      <c r="J100" s="661"/>
      <c r="K100" s="661"/>
      <c r="L100" s="661"/>
      <c r="M100" s="661"/>
      <c r="N100" s="661"/>
      <c r="O100" s="661"/>
      <c r="P100" s="661"/>
      <c r="Q100" s="661"/>
      <c r="R100" s="661"/>
      <c r="S100" s="661"/>
      <c r="T100" s="661"/>
      <c r="U100" s="661"/>
      <c r="V100" s="661"/>
      <c r="W100" s="661"/>
      <c r="X100" s="661"/>
      <c r="Y100" s="661"/>
      <c r="Z100" s="661"/>
      <c r="AA100" s="661"/>
      <c r="AB100" s="661"/>
      <c r="AC100" s="661"/>
      <c r="AD100" s="661"/>
      <c r="AE100" s="146"/>
      <c r="AH100" t="s">
        <v>8023</v>
      </c>
      <c r="AI100" t="s">
        <v>8024</v>
      </c>
      <c r="AJ100" t="s">
        <v>8025</v>
      </c>
    </row>
    <row r="101" spans="1:69">
      <c r="B101" s="662" t="str">
        <f>IF(AG79=0,"","Error: debe completar toda la información en las celdas requeridas")</f>
        <v/>
      </c>
      <c r="C101" s="662"/>
      <c r="D101" s="662"/>
      <c r="E101" s="662"/>
      <c r="F101" s="662"/>
      <c r="G101" s="662"/>
      <c r="H101" s="662"/>
      <c r="I101" s="662"/>
      <c r="J101" s="662"/>
      <c r="K101" s="662"/>
      <c r="L101" s="662"/>
      <c r="M101" s="662"/>
      <c r="N101" s="662"/>
      <c r="O101" s="662"/>
      <c r="P101" s="662"/>
      <c r="Q101" s="662"/>
      <c r="R101" s="662"/>
      <c r="S101" s="662"/>
      <c r="T101" s="662"/>
      <c r="U101" s="662"/>
      <c r="V101" s="662"/>
      <c r="W101" s="662"/>
      <c r="X101" s="662"/>
      <c r="Y101" s="662"/>
      <c r="Z101" s="662"/>
      <c r="AA101" s="662"/>
      <c r="AB101" s="662"/>
      <c r="AC101" s="662"/>
      <c r="AD101" s="662"/>
      <c r="AJ101">
        <f>COUNTBLANK(D59:AD78)</f>
        <v>540</v>
      </c>
    </row>
    <row r="102" spans="1:69" ht="24" customHeight="1">
      <c r="A102" s="336" t="s">
        <v>1568</v>
      </c>
      <c r="B102" s="684" t="s">
        <v>2529</v>
      </c>
      <c r="C102" s="684"/>
      <c r="D102" s="684"/>
      <c r="E102" s="684"/>
      <c r="F102" s="684"/>
      <c r="G102" s="684"/>
      <c r="H102" s="684"/>
      <c r="I102" s="684"/>
      <c r="J102" s="684"/>
      <c r="K102" s="684"/>
      <c r="L102" s="684"/>
      <c r="M102" s="684"/>
      <c r="N102" s="684"/>
      <c r="O102" s="684"/>
      <c r="P102" s="684"/>
      <c r="Q102" s="684"/>
      <c r="R102" s="684"/>
      <c r="S102" s="684"/>
      <c r="T102" s="684"/>
      <c r="U102" s="684"/>
      <c r="V102" s="684"/>
      <c r="W102" s="684"/>
      <c r="X102" s="684"/>
      <c r="Y102" s="684"/>
      <c r="Z102" s="684"/>
      <c r="AA102" s="684"/>
      <c r="AB102" s="684"/>
      <c r="AC102" s="684"/>
      <c r="AD102" s="684"/>
    </row>
    <row r="103" spans="1:69" ht="36" customHeight="1">
      <c r="A103" s="336"/>
      <c r="B103" s="137"/>
      <c r="C103" s="693" t="s">
        <v>2810</v>
      </c>
      <c r="D103" s="693"/>
      <c r="E103" s="693"/>
      <c r="F103" s="693"/>
      <c r="G103" s="693"/>
      <c r="H103" s="693"/>
      <c r="I103" s="693"/>
      <c r="J103" s="693"/>
      <c r="K103" s="693"/>
      <c r="L103" s="693"/>
      <c r="M103" s="693"/>
      <c r="N103" s="693"/>
      <c r="O103" s="693"/>
      <c r="P103" s="693"/>
      <c r="Q103" s="693"/>
      <c r="R103" s="693"/>
      <c r="S103" s="693"/>
      <c r="T103" s="693"/>
      <c r="U103" s="693"/>
      <c r="V103" s="693"/>
      <c r="W103" s="693"/>
      <c r="X103" s="693"/>
      <c r="Y103" s="693"/>
      <c r="Z103" s="693"/>
      <c r="AA103" s="693"/>
      <c r="AB103" s="693"/>
      <c r="AC103" s="693"/>
      <c r="AD103" s="693"/>
    </row>
    <row r="104" spans="1:69" ht="24" customHeight="1">
      <c r="A104" s="336"/>
      <c r="B104" s="137"/>
      <c r="C104" s="667" t="s">
        <v>2530</v>
      </c>
      <c r="D104" s="667"/>
      <c r="E104" s="667"/>
      <c r="F104" s="667"/>
      <c r="G104" s="667"/>
      <c r="H104" s="667"/>
      <c r="I104" s="667"/>
      <c r="J104" s="667"/>
      <c r="K104" s="667"/>
      <c r="L104" s="667"/>
      <c r="M104" s="667"/>
      <c r="N104" s="667"/>
      <c r="O104" s="667"/>
      <c r="P104" s="667"/>
      <c r="Q104" s="667"/>
      <c r="R104" s="667"/>
      <c r="S104" s="667"/>
      <c r="T104" s="667"/>
      <c r="U104" s="667"/>
      <c r="V104" s="667"/>
      <c r="W104" s="667"/>
      <c r="X104" s="667"/>
      <c r="Y104" s="667"/>
      <c r="Z104" s="667"/>
      <c r="AA104" s="667"/>
      <c r="AB104" s="667"/>
      <c r="AC104" s="667"/>
      <c r="AD104" s="667"/>
    </row>
    <row r="105" spans="1:69">
      <c r="A105" s="339"/>
      <c r="B105" s="127"/>
      <c r="C105" s="127"/>
      <c r="D105" s="127"/>
      <c r="E105" s="127"/>
      <c r="F105" s="127"/>
      <c r="G105" s="127"/>
      <c r="H105" s="127"/>
      <c r="I105" s="127"/>
      <c r="J105" s="127"/>
      <c r="K105" s="127"/>
      <c r="L105" s="127"/>
      <c r="M105" s="127"/>
      <c r="N105" s="127"/>
      <c r="O105" s="127"/>
      <c r="P105" s="127"/>
      <c r="Q105" s="127"/>
      <c r="R105" s="127"/>
      <c r="S105" s="127"/>
      <c r="T105" s="127"/>
      <c r="U105" s="127"/>
      <c r="V105" s="127"/>
      <c r="W105" s="127"/>
      <c r="X105" s="127"/>
      <c r="Y105" s="127"/>
      <c r="Z105" s="127"/>
      <c r="AA105" s="127"/>
      <c r="AB105" s="127"/>
      <c r="AC105" s="127"/>
      <c r="AD105" s="127"/>
    </row>
    <row r="106" spans="1:69" s="96" customFormat="1" ht="24" customHeight="1">
      <c r="B106" s="127"/>
      <c r="C106" s="692" t="s">
        <v>2522</v>
      </c>
      <c r="D106" s="692"/>
      <c r="E106" s="692"/>
      <c r="F106" s="692"/>
      <c r="G106" s="692"/>
      <c r="H106" s="692"/>
      <c r="I106" s="692"/>
      <c r="J106" s="692"/>
      <c r="K106" s="692"/>
      <c r="L106" s="692"/>
      <c r="M106" s="692"/>
      <c r="N106" s="692"/>
      <c r="O106" s="692"/>
      <c r="P106" s="692" t="s">
        <v>1409</v>
      </c>
      <c r="Q106" s="692"/>
      <c r="R106" s="692"/>
      <c r="S106" s="692"/>
      <c r="T106" s="692"/>
      <c r="U106" s="692"/>
      <c r="V106" s="692"/>
      <c r="W106" s="692"/>
      <c r="X106" s="692"/>
      <c r="Y106" s="692"/>
      <c r="Z106" s="692"/>
      <c r="AA106" s="692"/>
      <c r="AB106" s="692"/>
      <c r="AC106" s="692"/>
      <c r="AD106" s="692"/>
      <c r="AF106" s="350"/>
    </row>
    <row r="107" spans="1:69" s="96" customFormat="1" ht="96" customHeight="1">
      <c r="A107" s="339"/>
      <c r="B107" s="127"/>
      <c r="C107" s="692"/>
      <c r="D107" s="692"/>
      <c r="E107" s="692"/>
      <c r="F107" s="692"/>
      <c r="G107" s="692"/>
      <c r="H107" s="692"/>
      <c r="I107" s="692"/>
      <c r="J107" s="692"/>
      <c r="K107" s="692"/>
      <c r="L107" s="692"/>
      <c r="M107" s="692"/>
      <c r="N107" s="692"/>
      <c r="O107" s="692"/>
      <c r="P107" s="699" t="s">
        <v>114</v>
      </c>
      <c r="Q107" s="738" t="s">
        <v>115</v>
      </c>
      <c r="R107" s="738" t="s">
        <v>116</v>
      </c>
      <c r="S107" s="738" t="s">
        <v>1226</v>
      </c>
      <c r="T107" s="738"/>
      <c r="U107" s="738"/>
      <c r="V107" s="738" t="s">
        <v>1227</v>
      </c>
      <c r="W107" s="738"/>
      <c r="X107" s="738"/>
      <c r="Y107" s="738" t="s">
        <v>1228</v>
      </c>
      <c r="Z107" s="738"/>
      <c r="AA107" s="738"/>
      <c r="AB107" s="738" t="s">
        <v>2531</v>
      </c>
      <c r="AC107" s="738"/>
      <c r="AD107" s="738"/>
      <c r="AF107" s="350"/>
      <c r="AG107" s="935" t="s">
        <v>8061</v>
      </c>
      <c r="AH107" s="935"/>
      <c r="AI107" s="935"/>
      <c r="AJ107" s="935"/>
      <c r="AK107" s="933" t="s">
        <v>8070</v>
      </c>
      <c r="AL107" s="933"/>
      <c r="AM107" s="933"/>
      <c r="AN107" s="933"/>
      <c r="AO107" s="935" t="s">
        <v>8071</v>
      </c>
      <c r="AP107" s="935"/>
      <c r="AQ107" s="935"/>
      <c r="AR107" s="935"/>
      <c r="AS107" s="933" t="s">
        <v>8072</v>
      </c>
      <c r="AT107" s="933"/>
      <c r="AU107" s="933"/>
      <c r="AV107" s="933"/>
      <c r="AW107" s="932" t="s">
        <v>1226</v>
      </c>
      <c r="AX107" s="932"/>
      <c r="AY107" s="932"/>
      <c r="AZ107" s="932"/>
      <c r="BA107" s="934" t="s">
        <v>1227</v>
      </c>
      <c r="BB107" s="934"/>
      <c r="BC107" s="934"/>
      <c r="BD107" s="934"/>
      <c r="BE107" s="932" t="s">
        <v>1228</v>
      </c>
      <c r="BF107" s="932"/>
      <c r="BG107" s="932"/>
      <c r="BH107" s="932"/>
      <c r="BI107" s="934" t="s">
        <v>8073</v>
      </c>
      <c r="BJ107" s="934"/>
      <c r="BK107" s="934"/>
      <c r="BL107" s="934"/>
      <c r="BM107" s="765"/>
      <c r="BN107" s="765"/>
      <c r="BO107" s="765"/>
      <c r="BP107" s="765"/>
    </row>
    <row r="108" spans="1:69" s="96" customFormat="1" ht="48" customHeight="1">
      <c r="A108" s="339"/>
      <c r="B108" s="127"/>
      <c r="C108" s="692"/>
      <c r="D108" s="692"/>
      <c r="E108" s="692"/>
      <c r="F108" s="692"/>
      <c r="G108" s="692"/>
      <c r="H108" s="692"/>
      <c r="I108" s="692"/>
      <c r="J108" s="692"/>
      <c r="K108" s="692"/>
      <c r="L108" s="692"/>
      <c r="M108" s="692"/>
      <c r="N108" s="692"/>
      <c r="O108" s="692"/>
      <c r="P108" s="699"/>
      <c r="Q108" s="738"/>
      <c r="R108" s="738"/>
      <c r="S108" s="184" t="s">
        <v>205</v>
      </c>
      <c r="T108" s="141" t="s">
        <v>115</v>
      </c>
      <c r="U108" s="141" t="s">
        <v>116</v>
      </c>
      <c r="V108" s="184" t="s">
        <v>205</v>
      </c>
      <c r="W108" s="141" t="s">
        <v>115</v>
      </c>
      <c r="X108" s="141" t="s">
        <v>116</v>
      </c>
      <c r="Y108" s="184" t="s">
        <v>205</v>
      </c>
      <c r="Z108" s="141" t="s">
        <v>115</v>
      </c>
      <c r="AA108" s="141" t="s">
        <v>116</v>
      </c>
      <c r="AB108" s="184" t="s">
        <v>205</v>
      </c>
      <c r="AC108" s="141" t="s">
        <v>115</v>
      </c>
      <c r="AD108" s="141" t="s">
        <v>116</v>
      </c>
      <c r="AF108" s="350"/>
      <c r="AG108" s="253" t="s">
        <v>8061</v>
      </c>
      <c r="AH108" s="253" t="s">
        <v>8062</v>
      </c>
      <c r="AI108" s="253" t="s">
        <v>8063</v>
      </c>
      <c r="AJ108" s="253" t="s">
        <v>8064</v>
      </c>
      <c r="AK108" s="310" t="s">
        <v>8061</v>
      </c>
      <c r="AL108" s="310" t="s">
        <v>8062</v>
      </c>
      <c r="AM108" s="310" t="s">
        <v>8063</v>
      </c>
      <c r="AN108" s="310" t="s">
        <v>8064</v>
      </c>
      <c r="AO108" s="253" t="s">
        <v>8061</v>
      </c>
      <c r="AP108" s="253" t="s">
        <v>8062</v>
      </c>
      <c r="AQ108" s="253" t="s">
        <v>8063</v>
      </c>
      <c r="AR108" s="253" t="s">
        <v>8064</v>
      </c>
      <c r="AS108" s="310" t="s">
        <v>8061</v>
      </c>
      <c r="AT108" s="310" t="s">
        <v>8062</v>
      </c>
      <c r="AU108" s="310" t="s">
        <v>8063</v>
      </c>
      <c r="AV108" s="310" t="s">
        <v>8064</v>
      </c>
      <c r="AW108" s="253" t="s">
        <v>8061</v>
      </c>
      <c r="AX108" s="253" t="s">
        <v>8062</v>
      </c>
      <c r="AY108" s="253" t="s">
        <v>8063</v>
      </c>
      <c r="AZ108" s="253" t="s">
        <v>8064</v>
      </c>
      <c r="BA108" s="310" t="s">
        <v>8061</v>
      </c>
      <c r="BB108" s="310" t="s">
        <v>8062</v>
      </c>
      <c r="BC108" s="310" t="s">
        <v>8063</v>
      </c>
      <c r="BD108" s="310" t="s">
        <v>8064</v>
      </c>
      <c r="BE108" s="253" t="s">
        <v>8061</v>
      </c>
      <c r="BF108" s="253" t="s">
        <v>8062</v>
      </c>
      <c r="BG108" s="253" t="s">
        <v>8063</v>
      </c>
      <c r="BH108" s="253" t="s">
        <v>8064</v>
      </c>
      <c r="BI108" s="310" t="s">
        <v>8061</v>
      </c>
      <c r="BJ108" s="310" t="s">
        <v>8062</v>
      </c>
      <c r="BK108" s="310" t="s">
        <v>8063</v>
      </c>
      <c r="BL108" s="310" t="s">
        <v>8064</v>
      </c>
      <c r="BN108" s="431" t="s">
        <v>8086</v>
      </c>
      <c r="BP108" s="1047" t="s">
        <v>8235</v>
      </c>
      <c r="BQ108" s="1047"/>
    </row>
    <row r="109" spans="1:69" s="96" customFormat="1" ht="15" customHeight="1">
      <c r="A109" s="339"/>
      <c r="B109" s="127"/>
      <c r="C109" s="139" t="s">
        <v>23</v>
      </c>
      <c r="D109" s="677" t="str">
        <f t="shared" ref="D109:D128" si="8">IF(D59="","",D59)</f>
        <v/>
      </c>
      <c r="E109" s="677"/>
      <c r="F109" s="677"/>
      <c r="G109" s="677"/>
      <c r="H109" s="677"/>
      <c r="I109" s="677"/>
      <c r="J109" s="677"/>
      <c r="K109" s="677"/>
      <c r="L109" s="677"/>
      <c r="M109" s="677"/>
      <c r="N109" s="677"/>
      <c r="O109" s="677"/>
      <c r="P109" s="9"/>
      <c r="Q109" s="9"/>
      <c r="R109" s="9"/>
      <c r="S109" s="9"/>
      <c r="T109" s="9"/>
      <c r="U109" s="9"/>
      <c r="V109" s="9"/>
      <c r="W109" s="9"/>
      <c r="X109" s="9"/>
      <c r="Y109" s="9"/>
      <c r="Z109" s="9"/>
      <c r="AA109" s="9"/>
      <c r="AB109" s="9"/>
      <c r="AC109" s="9"/>
      <c r="AD109" s="9"/>
      <c r="AF109" s="350"/>
      <c r="AG109" s="176">
        <f>P109</f>
        <v>0</v>
      </c>
      <c r="AH109" s="176">
        <f>COUNTIF(Q109:R109,"NS")</f>
        <v>0</v>
      </c>
      <c r="AI109" s="177">
        <f>IF(COUNTIF(Q109:R109,"NA")=2,"NA",SUM(Q109:R109))</f>
        <v>0</v>
      </c>
      <c r="AJ109" s="187">
        <f t="shared" ref="AJ109" si="9">IF($AJ$140=$AH$140, 0,  IF(OR(AND(AG109=0, AH109&gt;0),AND(AG109="NS", AI109&gt;0), AND(AG109="NS", AH109=0, AI109=0)), 1, IF(OR(AND(AG109&gt;0, AH109=2), AND(AG109="NS", AH109=2), AND(AG109="NS", AI109=0, AH109&gt;0), AG109=AI109), 0, 1)))</f>
        <v>0</v>
      </c>
      <c r="AK109" s="178">
        <f t="shared" ref="AK109" si="10">P109</f>
        <v>0</v>
      </c>
      <c r="AL109" s="56">
        <f>COUNTIF(S109,"NS")+COUNTIF(V109,"NS")+COUNTIF(Y109,"NS")+COUNTIF(AB109,"NS")</f>
        <v>0</v>
      </c>
      <c r="AM109" s="190">
        <f>IF((COUNTIF(S109,"NA")+COUNTIF(V109,"NA")+COUNTIF(Y109,"NA")+COUNTIF(AB109,"NA"))=4,"NA",SUM(S109,V109,Y109,AB109))</f>
        <v>0</v>
      </c>
      <c r="AN109" s="187">
        <f t="shared" ref="AN109" si="11">IF($AJ$140=$AH$140, 0, IF(OR(AND(AK109=0,AL109&gt;0), AND(AK109="NS", AM109&gt;0), AND(AK109="NS", AM109=0, AL109=0)), 1, IF(OR(AND(AL109&gt;=2, AM109&lt;AK109), AND(AK109="NS", AM109=0, AL109&gt;0), AK109=AM109), 0, 1)))</f>
        <v>0</v>
      </c>
      <c r="AO109" s="176">
        <f t="shared" ref="AO109" si="12">Q109</f>
        <v>0</v>
      </c>
      <c r="AP109" s="177">
        <f t="shared" ref="AP109" si="13">COUNTIF(T109,"NS")+COUNTIF(W109,"NS")+COUNTIF(Z109,"NS")+COUNTIF(AC109,"NS")</f>
        <v>0</v>
      </c>
      <c r="AQ109" s="176">
        <f>IF((COUNTIF(T109,"NA")+COUNTIF(W109,"NA")+COUNTIF(Z109,"NA")+COUNTIF(AC109,"NA"))=4,"NA",SUM(T109,W109,Z109,AC109))</f>
        <v>0</v>
      </c>
      <c r="AR109" s="187">
        <f t="shared" ref="AR109" si="14">IF($AJ$140=$AH$140, 0, IF(OR(AND(AO109=0,AP109&gt;0), AND(AO109="NS", AQ109&gt;0), AND(AO109="NS", AQ109=0, AP109=0)), 1, IF(OR(AND(AP109&gt;=2, AQ109&lt;AO109), AND(AO109="NS", AQ109=0, AP109&gt;0), AO109=AQ109), 0, 1)))</f>
        <v>0</v>
      </c>
      <c r="AS109" s="178">
        <f t="shared" ref="AS109" si="15">R109</f>
        <v>0</v>
      </c>
      <c r="AT109" s="178">
        <f t="shared" ref="AT109" si="16">COUNTIF(U109,"NS")+COUNTIF(X109,"NS")+COUNTIF(AA109,"NS")+COUNTIF(AD109,"NS")</f>
        <v>0</v>
      </c>
      <c r="AU109" s="178">
        <f>IF((COUNTIF(U109,"NA")+COUNTIF(X109,"NA")+COUNTIF(AA109,"NA")+COUNTIF(AD109,"NA"))=4,"NA",SUM(U109,X109,AA109,AD109))</f>
        <v>0</v>
      </c>
      <c r="AV109" s="187">
        <f t="shared" ref="AV109" si="17">IF($AJ$140=$AH$140, 0,  IF(OR(AND(AS109=0, AT109&gt;0),AND(AS109="NS", AU109&gt;0), AND(AS109="NS", AT109=0, AU109=0)), 1, IF(OR(AND(AS109&gt;0, AT109=2), AND(AS109="NS", AT109=2), AND(AS109="NS", AU109=0, AT109&gt;0), AS109=AU109), 0, 1)))</f>
        <v>0</v>
      </c>
      <c r="AW109" s="176">
        <f t="shared" ref="AW109" si="18">S109</f>
        <v>0</v>
      </c>
      <c r="AX109" s="176">
        <f t="shared" ref="AX109" si="19">COUNTIF(T109:U109,"NS")</f>
        <v>0</v>
      </c>
      <c r="AY109" s="177">
        <f>IF(COUNTIF(T109:U109,"NA")=2,"NA",SUM(T109:U109))</f>
        <v>0</v>
      </c>
      <c r="AZ109" s="187">
        <f t="shared" ref="AZ109" si="20">IF($AJ$140=$AH$140, 0,  IF(OR(AND(AW109=0, AX109&gt;0),AND(AW109="NS", AY109&gt;0), AND(AW109="NS", AX109=0, AY109=0)), 1, IF(OR(AND(AW109&gt;0, AX109=2), AND(AW109="NS", AX109=2), AND(AW109="NS", AY109=0, AX109&gt;0), AW109=AY109), 0, 1)))</f>
        <v>0</v>
      </c>
      <c r="BA109" s="178">
        <f t="shared" ref="BA109" si="21">V109</f>
        <v>0</v>
      </c>
      <c r="BB109" s="178">
        <f t="shared" ref="BB109" si="22">COUNTIF(W109:X109,"NS")</f>
        <v>0</v>
      </c>
      <c r="BC109" s="190">
        <f>IF(COUNTIF(W109:X109,"NA")=2,"NA",SUM(W109:X109))</f>
        <v>0</v>
      </c>
      <c r="BD109" s="187">
        <f t="shared" ref="BD109" si="23">IF($AJ$140=$AH$140, 0,  IF(OR(AND(BA109=0, BB109&gt;0),AND(BA109="NS", BC109&gt;0), AND(BA109="NS", BB109=0, BC109=0)), 1, IF(OR(AND(BA109&gt;0, BB109=2), AND(BA109="NS", BB109=2), AND(BA109="NS", BC109=0, BB109&gt;0), BA109=BC109), 0, 1)))</f>
        <v>0</v>
      </c>
      <c r="BE109" s="176">
        <f t="shared" ref="BE109" si="24">Y109</f>
        <v>0</v>
      </c>
      <c r="BF109" s="176">
        <f t="shared" ref="BF109" si="25">COUNTIF(Z109:AA109,"NS")</f>
        <v>0</v>
      </c>
      <c r="BG109" s="177">
        <f>IF(COUNTIF(Z109:AA109,"NA")=2,"NA",SUM(Z109:AA109))</f>
        <v>0</v>
      </c>
      <c r="BH109" s="187">
        <f t="shared" ref="BH109" si="26">IF($AJ$140=$AH$140, 0,  IF(OR(AND(BE109=0, BF109&gt;0),AND(BE109="NS", BG109&gt;0), AND(BE109="NS", BF109=0, BG109=0)), 1, IF(OR(AND(BE109&gt;0, BF109=2), AND(BE109="NS", BF109=2), AND(BE109="NS", BG109=0, BF109&gt;0), BE109=BG109), 0, 1)))</f>
        <v>0</v>
      </c>
      <c r="BI109" s="178">
        <f t="shared" ref="BI109" si="27">AB109</f>
        <v>0</v>
      </c>
      <c r="BJ109" s="178">
        <f t="shared" ref="BJ109" si="28">COUNTIF(AC109:AD109,"NS")</f>
        <v>0</v>
      </c>
      <c r="BK109" s="190">
        <f>IF(COUNTIF(AC109:AD109,"NA")=2,"NA",SUM(AC109:AD109))</f>
        <v>0</v>
      </c>
      <c r="BL109" s="187">
        <f t="shared" ref="BL109" si="29">IF($AJ$140=$AH$140, 0,  IF(OR(AND(BI109=0, BJ109&gt;0),AND(BI109="NS", BK109&gt;0), AND(BI109="NS", BJ109=0, BK109=0)), 1, IF(OR(AND(BI109&gt;0, BJ109=2), AND(BI109="NS", BJ109=2), AND(BI109="NS", BK109=0, BJ109&gt;0), BI109=BK109), 0, 1)))</f>
        <v>0</v>
      </c>
      <c r="BN109" s="96">
        <f>IF($AJ$140=300,0,
IF(OR(AND(D109&lt;&gt;"",BP109=0,COUNTBLANK(P109:AD109)=0),AND(D109&lt;&gt;"",BP109=1,COUNTA(P109:AD109)=0),AND(D109="",COUNTA(P109:AD109)=0)),0,1))</f>
        <v>0</v>
      </c>
      <c r="BO109" s="96">
        <v>1</v>
      </c>
      <c r="BP109" s="96">
        <f>IF(OR(Y59=3,Y59=4),0,1)</f>
        <v>1</v>
      </c>
      <c r="BQ109" s="96">
        <f>IF(AND(BP109=1,COUNTA(P109:AD109)&gt;0),1,0)</f>
        <v>0</v>
      </c>
    </row>
    <row r="110" spans="1:69" s="96" customFormat="1" ht="15" customHeight="1">
      <c r="A110" s="339"/>
      <c r="B110" s="127"/>
      <c r="C110" s="139" t="s">
        <v>30</v>
      </c>
      <c r="D110" s="677" t="str">
        <f t="shared" si="8"/>
        <v/>
      </c>
      <c r="E110" s="677"/>
      <c r="F110" s="677"/>
      <c r="G110" s="677"/>
      <c r="H110" s="677"/>
      <c r="I110" s="677"/>
      <c r="J110" s="677"/>
      <c r="K110" s="677"/>
      <c r="L110" s="677"/>
      <c r="M110" s="677"/>
      <c r="N110" s="677"/>
      <c r="O110" s="677"/>
      <c r="P110" s="9"/>
      <c r="Q110" s="9"/>
      <c r="R110" s="9"/>
      <c r="S110" s="9"/>
      <c r="T110" s="9"/>
      <c r="U110" s="9"/>
      <c r="V110" s="9"/>
      <c r="W110" s="9"/>
      <c r="X110" s="9"/>
      <c r="Y110" s="9"/>
      <c r="Z110" s="9"/>
      <c r="AA110" s="9"/>
      <c r="AB110" s="9"/>
      <c r="AC110" s="9"/>
      <c r="AD110" s="9"/>
      <c r="AF110" s="350"/>
      <c r="AG110" s="176">
        <f t="shared" ref="AG110:AG128" si="30">P110</f>
        <v>0</v>
      </c>
      <c r="AH110" s="176">
        <f t="shared" ref="AH110:AH128" si="31">COUNTIF(Q110:R110,"NS")</f>
        <v>0</v>
      </c>
      <c r="AI110" s="177">
        <f t="shared" ref="AI110:AI128" si="32">IF(COUNTIF(Q110:R110,"NA")=2,"NA",SUM(Q110:R110))</f>
        <v>0</v>
      </c>
      <c r="AJ110" s="187">
        <f t="shared" ref="AJ110:AJ128" si="33">IF($AJ$140=$AH$140, 0,  IF(OR(AND(AG110=0, AH110&gt;0),AND(AG110="NS", AI110&gt;0), AND(AG110="NS", AH110=0, AI110=0)), 1, IF(OR(AND(AG110&gt;0, AH110=2), AND(AG110="NS", AH110=2), AND(AG110="NS", AI110=0, AH110&gt;0), AG110=AI110), 0, 1)))</f>
        <v>0</v>
      </c>
      <c r="AK110" s="178">
        <f t="shared" ref="AK110:AK128" si="34">P110</f>
        <v>0</v>
      </c>
      <c r="AL110" s="56">
        <f t="shared" ref="AL110:AL128" si="35">COUNTIF(S110,"NS")+COUNTIF(V110,"NS")+COUNTIF(Y110,"NS")+COUNTIF(AB110,"NS")</f>
        <v>0</v>
      </c>
      <c r="AM110" s="190">
        <f t="shared" ref="AM110:AM128" si="36">IF((COUNTIF(S110,"NA")+COUNTIF(V110,"NA")+COUNTIF(Y110,"NA")+COUNTIF(AB110,"NA"))=4,"NA",SUM(S110,V110,Y110,AB110))</f>
        <v>0</v>
      </c>
      <c r="AN110" s="187">
        <f t="shared" ref="AN110:AN128" si="37">IF($AJ$140=$AH$140, 0, IF(OR(AND(AK110=0,AL110&gt;0), AND(AK110="NS", AM110&gt;0), AND(AK110="NS", AM110=0, AL110=0)), 1, IF(OR(AND(AL110&gt;=2, AM110&lt;AK110), AND(AK110="NS", AM110=0, AL110&gt;0), AK110=AM110), 0, 1)))</f>
        <v>0</v>
      </c>
      <c r="AO110" s="176">
        <f t="shared" ref="AO110:AO128" si="38">Q110</f>
        <v>0</v>
      </c>
      <c r="AP110" s="177">
        <f t="shared" ref="AP110:AP128" si="39">COUNTIF(T110,"NS")+COUNTIF(W110,"NS")+COUNTIF(Z110,"NS")+COUNTIF(AC110,"NS")</f>
        <v>0</v>
      </c>
      <c r="AQ110" s="176">
        <f t="shared" ref="AQ110:AQ128" si="40">IF((COUNTIF(T110,"NA")+COUNTIF(W110,"NA")+COUNTIF(Z110,"NA")+COUNTIF(AC110,"NA"))=4,"NA",SUM(T110,W110,Z110,AC110))</f>
        <v>0</v>
      </c>
      <c r="AR110" s="187">
        <f t="shared" ref="AR110:AR128" si="41">IF($AJ$140=$AH$140, 0, IF(OR(AND(AO110=0,AP110&gt;0), AND(AO110="NS", AQ110&gt;0), AND(AO110="NS", AQ110=0, AP110=0)), 1, IF(OR(AND(AP110&gt;=2, AQ110&lt;AO110), AND(AO110="NS", AQ110=0, AP110&gt;0), AO110=AQ110), 0, 1)))</f>
        <v>0</v>
      </c>
      <c r="AS110" s="178">
        <f t="shared" ref="AS110:AS128" si="42">R110</f>
        <v>0</v>
      </c>
      <c r="AT110" s="178">
        <f t="shared" ref="AT110:AT128" si="43">COUNTIF(U110,"NS")+COUNTIF(X110,"NS")+COUNTIF(AA110,"NS")+COUNTIF(AD110,"NS")</f>
        <v>0</v>
      </c>
      <c r="AU110" s="178">
        <f t="shared" ref="AU110:AU128" si="44">IF((COUNTIF(U110,"NA")+COUNTIF(X110,"NA")+COUNTIF(AA110,"NA")+COUNTIF(AD110,"NA"))=4,"NA",SUM(U110,X110,AA110,AD110))</f>
        <v>0</v>
      </c>
      <c r="AV110" s="187">
        <f t="shared" ref="AV110:AV128" si="45">IF($AJ$140=$AH$140, 0,  IF(OR(AND(AS110=0, AT110&gt;0),AND(AS110="NS", AU110&gt;0), AND(AS110="NS", AT110=0, AU110=0)), 1, IF(OR(AND(AS110&gt;0, AT110=2), AND(AS110="NS", AT110=2), AND(AS110="NS", AU110=0, AT110&gt;0), AS110=AU110), 0, 1)))</f>
        <v>0</v>
      </c>
      <c r="AW110" s="176">
        <f t="shared" ref="AW110:AW128" si="46">S110</f>
        <v>0</v>
      </c>
      <c r="AX110" s="176">
        <f t="shared" ref="AX110:AX128" si="47">COUNTIF(T110:U110,"NS")</f>
        <v>0</v>
      </c>
      <c r="AY110" s="177">
        <f t="shared" ref="AY110:AY128" si="48">IF(COUNTIF(T110:U110,"NA")=2,"NA",SUM(T110:U110))</f>
        <v>0</v>
      </c>
      <c r="AZ110" s="187">
        <f t="shared" ref="AZ110:AZ128" si="49">IF($AJ$140=$AH$140, 0,  IF(OR(AND(AW110=0, AX110&gt;0),AND(AW110="NS", AY110&gt;0), AND(AW110="NS", AX110=0, AY110=0)), 1, IF(OR(AND(AW110&gt;0, AX110=2), AND(AW110="NS", AX110=2), AND(AW110="NS", AY110=0, AX110&gt;0), AW110=AY110), 0, 1)))</f>
        <v>0</v>
      </c>
      <c r="BA110" s="178">
        <f t="shared" ref="BA110:BA128" si="50">V110</f>
        <v>0</v>
      </c>
      <c r="BB110" s="178">
        <f t="shared" ref="BB110:BB128" si="51">COUNTIF(W110:X110,"NS")</f>
        <v>0</v>
      </c>
      <c r="BC110" s="190">
        <f t="shared" ref="BC110:BC128" si="52">IF(COUNTIF(W110:X110,"NA")=2,"NA",SUM(W110:X110))</f>
        <v>0</v>
      </c>
      <c r="BD110" s="187">
        <f t="shared" ref="BD110:BD128" si="53">IF($AJ$140=$AH$140, 0,  IF(OR(AND(BA110=0, BB110&gt;0),AND(BA110="NS", BC110&gt;0), AND(BA110="NS", BB110=0, BC110=0)), 1, IF(OR(AND(BA110&gt;0, BB110=2), AND(BA110="NS", BB110=2), AND(BA110="NS", BC110=0, BB110&gt;0), BA110=BC110), 0, 1)))</f>
        <v>0</v>
      </c>
      <c r="BE110" s="176">
        <f t="shared" ref="BE110:BE128" si="54">Y110</f>
        <v>0</v>
      </c>
      <c r="BF110" s="176">
        <f t="shared" ref="BF110:BF128" si="55">COUNTIF(Z110:AA110,"NS")</f>
        <v>0</v>
      </c>
      <c r="BG110" s="177">
        <f t="shared" ref="BG110:BG128" si="56">IF(COUNTIF(Z110:AA110,"NA")=2,"NA",SUM(Z110:AA110))</f>
        <v>0</v>
      </c>
      <c r="BH110" s="187">
        <f t="shared" ref="BH110:BH128" si="57">IF($AJ$140=$AH$140, 0,  IF(OR(AND(BE110=0, BF110&gt;0),AND(BE110="NS", BG110&gt;0), AND(BE110="NS", BF110=0, BG110=0)), 1, IF(OR(AND(BE110&gt;0, BF110=2), AND(BE110="NS", BF110=2), AND(BE110="NS", BG110=0, BF110&gt;0), BE110=BG110), 0, 1)))</f>
        <v>0</v>
      </c>
      <c r="BI110" s="178">
        <f t="shared" ref="BI110:BI128" si="58">AB110</f>
        <v>0</v>
      </c>
      <c r="BJ110" s="178">
        <f t="shared" ref="BJ110:BJ128" si="59">COUNTIF(AC110:AD110,"NS")</f>
        <v>0</v>
      </c>
      <c r="BK110" s="190">
        <f t="shared" ref="BK110:BK128" si="60">IF(COUNTIF(AC110:AD110,"NA")=2,"NA",SUM(AC110:AD110))</f>
        <v>0</v>
      </c>
      <c r="BL110" s="187">
        <f t="shared" ref="BL110:BL128" si="61">IF($AJ$140=$AH$140, 0,  IF(OR(AND(BI110=0, BJ110&gt;0),AND(BI110="NS", BK110&gt;0), AND(BI110="NS", BJ110=0, BK110=0)), 1, IF(OR(AND(BI110&gt;0, BJ110=2), AND(BI110="NS", BJ110=2), AND(BI110="NS", BK110=0, BJ110&gt;0), BI110=BK110), 0, 1)))</f>
        <v>0</v>
      </c>
      <c r="BN110" s="96">
        <f t="shared" ref="BN110:BN128" si="62">IF($AJ$140=300,0,
IF(OR(AND(D110&lt;&gt;"",BP110=0,COUNTBLANK(P110:AD110)=0),AND(D110&lt;&gt;"",BP110=1,COUNTA(P110:AD110)=0),AND(D110="",COUNTA(P110:AD110)=0)),0,1))</f>
        <v>0</v>
      </c>
      <c r="BO110" s="96">
        <v>2</v>
      </c>
      <c r="BP110" s="96">
        <f t="shared" ref="BP110:BP128" si="63">IF(OR(Y60=3,Y60=4),0,1)</f>
        <v>1</v>
      </c>
      <c r="BQ110" s="96">
        <f t="shared" ref="BQ110:BQ128" si="64">IF(AND(BP110=1,COUNTA(P110:AD110)&gt;0),1,0)</f>
        <v>0</v>
      </c>
    </row>
    <row r="111" spans="1:69" s="96" customFormat="1" ht="15" customHeight="1">
      <c r="A111" s="339"/>
      <c r="B111" s="127"/>
      <c r="C111" s="139" t="s">
        <v>36</v>
      </c>
      <c r="D111" s="677" t="str">
        <f t="shared" si="8"/>
        <v/>
      </c>
      <c r="E111" s="677"/>
      <c r="F111" s="677"/>
      <c r="G111" s="677"/>
      <c r="H111" s="677"/>
      <c r="I111" s="677"/>
      <c r="J111" s="677"/>
      <c r="K111" s="677"/>
      <c r="L111" s="677"/>
      <c r="M111" s="677"/>
      <c r="N111" s="677"/>
      <c r="O111" s="677"/>
      <c r="P111" s="9"/>
      <c r="Q111" s="9"/>
      <c r="R111" s="9"/>
      <c r="S111" s="9"/>
      <c r="T111" s="9"/>
      <c r="U111" s="9"/>
      <c r="V111" s="9"/>
      <c r="W111" s="9"/>
      <c r="X111" s="9"/>
      <c r="Y111" s="9"/>
      <c r="Z111" s="9"/>
      <c r="AA111" s="9"/>
      <c r="AB111" s="9"/>
      <c r="AC111" s="9"/>
      <c r="AD111" s="9"/>
      <c r="AF111" s="350"/>
      <c r="AG111" s="176">
        <f t="shared" si="30"/>
        <v>0</v>
      </c>
      <c r="AH111" s="176">
        <f t="shared" si="31"/>
        <v>0</v>
      </c>
      <c r="AI111" s="177">
        <f t="shared" si="32"/>
        <v>0</v>
      </c>
      <c r="AJ111" s="187">
        <f t="shared" si="33"/>
        <v>0</v>
      </c>
      <c r="AK111" s="178">
        <f t="shared" si="34"/>
        <v>0</v>
      </c>
      <c r="AL111" s="56">
        <f t="shared" si="35"/>
        <v>0</v>
      </c>
      <c r="AM111" s="190">
        <f t="shared" si="36"/>
        <v>0</v>
      </c>
      <c r="AN111" s="187">
        <f t="shared" si="37"/>
        <v>0</v>
      </c>
      <c r="AO111" s="176">
        <f t="shared" si="38"/>
        <v>0</v>
      </c>
      <c r="AP111" s="177">
        <f t="shared" si="39"/>
        <v>0</v>
      </c>
      <c r="AQ111" s="176">
        <f t="shared" si="40"/>
        <v>0</v>
      </c>
      <c r="AR111" s="187">
        <f t="shared" si="41"/>
        <v>0</v>
      </c>
      <c r="AS111" s="178">
        <f t="shared" si="42"/>
        <v>0</v>
      </c>
      <c r="AT111" s="178">
        <f t="shared" si="43"/>
        <v>0</v>
      </c>
      <c r="AU111" s="178">
        <f t="shared" si="44"/>
        <v>0</v>
      </c>
      <c r="AV111" s="187">
        <f t="shared" si="45"/>
        <v>0</v>
      </c>
      <c r="AW111" s="176">
        <f t="shared" si="46"/>
        <v>0</v>
      </c>
      <c r="AX111" s="176">
        <f t="shared" si="47"/>
        <v>0</v>
      </c>
      <c r="AY111" s="177">
        <f t="shared" si="48"/>
        <v>0</v>
      </c>
      <c r="AZ111" s="187">
        <f t="shared" si="49"/>
        <v>0</v>
      </c>
      <c r="BA111" s="178">
        <f t="shared" si="50"/>
        <v>0</v>
      </c>
      <c r="BB111" s="178">
        <f t="shared" si="51"/>
        <v>0</v>
      </c>
      <c r="BC111" s="190">
        <f t="shared" si="52"/>
        <v>0</v>
      </c>
      <c r="BD111" s="187">
        <f t="shared" si="53"/>
        <v>0</v>
      </c>
      <c r="BE111" s="176">
        <f t="shared" si="54"/>
        <v>0</v>
      </c>
      <c r="BF111" s="176">
        <f t="shared" si="55"/>
        <v>0</v>
      </c>
      <c r="BG111" s="177">
        <f t="shared" si="56"/>
        <v>0</v>
      </c>
      <c r="BH111" s="187">
        <f t="shared" si="57"/>
        <v>0</v>
      </c>
      <c r="BI111" s="178">
        <f t="shared" si="58"/>
        <v>0</v>
      </c>
      <c r="BJ111" s="178">
        <f t="shared" si="59"/>
        <v>0</v>
      </c>
      <c r="BK111" s="190">
        <f t="shared" si="60"/>
        <v>0</v>
      </c>
      <c r="BL111" s="187">
        <f t="shared" si="61"/>
        <v>0</v>
      </c>
      <c r="BN111" s="96">
        <f t="shared" si="62"/>
        <v>0</v>
      </c>
      <c r="BO111" s="96">
        <v>3</v>
      </c>
      <c r="BP111" s="96">
        <f t="shared" si="63"/>
        <v>1</v>
      </c>
      <c r="BQ111" s="96">
        <f t="shared" si="64"/>
        <v>0</v>
      </c>
    </row>
    <row r="112" spans="1:69" s="96" customFormat="1" ht="15" customHeight="1">
      <c r="A112" s="339"/>
      <c r="B112" s="127"/>
      <c r="C112" s="139" t="s">
        <v>40</v>
      </c>
      <c r="D112" s="677" t="str">
        <f t="shared" si="8"/>
        <v/>
      </c>
      <c r="E112" s="677"/>
      <c r="F112" s="677"/>
      <c r="G112" s="677"/>
      <c r="H112" s="677"/>
      <c r="I112" s="677"/>
      <c r="J112" s="677"/>
      <c r="K112" s="677"/>
      <c r="L112" s="677"/>
      <c r="M112" s="677"/>
      <c r="N112" s="677"/>
      <c r="O112" s="677"/>
      <c r="P112" s="9"/>
      <c r="Q112" s="9"/>
      <c r="R112" s="9"/>
      <c r="S112" s="9"/>
      <c r="T112" s="9"/>
      <c r="U112" s="9"/>
      <c r="V112" s="9"/>
      <c r="W112" s="9"/>
      <c r="X112" s="9"/>
      <c r="Y112" s="9"/>
      <c r="Z112" s="9"/>
      <c r="AA112" s="9"/>
      <c r="AB112" s="9"/>
      <c r="AC112" s="9"/>
      <c r="AD112" s="9"/>
      <c r="AF112" s="350"/>
      <c r="AG112" s="176">
        <f t="shared" si="30"/>
        <v>0</v>
      </c>
      <c r="AH112" s="176">
        <f t="shared" si="31"/>
        <v>0</v>
      </c>
      <c r="AI112" s="177">
        <f t="shared" si="32"/>
        <v>0</v>
      </c>
      <c r="AJ112" s="187">
        <f t="shared" si="33"/>
        <v>0</v>
      </c>
      <c r="AK112" s="178">
        <f t="shared" si="34"/>
        <v>0</v>
      </c>
      <c r="AL112" s="56">
        <f t="shared" si="35"/>
        <v>0</v>
      </c>
      <c r="AM112" s="190">
        <f t="shared" si="36"/>
        <v>0</v>
      </c>
      <c r="AN112" s="187">
        <f t="shared" si="37"/>
        <v>0</v>
      </c>
      <c r="AO112" s="176">
        <f t="shared" si="38"/>
        <v>0</v>
      </c>
      <c r="AP112" s="177">
        <f t="shared" si="39"/>
        <v>0</v>
      </c>
      <c r="AQ112" s="176">
        <f t="shared" si="40"/>
        <v>0</v>
      </c>
      <c r="AR112" s="187">
        <f t="shared" si="41"/>
        <v>0</v>
      </c>
      <c r="AS112" s="178">
        <f t="shared" si="42"/>
        <v>0</v>
      </c>
      <c r="AT112" s="178">
        <f t="shared" si="43"/>
        <v>0</v>
      </c>
      <c r="AU112" s="178">
        <f t="shared" si="44"/>
        <v>0</v>
      </c>
      <c r="AV112" s="187">
        <f t="shared" si="45"/>
        <v>0</v>
      </c>
      <c r="AW112" s="176">
        <f t="shared" si="46"/>
        <v>0</v>
      </c>
      <c r="AX112" s="176">
        <f t="shared" si="47"/>
        <v>0</v>
      </c>
      <c r="AY112" s="177">
        <f t="shared" si="48"/>
        <v>0</v>
      </c>
      <c r="AZ112" s="187">
        <f t="shared" si="49"/>
        <v>0</v>
      </c>
      <c r="BA112" s="178">
        <f t="shared" si="50"/>
        <v>0</v>
      </c>
      <c r="BB112" s="178">
        <f t="shared" si="51"/>
        <v>0</v>
      </c>
      <c r="BC112" s="190">
        <f t="shared" si="52"/>
        <v>0</v>
      </c>
      <c r="BD112" s="187">
        <f t="shared" si="53"/>
        <v>0</v>
      </c>
      <c r="BE112" s="176">
        <f t="shared" si="54"/>
        <v>0</v>
      </c>
      <c r="BF112" s="176">
        <f t="shared" si="55"/>
        <v>0</v>
      </c>
      <c r="BG112" s="177">
        <f t="shared" si="56"/>
        <v>0</v>
      </c>
      <c r="BH112" s="187">
        <f t="shared" si="57"/>
        <v>0</v>
      </c>
      <c r="BI112" s="178">
        <f t="shared" si="58"/>
        <v>0</v>
      </c>
      <c r="BJ112" s="178">
        <f t="shared" si="59"/>
        <v>0</v>
      </c>
      <c r="BK112" s="190">
        <f t="shared" si="60"/>
        <v>0</v>
      </c>
      <c r="BL112" s="187">
        <f t="shared" si="61"/>
        <v>0</v>
      </c>
      <c r="BN112" s="96">
        <f t="shared" si="62"/>
        <v>0</v>
      </c>
      <c r="BO112" s="96">
        <v>4</v>
      </c>
      <c r="BP112" s="96">
        <f t="shared" si="63"/>
        <v>1</v>
      </c>
      <c r="BQ112" s="96">
        <f t="shared" si="64"/>
        <v>0</v>
      </c>
    </row>
    <row r="113" spans="1:75" s="96" customFormat="1" ht="15" customHeight="1">
      <c r="A113" s="339"/>
      <c r="B113" s="127"/>
      <c r="C113" s="139" t="s">
        <v>43</v>
      </c>
      <c r="D113" s="677" t="str">
        <f t="shared" si="8"/>
        <v/>
      </c>
      <c r="E113" s="677"/>
      <c r="F113" s="677"/>
      <c r="G113" s="677"/>
      <c r="H113" s="677"/>
      <c r="I113" s="677"/>
      <c r="J113" s="677"/>
      <c r="K113" s="677"/>
      <c r="L113" s="677"/>
      <c r="M113" s="677"/>
      <c r="N113" s="677"/>
      <c r="O113" s="677"/>
      <c r="P113" s="9"/>
      <c r="Q113" s="9"/>
      <c r="R113" s="9"/>
      <c r="S113" s="9"/>
      <c r="T113" s="9"/>
      <c r="U113" s="9"/>
      <c r="V113" s="9"/>
      <c r="W113" s="9"/>
      <c r="X113" s="9"/>
      <c r="Y113" s="9"/>
      <c r="Z113" s="9"/>
      <c r="AA113" s="9"/>
      <c r="AB113" s="9"/>
      <c r="AC113" s="9"/>
      <c r="AD113" s="9"/>
      <c r="AF113" s="350"/>
      <c r="AG113" s="176">
        <f t="shared" si="30"/>
        <v>0</v>
      </c>
      <c r="AH113" s="176">
        <f t="shared" si="31"/>
        <v>0</v>
      </c>
      <c r="AI113" s="177">
        <f t="shared" si="32"/>
        <v>0</v>
      </c>
      <c r="AJ113" s="187">
        <f t="shared" si="33"/>
        <v>0</v>
      </c>
      <c r="AK113" s="178">
        <f t="shared" si="34"/>
        <v>0</v>
      </c>
      <c r="AL113" s="56">
        <f t="shared" si="35"/>
        <v>0</v>
      </c>
      <c r="AM113" s="190">
        <f t="shared" si="36"/>
        <v>0</v>
      </c>
      <c r="AN113" s="187">
        <f t="shared" si="37"/>
        <v>0</v>
      </c>
      <c r="AO113" s="176">
        <f t="shared" si="38"/>
        <v>0</v>
      </c>
      <c r="AP113" s="177">
        <f t="shared" si="39"/>
        <v>0</v>
      </c>
      <c r="AQ113" s="176">
        <f t="shared" si="40"/>
        <v>0</v>
      </c>
      <c r="AR113" s="187">
        <f t="shared" si="41"/>
        <v>0</v>
      </c>
      <c r="AS113" s="178">
        <f t="shared" si="42"/>
        <v>0</v>
      </c>
      <c r="AT113" s="178">
        <f t="shared" si="43"/>
        <v>0</v>
      </c>
      <c r="AU113" s="178">
        <f t="shared" si="44"/>
        <v>0</v>
      </c>
      <c r="AV113" s="187">
        <f t="shared" si="45"/>
        <v>0</v>
      </c>
      <c r="AW113" s="176">
        <f t="shared" si="46"/>
        <v>0</v>
      </c>
      <c r="AX113" s="176">
        <f t="shared" si="47"/>
        <v>0</v>
      </c>
      <c r="AY113" s="177">
        <f t="shared" si="48"/>
        <v>0</v>
      </c>
      <c r="AZ113" s="187">
        <f t="shared" si="49"/>
        <v>0</v>
      </c>
      <c r="BA113" s="178">
        <f t="shared" si="50"/>
        <v>0</v>
      </c>
      <c r="BB113" s="178">
        <f t="shared" si="51"/>
        <v>0</v>
      </c>
      <c r="BC113" s="190">
        <f t="shared" si="52"/>
        <v>0</v>
      </c>
      <c r="BD113" s="187">
        <f t="shared" si="53"/>
        <v>0</v>
      </c>
      <c r="BE113" s="176">
        <f t="shared" si="54"/>
        <v>0</v>
      </c>
      <c r="BF113" s="176">
        <f t="shared" si="55"/>
        <v>0</v>
      </c>
      <c r="BG113" s="177">
        <f t="shared" si="56"/>
        <v>0</v>
      </c>
      <c r="BH113" s="187">
        <f t="shared" si="57"/>
        <v>0</v>
      </c>
      <c r="BI113" s="178">
        <f t="shared" si="58"/>
        <v>0</v>
      </c>
      <c r="BJ113" s="178">
        <f t="shared" si="59"/>
        <v>0</v>
      </c>
      <c r="BK113" s="190">
        <f t="shared" si="60"/>
        <v>0</v>
      </c>
      <c r="BL113" s="187">
        <f t="shared" si="61"/>
        <v>0</v>
      </c>
      <c r="BN113" s="96">
        <f t="shared" si="62"/>
        <v>0</v>
      </c>
      <c r="BO113" s="96">
        <v>5</v>
      </c>
      <c r="BP113" s="96">
        <f t="shared" si="63"/>
        <v>1</v>
      </c>
      <c r="BQ113" s="96">
        <f t="shared" si="64"/>
        <v>0</v>
      </c>
    </row>
    <row r="114" spans="1:75" s="96" customFormat="1" ht="15" customHeight="1">
      <c r="A114" s="339"/>
      <c r="B114" s="127"/>
      <c r="C114" s="139" t="s">
        <v>47</v>
      </c>
      <c r="D114" s="677" t="str">
        <f t="shared" si="8"/>
        <v/>
      </c>
      <c r="E114" s="677"/>
      <c r="F114" s="677"/>
      <c r="G114" s="677"/>
      <c r="H114" s="677"/>
      <c r="I114" s="677"/>
      <c r="J114" s="677"/>
      <c r="K114" s="677"/>
      <c r="L114" s="677"/>
      <c r="M114" s="677"/>
      <c r="N114" s="677"/>
      <c r="O114" s="677"/>
      <c r="P114" s="9"/>
      <c r="Q114" s="9"/>
      <c r="R114" s="9"/>
      <c r="S114" s="9"/>
      <c r="T114" s="9"/>
      <c r="U114" s="9"/>
      <c r="V114" s="9"/>
      <c r="W114" s="9"/>
      <c r="X114" s="9"/>
      <c r="Y114" s="9"/>
      <c r="Z114" s="9"/>
      <c r="AA114" s="9"/>
      <c r="AB114" s="9"/>
      <c r="AC114" s="9"/>
      <c r="AD114" s="9"/>
      <c r="AF114" s="350"/>
      <c r="AG114" s="176">
        <f t="shared" si="30"/>
        <v>0</v>
      </c>
      <c r="AH114" s="176">
        <f t="shared" si="31"/>
        <v>0</v>
      </c>
      <c r="AI114" s="177">
        <f t="shared" si="32"/>
        <v>0</v>
      </c>
      <c r="AJ114" s="187">
        <f t="shared" si="33"/>
        <v>0</v>
      </c>
      <c r="AK114" s="178">
        <f t="shared" si="34"/>
        <v>0</v>
      </c>
      <c r="AL114" s="56">
        <f t="shared" si="35"/>
        <v>0</v>
      </c>
      <c r="AM114" s="190">
        <f t="shared" si="36"/>
        <v>0</v>
      </c>
      <c r="AN114" s="187">
        <f t="shared" si="37"/>
        <v>0</v>
      </c>
      <c r="AO114" s="176">
        <f t="shared" si="38"/>
        <v>0</v>
      </c>
      <c r="AP114" s="177">
        <f t="shared" si="39"/>
        <v>0</v>
      </c>
      <c r="AQ114" s="176">
        <f t="shared" si="40"/>
        <v>0</v>
      </c>
      <c r="AR114" s="187">
        <f t="shared" si="41"/>
        <v>0</v>
      </c>
      <c r="AS114" s="178">
        <f t="shared" si="42"/>
        <v>0</v>
      </c>
      <c r="AT114" s="178">
        <f t="shared" si="43"/>
        <v>0</v>
      </c>
      <c r="AU114" s="178">
        <f t="shared" si="44"/>
        <v>0</v>
      </c>
      <c r="AV114" s="187">
        <f t="shared" si="45"/>
        <v>0</v>
      </c>
      <c r="AW114" s="176">
        <f t="shared" si="46"/>
        <v>0</v>
      </c>
      <c r="AX114" s="176">
        <f t="shared" si="47"/>
        <v>0</v>
      </c>
      <c r="AY114" s="177">
        <f t="shared" si="48"/>
        <v>0</v>
      </c>
      <c r="AZ114" s="187">
        <f t="shared" si="49"/>
        <v>0</v>
      </c>
      <c r="BA114" s="178">
        <f t="shared" si="50"/>
        <v>0</v>
      </c>
      <c r="BB114" s="178">
        <f t="shared" si="51"/>
        <v>0</v>
      </c>
      <c r="BC114" s="190">
        <f t="shared" si="52"/>
        <v>0</v>
      </c>
      <c r="BD114" s="187">
        <f t="shared" si="53"/>
        <v>0</v>
      </c>
      <c r="BE114" s="176">
        <f t="shared" si="54"/>
        <v>0</v>
      </c>
      <c r="BF114" s="176">
        <f t="shared" si="55"/>
        <v>0</v>
      </c>
      <c r="BG114" s="177">
        <f t="shared" si="56"/>
        <v>0</v>
      </c>
      <c r="BH114" s="187">
        <f t="shared" si="57"/>
        <v>0</v>
      </c>
      <c r="BI114" s="178">
        <f t="shared" si="58"/>
        <v>0</v>
      </c>
      <c r="BJ114" s="178">
        <f t="shared" si="59"/>
        <v>0</v>
      </c>
      <c r="BK114" s="190">
        <f t="shared" si="60"/>
        <v>0</v>
      </c>
      <c r="BL114" s="187">
        <f t="shared" si="61"/>
        <v>0</v>
      </c>
      <c r="BN114" s="96">
        <f t="shared" si="62"/>
        <v>0</v>
      </c>
      <c r="BO114" s="96">
        <v>6</v>
      </c>
      <c r="BP114" s="96">
        <f t="shared" si="63"/>
        <v>1</v>
      </c>
      <c r="BQ114" s="96">
        <f t="shared" si="64"/>
        <v>0</v>
      </c>
    </row>
    <row r="115" spans="1:75" s="96" customFormat="1" ht="15" customHeight="1">
      <c r="A115" s="339"/>
      <c r="B115" s="127"/>
      <c r="C115" s="139" t="s">
        <v>51</v>
      </c>
      <c r="D115" s="677" t="str">
        <f t="shared" si="8"/>
        <v/>
      </c>
      <c r="E115" s="677"/>
      <c r="F115" s="677"/>
      <c r="G115" s="677"/>
      <c r="H115" s="677"/>
      <c r="I115" s="677"/>
      <c r="J115" s="677"/>
      <c r="K115" s="677"/>
      <c r="L115" s="677"/>
      <c r="M115" s="677"/>
      <c r="N115" s="677"/>
      <c r="O115" s="677"/>
      <c r="P115" s="9"/>
      <c r="Q115" s="9"/>
      <c r="R115" s="9"/>
      <c r="S115" s="9"/>
      <c r="T115" s="9"/>
      <c r="U115" s="9"/>
      <c r="V115" s="9"/>
      <c r="W115" s="9"/>
      <c r="X115" s="9"/>
      <c r="Y115" s="9"/>
      <c r="Z115" s="9"/>
      <c r="AA115" s="9"/>
      <c r="AB115" s="9"/>
      <c r="AC115" s="9"/>
      <c r="AD115" s="9"/>
      <c r="AF115" s="350"/>
      <c r="AG115" s="176">
        <f t="shared" si="30"/>
        <v>0</v>
      </c>
      <c r="AH115" s="176">
        <f t="shared" si="31"/>
        <v>0</v>
      </c>
      <c r="AI115" s="177">
        <f t="shared" si="32"/>
        <v>0</v>
      </c>
      <c r="AJ115" s="187">
        <f t="shared" si="33"/>
        <v>0</v>
      </c>
      <c r="AK115" s="178">
        <f t="shared" si="34"/>
        <v>0</v>
      </c>
      <c r="AL115" s="56">
        <f t="shared" si="35"/>
        <v>0</v>
      </c>
      <c r="AM115" s="190">
        <f t="shared" si="36"/>
        <v>0</v>
      </c>
      <c r="AN115" s="187">
        <f t="shared" si="37"/>
        <v>0</v>
      </c>
      <c r="AO115" s="176">
        <f t="shared" si="38"/>
        <v>0</v>
      </c>
      <c r="AP115" s="177">
        <f t="shared" si="39"/>
        <v>0</v>
      </c>
      <c r="AQ115" s="176">
        <f t="shared" si="40"/>
        <v>0</v>
      </c>
      <c r="AR115" s="187">
        <f t="shared" si="41"/>
        <v>0</v>
      </c>
      <c r="AS115" s="178">
        <f t="shared" si="42"/>
        <v>0</v>
      </c>
      <c r="AT115" s="178">
        <f t="shared" si="43"/>
        <v>0</v>
      </c>
      <c r="AU115" s="178">
        <f t="shared" si="44"/>
        <v>0</v>
      </c>
      <c r="AV115" s="187">
        <f t="shared" si="45"/>
        <v>0</v>
      </c>
      <c r="AW115" s="176">
        <f t="shared" si="46"/>
        <v>0</v>
      </c>
      <c r="AX115" s="176">
        <f t="shared" si="47"/>
        <v>0</v>
      </c>
      <c r="AY115" s="177">
        <f t="shared" si="48"/>
        <v>0</v>
      </c>
      <c r="AZ115" s="187">
        <f t="shared" si="49"/>
        <v>0</v>
      </c>
      <c r="BA115" s="178">
        <f t="shared" si="50"/>
        <v>0</v>
      </c>
      <c r="BB115" s="178">
        <f t="shared" si="51"/>
        <v>0</v>
      </c>
      <c r="BC115" s="190">
        <f t="shared" si="52"/>
        <v>0</v>
      </c>
      <c r="BD115" s="187">
        <f t="shared" si="53"/>
        <v>0</v>
      </c>
      <c r="BE115" s="176">
        <f t="shared" si="54"/>
        <v>0</v>
      </c>
      <c r="BF115" s="176">
        <f t="shared" si="55"/>
        <v>0</v>
      </c>
      <c r="BG115" s="177">
        <f t="shared" si="56"/>
        <v>0</v>
      </c>
      <c r="BH115" s="187">
        <f t="shared" si="57"/>
        <v>0</v>
      </c>
      <c r="BI115" s="178">
        <f t="shared" si="58"/>
        <v>0</v>
      </c>
      <c r="BJ115" s="178">
        <f t="shared" si="59"/>
        <v>0</v>
      </c>
      <c r="BK115" s="190">
        <f t="shared" si="60"/>
        <v>0</v>
      </c>
      <c r="BL115" s="187">
        <f t="shared" si="61"/>
        <v>0</v>
      </c>
      <c r="BN115" s="96">
        <f t="shared" si="62"/>
        <v>0</v>
      </c>
      <c r="BO115" s="96">
        <v>7</v>
      </c>
      <c r="BP115" s="96">
        <f t="shared" si="63"/>
        <v>1</v>
      </c>
      <c r="BQ115" s="96">
        <f t="shared" si="64"/>
        <v>0</v>
      </c>
    </row>
    <row r="116" spans="1:75" s="96" customFormat="1" ht="15" customHeight="1">
      <c r="A116" s="339"/>
      <c r="B116" s="127"/>
      <c r="C116" s="139" t="s">
        <v>34</v>
      </c>
      <c r="D116" s="677" t="str">
        <f t="shared" si="8"/>
        <v/>
      </c>
      <c r="E116" s="677"/>
      <c r="F116" s="677"/>
      <c r="G116" s="677"/>
      <c r="H116" s="677"/>
      <c r="I116" s="677"/>
      <c r="J116" s="677"/>
      <c r="K116" s="677"/>
      <c r="L116" s="677"/>
      <c r="M116" s="677"/>
      <c r="N116" s="677"/>
      <c r="O116" s="677"/>
      <c r="P116" s="9"/>
      <c r="Q116" s="9"/>
      <c r="R116" s="9"/>
      <c r="S116" s="9"/>
      <c r="T116" s="9"/>
      <c r="U116" s="9"/>
      <c r="V116" s="9"/>
      <c r="W116" s="9"/>
      <c r="X116" s="9"/>
      <c r="Y116" s="9"/>
      <c r="Z116" s="9"/>
      <c r="AA116" s="9"/>
      <c r="AB116" s="9"/>
      <c r="AC116" s="9"/>
      <c r="AD116" s="9"/>
      <c r="AF116" s="350"/>
      <c r="AG116" s="176">
        <f t="shared" si="30"/>
        <v>0</v>
      </c>
      <c r="AH116" s="176">
        <f t="shared" si="31"/>
        <v>0</v>
      </c>
      <c r="AI116" s="177">
        <f t="shared" si="32"/>
        <v>0</v>
      </c>
      <c r="AJ116" s="187">
        <f t="shared" si="33"/>
        <v>0</v>
      </c>
      <c r="AK116" s="178">
        <f t="shared" si="34"/>
        <v>0</v>
      </c>
      <c r="AL116" s="56">
        <f t="shared" si="35"/>
        <v>0</v>
      </c>
      <c r="AM116" s="190">
        <f t="shared" si="36"/>
        <v>0</v>
      </c>
      <c r="AN116" s="187">
        <f t="shared" si="37"/>
        <v>0</v>
      </c>
      <c r="AO116" s="176">
        <f t="shared" si="38"/>
        <v>0</v>
      </c>
      <c r="AP116" s="177">
        <f t="shared" si="39"/>
        <v>0</v>
      </c>
      <c r="AQ116" s="176">
        <f t="shared" si="40"/>
        <v>0</v>
      </c>
      <c r="AR116" s="187">
        <f t="shared" si="41"/>
        <v>0</v>
      </c>
      <c r="AS116" s="178">
        <f t="shared" si="42"/>
        <v>0</v>
      </c>
      <c r="AT116" s="178">
        <f t="shared" si="43"/>
        <v>0</v>
      </c>
      <c r="AU116" s="178">
        <f t="shared" si="44"/>
        <v>0</v>
      </c>
      <c r="AV116" s="187">
        <f t="shared" si="45"/>
        <v>0</v>
      </c>
      <c r="AW116" s="176">
        <f t="shared" si="46"/>
        <v>0</v>
      </c>
      <c r="AX116" s="176">
        <f t="shared" si="47"/>
        <v>0</v>
      </c>
      <c r="AY116" s="177">
        <f t="shared" si="48"/>
        <v>0</v>
      </c>
      <c r="AZ116" s="187">
        <f t="shared" si="49"/>
        <v>0</v>
      </c>
      <c r="BA116" s="178">
        <f t="shared" si="50"/>
        <v>0</v>
      </c>
      <c r="BB116" s="178">
        <f t="shared" si="51"/>
        <v>0</v>
      </c>
      <c r="BC116" s="190">
        <f t="shared" si="52"/>
        <v>0</v>
      </c>
      <c r="BD116" s="187">
        <f t="shared" si="53"/>
        <v>0</v>
      </c>
      <c r="BE116" s="176">
        <f t="shared" si="54"/>
        <v>0</v>
      </c>
      <c r="BF116" s="176">
        <f t="shared" si="55"/>
        <v>0</v>
      </c>
      <c r="BG116" s="177">
        <f t="shared" si="56"/>
        <v>0</v>
      </c>
      <c r="BH116" s="187">
        <f t="shared" si="57"/>
        <v>0</v>
      </c>
      <c r="BI116" s="178">
        <f t="shared" si="58"/>
        <v>0</v>
      </c>
      <c r="BJ116" s="178">
        <f t="shared" si="59"/>
        <v>0</v>
      </c>
      <c r="BK116" s="190">
        <f t="shared" si="60"/>
        <v>0</v>
      </c>
      <c r="BL116" s="187">
        <f t="shared" si="61"/>
        <v>0</v>
      </c>
      <c r="BN116" s="96">
        <f t="shared" si="62"/>
        <v>0</v>
      </c>
      <c r="BO116" s="96">
        <v>8</v>
      </c>
      <c r="BP116" s="96">
        <f t="shared" si="63"/>
        <v>1</v>
      </c>
      <c r="BQ116" s="96">
        <f t="shared" si="64"/>
        <v>0</v>
      </c>
    </row>
    <row r="117" spans="1:75" s="96" customFormat="1" ht="15" customHeight="1">
      <c r="A117" s="339"/>
      <c r="B117" s="127"/>
      <c r="C117" s="139" t="s">
        <v>39</v>
      </c>
      <c r="D117" s="677" t="str">
        <f t="shared" si="8"/>
        <v/>
      </c>
      <c r="E117" s="677"/>
      <c r="F117" s="677"/>
      <c r="G117" s="677"/>
      <c r="H117" s="677"/>
      <c r="I117" s="677"/>
      <c r="J117" s="677"/>
      <c r="K117" s="677"/>
      <c r="L117" s="677"/>
      <c r="M117" s="677"/>
      <c r="N117" s="677"/>
      <c r="O117" s="677"/>
      <c r="P117" s="9"/>
      <c r="Q117" s="9"/>
      <c r="R117" s="9"/>
      <c r="S117" s="9"/>
      <c r="T117" s="9"/>
      <c r="U117" s="9"/>
      <c r="V117" s="9"/>
      <c r="W117" s="9"/>
      <c r="X117" s="9"/>
      <c r="Y117" s="9"/>
      <c r="Z117" s="9"/>
      <c r="AA117" s="9"/>
      <c r="AB117" s="9"/>
      <c r="AC117" s="9"/>
      <c r="AD117" s="9"/>
      <c r="AF117" s="350"/>
      <c r="AG117" s="176">
        <f t="shared" si="30"/>
        <v>0</v>
      </c>
      <c r="AH117" s="176">
        <f t="shared" si="31"/>
        <v>0</v>
      </c>
      <c r="AI117" s="177">
        <f t="shared" si="32"/>
        <v>0</v>
      </c>
      <c r="AJ117" s="187">
        <f t="shared" si="33"/>
        <v>0</v>
      </c>
      <c r="AK117" s="178">
        <f t="shared" si="34"/>
        <v>0</v>
      </c>
      <c r="AL117" s="56">
        <f t="shared" si="35"/>
        <v>0</v>
      </c>
      <c r="AM117" s="190">
        <f t="shared" si="36"/>
        <v>0</v>
      </c>
      <c r="AN117" s="187">
        <f t="shared" si="37"/>
        <v>0</v>
      </c>
      <c r="AO117" s="176">
        <f t="shared" si="38"/>
        <v>0</v>
      </c>
      <c r="AP117" s="177">
        <f t="shared" si="39"/>
        <v>0</v>
      </c>
      <c r="AQ117" s="176">
        <f t="shared" si="40"/>
        <v>0</v>
      </c>
      <c r="AR117" s="187">
        <f t="shared" si="41"/>
        <v>0</v>
      </c>
      <c r="AS117" s="178">
        <f t="shared" si="42"/>
        <v>0</v>
      </c>
      <c r="AT117" s="178">
        <f t="shared" si="43"/>
        <v>0</v>
      </c>
      <c r="AU117" s="178">
        <f t="shared" si="44"/>
        <v>0</v>
      </c>
      <c r="AV117" s="187">
        <f t="shared" si="45"/>
        <v>0</v>
      </c>
      <c r="AW117" s="176">
        <f t="shared" si="46"/>
        <v>0</v>
      </c>
      <c r="AX117" s="176">
        <f t="shared" si="47"/>
        <v>0</v>
      </c>
      <c r="AY117" s="177">
        <f t="shared" si="48"/>
        <v>0</v>
      </c>
      <c r="AZ117" s="187">
        <f t="shared" si="49"/>
        <v>0</v>
      </c>
      <c r="BA117" s="178">
        <f t="shared" si="50"/>
        <v>0</v>
      </c>
      <c r="BB117" s="178">
        <f t="shared" si="51"/>
        <v>0</v>
      </c>
      <c r="BC117" s="190">
        <f t="shared" si="52"/>
        <v>0</v>
      </c>
      <c r="BD117" s="187">
        <f t="shared" si="53"/>
        <v>0</v>
      </c>
      <c r="BE117" s="176">
        <f t="shared" si="54"/>
        <v>0</v>
      </c>
      <c r="BF117" s="176">
        <f t="shared" si="55"/>
        <v>0</v>
      </c>
      <c r="BG117" s="177">
        <f t="shared" si="56"/>
        <v>0</v>
      </c>
      <c r="BH117" s="187">
        <f t="shared" si="57"/>
        <v>0</v>
      </c>
      <c r="BI117" s="178">
        <f t="shared" si="58"/>
        <v>0</v>
      </c>
      <c r="BJ117" s="178">
        <f t="shared" si="59"/>
        <v>0</v>
      </c>
      <c r="BK117" s="190">
        <f t="shared" si="60"/>
        <v>0</v>
      </c>
      <c r="BL117" s="187">
        <f t="shared" si="61"/>
        <v>0</v>
      </c>
      <c r="BN117" s="96">
        <f t="shared" si="62"/>
        <v>0</v>
      </c>
      <c r="BO117" s="96">
        <v>9</v>
      </c>
      <c r="BP117" s="96">
        <f t="shared" si="63"/>
        <v>1</v>
      </c>
      <c r="BQ117" s="96">
        <f t="shared" si="64"/>
        <v>0</v>
      </c>
    </row>
    <row r="118" spans="1:75" s="96" customFormat="1" ht="15" customHeight="1">
      <c r="A118" s="339"/>
      <c r="B118" s="127"/>
      <c r="C118" s="139" t="s">
        <v>59</v>
      </c>
      <c r="D118" s="677" t="str">
        <f t="shared" si="8"/>
        <v/>
      </c>
      <c r="E118" s="677"/>
      <c r="F118" s="677"/>
      <c r="G118" s="677"/>
      <c r="H118" s="677"/>
      <c r="I118" s="677"/>
      <c r="J118" s="677"/>
      <c r="K118" s="677"/>
      <c r="L118" s="677"/>
      <c r="M118" s="677"/>
      <c r="N118" s="677"/>
      <c r="O118" s="677"/>
      <c r="P118" s="9"/>
      <c r="Q118" s="9"/>
      <c r="R118" s="9"/>
      <c r="S118" s="9"/>
      <c r="T118" s="9"/>
      <c r="U118" s="9"/>
      <c r="V118" s="9"/>
      <c r="W118" s="9"/>
      <c r="X118" s="9"/>
      <c r="Y118" s="9"/>
      <c r="Z118" s="9"/>
      <c r="AA118" s="9"/>
      <c r="AB118" s="9"/>
      <c r="AC118" s="9"/>
      <c r="AD118" s="9"/>
      <c r="AF118" s="350"/>
      <c r="AG118" s="176">
        <f t="shared" si="30"/>
        <v>0</v>
      </c>
      <c r="AH118" s="176">
        <f t="shared" si="31"/>
        <v>0</v>
      </c>
      <c r="AI118" s="177">
        <f t="shared" si="32"/>
        <v>0</v>
      </c>
      <c r="AJ118" s="187">
        <f t="shared" si="33"/>
        <v>0</v>
      </c>
      <c r="AK118" s="178">
        <f t="shared" si="34"/>
        <v>0</v>
      </c>
      <c r="AL118" s="56">
        <f t="shared" si="35"/>
        <v>0</v>
      </c>
      <c r="AM118" s="190">
        <f t="shared" si="36"/>
        <v>0</v>
      </c>
      <c r="AN118" s="187">
        <f t="shared" si="37"/>
        <v>0</v>
      </c>
      <c r="AO118" s="176">
        <f t="shared" si="38"/>
        <v>0</v>
      </c>
      <c r="AP118" s="177">
        <f t="shared" si="39"/>
        <v>0</v>
      </c>
      <c r="AQ118" s="176">
        <f t="shared" si="40"/>
        <v>0</v>
      </c>
      <c r="AR118" s="187">
        <f t="shared" si="41"/>
        <v>0</v>
      </c>
      <c r="AS118" s="178">
        <f t="shared" si="42"/>
        <v>0</v>
      </c>
      <c r="AT118" s="178">
        <f t="shared" si="43"/>
        <v>0</v>
      </c>
      <c r="AU118" s="178">
        <f t="shared" si="44"/>
        <v>0</v>
      </c>
      <c r="AV118" s="187">
        <f t="shared" si="45"/>
        <v>0</v>
      </c>
      <c r="AW118" s="176">
        <f t="shared" si="46"/>
        <v>0</v>
      </c>
      <c r="AX118" s="176">
        <f t="shared" si="47"/>
        <v>0</v>
      </c>
      <c r="AY118" s="177">
        <f t="shared" si="48"/>
        <v>0</v>
      </c>
      <c r="AZ118" s="187">
        <f t="shared" si="49"/>
        <v>0</v>
      </c>
      <c r="BA118" s="178">
        <f t="shared" si="50"/>
        <v>0</v>
      </c>
      <c r="BB118" s="178">
        <f t="shared" si="51"/>
        <v>0</v>
      </c>
      <c r="BC118" s="190">
        <f t="shared" si="52"/>
        <v>0</v>
      </c>
      <c r="BD118" s="187">
        <f t="shared" si="53"/>
        <v>0</v>
      </c>
      <c r="BE118" s="176">
        <f t="shared" si="54"/>
        <v>0</v>
      </c>
      <c r="BF118" s="176">
        <f t="shared" si="55"/>
        <v>0</v>
      </c>
      <c r="BG118" s="177">
        <f t="shared" si="56"/>
        <v>0</v>
      </c>
      <c r="BH118" s="187">
        <f t="shared" si="57"/>
        <v>0</v>
      </c>
      <c r="BI118" s="178">
        <f t="shared" si="58"/>
        <v>0</v>
      </c>
      <c r="BJ118" s="178">
        <f t="shared" si="59"/>
        <v>0</v>
      </c>
      <c r="BK118" s="190">
        <f t="shared" si="60"/>
        <v>0</v>
      </c>
      <c r="BL118" s="187">
        <f t="shared" si="61"/>
        <v>0</v>
      </c>
      <c r="BN118" s="96">
        <f t="shared" si="62"/>
        <v>0</v>
      </c>
      <c r="BO118" s="96">
        <v>10</v>
      </c>
      <c r="BP118" s="96">
        <f t="shared" si="63"/>
        <v>1</v>
      </c>
      <c r="BQ118" s="96">
        <f t="shared" si="64"/>
        <v>0</v>
      </c>
    </row>
    <row r="119" spans="1:75" s="96" customFormat="1" ht="15" customHeight="1">
      <c r="A119" s="339"/>
      <c r="B119" s="127"/>
      <c r="C119" s="139" t="s">
        <v>63</v>
      </c>
      <c r="D119" s="677" t="str">
        <f t="shared" si="8"/>
        <v/>
      </c>
      <c r="E119" s="677"/>
      <c r="F119" s="677"/>
      <c r="G119" s="677"/>
      <c r="H119" s="677"/>
      <c r="I119" s="677"/>
      <c r="J119" s="677"/>
      <c r="K119" s="677"/>
      <c r="L119" s="677"/>
      <c r="M119" s="677"/>
      <c r="N119" s="677"/>
      <c r="O119" s="677"/>
      <c r="P119" s="9"/>
      <c r="Q119" s="9"/>
      <c r="R119" s="9"/>
      <c r="S119" s="9"/>
      <c r="T119" s="9"/>
      <c r="U119" s="9"/>
      <c r="V119" s="9"/>
      <c r="W119" s="9"/>
      <c r="X119" s="9"/>
      <c r="Y119" s="9"/>
      <c r="Z119" s="9"/>
      <c r="AA119" s="9"/>
      <c r="AB119" s="9"/>
      <c r="AC119" s="9"/>
      <c r="AD119" s="9"/>
      <c r="AF119" s="350"/>
      <c r="AG119" s="176">
        <f t="shared" si="30"/>
        <v>0</v>
      </c>
      <c r="AH119" s="176">
        <f t="shared" si="31"/>
        <v>0</v>
      </c>
      <c r="AI119" s="177">
        <f t="shared" si="32"/>
        <v>0</v>
      </c>
      <c r="AJ119" s="187">
        <f t="shared" si="33"/>
        <v>0</v>
      </c>
      <c r="AK119" s="178">
        <f t="shared" si="34"/>
        <v>0</v>
      </c>
      <c r="AL119" s="56">
        <f t="shared" si="35"/>
        <v>0</v>
      </c>
      <c r="AM119" s="190">
        <f t="shared" si="36"/>
        <v>0</v>
      </c>
      <c r="AN119" s="187">
        <f t="shared" si="37"/>
        <v>0</v>
      </c>
      <c r="AO119" s="176">
        <f t="shared" si="38"/>
        <v>0</v>
      </c>
      <c r="AP119" s="177">
        <f t="shared" si="39"/>
        <v>0</v>
      </c>
      <c r="AQ119" s="176">
        <f t="shared" si="40"/>
        <v>0</v>
      </c>
      <c r="AR119" s="187">
        <f t="shared" si="41"/>
        <v>0</v>
      </c>
      <c r="AS119" s="178">
        <f t="shared" si="42"/>
        <v>0</v>
      </c>
      <c r="AT119" s="178">
        <f t="shared" si="43"/>
        <v>0</v>
      </c>
      <c r="AU119" s="178">
        <f t="shared" si="44"/>
        <v>0</v>
      </c>
      <c r="AV119" s="187">
        <f t="shared" si="45"/>
        <v>0</v>
      </c>
      <c r="AW119" s="176">
        <f t="shared" si="46"/>
        <v>0</v>
      </c>
      <c r="AX119" s="176">
        <f t="shared" si="47"/>
        <v>0</v>
      </c>
      <c r="AY119" s="177">
        <f t="shared" si="48"/>
        <v>0</v>
      </c>
      <c r="AZ119" s="187">
        <f t="shared" si="49"/>
        <v>0</v>
      </c>
      <c r="BA119" s="178">
        <f t="shared" si="50"/>
        <v>0</v>
      </c>
      <c r="BB119" s="178">
        <f t="shared" si="51"/>
        <v>0</v>
      </c>
      <c r="BC119" s="190">
        <f t="shared" si="52"/>
        <v>0</v>
      </c>
      <c r="BD119" s="187">
        <f t="shared" si="53"/>
        <v>0</v>
      </c>
      <c r="BE119" s="176">
        <f t="shared" si="54"/>
        <v>0</v>
      </c>
      <c r="BF119" s="176">
        <f t="shared" si="55"/>
        <v>0</v>
      </c>
      <c r="BG119" s="177">
        <f t="shared" si="56"/>
        <v>0</v>
      </c>
      <c r="BH119" s="187">
        <f t="shared" si="57"/>
        <v>0</v>
      </c>
      <c r="BI119" s="178">
        <f t="shared" si="58"/>
        <v>0</v>
      </c>
      <c r="BJ119" s="178">
        <f t="shared" si="59"/>
        <v>0</v>
      </c>
      <c r="BK119" s="190">
        <f t="shared" si="60"/>
        <v>0</v>
      </c>
      <c r="BL119" s="187">
        <f t="shared" si="61"/>
        <v>0</v>
      </c>
      <c r="BN119" s="96">
        <f t="shared" si="62"/>
        <v>0</v>
      </c>
      <c r="BO119" s="96">
        <v>11</v>
      </c>
      <c r="BP119" s="96">
        <f t="shared" si="63"/>
        <v>1</v>
      </c>
      <c r="BQ119" s="96">
        <f t="shared" si="64"/>
        <v>0</v>
      </c>
    </row>
    <row r="120" spans="1:75" s="96" customFormat="1" ht="15" customHeight="1">
      <c r="A120" s="339"/>
      <c r="B120" s="127"/>
      <c r="C120" s="139" t="s">
        <v>66</v>
      </c>
      <c r="D120" s="677" t="str">
        <f t="shared" si="8"/>
        <v/>
      </c>
      <c r="E120" s="677"/>
      <c r="F120" s="677"/>
      <c r="G120" s="677"/>
      <c r="H120" s="677"/>
      <c r="I120" s="677"/>
      <c r="J120" s="677"/>
      <c r="K120" s="677"/>
      <c r="L120" s="677"/>
      <c r="M120" s="677"/>
      <c r="N120" s="677"/>
      <c r="O120" s="677"/>
      <c r="P120" s="9"/>
      <c r="Q120" s="9"/>
      <c r="R120" s="9"/>
      <c r="S120" s="9"/>
      <c r="T120" s="9"/>
      <c r="U120" s="9"/>
      <c r="V120" s="9"/>
      <c r="W120" s="9"/>
      <c r="X120" s="9"/>
      <c r="Y120" s="9"/>
      <c r="Z120" s="9"/>
      <c r="AA120" s="9"/>
      <c r="AB120" s="9"/>
      <c r="AC120" s="9"/>
      <c r="AD120" s="9"/>
      <c r="AF120" s="350"/>
      <c r="AG120" s="176">
        <f t="shared" si="30"/>
        <v>0</v>
      </c>
      <c r="AH120" s="176">
        <f t="shared" si="31"/>
        <v>0</v>
      </c>
      <c r="AI120" s="177">
        <f t="shared" si="32"/>
        <v>0</v>
      </c>
      <c r="AJ120" s="187">
        <f t="shared" si="33"/>
        <v>0</v>
      </c>
      <c r="AK120" s="178">
        <f t="shared" si="34"/>
        <v>0</v>
      </c>
      <c r="AL120" s="56">
        <f t="shared" si="35"/>
        <v>0</v>
      </c>
      <c r="AM120" s="190">
        <f t="shared" si="36"/>
        <v>0</v>
      </c>
      <c r="AN120" s="187">
        <f t="shared" si="37"/>
        <v>0</v>
      </c>
      <c r="AO120" s="176">
        <f t="shared" si="38"/>
        <v>0</v>
      </c>
      <c r="AP120" s="177">
        <f t="shared" si="39"/>
        <v>0</v>
      </c>
      <c r="AQ120" s="176">
        <f t="shared" si="40"/>
        <v>0</v>
      </c>
      <c r="AR120" s="187">
        <f t="shared" si="41"/>
        <v>0</v>
      </c>
      <c r="AS120" s="178">
        <f t="shared" si="42"/>
        <v>0</v>
      </c>
      <c r="AT120" s="178">
        <f t="shared" si="43"/>
        <v>0</v>
      </c>
      <c r="AU120" s="178">
        <f t="shared" si="44"/>
        <v>0</v>
      </c>
      <c r="AV120" s="187">
        <f t="shared" si="45"/>
        <v>0</v>
      </c>
      <c r="AW120" s="176">
        <f t="shared" si="46"/>
        <v>0</v>
      </c>
      <c r="AX120" s="176">
        <f t="shared" si="47"/>
        <v>0</v>
      </c>
      <c r="AY120" s="177">
        <f t="shared" si="48"/>
        <v>0</v>
      </c>
      <c r="AZ120" s="187">
        <f t="shared" si="49"/>
        <v>0</v>
      </c>
      <c r="BA120" s="178">
        <f t="shared" si="50"/>
        <v>0</v>
      </c>
      <c r="BB120" s="178">
        <f t="shared" si="51"/>
        <v>0</v>
      </c>
      <c r="BC120" s="190">
        <f t="shared" si="52"/>
        <v>0</v>
      </c>
      <c r="BD120" s="187">
        <f t="shared" si="53"/>
        <v>0</v>
      </c>
      <c r="BE120" s="176">
        <f t="shared" si="54"/>
        <v>0</v>
      </c>
      <c r="BF120" s="176">
        <f t="shared" si="55"/>
        <v>0</v>
      </c>
      <c r="BG120" s="177">
        <f t="shared" si="56"/>
        <v>0</v>
      </c>
      <c r="BH120" s="187">
        <f t="shared" si="57"/>
        <v>0</v>
      </c>
      <c r="BI120" s="178">
        <f t="shared" si="58"/>
        <v>0</v>
      </c>
      <c r="BJ120" s="178">
        <f t="shared" si="59"/>
        <v>0</v>
      </c>
      <c r="BK120" s="190">
        <f t="shared" si="60"/>
        <v>0</v>
      </c>
      <c r="BL120" s="187">
        <f t="shared" si="61"/>
        <v>0</v>
      </c>
      <c r="BN120" s="96">
        <f t="shared" si="62"/>
        <v>0</v>
      </c>
      <c r="BO120" s="96">
        <v>12</v>
      </c>
      <c r="BP120" s="96">
        <f t="shared" si="63"/>
        <v>1</v>
      </c>
      <c r="BQ120" s="96">
        <f t="shared" si="64"/>
        <v>0</v>
      </c>
    </row>
    <row r="121" spans="1:75" s="96" customFormat="1" ht="15" customHeight="1">
      <c r="A121" s="339"/>
      <c r="B121" s="127"/>
      <c r="C121" s="139" t="s">
        <v>69</v>
      </c>
      <c r="D121" s="677" t="str">
        <f t="shared" si="8"/>
        <v/>
      </c>
      <c r="E121" s="677"/>
      <c r="F121" s="677"/>
      <c r="G121" s="677"/>
      <c r="H121" s="677"/>
      <c r="I121" s="677"/>
      <c r="J121" s="677"/>
      <c r="K121" s="677"/>
      <c r="L121" s="677"/>
      <c r="M121" s="677"/>
      <c r="N121" s="677"/>
      <c r="O121" s="677"/>
      <c r="P121" s="9"/>
      <c r="Q121" s="9"/>
      <c r="R121" s="9"/>
      <c r="S121" s="9"/>
      <c r="T121" s="9"/>
      <c r="U121" s="9"/>
      <c r="V121" s="9"/>
      <c r="W121" s="9"/>
      <c r="X121" s="9"/>
      <c r="Y121" s="9"/>
      <c r="Z121" s="9"/>
      <c r="AA121" s="9"/>
      <c r="AB121" s="9"/>
      <c r="AC121" s="9"/>
      <c r="AD121" s="9"/>
      <c r="AF121" s="350"/>
      <c r="AG121" s="176">
        <f t="shared" si="30"/>
        <v>0</v>
      </c>
      <c r="AH121" s="176">
        <f t="shared" si="31"/>
        <v>0</v>
      </c>
      <c r="AI121" s="177">
        <f t="shared" si="32"/>
        <v>0</v>
      </c>
      <c r="AJ121" s="187">
        <f t="shared" si="33"/>
        <v>0</v>
      </c>
      <c r="AK121" s="178">
        <f t="shared" si="34"/>
        <v>0</v>
      </c>
      <c r="AL121" s="56">
        <f t="shared" si="35"/>
        <v>0</v>
      </c>
      <c r="AM121" s="190">
        <f t="shared" si="36"/>
        <v>0</v>
      </c>
      <c r="AN121" s="187">
        <f t="shared" si="37"/>
        <v>0</v>
      </c>
      <c r="AO121" s="176">
        <f t="shared" si="38"/>
        <v>0</v>
      </c>
      <c r="AP121" s="177">
        <f t="shared" si="39"/>
        <v>0</v>
      </c>
      <c r="AQ121" s="176">
        <f t="shared" si="40"/>
        <v>0</v>
      </c>
      <c r="AR121" s="187">
        <f t="shared" si="41"/>
        <v>0</v>
      </c>
      <c r="AS121" s="178">
        <f t="shared" si="42"/>
        <v>0</v>
      </c>
      <c r="AT121" s="178">
        <f t="shared" si="43"/>
        <v>0</v>
      </c>
      <c r="AU121" s="178">
        <f t="shared" si="44"/>
        <v>0</v>
      </c>
      <c r="AV121" s="187">
        <f t="shared" si="45"/>
        <v>0</v>
      </c>
      <c r="AW121" s="176">
        <f t="shared" si="46"/>
        <v>0</v>
      </c>
      <c r="AX121" s="176">
        <f t="shared" si="47"/>
        <v>0</v>
      </c>
      <c r="AY121" s="177">
        <f t="shared" si="48"/>
        <v>0</v>
      </c>
      <c r="AZ121" s="187">
        <f t="shared" si="49"/>
        <v>0</v>
      </c>
      <c r="BA121" s="178">
        <f t="shared" si="50"/>
        <v>0</v>
      </c>
      <c r="BB121" s="178">
        <f t="shared" si="51"/>
        <v>0</v>
      </c>
      <c r="BC121" s="190">
        <f t="shared" si="52"/>
        <v>0</v>
      </c>
      <c r="BD121" s="187">
        <f t="shared" si="53"/>
        <v>0</v>
      </c>
      <c r="BE121" s="176">
        <f t="shared" si="54"/>
        <v>0</v>
      </c>
      <c r="BF121" s="176">
        <f t="shared" si="55"/>
        <v>0</v>
      </c>
      <c r="BG121" s="177">
        <f t="shared" si="56"/>
        <v>0</v>
      </c>
      <c r="BH121" s="187">
        <f t="shared" si="57"/>
        <v>0</v>
      </c>
      <c r="BI121" s="178">
        <f t="shared" si="58"/>
        <v>0</v>
      </c>
      <c r="BJ121" s="178">
        <f t="shared" si="59"/>
        <v>0</v>
      </c>
      <c r="BK121" s="190">
        <f t="shared" si="60"/>
        <v>0</v>
      </c>
      <c r="BL121" s="187">
        <f t="shared" si="61"/>
        <v>0</v>
      </c>
      <c r="BN121" s="96">
        <f t="shared" si="62"/>
        <v>0</v>
      </c>
      <c r="BO121" s="96">
        <v>13</v>
      </c>
      <c r="BP121" s="96">
        <f t="shared" si="63"/>
        <v>1</v>
      </c>
      <c r="BQ121" s="96">
        <f t="shared" si="64"/>
        <v>0</v>
      </c>
    </row>
    <row r="122" spans="1:75" s="96" customFormat="1" ht="15" customHeight="1">
      <c r="A122" s="339"/>
      <c r="B122" s="127"/>
      <c r="C122" s="139" t="s">
        <v>72</v>
      </c>
      <c r="D122" s="677" t="str">
        <f t="shared" si="8"/>
        <v/>
      </c>
      <c r="E122" s="677"/>
      <c r="F122" s="677"/>
      <c r="G122" s="677"/>
      <c r="H122" s="677"/>
      <c r="I122" s="677"/>
      <c r="J122" s="677"/>
      <c r="K122" s="677"/>
      <c r="L122" s="677"/>
      <c r="M122" s="677"/>
      <c r="N122" s="677"/>
      <c r="O122" s="677"/>
      <c r="P122" s="9"/>
      <c r="Q122" s="9"/>
      <c r="R122" s="9"/>
      <c r="S122" s="9"/>
      <c r="T122" s="9"/>
      <c r="U122" s="9"/>
      <c r="V122" s="9"/>
      <c r="W122" s="9"/>
      <c r="X122" s="9"/>
      <c r="Y122" s="9"/>
      <c r="Z122" s="9"/>
      <c r="AA122" s="9"/>
      <c r="AB122" s="9"/>
      <c r="AC122" s="9"/>
      <c r="AD122" s="9"/>
      <c r="AF122" s="350"/>
      <c r="AG122" s="176">
        <f t="shared" si="30"/>
        <v>0</v>
      </c>
      <c r="AH122" s="176">
        <f t="shared" si="31"/>
        <v>0</v>
      </c>
      <c r="AI122" s="177">
        <f t="shared" si="32"/>
        <v>0</v>
      </c>
      <c r="AJ122" s="187">
        <f t="shared" si="33"/>
        <v>0</v>
      </c>
      <c r="AK122" s="178">
        <f t="shared" si="34"/>
        <v>0</v>
      </c>
      <c r="AL122" s="56">
        <f t="shared" si="35"/>
        <v>0</v>
      </c>
      <c r="AM122" s="190">
        <f t="shared" si="36"/>
        <v>0</v>
      </c>
      <c r="AN122" s="187">
        <f t="shared" si="37"/>
        <v>0</v>
      </c>
      <c r="AO122" s="176">
        <f t="shared" si="38"/>
        <v>0</v>
      </c>
      <c r="AP122" s="177">
        <f t="shared" si="39"/>
        <v>0</v>
      </c>
      <c r="AQ122" s="176">
        <f t="shared" si="40"/>
        <v>0</v>
      </c>
      <c r="AR122" s="187">
        <f t="shared" si="41"/>
        <v>0</v>
      </c>
      <c r="AS122" s="178">
        <f t="shared" si="42"/>
        <v>0</v>
      </c>
      <c r="AT122" s="178">
        <f t="shared" si="43"/>
        <v>0</v>
      </c>
      <c r="AU122" s="178">
        <f t="shared" si="44"/>
        <v>0</v>
      </c>
      <c r="AV122" s="187">
        <f t="shared" si="45"/>
        <v>0</v>
      </c>
      <c r="AW122" s="176">
        <f t="shared" si="46"/>
        <v>0</v>
      </c>
      <c r="AX122" s="176">
        <f t="shared" si="47"/>
        <v>0</v>
      </c>
      <c r="AY122" s="177">
        <f t="shared" si="48"/>
        <v>0</v>
      </c>
      <c r="AZ122" s="187">
        <f t="shared" si="49"/>
        <v>0</v>
      </c>
      <c r="BA122" s="178">
        <f t="shared" si="50"/>
        <v>0</v>
      </c>
      <c r="BB122" s="178">
        <f t="shared" si="51"/>
        <v>0</v>
      </c>
      <c r="BC122" s="190">
        <f t="shared" si="52"/>
        <v>0</v>
      </c>
      <c r="BD122" s="187">
        <f t="shared" si="53"/>
        <v>0</v>
      </c>
      <c r="BE122" s="176">
        <f t="shared" si="54"/>
        <v>0</v>
      </c>
      <c r="BF122" s="176">
        <f t="shared" si="55"/>
        <v>0</v>
      </c>
      <c r="BG122" s="177">
        <f t="shared" si="56"/>
        <v>0</v>
      </c>
      <c r="BH122" s="187">
        <f t="shared" si="57"/>
        <v>0</v>
      </c>
      <c r="BI122" s="178">
        <f t="shared" si="58"/>
        <v>0</v>
      </c>
      <c r="BJ122" s="178">
        <f t="shared" si="59"/>
        <v>0</v>
      </c>
      <c r="BK122" s="190">
        <f t="shared" si="60"/>
        <v>0</v>
      </c>
      <c r="BL122" s="187">
        <f t="shared" si="61"/>
        <v>0</v>
      </c>
      <c r="BN122" s="96">
        <f t="shared" si="62"/>
        <v>0</v>
      </c>
      <c r="BO122" s="96">
        <v>14</v>
      </c>
      <c r="BP122" s="96">
        <f t="shared" si="63"/>
        <v>1</v>
      </c>
      <c r="BQ122" s="96">
        <f t="shared" si="64"/>
        <v>0</v>
      </c>
    </row>
    <row r="123" spans="1:75" s="96" customFormat="1" ht="15" customHeight="1">
      <c r="A123" s="339"/>
      <c r="B123" s="127"/>
      <c r="C123" s="139" t="s">
        <v>74</v>
      </c>
      <c r="D123" s="677" t="str">
        <f t="shared" si="8"/>
        <v/>
      </c>
      <c r="E123" s="677"/>
      <c r="F123" s="677"/>
      <c r="G123" s="677"/>
      <c r="H123" s="677"/>
      <c r="I123" s="677"/>
      <c r="J123" s="677"/>
      <c r="K123" s="677"/>
      <c r="L123" s="677"/>
      <c r="M123" s="677"/>
      <c r="N123" s="677"/>
      <c r="O123" s="677"/>
      <c r="P123" s="9"/>
      <c r="Q123" s="9"/>
      <c r="R123" s="9"/>
      <c r="S123" s="9"/>
      <c r="T123" s="9"/>
      <c r="U123" s="9"/>
      <c r="V123" s="9"/>
      <c r="W123" s="9"/>
      <c r="X123" s="9"/>
      <c r="Y123" s="9"/>
      <c r="Z123" s="9"/>
      <c r="AA123" s="9"/>
      <c r="AB123" s="9"/>
      <c r="AC123" s="9"/>
      <c r="AD123" s="9"/>
      <c r="AF123" s="350"/>
      <c r="AG123" s="176">
        <f t="shared" si="30"/>
        <v>0</v>
      </c>
      <c r="AH123" s="176">
        <f t="shared" si="31"/>
        <v>0</v>
      </c>
      <c r="AI123" s="177">
        <f t="shared" si="32"/>
        <v>0</v>
      </c>
      <c r="AJ123" s="187">
        <f t="shared" si="33"/>
        <v>0</v>
      </c>
      <c r="AK123" s="178">
        <f t="shared" si="34"/>
        <v>0</v>
      </c>
      <c r="AL123" s="56">
        <f t="shared" si="35"/>
        <v>0</v>
      </c>
      <c r="AM123" s="190">
        <f t="shared" si="36"/>
        <v>0</v>
      </c>
      <c r="AN123" s="187">
        <f t="shared" si="37"/>
        <v>0</v>
      </c>
      <c r="AO123" s="176">
        <f t="shared" si="38"/>
        <v>0</v>
      </c>
      <c r="AP123" s="177">
        <f t="shared" si="39"/>
        <v>0</v>
      </c>
      <c r="AQ123" s="176">
        <f t="shared" si="40"/>
        <v>0</v>
      </c>
      <c r="AR123" s="187">
        <f t="shared" si="41"/>
        <v>0</v>
      </c>
      <c r="AS123" s="178">
        <f t="shared" si="42"/>
        <v>0</v>
      </c>
      <c r="AT123" s="178">
        <f t="shared" si="43"/>
        <v>0</v>
      </c>
      <c r="AU123" s="178">
        <f t="shared" si="44"/>
        <v>0</v>
      </c>
      <c r="AV123" s="187">
        <f t="shared" si="45"/>
        <v>0</v>
      </c>
      <c r="AW123" s="176">
        <f t="shared" si="46"/>
        <v>0</v>
      </c>
      <c r="AX123" s="176">
        <f t="shared" si="47"/>
        <v>0</v>
      </c>
      <c r="AY123" s="177">
        <f t="shared" si="48"/>
        <v>0</v>
      </c>
      <c r="AZ123" s="187">
        <f t="shared" si="49"/>
        <v>0</v>
      </c>
      <c r="BA123" s="178">
        <f t="shared" si="50"/>
        <v>0</v>
      </c>
      <c r="BB123" s="178">
        <f t="shared" si="51"/>
        <v>0</v>
      </c>
      <c r="BC123" s="190">
        <f t="shared" si="52"/>
        <v>0</v>
      </c>
      <c r="BD123" s="187">
        <f t="shared" si="53"/>
        <v>0</v>
      </c>
      <c r="BE123" s="176">
        <f t="shared" si="54"/>
        <v>0</v>
      </c>
      <c r="BF123" s="176">
        <f t="shared" si="55"/>
        <v>0</v>
      </c>
      <c r="BG123" s="177">
        <f t="shared" si="56"/>
        <v>0</v>
      </c>
      <c r="BH123" s="187">
        <f t="shared" si="57"/>
        <v>0</v>
      </c>
      <c r="BI123" s="178">
        <f t="shared" si="58"/>
        <v>0</v>
      </c>
      <c r="BJ123" s="178">
        <f t="shared" si="59"/>
        <v>0</v>
      </c>
      <c r="BK123" s="190">
        <f t="shared" si="60"/>
        <v>0</v>
      </c>
      <c r="BL123" s="187">
        <f t="shared" si="61"/>
        <v>0</v>
      </c>
      <c r="BN123" s="96">
        <f t="shared" si="62"/>
        <v>0</v>
      </c>
      <c r="BO123" s="96">
        <v>15</v>
      </c>
      <c r="BP123" s="96">
        <f t="shared" si="63"/>
        <v>1</v>
      </c>
      <c r="BQ123" s="96">
        <f t="shared" si="64"/>
        <v>0</v>
      </c>
    </row>
    <row r="124" spans="1:75" s="96" customFormat="1" ht="15" customHeight="1">
      <c r="A124" s="339"/>
      <c r="B124" s="127"/>
      <c r="C124" s="139" t="s">
        <v>76</v>
      </c>
      <c r="D124" s="677" t="str">
        <f t="shared" si="8"/>
        <v/>
      </c>
      <c r="E124" s="677"/>
      <c r="F124" s="677"/>
      <c r="G124" s="677"/>
      <c r="H124" s="677"/>
      <c r="I124" s="677"/>
      <c r="J124" s="677"/>
      <c r="K124" s="677"/>
      <c r="L124" s="677"/>
      <c r="M124" s="677"/>
      <c r="N124" s="677"/>
      <c r="O124" s="677"/>
      <c r="P124" s="9"/>
      <c r="Q124" s="9"/>
      <c r="R124" s="9"/>
      <c r="S124" s="9"/>
      <c r="T124" s="9"/>
      <c r="U124" s="9"/>
      <c r="V124" s="9"/>
      <c r="W124" s="9"/>
      <c r="X124" s="9"/>
      <c r="Y124" s="9"/>
      <c r="Z124" s="9"/>
      <c r="AA124" s="9"/>
      <c r="AB124" s="9"/>
      <c r="AC124" s="9"/>
      <c r="AD124" s="9"/>
      <c r="AF124" s="350"/>
      <c r="AG124" s="176">
        <f t="shared" si="30"/>
        <v>0</v>
      </c>
      <c r="AH124" s="176">
        <f t="shared" si="31"/>
        <v>0</v>
      </c>
      <c r="AI124" s="177">
        <f t="shared" si="32"/>
        <v>0</v>
      </c>
      <c r="AJ124" s="187">
        <f t="shared" si="33"/>
        <v>0</v>
      </c>
      <c r="AK124" s="178">
        <f t="shared" si="34"/>
        <v>0</v>
      </c>
      <c r="AL124" s="56">
        <f t="shared" si="35"/>
        <v>0</v>
      </c>
      <c r="AM124" s="190">
        <f t="shared" si="36"/>
        <v>0</v>
      </c>
      <c r="AN124" s="187">
        <f t="shared" si="37"/>
        <v>0</v>
      </c>
      <c r="AO124" s="176">
        <f t="shared" si="38"/>
        <v>0</v>
      </c>
      <c r="AP124" s="177">
        <f t="shared" si="39"/>
        <v>0</v>
      </c>
      <c r="AQ124" s="176">
        <f t="shared" si="40"/>
        <v>0</v>
      </c>
      <c r="AR124" s="187">
        <f t="shared" si="41"/>
        <v>0</v>
      </c>
      <c r="AS124" s="178">
        <f t="shared" si="42"/>
        <v>0</v>
      </c>
      <c r="AT124" s="178">
        <f t="shared" si="43"/>
        <v>0</v>
      </c>
      <c r="AU124" s="178">
        <f t="shared" si="44"/>
        <v>0</v>
      </c>
      <c r="AV124" s="187">
        <f t="shared" si="45"/>
        <v>0</v>
      </c>
      <c r="AW124" s="176">
        <f t="shared" si="46"/>
        <v>0</v>
      </c>
      <c r="AX124" s="176">
        <f t="shared" si="47"/>
        <v>0</v>
      </c>
      <c r="AY124" s="177">
        <f t="shared" si="48"/>
        <v>0</v>
      </c>
      <c r="AZ124" s="187">
        <f t="shared" si="49"/>
        <v>0</v>
      </c>
      <c r="BA124" s="178">
        <f t="shared" si="50"/>
        <v>0</v>
      </c>
      <c r="BB124" s="178">
        <f t="shared" si="51"/>
        <v>0</v>
      </c>
      <c r="BC124" s="190">
        <f t="shared" si="52"/>
        <v>0</v>
      </c>
      <c r="BD124" s="187">
        <f t="shared" si="53"/>
        <v>0</v>
      </c>
      <c r="BE124" s="176">
        <f t="shared" si="54"/>
        <v>0</v>
      </c>
      <c r="BF124" s="176">
        <f t="shared" si="55"/>
        <v>0</v>
      </c>
      <c r="BG124" s="177">
        <f t="shared" si="56"/>
        <v>0</v>
      </c>
      <c r="BH124" s="187">
        <f t="shared" si="57"/>
        <v>0</v>
      </c>
      <c r="BI124" s="178">
        <f t="shared" si="58"/>
        <v>0</v>
      </c>
      <c r="BJ124" s="178">
        <f t="shared" si="59"/>
        <v>0</v>
      </c>
      <c r="BK124" s="190">
        <f t="shared" si="60"/>
        <v>0</v>
      </c>
      <c r="BL124" s="187">
        <f t="shared" si="61"/>
        <v>0</v>
      </c>
      <c r="BN124" s="96">
        <f t="shared" si="62"/>
        <v>0</v>
      </c>
      <c r="BO124" s="96">
        <v>16</v>
      </c>
      <c r="BP124" s="96">
        <f t="shared" si="63"/>
        <v>1</v>
      </c>
      <c r="BQ124" s="96">
        <f t="shared" si="64"/>
        <v>0</v>
      </c>
    </row>
    <row r="125" spans="1:75" s="96" customFormat="1" ht="15" customHeight="1">
      <c r="A125" s="339"/>
      <c r="B125" s="127"/>
      <c r="C125" s="139" t="s">
        <v>80</v>
      </c>
      <c r="D125" s="677" t="str">
        <f t="shared" si="8"/>
        <v/>
      </c>
      <c r="E125" s="677"/>
      <c r="F125" s="677"/>
      <c r="G125" s="677"/>
      <c r="H125" s="677"/>
      <c r="I125" s="677"/>
      <c r="J125" s="677"/>
      <c r="K125" s="677"/>
      <c r="L125" s="677"/>
      <c r="M125" s="677"/>
      <c r="N125" s="677"/>
      <c r="O125" s="677"/>
      <c r="P125" s="9"/>
      <c r="Q125" s="9"/>
      <c r="R125" s="9"/>
      <c r="S125" s="9"/>
      <c r="T125" s="9"/>
      <c r="U125" s="9"/>
      <c r="V125" s="9"/>
      <c r="W125" s="9"/>
      <c r="X125" s="9"/>
      <c r="Y125" s="9"/>
      <c r="Z125" s="9"/>
      <c r="AA125" s="9"/>
      <c r="AB125" s="9"/>
      <c r="AC125" s="9"/>
      <c r="AD125" s="9"/>
      <c r="AF125" s="350"/>
      <c r="AG125" s="176">
        <f t="shared" si="30"/>
        <v>0</v>
      </c>
      <c r="AH125" s="176">
        <f t="shared" si="31"/>
        <v>0</v>
      </c>
      <c r="AI125" s="177">
        <f t="shared" si="32"/>
        <v>0</v>
      </c>
      <c r="AJ125" s="187">
        <f t="shared" si="33"/>
        <v>0</v>
      </c>
      <c r="AK125" s="178">
        <f t="shared" si="34"/>
        <v>0</v>
      </c>
      <c r="AL125" s="56">
        <f t="shared" si="35"/>
        <v>0</v>
      </c>
      <c r="AM125" s="190">
        <f t="shared" si="36"/>
        <v>0</v>
      </c>
      <c r="AN125" s="187">
        <f t="shared" si="37"/>
        <v>0</v>
      </c>
      <c r="AO125" s="176">
        <f t="shared" si="38"/>
        <v>0</v>
      </c>
      <c r="AP125" s="177">
        <f t="shared" si="39"/>
        <v>0</v>
      </c>
      <c r="AQ125" s="176">
        <f t="shared" si="40"/>
        <v>0</v>
      </c>
      <c r="AR125" s="187">
        <f t="shared" si="41"/>
        <v>0</v>
      </c>
      <c r="AS125" s="178">
        <f t="shared" si="42"/>
        <v>0</v>
      </c>
      <c r="AT125" s="178">
        <f t="shared" si="43"/>
        <v>0</v>
      </c>
      <c r="AU125" s="178">
        <f t="shared" si="44"/>
        <v>0</v>
      </c>
      <c r="AV125" s="187">
        <f t="shared" si="45"/>
        <v>0</v>
      </c>
      <c r="AW125" s="176">
        <f t="shared" si="46"/>
        <v>0</v>
      </c>
      <c r="AX125" s="176">
        <f t="shared" si="47"/>
        <v>0</v>
      </c>
      <c r="AY125" s="177">
        <f t="shared" si="48"/>
        <v>0</v>
      </c>
      <c r="AZ125" s="187">
        <f t="shared" si="49"/>
        <v>0</v>
      </c>
      <c r="BA125" s="178">
        <f t="shared" si="50"/>
        <v>0</v>
      </c>
      <c r="BB125" s="178">
        <f t="shared" si="51"/>
        <v>0</v>
      </c>
      <c r="BC125" s="190">
        <f t="shared" si="52"/>
        <v>0</v>
      </c>
      <c r="BD125" s="187">
        <f t="shared" si="53"/>
        <v>0</v>
      </c>
      <c r="BE125" s="176">
        <f t="shared" si="54"/>
        <v>0</v>
      </c>
      <c r="BF125" s="176">
        <f t="shared" si="55"/>
        <v>0</v>
      </c>
      <c r="BG125" s="177">
        <f t="shared" si="56"/>
        <v>0</v>
      </c>
      <c r="BH125" s="187">
        <f t="shared" si="57"/>
        <v>0</v>
      </c>
      <c r="BI125" s="178">
        <f t="shared" si="58"/>
        <v>0</v>
      </c>
      <c r="BJ125" s="178">
        <f t="shared" si="59"/>
        <v>0</v>
      </c>
      <c r="BK125" s="190">
        <f t="shared" si="60"/>
        <v>0</v>
      </c>
      <c r="BL125" s="187">
        <f t="shared" si="61"/>
        <v>0</v>
      </c>
      <c r="BN125" s="96">
        <f t="shared" si="62"/>
        <v>0</v>
      </c>
      <c r="BO125" s="96">
        <v>17</v>
      </c>
      <c r="BP125" s="96">
        <f t="shared" si="63"/>
        <v>1</v>
      </c>
      <c r="BQ125" s="96">
        <f t="shared" si="64"/>
        <v>0</v>
      </c>
    </row>
    <row r="126" spans="1:75" s="96" customFormat="1" ht="15" customHeight="1">
      <c r="A126" s="339"/>
      <c r="B126" s="127"/>
      <c r="C126" s="139" t="s">
        <v>84</v>
      </c>
      <c r="D126" s="677" t="str">
        <f t="shared" si="8"/>
        <v/>
      </c>
      <c r="E126" s="677"/>
      <c r="F126" s="677"/>
      <c r="G126" s="677"/>
      <c r="H126" s="677"/>
      <c r="I126" s="677"/>
      <c r="J126" s="677"/>
      <c r="K126" s="677"/>
      <c r="L126" s="677"/>
      <c r="M126" s="677"/>
      <c r="N126" s="677"/>
      <c r="O126" s="677"/>
      <c r="P126" s="9"/>
      <c r="Q126" s="9"/>
      <c r="R126" s="9"/>
      <c r="S126" s="9"/>
      <c r="T126" s="9"/>
      <c r="U126" s="9"/>
      <c r="V126" s="9"/>
      <c r="W126" s="9"/>
      <c r="X126" s="9"/>
      <c r="Y126" s="9"/>
      <c r="Z126" s="9"/>
      <c r="AA126" s="9"/>
      <c r="AB126" s="9"/>
      <c r="AC126" s="9"/>
      <c r="AD126" s="9"/>
      <c r="AF126" s="350"/>
      <c r="AG126" s="176">
        <f t="shared" si="30"/>
        <v>0</v>
      </c>
      <c r="AH126" s="176">
        <f t="shared" si="31"/>
        <v>0</v>
      </c>
      <c r="AI126" s="177">
        <f t="shared" si="32"/>
        <v>0</v>
      </c>
      <c r="AJ126" s="187">
        <f t="shared" si="33"/>
        <v>0</v>
      </c>
      <c r="AK126" s="178">
        <f t="shared" si="34"/>
        <v>0</v>
      </c>
      <c r="AL126" s="56">
        <f t="shared" si="35"/>
        <v>0</v>
      </c>
      <c r="AM126" s="190">
        <f t="shared" si="36"/>
        <v>0</v>
      </c>
      <c r="AN126" s="187">
        <f t="shared" si="37"/>
        <v>0</v>
      </c>
      <c r="AO126" s="176">
        <f t="shared" si="38"/>
        <v>0</v>
      </c>
      <c r="AP126" s="177">
        <f t="shared" si="39"/>
        <v>0</v>
      </c>
      <c r="AQ126" s="176">
        <f t="shared" si="40"/>
        <v>0</v>
      </c>
      <c r="AR126" s="187">
        <f t="shared" si="41"/>
        <v>0</v>
      </c>
      <c r="AS126" s="178">
        <f t="shared" si="42"/>
        <v>0</v>
      </c>
      <c r="AT126" s="178">
        <f t="shared" si="43"/>
        <v>0</v>
      </c>
      <c r="AU126" s="178">
        <f t="shared" si="44"/>
        <v>0</v>
      </c>
      <c r="AV126" s="187">
        <f t="shared" si="45"/>
        <v>0</v>
      </c>
      <c r="AW126" s="176">
        <f t="shared" si="46"/>
        <v>0</v>
      </c>
      <c r="AX126" s="176">
        <f t="shared" si="47"/>
        <v>0</v>
      </c>
      <c r="AY126" s="177">
        <f t="shared" si="48"/>
        <v>0</v>
      </c>
      <c r="AZ126" s="187">
        <f t="shared" si="49"/>
        <v>0</v>
      </c>
      <c r="BA126" s="178">
        <f t="shared" si="50"/>
        <v>0</v>
      </c>
      <c r="BB126" s="178">
        <f t="shared" si="51"/>
        <v>0</v>
      </c>
      <c r="BC126" s="190">
        <f t="shared" si="52"/>
        <v>0</v>
      </c>
      <c r="BD126" s="187">
        <f t="shared" si="53"/>
        <v>0</v>
      </c>
      <c r="BE126" s="176">
        <f t="shared" si="54"/>
        <v>0</v>
      </c>
      <c r="BF126" s="176">
        <f t="shared" si="55"/>
        <v>0</v>
      </c>
      <c r="BG126" s="177">
        <f t="shared" si="56"/>
        <v>0</v>
      </c>
      <c r="BH126" s="187">
        <f t="shared" si="57"/>
        <v>0</v>
      </c>
      <c r="BI126" s="178">
        <f t="shared" si="58"/>
        <v>0</v>
      </c>
      <c r="BJ126" s="178">
        <f t="shared" si="59"/>
        <v>0</v>
      </c>
      <c r="BK126" s="190">
        <f t="shared" si="60"/>
        <v>0</v>
      </c>
      <c r="BL126" s="187">
        <f t="shared" si="61"/>
        <v>0</v>
      </c>
      <c r="BN126" s="96">
        <f t="shared" si="62"/>
        <v>0</v>
      </c>
      <c r="BO126" s="96">
        <v>18</v>
      </c>
      <c r="BP126" s="96">
        <f t="shared" si="63"/>
        <v>1</v>
      </c>
      <c r="BQ126" s="96">
        <f t="shared" si="64"/>
        <v>0</v>
      </c>
      <c r="BU126" s="195" t="s">
        <v>8103</v>
      </c>
      <c r="BV126" s="139" t="s">
        <v>8067</v>
      </c>
      <c r="BW126" s="139" t="s">
        <v>8068</v>
      </c>
    </row>
    <row r="127" spans="1:75" s="96" customFormat="1" ht="15" customHeight="1">
      <c r="A127" s="339"/>
      <c r="B127" s="127"/>
      <c r="C127" s="139" t="s">
        <v>88</v>
      </c>
      <c r="D127" s="677" t="str">
        <f t="shared" si="8"/>
        <v/>
      </c>
      <c r="E127" s="677"/>
      <c r="F127" s="677"/>
      <c r="G127" s="677"/>
      <c r="H127" s="677"/>
      <c r="I127" s="677"/>
      <c r="J127" s="677"/>
      <c r="K127" s="677"/>
      <c r="L127" s="677"/>
      <c r="M127" s="677"/>
      <c r="N127" s="677"/>
      <c r="O127" s="677"/>
      <c r="P127" s="9"/>
      <c r="Q127" s="9"/>
      <c r="R127" s="9"/>
      <c r="S127" s="9"/>
      <c r="T127" s="9"/>
      <c r="U127" s="9"/>
      <c r="V127" s="9"/>
      <c r="W127" s="9"/>
      <c r="X127" s="9"/>
      <c r="Y127" s="9"/>
      <c r="Z127" s="9"/>
      <c r="AA127" s="9"/>
      <c r="AB127" s="9"/>
      <c r="AC127" s="9"/>
      <c r="AD127" s="9"/>
      <c r="AF127" s="350"/>
      <c r="AG127" s="176">
        <f t="shared" si="30"/>
        <v>0</v>
      </c>
      <c r="AH127" s="176">
        <f t="shared" si="31"/>
        <v>0</v>
      </c>
      <c r="AI127" s="177">
        <f t="shared" si="32"/>
        <v>0</v>
      </c>
      <c r="AJ127" s="187">
        <f t="shared" si="33"/>
        <v>0</v>
      </c>
      <c r="AK127" s="178">
        <f t="shared" si="34"/>
        <v>0</v>
      </c>
      <c r="AL127" s="56">
        <f t="shared" si="35"/>
        <v>0</v>
      </c>
      <c r="AM127" s="190">
        <f t="shared" si="36"/>
        <v>0</v>
      </c>
      <c r="AN127" s="187">
        <f t="shared" si="37"/>
        <v>0</v>
      </c>
      <c r="AO127" s="176">
        <f t="shared" si="38"/>
        <v>0</v>
      </c>
      <c r="AP127" s="177">
        <f t="shared" si="39"/>
        <v>0</v>
      </c>
      <c r="AQ127" s="176">
        <f t="shared" si="40"/>
        <v>0</v>
      </c>
      <c r="AR127" s="187">
        <f t="shared" si="41"/>
        <v>0</v>
      </c>
      <c r="AS127" s="178">
        <f t="shared" si="42"/>
        <v>0</v>
      </c>
      <c r="AT127" s="178">
        <f t="shared" si="43"/>
        <v>0</v>
      </c>
      <c r="AU127" s="178">
        <f t="shared" si="44"/>
        <v>0</v>
      </c>
      <c r="AV127" s="187">
        <f t="shared" si="45"/>
        <v>0</v>
      </c>
      <c r="AW127" s="176">
        <f t="shared" si="46"/>
        <v>0</v>
      </c>
      <c r="AX127" s="176">
        <f t="shared" si="47"/>
        <v>0</v>
      </c>
      <c r="AY127" s="177">
        <f t="shared" si="48"/>
        <v>0</v>
      </c>
      <c r="AZ127" s="187">
        <f t="shared" si="49"/>
        <v>0</v>
      </c>
      <c r="BA127" s="178">
        <f t="shared" si="50"/>
        <v>0</v>
      </c>
      <c r="BB127" s="178">
        <f t="shared" si="51"/>
        <v>0</v>
      </c>
      <c r="BC127" s="190">
        <f t="shared" si="52"/>
        <v>0</v>
      </c>
      <c r="BD127" s="187">
        <f t="shared" si="53"/>
        <v>0</v>
      </c>
      <c r="BE127" s="176">
        <f t="shared" si="54"/>
        <v>0</v>
      </c>
      <c r="BF127" s="176">
        <f t="shared" si="55"/>
        <v>0</v>
      </c>
      <c r="BG127" s="177">
        <f t="shared" si="56"/>
        <v>0</v>
      </c>
      <c r="BH127" s="187">
        <f t="shared" si="57"/>
        <v>0</v>
      </c>
      <c r="BI127" s="178">
        <f t="shared" si="58"/>
        <v>0</v>
      </c>
      <c r="BJ127" s="178">
        <f t="shared" si="59"/>
        <v>0</v>
      </c>
      <c r="BK127" s="190">
        <f t="shared" si="60"/>
        <v>0</v>
      </c>
      <c r="BL127" s="187">
        <f t="shared" si="61"/>
        <v>0</v>
      </c>
      <c r="BN127" s="96">
        <f t="shared" si="62"/>
        <v>0</v>
      </c>
      <c r="BO127" s="96">
        <v>19</v>
      </c>
      <c r="BP127" s="96">
        <f t="shared" si="63"/>
        <v>1</v>
      </c>
      <c r="BQ127" s="96">
        <f t="shared" si="64"/>
        <v>0</v>
      </c>
      <c r="BT127" s="96" t="s">
        <v>8120</v>
      </c>
      <c r="BU127" s="96">
        <f>CNGMD_2023_M3_Secc1_Sub2!M125</f>
        <v>0</v>
      </c>
      <c r="BV127" s="96">
        <f>CNGMD_2023_M3_Secc1_Sub2!S125</f>
        <v>0</v>
      </c>
      <c r="BW127" s="96">
        <f>CNGMD_2023_M3_Secc1_Sub2!Y125</f>
        <v>0</v>
      </c>
    </row>
    <row r="128" spans="1:75" s="96" customFormat="1" ht="15" customHeight="1">
      <c r="A128" s="339"/>
      <c r="B128" s="127"/>
      <c r="C128" s="139" t="s">
        <v>93</v>
      </c>
      <c r="D128" s="677" t="str">
        <f t="shared" si="8"/>
        <v/>
      </c>
      <c r="E128" s="677"/>
      <c r="F128" s="677"/>
      <c r="G128" s="677"/>
      <c r="H128" s="677"/>
      <c r="I128" s="677"/>
      <c r="J128" s="677"/>
      <c r="K128" s="677"/>
      <c r="L128" s="677"/>
      <c r="M128" s="677"/>
      <c r="N128" s="677"/>
      <c r="O128" s="677"/>
      <c r="P128" s="9"/>
      <c r="Q128" s="9"/>
      <c r="R128" s="9"/>
      <c r="S128" s="9"/>
      <c r="T128" s="9"/>
      <c r="U128" s="9"/>
      <c r="V128" s="9"/>
      <c r="W128" s="9"/>
      <c r="X128" s="9"/>
      <c r="Y128" s="9"/>
      <c r="Z128" s="9"/>
      <c r="AA128" s="9"/>
      <c r="AB128" s="9"/>
      <c r="AC128" s="9"/>
      <c r="AD128" s="9"/>
      <c r="AF128" s="350"/>
      <c r="AG128" s="176">
        <f t="shared" si="30"/>
        <v>0</v>
      </c>
      <c r="AH128" s="176">
        <f t="shared" si="31"/>
        <v>0</v>
      </c>
      <c r="AI128" s="177">
        <f t="shared" si="32"/>
        <v>0</v>
      </c>
      <c r="AJ128" s="187">
        <f t="shared" si="33"/>
        <v>0</v>
      </c>
      <c r="AK128" s="178">
        <f t="shared" si="34"/>
        <v>0</v>
      </c>
      <c r="AL128" s="56">
        <f t="shared" si="35"/>
        <v>0</v>
      </c>
      <c r="AM128" s="190">
        <f t="shared" si="36"/>
        <v>0</v>
      </c>
      <c r="AN128" s="187">
        <f t="shared" si="37"/>
        <v>0</v>
      </c>
      <c r="AO128" s="176">
        <f t="shared" si="38"/>
        <v>0</v>
      </c>
      <c r="AP128" s="177">
        <f t="shared" si="39"/>
        <v>0</v>
      </c>
      <c r="AQ128" s="176">
        <f t="shared" si="40"/>
        <v>0</v>
      </c>
      <c r="AR128" s="187">
        <f t="shared" si="41"/>
        <v>0</v>
      </c>
      <c r="AS128" s="178">
        <f t="shared" si="42"/>
        <v>0</v>
      </c>
      <c r="AT128" s="178">
        <f t="shared" si="43"/>
        <v>0</v>
      </c>
      <c r="AU128" s="178">
        <f t="shared" si="44"/>
        <v>0</v>
      </c>
      <c r="AV128" s="187">
        <f t="shared" si="45"/>
        <v>0</v>
      </c>
      <c r="AW128" s="176">
        <f t="shared" si="46"/>
        <v>0</v>
      </c>
      <c r="AX128" s="176">
        <f t="shared" si="47"/>
        <v>0</v>
      </c>
      <c r="AY128" s="177">
        <f t="shared" si="48"/>
        <v>0</v>
      </c>
      <c r="AZ128" s="187">
        <f t="shared" si="49"/>
        <v>0</v>
      </c>
      <c r="BA128" s="178">
        <f t="shared" si="50"/>
        <v>0</v>
      </c>
      <c r="BB128" s="178">
        <f t="shared" si="51"/>
        <v>0</v>
      </c>
      <c r="BC128" s="190">
        <f t="shared" si="52"/>
        <v>0</v>
      </c>
      <c r="BD128" s="187">
        <f t="shared" si="53"/>
        <v>0</v>
      </c>
      <c r="BE128" s="176">
        <f t="shared" si="54"/>
        <v>0</v>
      </c>
      <c r="BF128" s="176">
        <f t="shared" si="55"/>
        <v>0</v>
      </c>
      <c r="BG128" s="177">
        <f t="shared" si="56"/>
        <v>0</v>
      </c>
      <c r="BH128" s="187">
        <f t="shared" si="57"/>
        <v>0</v>
      </c>
      <c r="BI128" s="178">
        <f t="shared" si="58"/>
        <v>0</v>
      </c>
      <c r="BJ128" s="178">
        <f t="shared" si="59"/>
        <v>0</v>
      </c>
      <c r="BK128" s="190">
        <f t="shared" si="60"/>
        <v>0</v>
      </c>
      <c r="BL128" s="187">
        <f t="shared" si="61"/>
        <v>0</v>
      </c>
      <c r="BN128" s="96">
        <f t="shared" si="62"/>
        <v>0</v>
      </c>
      <c r="BO128" s="96">
        <v>20</v>
      </c>
      <c r="BP128" s="96">
        <f t="shared" si="63"/>
        <v>1</v>
      </c>
      <c r="BQ128" s="96">
        <f t="shared" si="64"/>
        <v>0</v>
      </c>
      <c r="BT128" s="96" t="s">
        <v>8158</v>
      </c>
      <c r="BU128" s="96">
        <f>P129</f>
        <v>0</v>
      </c>
      <c r="BV128" s="96">
        <f>Q129</f>
        <v>0</v>
      </c>
      <c r="BW128" s="96">
        <f>R129</f>
        <v>0</v>
      </c>
    </row>
    <row r="129" spans="1:76" s="96" customFormat="1" ht="15" customHeight="1">
      <c r="A129" s="339"/>
      <c r="B129" s="127"/>
      <c r="C129" s="90"/>
      <c r="D129" s="168"/>
      <c r="E129" s="168"/>
      <c r="F129" s="168"/>
      <c r="G129" s="168"/>
      <c r="I129" s="144"/>
      <c r="J129" s="144"/>
      <c r="K129" s="144"/>
      <c r="L129" s="144"/>
      <c r="M129" s="144"/>
      <c r="N129" s="144"/>
      <c r="O129" s="180" t="s">
        <v>124</v>
      </c>
      <c r="P129" s="509">
        <f>IF(AND(SUM(P109:P128)=0,COUNTIF(P109:P128,"NS")&gt;0),"NS",
IF(AND(SUM(P109:P128)=0,COUNTIF(P109:P128,0)&gt;0),0,
IF(AND(SUM(P109:P128)=0,COUNTIF(P109:P128,"NA")&gt;0),"NA",
SUM(P109:P128))))</f>
        <v>0</v>
      </c>
      <c r="Q129" s="509">
        <f t="shared" ref="Q129:AD129" si="65">IF(AND(SUM(Q109:Q128)=0,COUNTIF(Q109:Q128,"NS")&gt;0),"NS",
IF(AND(SUM(Q109:Q128)=0,COUNTIF(Q109:Q128,0)&gt;0),0,
IF(AND(SUM(Q109:Q128)=0,COUNTIF(Q109:Q128,"NA")&gt;0),"NA",
SUM(Q109:Q128))))</f>
        <v>0</v>
      </c>
      <c r="R129" s="509">
        <f t="shared" si="65"/>
        <v>0</v>
      </c>
      <c r="S129" s="509">
        <f t="shared" si="65"/>
        <v>0</v>
      </c>
      <c r="T129" s="509">
        <f t="shared" si="65"/>
        <v>0</v>
      </c>
      <c r="U129" s="509">
        <f t="shared" si="65"/>
        <v>0</v>
      </c>
      <c r="V129" s="509">
        <f t="shared" si="65"/>
        <v>0</v>
      </c>
      <c r="W129" s="509">
        <f t="shared" si="65"/>
        <v>0</v>
      </c>
      <c r="X129" s="509">
        <f t="shared" si="65"/>
        <v>0</v>
      </c>
      <c r="Y129" s="509">
        <f t="shared" si="65"/>
        <v>0</v>
      </c>
      <c r="Z129" s="509">
        <f t="shared" si="65"/>
        <v>0</v>
      </c>
      <c r="AA129" s="509">
        <f t="shared" si="65"/>
        <v>0</v>
      </c>
      <c r="AB129" s="509">
        <f t="shared" si="65"/>
        <v>0</v>
      </c>
      <c r="AC129" s="509">
        <f t="shared" si="65"/>
        <v>0</v>
      </c>
      <c r="AD129" s="509">
        <f t="shared" si="65"/>
        <v>0</v>
      </c>
      <c r="AF129" s="350"/>
      <c r="AJ129" s="350">
        <f>SUM(AJ109:AJ128)</f>
        <v>0</v>
      </c>
      <c r="AN129" s="350">
        <f>SUM(AN109:AN128)</f>
        <v>0</v>
      </c>
      <c r="AR129" s="350">
        <f>SUM(AR109:AR128)</f>
        <v>0</v>
      </c>
      <c r="AV129" s="350">
        <f>SUM(AV109:AV128)</f>
        <v>0</v>
      </c>
      <c r="AZ129" s="350">
        <f>SUM(AZ109:AZ128)</f>
        <v>0</v>
      </c>
      <c r="BD129" s="350">
        <f>SUM(BD109:BD128)</f>
        <v>0</v>
      </c>
      <c r="BH129" s="350">
        <f>SUM(BH109:BH128)</f>
        <v>0</v>
      </c>
      <c r="BL129" s="350">
        <f>SUM(BL109:BL128)</f>
        <v>0</v>
      </c>
      <c r="BN129" s="431">
        <f>SUM(BN109:BN128)</f>
        <v>0</v>
      </c>
      <c r="BQ129" s="524">
        <f>SUM(BQ109:BQ128)</f>
        <v>0</v>
      </c>
      <c r="BT129" s="96" t="s">
        <v>8108</v>
      </c>
      <c r="BU129" s="201">
        <f>IF($AJ$140=300,0,
IF(OR(AND(BU127="NS",BU128&lt;&gt;"NA",OR(BU128="NS",BU128=0)),AND(BU127="NA",BU128&lt;&gt;"NS",OR(BU128="NA",BU128=0))),0,
IF(OR(AND(BU127&lt;&gt;"NS",BU127&lt;&gt;"NA",BU128&lt;&gt;"NS",BU128&lt;&gt;"NA",BU128&gt;BU127),
AND(BU128&gt;0,OR(BU127="NS",BU127="NA")),
AND(BU127&lt;&gt;"NS",BU127&lt;&gt;"NA",BU127&gt;=0,BU128="NA"),
AND(BU127&lt;&gt;"NS",BU127&lt;&gt;"NA",BU127=0,BU128="NS")),1,0)))</f>
        <v>0</v>
      </c>
      <c r="BV129" s="201">
        <f t="shared" ref="BV129" si="66">IF($AJ$140=300,0,
IF(OR(AND(BV127="NS",BV128&lt;&gt;"NA",OR(BV128="NS",BV128=0)),AND(BV127="NA",BV128&lt;&gt;"NS",OR(BV128="NA",BV128=0))),0,
IF(OR(AND(BV127&lt;&gt;"NS",BV127&lt;&gt;"NA",BV128&lt;&gt;"NS",BV128&lt;&gt;"NA",BV128&gt;BV127),
AND(BV128&gt;0,OR(BV127="NS",BV127="NA")),
AND(BV127&lt;&gt;"NS",BV127&lt;&gt;"NA",BV127&gt;=0,BV128="NA"),
AND(BV127&lt;&gt;"NS",BV127&lt;&gt;"NA",BV127=0,BV128="NS")),1,0)))</f>
        <v>0</v>
      </c>
      <c r="BW129" s="201">
        <f>IF($AJ$140=300,0,
IF(OR(AND(BW127="NS",BW128&lt;&gt;"NA",OR(BW128="NS",BW128=0)),AND(BW127="NA",BW128&lt;&gt;"NS",OR(BW128="NA",BW128=0))),0,
IF(OR(AND(BW127&lt;&gt;"NS",BW127&lt;&gt;"NA",BW128&lt;&gt;"NS",BW128&lt;&gt;"NA",BW128&gt;BW127),
AND(BW128&gt;0,OR(BW127="NS",BW127="NA")),
AND(BW127&lt;&gt;"NS",BW127&lt;&gt;"NA",BW127&gt;=0,BW128="NA"),
AND(BW127&lt;&gt;"NS",BW127&lt;&gt;"NA",BW127=0,BW128="NS")),1,0)))</f>
        <v>0</v>
      </c>
      <c r="BX129" s="350">
        <f>SUM(BU129:BW129)</f>
        <v>0</v>
      </c>
    </row>
    <row r="130" spans="1:76">
      <c r="A130" s="339"/>
      <c r="B130" s="127"/>
      <c r="C130" s="169"/>
      <c r="D130" s="121"/>
      <c r="E130" s="121"/>
      <c r="F130" s="121"/>
      <c r="G130" s="121"/>
      <c r="H130" s="121"/>
      <c r="I130" s="168"/>
      <c r="J130" s="168"/>
      <c r="K130" s="168"/>
      <c r="L130" s="168"/>
      <c r="M130" s="168"/>
      <c r="N130" s="168"/>
      <c r="O130" s="168"/>
      <c r="P130" s="168"/>
      <c r="Q130" s="168"/>
      <c r="R130" s="168"/>
      <c r="S130" s="168"/>
      <c r="T130" s="168"/>
      <c r="U130" s="168"/>
      <c r="V130" s="168"/>
      <c r="W130" s="168"/>
      <c r="X130" s="168"/>
      <c r="Y130" s="168"/>
      <c r="Z130" s="168"/>
      <c r="AA130" s="168"/>
      <c r="AB130" s="168"/>
      <c r="AC130" s="168"/>
      <c r="AD130" s="168"/>
      <c r="AJ130" s="47">
        <f>SUM(AJ129:BL129)</f>
        <v>0</v>
      </c>
    </row>
    <row r="131" spans="1:76" ht="45" customHeight="1">
      <c r="A131" s="339"/>
      <c r="B131" s="127"/>
      <c r="C131" s="689" t="s">
        <v>2532</v>
      </c>
      <c r="D131" s="689"/>
      <c r="E131" s="689"/>
      <c r="F131" s="689"/>
      <c r="G131" s="694"/>
      <c r="H131" s="701"/>
      <c r="I131" s="701"/>
      <c r="J131" s="701"/>
      <c r="K131" s="701"/>
      <c r="L131" s="701"/>
      <c r="M131" s="701"/>
      <c r="N131" s="701"/>
      <c r="O131" s="701"/>
      <c r="P131" s="701"/>
      <c r="Q131" s="701"/>
      <c r="R131" s="701"/>
      <c r="S131" s="701"/>
      <c r="T131" s="701"/>
      <c r="U131" s="701"/>
      <c r="V131" s="701"/>
      <c r="W131" s="701"/>
      <c r="X131" s="701"/>
      <c r="Y131" s="701"/>
      <c r="Z131" s="701"/>
      <c r="AA131" s="701"/>
      <c r="AB131" s="701"/>
      <c r="AC131" s="701"/>
      <c r="AD131" s="695"/>
      <c r="AG131">
        <f>IF(AH131=0,0,1)</f>
        <v>0</v>
      </c>
      <c r="AH131">
        <f>SUM(AB109:AD129)</f>
        <v>0</v>
      </c>
    </row>
    <row r="132" spans="1:76">
      <c r="A132" s="339"/>
      <c r="B132" s="127"/>
      <c r="C132" s="127"/>
      <c r="D132" s="127"/>
      <c r="E132" s="127"/>
      <c r="F132" s="127"/>
      <c r="G132" s="127"/>
      <c r="H132" s="127"/>
      <c r="I132" s="127"/>
      <c r="J132" s="127"/>
      <c r="K132" s="127"/>
      <c r="L132" s="127"/>
      <c r="M132" s="127"/>
      <c r="N132" s="127"/>
      <c r="O132" s="127"/>
      <c r="P132" s="127"/>
      <c r="Q132" s="127"/>
      <c r="R132" s="127"/>
      <c r="S132" s="127"/>
      <c r="T132" s="127"/>
      <c r="U132" s="127"/>
      <c r="V132" s="127"/>
      <c r="W132" s="127"/>
      <c r="X132" s="127"/>
      <c r="Y132" s="127"/>
      <c r="Z132" s="127"/>
      <c r="AA132" s="127"/>
      <c r="AB132" s="127"/>
      <c r="AC132" s="127"/>
      <c r="AD132" s="127"/>
    </row>
    <row r="133" spans="1:76" ht="24" customHeight="1">
      <c r="A133" s="338"/>
      <c r="B133" s="73"/>
      <c r="C133" s="666" t="s">
        <v>109</v>
      </c>
      <c r="D133" s="666"/>
      <c r="E133" s="666"/>
      <c r="F133" s="666"/>
      <c r="G133" s="666"/>
      <c r="H133" s="666"/>
      <c r="I133" s="666"/>
      <c r="J133" s="666"/>
      <c r="K133" s="666"/>
      <c r="L133" s="666"/>
      <c r="M133" s="666"/>
      <c r="N133" s="666"/>
      <c r="O133" s="666"/>
      <c r="P133" s="666"/>
      <c r="Q133" s="666"/>
      <c r="R133" s="666"/>
      <c r="S133" s="666"/>
      <c r="T133" s="666"/>
      <c r="U133" s="666"/>
      <c r="V133" s="666"/>
      <c r="W133" s="666"/>
      <c r="X133" s="666"/>
      <c r="Y133" s="666"/>
      <c r="Z133" s="666"/>
      <c r="AA133" s="666"/>
      <c r="AB133" s="666"/>
      <c r="AC133" s="666"/>
      <c r="AD133" s="666"/>
    </row>
    <row r="134" spans="1:76" ht="60" customHeight="1">
      <c r="A134" s="338"/>
      <c r="B134" s="73"/>
      <c r="C134" s="702"/>
      <c r="D134" s="702"/>
      <c r="E134" s="702"/>
      <c r="F134" s="702"/>
      <c r="G134" s="702"/>
      <c r="H134" s="702"/>
      <c r="I134" s="702"/>
      <c r="J134" s="702"/>
      <c r="K134" s="702"/>
      <c r="L134" s="702"/>
      <c r="M134" s="702"/>
      <c r="N134" s="702"/>
      <c r="O134" s="702"/>
      <c r="P134" s="702"/>
      <c r="Q134" s="702"/>
      <c r="R134" s="702"/>
      <c r="S134" s="702"/>
      <c r="T134" s="702"/>
      <c r="U134" s="702"/>
      <c r="V134" s="702"/>
      <c r="W134" s="702"/>
      <c r="X134" s="702"/>
      <c r="Y134" s="702"/>
      <c r="Z134" s="702"/>
      <c r="AA134" s="702"/>
      <c r="AB134" s="702"/>
      <c r="AC134" s="702"/>
      <c r="AD134" s="702"/>
    </row>
    <row r="135" spans="1:76">
      <c r="B135" s="661" t="str">
        <f>IF(OR(AH135=0,AND(AH135&gt;0,C134&lt;&gt;"")),"","Si registró NS favor de emitir un comentario que explique su uso en la casilla al final de la pregunta")</f>
        <v/>
      </c>
      <c r="C135" s="661"/>
      <c r="D135" s="661"/>
      <c r="E135" s="661"/>
      <c r="F135" s="661"/>
      <c r="G135" s="661"/>
      <c r="H135" s="661"/>
      <c r="I135" s="661"/>
      <c r="J135" s="661"/>
      <c r="K135" s="661"/>
      <c r="L135" s="661"/>
      <c r="M135" s="661"/>
      <c r="N135" s="661"/>
      <c r="O135" s="661"/>
      <c r="P135" s="661"/>
      <c r="Q135" s="661"/>
      <c r="R135" s="661"/>
      <c r="S135" s="661"/>
      <c r="T135" s="661"/>
      <c r="U135" s="661"/>
      <c r="V135" s="661"/>
      <c r="W135" s="661"/>
      <c r="X135" s="661"/>
      <c r="Y135" s="661"/>
      <c r="Z135" s="661"/>
      <c r="AA135" s="661"/>
      <c r="AB135" s="661"/>
      <c r="AC135" s="661"/>
      <c r="AD135" s="661"/>
      <c r="AG135" t="s">
        <v>8062</v>
      </c>
      <c r="AH135">
        <f>COUNTIF(P109:AD128,"NS")</f>
        <v>0</v>
      </c>
    </row>
    <row r="136" spans="1:76">
      <c r="B136" s="661" t="str">
        <f>IF(AJ130=0,"","Error: verificar sumas por fila")</f>
        <v/>
      </c>
      <c r="C136" s="661"/>
      <c r="D136" s="661"/>
      <c r="E136" s="661"/>
      <c r="F136" s="661"/>
      <c r="G136" s="661"/>
      <c r="H136" s="661"/>
      <c r="I136" s="661"/>
      <c r="J136" s="661"/>
      <c r="K136" s="661"/>
      <c r="L136" s="661"/>
      <c r="M136" s="661"/>
      <c r="N136" s="661"/>
      <c r="O136" s="661"/>
      <c r="P136" s="661"/>
      <c r="Q136" s="661"/>
      <c r="R136" s="661"/>
      <c r="S136" s="661"/>
      <c r="T136" s="661"/>
      <c r="U136" s="661"/>
      <c r="V136" s="661"/>
      <c r="W136" s="661"/>
      <c r="X136" s="661"/>
      <c r="Y136" s="661"/>
      <c r="Z136" s="661"/>
      <c r="AA136" s="661"/>
      <c r="AB136" s="661"/>
      <c r="AC136" s="661"/>
      <c r="AD136" s="661"/>
    </row>
    <row r="137" spans="1:76">
      <c r="B137" s="661" t="str">
        <f>IF(BX129=0,"","Error: verificar la consistencia con la pregunta 1.3")</f>
        <v/>
      </c>
      <c r="C137" s="661"/>
      <c r="D137" s="661"/>
      <c r="E137" s="661"/>
      <c r="F137" s="661"/>
      <c r="G137" s="661"/>
      <c r="H137" s="661"/>
      <c r="I137" s="661"/>
      <c r="J137" s="661"/>
      <c r="K137" s="661"/>
      <c r="L137" s="661"/>
      <c r="M137" s="661"/>
      <c r="N137" s="661"/>
      <c r="O137" s="661"/>
      <c r="P137" s="661"/>
      <c r="Q137" s="661"/>
      <c r="R137" s="661"/>
      <c r="S137" s="661"/>
      <c r="T137" s="661"/>
      <c r="U137" s="661"/>
      <c r="V137" s="661"/>
      <c r="W137" s="661"/>
      <c r="X137" s="661"/>
      <c r="Y137" s="661"/>
      <c r="Z137" s="661"/>
      <c r="AA137" s="661"/>
      <c r="AB137" s="661"/>
      <c r="AC137" s="661"/>
      <c r="AD137" s="661"/>
    </row>
    <row r="138" spans="1:76">
      <c r="B138" s="661" t="str">
        <f>IF(OR(AND(AG131&gt;0,G131=""),AND(AG131=0,G131&lt;&gt;"")),"Error: especificar el otro cargo si registra un dato mayor a cero en la columna ''Otro cargo y/o función desempeñada''","")</f>
        <v/>
      </c>
      <c r="C138" s="661"/>
      <c r="D138" s="661"/>
      <c r="E138" s="661"/>
      <c r="F138" s="661"/>
      <c r="G138" s="661"/>
      <c r="H138" s="661"/>
      <c r="I138" s="661"/>
      <c r="J138" s="661"/>
      <c r="K138" s="661"/>
      <c r="L138" s="661"/>
      <c r="M138" s="661"/>
      <c r="N138" s="661"/>
      <c r="O138" s="661"/>
      <c r="P138" s="661"/>
      <c r="Q138" s="661"/>
      <c r="R138" s="661"/>
      <c r="S138" s="661"/>
      <c r="T138" s="661"/>
      <c r="U138" s="661"/>
      <c r="V138" s="661"/>
      <c r="W138" s="661"/>
      <c r="X138" s="661"/>
      <c r="Y138" s="661"/>
      <c r="Z138" s="661"/>
      <c r="AA138" s="661"/>
      <c r="AB138" s="661"/>
      <c r="AC138" s="661"/>
      <c r="AD138" s="661"/>
    </row>
    <row r="139" spans="1:76">
      <c r="B139" s="661" t="str">
        <f>IF(BQ129=0,"","Error: para cada centro, si en la pregunta 1.23 no seleccionó 3 o 4, no puede registrar información en dicho centro")</f>
        <v/>
      </c>
      <c r="C139" s="661"/>
      <c r="D139" s="661"/>
      <c r="E139" s="661"/>
      <c r="F139" s="661"/>
      <c r="G139" s="661"/>
      <c r="H139" s="661"/>
      <c r="I139" s="661"/>
      <c r="J139" s="661"/>
      <c r="K139" s="661"/>
      <c r="L139" s="661"/>
      <c r="M139" s="661"/>
      <c r="N139" s="661"/>
      <c r="O139" s="661"/>
      <c r="P139" s="661"/>
      <c r="Q139" s="661"/>
      <c r="R139" s="661"/>
      <c r="S139" s="661"/>
      <c r="T139" s="661"/>
      <c r="U139" s="661"/>
      <c r="V139" s="661"/>
      <c r="W139" s="661"/>
      <c r="X139" s="661"/>
      <c r="Y139" s="661"/>
      <c r="Z139" s="661"/>
      <c r="AA139" s="661"/>
      <c r="AB139" s="661"/>
      <c r="AC139" s="661"/>
      <c r="AD139" s="661"/>
      <c r="AE139" s="146"/>
      <c r="AH139" t="s">
        <v>8023</v>
      </c>
      <c r="AI139" t="s">
        <v>8024</v>
      </c>
      <c r="AJ139" t="s">
        <v>8025</v>
      </c>
    </row>
    <row r="140" spans="1:76">
      <c r="B140" s="662" t="str">
        <f>IF(BN129=0,"","Error: debe completar toda la información en las celdas requeridas")</f>
        <v/>
      </c>
      <c r="C140" s="662"/>
      <c r="D140" s="662"/>
      <c r="E140" s="662"/>
      <c r="F140" s="662"/>
      <c r="G140" s="662"/>
      <c r="H140" s="662"/>
      <c r="I140" s="662"/>
      <c r="J140" s="662"/>
      <c r="K140" s="662"/>
      <c r="L140" s="662"/>
      <c r="M140" s="662"/>
      <c r="N140" s="662"/>
      <c r="O140" s="662"/>
      <c r="P140" s="662"/>
      <c r="Q140" s="662"/>
      <c r="R140" s="662"/>
      <c r="S140" s="662"/>
      <c r="T140" s="662"/>
      <c r="U140" s="662"/>
      <c r="V140" s="662"/>
      <c r="W140" s="662"/>
      <c r="X140" s="662"/>
      <c r="Y140" s="662"/>
      <c r="Z140" s="662"/>
      <c r="AA140" s="662"/>
      <c r="AB140" s="662"/>
      <c r="AC140" s="662"/>
      <c r="AD140" s="662"/>
      <c r="AJ140">
        <f>COUNTBLANK(P109:AD128)</f>
        <v>300</v>
      </c>
    </row>
    <row r="141" spans="1:76" ht="24" customHeight="1">
      <c r="A141" s="336" t="s">
        <v>1569</v>
      </c>
      <c r="B141" s="684" t="s">
        <v>2533</v>
      </c>
      <c r="C141" s="684"/>
      <c r="D141" s="684"/>
      <c r="E141" s="684"/>
      <c r="F141" s="684"/>
      <c r="G141" s="684"/>
      <c r="H141" s="684"/>
      <c r="I141" s="684"/>
      <c r="J141" s="684"/>
      <c r="K141" s="684"/>
      <c r="L141" s="684"/>
      <c r="M141" s="684"/>
      <c r="N141" s="684"/>
      <c r="O141" s="684"/>
      <c r="P141" s="684"/>
      <c r="Q141" s="684"/>
      <c r="R141" s="684"/>
      <c r="S141" s="684"/>
      <c r="T141" s="684"/>
      <c r="U141" s="684"/>
      <c r="V141" s="684"/>
      <c r="W141" s="684"/>
      <c r="X141" s="684"/>
      <c r="Y141" s="684"/>
      <c r="Z141" s="684"/>
      <c r="AA141" s="684"/>
      <c r="AB141" s="684"/>
      <c r="AC141" s="684"/>
      <c r="AD141" s="684"/>
    </row>
    <row r="142" spans="1:76" ht="24" customHeight="1">
      <c r="A142" s="336"/>
      <c r="B142" s="137"/>
      <c r="C142" s="666" t="s">
        <v>2930</v>
      </c>
      <c r="D142" s="666"/>
      <c r="E142" s="666"/>
      <c r="F142" s="666"/>
      <c r="G142" s="666"/>
      <c r="H142" s="666"/>
      <c r="I142" s="666"/>
      <c r="J142" s="666"/>
      <c r="K142" s="666"/>
      <c r="L142" s="666"/>
      <c r="M142" s="666"/>
      <c r="N142" s="666"/>
      <c r="O142" s="666"/>
      <c r="P142" s="666"/>
      <c r="Q142" s="666"/>
      <c r="R142" s="666"/>
      <c r="S142" s="666"/>
      <c r="T142" s="666"/>
      <c r="U142" s="666"/>
      <c r="V142" s="666"/>
      <c r="W142" s="666"/>
      <c r="X142" s="666"/>
      <c r="Y142" s="666"/>
      <c r="Z142" s="666"/>
      <c r="AA142" s="666"/>
      <c r="AB142" s="666"/>
      <c r="AC142" s="666"/>
      <c r="AD142" s="666"/>
    </row>
    <row r="143" spans="1:76">
      <c r="A143" s="336"/>
      <c r="B143" s="73"/>
      <c r="C143" s="666" t="s">
        <v>1949</v>
      </c>
      <c r="D143" s="666"/>
      <c r="E143" s="666"/>
      <c r="F143" s="666"/>
      <c r="G143" s="666"/>
      <c r="H143" s="666"/>
      <c r="I143" s="666"/>
      <c r="J143" s="666"/>
      <c r="K143" s="666"/>
      <c r="L143" s="666"/>
      <c r="M143" s="666"/>
      <c r="N143" s="666"/>
      <c r="O143" s="666"/>
      <c r="P143" s="666"/>
      <c r="Q143" s="666"/>
      <c r="R143" s="666"/>
      <c r="S143" s="666"/>
      <c r="T143" s="666"/>
      <c r="U143" s="666"/>
      <c r="V143" s="666"/>
      <c r="W143" s="666"/>
      <c r="X143" s="666"/>
      <c r="Y143" s="666"/>
      <c r="Z143" s="666"/>
      <c r="AA143" s="666"/>
      <c r="AB143" s="666"/>
      <c r="AC143" s="666"/>
      <c r="AD143" s="666"/>
    </row>
    <row r="144" spans="1:76">
      <c r="A144" s="336"/>
      <c r="B144" s="73"/>
      <c r="C144" s="666" t="s">
        <v>1950</v>
      </c>
      <c r="D144" s="667"/>
      <c r="E144" s="667"/>
      <c r="F144" s="667"/>
      <c r="G144" s="667"/>
      <c r="H144" s="667"/>
      <c r="I144" s="667"/>
      <c r="J144" s="667"/>
      <c r="K144" s="667"/>
      <c r="L144" s="667"/>
      <c r="M144" s="667"/>
      <c r="N144" s="667"/>
      <c r="O144" s="667"/>
      <c r="P144" s="667"/>
      <c r="Q144" s="667"/>
      <c r="R144" s="667"/>
      <c r="S144" s="667"/>
      <c r="T144" s="667"/>
      <c r="U144" s="667"/>
      <c r="V144" s="667"/>
      <c r="W144" s="667"/>
      <c r="X144" s="667"/>
      <c r="Y144" s="667"/>
      <c r="Z144" s="667"/>
      <c r="AA144" s="667"/>
      <c r="AB144" s="667"/>
      <c r="AC144" s="667"/>
      <c r="AD144" s="667"/>
    </row>
    <row r="145" spans="1:39" ht="24" customHeight="1">
      <c r="A145" s="336"/>
      <c r="B145" s="137"/>
      <c r="C145" s="693" t="s">
        <v>3089</v>
      </c>
      <c r="D145" s="693"/>
      <c r="E145" s="693"/>
      <c r="F145" s="693"/>
      <c r="G145" s="693"/>
      <c r="H145" s="693"/>
      <c r="I145" s="693"/>
      <c r="J145" s="693"/>
      <c r="K145" s="693"/>
      <c r="L145" s="693"/>
      <c r="M145" s="693"/>
      <c r="N145" s="693"/>
      <c r="O145" s="693"/>
      <c r="P145" s="693"/>
      <c r="Q145" s="693"/>
      <c r="R145" s="693"/>
      <c r="S145" s="693"/>
      <c r="T145" s="693"/>
      <c r="U145" s="693"/>
      <c r="V145" s="693"/>
      <c r="W145" s="693"/>
      <c r="X145" s="693"/>
      <c r="Y145" s="693"/>
      <c r="Z145" s="693"/>
      <c r="AA145" s="693"/>
      <c r="AB145" s="693"/>
      <c r="AC145" s="693"/>
      <c r="AD145" s="693"/>
    </row>
    <row r="146" spans="1:39" ht="15.75" thickBot="1">
      <c r="A146" s="336"/>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c r="AA146" s="73"/>
      <c r="AB146" s="73"/>
      <c r="AC146" s="73"/>
      <c r="AD146" s="73"/>
      <c r="AJ146" t="s">
        <v>8094</v>
      </c>
      <c r="AK146" t="s">
        <v>8095</v>
      </c>
      <c r="AM146" t="s">
        <v>8159</v>
      </c>
    </row>
    <row r="147" spans="1:39" ht="15.75" thickBot="1">
      <c r="A147" s="336"/>
      <c r="B147" s="73"/>
      <c r="C147" s="825"/>
      <c r="D147" s="826"/>
      <c r="E147" s="826"/>
      <c r="F147" s="827"/>
      <c r="G147" s="72" t="s">
        <v>1951</v>
      </c>
      <c r="H147" s="73"/>
      <c r="I147" s="73"/>
      <c r="J147" s="73"/>
      <c r="K147" s="73"/>
      <c r="L147" s="73"/>
      <c r="M147" s="73"/>
      <c r="N147" s="73"/>
      <c r="O147" s="73"/>
      <c r="P147" s="73"/>
      <c r="Q147" s="73"/>
      <c r="R147" s="73"/>
      <c r="S147" s="73"/>
      <c r="T147" s="73"/>
      <c r="U147" s="73"/>
      <c r="V147" s="73"/>
      <c r="W147" s="73"/>
      <c r="X147" s="73"/>
      <c r="Y147" s="73"/>
      <c r="Z147" s="73"/>
      <c r="AA147" s="73"/>
      <c r="AB147" s="73"/>
      <c r="AC147" s="73"/>
      <c r="AD147" s="73"/>
      <c r="AG147">
        <f>COUNTIF(Y59:AD78,3)+COUNTIF(Y59:AD78,4)</f>
        <v>0</v>
      </c>
      <c r="AJ147" s="160">
        <f>IF(C147="NS",0,LEN(C147)-LEN(INT(C147))-1)</f>
        <v>-2</v>
      </c>
      <c r="AK147" s="161">
        <f>IF(C147="NA",0,IF(AJ147&lt;3,0,1))</f>
        <v>0</v>
      </c>
      <c r="AM147" s="201">
        <f>IF(C147="",0,
IF(OR(AND(CNGMD_2023_M3_Secc1_Sub5!Y35="NS",C147&lt;&gt;"NA",OR(C147="NS",C147=0)),AND(CNGMD_2023_M3_Secc1_Sub5!Y35="NA",C147&lt;&gt;"NS",OR(C147="NA",C147=0))),0,
IF(OR(AND(CNGMD_2023_M3_Secc1_Sub5!Y35&lt;&gt;"NS",CNGMD_2023_M3_Secc1_Sub5!Y35&lt;&gt;"NA",C147&lt;&gt;"NS",C147&lt;&gt;"NA",C147&gt;CNGMD_2023_M3_Secc1_Sub5!Y35),
AND(C147&gt;0,OR(CNGMD_2023_M3_Secc1_Sub5!Y35="NS",CNGMD_2023_M3_Secc1_Sub5!Y35="NA")),
AND(CNGMD_2023_M3_Secc1_Sub5!Y35&lt;&gt;"NS",CNGMD_2023_M3_Secc1_Sub5!Y35&lt;&gt;"NA",CNGMD_2023_M3_Secc1_Sub5!Y35&gt;=0,C147="NA"),
AND(CNGMD_2023_M3_Secc1_Sub5!Y35&lt;&gt;"NS",CNGMD_2023_M3_Secc1_Sub5!Y35&lt;&gt;"NA",CNGMD_2023_M3_Secc1_Sub5!Y35=0,C147="NS")),1,0)))</f>
        <v>0</v>
      </c>
    </row>
    <row r="148" spans="1:39">
      <c r="A148" s="336"/>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c r="AA148" s="73"/>
      <c r="AB148" s="73"/>
      <c r="AC148" s="73"/>
      <c r="AD148" s="73"/>
    </row>
    <row r="149" spans="1:39" ht="24" customHeight="1">
      <c r="A149" s="338"/>
      <c r="B149" s="73"/>
      <c r="C149" s="666" t="s">
        <v>109</v>
      </c>
      <c r="D149" s="666"/>
      <c r="E149" s="666"/>
      <c r="F149" s="666"/>
      <c r="G149" s="666"/>
      <c r="H149" s="666"/>
      <c r="I149" s="666"/>
      <c r="J149" s="666"/>
      <c r="K149" s="666"/>
      <c r="L149" s="666"/>
      <c r="M149" s="666"/>
      <c r="N149" s="666"/>
      <c r="O149" s="666"/>
      <c r="P149" s="666"/>
      <c r="Q149" s="666"/>
      <c r="R149" s="666"/>
      <c r="S149" s="666"/>
      <c r="T149" s="666"/>
      <c r="U149" s="666"/>
      <c r="V149" s="666"/>
      <c r="W149" s="666"/>
      <c r="X149" s="666"/>
      <c r="Y149" s="666"/>
      <c r="Z149" s="666"/>
      <c r="AA149" s="666"/>
      <c r="AB149" s="666"/>
      <c r="AC149" s="666"/>
      <c r="AD149" s="666"/>
    </row>
    <row r="150" spans="1:39" ht="60" customHeight="1">
      <c r="A150" s="338"/>
      <c r="B150" s="73"/>
      <c r="C150" s="753"/>
      <c r="D150" s="753"/>
      <c r="E150" s="753"/>
      <c r="F150" s="753"/>
      <c r="G150" s="753"/>
      <c r="H150" s="753"/>
      <c r="I150" s="753"/>
      <c r="J150" s="753"/>
      <c r="K150" s="753"/>
      <c r="L150" s="753"/>
      <c r="M150" s="753"/>
      <c r="N150" s="753"/>
      <c r="O150" s="753"/>
      <c r="P150" s="753"/>
      <c r="Q150" s="753"/>
      <c r="R150" s="753"/>
      <c r="S150" s="753"/>
      <c r="T150" s="753"/>
      <c r="U150" s="753"/>
      <c r="V150" s="753"/>
      <c r="W150" s="753"/>
      <c r="X150" s="753"/>
      <c r="Y150" s="753"/>
      <c r="Z150" s="753"/>
      <c r="AA150" s="753"/>
      <c r="AB150" s="753"/>
      <c r="AC150" s="753"/>
      <c r="AD150" s="753"/>
    </row>
    <row r="151" spans="1:39">
      <c r="B151" s="661" t="str">
        <f>IF(OR(AH151=0,AND(AH151&gt;0,C150&lt;&gt;"")),"","Si registró NS favor de emitir un comentario que explique su uso en la casilla al final de la pregunta")</f>
        <v/>
      </c>
      <c r="C151" s="661"/>
      <c r="D151" s="661"/>
      <c r="E151" s="661"/>
      <c r="F151" s="661"/>
      <c r="G151" s="661"/>
      <c r="H151" s="661"/>
      <c r="I151" s="661"/>
      <c r="J151" s="661"/>
      <c r="K151" s="661"/>
      <c r="L151" s="661"/>
      <c r="M151" s="661"/>
      <c r="N151" s="661"/>
      <c r="O151" s="661"/>
      <c r="P151" s="661"/>
      <c r="Q151" s="661"/>
      <c r="R151" s="661"/>
      <c r="S151" s="661"/>
      <c r="T151" s="661"/>
      <c r="U151" s="661"/>
      <c r="V151" s="661"/>
      <c r="W151" s="661"/>
      <c r="X151" s="661"/>
      <c r="Y151" s="661"/>
      <c r="Z151" s="661"/>
      <c r="AA151" s="661"/>
      <c r="AB151" s="661"/>
      <c r="AC151" s="661"/>
      <c r="AD151" s="661"/>
      <c r="AG151" t="s">
        <v>8062</v>
      </c>
      <c r="AH151">
        <f>COUNTIF(C147,"NS")</f>
        <v>0</v>
      </c>
    </row>
    <row r="152" spans="1:39">
      <c r="B152" s="1046" t="str">
        <f>IF(AND(C147&lt;&gt;"",AG147=0),"Error: únicamente debe considerar la información de los centros en los que se haya seleccionado código ''3'' o ''4'' en la pregunta 1.123","")</f>
        <v/>
      </c>
      <c r="C152" s="1046"/>
      <c r="D152" s="1046"/>
      <c r="E152" s="1046"/>
      <c r="F152" s="1046"/>
      <c r="G152" s="1046"/>
      <c r="H152" s="1046"/>
      <c r="I152" s="1046"/>
      <c r="J152" s="1046"/>
      <c r="K152" s="1046"/>
      <c r="L152" s="1046"/>
      <c r="M152" s="1046"/>
      <c r="N152" s="1046"/>
      <c r="O152" s="1046"/>
      <c r="P152" s="1046"/>
      <c r="Q152" s="1046"/>
      <c r="R152" s="1046"/>
      <c r="S152" s="1046"/>
      <c r="T152" s="1046"/>
      <c r="U152" s="1046"/>
      <c r="V152" s="1046"/>
      <c r="W152" s="1046"/>
      <c r="X152" s="1046"/>
      <c r="Y152" s="1046"/>
      <c r="Z152" s="1046"/>
      <c r="AA152" s="1046"/>
      <c r="AB152" s="1046"/>
      <c r="AC152" s="1046"/>
      <c r="AD152" s="1046"/>
    </row>
    <row r="153" spans="1:39">
      <c r="B153" s="661" t="str">
        <f>IF(AK147=0,"","Error: no puede registrar más de dos decimales")</f>
        <v/>
      </c>
      <c r="C153" s="661"/>
      <c r="D153" s="661"/>
      <c r="E153" s="661"/>
      <c r="F153" s="661"/>
      <c r="G153" s="661"/>
      <c r="H153" s="661"/>
      <c r="I153" s="661"/>
      <c r="J153" s="661"/>
      <c r="K153" s="661"/>
      <c r="L153" s="661"/>
      <c r="M153" s="661"/>
      <c r="N153" s="661"/>
      <c r="O153" s="661"/>
      <c r="P153" s="661"/>
      <c r="Q153" s="661"/>
      <c r="R153" s="661"/>
      <c r="S153" s="661"/>
      <c r="T153" s="661"/>
      <c r="U153" s="661"/>
      <c r="V153" s="661"/>
      <c r="W153" s="661"/>
      <c r="X153" s="661"/>
      <c r="Y153" s="661"/>
      <c r="Z153" s="661"/>
      <c r="AA153" s="661"/>
      <c r="AB153" s="661"/>
      <c r="AC153" s="661"/>
      <c r="AD153" s="661"/>
    </row>
    <row r="154" spans="1:39">
      <c r="B154" s="661" t="str">
        <f>IF(AM147=0,"","Error: verificar la consistencia con el numeral 2 de la pregunta 1.99")</f>
        <v/>
      </c>
      <c r="C154" s="661"/>
      <c r="D154" s="661"/>
      <c r="E154" s="661"/>
      <c r="F154" s="661"/>
      <c r="G154" s="661"/>
      <c r="H154" s="661"/>
      <c r="I154" s="661"/>
      <c r="J154" s="661"/>
      <c r="K154" s="661"/>
      <c r="L154" s="661"/>
      <c r="M154" s="661"/>
      <c r="N154" s="661"/>
      <c r="O154" s="661"/>
      <c r="P154" s="661"/>
      <c r="Q154" s="661"/>
      <c r="R154" s="661"/>
      <c r="S154" s="661"/>
      <c r="T154" s="661"/>
      <c r="U154" s="661"/>
      <c r="V154" s="661"/>
      <c r="W154" s="661"/>
      <c r="X154" s="661"/>
      <c r="Y154" s="661"/>
      <c r="Z154" s="661"/>
      <c r="AA154" s="661"/>
      <c r="AB154" s="661"/>
      <c r="AC154" s="661"/>
      <c r="AD154" s="661"/>
    </row>
    <row r="155" spans="1:39">
      <c r="B155" s="662" t="str">
        <f>IF(AJ157=0,"","Error: debe completar toda la información requerida")</f>
        <v/>
      </c>
      <c r="C155" s="662"/>
      <c r="D155" s="662"/>
      <c r="E155" s="662"/>
      <c r="F155" s="662"/>
      <c r="G155" s="662"/>
      <c r="H155" s="662"/>
      <c r="I155" s="662"/>
      <c r="J155" s="662"/>
      <c r="K155" s="662"/>
      <c r="L155" s="662"/>
      <c r="M155" s="662"/>
      <c r="N155" s="662"/>
      <c r="O155" s="662"/>
      <c r="P155" s="662"/>
      <c r="Q155" s="662"/>
      <c r="R155" s="662"/>
      <c r="S155" s="662"/>
      <c r="T155" s="662"/>
      <c r="U155" s="662"/>
      <c r="V155" s="662"/>
      <c r="W155" s="662"/>
      <c r="X155" s="662"/>
      <c r="Y155" s="662"/>
      <c r="Z155" s="662"/>
      <c r="AA155" s="662"/>
      <c r="AB155" s="662"/>
      <c r="AC155" s="662"/>
      <c r="AD155" s="662"/>
      <c r="AE155" s="146"/>
      <c r="AH155" t="s">
        <v>8023</v>
      </c>
      <c r="AI155" t="s">
        <v>8024</v>
      </c>
      <c r="AJ155" t="s">
        <v>8025</v>
      </c>
    </row>
    <row r="156" spans="1:39">
      <c r="B156" s="471"/>
      <c r="C156" s="471"/>
      <c r="D156" s="471"/>
      <c r="E156" s="471"/>
      <c r="F156" s="471"/>
      <c r="G156" s="471"/>
      <c r="H156" s="471"/>
      <c r="I156" s="471"/>
      <c r="J156" s="471"/>
      <c r="K156" s="471"/>
      <c r="L156" s="471"/>
      <c r="M156" s="471"/>
      <c r="N156" s="471"/>
      <c r="O156" s="471"/>
      <c r="P156" s="471"/>
      <c r="Q156" s="471"/>
      <c r="R156" s="471"/>
      <c r="S156" s="471"/>
      <c r="T156" s="471"/>
      <c r="U156" s="471"/>
      <c r="V156" s="471"/>
      <c r="W156" s="471"/>
      <c r="X156" s="471"/>
      <c r="Y156" s="471"/>
      <c r="Z156" s="471"/>
      <c r="AA156" s="471"/>
      <c r="AB156" s="471"/>
      <c r="AC156" s="471"/>
      <c r="AD156" s="471"/>
      <c r="AJ156">
        <f>COUNTBLANK(P144:AD146)</f>
        <v>45</v>
      </c>
    </row>
    <row r="157" spans="1:39" ht="24" customHeight="1">
      <c r="A157" s="336" t="s">
        <v>1570</v>
      </c>
      <c r="B157" s="684" t="s">
        <v>2534</v>
      </c>
      <c r="C157" s="684"/>
      <c r="D157" s="684"/>
      <c r="E157" s="684"/>
      <c r="F157" s="684"/>
      <c r="G157" s="684"/>
      <c r="H157" s="684"/>
      <c r="I157" s="684"/>
      <c r="J157" s="684"/>
      <c r="K157" s="684"/>
      <c r="L157" s="684"/>
      <c r="M157" s="684"/>
      <c r="N157" s="684"/>
      <c r="O157" s="684"/>
      <c r="P157" s="684"/>
      <c r="Q157" s="684"/>
      <c r="R157" s="684"/>
      <c r="S157" s="684"/>
      <c r="T157" s="684"/>
      <c r="U157" s="684"/>
      <c r="V157" s="684"/>
      <c r="W157" s="684"/>
      <c r="X157" s="684"/>
      <c r="Y157" s="684"/>
      <c r="Z157" s="684"/>
      <c r="AA157" s="684"/>
      <c r="AB157" s="684"/>
      <c r="AC157" s="684"/>
      <c r="AD157" s="684"/>
    </row>
    <row r="158" spans="1:39" ht="15" customHeight="1">
      <c r="A158" s="336"/>
      <c r="B158" s="137"/>
      <c r="C158" s="667" t="s">
        <v>1952</v>
      </c>
      <c r="D158" s="667"/>
      <c r="E158" s="667"/>
      <c r="F158" s="667"/>
      <c r="G158" s="667"/>
      <c r="H158" s="667"/>
      <c r="I158" s="667"/>
      <c r="J158" s="667"/>
      <c r="K158" s="667"/>
      <c r="L158" s="667"/>
      <c r="M158" s="667"/>
      <c r="N158" s="667"/>
      <c r="O158" s="667"/>
      <c r="P158" s="667"/>
      <c r="Q158" s="667"/>
      <c r="R158" s="667"/>
      <c r="S158" s="667"/>
      <c r="T158" s="667"/>
      <c r="U158" s="667"/>
      <c r="V158" s="667"/>
      <c r="W158" s="667"/>
      <c r="X158" s="667"/>
      <c r="Y158" s="667"/>
      <c r="Z158" s="667"/>
      <c r="AA158" s="667"/>
      <c r="AB158" s="667"/>
      <c r="AC158" s="667"/>
      <c r="AD158" s="667"/>
    </row>
    <row r="159" spans="1:39" ht="24" customHeight="1">
      <c r="A159" s="339"/>
      <c r="B159" s="127"/>
      <c r="C159" s="693" t="s">
        <v>3090</v>
      </c>
      <c r="D159" s="693"/>
      <c r="E159" s="693"/>
      <c r="F159" s="693"/>
      <c r="G159" s="693"/>
      <c r="H159" s="693"/>
      <c r="I159" s="693"/>
      <c r="J159" s="693"/>
      <c r="K159" s="693"/>
      <c r="L159" s="693"/>
      <c r="M159" s="693"/>
      <c r="N159" s="693"/>
      <c r="O159" s="693"/>
      <c r="P159" s="693"/>
      <c r="Q159" s="693"/>
      <c r="R159" s="693"/>
      <c r="S159" s="693"/>
      <c r="T159" s="693"/>
      <c r="U159" s="693"/>
      <c r="V159" s="693"/>
      <c r="W159" s="693"/>
      <c r="X159" s="693"/>
      <c r="Y159" s="693"/>
      <c r="Z159" s="693"/>
      <c r="AA159" s="693"/>
      <c r="AB159" s="693"/>
      <c r="AC159" s="693"/>
      <c r="AD159" s="693"/>
    </row>
    <row r="160" spans="1:39">
      <c r="A160" s="339"/>
      <c r="B160" s="127"/>
      <c r="C160" s="432"/>
      <c r="D160" s="432"/>
      <c r="E160" s="432"/>
      <c r="F160" s="432"/>
      <c r="G160" s="432"/>
      <c r="H160" s="432"/>
      <c r="I160" s="432"/>
      <c r="J160" s="432"/>
      <c r="K160" s="432"/>
      <c r="L160" s="432"/>
      <c r="M160" s="432"/>
      <c r="N160" s="432"/>
      <c r="O160" s="432"/>
      <c r="P160" s="432"/>
      <c r="Q160" s="432"/>
      <c r="R160" s="432"/>
      <c r="S160" s="432"/>
      <c r="T160" s="432"/>
      <c r="U160" s="432"/>
      <c r="V160" s="432"/>
      <c r="W160" s="432"/>
      <c r="X160" s="432"/>
      <c r="Y160" s="432"/>
      <c r="Z160" s="432"/>
      <c r="AA160" s="432"/>
      <c r="AB160" s="432"/>
      <c r="AC160" s="432"/>
      <c r="AD160" s="432"/>
    </row>
    <row r="161" spans="1:40" s="96" customFormat="1" ht="15" customHeight="1">
      <c r="A161" s="339"/>
      <c r="B161" s="127"/>
      <c r="C161" s="760" t="s">
        <v>2522</v>
      </c>
      <c r="D161" s="760"/>
      <c r="E161" s="760"/>
      <c r="F161" s="760"/>
      <c r="G161" s="760"/>
      <c r="H161" s="760"/>
      <c r="I161" s="760"/>
      <c r="J161" s="760"/>
      <c r="K161" s="760"/>
      <c r="L161" s="760"/>
      <c r="M161" s="760"/>
      <c r="N161" s="760"/>
      <c r="O161" s="760"/>
      <c r="P161" s="760"/>
      <c r="Q161" s="760"/>
      <c r="R161" s="760"/>
      <c r="S161" s="760"/>
      <c r="T161" s="760"/>
      <c r="U161" s="760"/>
      <c r="V161" s="760"/>
      <c r="W161" s="760"/>
      <c r="X161" s="760"/>
      <c r="Y161" s="1044" t="s">
        <v>477</v>
      </c>
      <c r="Z161" s="1044"/>
      <c r="AA161" s="1044"/>
      <c r="AB161" s="1044"/>
      <c r="AC161" s="1044"/>
      <c r="AD161" s="1045"/>
      <c r="AF161" s="350"/>
      <c r="AG161" s="431" t="s">
        <v>8086</v>
      </c>
      <c r="AJ161" t="s">
        <v>8094</v>
      </c>
      <c r="AK161" t="s">
        <v>8095</v>
      </c>
      <c r="AM161" s="1047" t="s">
        <v>8235</v>
      </c>
      <c r="AN161" s="1047"/>
    </row>
    <row r="162" spans="1:40" s="96" customFormat="1" ht="15" customHeight="1">
      <c r="A162" s="339"/>
      <c r="B162" s="127"/>
      <c r="C162" s="139" t="s">
        <v>23</v>
      </c>
      <c r="D162" s="677" t="str">
        <f>IF(D59="","",D59)</f>
        <v/>
      </c>
      <c r="E162" s="677"/>
      <c r="F162" s="677"/>
      <c r="G162" s="677"/>
      <c r="H162" s="677"/>
      <c r="I162" s="677"/>
      <c r="J162" s="677"/>
      <c r="K162" s="677"/>
      <c r="L162" s="677"/>
      <c r="M162" s="677"/>
      <c r="N162" s="677"/>
      <c r="O162" s="677"/>
      <c r="P162" s="677"/>
      <c r="Q162" s="677"/>
      <c r="R162" s="677"/>
      <c r="S162" s="677"/>
      <c r="T162" s="677"/>
      <c r="U162" s="677"/>
      <c r="V162" s="677"/>
      <c r="W162" s="677"/>
      <c r="X162" s="677"/>
      <c r="Y162" s="691"/>
      <c r="Z162" s="691"/>
      <c r="AA162" s="691"/>
      <c r="AB162" s="691"/>
      <c r="AC162" s="691"/>
      <c r="AD162" s="691"/>
      <c r="AF162" s="350"/>
      <c r="AG162" s="96">
        <f>IF($AJ$191=120,0,
IF(OR(AND(D162="",Y162=""),AND(D162&lt;&gt;"",AM162=0,Y162&lt;&gt;""),AND(D162&lt;&gt;"",AM162=1,Y162="")),0,1))</f>
        <v>0</v>
      </c>
      <c r="AJ162" s="160">
        <f>IF(Y162="NS",0,LEN(Y162)-LEN(INT(Y162))-1)</f>
        <v>-2</v>
      </c>
      <c r="AK162" s="161">
        <f>IF(Y162="NA",0,IF(AJ162&lt;3,0,1))</f>
        <v>0</v>
      </c>
      <c r="AM162" s="96">
        <f>IF(OR(Y59=3,Y59=4),0,1)</f>
        <v>1</v>
      </c>
      <c r="AN162" s="96">
        <f>IF(AND(AM162=1,Y162&lt;&gt;""),1,0)</f>
        <v>0</v>
      </c>
    </row>
    <row r="163" spans="1:40" s="96" customFormat="1" ht="15" customHeight="1">
      <c r="A163" s="339"/>
      <c r="B163" s="127"/>
      <c r="C163" s="139" t="s">
        <v>30</v>
      </c>
      <c r="D163" s="677" t="str">
        <f t="shared" ref="D163:D181" si="67">IF(D60="","",D60)</f>
        <v/>
      </c>
      <c r="E163" s="677"/>
      <c r="F163" s="677"/>
      <c r="G163" s="677"/>
      <c r="H163" s="677"/>
      <c r="I163" s="677"/>
      <c r="J163" s="677"/>
      <c r="K163" s="677"/>
      <c r="L163" s="677"/>
      <c r="M163" s="677"/>
      <c r="N163" s="677"/>
      <c r="O163" s="677"/>
      <c r="P163" s="677"/>
      <c r="Q163" s="677"/>
      <c r="R163" s="677"/>
      <c r="S163" s="677"/>
      <c r="T163" s="677"/>
      <c r="U163" s="677"/>
      <c r="V163" s="677"/>
      <c r="W163" s="677"/>
      <c r="X163" s="677"/>
      <c r="Y163" s="691"/>
      <c r="Z163" s="691"/>
      <c r="AA163" s="691"/>
      <c r="AB163" s="691"/>
      <c r="AC163" s="691"/>
      <c r="AD163" s="691"/>
      <c r="AF163" s="350"/>
      <c r="AG163" s="96">
        <f t="shared" ref="AG163:AG181" si="68">IF($AJ$191=120,0,
IF(OR(AND(D163="",Y163=""),AND(D163&lt;&gt;"",AM163=0,Y163&lt;&gt;""),AND(D163&lt;&gt;"",AM163=1,Y163="")),0,1))</f>
        <v>0</v>
      </c>
      <c r="AJ163" s="160">
        <f t="shared" ref="AJ163:AJ181" si="69">IF(Y163="NS",0,LEN(Y163)-LEN(INT(Y163))-1)</f>
        <v>-2</v>
      </c>
      <c r="AK163" s="161">
        <f t="shared" ref="AK163:AK181" si="70">IF(Y163="NA",0,IF(AJ163&lt;3,0,1))</f>
        <v>0</v>
      </c>
      <c r="AM163" s="96">
        <f t="shared" ref="AM163:AM181" si="71">IF(OR(Y60=3,Y60=4),0,1)</f>
        <v>1</v>
      </c>
      <c r="AN163" s="96">
        <f t="shared" ref="AN163:AN181" si="72">IF(AND(AM163=1,Y163&lt;&gt;""),1,0)</f>
        <v>0</v>
      </c>
    </row>
    <row r="164" spans="1:40" s="96" customFormat="1" ht="15" customHeight="1">
      <c r="A164" s="339"/>
      <c r="B164" s="127"/>
      <c r="C164" s="139" t="s">
        <v>36</v>
      </c>
      <c r="D164" s="677" t="str">
        <f t="shared" si="67"/>
        <v/>
      </c>
      <c r="E164" s="677"/>
      <c r="F164" s="677"/>
      <c r="G164" s="677"/>
      <c r="H164" s="677"/>
      <c r="I164" s="677"/>
      <c r="J164" s="677"/>
      <c r="K164" s="677"/>
      <c r="L164" s="677"/>
      <c r="M164" s="677"/>
      <c r="N164" s="677"/>
      <c r="O164" s="677"/>
      <c r="P164" s="677"/>
      <c r="Q164" s="677"/>
      <c r="R164" s="677"/>
      <c r="S164" s="677"/>
      <c r="T164" s="677"/>
      <c r="U164" s="677"/>
      <c r="V164" s="677"/>
      <c r="W164" s="677"/>
      <c r="X164" s="677"/>
      <c r="Y164" s="691"/>
      <c r="Z164" s="691"/>
      <c r="AA164" s="691"/>
      <c r="AB164" s="691"/>
      <c r="AC164" s="691"/>
      <c r="AD164" s="691"/>
      <c r="AF164" s="350"/>
      <c r="AG164" s="96">
        <f t="shared" si="68"/>
        <v>0</v>
      </c>
      <c r="AJ164" s="160">
        <f t="shared" si="69"/>
        <v>-2</v>
      </c>
      <c r="AK164" s="161">
        <f t="shared" si="70"/>
        <v>0</v>
      </c>
      <c r="AM164" s="96">
        <f t="shared" si="71"/>
        <v>1</v>
      </c>
      <c r="AN164" s="96">
        <f t="shared" si="72"/>
        <v>0</v>
      </c>
    </row>
    <row r="165" spans="1:40" s="96" customFormat="1" ht="15" customHeight="1">
      <c r="A165" s="339"/>
      <c r="B165" s="127"/>
      <c r="C165" s="139" t="s">
        <v>40</v>
      </c>
      <c r="D165" s="677" t="str">
        <f t="shared" si="67"/>
        <v/>
      </c>
      <c r="E165" s="677"/>
      <c r="F165" s="677"/>
      <c r="G165" s="677"/>
      <c r="H165" s="677"/>
      <c r="I165" s="677"/>
      <c r="J165" s="677"/>
      <c r="K165" s="677"/>
      <c r="L165" s="677"/>
      <c r="M165" s="677"/>
      <c r="N165" s="677"/>
      <c r="O165" s="677"/>
      <c r="P165" s="677"/>
      <c r="Q165" s="677"/>
      <c r="R165" s="677"/>
      <c r="S165" s="677"/>
      <c r="T165" s="677"/>
      <c r="U165" s="677"/>
      <c r="V165" s="677"/>
      <c r="W165" s="677"/>
      <c r="X165" s="677"/>
      <c r="Y165" s="691"/>
      <c r="Z165" s="691"/>
      <c r="AA165" s="691"/>
      <c r="AB165" s="691"/>
      <c r="AC165" s="691"/>
      <c r="AD165" s="691"/>
      <c r="AF165" s="350"/>
      <c r="AG165" s="96">
        <f t="shared" si="68"/>
        <v>0</v>
      </c>
      <c r="AJ165" s="160">
        <f t="shared" si="69"/>
        <v>-2</v>
      </c>
      <c r="AK165" s="161">
        <f t="shared" si="70"/>
        <v>0</v>
      </c>
      <c r="AM165" s="96">
        <f t="shared" si="71"/>
        <v>1</v>
      </c>
      <c r="AN165" s="96">
        <f t="shared" si="72"/>
        <v>0</v>
      </c>
    </row>
    <row r="166" spans="1:40" s="96" customFormat="1" ht="15" customHeight="1">
      <c r="A166" s="339"/>
      <c r="B166" s="127"/>
      <c r="C166" s="139" t="s">
        <v>43</v>
      </c>
      <c r="D166" s="677" t="str">
        <f t="shared" si="67"/>
        <v/>
      </c>
      <c r="E166" s="677"/>
      <c r="F166" s="677"/>
      <c r="G166" s="677"/>
      <c r="H166" s="677"/>
      <c r="I166" s="677"/>
      <c r="J166" s="677"/>
      <c r="K166" s="677"/>
      <c r="L166" s="677"/>
      <c r="M166" s="677"/>
      <c r="N166" s="677"/>
      <c r="O166" s="677"/>
      <c r="P166" s="677"/>
      <c r="Q166" s="677"/>
      <c r="R166" s="677"/>
      <c r="S166" s="677"/>
      <c r="T166" s="677"/>
      <c r="U166" s="677"/>
      <c r="V166" s="677"/>
      <c r="W166" s="677"/>
      <c r="X166" s="677"/>
      <c r="Y166" s="691"/>
      <c r="Z166" s="691"/>
      <c r="AA166" s="691"/>
      <c r="AB166" s="691"/>
      <c r="AC166" s="691"/>
      <c r="AD166" s="691"/>
      <c r="AF166" s="350"/>
      <c r="AG166" s="96">
        <f t="shared" si="68"/>
        <v>0</v>
      </c>
      <c r="AJ166" s="160">
        <f t="shared" si="69"/>
        <v>-2</v>
      </c>
      <c r="AK166" s="161">
        <f t="shared" si="70"/>
        <v>0</v>
      </c>
      <c r="AM166" s="96">
        <f t="shared" si="71"/>
        <v>1</v>
      </c>
      <c r="AN166" s="96">
        <f t="shared" si="72"/>
        <v>0</v>
      </c>
    </row>
    <row r="167" spans="1:40" s="96" customFormat="1" ht="15" customHeight="1">
      <c r="A167" s="339"/>
      <c r="B167" s="127"/>
      <c r="C167" s="139" t="s">
        <v>47</v>
      </c>
      <c r="D167" s="677" t="str">
        <f t="shared" si="67"/>
        <v/>
      </c>
      <c r="E167" s="677"/>
      <c r="F167" s="677"/>
      <c r="G167" s="677"/>
      <c r="H167" s="677"/>
      <c r="I167" s="677"/>
      <c r="J167" s="677"/>
      <c r="K167" s="677"/>
      <c r="L167" s="677"/>
      <c r="M167" s="677"/>
      <c r="N167" s="677"/>
      <c r="O167" s="677"/>
      <c r="P167" s="677"/>
      <c r="Q167" s="677"/>
      <c r="R167" s="677"/>
      <c r="S167" s="677"/>
      <c r="T167" s="677"/>
      <c r="U167" s="677"/>
      <c r="V167" s="677"/>
      <c r="W167" s="677"/>
      <c r="X167" s="677"/>
      <c r="Y167" s="691"/>
      <c r="Z167" s="691"/>
      <c r="AA167" s="691"/>
      <c r="AB167" s="691"/>
      <c r="AC167" s="691"/>
      <c r="AD167" s="691"/>
      <c r="AF167" s="350"/>
      <c r="AG167" s="96">
        <f t="shared" si="68"/>
        <v>0</v>
      </c>
      <c r="AJ167" s="160">
        <f t="shared" si="69"/>
        <v>-2</v>
      </c>
      <c r="AK167" s="161">
        <f t="shared" si="70"/>
        <v>0</v>
      </c>
      <c r="AM167" s="96">
        <f t="shared" si="71"/>
        <v>1</v>
      </c>
      <c r="AN167" s="96">
        <f t="shared" si="72"/>
        <v>0</v>
      </c>
    </row>
    <row r="168" spans="1:40" s="96" customFormat="1" ht="15" customHeight="1">
      <c r="A168" s="339"/>
      <c r="B168" s="127"/>
      <c r="C168" s="139" t="s">
        <v>51</v>
      </c>
      <c r="D168" s="677" t="str">
        <f t="shared" si="67"/>
        <v/>
      </c>
      <c r="E168" s="677"/>
      <c r="F168" s="677"/>
      <c r="G168" s="677"/>
      <c r="H168" s="677"/>
      <c r="I168" s="677"/>
      <c r="J168" s="677"/>
      <c r="K168" s="677"/>
      <c r="L168" s="677"/>
      <c r="M168" s="677"/>
      <c r="N168" s="677"/>
      <c r="O168" s="677"/>
      <c r="P168" s="677"/>
      <c r="Q168" s="677"/>
      <c r="R168" s="677"/>
      <c r="S168" s="677"/>
      <c r="T168" s="677"/>
      <c r="U168" s="677"/>
      <c r="V168" s="677"/>
      <c r="W168" s="677"/>
      <c r="X168" s="677"/>
      <c r="Y168" s="691"/>
      <c r="Z168" s="691"/>
      <c r="AA168" s="691"/>
      <c r="AB168" s="691"/>
      <c r="AC168" s="691"/>
      <c r="AD168" s="691"/>
      <c r="AF168" s="350"/>
      <c r="AG168" s="96">
        <f t="shared" si="68"/>
        <v>0</v>
      </c>
      <c r="AJ168" s="160">
        <f t="shared" si="69"/>
        <v>-2</v>
      </c>
      <c r="AK168" s="161">
        <f t="shared" si="70"/>
        <v>0</v>
      </c>
      <c r="AM168" s="96">
        <f t="shared" si="71"/>
        <v>1</v>
      </c>
      <c r="AN168" s="96">
        <f t="shared" si="72"/>
        <v>0</v>
      </c>
    </row>
    <row r="169" spans="1:40" s="96" customFormat="1" ht="15" customHeight="1">
      <c r="A169" s="339"/>
      <c r="B169" s="127"/>
      <c r="C169" s="139" t="s">
        <v>34</v>
      </c>
      <c r="D169" s="677" t="str">
        <f t="shared" si="67"/>
        <v/>
      </c>
      <c r="E169" s="677"/>
      <c r="F169" s="677"/>
      <c r="G169" s="677"/>
      <c r="H169" s="677"/>
      <c r="I169" s="677"/>
      <c r="J169" s="677"/>
      <c r="K169" s="677"/>
      <c r="L169" s="677"/>
      <c r="M169" s="677"/>
      <c r="N169" s="677"/>
      <c r="O169" s="677"/>
      <c r="P169" s="677"/>
      <c r="Q169" s="677"/>
      <c r="R169" s="677"/>
      <c r="S169" s="677"/>
      <c r="T169" s="677"/>
      <c r="U169" s="677"/>
      <c r="V169" s="677"/>
      <c r="W169" s="677"/>
      <c r="X169" s="677"/>
      <c r="Y169" s="691"/>
      <c r="Z169" s="691"/>
      <c r="AA169" s="691"/>
      <c r="AB169" s="691"/>
      <c r="AC169" s="691"/>
      <c r="AD169" s="691"/>
      <c r="AF169" s="350"/>
      <c r="AG169" s="96">
        <f t="shared" si="68"/>
        <v>0</v>
      </c>
      <c r="AJ169" s="160">
        <f t="shared" si="69"/>
        <v>-2</v>
      </c>
      <c r="AK169" s="161">
        <f t="shared" si="70"/>
        <v>0</v>
      </c>
      <c r="AM169" s="96">
        <f t="shared" si="71"/>
        <v>1</v>
      </c>
      <c r="AN169" s="96">
        <f t="shared" si="72"/>
        <v>0</v>
      </c>
    </row>
    <row r="170" spans="1:40" s="96" customFormat="1" ht="15" customHeight="1">
      <c r="A170" s="339"/>
      <c r="B170" s="127"/>
      <c r="C170" s="139" t="s">
        <v>39</v>
      </c>
      <c r="D170" s="677" t="str">
        <f t="shared" si="67"/>
        <v/>
      </c>
      <c r="E170" s="677"/>
      <c r="F170" s="677"/>
      <c r="G170" s="677"/>
      <c r="H170" s="677"/>
      <c r="I170" s="677"/>
      <c r="J170" s="677"/>
      <c r="K170" s="677"/>
      <c r="L170" s="677"/>
      <c r="M170" s="677"/>
      <c r="N170" s="677"/>
      <c r="O170" s="677"/>
      <c r="P170" s="677"/>
      <c r="Q170" s="677"/>
      <c r="R170" s="677"/>
      <c r="S170" s="677"/>
      <c r="T170" s="677"/>
      <c r="U170" s="677"/>
      <c r="V170" s="677"/>
      <c r="W170" s="677"/>
      <c r="X170" s="677"/>
      <c r="Y170" s="691"/>
      <c r="Z170" s="691"/>
      <c r="AA170" s="691"/>
      <c r="AB170" s="691"/>
      <c r="AC170" s="691"/>
      <c r="AD170" s="691"/>
      <c r="AF170" s="350"/>
      <c r="AG170" s="96">
        <f t="shared" si="68"/>
        <v>0</v>
      </c>
      <c r="AJ170" s="160">
        <f t="shared" si="69"/>
        <v>-2</v>
      </c>
      <c r="AK170" s="161">
        <f t="shared" si="70"/>
        <v>0</v>
      </c>
      <c r="AM170" s="96">
        <f t="shared" si="71"/>
        <v>1</v>
      </c>
      <c r="AN170" s="96">
        <f t="shared" si="72"/>
        <v>0</v>
      </c>
    </row>
    <row r="171" spans="1:40" s="96" customFormat="1" ht="15" customHeight="1">
      <c r="A171" s="339"/>
      <c r="B171" s="127"/>
      <c r="C171" s="139" t="s">
        <v>59</v>
      </c>
      <c r="D171" s="677" t="str">
        <f t="shared" si="67"/>
        <v/>
      </c>
      <c r="E171" s="677"/>
      <c r="F171" s="677"/>
      <c r="G171" s="677"/>
      <c r="H171" s="677"/>
      <c r="I171" s="677"/>
      <c r="J171" s="677"/>
      <c r="K171" s="677"/>
      <c r="L171" s="677"/>
      <c r="M171" s="677"/>
      <c r="N171" s="677"/>
      <c r="O171" s="677"/>
      <c r="P171" s="677"/>
      <c r="Q171" s="677"/>
      <c r="R171" s="677"/>
      <c r="S171" s="677"/>
      <c r="T171" s="677"/>
      <c r="U171" s="677"/>
      <c r="V171" s="677"/>
      <c r="W171" s="677"/>
      <c r="X171" s="677"/>
      <c r="Y171" s="691"/>
      <c r="Z171" s="691"/>
      <c r="AA171" s="691"/>
      <c r="AB171" s="691"/>
      <c r="AC171" s="691"/>
      <c r="AD171" s="691"/>
      <c r="AF171" s="350"/>
      <c r="AG171" s="96">
        <f t="shared" si="68"/>
        <v>0</v>
      </c>
      <c r="AJ171" s="160">
        <f t="shared" si="69"/>
        <v>-2</v>
      </c>
      <c r="AK171" s="161">
        <f t="shared" si="70"/>
        <v>0</v>
      </c>
      <c r="AM171" s="96">
        <f t="shared" si="71"/>
        <v>1</v>
      </c>
      <c r="AN171" s="96">
        <f t="shared" si="72"/>
        <v>0</v>
      </c>
    </row>
    <row r="172" spans="1:40" s="96" customFormat="1" ht="15" customHeight="1">
      <c r="A172" s="339"/>
      <c r="B172" s="127"/>
      <c r="C172" s="139" t="s">
        <v>63</v>
      </c>
      <c r="D172" s="677" t="str">
        <f t="shared" si="67"/>
        <v/>
      </c>
      <c r="E172" s="677"/>
      <c r="F172" s="677"/>
      <c r="G172" s="677"/>
      <c r="H172" s="677"/>
      <c r="I172" s="677"/>
      <c r="J172" s="677"/>
      <c r="K172" s="677"/>
      <c r="L172" s="677"/>
      <c r="M172" s="677"/>
      <c r="N172" s="677"/>
      <c r="O172" s="677"/>
      <c r="P172" s="677"/>
      <c r="Q172" s="677"/>
      <c r="R172" s="677"/>
      <c r="S172" s="677"/>
      <c r="T172" s="677"/>
      <c r="U172" s="677"/>
      <c r="V172" s="677"/>
      <c r="W172" s="677"/>
      <c r="X172" s="677"/>
      <c r="Y172" s="691"/>
      <c r="Z172" s="691"/>
      <c r="AA172" s="691"/>
      <c r="AB172" s="691"/>
      <c r="AC172" s="691"/>
      <c r="AD172" s="691"/>
      <c r="AF172" s="350"/>
      <c r="AG172" s="96">
        <f t="shared" si="68"/>
        <v>0</v>
      </c>
      <c r="AJ172" s="160">
        <f t="shared" si="69"/>
        <v>-2</v>
      </c>
      <c r="AK172" s="161">
        <f t="shared" si="70"/>
        <v>0</v>
      </c>
      <c r="AM172" s="96">
        <f t="shared" si="71"/>
        <v>1</v>
      </c>
      <c r="AN172" s="96">
        <f t="shared" si="72"/>
        <v>0</v>
      </c>
    </row>
    <row r="173" spans="1:40" s="96" customFormat="1" ht="15" customHeight="1">
      <c r="A173" s="339"/>
      <c r="B173" s="127"/>
      <c r="C173" s="139" t="s">
        <v>66</v>
      </c>
      <c r="D173" s="677" t="str">
        <f t="shared" si="67"/>
        <v/>
      </c>
      <c r="E173" s="677"/>
      <c r="F173" s="677"/>
      <c r="G173" s="677"/>
      <c r="H173" s="677"/>
      <c r="I173" s="677"/>
      <c r="J173" s="677"/>
      <c r="K173" s="677"/>
      <c r="L173" s="677"/>
      <c r="M173" s="677"/>
      <c r="N173" s="677"/>
      <c r="O173" s="677"/>
      <c r="P173" s="677"/>
      <c r="Q173" s="677"/>
      <c r="R173" s="677"/>
      <c r="S173" s="677"/>
      <c r="T173" s="677"/>
      <c r="U173" s="677"/>
      <c r="V173" s="677"/>
      <c r="W173" s="677"/>
      <c r="X173" s="677"/>
      <c r="Y173" s="691"/>
      <c r="Z173" s="691"/>
      <c r="AA173" s="691"/>
      <c r="AB173" s="691"/>
      <c r="AC173" s="691"/>
      <c r="AD173" s="691"/>
      <c r="AF173" s="350"/>
      <c r="AG173" s="96">
        <f t="shared" si="68"/>
        <v>0</v>
      </c>
      <c r="AJ173" s="160">
        <f t="shared" si="69"/>
        <v>-2</v>
      </c>
      <c r="AK173" s="161">
        <f t="shared" si="70"/>
        <v>0</v>
      </c>
      <c r="AM173" s="96">
        <f t="shared" si="71"/>
        <v>1</v>
      </c>
      <c r="AN173" s="96">
        <f t="shared" si="72"/>
        <v>0</v>
      </c>
    </row>
    <row r="174" spans="1:40" s="96" customFormat="1" ht="15" customHeight="1">
      <c r="A174" s="339"/>
      <c r="B174" s="127"/>
      <c r="C174" s="139" t="s">
        <v>69</v>
      </c>
      <c r="D174" s="677" t="str">
        <f t="shared" si="67"/>
        <v/>
      </c>
      <c r="E174" s="677"/>
      <c r="F174" s="677"/>
      <c r="G174" s="677"/>
      <c r="H174" s="677"/>
      <c r="I174" s="677"/>
      <c r="J174" s="677"/>
      <c r="K174" s="677"/>
      <c r="L174" s="677"/>
      <c r="M174" s="677"/>
      <c r="N174" s="677"/>
      <c r="O174" s="677"/>
      <c r="P174" s="677"/>
      <c r="Q174" s="677"/>
      <c r="R174" s="677"/>
      <c r="S174" s="677"/>
      <c r="T174" s="677"/>
      <c r="U174" s="677"/>
      <c r="V174" s="677"/>
      <c r="W174" s="677"/>
      <c r="X174" s="677"/>
      <c r="Y174" s="691"/>
      <c r="Z174" s="691"/>
      <c r="AA174" s="691"/>
      <c r="AB174" s="691"/>
      <c r="AC174" s="691"/>
      <c r="AD174" s="691"/>
      <c r="AF174" s="350"/>
      <c r="AG174" s="96">
        <f t="shared" si="68"/>
        <v>0</v>
      </c>
      <c r="AJ174" s="160">
        <f t="shared" si="69"/>
        <v>-2</v>
      </c>
      <c r="AK174" s="161">
        <f t="shared" si="70"/>
        <v>0</v>
      </c>
      <c r="AM174" s="96">
        <f t="shared" si="71"/>
        <v>1</v>
      </c>
      <c r="AN174" s="96">
        <f t="shared" si="72"/>
        <v>0</v>
      </c>
    </row>
    <row r="175" spans="1:40" s="96" customFormat="1" ht="15" customHeight="1">
      <c r="A175" s="339"/>
      <c r="B175" s="127"/>
      <c r="C175" s="139" t="s">
        <v>72</v>
      </c>
      <c r="D175" s="677" t="str">
        <f t="shared" si="67"/>
        <v/>
      </c>
      <c r="E175" s="677"/>
      <c r="F175" s="677"/>
      <c r="G175" s="677"/>
      <c r="H175" s="677"/>
      <c r="I175" s="677"/>
      <c r="J175" s="677"/>
      <c r="K175" s="677"/>
      <c r="L175" s="677"/>
      <c r="M175" s="677"/>
      <c r="N175" s="677"/>
      <c r="O175" s="677"/>
      <c r="P175" s="677"/>
      <c r="Q175" s="677"/>
      <c r="R175" s="677"/>
      <c r="S175" s="677"/>
      <c r="T175" s="677"/>
      <c r="U175" s="677"/>
      <c r="V175" s="677"/>
      <c r="W175" s="677"/>
      <c r="X175" s="677"/>
      <c r="Y175" s="691"/>
      <c r="Z175" s="691"/>
      <c r="AA175" s="691"/>
      <c r="AB175" s="691"/>
      <c r="AC175" s="691"/>
      <c r="AD175" s="691"/>
      <c r="AF175" s="350"/>
      <c r="AG175" s="96">
        <f t="shared" si="68"/>
        <v>0</v>
      </c>
      <c r="AJ175" s="160">
        <f t="shared" si="69"/>
        <v>-2</v>
      </c>
      <c r="AK175" s="161">
        <f t="shared" si="70"/>
        <v>0</v>
      </c>
      <c r="AM175" s="96">
        <f t="shared" si="71"/>
        <v>1</v>
      </c>
      <c r="AN175" s="96">
        <f t="shared" si="72"/>
        <v>0</v>
      </c>
    </row>
    <row r="176" spans="1:40" s="96" customFormat="1" ht="15" customHeight="1">
      <c r="A176" s="339"/>
      <c r="B176" s="127"/>
      <c r="C176" s="139" t="s">
        <v>74</v>
      </c>
      <c r="D176" s="677" t="str">
        <f t="shared" si="67"/>
        <v/>
      </c>
      <c r="E176" s="677"/>
      <c r="F176" s="677"/>
      <c r="G176" s="677"/>
      <c r="H176" s="677"/>
      <c r="I176" s="677"/>
      <c r="J176" s="677"/>
      <c r="K176" s="677"/>
      <c r="L176" s="677"/>
      <c r="M176" s="677"/>
      <c r="N176" s="677"/>
      <c r="O176" s="677"/>
      <c r="P176" s="677"/>
      <c r="Q176" s="677"/>
      <c r="R176" s="677"/>
      <c r="S176" s="677"/>
      <c r="T176" s="677"/>
      <c r="U176" s="677"/>
      <c r="V176" s="677"/>
      <c r="W176" s="677"/>
      <c r="X176" s="677"/>
      <c r="Y176" s="691"/>
      <c r="Z176" s="691"/>
      <c r="AA176" s="691"/>
      <c r="AB176" s="691"/>
      <c r="AC176" s="691"/>
      <c r="AD176" s="691"/>
      <c r="AF176" s="350"/>
      <c r="AG176" s="96">
        <f t="shared" si="68"/>
        <v>0</v>
      </c>
      <c r="AJ176" s="160">
        <f t="shared" si="69"/>
        <v>-2</v>
      </c>
      <c r="AK176" s="161">
        <f t="shared" si="70"/>
        <v>0</v>
      </c>
      <c r="AM176" s="96">
        <f t="shared" si="71"/>
        <v>1</v>
      </c>
      <c r="AN176" s="96">
        <f t="shared" si="72"/>
        <v>0</v>
      </c>
    </row>
    <row r="177" spans="1:44" s="96" customFormat="1" ht="15" customHeight="1">
      <c r="A177" s="339"/>
      <c r="B177" s="127"/>
      <c r="C177" s="139" t="s">
        <v>76</v>
      </c>
      <c r="D177" s="677" t="str">
        <f t="shared" si="67"/>
        <v/>
      </c>
      <c r="E177" s="677"/>
      <c r="F177" s="677"/>
      <c r="G177" s="677"/>
      <c r="H177" s="677"/>
      <c r="I177" s="677"/>
      <c r="J177" s="677"/>
      <c r="K177" s="677"/>
      <c r="L177" s="677"/>
      <c r="M177" s="677"/>
      <c r="N177" s="677"/>
      <c r="O177" s="677"/>
      <c r="P177" s="677"/>
      <c r="Q177" s="677"/>
      <c r="R177" s="677"/>
      <c r="S177" s="677"/>
      <c r="T177" s="677"/>
      <c r="U177" s="677"/>
      <c r="V177" s="677"/>
      <c r="W177" s="677"/>
      <c r="X177" s="677"/>
      <c r="Y177" s="691"/>
      <c r="Z177" s="691"/>
      <c r="AA177" s="691"/>
      <c r="AB177" s="691"/>
      <c r="AC177" s="691"/>
      <c r="AD177" s="691"/>
      <c r="AF177" s="350"/>
      <c r="AG177" s="96">
        <f t="shared" si="68"/>
        <v>0</v>
      </c>
      <c r="AJ177" s="160">
        <f t="shared" si="69"/>
        <v>-2</v>
      </c>
      <c r="AK177" s="161">
        <f t="shared" si="70"/>
        <v>0</v>
      </c>
      <c r="AM177" s="96">
        <f t="shared" si="71"/>
        <v>1</v>
      </c>
      <c r="AN177" s="96">
        <f t="shared" si="72"/>
        <v>0</v>
      </c>
    </row>
    <row r="178" spans="1:44" s="96" customFormat="1" ht="15" customHeight="1">
      <c r="A178" s="339"/>
      <c r="B178" s="127"/>
      <c r="C178" s="139" t="s">
        <v>80</v>
      </c>
      <c r="D178" s="677" t="str">
        <f t="shared" si="67"/>
        <v/>
      </c>
      <c r="E178" s="677"/>
      <c r="F178" s="677"/>
      <c r="G178" s="677"/>
      <c r="H178" s="677"/>
      <c r="I178" s="677"/>
      <c r="J178" s="677"/>
      <c r="K178" s="677"/>
      <c r="L178" s="677"/>
      <c r="M178" s="677"/>
      <c r="N178" s="677"/>
      <c r="O178" s="677"/>
      <c r="P178" s="677"/>
      <c r="Q178" s="677"/>
      <c r="R178" s="677"/>
      <c r="S178" s="677"/>
      <c r="T178" s="677"/>
      <c r="U178" s="677"/>
      <c r="V178" s="677"/>
      <c r="W178" s="677"/>
      <c r="X178" s="677"/>
      <c r="Y178" s="691"/>
      <c r="Z178" s="691"/>
      <c r="AA178" s="691"/>
      <c r="AB178" s="691"/>
      <c r="AC178" s="691"/>
      <c r="AD178" s="691"/>
      <c r="AF178" s="350"/>
      <c r="AG178" s="96">
        <f t="shared" si="68"/>
        <v>0</v>
      </c>
      <c r="AJ178" s="160">
        <f t="shared" si="69"/>
        <v>-2</v>
      </c>
      <c r="AK178" s="161">
        <f t="shared" si="70"/>
        <v>0</v>
      </c>
      <c r="AM178" s="96">
        <f t="shared" si="71"/>
        <v>1</v>
      </c>
      <c r="AN178" s="96">
        <f t="shared" si="72"/>
        <v>0</v>
      </c>
    </row>
    <row r="179" spans="1:44" s="96" customFormat="1" ht="15" customHeight="1">
      <c r="A179" s="339"/>
      <c r="B179" s="127"/>
      <c r="C179" s="139" t="s">
        <v>84</v>
      </c>
      <c r="D179" s="677" t="str">
        <f t="shared" si="67"/>
        <v/>
      </c>
      <c r="E179" s="677"/>
      <c r="F179" s="677"/>
      <c r="G179" s="677"/>
      <c r="H179" s="677"/>
      <c r="I179" s="677"/>
      <c r="J179" s="677"/>
      <c r="K179" s="677"/>
      <c r="L179" s="677"/>
      <c r="M179" s="677"/>
      <c r="N179" s="677"/>
      <c r="O179" s="677"/>
      <c r="P179" s="677"/>
      <c r="Q179" s="677"/>
      <c r="R179" s="677"/>
      <c r="S179" s="677"/>
      <c r="T179" s="677"/>
      <c r="U179" s="677"/>
      <c r="V179" s="677"/>
      <c r="W179" s="677"/>
      <c r="X179" s="677"/>
      <c r="Y179" s="691"/>
      <c r="Z179" s="691"/>
      <c r="AA179" s="691"/>
      <c r="AB179" s="691"/>
      <c r="AC179" s="691"/>
      <c r="AD179" s="691"/>
      <c r="AF179" s="350"/>
      <c r="AG179" s="96">
        <f t="shared" si="68"/>
        <v>0</v>
      </c>
      <c r="AJ179" s="160">
        <f t="shared" si="69"/>
        <v>-2</v>
      </c>
      <c r="AK179" s="161">
        <f t="shared" si="70"/>
        <v>0</v>
      </c>
      <c r="AM179" s="96">
        <f t="shared" si="71"/>
        <v>1</v>
      </c>
      <c r="AN179" s="96">
        <f t="shared" si="72"/>
        <v>0</v>
      </c>
    </row>
    <row r="180" spans="1:44" s="96" customFormat="1" ht="15" customHeight="1">
      <c r="A180" s="339"/>
      <c r="B180" s="127"/>
      <c r="C180" s="139" t="s">
        <v>88</v>
      </c>
      <c r="D180" s="677" t="str">
        <f t="shared" si="67"/>
        <v/>
      </c>
      <c r="E180" s="677"/>
      <c r="F180" s="677"/>
      <c r="G180" s="677"/>
      <c r="H180" s="677"/>
      <c r="I180" s="677"/>
      <c r="J180" s="677"/>
      <c r="K180" s="677"/>
      <c r="L180" s="677"/>
      <c r="M180" s="677"/>
      <c r="N180" s="677"/>
      <c r="O180" s="677"/>
      <c r="P180" s="677"/>
      <c r="Q180" s="677"/>
      <c r="R180" s="677"/>
      <c r="S180" s="677"/>
      <c r="T180" s="677"/>
      <c r="U180" s="677"/>
      <c r="V180" s="677"/>
      <c r="W180" s="677"/>
      <c r="X180" s="677"/>
      <c r="Y180" s="691"/>
      <c r="Z180" s="691"/>
      <c r="AA180" s="691"/>
      <c r="AB180" s="691"/>
      <c r="AC180" s="691"/>
      <c r="AD180" s="691"/>
      <c r="AF180" s="350"/>
      <c r="AG180" s="96">
        <f t="shared" si="68"/>
        <v>0</v>
      </c>
      <c r="AJ180" s="160">
        <f t="shared" si="69"/>
        <v>-2</v>
      </c>
      <c r="AK180" s="161">
        <f t="shared" si="70"/>
        <v>0</v>
      </c>
      <c r="AM180" s="96">
        <f t="shared" si="71"/>
        <v>1</v>
      </c>
      <c r="AN180" s="96">
        <f t="shared" si="72"/>
        <v>0</v>
      </c>
    </row>
    <row r="181" spans="1:44" s="96" customFormat="1" ht="15" customHeight="1">
      <c r="A181" s="339"/>
      <c r="B181" s="127"/>
      <c r="C181" s="139" t="s">
        <v>93</v>
      </c>
      <c r="D181" s="677" t="str">
        <f t="shared" si="67"/>
        <v/>
      </c>
      <c r="E181" s="677"/>
      <c r="F181" s="677"/>
      <c r="G181" s="677"/>
      <c r="H181" s="677"/>
      <c r="I181" s="677"/>
      <c r="J181" s="677"/>
      <c r="K181" s="677"/>
      <c r="L181" s="677"/>
      <c r="M181" s="677"/>
      <c r="N181" s="677"/>
      <c r="O181" s="677"/>
      <c r="P181" s="677"/>
      <c r="Q181" s="677"/>
      <c r="R181" s="677"/>
      <c r="S181" s="677"/>
      <c r="T181" s="677"/>
      <c r="U181" s="677"/>
      <c r="V181" s="677"/>
      <c r="W181" s="677"/>
      <c r="X181" s="677"/>
      <c r="Y181" s="691"/>
      <c r="Z181" s="691"/>
      <c r="AA181" s="691"/>
      <c r="AB181" s="691"/>
      <c r="AC181" s="691"/>
      <c r="AD181" s="691"/>
      <c r="AF181" s="350"/>
      <c r="AG181" s="96">
        <f t="shared" si="68"/>
        <v>0</v>
      </c>
      <c r="AJ181" s="160">
        <f t="shared" si="69"/>
        <v>-2</v>
      </c>
      <c r="AK181" s="161">
        <f t="shared" si="70"/>
        <v>0</v>
      </c>
      <c r="AM181" s="96">
        <f t="shared" si="71"/>
        <v>1</v>
      </c>
      <c r="AN181" s="96">
        <f t="shared" si="72"/>
        <v>0</v>
      </c>
      <c r="AQ181" s="96" t="s">
        <v>8160</v>
      </c>
      <c r="AR181" s="96">
        <f>C147</f>
        <v>0</v>
      </c>
    </row>
    <row r="182" spans="1:44" s="96" customFormat="1" ht="15" customHeight="1">
      <c r="A182" s="339"/>
      <c r="B182" s="127"/>
      <c r="C182" s="90"/>
      <c r="D182" s="121"/>
      <c r="E182" s="121"/>
      <c r="F182" s="121"/>
      <c r="G182" s="121"/>
      <c r="H182" s="121"/>
      <c r="I182" s="121"/>
      <c r="J182" s="121"/>
      <c r="K182" s="121"/>
      <c r="L182" s="121"/>
      <c r="M182" s="121"/>
      <c r="N182" s="121"/>
      <c r="O182" s="121"/>
      <c r="P182" s="121"/>
      <c r="Q182" s="121"/>
      <c r="R182" s="121"/>
      <c r="S182" s="121"/>
      <c r="T182" s="121"/>
      <c r="U182" s="121"/>
      <c r="V182" s="121"/>
      <c r="W182" s="121"/>
      <c r="X182" s="180" t="s">
        <v>124</v>
      </c>
      <c r="Y182" s="692">
        <f>IF(AND(SUM(Y162:AD181)=0,COUNTIF(Y162:AD181,"NS")&gt;0),"NS",
IF(AND(SUM(Y162:AD181)=0,COUNTIF(Y162:AD181,0)&gt;0),0,
IF(AND(SUM(Y162:AD181)=0,COUNTIF(Y162:AD181,"NA")&gt;0),"NA",
SUM(Y162:AD181))))</f>
        <v>0</v>
      </c>
      <c r="Z182" s="692"/>
      <c r="AA182" s="692"/>
      <c r="AB182" s="692"/>
      <c r="AC182" s="692"/>
      <c r="AD182" s="692"/>
      <c r="AF182" s="350"/>
      <c r="AG182" s="431">
        <f>SUM(AG162:AG181)</f>
        <v>0</v>
      </c>
      <c r="AK182" s="350">
        <f>SUM(AK162:AK181)</f>
        <v>0</v>
      </c>
      <c r="AN182" s="524">
        <f>SUM(AN162:AN181)</f>
        <v>0</v>
      </c>
      <c r="AQ182" s="96" t="s">
        <v>8161</v>
      </c>
      <c r="AR182" s="96">
        <f>Y182</f>
        <v>0</v>
      </c>
    </row>
    <row r="183" spans="1:44">
      <c r="A183" s="339"/>
      <c r="B183" s="127"/>
      <c r="C183" s="127"/>
      <c r="D183" s="127"/>
      <c r="E183" s="127"/>
      <c r="F183" s="127"/>
      <c r="G183" s="127"/>
      <c r="H183" s="127"/>
      <c r="I183" s="127"/>
      <c r="J183" s="127"/>
      <c r="K183" s="127"/>
      <c r="L183" s="127"/>
      <c r="M183" s="127"/>
      <c r="N183" s="127"/>
      <c r="O183" s="127"/>
      <c r="P183" s="127"/>
      <c r="Q183" s="127"/>
      <c r="R183" s="127"/>
      <c r="S183" s="127"/>
      <c r="T183" s="127"/>
      <c r="U183" s="127"/>
      <c r="V183" s="127"/>
      <c r="W183" s="127"/>
      <c r="X183" s="127"/>
      <c r="Y183" s="127"/>
      <c r="Z183" s="127"/>
      <c r="AA183" s="127"/>
      <c r="AB183" s="127"/>
      <c r="AC183" s="127"/>
      <c r="AD183" s="127"/>
      <c r="AQ183" t="s">
        <v>8108</v>
      </c>
      <c r="AR183">
        <f>IF(AJ191=120,0,
IF(AR181=AR182,0,1))</f>
        <v>0</v>
      </c>
    </row>
    <row r="184" spans="1:44" ht="24" customHeight="1">
      <c r="A184" s="338"/>
      <c r="B184" s="73"/>
      <c r="C184" s="666" t="s">
        <v>109</v>
      </c>
      <c r="D184" s="666"/>
      <c r="E184" s="666"/>
      <c r="F184" s="666"/>
      <c r="G184" s="666"/>
      <c r="H184" s="666"/>
      <c r="I184" s="666"/>
      <c r="J184" s="666"/>
      <c r="K184" s="666"/>
      <c r="L184" s="666"/>
      <c r="M184" s="666"/>
      <c r="N184" s="666"/>
      <c r="O184" s="666"/>
      <c r="P184" s="666"/>
      <c r="Q184" s="666"/>
      <c r="R184" s="666"/>
      <c r="S184" s="666"/>
      <c r="T184" s="666"/>
      <c r="U184" s="666"/>
      <c r="V184" s="666"/>
      <c r="W184" s="666"/>
      <c r="X184" s="666"/>
      <c r="Y184" s="666"/>
      <c r="Z184" s="666"/>
      <c r="AA184" s="666"/>
      <c r="AB184" s="666"/>
      <c r="AC184" s="666"/>
      <c r="AD184" s="666"/>
    </row>
    <row r="185" spans="1:44" ht="60" customHeight="1">
      <c r="A185" s="338"/>
      <c r="B185" s="73"/>
      <c r="C185" s="702"/>
      <c r="D185" s="702"/>
      <c r="E185" s="702"/>
      <c r="F185" s="702"/>
      <c r="G185" s="702"/>
      <c r="H185" s="702"/>
      <c r="I185" s="702"/>
      <c r="J185" s="702"/>
      <c r="K185" s="702"/>
      <c r="L185" s="702"/>
      <c r="M185" s="702"/>
      <c r="N185" s="702"/>
      <c r="O185" s="702"/>
      <c r="P185" s="702"/>
      <c r="Q185" s="702"/>
      <c r="R185" s="702"/>
      <c r="S185" s="702"/>
      <c r="T185" s="702"/>
      <c r="U185" s="702"/>
      <c r="V185" s="702"/>
      <c r="W185" s="702"/>
      <c r="X185" s="702"/>
      <c r="Y185" s="702"/>
      <c r="Z185" s="702"/>
      <c r="AA185" s="702"/>
      <c r="AB185" s="702"/>
      <c r="AC185" s="702"/>
      <c r="AD185" s="702"/>
    </row>
    <row r="186" spans="1:44">
      <c r="B186" s="661" t="str">
        <f>IF(OR(AH186=0,AND(AH186&gt;0,C185&lt;&gt;"")),"","Si registró NS favor de emitir un comentario que explique su uso en la casilla al final de la pregunta")</f>
        <v/>
      </c>
      <c r="C186" s="661"/>
      <c r="D186" s="661"/>
      <c r="E186" s="661"/>
      <c r="F186" s="661"/>
      <c r="G186" s="661"/>
      <c r="H186" s="661"/>
      <c r="I186" s="661"/>
      <c r="J186" s="661"/>
      <c r="K186" s="661"/>
      <c r="L186" s="661"/>
      <c r="M186" s="661"/>
      <c r="N186" s="661"/>
      <c r="O186" s="661"/>
      <c r="P186" s="661"/>
      <c r="Q186" s="661"/>
      <c r="R186" s="661"/>
      <c r="S186" s="661"/>
      <c r="T186" s="661"/>
      <c r="U186" s="661"/>
      <c r="V186" s="661"/>
      <c r="W186" s="661"/>
      <c r="X186" s="661"/>
      <c r="Y186" s="661"/>
      <c r="Z186" s="661"/>
      <c r="AA186" s="661"/>
      <c r="AB186" s="661"/>
      <c r="AC186" s="661"/>
      <c r="AD186" s="661"/>
      <c r="AG186" t="s">
        <v>8062</v>
      </c>
      <c r="AH186">
        <f>COUNTIF(Y162:AD181,"NS")</f>
        <v>0</v>
      </c>
    </row>
    <row r="187" spans="1:44">
      <c r="B187" s="661" t="str">
        <f>IF(AK182=0,"","Error: no puede registrar más de dos decimales")</f>
        <v/>
      </c>
      <c r="C187" s="661"/>
      <c r="D187" s="661"/>
      <c r="E187" s="661"/>
      <c r="F187" s="661"/>
      <c r="G187" s="661"/>
      <c r="H187" s="661"/>
      <c r="I187" s="661"/>
      <c r="J187" s="661"/>
      <c r="K187" s="661"/>
      <c r="L187" s="661"/>
      <c r="M187" s="661"/>
      <c r="N187" s="661"/>
      <c r="O187" s="661"/>
      <c r="P187" s="661"/>
      <c r="Q187" s="661"/>
      <c r="R187" s="661"/>
      <c r="S187" s="661"/>
      <c r="T187" s="661"/>
      <c r="U187" s="661"/>
      <c r="V187" s="661"/>
      <c r="W187" s="661"/>
      <c r="X187" s="661"/>
      <c r="Y187" s="661"/>
      <c r="Z187" s="661"/>
      <c r="AA187" s="661"/>
      <c r="AB187" s="661"/>
      <c r="AC187" s="661"/>
      <c r="AD187" s="661"/>
    </row>
    <row r="188" spans="1:44">
      <c r="B188" s="661" t="str">
        <f>IF(AR183=0,"","Error: verificar la consistencia con la pregunta 1.125")</f>
        <v/>
      </c>
      <c r="C188" s="661"/>
      <c r="D188" s="661"/>
      <c r="E188" s="661"/>
      <c r="F188" s="661"/>
      <c r="G188" s="661"/>
      <c r="H188" s="661"/>
      <c r="I188" s="661"/>
      <c r="J188" s="661"/>
      <c r="K188" s="661"/>
      <c r="L188" s="661"/>
      <c r="M188" s="661"/>
      <c r="N188" s="661"/>
      <c r="O188" s="661"/>
      <c r="P188" s="661"/>
      <c r="Q188" s="661"/>
      <c r="R188" s="661"/>
      <c r="S188" s="661"/>
      <c r="T188" s="661"/>
      <c r="U188" s="661"/>
      <c r="V188" s="661"/>
      <c r="W188" s="661"/>
      <c r="X188" s="661"/>
      <c r="Y188" s="661"/>
      <c r="Z188" s="661"/>
      <c r="AA188" s="661"/>
      <c r="AB188" s="661"/>
      <c r="AC188" s="661"/>
      <c r="AD188" s="661"/>
    </row>
    <row r="189" spans="1:44">
      <c r="B189" s="661" t="str">
        <f>IF(AN182=0,"","Error: para cada centro, si en la pregunta 1.23 no seleccionó 3 o 4, no puede registrar información en dicho centro")</f>
        <v/>
      </c>
      <c r="C189" s="661"/>
      <c r="D189" s="661"/>
      <c r="E189" s="661"/>
      <c r="F189" s="661"/>
      <c r="G189" s="661"/>
      <c r="H189" s="661"/>
      <c r="I189" s="661"/>
      <c r="J189" s="661"/>
      <c r="K189" s="661"/>
      <c r="L189" s="661"/>
      <c r="M189" s="661"/>
      <c r="N189" s="661"/>
      <c r="O189" s="661"/>
      <c r="P189" s="661"/>
      <c r="Q189" s="661"/>
      <c r="R189" s="661"/>
      <c r="S189" s="661"/>
      <c r="T189" s="661"/>
      <c r="U189" s="661"/>
      <c r="V189" s="661"/>
      <c r="W189" s="661"/>
      <c r="X189" s="661"/>
      <c r="Y189" s="661"/>
      <c r="Z189" s="661"/>
      <c r="AA189" s="661"/>
      <c r="AB189" s="661"/>
      <c r="AC189" s="661"/>
      <c r="AD189" s="661"/>
    </row>
    <row r="190" spans="1:44">
      <c r="B190" s="662" t="str">
        <f>IF(AG182=0,"","Error: debe completar toda la información en las celdas requeridas")</f>
        <v/>
      </c>
      <c r="C190" s="662"/>
      <c r="D190" s="662"/>
      <c r="E190" s="662"/>
      <c r="F190" s="662"/>
      <c r="G190" s="662"/>
      <c r="H190" s="662"/>
      <c r="I190" s="662"/>
      <c r="J190" s="662"/>
      <c r="K190" s="662"/>
      <c r="L190" s="662"/>
      <c r="M190" s="662"/>
      <c r="N190" s="662"/>
      <c r="O190" s="662"/>
      <c r="P190" s="662"/>
      <c r="Q190" s="662"/>
      <c r="R190" s="662"/>
      <c r="S190" s="662"/>
      <c r="T190" s="662"/>
      <c r="U190" s="662"/>
      <c r="V190" s="662"/>
      <c r="W190" s="662"/>
      <c r="X190" s="662"/>
      <c r="Y190" s="662"/>
      <c r="Z190" s="662"/>
      <c r="AA190" s="662"/>
      <c r="AB190" s="662"/>
      <c r="AC190" s="662"/>
      <c r="AD190" s="662"/>
      <c r="AE190" s="146"/>
      <c r="AH190" t="s">
        <v>8023</v>
      </c>
      <c r="AI190" t="s">
        <v>8024</v>
      </c>
      <c r="AJ190" t="s">
        <v>8025</v>
      </c>
    </row>
    <row r="191" spans="1:44" ht="15.75" thickBot="1">
      <c r="B191" s="471"/>
      <c r="C191" s="471"/>
      <c r="D191" s="471"/>
      <c r="E191" s="471"/>
      <c r="F191" s="471"/>
      <c r="G191" s="471"/>
      <c r="H191" s="471"/>
      <c r="I191" s="471"/>
      <c r="J191" s="471"/>
      <c r="K191" s="471"/>
      <c r="L191" s="471"/>
      <c r="M191" s="471"/>
      <c r="N191" s="471"/>
      <c r="O191" s="471"/>
      <c r="P191" s="471"/>
      <c r="Q191" s="471"/>
      <c r="R191" s="471"/>
      <c r="S191" s="471"/>
      <c r="T191" s="471"/>
      <c r="U191" s="471"/>
      <c r="V191" s="471"/>
      <c r="W191" s="471"/>
      <c r="X191" s="471"/>
      <c r="Y191" s="471"/>
      <c r="Z191" s="471"/>
      <c r="AA191" s="471"/>
      <c r="AB191" s="471"/>
      <c r="AC191" s="471"/>
      <c r="AD191" s="471"/>
      <c r="AJ191">
        <f>COUNTBLANK(Y162:AD181)</f>
        <v>120</v>
      </c>
    </row>
    <row r="192" spans="1:44" ht="15.75" thickBot="1">
      <c r="A192" s="131" t="s">
        <v>1682</v>
      </c>
      <c r="B192" s="773" t="s">
        <v>1575</v>
      </c>
      <c r="C192" s="774"/>
      <c r="D192" s="774"/>
      <c r="E192" s="774"/>
      <c r="F192" s="774"/>
      <c r="G192" s="774"/>
      <c r="H192" s="774"/>
      <c r="I192" s="774"/>
      <c r="J192" s="774"/>
      <c r="K192" s="774"/>
      <c r="L192" s="774"/>
      <c r="M192" s="774"/>
      <c r="N192" s="774"/>
      <c r="O192" s="774"/>
      <c r="P192" s="774"/>
      <c r="Q192" s="774"/>
      <c r="R192" s="774"/>
      <c r="S192" s="774"/>
      <c r="T192" s="774"/>
      <c r="U192" s="774"/>
      <c r="V192" s="774"/>
      <c r="W192" s="774"/>
      <c r="X192" s="774"/>
      <c r="Y192" s="774"/>
      <c r="Z192" s="774"/>
      <c r="AA192" s="774"/>
      <c r="AB192" s="774"/>
      <c r="AC192" s="774"/>
      <c r="AD192" s="775"/>
    </row>
    <row r="193" spans="1:39"/>
    <row r="194" spans="1:39" ht="36" customHeight="1">
      <c r="A194" s="336" t="s">
        <v>1571</v>
      </c>
      <c r="B194" s="684" t="s">
        <v>2536</v>
      </c>
      <c r="C194" s="720"/>
      <c r="D194" s="720"/>
      <c r="E194" s="720"/>
      <c r="F194" s="720"/>
      <c r="G194" s="720"/>
      <c r="H194" s="720"/>
      <c r="I194" s="720"/>
      <c r="J194" s="720"/>
      <c r="K194" s="720"/>
      <c r="L194" s="720"/>
      <c r="M194" s="720"/>
      <c r="N194" s="720"/>
      <c r="O194" s="720"/>
      <c r="P194" s="720"/>
      <c r="Q194" s="720"/>
      <c r="R194" s="720"/>
      <c r="S194" s="720"/>
      <c r="T194" s="720"/>
      <c r="U194" s="720"/>
      <c r="V194" s="720"/>
      <c r="W194" s="720"/>
      <c r="X194" s="720"/>
      <c r="Y194" s="720"/>
      <c r="Z194" s="720"/>
      <c r="AA194" s="720"/>
      <c r="AB194" s="720"/>
      <c r="AC194" s="720"/>
      <c r="AD194" s="720"/>
    </row>
    <row r="195" spans="1:39" ht="36" customHeight="1">
      <c r="A195" s="336"/>
      <c r="B195" s="5"/>
      <c r="C195" s="666" t="s">
        <v>1410</v>
      </c>
      <c r="D195" s="666"/>
      <c r="E195" s="666"/>
      <c r="F195" s="666"/>
      <c r="G195" s="666"/>
      <c r="H195" s="666"/>
      <c r="I195" s="666"/>
      <c r="J195" s="666"/>
      <c r="K195" s="666"/>
      <c r="L195" s="666"/>
      <c r="M195" s="666"/>
      <c r="N195" s="666"/>
      <c r="O195" s="666"/>
      <c r="P195" s="666"/>
      <c r="Q195" s="666"/>
      <c r="R195" s="666"/>
      <c r="S195" s="666"/>
      <c r="T195" s="666"/>
      <c r="U195" s="666"/>
      <c r="V195" s="666"/>
      <c r="W195" s="666"/>
      <c r="X195" s="666"/>
      <c r="Y195" s="666"/>
      <c r="Z195" s="666"/>
      <c r="AA195" s="666"/>
      <c r="AB195" s="666"/>
      <c r="AC195" s="666"/>
      <c r="AD195" s="666"/>
    </row>
    <row r="196" spans="1:39" ht="36" customHeight="1">
      <c r="A196" s="336"/>
      <c r="B196" s="5"/>
      <c r="C196" s="666" t="s">
        <v>2538</v>
      </c>
      <c r="D196" s="666"/>
      <c r="E196" s="666"/>
      <c r="F196" s="666"/>
      <c r="G196" s="666"/>
      <c r="H196" s="666"/>
      <c r="I196" s="666"/>
      <c r="J196" s="666"/>
      <c r="K196" s="666"/>
      <c r="L196" s="666"/>
      <c r="M196" s="666"/>
      <c r="N196" s="666"/>
      <c r="O196" s="666"/>
      <c r="P196" s="666"/>
      <c r="Q196" s="666"/>
      <c r="R196" s="666"/>
      <c r="S196" s="666"/>
      <c r="T196" s="666"/>
      <c r="U196" s="666"/>
      <c r="V196" s="666"/>
      <c r="W196" s="666"/>
      <c r="X196" s="666"/>
      <c r="Y196" s="666"/>
      <c r="Z196" s="666"/>
      <c r="AA196" s="666"/>
      <c r="AB196" s="666"/>
      <c r="AC196" s="666"/>
      <c r="AD196" s="666"/>
    </row>
    <row r="197" spans="1:39">
      <c r="A197" s="336"/>
      <c r="B197" s="73"/>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c r="AA197" s="73"/>
      <c r="AB197" s="73"/>
      <c r="AC197" s="73"/>
      <c r="AD197" s="73"/>
    </row>
    <row r="198" spans="1:39">
      <c r="A198" s="336"/>
      <c r="B198" s="73"/>
      <c r="C198" s="72" t="s">
        <v>2537</v>
      </c>
      <c r="D198" s="73"/>
      <c r="E198" s="73"/>
      <c r="F198" s="73"/>
      <c r="G198" s="73"/>
      <c r="H198" s="73"/>
      <c r="I198" s="73"/>
      <c r="J198" s="73"/>
      <c r="K198" s="73"/>
      <c r="L198" s="73"/>
      <c r="M198" s="73"/>
      <c r="N198" s="73"/>
      <c r="O198" s="73"/>
      <c r="P198" s="73"/>
      <c r="Q198" s="73"/>
      <c r="R198" s="73"/>
      <c r="S198" s="73"/>
      <c r="T198" s="73"/>
      <c r="U198" s="73"/>
      <c r="V198" s="73"/>
      <c r="W198" s="73"/>
      <c r="X198" s="73"/>
      <c r="Y198" s="73"/>
      <c r="Z198" s="73"/>
      <c r="AA198" s="73"/>
      <c r="AB198" s="73"/>
      <c r="AC198" s="73"/>
      <c r="AD198" s="73"/>
    </row>
    <row r="199" spans="1:39">
      <c r="A199" s="336"/>
      <c r="B199" s="73"/>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c r="AA199" s="73"/>
      <c r="AB199" s="73"/>
      <c r="AC199" s="73"/>
      <c r="AD199" s="73"/>
    </row>
    <row r="200" spans="1:39" ht="15" customHeight="1">
      <c r="A200" s="336"/>
      <c r="B200" s="73"/>
      <c r="C200" s="703" t="s">
        <v>1231</v>
      </c>
      <c r="D200" s="704"/>
      <c r="E200" s="704"/>
      <c r="F200" s="704"/>
      <c r="G200" s="704"/>
      <c r="H200" s="704"/>
      <c r="I200" s="704"/>
      <c r="J200" s="704"/>
      <c r="K200" s="703" t="s">
        <v>1879</v>
      </c>
      <c r="L200" s="704"/>
      <c r="M200" s="704"/>
      <c r="N200" s="705"/>
      <c r="O200" s="760" t="s">
        <v>1232</v>
      </c>
      <c r="P200" s="760"/>
      <c r="Q200" s="760"/>
      <c r="R200" s="760"/>
      <c r="S200" s="760"/>
      <c r="T200" s="760"/>
      <c r="U200" s="760"/>
      <c r="V200" s="760"/>
      <c r="W200" s="760"/>
      <c r="X200" s="760"/>
      <c r="Y200" s="760"/>
      <c r="Z200" s="760"/>
      <c r="AA200" s="760"/>
      <c r="AB200" s="760"/>
      <c r="AC200" s="760"/>
      <c r="AD200" s="760"/>
    </row>
    <row r="201" spans="1:39" ht="84" customHeight="1">
      <c r="A201" s="336"/>
      <c r="B201" s="73"/>
      <c r="C201" s="706"/>
      <c r="D201" s="707"/>
      <c r="E201" s="707"/>
      <c r="F201" s="707"/>
      <c r="G201" s="707"/>
      <c r="H201" s="707"/>
      <c r="I201" s="707"/>
      <c r="J201" s="707"/>
      <c r="K201" s="706"/>
      <c r="L201" s="707"/>
      <c r="M201" s="707"/>
      <c r="N201" s="708"/>
      <c r="O201" s="802" t="s">
        <v>114</v>
      </c>
      <c r="P201" s="803"/>
      <c r="Q201" s="803"/>
      <c r="R201" s="804"/>
      <c r="S201" s="721" t="s">
        <v>1233</v>
      </c>
      <c r="T201" s="761"/>
      <c r="U201" s="761"/>
      <c r="V201" s="761"/>
      <c r="W201" s="721" t="s">
        <v>2539</v>
      </c>
      <c r="X201" s="761"/>
      <c r="Y201" s="761"/>
      <c r="Z201" s="761"/>
      <c r="AA201" s="721" t="s">
        <v>1234</v>
      </c>
      <c r="AB201" s="721"/>
      <c r="AC201" s="721"/>
      <c r="AD201" s="721"/>
      <c r="AG201" s="66" t="s">
        <v>8061</v>
      </c>
      <c r="AH201" s="66" t="s">
        <v>8062</v>
      </c>
      <c r="AI201" s="66" t="s">
        <v>8063</v>
      </c>
      <c r="AJ201" s="66" t="s">
        <v>8064</v>
      </c>
      <c r="AL201" s="329" t="s">
        <v>8086</v>
      </c>
      <c r="AM201" s="185" t="s">
        <v>8220</v>
      </c>
    </row>
    <row r="202" spans="1:39">
      <c r="A202" s="336"/>
      <c r="B202" s="73"/>
      <c r="C202" s="139" t="s">
        <v>23</v>
      </c>
      <c r="D202" s="711" t="s">
        <v>1235</v>
      </c>
      <c r="E202" s="712"/>
      <c r="F202" s="712"/>
      <c r="G202" s="712"/>
      <c r="H202" s="712"/>
      <c r="I202" s="712"/>
      <c r="J202" s="713"/>
      <c r="K202" s="694"/>
      <c r="L202" s="701"/>
      <c r="M202" s="701"/>
      <c r="N202" s="695"/>
      <c r="O202" s="691"/>
      <c r="P202" s="691"/>
      <c r="Q202" s="691"/>
      <c r="R202" s="691"/>
      <c r="S202" s="691"/>
      <c r="T202" s="691"/>
      <c r="U202" s="691"/>
      <c r="V202" s="691"/>
      <c r="W202" s="691"/>
      <c r="X202" s="691"/>
      <c r="Y202" s="691"/>
      <c r="Z202" s="691"/>
      <c r="AA202" s="691"/>
      <c r="AB202" s="691"/>
      <c r="AC202" s="691"/>
      <c r="AD202" s="691"/>
      <c r="AG202" s="66">
        <f>O202</f>
        <v>0</v>
      </c>
      <c r="AH202" s="66">
        <f>COUNTIF(S202:AD202,"NS")</f>
        <v>0</v>
      </c>
      <c r="AI202" s="176">
        <f>IF(COUNTIF(S202:AD202,"NA")=3,"NA",SUM(S202:AD202))</f>
        <v>0</v>
      </c>
      <c r="AJ202" s="270">
        <f>IF($AJ$213=$AH$213, 0, IF(OR(AND(AG202=0,AH202&gt;0), AND(AG202="NS", AI202&gt;0), AND(AG202="NS", AI202=0, AH202=0)), 1, IF(OR(AND(AH202&gt;=2, AI202&lt;AG202), AND(AG202="NS", AI202=0, AH202&gt;0), AG202=AI202), 0, 1)))</f>
        <v>0</v>
      </c>
      <c r="AL202">
        <f>IF($AJ$213=60,0,
IF(OR(AND(K202&gt;1,COUNTA(O202:AD202)=0),AND(K202=1,COUNTA(O202:AD202)=4)),0,1))</f>
        <v>0</v>
      </c>
      <c r="AM202">
        <f>IF(AND(K202=1,O202="NA"),1,0)</f>
        <v>0</v>
      </c>
    </row>
    <row r="203" spans="1:39">
      <c r="A203" s="336"/>
      <c r="B203" s="73"/>
      <c r="C203" s="139" t="s">
        <v>30</v>
      </c>
      <c r="D203" s="711" t="s">
        <v>1236</v>
      </c>
      <c r="E203" s="712"/>
      <c r="F203" s="712"/>
      <c r="G203" s="712"/>
      <c r="H203" s="712"/>
      <c r="I203" s="712"/>
      <c r="J203" s="713"/>
      <c r="K203" s="694"/>
      <c r="L203" s="701"/>
      <c r="M203" s="701"/>
      <c r="N203" s="695"/>
      <c r="O203" s="691"/>
      <c r="P203" s="691"/>
      <c r="Q203" s="691"/>
      <c r="R203" s="691"/>
      <c r="S203" s="691"/>
      <c r="T203" s="691"/>
      <c r="U203" s="691"/>
      <c r="V203" s="691"/>
      <c r="W203" s="691"/>
      <c r="X203" s="691"/>
      <c r="Y203" s="691"/>
      <c r="Z203" s="691"/>
      <c r="AA203" s="691"/>
      <c r="AB203" s="691"/>
      <c r="AC203" s="691"/>
      <c r="AD203" s="691"/>
      <c r="AG203" s="66">
        <f t="shared" ref="AG203:AG204" si="73">O203</f>
        <v>0</v>
      </c>
      <c r="AH203" s="66">
        <f t="shared" ref="AH203:AH204" si="74">COUNTIF(S203:AD203,"NS")</f>
        <v>0</v>
      </c>
      <c r="AI203" s="176">
        <f t="shared" ref="AI203:AI204" si="75">IF(COUNTIF(S203:AD203,"NA")=3,"NA",SUM(S203:AD203))</f>
        <v>0</v>
      </c>
      <c r="AJ203" s="270">
        <f t="shared" ref="AJ203:AJ204" si="76">IF($AJ$213=$AH$213, 0, IF(OR(AND(AG203=0,AH203&gt;0), AND(AG203="NS", AI203&gt;0), AND(AG203="NS", AI203=0, AH203=0)), 1, IF(OR(AND(AH203&gt;=2, AI203&lt;AG203), AND(AG203="NS", AI203=0, AH203&gt;0), AG203=AI203), 0, 1)))</f>
        <v>0</v>
      </c>
      <c r="AL203">
        <f>IF($AJ$213=60,0,
IF(OR(AND(K203&gt;1,COUNTA(O203:AD203)=0),AND(K203=1,COUNTA(O203:AD203)=4)),0,1))</f>
        <v>0</v>
      </c>
      <c r="AM203">
        <f t="shared" ref="AM203" si="77">IF(AND(K203=1,O203="NA"),1,0)</f>
        <v>0</v>
      </c>
    </row>
    <row r="204" spans="1:39">
      <c r="A204" s="336"/>
      <c r="B204" s="73"/>
      <c r="C204" s="139" t="s">
        <v>36</v>
      </c>
      <c r="D204" s="711" t="s">
        <v>1237</v>
      </c>
      <c r="E204" s="712"/>
      <c r="F204" s="712"/>
      <c r="G204" s="712"/>
      <c r="H204" s="712"/>
      <c r="I204" s="712"/>
      <c r="J204" s="713"/>
      <c r="K204" s="694"/>
      <c r="L204" s="701"/>
      <c r="M204" s="701"/>
      <c r="N204" s="695"/>
      <c r="O204" s="691"/>
      <c r="P204" s="691"/>
      <c r="Q204" s="691"/>
      <c r="R204" s="691"/>
      <c r="S204" s="691"/>
      <c r="T204" s="691"/>
      <c r="U204" s="691"/>
      <c r="V204" s="691"/>
      <c r="W204" s="691"/>
      <c r="X204" s="691"/>
      <c r="Y204" s="691"/>
      <c r="Z204" s="691"/>
      <c r="AA204" s="691"/>
      <c r="AB204" s="691"/>
      <c r="AC204" s="691"/>
      <c r="AD204" s="691"/>
      <c r="AG204" s="66">
        <f t="shared" si="73"/>
        <v>0</v>
      </c>
      <c r="AH204" s="66">
        <f t="shared" si="74"/>
        <v>0</v>
      </c>
      <c r="AI204" s="176">
        <f t="shared" si="75"/>
        <v>0</v>
      </c>
      <c r="AJ204" s="270">
        <f t="shared" si="76"/>
        <v>0</v>
      </c>
      <c r="AL204">
        <f>IF($AJ$213=60,0,
IF(OR(AND(K204&gt;1,COUNTA(O204:AD204)=0),AND(K204=1,COUNTA(O204:AD204)=4)),0,1))</f>
        <v>0</v>
      </c>
      <c r="AM204">
        <f>IF(AND(K204=1,O204="NA"),1,0)</f>
        <v>0</v>
      </c>
    </row>
    <row r="205" spans="1:39">
      <c r="A205" s="336"/>
      <c r="B205" s="73"/>
      <c r="C205" s="73"/>
      <c r="D205" s="73"/>
      <c r="E205" s="73"/>
      <c r="F205" s="73"/>
      <c r="G205" s="73"/>
      <c r="H205" s="73"/>
      <c r="I205" s="73"/>
      <c r="J205" s="73"/>
      <c r="K205" s="73"/>
      <c r="L205" s="73"/>
      <c r="M205" s="73"/>
      <c r="N205" s="180" t="s">
        <v>124</v>
      </c>
      <c r="O205" s="692">
        <f>IF(AND(SUM(O202:R204)=0,COUNTIF(O202:R204,"NS")&gt;0),"NS",
IF(AND(SUM(O202:R204)=0,COUNTIF(O202:R204,0)&gt;0),0,
IF(AND(SUM(O202:R204)=0,COUNTIF(O202:R204,"NA")&gt;0),"NA",
SUM(O202:R204))))</f>
        <v>0</v>
      </c>
      <c r="P205" s="692"/>
      <c r="Q205" s="692"/>
      <c r="R205" s="692"/>
      <c r="S205" s="692">
        <f t="shared" ref="S205" si="78">IF(AND(SUM(S202:V204)=0,COUNTIF(S202:V204,"NS")&gt;0),"NS",
IF(AND(SUM(S202:V204)=0,COUNTIF(S202:V204,0)&gt;0),0,
IF(AND(SUM(S202:V204)=0,COUNTIF(S202:V204,"NA")&gt;0),"NA",
SUM(S202:V204))))</f>
        <v>0</v>
      </c>
      <c r="T205" s="692"/>
      <c r="U205" s="692"/>
      <c r="V205" s="692"/>
      <c r="W205" s="692">
        <f t="shared" ref="W205" si="79">IF(AND(SUM(W202:Z204)=0,COUNTIF(W202:Z204,"NS")&gt;0),"NS",
IF(AND(SUM(W202:Z204)=0,COUNTIF(W202:Z204,0)&gt;0),0,
IF(AND(SUM(W202:Z204)=0,COUNTIF(W202:Z204,"NA")&gt;0),"NA",
SUM(W202:Z204))))</f>
        <v>0</v>
      </c>
      <c r="X205" s="692"/>
      <c r="Y205" s="692"/>
      <c r="Z205" s="692"/>
      <c r="AA205" s="692">
        <f t="shared" ref="AA205" si="80">IF(AND(SUM(AA202:AD204)=0,COUNTIF(AA202:AD204,"NS")&gt;0),"NS",
IF(AND(SUM(AA202:AD204)=0,COUNTIF(AA202:AD204,0)&gt;0),0,
IF(AND(SUM(AA202:AD204)=0,COUNTIF(AA202:AD204,"NA")&gt;0),"NA",
SUM(AA202:AD204))))</f>
        <v>0</v>
      </c>
      <c r="AB205" s="692"/>
      <c r="AC205" s="692"/>
      <c r="AD205" s="692"/>
      <c r="AJ205" s="47">
        <f>SUM(AJ202:AJ204)</f>
        <v>0</v>
      </c>
      <c r="AL205" s="329">
        <f>SUM(AL202:AL204)</f>
        <v>0</v>
      </c>
      <c r="AM205" s="329">
        <f>SUM(AM202:AM204)</f>
        <v>0</v>
      </c>
    </row>
    <row r="206" spans="1:39">
      <c r="A206" s="336"/>
      <c r="B206" s="73"/>
      <c r="C206" s="73"/>
      <c r="D206" s="73"/>
      <c r="E206" s="73"/>
      <c r="F206" s="73"/>
      <c r="G206" s="73"/>
      <c r="H206" s="73"/>
      <c r="I206" s="73"/>
      <c r="J206" s="73"/>
      <c r="K206" s="73"/>
      <c r="L206" s="73"/>
      <c r="M206" s="73"/>
      <c r="N206" s="180"/>
      <c r="O206" s="168"/>
      <c r="P206" s="168"/>
      <c r="Q206" s="168"/>
      <c r="R206" s="168"/>
      <c r="S206" s="168"/>
      <c r="T206" s="168"/>
      <c r="U206" s="168"/>
      <c r="V206" s="168"/>
      <c r="W206" s="168"/>
      <c r="X206" s="168"/>
      <c r="Y206" s="168"/>
      <c r="Z206" s="168"/>
      <c r="AA206" s="168"/>
      <c r="AB206" s="168"/>
      <c r="AC206" s="168"/>
      <c r="AD206" s="168"/>
    </row>
    <row r="207" spans="1:39" ht="45" customHeight="1">
      <c r="A207" s="336"/>
      <c r="B207" s="73"/>
      <c r="C207" s="689" t="s">
        <v>1238</v>
      </c>
      <c r="D207" s="690"/>
      <c r="E207" s="690"/>
      <c r="F207" s="691"/>
      <c r="G207" s="691"/>
      <c r="H207" s="691"/>
      <c r="I207" s="691"/>
      <c r="J207" s="691"/>
      <c r="K207" s="691"/>
      <c r="L207" s="691"/>
      <c r="M207" s="691"/>
      <c r="N207" s="691"/>
      <c r="O207" s="691"/>
      <c r="P207" s="691"/>
      <c r="Q207" s="691"/>
      <c r="R207" s="691"/>
      <c r="S207" s="691"/>
      <c r="T207" s="691"/>
      <c r="U207" s="691"/>
      <c r="V207" s="691"/>
      <c r="W207" s="691"/>
      <c r="X207" s="691"/>
      <c r="Y207" s="691"/>
      <c r="Z207" s="691"/>
      <c r="AA207" s="691"/>
      <c r="AB207" s="691"/>
      <c r="AC207" s="691"/>
      <c r="AD207" s="691"/>
      <c r="AG207">
        <f>IF(K204=1,1,0)</f>
        <v>0</v>
      </c>
    </row>
    <row r="208" spans="1:39">
      <c r="B208" s="471"/>
      <c r="C208" s="471"/>
      <c r="D208" s="471"/>
      <c r="E208" s="471"/>
      <c r="F208" s="471"/>
      <c r="G208" s="471"/>
      <c r="H208" s="471"/>
      <c r="I208" s="471"/>
      <c r="J208" s="471"/>
      <c r="K208" s="471"/>
      <c r="L208" s="471"/>
      <c r="M208" s="471"/>
      <c r="N208" s="471"/>
      <c r="O208" s="471"/>
      <c r="P208" s="471"/>
      <c r="Q208" s="471"/>
      <c r="R208" s="471"/>
      <c r="S208" s="471"/>
      <c r="T208" s="471"/>
      <c r="U208" s="471"/>
      <c r="V208" s="471"/>
      <c r="W208" s="471"/>
      <c r="X208" s="471"/>
      <c r="Y208" s="471"/>
      <c r="Z208" s="471"/>
      <c r="AA208" s="471"/>
      <c r="AB208" s="471"/>
      <c r="AC208" s="471"/>
      <c r="AD208" s="471"/>
    </row>
    <row r="209" spans="2:39">
      <c r="B209" s="661" t="str">
        <f>IF(AJ205=0,"","Error: verificar sumas por fila")</f>
        <v/>
      </c>
      <c r="C209" s="661"/>
      <c r="D209" s="661"/>
      <c r="E209" s="661"/>
      <c r="F209" s="661"/>
      <c r="G209" s="661"/>
      <c r="H209" s="661"/>
      <c r="I209" s="661"/>
      <c r="J209" s="661"/>
      <c r="K209" s="661"/>
      <c r="L209" s="661"/>
      <c r="M209" s="661"/>
      <c r="N209" s="661"/>
      <c r="O209" s="661"/>
      <c r="P209" s="661"/>
      <c r="Q209" s="661"/>
      <c r="R209" s="661"/>
      <c r="S209" s="661"/>
      <c r="T209" s="661"/>
      <c r="U209" s="661"/>
      <c r="V209" s="661"/>
      <c r="W209" s="661"/>
      <c r="X209" s="661"/>
      <c r="Y209" s="661"/>
      <c r="Z209" s="661"/>
      <c r="AA209" s="661"/>
      <c r="AB209" s="661"/>
      <c r="AC209" s="661"/>
      <c r="AD209" s="661"/>
    </row>
    <row r="210" spans="2:39">
      <c r="B210" s="661" t="str">
        <f>IF(OR(AND(AG207&gt;0,F207=""),AND(AG207=0,F207&lt;&gt;"")),"Error: especificar el otro sistema en caso de seleccionar ''1'' en el numeral 3","")</f>
        <v/>
      </c>
      <c r="C210" s="661"/>
      <c r="D210" s="661"/>
      <c r="E210" s="661"/>
      <c r="F210" s="661"/>
      <c r="G210" s="661"/>
      <c r="H210" s="661"/>
      <c r="I210" s="661"/>
      <c r="J210" s="661"/>
      <c r="K210" s="661"/>
      <c r="L210" s="661"/>
      <c r="M210" s="661"/>
      <c r="N210" s="661"/>
      <c r="O210" s="661"/>
      <c r="P210" s="661"/>
      <c r="Q210" s="661"/>
      <c r="R210" s="661"/>
      <c r="S210" s="661"/>
      <c r="T210" s="661"/>
      <c r="U210" s="661"/>
      <c r="V210" s="661"/>
      <c r="W210" s="661"/>
      <c r="X210" s="661"/>
      <c r="Y210" s="661"/>
      <c r="Z210" s="661"/>
      <c r="AA210" s="661"/>
      <c r="AB210" s="661"/>
      <c r="AC210" s="661"/>
      <c r="AD210" s="661"/>
    </row>
    <row r="211" spans="2:39">
      <c r="B211" s="661" t="str">
        <f>IF(AM205=0,"","Error: ya que seleccionó código 1, no puede registrar ''NA'' en la columna ''Total''")</f>
        <v/>
      </c>
      <c r="C211" s="661"/>
      <c r="D211" s="661"/>
      <c r="E211" s="661"/>
      <c r="F211" s="661"/>
      <c r="G211" s="661"/>
      <c r="H211" s="661"/>
      <c r="I211" s="661"/>
      <c r="J211" s="661"/>
      <c r="K211" s="661"/>
      <c r="L211" s="661"/>
      <c r="M211" s="661"/>
      <c r="N211" s="661"/>
      <c r="O211" s="661"/>
      <c r="P211" s="661"/>
      <c r="Q211" s="661"/>
      <c r="R211" s="661"/>
      <c r="S211" s="661"/>
      <c r="T211" s="661"/>
      <c r="U211" s="661"/>
      <c r="V211" s="661"/>
      <c r="W211" s="661"/>
      <c r="X211" s="661"/>
      <c r="Y211" s="661"/>
      <c r="Z211" s="661"/>
      <c r="AA211" s="661"/>
      <c r="AB211" s="661"/>
      <c r="AC211" s="661"/>
      <c r="AD211" s="661"/>
    </row>
    <row r="212" spans="2:39">
      <c r="B212" s="662" t="str">
        <f>IF(AL205=0,"","Error: debe completar toda la información en las celdas requeridas")</f>
        <v/>
      </c>
      <c r="C212" s="662"/>
      <c r="D212" s="662"/>
      <c r="E212" s="662"/>
      <c r="F212" s="662"/>
      <c r="G212" s="662"/>
      <c r="H212" s="662"/>
      <c r="I212" s="662"/>
      <c r="J212" s="662"/>
      <c r="K212" s="662"/>
      <c r="L212" s="662"/>
      <c r="M212" s="662"/>
      <c r="N212" s="662"/>
      <c r="O212" s="662"/>
      <c r="P212" s="662"/>
      <c r="Q212" s="662"/>
      <c r="R212" s="662"/>
      <c r="S212" s="662"/>
      <c r="T212" s="662"/>
      <c r="U212" s="662"/>
      <c r="V212" s="662"/>
      <c r="W212" s="662"/>
      <c r="X212" s="662"/>
      <c r="Y212" s="662"/>
      <c r="Z212" s="662"/>
      <c r="AA212" s="662"/>
      <c r="AB212" s="662"/>
      <c r="AC212" s="662"/>
      <c r="AD212" s="662"/>
      <c r="AE212" s="146"/>
      <c r="AH212" t="s">
        <v>8023</v>
      </c>
      <c r="AI212" t="s">
        <v>8024</v>
      </c>
      <c r="AJ212" t="s">
        <v>8025</v>
      </c>
    </row>
    <row r="213" spans="2:39">
      <c r="B213" s="471"/>
      <c r="C213" s="471"/>
      <c r="D213" s="471"/>
      <c r="E213" s="471"/>
      <c r="F213" s="471"/>
      <c r="G213" s="471"/>
      <c r="H213" s="471"/>
      <c r="I213" s="471"/>
      <c r="J213" s="471"/>
      <c r="K213" s="471"/>
      <c r="L213" s="471"/>
      <c r="M213" s="471"/>
      <c r="N213" s="471"/>
      <c r="O213" s="471"/>
      <c r="P213" s="471"/>
      <c r="Q213" s="471"/>
      <c r="R213" s="471"/>
      <c r="S213" s="471"/>
      <c r="T213" s="471"/>
      <c r="U213" s="471"/>
      <c r="V213" s="471"/>
      <c r="W213" s="471"/>
      <c r="X213" s="471"/>
      <c r="Y213" s="471"/>
      <c r="Z213" s="471"/>
      <c r="AA213" s="471"/>
      <c r="AB213" s="471"/>
      <c r="AC213" s="471"/>
      <c r="AD213" s="471"/>
      <c r="AH213">
        <v>60</v>
      </c>
      <c r="AJ213">
        <f>COUNTBLANK(K202:AD204)</f>
        <v>60</v>
      </c>
    </row>
    <row r="214" spans="2:39">
      <c r="C214" s="72" t="s">
        <v>2931</v>
      </c>
      <c r="D214" s="73"/>
      <c r="E214" s="73"/>
      <c r="F214" s="73"/>
      <c r="G214" s="73"/>
      <c r="H214" s="73"/>
      <c r="I214" s="73"/>
      <c r="J214" s="73"/>
      <c r="K214" s="73"/>
      <c r="L214" s="73"/>
      <c r="M214" s="73"/>
      <c r="N214" s="73"/>
      <c r="O214" s="73"/>
      <c r="P214" s="73"/>
      <c r="Q214" s="73"/>
      <c r="R214" s="73"/>
      <c r="S214" s="73"/>
      <c r="T214" s="73"/>
      <c r="U214" s="73"/>
      <c r="V214" s="73"/>
      <c r="W214" s="73"/>
      <c r="X214" s="73"/>
      <c r="Y214" s="73"/>
      <c r="Z214" s="73"/>
      <c r="AA214" s="73"/>
      <c r="AB214" s="73"/>
      <c r="AC214" s="73"/>
      <c r="AD214" s="73"/>
    </row>
    <row r="215" spans="2:39">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c r="AA215" s="73"/>
      <c r="AB215" s="73"/>
      <c r="AC215" s="73"/>
      <c r="AD215" s="73"/>
    </row>
    <row r="216" spans="2:39" ht="15" customHeight="1">
      <c r="C216" s="703" t="s">
        <v>1231</v>
      </c>
      <c r="D216" s="704"/>
      <c r="E216" s="704"/>
      <c r="F216" s="704"/>
      <c r="G216" s="704"/>
      <c r="H216" s="704"/>
      <c r="I216" s="704"/>
      <c r="J216" s="704"/>
      <c r="K216" s="703" t="s">
        <v>1879</v>
      </c>
      <c r="L216" s="704"/>
      <c r="M216" s="704"/>
      <c r="N216" s="705"/>
      <c r="O216" s="760" t="s">
        <v>1232</v>
      </c>
      <c r="P216" s="760"/>
      <c r="Q216" s="760"/>
      <c r="R216" s="760"/>
      <c r="S216" s="760"/>
      <c r="T216" s="760"/>
      <c r="U216" s="760"/>
      <c r="V216" s="760"/>
      <c r="W216" s="760"/>
      <c r="X216" s="760"/>
      <c r="Y216" s="760"/>
      <c r="Z216" s="760"/>
      <c r="AA216" s="760"/>
      <c r="AB216" s="760"/>
      <c r="AC216" s="760"/>
      <c r="AD216" s="760"/>
    </row>
    <row r="217" spans="2:39" ht="84" customHeight="1">
      <c r="C217" s="706"/>
      <c r="D217" s="707"/>
      <c r="E217" s="707"/>
      <c r="F217" s="707"/>
      <c r="G217" s="707"/>
      <c r="H217" s="707"/>
      <c r="I217" s="707"/>
      <c r="J217" s="707"/>
      <c r="K217" s="706"/>
      <c r="L217" s="707"/>
      <c r="M217" s="707"/>
      <c r="N217" s="708"/>
      <c r="O217" s="802" t="s">
        <v>114</v>
      </c>
      <c r="P217" s="803"/>
      <c r="Q217" s="803"/>
      <c r="R217" s="804"/>
      <c r="S217" s="721" t="s">
        <v>1233</v>
      </c>
      <c r="T217" s="761"/>
      <c r="U217" s="761"/>
      <c r="V217" s="761"/>
      <c r="W217" s="721" t="s">
        <v>2539</v>
      </c>
      <c r="X217" s="761"/>
      <c r="Y217" s="761"/>
      <c r="Z217" s="761"/>
      <c r="AA217" s="721" t="s">
        <v>1234</v>
      </c>
      <c r="AB217" s="721"/>
      <c r="AC217" s="721"/>
      <c r="AD217" s="721"/>
      <c r="AG217" s="66" t="s">
        <v>8061</v>
      </c>
      <c r="AH217" s="66" t="s">
        <v>8062</v>
      </c>
      <c r="AI217" s="66" t="s">
        <v>8063</v>
      </c>
      <c r="AJ217" s="66" t="s">
        <v>8064</v>
      </c>
      <c r="AL217" s="329" t="s">
        <v>8086</v>
      </c>
      <c r="AM217" s="185" t="s">
        <v>8220</v>
      </c>
    </row>
    <row r="218" spans="2:39" ht="15" customHeight="1">
      <c r="C218" s="139" t="s">
        <v>23</v>
      </c>
      <c r="D218" s="711" t="s">
        <v>1235</v>
      </c>
      <c r="E218" s="712"/>
      <c r="F218" s="712"/>
      <c r="G218" s="712"/>
      <c r="H218" s="712"/>
      <c r="I218" s="712"/>
      <c r="J218" s="713"/>
      <c r="K218" s="694"/>
      <c r="L218" s="701"/>
      <c r="M218" s="701"/>
      <c r="N218" s="695"/>
      <c r="O218" s="691"/>
      <c r="P218" s="691"/>
      <c r="Q218" s="691"/>
      <c r="R218" s="691"/>
      <c r="S218" s="691"/>
      <c r="T218" s="691"/>
      <c r="U218" s="691"/>
      <c r="V218" s="691"/>
      <c r="W218" s="691"/>
      <c r="X218" s="691"/>
      <c r="Y218" s="691"/>
      <c r="Z218" s="691"/>
      <c r="AA218" s="691"/>
      <c r="AB218" s="691"/>
      <c r="AC218" s="691"/>
      <c r="AD218" s="691"/>
      <c r="AG218" s="176">
        <f>O218</f>
        <v>0</v>
      </c>
      <c r="AH218" s="176">
        <f>COUNTIF(S218:AD218,"NS")</f>
        <v>0</v>
      </c>
      <c r="AI218" s="176">
        <f>IF(COUNTIF(S218:AD218,"NA")=3,"NA",SUM(S218:AD218))</f>
        <v>0</v>
      </c>
      <c r="AJ218" s="270">
        <f>IF($AJ$232=$AH$232, 0, IF(OR(AND(AG218=0,AH218&gt;0), AND(AG218="NS", AI218&gt;0), AND(AG218="NS", AI218=0, AH218=0)), 1, IF(OR(AND(AH218&gt;=2, AI218&lt;AG218), AND(AG218="NS", AI218=0, AH218&gt;0), AG218=AI218), 0, 1)))</f>
        <v>0</v>
      </c>
      <c r="AL218">
        <f>IF($AJ$232=60,0,
IF(OR(AND(K218&gt;1,COUNTA(O218:AD218)=0),AND(K218=1,COUNTA(O218:AD218)=4)),0,1))</f>
        <v>0</v>
      </c>
      <c r="AM218">
        <f>IF(AND(K218=1,O218="NA"),1,0)</f>
        <v>0</v>
      </c>
    </row>
    <row r="219" spans="2:39" ht="15" customHeight="1">
      <c r="C219" s="139" t="s">
        <v>30</v>
      </c>
      <c r="D219" s="711" t="s">
        <v>1236</v>
      </c>
      <c r="E219" s="712"/>
      <c r="F219" s="712"/>
      <c r="G219" s="712"/>
      <c r="H219" s="712"/>
      <c r="I219" s="712"/>
      <c r="J219" s="713"/>
      <c r="K219" s="694"/>
      <c r="L219" s="701"/>
      <c r="M219" s="701"/>
      <c r="N219" s="695"/>
      <c r="O219" s="691"/>
      <c r="P219" s="691"/>
      <c r="Q219" s="691"/>
      <c r="R219" s="691"/>
      <c r="S219" s="691"/>
      <c r="T219" s="691"/>
      <c r="U219" s="691"/>
      <c r="V219" s="691"/>
      <c r="W219" s="691"/>
      <c r="X219" s="691"/>
      <c r="Y219" s="691"/>
      <c r="Z219" s="691"/>
      <c r="AA219" s="691"/>
      <c r="AB219" s="691"/>
      <c r="AC219" s="691"/>
      <c r="AD219" s="691"/>
      <c r="AG219" s="176">
        <f t="shared" ref="AG219:AG220" si="81">O219</f>
        <v>0</v>
      </c>
      <c r="AH219" s="176">
        <f t="shared" ref="AH219:AH220" si="82">COUNTIF(S219:AD219,"NS")</f>
        <v>0</v>
      </c>
      <c r="AI219" s="176">
        <f t="shared" ref="AI219:AI220" si="83">IF(COUNTIF(S219:AD219,"NA")=3,"NA",SUM(S219:AD219))</f>
        <v>0</v>
      </c>
      <c r="AJ219" s="270">
        <f t="shared" ref="AJ219:AJ220" si="84">IF($AJ$232=$AH$232, 0, IF(OR(AND(AG219=0,AH219&gt;0), AND(AG219="NS", AI219&gt;0), AND(AG219="NS", AI219=0, AH219=0)), 1, IF(OR(AND(AH219&gt;=2, AI219&lt;AG219), AND(AG219="NS", AI219=0, AH219&gt;0), AG219=AI219), 0, 1)))</f>
        <v>0</v>
      </c>
      <c r="AL219">
        <f t="shared" ref="AL219:AL220" si="85">IF($AJ$232=60,0,
IF(OR(AND(K219&gt;1,COUNTA(O219:AD219)=0),AND(K219=1,COUNTA(O219:AD219)=4)),0,1))</f>
        <v>0</v>
      </c>
      <c r="AM219">
        <f t="shared" ref="AM219" si="86">IF(AND(K219=1,O219="NA"),1,0)</f>
        <v>0</v>
      </c>
    </row>
    <row r="220" spans="2:39" ht="15" customHeight="1">
      <c r="C220" s="139" t="s">
        <v>36</v>
      </c>
      <c r="D220" s="711" t="s">
        <v>1237</v>
      </c>
      <c r="E220" s="712"/>
      <c r="F220" s="712"/>
      <c r="G220" s="712"/>
      <c r="H220" s="712"/>
      <c r="I220" s="712"/>
      <c r="J220" s="713"/>
      <c r="K220" s="694"/>
      <c r="L220" s="701"/>
      <c r="M220" s="701"/>
      <c r="N220" s="695"/>
      <c r="O220" s="691"/>
      <c r="P220" s="691"/>
      <c r="Q220" s="691"/>
      <c r="R220" s="691"/>
      <c r="S220" s="691"/>
      <c r="T220" s="691"/>
      <c r="U220" s="691"/>
      <c r="V220" s="691"/>
      <c r="W220" s="691"/>
      <c r="X220" s="691"/>
      <c r="Y220" s="691"/>
      <c r="Z220" s="691"/>
      <c r="AA220" s="691"/>
      <c r="AB220" s="691"/>
      <c r="AC220" s="691"/>
      <c r="AD220" s="691"/>
      <c r="AG220" s="176">
        <f t="shared" si="81"/>
        <v>0</v>
      </c>
      <c r="AH220" s="176">
        <f t="shared" si="82"/>
        <v>0</v>
      </c>
      <c r="AI220" s="176">
        <f t="shared" si="83"/>
        <v>0</v>
      </c>
      <c r="AJ220" s="270">
        <f t="shared" si="84"/>
        <v>0</v>
      </c>
      <c r="AL220">
        <f t="shared" si="85"/>
        <v>0</v>
      </c>
      <c r="AM220">
        <f>IF(AND(K220=1,O220="NA"),1,0)</f>
        <v>0</v>
      </c>
    </row>
    <row r="221" spans="2:39">
      <c r="C221" s="73"/>
      <c r="D221" s="73"/>
      <c r="E221" s="73"/>
      <c r="F221" s="73"/>
      <c r="G221" s="73"/>
      <c r="H221" s="73"/>
      <c r="I221" s="73"/>
      <c r="J221" s="73"/>
      <c r="K221" s="73"/>
      <c r="L221" s="73"/>
      <c r="M221" s="73"/>
      <c r="N221" s="180" t="s">
        <v>124</v>
      </c>
      <c r="O221" s="692">
        <f>IF(AND(SUM(O218:R220)=0,COUNTIF(O218:R220,"NS")&gt;0),"NS",
IF(AND(SUM(O218:R220)=0,COUNTIF(O218:R220,0)&gt;0),0,
IF(AND(SUM(O218:R220)=0,COUNTIF(O218:R220,"NA")&gt;0),"NA",
SUM(O218:R220))))</f>
        <v>0</v>
      </c>
      <c r="P221" s="692"/>
      <c r="Q221" s="692"/>
      <c r="R221" s="692"/>
      <c r="S221" s="692">
        <f t="shared" ref="S221" si="87">IF(AND(SUM(S218:V220)=0,COUNTIF(S218:V220,"NS")&gt;0),"NS",
IF(AND(SUM(S218:V220)=0,COUNTIF(S218:V220,0)&gt;0),0,
IF(AND(SUM(S218:V220)=0,COUNTIF(S218:V220,"NA")&gt;0),"NA",
SUM(S218:V220))))</f>
        <v>0</v>
      </c>
      <c r="T221" s="692"/>
      <c r="U221" s="692"/>
      <c r="V221" s="692"/>
      <c r="W221" s="692">
        <f t="shared" ref="W221" si="88">IF(AND(SUM(W218:Z220)=0,COUNTIF(W218:Z220,"NS")&gt;0),"NS",
IF(AND(SUM(W218:Z220)=0,COUNTIF(W218:Z220,0)&gt;0),0,
IF(AND(SUM(W218:Z220)=0,COUNTIF(W218:Z220,"NA")&gt;0),"NA",
SUM(W218:Z220))))</f>
        <v>0</v>
      </c>
      <c r="X221" s="692"/>
      <c r="Y221" s="692"/>
      <c r="Z221" s="692"/>
      <c r="AA221" s="692">
        <f t="shared" ref="AA221" si="89">IF(AND(SUM(AA218:AD220)=0,COUNTIF(AA218:AD220,"NS")&gt;0),"NS",
IF(AND(SUM(AA218:AD220)=0,COUNTIF(AA218:AD220,0)&gt;0),0,
IF(AND(SUM(AA218:AD220)=0,COUNTIF(AA218:AD220,"NA")&gt;0),"NA",
SUM(AA218:AD220))))</f>
        <v>0</v>
      </c>
      <c r="AB221" s="692"/>
      <c r="AC221" s="692"/>
      <c r="AD221" s="692"/>
      <c r="AJ221" s="47">
        <f>SUM(AJ218:AJ220)</f>
        <v>0</v>
      </c>
      <c r="AL221" s="329">
        <f>SUM(AL218:AL220)</f>
        <v>0</v>
      </c>
      <c r="AM221" s="329">
        <f>SUM(AM218:AM220)</f>
        <v>0</v>
      </c>
    </row>
    <row r="222" spans="2:39">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c r="AA222" s="73"/>
      <c r="AB222" s="73"/>
      <c r="AC222" s="73"/>
      <c r="AD222" s="73"/>
    </row>
    <row r="223" spans="2:39" ht="45" customHeight="1">
      <c r="C223" s="689" t="s">
        <v>1238</v>
      </c>
      <c r="D223" s="690"/>
      <c r="E223" s="690"/>
      <c r="F223" s="691"/>
      <c r="G223" s="691"/>
      <c r="H223" s="691"/>
      <c r="I223" s="691"/>
      <c r="J223" s="691"/>
      <c r="K223" s="691"/>
      <c r="L223" s="691"/>
      <c r="M223" s="691"/>
      <c r="N223" s="691"/>
      <c r="O223" s="691"/>
      <c r="P223" s="691"/>
      <c r="Q223" s="691"/>
      <c r="R223" s="691"/>
      <c r="S223" s="691"/>
      <c r="T223" s="691"/>
      <c r="U223" s="691"/>
      <c r="V223" s="691"/>
      <c r="W223" s="691"/>
      <c r="X223" s="691"/>
      <c r="Y223" s="691"/>
      <c r="Z223" s="691"/>
      <c r="AA223" s="691"/>
      <c r="AB223" s="691"/>
      <c r="AC223" s="691"/>
      <c r="AD223" s="691"/>
      <c r="AG223">
        <f>IF(K220=1,1,0)</f>
        <v>0</v>
      </c>
    </row>
    <row r="224" spans="2:39">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c r="AA224" s="73"/>
      <c r="AB224" s="73"/>
      <c r="AC224" s="73"/>
      <c r="AD224" s="73"/>
    </row>
    <row r="225" spans="1:44" ht="24" customHeight="1">
      <c r="C225" s="666" t="s">
        <v>109</v>
      </c>
      <c r="D225" s="666"/>
      <c r="E225" s="666"/>
      <c r="F225" s="666"/>
      <c r="G225" s="666"/>
      <c r="H225" s="666"/>
      <c r="I225" s="666"/>
      <c r="J225" s="666"/>
      <c r="K225" s="666"/>
      <c r="L225" s="666"/>
      <c r="M225" s="666"/>
      <c r="N225" s="666"/>
      <c r="O225" s="666"/>
      <c r="P225" s="666"/>
      <c r="Q225" s="666"/>
      <c r="R225" s="666"/>
      <c r="S225" s="666"/>
      <c r="T225" s="666"/>
      <c r="U225" s="666"/>
      <c r="V225" s="666"/>
      <c r="W225" s="666"/>
      <c r="X225" s="666"/>
      <c r="Y225" s="666"/>
      <c r="Z225" s="666"/>
      <c r="AA225" s="666"/>
      <c r="AB225" s="666"/>
      <c r="AC225" s="666"/>
      <c r="AD225" s="666"/>
    </row>
    <row r="226" spans="1:44" ht="60" customHeight="1">
      <c r="C226" s="702"/>
      <c r="D226" s="702"/>
      <c r="E226" s="702"/>
      <c r="F226" s="702"/>
      <c r="G226" s="702"/>
      <c r="H226" s="702"/>
      <c r="I226" s="702"/>
      <c r="J226" s="702"/>
      <c r="K226" s="702"/>
      <c r="L226" s="702"/>
      <c r="M226" s="702"/>
      <c r="N226" s="702"/>
      <c r="O226" s="702"/>
      <c r="P226" s="702"/>
      <c r="Q226" s="702"/>
      <c r="R226" s="702"/>
      <c r="S226" s="702"/>
      <c r="T226" s="702"/>
      <c r="U226" s="702"/>
      <c r="V226" s="702"/>
      <c r="W226" s="702"/>
      <c r="X226" s="702"/>
      <c r="Y226" s="702"/>
      <c r="Z226" s="702"/>
      <c r="AA226" s="702"/>
      <c r="AB226" s="702"/>
      <c r="AC226" s="702"/>
      <c r="AD226" s="702"/>
    </row>
    <row r="227" spans="1:44">
      <c r="B227" s="661" t="str">
        <f>IF(OR(AH227=0,AND(AH227&gt;0,C226&lt;&gt;"")),"","Si registró NS favor de emitir un comentario que explique su uso en la casilla al final de la pregunta")</f>
        <v/>
      </c>
      <c r="C227" s="661"/>
      <c r="D227" s="661"/>
      <c r="E227" s="661"/>
      <c r="F227" s="661"/>
      <c r="G227" s="661"/>
      <c r="H227" s="661"/>
      <c r="I227" s="661"/>
      <c r="J227" s="661"/>
      <c r="K227" s="661"/>
      <c r="L227" s="661"/>
      <c r="M227" s="661"/>
      <c r="N227" s="661"/>
      <c r="O227" s="661"/>
      <c r="P227" s="661"/>
      <c r="Q227" s="661"/>
      <c r="R227" s="661"/>
      <c r="S227" s="661"/>
      <c r="T227" s="661"/>
      <c r="U227" s="661"/>
      <c r="V227" s="661"/>
      <c r="W227" s="661"/>
      <c r="X227" s="661"/>
      <c r="Y227" s="661"/>
      <c r="Z227" s="661"/>
      <c r="AA227" s="661"/>
      <c r="AB227" s="661"/>
      <c r="AC227" s="661"/>
      <c r="AD227" s="661"/>
      <c r="AG227" t="s">
        <v>8062</v>
      </c>
      <c r="AH227">
        <f>COUNTIF(O202:AD204,"NS")+COUNTIF(O218:AD220,"NS")</f>
        <v>0</v>
      </c>
    </row>
    <row r="228" spans="1:44">
      <c r="B228" s="661" t="str">
        <f>IF(AJ221=0,"","Error: verificar sumas por fila")</f>
        <v/>
      </c>
      <c r="C228" s="661"/>
      <c r="D228" s="661"/>
      <c r="E228" s="661"/>
      <c r="F228" s="661"/>
      <c r="G228" s="661"/>
      <c r="H228" s="661"/>
      <c r="I228" s="661"/>
      <c r="J228" s="661"/>
      <c r="K228" s="661"/>
      <c r="L228" s="661"/>
      <c r="M228" s="661"/>
      <c r="N228" s="661"/>
      <c r="O228" s="661"/>
      <c r="P228" s="661"/>
      <c r="Q228" s="661"/>
      <c r="R228" s="661"/>
      <c r="S228" s="661"/>
      <c r="T228" s="661"/>
      <c r="U228" s="661"/>
      <c r="V228" s="661"/>
      <c r="W228" s="661"/>
      <c r="X228" s="661"/>
      <c r="Y228" s="661"/>
      <c r="Z228" s="661"/>
      <c r="AA228" s="661"/>
      <c r="AB228" s="661"/>
      <c r="AC228" s="661"/>
      <c r="AD228" s="661"/>
    </row>
    <row r="229" spans="1:44">
      <c r="B229" s="661" t="str">
        <f>IF(OR(AND(AG223&gt;0,F223=""),AND(AG223=0,F223&lt;&gt;"")),"Error: specificar el otro sistema en caso de seleccionar ''1'' en el numeral 3","")</f>
        <v/>
      </c>
      <c r="C229" s="661"/>
      <c r="D229" s="661"/>
      <c r="E229" s="661"/>
      <c r="F229" s="661"/>
      <c r="G229" s="661"/>
      <c r="H229" s="661"/>
      <c r="I229" s="661"/>
      <c r="J229" s="661"/>
      <c r="K229" s="661"/>
      <c r="L229" s="661"/>
      <c r="M229" s="661"/>
      <c r="N229" s="661"/>
      <c r="O229" s="661"/>
      <c r="P229" s="661"/>
      <c r="Q229" s="661"/>
      <c r="R229" s="661"/>
      <c r="S229" s="661"/>
      <c r="T229" s="661"/>
      <c r="U229" s="661"/>
      <c r="V229" s="661"/>
      <c r="W229" s="661"/>
      <c r="X229" s="661"/>
      <c r="Y229" s="661"/>
      <c r="Z229" s="661"/>
      <c r="AA229" s="661"/>
      <c r="AB229" s="661"/>
      <c r="AC229" s="661"/>
      <c r="AD229" s="661"/>
    </row>
    <row r="230" spans="1:44">
      <c r="B230" s="661" t="str">
        <f>IF(AM221=0,"","Error: ya que seleccionó código 1, no puede registrar ''NA'' en la columna ''Total''")</f>
        <v/>
      </c>
      <c r="C230" s="661"/>
      <c r="D230" s="661"/>
      <c r="E230" s="661"/>
      <c r="F230" s="661"/>
      <c r="G230" s="661"/>
      <c r="H230" s="661"/>
      <c r="I230" s="661"/>
      <c r="J230" s="661"/>
      <c r="K230" s="661"/>
      <c r="L230" s="661"/>
      <c r="M230" s="661"/>
      <c r="N230" s="661"/>
      <c r="O230" s="661"/>
      <c r="P230" s="661"/>
      <c r="Q230" s="661"/>
      <c r="R230" s="661"/>
      <c r="S230" s="661"/>
      <c r="T230" s="661"/>
      <c r="U230" s="661"/>
      <c r="V230" s="661"/>
      <c r="W230" s="661"/>
      <c r="X230" s="661"/>
      <c r="Y230" s="661"/>
      <c r="Z230" s="661"/>
      <c r="AA230" s="661"/>
      <c r="AB230" s="661"/>
      <c r="AC230" s="661"/>
      <c r="AD230" s="661"/>
    </row>
    <row r="231" spans="1:44">
      <c r="B231" s="662" t="str">
        <f>IF(AL221=0,"","Error: debe completar toda la información en las celdas requeridas")</f>
        <v/>
      </c>
      <c r="C231" s="662"/>
      <c r="D231" s="662"/>
      <c r="E231" s="662"/>
      <c r="F231" s="662"/>
      <c r="G231" s="662"/>
      <c r="H231" s="662"/>
      <c r="I231" s="662"/>
      <c r="J231" s="662"/>
      <c r="K231" s="662"/>
      <c r="L231" s="662"/>
      <c r="M231" s="662"/>
      <c r="N231" s="662"/>
      <c r="O231" s="662"/>
      <c r="P231" s="662"/>
      <c r="Q231" s="662"/>
      <c r="R231" s="662"/>
      <c r="S231" s="662"/>
      <c r="T231" s="662"/>
      <c r="U231" s="662"/>
      <c r="V231" s="662"/>
      <c r="W231" s="662"/>
      <c r="X231" s="662"/>
      <c r="Y231" s="662"/>
      <c r="Z231" s="662"/>
      <c r="AA231" s="662"/>
      <c r="AB231" s="662"/>
      <c r="AC231" s="662"/>
      <c r="AD231" s="662"/>
      <c r="AE231" s="146"/>
      <c r="AH231" t="s">
        <v>8023</v>
      </c>
      <c r="AI231" t="s">
        <v>8024</v>
      </c>
      <c r="AJ231" t="s">
        <v>8025</v>
      </c>
    </row>
    <row r="232" spans="1:44">
      <c r="B232" s="471"/>
      <c r="C232" s="471"/>
      <c r="D232" s="471"/>
      <c r="E232" s="471"/>
      <c r="F232" s="471"/>
      <c r="G232" s="471"/>
      <c r="H232" s="471"/>
      <c r="I232" s="471"/>
      <c r="J232" s="471"/>
      <c r="K232" s="471"/>
      <c r="L232" s="471"/>
      <c r="M232" s="471"/>
      <c r="N232" s="471"/>
      <c r="O232" s="471"/>
      <c r="P232" s="471"/>
      <c r="Q232" s="471"/>
      <c r="R232" s="471"/>
      <c r="S232" s="471"/>
      <c r="T232" s="471"/>
      <c r="U232" s="471"/>
      <c r="V232" s="471"/>
      <c r="W232" s="471"/>
      <c r="X232" s="471"/>
      <c r="Y232" s="471"/>
      <c r="Z232" s="471"/>
      <c r="AA232" s="471"/>
      <c r="AB232" s="471"/>
      <c r="AC232" s="471"/>
      <c r="AD232" s="471"/>
      <c r="AH232">
        <v>60</v>
      </c>
      <c r="AJ232">
        <f>COUNTBLANK(K218:AD220)</f>
        <v>60</v>
      </c>
    </row>
    <row r="233" spans="1:44" ht="24" customHeight="1">
      <c r="A233" s="336" t="s">
        <v>1572</v>
      </c>
      <c r="B233" s="720" t="s">
        <v>3091</v>
      </c>
      <c r="C233" s="720"/>
      <c r="D233" s="720"/>
      <c r="E233" s="720"/>
      <c r="F233" s="720"/>
      <c r="G233" s="720"/>
      <c r="H233" s="720"/>
      <c r="I233" s="720"/>
      <c r="J233" s="720"/>
      <c r="K233" s="720"/>
      <c r="L233" s="720"/>
      <c r="M233" s="720"/>
      <c r="N233" s="720"/>
      <c r="O233" s="720"/>
      <c r="P233" s="720"/>
      <c r="Q233" s="720"/>
      <c r="R233" s="720"/>
      <c r="S233" s="720"/>
      <c r="T233" s="720"/>
      <c r="U233" s="720"/>
      <c r="V233" s="720"/>
      <c r="W233" s="720"/>
      <c r="X233" s="720"/>
      <c r="Y233" s="720"/>
      <c r="Z233" s="720"/>
      <c r="AA233" s="720"/>
      <c r="AB233" s="720"/>
      <c r="AC233" s="720"/>
      <c r="AD233" s="720"/>
    </row>
    <row r="234" spans="1:44" ht="36" customHeight="1">
      <c r="A234" s="336"/>
      <c r="B234" s="174"/>
      <c r="C234" s="693" t="s">
        <v>2540</v>
      </c>
      <c r="D234" s="693"/>
      <c r="E234" s="693"/>
      <c r="F234" s="693"/>
      <c r="G234" s="693"/>
      <c r="H234" s="693"/>
      <c r="I234" s="693"/>
      <c r="J234" s="693"/>
      <c r="K234" s="693"/>
      <c r="L234" s="693"/>
      <c r="M234" s="693"/>
      <c r="N234" s="693"/>
      <c r="O234" s="693"/>
      <c r="P234" s="693"/>
      <c r="Q234" s="693"/>
      <c r="R234" s="693"/>
      <c r="S234" s="693"/>
      <c r="T234" s="693"/>
      <c r="U234" s="693"/>
      <c r="V234" s="693"/>
      <c r="W234" s="693"/>
      <c r="X234" s="693"/>
      <c r="Y234" s="693"/>
      <c r="Z234" s="693"/>
      <c r="AA234" s="693"/>
      <c r="AB234" s="693"/>
      <c r="AC234" s="693"/>
      <c r="AD234" s="693"/>
    </row>
    <row r="235" spans="1:44" ht="36" customHeight="1">
      <c r="A235" s="336"/>
      <c r="B235" s="422"/>
      <c r="C235" s="693" t="s">
        <v>3092</v>
      </c>
      <c r="D235" s="693"/>
      <c r="E235" s="693"/>
      <c r="F235" s="693"/>
      <c r="G235" s="693"/>
      <c r="H235" s="693"/>
      <c r="I235" s="693"/>
      <c r="J235" s="693"/>
      <c r="K235" s="693"/>
      <c r="L235" s="693"/>
      <c r="M235" s="693"/>
      <c r="N235" s="693"/>
      <c r="O235" s="693"/>
      <c r="P235" s="693"/>
      <c r="Q235" s="693"/>
      <c r="R235" s="693"/>
      <c r="S235" s="693"/>
      <c r="T235" s="693"/>
      <c r="U235" s="693"/>
      <c r="V235" s="693"/>
      <c r="W235" s="693"/>
      <c r="X235" s="693"/>
      <c r="Y235" s="693"/>
      <c r="Z235" s="693"/>
      <c r="AA235" s="693"/>
      <c r="AB235" s="693"/>
      <c r="AC235" s="693"/>
      <c r="AD235" s="693"/>
    </row>
    <row r="236" spans="1:44" ht="36" customHeight="1">
      <c r="A236" s="336"/>
      <c r="B236" s="422"/>
      <c r="C236" s="682" t="s">
        <v>3141</v>
      </c>
      <c r="D236" s="682"/>
      <c r="E236" s="682"/>
      <c r="F236" s="682"/>
      <c r="G236" s="682"/>
      <c r="H236" s="682"/>
      <c r="I236" s="682"/>
      <c r="J236" s="682"/>
      <c r="K236" s="682"/>
      <c r="L236" s="682"/>
      <c r="M236" s="682"/>
      <c r="N236" s="682"/>
      <c r="O236" s="682"/>
      <c r="P236" s="682"/>
      <c r="Q236" s="682"/>
      <c r="R236" s="682"/>
      <c r="S236" s="682"/>
      <c r="T236" s="682"/>
      <c r="U236" s="682"/>
      <c r="V236" s="682"/>
      <c r="W236" s="682"/>
      <c r="X236" s="682"/>
      <c r="Y236" s="682"/>
      <c r="Z236" s="682"/>
      <c r="AA236" s="682"/>
      <c r="AB236" s="682"/>
      <c r="AC236" s="682"/>
      <c r="AD236" s="682"/>
      <c r="AG236">
        <v>2021</v>
      </c>
      <c r="AH236">
        <v>2022</v>
      </c>
    </row>
    <row r="237" spans="1:44" ht="24" customHeight="1">
      <c r="A237" s="336"/>
      <c r="B237" s="422"/>
      <c r="C237" s="693" t="s">
        <v>3096</v>
      </c>
      <c r="D237" s="693"/>
      <c r="E237" s="693"/>
      <c r="F237" s="693"/>
      <c r="G237" s="693"/>
      <c r="H237" s="693"/>
      <c r="I237" s="693"/>
      <c r="J237" s="693"/>
      <c r="K237" s="693"/>
      <c r="L237" s="693"/>
      <c r="M237" s="693"/>
      <c r="N237" s="693"/>
      <c r="O237" s="693"/>
      <c r="P237" s="693"/>
      <c r="Q237" s="693"/>
      <c r="R237" s="693"/>
      <c r="S237" s="693"/>
      <c r="T237" s="693"/>
      <c r="U237" s="693"/>
      <c r="V237" s="693"/>
      <c r="W237" s="693"/>
      <c r="X237" s="693"/>
      <c r="Y237" s="693"/>
      <c r="Z237" s="693"/>
      <c r="AA237" s="693"/>
      <c r="AB237" s="693"/>
      <c r="AC237" s="693"/>
      <c r="AD237" s="693"/>
      <c r="AG237">
        <f>IF(OR(K203&gt;1,O203=0,O203="NS"),1,0)</f>
        <v>1</v>
      </c>
      <c r="AH237">
        <f>IF(OR(K219&gt;1,O219=0,O219="NS"),1,0)</f>
        <v>1</v>
      </c>
    </row>
    <row r="238" spans="1:44">
      <c r="A238" s="336"/>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c r="AA238" s="73"/>
      <c r="AB238" s="73"/>
      <c r="AC238" s="73"/>
      <c r="AD238" s="73"/>
      <c r="AG238" s="688" t="s">
        <v>8162</v>
      </c>
      <c r="AH238" s="688"/>
      <c r="AQ238" s="688" t="s">
        <v>8236</v>
      </c>
      <c r="AR238" s="688"/>
    </row>
    <row r="239" spans="1:44" ht="24" customHeight="1">
      <c r="A239" s="336"/>
      <c r="B239" s="73"/>
      <c r="C239" s="696" t="s">
        <v>2942</v>
      </c>
      <c r="D239" s="697"/>
      <c r="E239" s="697"/>
      <c r="F239" s="697"/>
      <c r="G239" s="697"/>
      <c r="H239" s="697"/>
      <c r="I239" s="697"/>
      <c r="J239" s="697"/>
      <c r="K239" s="697"/>
      <c r="L239" s="697"/>
      <c r="M239" s="697"/>
      <c r="N239" s="697"/>
      <c r="O239" s="697"/>
      <c r="P239" s="697"/>
      <c r="Q239" s="697"/>
      <c r="R239" s="698"/>
      <c r="S239" s="696" t="s">
        <v>3093</v>
      </c>
      <c r="T239" s="697"/>
      <c r="U239" s="697"/>
      <c r="V239" s="697"/>
      <c r="W239" s="697"/>
      <c r="X239" s="698"/>
      <c r="Y239" s="696" t="s">
        <v>3094</v>
      </c>
      <c r="Z239" s="697"/>
      <c r="AA239" s="697"/>
      <c r="AB239" s="697"/>
      <c r="AC239" s="697"/>
      <c r="AD239" s="698"/>
      <c r="AG239">
        <v>2021</v>
      </c>
      <c r="AH239">
        <v>2022</v>
      </c>
      <c r="AQ239">
        <v>2021</v>
      </c>
      <c r="AR239">
        <v>2022</v>
      </c>
    </row>
    <row r="240" spans="1:44" ht="15" customHeight="1">
      <c r="A240" s="336"/>
      <c r="B240" s="73"/>
      <c r="C240" s="143" t="s">
        <v>23</v>
      </c>
      <c r="D240" s="778" t="s">
        <v>2943</v>
      </c>
      <c r="E240" s="779"/>
      <c r="F240" s="779"/>
      <c r="G240" s="779"/>
      <c r="H240" s="779"/>
      <c r="I240" s="779"/>
      <c r="J240" s="779"/>
      <c r="K240" s="779"/>
      <c r="L240" s="779"/>
      <c r="M240" s="779"/>
      <c r="N240" s="779"/>
      <c r="O240" s="779"/>
      <c r="P240" s="779"/>
      <c r="Q240" s="779"/>
      <c r="R240" s="780"/>
      <c r="S240" s="694"/>
      <c r="T240" s="701"/>
      <c r="U240" s="701"/>
      <c r="V240" s="701"/>
      <c r="W240" s="701"/>
      <c r="X240" s="695"/>
      <c r="Y240" s="694"/>
      <c r="Z240" s="701"/>
      <c r="AA240" s="701"/>
      <c r="AB240" s="701"/>
      <c r="AC240" s="701"/>
      <c r="AD240" s="695"/>
      <c r="AG240" s="201">
        <f t="shared" ref="AG240:AG259" si="90">IF($AJ$271=240,0,
IF(OR(AND($S$203="NS",S240&lt;&gt;"NA",OR(S240="NS",S240=0)),AND($S$203="NA",S240&lt;&gt;"NS",OR(S240="NA",S240=0))),0,
IF(OR(AND($S$203&lt;&gt;"NS",$S$203&lt;&gt;"NA",S240&lt;&gt;"NS",S240&lt;&gt;"NA",S240&gt;$S$203),
AND(S240&gt;0,OR($S$203="NS",$S$203="NA")),
AND($S$203&lt;&gt;"NS",$S$203&lt;&gt;"NA",$S$203&gt;=0,S240="NA"),
AND($S$203&lt;&gt;"NS",$S$203&lt;&gt;"NA",$S$203=0,S240="NS")),1,0)))</f>
        <v>0</v>
      </c>
      <c r="AH240" s="201">
        <f t="shared" ref="AH240:AH259" si="91">IF($AJ$271=240,0,
IF(OR(AND($S$219="NS",Y240&lt;&gt;"NA",OR(Y240="NS",Y240=0)),AND($S$219="NA",Y240&lt;&gt;"NS",OR(Y240="NA",Y240=0))),0,
IF(OR(AND($S$219&lt;&gt;"NS",$S$219&lt;&gt;"NA",Y240&lt;&gt;"NS",Y240&lt;&gt;"NA",Y240&gt;$S$219),
AND(Y240&gt;0,OR($S$219="NS",$S$219="NA")),
AND($S$219&lt;&gt;"NS",$S$219&lt;&gt;"NA",$S$219&gt;=0,Y240="NA"),
AND($S$219&lt;&gt;"NS",$S$219&lt;&gt;"NA",$S$219=0,Y240="NS")),1,0)))</f>
        <v>0</v>
      </c>
      <c r="AQ240">
        <f>IF(AND(OR($K$203&lt;&gt;1,$O$203=0,$O$203="NS"),S240&lt;&gt;""),1,0)</f>
        <v>0</v>
      </c>
      <c r="AR240">
        <f>IF(AND(OR($K$219&lt;&gt;1,$O$219=0,$O$219="NS"),Y240&lt;&gt;""),1,0)</f>
        <v>0</v>
      </c>
    </row>
    <row r="241" spans="1:44" ht="15" customHeight="1">
      <c r="A241" s="336"/>
      <c r="B241" s="73"/>
      <c r="C241" s="143" t="s">
        <v>30</v>
      </c>
      <c r="D241" s="778" t="s">
        <v>683</v>
      </c>
      <c r="E241" s="779"/>
      <c r="F241" s="779"/>
      <c r="G241" s="779"/>
      <c r="H241" s="779"/>
      <c r="I241" s="779"/>
      <c r="J241" s="779"/>
      <c r="K241" s="779"/>
      <c r="L241" s="779"/>
      <c r="M241" s="779"/>
      <c r="N241" s="779"/>
      <c r="O241" s="779"/>
      <c r="P241" s="779"/>
      <c r="Q241" s="779"/>
      <c r="R241" s="780"/>
      <c r="S241" s="694"/>
      <c r="T241" s="701"/>
      <c r="U241" s="701"/>
      <c r="V241" s="701"/>
      <c r="W241" s="701"/>
      <c r="X241" s="695"/>
      <c r="Y241" s="694"/>
      <c r="Z241" s="701"/>
      <c r="AA241" s="701"/>
      <c r="AB241" s="701"/>
      <c r="AC241" s="701"/>
      <c r="AD241" s="695"/>
      <c r="AG241" s="201">
        <f t="shared" si="90"/>
        <v>0</v>
      </c>
      <c r="AH241" s="201">
        <f t="shared" si="91"/>
        <v>0</v>
      </c>
      <c r="AQ241">
        <f t="shared" ref="AQ241:AQ259" si="92">IF(AND(OR($K$203&lt;&gt;1,$O$203=0,$O$203="NS"),S241&lt;&gt;""),1,0)</f>
        <v>0</v>
      </c>
      <c r="AR241">
        <f t="shared" ref="AR241:AR259" si="93">IF(AND(OR($K$219&lt;&gt;1,$O$219=0,$O$219="NS"),Y241&lt;&gt;""),1,0)</f>
        <v>0</v>
      </c>
    </row>
    <row r="242" spans="1:44" ht="15" customHeight="1">
      <c r="A242" s="336"/>
      <c r="B242" s="73"/>
      <c r="C242" s="143" t="s">
        <v>36</v>
      </c>
      <c r="D242" s="778" t="s">
        <v>2944</v>
      </c>
      <c r="E242" s="779"/>
      <c r="F242" s="779"/>
      <c r="G242" s="779"/>
      <c r="H242" s="779"/>
      <c r="I242" s="779"/>
      <c r="J242" s="779"/>
      <c r="K242" s="779"/>
      <c r="L242" s="779"/>
      <c r="M242" s="779"/>
      <c r="N242" s="779"/>
      <c r="O242" s="779"/>
      <c r="P242" s="779"/>
      <c r="Q242" s="779"/>
      <c r="R242" s="780"/>
      <c r="S242" s="694"/>
      <c r="T242" s="701"/>
      <c r="U242" s="701"/>
      <c r="V242" s="701"/>
      <c r="W242" s="701"/>
      <c r="X242" s="695"/>
      <c r="Y242" s="694"/>
      <c r="Z242" s="701"/>
      <c r="AA242" s="701"/>
      <c r="AB242" s="701"/>
      <c r="AC242" s="701"/>
      <c r="AD242" s="695"/>
      <c r="AG242" s="201">
        <f t="shared" si="90"/>
        <v>0</v>
      </c>
      <c r="AH242" s="201">
        <f t="shared" si="91"/>
        <v>0</v>
      </c>
      <c r="AQ242">
        <f t="shared" si="92"/>
        <v>0</v>
      </c>
      <c r="AR242">
        <f t="shared" si="93"/>
        <v>0</v>
      </c>
    </row>
    <row r="243" spans="1:44" ht="15" customHeight="1">
      <c r="A243" s="336"/>
      <c r="B243" s="73"/>
      <c r="C243" s="143" t="s">
        <v>40</v>
      </c>
      <c r="D243" s="778" t="s">
        <v>2945</v>
      </c>
      <c r="E243" s="779"/>
      <c r="F243" s="779"/>
      <c r="G243" s="779"/>
      <c r="H243" s="779"/>
      <c r="I243" s="779"/>
      <c r="J243" s="779"/>
      <c r="K243" s="779"/>
      <c r="L243" s="779"/>
      <c r="M243" s="779"/>
      <c r="N243" s="779"/>
      <c r="O243" s="779"/>
      <c r="P243" s="779"/>
      <c r="Q243" s="779"/>
      <c r="R243" s="780"/>
      <c r="S243" s="694"/>
      <c r="T243" s="701"/>
      <c r="U243" s="701"/>
      <c r="V243" s="701"/>
      <c r="W243" s="701"/>
      <c r="X243" s="695"/>
      <c r="Y243" s="694"/>
      <c r="Z243" s="701"/>
      <c r="AA243" s="701"/>
      <c r="AB243" s="701"/>
      <c r="AC243" s="701"/>
      <c r="AD243" s="695"/>
      <c r="AG243" s="201">
        <f t="shared" si="90"/>
        <v>0</v>
      </c>
      <c r="AH243" s="201">
        <f t="shared" si="91"/>
        <v>0</v>
      </c>
      <c r="AQ243">
        <f t="shared" si="92"/>
        <v>0</v>
      </c>
      <c r="AR243">
        <f t="shared" si="93"/>
        <v>0</v>
      </c>
    </row>
    <row r="244" spans="1:44" ht="15" customHeight="1">
      <c r="A244" s="336"/>
      <c r="B244" s="73"/>
      <c r="C244" s="143" t="s">
        <v>43</v>
      </c>
      <c r="D244" s="778" t="s">
        <v>2946</v>
      </c>
      <c r="E244" s="779"/>
      <c r="F244" s="779"/>
      <c r="G244" s="779"/>
      <c r="H244" s="779"/>
      <c r="I244" s="779"/>
      <c r="J244" s="779"/>
      <c r="K244" s="779"/>
      <c r="L244" s="779"/>
      <c r="M244" s="779"/>
      <c r="N244" s="779"/>
      <c r="O244" s="779"/>
      <c r="P244" s="779"/>
      <c r="Q244" s="779"/>
      <c r="R244" s="780"/>
      <c r="S244" s="694"/>
      <c r="T244" s="701"/>
      <c r="U244" s="701"/>
      <c r="V244" s="701"/>
      <c r="W244" s="701"/>
      <c r="X244" s="695"/>
      <c r="Y244" s="694"/>
      <c r="Z244" s="701"/>
      <c r="AA244" s="701"/>
      <c r="AB244" s="701"/>
      <c r="AC244" s="701"/>
      <c r="AD244" s="695"/>
      <c r="AG244" s="201">
        <f t="shared" si="90"/>
        <v>0</v>
      </c>
      <c r="AH244" s="201">
        <f t="shared" si="91"/>
        <v>0</v>
      </c>
      <c r="AQ244">
        <f t="shared" si="92"/>
        <v>0</v>
      </c>
      <c r="AR244">
        <f t="shared" si="93"/>
        <v>0</v>
      </c>
    </row>
    <row r="245" spans="1:44" ht="15" customHeight="1">
      <c r="A245" s="336"/>
      <c r="B245" s="73"/>
      <c r="C245" s="143" t="s">
        <v>47</v>
      </c>
      <c r="D245" s="778" t="s">
        <v>2947</v>
      </c>
      <c r="E245" s="779"/>
      <c r="F245" s="779"/>
      <c r="G245" s="779"/>
      <c r="H245" s="779"/>
      <c r="I245" s="779"/>
      <c r="J245" s="779"/>
      <c r="K245" s="779"/>
      <c r="L245" s="779"/>
      <c r="M245" s="779"/>
      <c r="N245" s="779"/>
      <c r="O245" s="779"/>
      <c r="P245" s="779"/>
      <c r="Q245" s="779"/>
      <c r="R245" s="780"/>
      <c r="S245" s="694"/>
      <c r="T245" s="701"/>
      <c r="U245" s="701"/>
      <c r="V245" s="701"/>
      <c r="W245" s="701"/>
      <c r="X245" s="695"/>
      <c r="Y245" s="694"/>
      <c r="Z245" s="701"/>
      <c r="AA245" s="701"/>
      <c r="AB245" s="701"/>
      <c r="AC245" s="701"/>
      <c r="AD245" s="695"/>
      <c r="AG245" s="201">
        <f t="shared" si="90"/>
        <v>0</v>
      </c>
      <c r="AH245" s="201">
        <f t="shared" si="91"/>
        <v>0</v>
      </c>
      <c r="AQ245">
        <f t="shared" si="92"/>
        <v>0</v>
      </c>
      <c r="AR245">
        <f t="shared" si="93"/>
        <v>0</v>
      </c>
    </row>
    <row r="246" spans="1:44" ht="15" customHeight="1">
      <c r="A246" s="336"/>
      <c r="B246" s="73"/>
      <c r="C246" s="143" t="s">
        <v>51</v>
      </c>
      <c r="D246" s="778" t="s">
        <v>2948</v>
      </c>
      <c r="E246" s="779"/>
      <c r="F246" s="779"/>
      <c r="G246" s="779"/>
      <c r="H246" s="779"/>
      <c r="I246" s="779"/>
      <c r="J246" s="779"/>
      <c r="K246" s="779"/>
      <c r="L246" s="779"/>
      <c r="M246" s="779"/>
      <c r="N246" s="779"/>
      <c r="O246" s="779"/>
      <c r="P246" s="779"/>
      <c r="Q246" s="779"/>
      <c r="R246" s="780"/>
      <c r="S246" s="694"/>
      <c r="T246" s="701"/>
      <c r="U246" s="701"/>
      <c r="V246" s="701"/>
      <c r="W246" s="701"/>
      <c r="X246" s="695"/>
      <c r="Y246" s="694"/>
      <c r="Z246" s="701"/>
      <c r="AA246" s="701"/>
      <c r="AB246" s="701"/>
      <c r="AC246" s="701"/>
      <c r="AD246" s="695"/>
      <c r="AG246" s="201">
        <f t="shared" si="90"/>
        <v>0</v>
      </c>
      <c r="AH246" s="201">
        <f t="shared" si="91"/>
        <v>0</v>
      </c>
      <c r="AQ246">
        <f t="shared" si="92"/>
        <v>0</v>
      </c>
      <c r="AR246">
        <f t="shared" si="93"/>
        <v>0</v>
      </c>
    </row>
    <row r="247" spans="1:44" ht="15" customHeight="1">
      <c r="A247" s="336"/>
      <c r="B247" s="73"/>
      <c r="C247" s="143" t="s">
        <v>34</v>
      </c>
      <c r="D247" s="778" t="s">
        <v>745</v>
      </c>
      <c r="E247" s="779"/>
      <c r="F247" s="779"/>
      <c r="G247" s="779"/>
      <c r="H247" s="779"/>
      <c r="I247" s="779"/>
      <c r="J247" s="779"/>
      <c r="K247" s="779"/>
      <c r="L247" s="779"/>
      <c r="M247" s="779"/>
      <c r="N247" s="779"/>
      <c r="O247" s="779"/>
      <c r="P247" s="779"/>
      <c r="Q247" s="779"/>
      <c r="R247" s="780"/>
      <c r="S247" s="694"/>
      <c r="T247" s="701"/>
      <c r="U247" s="701"/>
      <c r="V247" s="701"/>
      <c r="W247" s="701"/>
      <c r="X247" s="695"/>
      <c r="Y247" s="694"/>
      <c r="Z247" s="701"/>
      <c r="AA247" s="701"/>
      <c r="AB247" s="701"/>
      <c r="AC247" s="701"/>
      <c r="AD247" s="695"/>
      <c r="AG247" s="201">
        <f t="shared" si="90"/>
        <v>0</v>
      </c>
      <c r="AH247" s="201">
        <f t="shared" si="91"/>
        <v>0</v>
      </c>
      <c r="AQ247">
        <f t="shared" si="92"/>
        <v>0</v>
      </c>
      <c r="AR247">
        <f t="shared" si="93"/>
        <v>0</v>
      </c>
    </row>
    <row r="248" spans="1:44" ht="15" customHeight="1">
      <c r="A248" s="336"/>
      <c r="B248" s="73"/>
      <c r="C248" s="143" t="s">
        <v>39</v>
      </c>
      <c r="D248" s="778" t="s">
        <v>2949</v>
      </c>
      <c r="E248" s="779"/>
      <c r="F248" s="779"/>
      <c r="G248" s="779"/>
      <c r="H248" s="779"/>
      <c r="I248" s="779"/>
      <c r="J248" s="779"/>
      <c r="K248" s="779"/>
      <c r="L248" s="779"/>
      <c r="M248" s="779"/>
      <c r="N248" s="779"/>
      <c r="O248" s="779"/>
      <c r="P248" s="779"/>
      <c r="Q248" s="779"/>
      <c r="R248" s="780"/>
      <c r="S248" s="694"/>
      <c r="T248" s="701"/>
      <c r="U248" s="701"/>
      <c r="V248" s="701"/>
      <c r="W248" s="701"/>
      <c r="X248" s="695"/>
      <c r="Y248" s="694"/>
      <c r="Z248" s="701"/>
      <c r="AA248" s="701"/>
      <c r="AB248" s="701"/>
      <c r="AC248" s="701"/>
      <c r="AD248" s="695"/>
      <c r="AG248" s="201">
        <f t="shared" si="90"/>
        <v>0</v>
      </c>
      <c r="AH248" s="201">
        <f t="shared" si="91"/>
        <v>0</v>
      </c>
      <c r="AQ248">
        <f t="shared" si="92"/>
        <v>0</v>
      </c>
      <c r="AR248">
        <f t="shared" si="93"/>
        <v>0</v>
      </c>
    </row>
    <row r="249" spans="1:44" ht="15" customHeight="1">
      <c r="A249" s="336"/>
      <c r="B249" s="73"/>
      <c r="C249" s="143" t="s">
        <v>59</v>
      </c>
      <c r="D249" s="778" t="s">
        <v>2950</v>
      </c>
      <c r="E249" s="779"/>
      <c r="F249" s="779"/>
      <c r="G249" s="779"/>
      <c r="H249" s="779"/>
      <c r="I249" s="779"/>
      <c r="J249" s="779"/>
      <c r="K249" s="779"/>
      <c r="L249" s="779"/>
      <c r="M249" s="779"/>
      <c r="N249" s="779"/>
      <c r="O249" s="779"/>
      <c r="P249" s="779"/>
      <c r="Q249" s="779"/>
      <c r="R249" s="780"/>
      <c r="S249" s="694"/>
      <c r="T249" s="701"/>
      <c r="U249" s="701"/>
      <c r="V249" s="701"/>
      <c r="W249" s="701"/>
      <c r="X249" s="695"/>
      <c r="Y249" s="694"/>
      <c r="Z249" s="701"/>
      <c r="AA249" s="701"/>
      <c r="AB249" s="701"/>
      <c r="AC249" s="701"/>
      <c r="AD249" s="695"/>
      <c r="AG249" s="201">
        <f t="shared" si="90"/>
        <v>0</v>
      </c>
      <c r="AH249" s="201">
        <f t="shared" si="91"/>
        <v>0</v>
      </c>
      <c r="AQ249">
        <f t="shared" si="92"/>
        <v>0</v>
      </c>
      <c r="AR249">
        <f t="shared" si="93"/>
        <v>0</v>
      </c>
    </row>
    <row r="250" spans="1:44" ht="15" customHeight="1">
      <c r="A250" s="336"/>
      <c r="B250" s="73"/>
      <c r="C250" s="143" t="s">
        <v>63</v>
      </c>
      <c r="D250" s="778" t="s">
        <v>2951</v>
      </c>
      <c r="E250" s="779"/>
      <c r="F250" s="779"/>
      <c r="G250" s="779"/>
      <c r="H250" s="779"/>
      <c r="I250" s="779"/>
      <c r="J250" s="779"/>
      <c r="K250" s="779"/>
      <c r="L250" s="779"/>
      <c r="M250" s="779"/>
      <c r="N250" s="779"/>
      <c r="O250" s="779"/>
      <c r="P250" s="779"/>
      <c r="Q250" s="779"/>
      <c r="R250" s="780"/>
      <c r="S250" s="694"/>
      <c r="T250" s="701"/>
      <c r="U250" s="701"/>
      <c r="V250" s="701"/>
      <c r="W250" s="701"/>
      <c r="X250" s="695"/>
      <c r="Y250" s="694"/>
      <c r="Z250" s="701"/>
      <c r="AA250" s="701"/>
      <c r="AB250" s="701"/>
      <c r="AC250" s="701"/>
      <c r="AD250" s="695"/>
      <c r="AG250" s="201">
        <f t="shared" si="90"/>
        <v>0</v>
      </c>
      <c r="AH250" s="201">
        <f t="shared" si="91"/>
        <v>0</v>
      </c>
      <c r="AQ250">
        <f t="shared" si="92"/>
        <v>0</v>
      </c>
      <c r="AR250">
        <f t="shared" si="93"/>
        <v>0</v>
      </c>
    </row>
    <row r="251" spans="1:44" ht="15" customHeight="1">
      <c r="A251" s="336"/>
      <c r="B251" s="73"/>
      <c r="C251" s="143" t="s">
        <v>66</v>
      </c>
      <c r="D251" s="778" t="s">
        <v>2952</v>
      </c>
      <c r="E251" s="779"/>
      <c r="F251" s="779"/>
      <c r="G251" s="779"/>
      <c r="H251" s="779"/>
      <c r="I251" s="779"/>
      <c r="J251" s="779"/>
      <c r="K251" s="779"/>
      <c r="L251" s="779"/>
      <c r="M251" s="779"/>
      <c r="N251" s="779"/>
      <c r="O251" s="779"/>
      <c r="P251" s="779"/>
      <c r="Q251" s="779"/>
      <c r="R251" s="780"/>
      <c r="S251" s="694"/>
      <c r="T251" s="701"/>
      <c r="U251" s="701"/>
      <c r="V251" s="701"/>
      <c r="W251" s="701"/>
      <c r="X251" s="695"/>
      <c r="Y251" s="694"/>
      <c r="Z251" s="701"/>
      <c r="AA251" s="701"/>
      <c r="AB251" s="701"/>
      <c r="AC251" s="701"/>
      <c r="AD251" s="695"/>
      <c r="AG251" s="201">
        <f t="shared" si="90"/>
        <v>0</v>
      </c>
      <c r="AH251" s="201">
        <f t="shared" si="91"/>
        <v>0</v>
      </c>
      <c r="AQ251">
        <f t="shared" si="92"/>
        <v>0</v>
      </c>
      <c r="AR251">
        <f t="shared" si="93"/>
        <v>0</v>
      </c>
    </row>
    <row r="252" spans="1:44" ht="15" customHeight="1">
      <c r="A252" s="336"/>
      <c r="B252" s="73"/>
      <c r="C252" s="143" t="s">
        <v>69</v>
      </c>
      <c r="D252" s="778" t="s">
        <v>2953</v>
      </c>
      <c r="E252" s="779"/>
      <c r="F252" s="779"/>
      <c r="G252" s="779"/>
      <c r="H252" s="779"/>
      <c r="I252" s="779"/>
      <c r="J252" s="779"/>
      <c r="K252" s="779"/>
      <c r="L252" s="779"/>
      <c r="M252" s="779"/>
      <c r="N252" s="779"/>
      <c r="O252" s="779"/>
      <c r="P252" s="779"/>
      <c r="Q252" s="779"/>
      <c r="R252" s="780"/>
      <c r="S252" s="694"/>
      <c r="T252" s="701"/>
      <c r="U252" s="701"/>
      <c r="V252" s="701"/>
      <c r="W252" s="701"/>
      <c r="X252" s="695"/>
      <c r="Y252" s="694"/>
      <c r="Z252" s="701"/>
      <c r="AA252" s="701"/>
      <c r="AB252" s="701"/>
      <c r="AC252" s="701"/>
      <c r="AD252" s="695"/>
      <c r="AG252" s="201">
        <f t="shared" si="90"/>
        <v>0</v>
      </c>
      <c r="AH252" s="201">
        <f t="shared" si="91"/>
        <v>0</v>
      </c>
      <c r="AQ252">
        <f t="shared" si="92"/>
        <v>0</v>
      </c>
      <c r="AR252">
        <f t="shared" si="93"/>
        <v>0</v>
      </c>
    </row>
    <row r="253" spans="1:44" ht="15" customHeight="1">
      <c r="A253" s="336"/>
      <c r="B253" s="73"/>
      <c r="C253" s="143" t="s">
        <v>72</v>
      </c>
      <c r="D253" s="778" t="s">
        <v>727</v>
      </c>
      <c r="E253" s="779"/>
      <c r="F253" s="779"/>
      <c r="G253" s="779"/>
      <c r="H253" s="779"/>
      <c r="I253" s="779"/>
      <c r="J253" s="779"/>
      <c r="K253" s="779"/>
      <c r="L253" s="779"/>
      <c r="M253" s="779"/>
      <c r="N253" s="779"/>
      <c r="O253" s="779"/>
      <c r="P253" s="779"/>
      <c r="Q253" s="779"/>
      <c r="R253" s="780"/>
      <c r="S253" s="694"/>
      <c r="T253" s="701"/>
      <c r="U253" s="701"/>
      <c r="V253" s="701"/>
      <c r="W253" s="701"/>
      <c r="X253" s="695"/>
      <c r="Y253" s="694"/>
      <c r="Z253" s="701"/>
      <c r="AA253" s="701"/>
      <c r="AB253" s="701"/>
      <c r="AC253" s="701"/>
      <c r="AD253" s="695"/>
      <c r="AG253" s="201">
        <f t="shared" si="90"/>
        <v>0</v>
      </c>
      <c r="AH253" s="201">
        <f t="shared" si="91"/>
        <v>0</v>
      </c>
      <c r="AQ253">
        <f t="shared" si="92"/>
        <v>0</v>
      </c>
      <c r="AR253">
        <f t="shared" si="93"/>
        <v>0</v>
      </c>
    </row>
    <row r="254" spans="1:44" ht="15" customHeight="1">
      <c r="A254" s="336"/>
      <c r="B254" s="73"/>
      <c r="C254" s="143" t="s">
        <v>74</v>
      </c>
      <c r="D254" s="778" t="s">
        <v>809</v>
      </c>
      <c r="E254" s="779"/>
      <c r="F254" s="779"/>
      <c r="G254" s="779"/>
      <c r="H254" s="779"/>
      <c r="I254" s="779"/>
      <c r="J254" s="779"/>
      <c r="K254" s="779"/>
      <c r="L254" s="779"/>
      <c r="M254" s="779"/>
      <c r="N254" s="779"/>
      <c r="O254" s="779"/>
      <c r="P254" s="779"/>
      <c r="Q254" s="779"/>
      <c r="R254" s="780"/>
      <c r="S254" s="694"/>
      <c r="T254" s="701"/>
      <c r="U254" s="701"/>
      <c r="V254" s="701"/>
      <c r="W254" s="701"/>
      <c r="X254" s="695"/>
      <c r="Y254" s="694"/>
      <c r="Z254" s="701"/>
      <c r="AA254" s="701"/>
      <c r="AB254" s="701"/>
      <c r="AC254" s="701"/>
      <c r="AD254" s="695"/>
      <c r="AG254" s="201">
        <f t="shared" si="90"/>
        <v>0</v>
      </c>
      <c r="AH254" s="201">
        <f t="shared" si="91"/>
        <v>0</v>
      </c>
      <c r="AQ254">
        <f t="shared" si="92"/>
        <v>0</v>
      </c>
      <c r="AR254">
        <f t="shared" si="93"/>
        <v>0</v>
      </c>
    </row>
    <row r="255" spans="1:44" ht="15" customHeight="1">
      <c r="A255" s="336"/>
      <c r="B255" s="73"/>
      <c r="C255" s="143" t="s">
        <v>76</v>
      </c>
      <c r="D255" s="778" t="s">
        <v>2954</v>
      </c>
      <c r="E255" s="779"/>
      <c r="F255" s="779"/>
      <c r="G255" s="779"/>
      <c r="H255" s="779"/>
      <c r="I255" s="779"/>
      <c r="J255" s="779"/>
      <c r="K255" s="779"/>
      <c r="L255" s="779"/>
      <c r="M255" s="779"/>
      <c r="N255" s="779"/>
      <c r="O255" s="779"/>
      <c r="P255" s="779"/>
      <c r="Q255" s="779"/>
      <c r="R255" s="780"/>
      <c r="S255" s="694"/>
      <c r="T255" s="701"/>
      <c r="U255" s="701"/>
      <c r="V255" s="701"/>
      <c r="W255" s="701"/>
      <c r="X255" s="695"/>
      <c r="Y255" s="694"/>
      <c r="Z255" s="701"/>
      <c r="AA255" s="701"/>
      <c r="AB255" s="701"/>
      <c r="AC255" s="701"/>
      <c r="AD255" s="695"/>
      <c r="AG255" s="201">
        <f t="shared" si="90"/>
        <v>0</v>
      </c>
      <c r="AH255" s="201">
        <f t="shared" si="91"/>
        <v>0</v>
      </c>
      <c r="AQ255">
        <f t="shared" si="92"/>
        <v>0</v>
      </c>
      <c r="AR255">
        <f t="shared" si="93"/>
        <v>0</v>
      </c>
    </row>
    <row r="256" spans="1:44" ht="15" customHeight="1">
      <c r="A256" s="336"/>
      <c r="B256" s="73"/>
      <c r="C256" s="143" t="s">
        <v>80</v>
      </c>
      <c r="D256" s="778" t="s">
        <v>2955</v>
      </c>
      <c r="E256" s="779"/>
      <c r="F256" s="779"/>
      <c r="G256" s="779"/>
      <c r="H256" s="779"/>
      <c r="I256" s="779"/>
      <c r="J256" s="779"/>
      <c r="K256" s="779"/>
      <c r="L256" s="779"/>
      <c r="M256" s="779"/>
      <c r="N256" s="779"/>
      <c r="O256" s="779"/>
      <c r="P256" s="779"/>
      <c r="Q256" s="779"/>
      <c r="R256" s="780"/>
      <c r="S256" s="694"/>
      <c r="T256" s="701"/>
      <c r="U256" s="701"/>
      <c r="V256" s="701"/>
      <c r="W256" s="701"/>
      <c r="X256" s="695"/>
      <c r="Y256" s="694"/>
      <c r="Z256" s="701"/>
      <c r="AA256" s="701"/>
      <c r="AB256" s="701"/>
      <c r="AC256" s="701"/>
      <c r="AD256" s="695"/>
      <c r="AG256" s="201">
        <f t="shared" si="90"/>
        <v>0</v>
      </c>
      <c r="AH256" s="201">
        <f t="shared" si="91"/>
        <v>0</v>
      </c>
      <c r="AQ256">
        <f t="shared" si="92"/>
        <v>0</v>
      </c>
      <c r="AR256">
        <f t="shared" si="93"/>
        <v>0</v>
      </c>
    </row>
    <row r="257" spans="1:44" ht="15" customHeight="1">
      <c r="A257" s="336"/>
      <c r="B257" s="73"/>
      <c r="C257" s="143" t="s">
        <v>84</v>
      </c>
      <c r="D257" s="778" t="s">
        <v>2956</v>
      </c>
      <c r="E257" s="779"/>
      <c r="F257" s="779"/>
      <c r="G257" s="779"/>
      <c r="H257" s="779"/>
      <c r="I257" s="779"/>
      <c r="J257" s="779"/>
      <c r="K257" s="779"/>
      <c r="L257" s="779"/>
      <c r="M257" s="779"/>
      <c r="N257" s="779"/>
      <c r="O257" s="779"/>
      <c r="P257" s="779"/>
      <c r="Q257" s="779"/>
      <c r="R257" s="780"/>
      <c r="S257" s="694"/>
      <c r="T257" s="701"/>
      <c r="U257" s="701"/>
      <c r="V257" s="701"/>
      <c r="W257" s="701"/>
      <c r="X257" s="695"/>
      <c r="Y257" s="694"/>
      <c r="Z257" s="701"/>
      <c r="AA257" s="701"/>
      <c r="AB257" s="701"/>
      <c r="AC257" s="701"/>
      <c r="AD257" s="695"/>
      <c r="AG257" s="201">
        <f t="shared" si="90"/>
        <v>0</v>
      </c>
      <c r="AH257" s="201">
        <f t="shared" si="91"/>
        <v>0</v>
      </c>
      <c r="AQ257">
        <f t="shared" si="92"/>
        <v>0</v>
      </c>
      <c r="AR257">
        <f t="shared" si="93"/>
        <v>0</v>
      </c>
    </row>
    <row r="258" spans="1:44" ht="15" customHeight="1">
      <c r="A258" s="336"/>
      <c r="B258" s="73"/>
      <c r="C258" s="143" t="s">
        <v>88</v>
      </c>
      <c r="D258" s="778" t="s">
        <v>3095</v>
      </c>
      <c r="E258" s="779"/>
      <c r="F258" s="779"/>
      <c r="G258" s="779"/>
      <c r="H258" s="779"/>
      <c r="I258" s="779"/>
      <c r="J258" s="779"/>
      <c r="K258" s="779"/>
      <c r="L258" s="779"/>
      <c r="M258" s="779"/>
      <c r="N258" s="779"/>
      <c r="O258" s="779"/>
      <c r="P258" s="779"/>
      <c r="Q258" s="779"/>
      <c r="R258" s="780"/>
      <c r="S258" s="694"/>
      <c r="T258" s="701"/>
      <c r="U258" s="701"/>
      <c r="V258" s="701"/>
      <c r="W258" s="701"/>
      <c r="X258" s="695"/>
      <c r="Y258" s="694"/>
      <c r="Z258" s="701"/>
      <c r="AA258" s="701"/>
      <c r="AB258" s="701"/>
      <c r="AC258" s="701"/>
      <c r="AD258" s="695"/>
      <c r="AG258" s="201">
        <f t="shared" si="90"/>
        <v>0</v>
      </c>
      <c r="AH258" s="201">
        <f t="shared" si="91"/>
        <v>0</v>
      </c>
      <c r="AK258">
        <v>2021</v>
      </c>
      <c r="AL258">
        <v>2022</v>
      </c>
      <c r="AQ258">
        <f t="shared" si="92"/>
        <v>0</v>
      </c>
      <c r="AR258">
        <f t="shared" si="93"/>
        <v>0</v>
      </c>
    </row>
    <row r="259" spans="1:44" ht="15" customHeight="1">
      <c r="A259" s="336"/>
      <c r="B259" s="73"/>
      <c r="C259" s="143" t="s">
        <v>93</v>
      </c>
      <c r="D259" s="778" t="s">
        <v>182</v>
      </c>
      <c r="E259" s="779"/>
      <c r="F259" s="779"/>
      <c r="G259" s="779"/>
      <c r="H259" s="779"/>
      <c r="I259" s="779"/>
      <c r="J259" s="779"/>
      <c r="K259" s="779"/>
      <c r="L259" s="779"/>
      <c r="M259" s="779"/>
      <c r="N259" s="779"/>
      <c r="O259" s="779"/>
      <c r="P259" s="779"/>
      <c r="Q259" s="779"/>
      <c r="R259" s="780"/>
      <c r="S259" s="694"/>
      <c r="T259" s="701"/>
      <c r="U259" s="701"/>
      <c r="V259" s="701"/>
      <c r="W259" s="701"/>
      <c r="X259" s="695"/>
      <c r="Y259" s="694"/>
      <c r="Z259" s="701"/>
      <c r="AA259" s="701"/>
      <c r="AB259" s="701"/>
      <c r="AC259" s="701"/>
      <c r="AD259" s="695"/>
      <c r="AG259" s="201">
        <f t="shared" si="90"/>
        <v>0</v>
      </c>
      <c r="AH259" s="201">
        <f t="shared" si="91"/>
        <v>0</v>
      </c>
      <c r="AJ259" t="s">
        <v>8123</v>
      </c>
      <c r="AK259">
        <f>S203</f>
        <v>0</v>
      </c>
      <c r="AL259">
        <f>S219</f>
        <v>0</v>
      </c>
      <c r="AQ259">
        <f t="shared" si="92"/>
        <v>0</v>
      </c>
      <c r="AR259">
        <f t="shared" si="93"/>
        <v>0</v>
      </c>
    </row>
    <row r="260" spans="1:44">
      <c r="A260" s="336"/>
      <c r="B260" s="73"/>
      <c r="C260" s="73"/>
      <c r="D260" s="73"/>
      <c r="E260" s="73"/>
      <c r="F260" s="73"/>
      <c r="G260" s="73"/>
      <c r="H260" s="73"/>
      <c r="I260" s="73"/>
      <c r="J260" s="73"/>
      <c r="K260" s="73"/>
      <c r="L260" s="73"/>
      <c r="M260" s="73"/>
      <c r="N260" s="73"/>
      <c r="O260" s="73"/>
      <c r="P260" s="73"/>
      <c r="Q260" s="73"/>
      <c r="R260" s="180" t="s">
        <v>124</v>
      </c>
      <c r="S260" s="696">
        <f>IF(AND(SUM(S240:X259)=0,COUNTIF(S240:X259,"NS")&gt;0),"NS",
IF(AND(SUM(S240:X259)=0,COUNTIF(S240:X259,0)&gt;0),0,
IF(AND(SUM(S240:X259)=0,COUNTIF(S240:X259,"NA")&gt;0),"NA",
SUM(S240:X259))))</f>
        <v>0</v>
      </c>
      <c r="T260" s="697"/>
      <c r="U260" s="697"/>
      <c r="V260" s="697"/>
      <c r="W260" s="697"/>
      <c r="X260" s="698"/>
      <c r="Y260" s="696">
        <f>IF(AND(SUM(Y240:AD259)=0,COUNTIF(Y240:AD259,"NS")&gt;0),"NS",
IF(AND(SUM(Y240:AD259)=0,COUNTIF(Y240:AD259,0)&gt;0),0,
IF(AND(SUM(Y240:AD259)=0,COUNTIF(Y240:AD259,"NA")&gt;0),"NA",
SUM(Y240:AD259))))</f>
        <v>0</v>
      </c>
      <c r="Z260" s="697"/>
      <c r="AA260" s="697"/>
      <c r="AB260" s="697"/>
      <c r="AC260" s="697"/>
      <c r="AD260" s="698"/>
      <c r="AG260" s="47">
        <f>SUM(AG240:AH259)</f>
        <v>0</v>
      </c>
      <c r="AJ260" t="s">
        <v>8042</v>
      </c>
      <c r="AK260">
        <f>S260</f>
        <v>0</v>
      </c>
      <c r="AL260">
        <f>Y260</f>
        <v>0</v>
      </c>
      <c r="AQ260" s="142">
        <f>SUM(AQ240:AR259)</f>
        <v>0</v>
      </c>
    </row>
    <row r="261" spans="1:44">
      <c r="A261" s="96"/>
      <c r="B261" s="96"/>
      <c r="C261" s="96"/>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J261" s="47">
        <f>SUM(AK261:AL261)</f>
        <v>0</v>
      </c>
      <c r="AK261" s="201">
        <f>IF($AJ$271=240,0,
IF(OR(AND(AK260="NS",AK259="NS"),AND(AK260="NA",AK259="NA"),AND(AK259&lt;&gt;"NS",AK259&lt;&gt;"NA",AK260&lt;&gt;"NS",AK260&lt;&gt;"NA",AK259&lt;=AK260),AND(AK259&lt;&gt;"NS",AK259&lt;&gt;"NA",AK259&gt;0,AK260="NS")),0,
1))</f>
        <v>0</v>
      </c>
      <c r="AL261" s="201">
        <f>IF($AJ$271=240,0,
IF(OR(AND(AL260="NS",AL259="NS"),AND(AL260="NA",AL259="NA"),AND(AL259&lt;&gt;"NS",AL259&lt;&gt;"NA",AL260&lt;&gt;"NS",AL260&lt;&gt;"NA",AL259&lt;=AL260),AND(AL259&lt;&gt;"NS",AL259&lt;&gt;"NA",AL259&gt;0,AL260="NS")),0,
1))</f>
        <v>0</v>
      </c>
    </row>
    <row r="262" spans="1:44" ht="45" customHeight="1">
      <c r="A262" s="96"/>
      <c r="B262" s="96"/>
      <c r="C262" s="843" t="s">
        <v>3097</v>
      </c>
      <c r="D262" s="843"/>
      <c r="E262" s="843"/>
      <c r="F262" s="691"/>
      <c r="G262" s="691"/>
      <c r="H262" s="691"/>
      <c r="I262" s="691"/>
      <c r="J262" s="691"/>
      <c r="K262" s="691"/>
      <c r="L262" s="691"/>
      <c r="M262" s="691"/>
      <c r="N262" s="691"/>
      <c r="O262" s="691"/>
      <c r="P262" s="691"/>
      <c r="Q262" s="691"/>
      <c r="R262" s="691"/>
      <c r="S262" s="691"/>
      <c r="T262" s="691"/>
      <c r="U262" s="691"/>
      <c r="V262" s="691"/>
      <c r="W262" s="691"/>
      <c r="X262" s="691"/>
      <c r="Y262" s="691"/>
      <c r="Z262" s="691"/>
      <c r="AA262" s="691"/>
      <c r="AB262" s="691"/>
      <c r="AC262" s="691"/>
      <c r="AD262" s="691"/>
      <c r="AG262">
        <f>IF(OR(AH262="NS",AH262="",AH262="NA",AH262=0),0,1)</f>
        <v>0</v>
      </c>
      <c r="AH262">
        <f>SUM(S258:AD258)</f>
        <v>0</v>
      </c>
    </row>
    <row r="263" spans="1:44">
      <c r="A263" s="96"/>
      <c r="B263" s="96"/>
      <c r="C263" s="96"/>
      <c r="D263" s="96"/>
      <c r="E263" s="96"/>
      <c r="F263" s="96"/>
      <c r="G263" s="96"/>
      <c r="H263" s="96"/>
      <c r="I263" s="96"/>
      <c r="J263" s="96"/>
      <c r="K263" s="96"/>
      <c r="L263" s="96"/>
      <c r="M263" s="96"/>
      <c r="N263" s="96"/>
      <c r="O263" s="96"/>
      <c r="P263" s="96"/>
      <c r="Q263" s="96"/>
      <c r="R263" s="96"/>
      <c r="S263" s="96"/>
      <c r="T263" s="96"/>
      <c r="U263" s="96"/>
      <c r="V263" s="96"/>
      <c r="W263" s="96"/>
      <c r="X263" s="96"/>
      <c r="Y263" s="96"/>
      <c r="Z263" s="96"/>
      <c r="AA263" s="96"/>
      <c r="AB263" s="96"/>
      <c r="AC263" s="96"/>
      <c r="AD263" s="96"/>
    </row>
    <row r="264" spans="1:44" ht="24" customHeight="1">
      <c r="A264" s="338"/>
      <c r="B264" s="73"/>
      <c r="C264" s="666" t="s">
        <v>109</v>
      </c>
      <c r="D264" s="666"/>
      <c r="E264" s="666"/>
      <c r="F264" s="666"/>
      <c r="G264" s="666"/>
      <c r="H264" s="666"/>
      <c r="I264" s="666"/>
      <c r="J264" s="666"/>
      <c r="K264" s="666"/>
      <c r="L264" s="666"/>
      <c r="M264" s="666"/>
      <c r="N264" s="666"/>
      <c r="O264" s="666"/>
      <c r="P264" s="666"/>
      <c r="Q264" s="666"/>
      <c r="R264" s="666"/>
      <c r="S264" s="666"/>
      <c r="T264" s="666"/>
      <c r="U264" s="666"/>
      <c r="V264" s="666"/>
      <c r="W264" s="666"/>
      <c r="X264" s="666"/>
      <c r="Y264" s="666"/>
      <c r="Z264" s="666"/>
      <c r="AA264" s="666"/>
      <c r="AB264" s="666"/>
      <c r="AC264" s="666"/>
      <c r="AD264" s="666"/>
    </row>
    <row r="265" spans="1:44" ht="60" customHeight="1">
      <c r="A265" s="338"/>
      <c r="B265" s="73"/>
      <c r="C265" s="702"/>
      <c r="D265" s="702"/>
      <c r="E265" s="702"/>
      <c r="F265" s="702"/>
      <c r="G265" s="702"/>
      <c r="H265" s="702"/>
      <c r="I265" s="702"/>
      <c r="J265" s="702"/>
      <c r="K265" s="702"/>
      <c r="L265" s="702"/>
      <c r="M265" s="702"/>
      <c r="N265" s="702"/>
      <c r="O265" s="702"/>
      <c r="P265" s="702"/>
      <c r="Q265" s="702"/>
      <c r="R265" s="702"/>
      <c r="S265" s="702"/>
      <c r="T265" s="702"/>
      <c r="U265" s="702"/>
      <c r="V265" s="702"/>
      <c r="W265" s="702"/>
      <c r="X265" s="702"/>
      <c r="Y265" s="702"/>
      <c r="Z265" s="702"/>
      <c r="AA265" s="702"/>
      <c r="AB265" s="702"/>
      <c r="AC265" s="702"/>
      <c r="AD265" s="702"/>
    </row>
    <row r="266" spans="1:44">
      <c r="B266" s="661" t="str">
        <f>IF(OR(AH266=0,AND(AH266&gt;0,C265&lt;&gt;"")),"","Si registró NS favor de emitir un comentario que explique su uso en la casilla al final de la pregunta")</f>
        <v/>
      </c>
      <c r="C266" s="661"/>
      <c r="D266" s="661"/>
      <c r="E266" s="661"/>
      <c r="F266" s="661"/>
      <c r="G266" s="661"/>
      <c r="H266" s="661"/>
      <c r="I266" s="661"/>
      <c r="J266" s="661"/>
      <c r="K266" s="661"/>
      <c r="L266" s="661"/>
      <c r="M266" s="661"/>
      <c r="N266" s="661"/>
      <c r="O266" s="661"/>
      <c r="P266" s="661"/>
      <c r="Q266" s="661"/>
      <c r="R266" s="661"/>
      <c r="S266" s="661"/>
      <c r="T266" s="661"/>
      <c r="U266" s="661"/>
      <c r="V266" s="661"/>
      <c r="W266" s="661"/>
      <c r="X266" s="661"/>
      <c r="Y266" s="661"/>
      <c r="Z266" s="661"/>
      <c r="AA266" s="661"/>
      <c r="AB266" s="661"/>
      <c r="AC266" s="661"/>
      <c r="AD266" s="661"/>
      <c r="AG266" t="s">
        <v>8062</v>
      </c>
      <c r="AH266">
        <f>COUNTIF(S240:AD259,"NS")</f>
        <v>0</v>
      </c>
    </row>
    <row r="267" spans="1:44">
      <c r="B267" s="661" t="str">
        <f>IF(AJ261=0,"","Error: verificar la consistencia con la pregunta 1.127 de acuerdo con la segunda instrucción")</f>
        <v/>
      </c>
      <c r="C267" s="661"/>
      <c r="D267" s="661"/>
      <c r="E267" s="661"/>
      <c r="F267" s="661"/>
      <c r="G267" s="661"/>
      <c r="H267" s="661"/>
      <c r="I267" s="661"/>
      <c r="J267" s="661"/>
      <c r="K267" s="661"/>
      <c r="L267" s="661"/>
      <c r="M267" s="661"/>
      <c r="N267" s="661"/>
      <c r="O267" s="661"/>
      <c r="P267" s="661"/>
      <c r="Q267" s="661"/>
      <c r="R267" s="661"/>
      <c r="S267" s="661"/>
      <c r="T267" s="661"/>
      <c r="U267" s="661"/>
      <c r="V267" s="661"/>
      <c r="W267" s="661"/>
      <c r="X267" s="661"/>
      <c r="Y267" s="661"/>
      <c r="Z267" s="661"/>
      <c r="AA267" s="661"/>
      <c r="AB267" s="661"/>
      <c r="AC267" s="661"/>
      <c r="AD267" s="661"/>
    </row>
    <row r="268" spans="1:44">
      <c r="B268" s="661" t="str">
        <f>IF(AG260=0,"","Error: verificar la consistencia con la pregunta 1.127 de acuerdo con la tercera instrucción")</f>
        <v/>
      </c>
      <c r="C268" s="661"/>
      <c r="D268" s="661"/>
      <c r="E268" s="661"/>
      <c r="F268" s="661"/>
      <c r="G268" s="661"/>
      <c r="H268" s="661"/>
      <c r="I268" s="661"/>
      <c r="J268" s="661"/>
      <c r="K268" s="661"/>
      <c r="L268" s="661"/>
      <c r="M268" s="661"/>
      <c r="N268" s="661"/>
      <c r="O268" s="661"/>
      <c r="P268" s="661"/>
      <c r="Q268" s="661"/>
      <c r="R268" s="661"/>
      <c r="S268" s="661"/>
      <c r="T268" s="661"/>
      <c r="U268" s="661"/>
      <c r="V268" s="661"/>
      <c r="W268" s="661"/>
      <c r="X268" s="661"/>
      <c r="Y268" s="661"/>
      <c r="Z268" s="661"/>
      <c r="AA268" s="661"/>
      <c r="AB268" s="661"/>
      <c r="AC268" s="661"/>
      <c r="AD268" s="661"/>
    </row>
    <row r="269" spans="1:44">
      <c r="B269" s="661" t="str">
        <f>IF(OR(AND(AG262&gt;0,F262=""),AND(AG262=0,F262&lt;&gt;"")),"Error: especificar el otro tipo de incidente en caso de que registre un dato mayor a cero en el numeral 19","")</f>
        <v/>
      </c>
      <c r="C269" s="661"/>
      <c r="D269" s="661"/>
      <c r="E269" s="661"/>
      <c r="F269" s="661"/>
      <c r="G269" s="661"/>
      <c r="H269" s="661"/>
      <c r="I269" s="661"/>
      <c r="J269" s="661"/>
      <c r="K269" s="661"/>
      <c r="L269" s="661"/>
      <c r="M269" s="661"/>
      <c r="N269" s="661"/>
      <c r="O269" s="661"/>
      <c r="P269" s="661"/>
      <c r="Q269" s="661"/>
      <c r="R269" s="661"/>
      <c r="S269" s="661"/>
      <c r="T269" s="661"/>
      <c r="U269" s="661"/>
      <c r="V269" s="661"/>
      <c r="W269" s="661"/>
      <c r="X269" s="661"/>
      <c r="Y269" s="661"/>
      <c r="Z269" s="661"/>
      <c r="AA269" s="661"/>
      <c r="AB269" s="661"/>
      <c r="AC269" s="661"/>
      <c r="AD269" s="661"/>
    </row>
    <row r="270" spans="1:44">
      <c r="B270" s="661" t="str">
        <f>IF(AQ260=0,"","Error: en alguno de los años de referencia no se está cumpliendo con la primera instrucción")</f>
        <v/>
      </c>
      <c r="C270" s="661"/>
      <c r="D270" s="661"/>
      <c r="E270" s="661"/>
      <c r="F270" s="661"/>
      <c r="G270" s="661"/>
      <c r="H270" s="661"/>
      <c r="I270" s="661"/>
      <c r="J270" s="661"/>
      <c r="K270" s="661"/>
      <c r="L270" s="661"/>
      <c r="M270" s="661"/>
      <c r="N270" s="661"/>
      <c r="O270" s="661"/>
      <c r="P270" s="661"/>
      <c r="Q270" s="661"/>
      <c r="R270" s="661"/>
      <c r="S270" s="661"/>
      <c r="T270" s="661"/>
      <c r="U270" s="661"/>
      <c r="V270" s="661"/>
      <c r="W270" s="661"/>
      <c r="X270" s="661"/>
      <c r="Y270" s="661"/>
      <c r="Z270" s="661"/>
      <c r="AA270" s="661"/>
      <c r="AB270" s="661"/>
      <c r="AC270" s="661"/>
      <c r="AD270" s="661"/>
      <c r="AE270" s="146"/>
      <c r="AH270" t="s">
        <v>8023</v>
      </c>
      <c r="AI270" t="s">
        <v>8024</v>
      </c>
      <c r="AJ270" t="s">
        <v>8025</v>
      </c>
    </row>
    <row r="271" spans="1:44" ht="15.75" thickBot="1">
      <c r="B271" s="662" t="str">
        <f>IF(AJ272=0,"","Error: debe completar toda la información en las celdas requeridas")</f>
        <v/>
      </c>
      <c r="C271" s="662"/>
      <c r="D271" s="662"/>
      <c r="E271" s="662"/>
      <c r="F271" s="662"/>
      <c r="G271" s="662"/>
      <c r="H271" s="662"/>
      <c r="I271" s="662"/>
      <c r="J271" s="662"/>
      <c r="K271" s="662"/>
      <c r="L271" s="662"/>
      <c r="M271" s="662"/>
      <c r="N271" s="662"/>
      <c r="O271" s="662"/>
      <c r="P271" s="662"/>
      <c r="Q271" s="662"/>
      <c r="R271" s="662"/>
      <c r="S271" s="662"/>
      <c r="T271" s="662"/>
      <c r="U271" s="662"/>
      <c r="V271" s="662"/>
      <c r="W271" s="662"/>
      <c r="X271" s="662"/>
      <c r="Y271" s="662"/>
      <c r="Z271" s="662"/>
      <c r="AA271" s="662"/>
      <c r="AB271" s="662"/>
      <c r="AC271" s="662"/>
      <c r="AD271" s="662"/>
      <c r="AH271">
        <v>240</v>
      </c>
      <c r="AI271">
        <f>IF(AND(AG237=0,AH237=0),200,IF(OR(AND(AG237=1,AH237=0),AND(AG237=0,AH237=1)),220,240))</f>
        <v>240</v>
      </c>
      <c r="AJ271">
        <f>COUNTBLANK(S240:AD259)</f>
        <v>240</v>
      </c>
    </row>
    <row r="272" spans="1:44" ht="15.75" thickBot="1">
      <c r="A272" s="131" t="s">
        <v>1682</v>
      </c>
      <c r="B272" s="773" t="s">
        <v>1413</v>
      </c>
      <c r="C272" s="774"/>
      <c r="D272" s="774"/>
      <c r="E272" s="774"/>
      <c r="F272" s="774"/>
      <c r="G272" s="774"/>
      <c r="H272" s="774"/>
      <c r="I272" s="774"/>
      <c r="J272" s="774"/>
      <c r="K272" s="774"/>
      <c r="L272" s="774"/>
      <c r="M272" s="774"/>
      <c r="N272" s="774"/>
      <c r="O272" s="774"/>
      <c r="P272" s="774"/>
      <c r="Q272" s="774"/>
      <c r="R272" s="774"/>
      <c r="S272" s="774"/>
      <c r="T272" s="774"/>
      <c r="U272" s="774"/>
      <c r="V272" s="774"/>
      <c r="W272" s="774"/>
      <c r="X272" s="774"/>
      <c r="Y272" s="774"/>
      <c r="Z272" s="774"/>
      <c r="AA272" s="774"/>
      <c r="AB272" s="774"/>
      <c r="AC272" s="774"/>
      <c r="AD272" s="775"/>
      <c r="AJ272">
        <f>IF(OR(AJ271=AH271,AJ271=AI271),0,1)</f>
        <v>0</v>
      </c>
    </row>
    <row r="273" spans="1:36">
      <c r="A273" s="96"/>
      <c r="B273" s="96"/>
      <c r="C273" s="96"/>
      <c r="D273" s="96"/>
      <c r="E273" s="96"/>
      <c r="F273" s="96"/>
      <c r="G273" s="96"/>
      <c r="H273" s="96"/>
      <c r="I273" s="96"/>
      <c r="J273" s="96"/>
      <c r="K273" s="96"/>
      <c r="L273" s="96"/>
      <c r="M273" s="96"/>
      <c r="N273" s="96"/>
      <c r="O273" s="96"/>
      <c r="P273" s="96"/>
      <c r="Q273" s="96"/>
      <c r="R273" s="96"/>
      <c r="S273" s="96"/>
      <c r="T273" s="96"/>
      <c r="U273" s="96"/>
      <c r="V273" s="96"/>
      <c r="W273" s="96"/>
      <c r="X273" s="96"/>
      <c r="Y273" s="96"/>
      <c r="Z273" s="96"/>
      <c r="AA273" s="96"/>
      <c r="AB273" s="96"/>
      <c r="AC273" s="96"/>
      <c r="AD273" s="96"/>
    </row>
    <row r="274" spans="1:36" ht="36" customHeight="1">
      <c r="A274" s="332" t="s">
        <v>1573</v>
      </c>
      <c r="B274" s="684" t="s">
        <v>2957</v>
      </c>
      <c r="C274" s="720"/>
      <c r="D274" s="720"/>
      <c r="E274" s="720"/>
      <c r="F274" s="720"/>
      <c r="G274" s="720"/>
      <c r="H274" s="720"/>
      <c r="I274" s="720"/>
      <c r="J274" s="720"/>
      <c r="K274" s="720"/>
      <c r="L274" s="720"/>
      <c r="M274" s="720"/>
      <c r="N274" s="720"/>
      <c r="O274" s="720"/>
      <c r="P274" s="720"/>
      <c r="Q274" s="720"/>
      <c r="R274" s="720"/>
      <c r="S274" s="720"/>
      <c r="T274" s="720"/>
      <c r="U274" s="720"/>
      <c r="V274" s="720"/>
      <c r="W274" s="720"/>
      <c r="X274" s="720"/>
      <c r="Y274" s="720"/>
      <c r="Z274" s="720"/>
      <c r="AA274" s="720"/>
      <c r="AB274" s="720"/>
      <c r="AC274" s="720"/>
      <c r="AD274" s="720"/>
    </row>
    <row r="275" spans="1:36" ht="36" customHeight="1">
      <c r="A275" s="336"/>
      <c r="B275" s="422"/>
      <c r="C275" s="666" t="s">
        <v>3098</v>
      </c>
      <c r="D275" s="666"/>
      <c r="E275" s="666"/>
      <c r="F275" s="666"/>
      <c r="G275" s="666"/>
      <c r="H275" s="666"/>
      <c r="I275" s="666"/>
      <c r="J275" s="666"/>
      <c r="K275" s="666"/>
      <c r="L275" s="666"/>
      <c r="M275" s="666"/>
      <c r="N275" s="666"/>
      <c r="O275" s="666"/>
      <c r="P275" s="666"/>
      <c r="Q275" s="666"/>
      <c r="R275" s="666"/>
      <c r="S275" s="666"/>
      <c r="T275" s="666"/>
      <c r="U275" s="666"/>
      <c r="V275" s="666"/>
      <c r="W275" s="666"/>
      <c r="X275" s="666"/>
      <c r="Y275" s="666"/>
      <c r="Z275" s="666"/>
      <c r="AA275" s="666"/>
      <c r="AB275" s="666"/>
      <c r="AC275" s="666"/>
      <c r="AD275" s="666"/>
    </row>
    <row r="276" spans="1:36" ht="24" customHeight="1">
      <c r="A276" s="336"/>
      <c r="B276" s="422"/>
      <c r="C276" s="666" t="s">
        <v>3099</v>
      </c>
      <c r="D276" s="666"/>
      <c r="E276" s="666"/>
      <c r="F276" s="666"/>
      <c r="G276" s="666"/>
      <c r="H276" s="666"/>
      <c r="I276" s="666"/>
      <c r="J276" s="666"/>
      <c r="K276" s="666"/>
      <c r="L276" s="666"/>
      <c r="M276" s="666"/>
      <c r="N276" s="666"/>
      <c r="O276" s="666"/>
      <c r="P276" s="666"/>
      <c r="Q276" s="666"/>
      <c r="R276" s="666"/>
      <c r="S276" s="666"/>
      <c r="T276" s="666"/>
      <c r="U276" s="666"/>
      <c r="V276" s="666"/>
      <c r="W276" s="666"/>
      <c r="X276" s="666"/>
      <c r="Y276" s="666"/>
      <c r="Z276" s="666"/>
      <c r="AA276" s="666"/>
      <c r="AB276" s="666"/>
      <c r="AC276" s="666"/>
      <c r="AD276" s="666"/>
    </row>
    <row r="277" spans="1:36"/>
    <row r="278" spans="1:36">
      <c r="C278" s="692" t="s">
        <v>1411</v>
      </c>
      <c r="D278" s="692"/>
      <c r="E278" s="692"/>
      <c r="F278" s="692"/>
      <c r="G278" s="692"/>
      <c r="H278" s="692"/>
      <c r="I278" s="692"/>
      <c r="J278" s="692"/>
      <c r="K278" s="692"/>
      <c r="L278" s="692"/>
      <c r="M278" s="692"/>
      <c r="N278" s="692"/>
      <c r="O278" s="580">
        <v>2021</v>
      </c>
      <c r="P278" s="580"/>
      <c r="Q278" s="580"/>
      <c r="R278" s="580"/>
      <c r="S278" s="580"/>
      <c r="T278" s="580"/>
      <c r="U278" s="580"/>
      <c r="V278" s="580"/>
      <c r="W278" s="580">
        <v>2022</v>
      </c>
      <c r="X278" s="580"/>
      <c r="Y278" s="580"/>
      <c r="Z278" s="580"/>
      <c r="AA278" s="580"/>
      <c r="AB278" s="580"/>
      <c r="AC278" s="580"/>
      <c r="AD278" s="580"/>
    </row>
    <row r="279" spans="1:36" ht="72" customHeight="1">
      <c r="C279" s="692"/>
      <c r="D279" s="692"/>
      <c r="E279" s="692"/>
      <c r="F279" s="692"/>
      <c r="G279" s="692"/>
      <c r="H279" s="692"/>
      <c r="I279" s="692"/>
      <c r="J279" s="692"/>
      <c r="K279" s="692"/>
      <c r="L279" s="692"/>
      <c r="M279" s="692"/>
      <c r="N279" s="692"/>
      <c r="O279" s="721" t="s">
        <v>1878</v>
      </c>
      <c r="P279" s="721"/>
      <c r="Q279" s="721"/>
      <c r="R279" s="721"/>
      <c r="S279" s="721" t="s">
        <v>1244</v>
      </c>
      <c r="T279" s="721"/>
      <c r="U279" s="721"/>
      <c r="V279" s="721"/>
      <c r="W279" s="721" t="s">
        <v>1878</v>
      </c>
      <c r="X279" s="721"/>
      <c r="Y279" s="721"/>
      <c r="Z279" s="721"/>
      <c r="AA279" s="721" t="s">
        <v>1244</v>
      </c>
      <c r="AB279" s="721"/>
      <c r="AC279" s="721"/>
      <c r="AD279" s="721"/>
      <c r="AG279" s="433" t="s">
        <v>8090</v>
      </c>
      <c r="AH279" s="433" t="s">
        <v>8091</v>
      </c>
      <c r="AJ279" t="s">
        <v>8218</v>
      </c>
    </row>
    <row r="280" spans="1:36" ht="36" customHeight="1">
      <c r="C280" s="140" t="s">
        <v>23</v>
      </c>
      <c r="D280" s="711" t="s">
        <v>2541</v>
      </c>
      <c r="E280" s="712"/>
      <c r="F280" s="712"/>
      <c r="G280" s="712"/>
      <c r="H280" s="712"/>
      <c r="I280" s="712"/>
      <c r="J280" s="712"/>
      <c r="K280" s="712"/>
      <c r="L280" s="712"/>
      <c r="M280" s="712"/>
      <c r="N280" s="713"/>
      <c r="O280" s="694"/>
      <c r="P280" s="701"/>
      <c r="Q280" s="701"/>
      <c r="R280" s="695"/>
      <c r="S280" s="694"/>
      <c r="T280" s="701"/>
      <c r="U280" s="701"/>
      <c r="V280" s="695"/>
      <c r="W280" s="694"/>
      <c r="X280" s="701"/>
      <c r="Y280" s="701"/>
      <c r="Z280" s="695"/>
      <c r="AA280" s="694"/>
      <c r="AB280" s="701"/>
      <c r="AC280" s="701"/>
      <c r="AD280" s="695"/>
      <c r="AG280">
        <f>IF($AJ$297=96,0,
IF(OR(AND(O280&gt;1,S280=""),AND(O280=1,S280&lt;&gt;"")),0,1))</f>
        <v>0</v>
      </c>
      <c r="AH280">
        <f>IF($AJ$297=96,0,
IF(OR(AND(W280&gt;1,AA280=""),AND(W280=1,AA280&lt;&gt;"")),0,1))</f>
        <v>0</v>
      </c>
      <c r="AJ280">
        <f>IF(OR(AND(O280=1,OR(S280=0,S280="NA")),AND(W280=1,OR(AA280=0,AA280="NA"))),1,0)</f>
        <v>0</v>
      </c>
    </row>
    <row r="281" spans="1:36" ht="36" customHeight="1">
      <c r="C281" s="140" t="s">
        <v>30</v>
      </c>
      <c r="D281" s="711" t="s">
        <v>1245</v>
      </c>
      <c r="E281" s="712"/>
      <c r="F281" s="712"/>
      <c r="G281" s="712"/>
      <c r="H281" s="712"/>
      <c r="I281" s="712"/>
      <c r="J281" s="712"/>
      <c r="K281" s="712"/>
      <c r="L281" s="712"/>
      <c r="M281" s="712"/>
      <c r="N281" s="713"/>
      <c r="O281" s="694"/>
      <c r="P281" s="701"/>
      <c r="Q281" s="701"/>
      <c r="R281" s="695"/>
      <c r="S281" s="694"/>
      <c r="T281" s="701"/>
      <c r="U281" s="701"/>
      <c r="V281" s="695"/>
      <c r="W281" s="694"/>
      <c r="X281" s="701"/>
      <c r="Y281" s="701"/>
      <c r="Z281" s="695"/>
      <c r="AA281" s="694"/>
      <c r="AB281" s="701"/>
      <c r="AC281" s="701"/>
      <c r="AD281" s="695"/>
      <c r="AG281">
        <f t="shared" ref="AG281:AG285" si="94">IF($AJ$297=96,0,
IF(OR(AND(O281&gt;1,S281=""),AND(O281=1,S281&lt;&gt;"")),0,1))</f>
        <v>0</v>
      </c>
      <c r="AH281">
        <f t="shared" ref="AH281:AH285" si="95">IF($AJ$297=96,0,
IF(OR(AND(W281&gt;1,AA281=""),AND(W281=1,AA281&lt;&gt;"")),0,1))</f>
        <v>0</v>
      </c>
      <c r="AJ281">
        <f t="shared" ref="AJ281:AJ285" si="96">IF(OR(AND(O281=1,OR(S281=0,S281="NA")),AND(W281=1,OR(AA281=0,AA281="NA"))),1,0)</f>
        <v>0</v>
      </c>
    </row>
    <row r="282" spans="1:36" ht="36" customHeight="1">
      <c r="C282" s="140" t="s">
        <v>36</v>
      </c>
      <c r="D282" s="711" t="s">
        <v>1246</v>
      </c>
      <c r="E282" s="712"/>
      <c r="F282" s="712"/>
      <c r="G282" s="712"/>
      <c r="H282" s="712"/>
      <c r="I282" s="712"/>
      <c r="J282" s="712"/>
      <c r="K282" s="712"/>
      <c r="L282" s="712"/>
      <c r="M282" s="712"/>
      <c r="N282" s="713"/>
      <c r="O282" s="694"/>
      <c r="P282" s="701"/>
      <c r="Q282" s="701"/>
      <c r="R282" s="695"/>
      <c r="S282" s="694"/>
      <c r="T282" s="701"/>
      <c r="U282" s="701"/>
      <c r="V282" s="695"/>
      <c r="W282" s="694"/>
      <c r="X282" s="701"/>
      <c r="Y282" s="701"/>
      <c r="Z282" s="695"/>
      <c r="AA282" s="694"/>
      <c r="AB282" s="701"/>
      <c r="AC282" s="701"/>
      <c r="AD282" s="695"/>
      <c r="AG282">
        <f t="shared" si="94"/>
        <v>0</v>
      </c>
      <c r="AH282">
        <f t="shared" si="95"/>
        <v>0</v>
      </c>
      <c r="AJ282">
        <f t="shared" si="96"/>
        <v>0</v>
      </c>
    </row>
    <row r="283" spans="1:36" ht="36" customHeight="1">
      <c r="C283" s="140" t="s">
        <v>40</v>
      </c>
      <c r="D283" s="711" t="s">
        <v>2542</v>
      </c>
      <c r="E283" s="712"/>
      <c r="F283" s="712"/>
      <c r="G283" s="712"/>
      <c r="H283" s="712"/>
      <c r="I283" s="712"/>
      <c r="J283" s="712"/>
      <c r="K283" s="712"/>
      <c r="L283" s="712"/>
      <c r="M283" s="712"/>
      <c r="N283" s="713"/>
      <c r="O283" s="694"/>
      <c r="P283" s="701"/>
      <c r="Q283" s="701"/>
      <c r="R283" s="695"/>
      <c r="S283" s="694"/>
      <c r="T283" s="701"/>
      <c r="U283" s="701"/>
      <c r="V283" s="695"/>
      <c r="W283" s="694"/>
      <c r="X283" s="701"/>
      <c r="Y283" s="701"/>
      <c r="Z283" s="695"/>
      <c r="AA283" s="694"/>
      <c r="AB283" s="701"/>
      <c r="AC283" s="701"/>
      <c r="AD283" s="695"/>
      <c r="AG283">
        <f t="shared" si="94"/>
        <v>0</v>
      </c>
      <c r="AH283">
        <f t="shared" si="95"/>
        <v>0</v>
      </c>
      <c r="AJ283">
        <f t="shared" si="96"/>
        <v>0</v>
      </c>
    </row>
    <row r="284" spans="1:36" ht="24" customHeight="1">
      <c r="C284" s="140" t="s">
        <v>43</v>
      </c>
      <c r="D284" s="711" t="s">
        <v>1247</v>
      </c>
      <c r="E284" s="712"/>
      <c r="F284" s="712"/>
      <c r="G284" s="712"/>
      <c r="H284" s="712"/>
      <c r="I284" s="712"/>
      <c r="J284" s="712"/>
      <c r="K284" s="712"/>
      <c r="L284" s="712"/>
      <c r="M284" s="712"/>
      <c r="N284" s="713"/>
      <c r="O284" s="694"/>
      <c r="P284" s="701"/>
      <c r="Q284" s="701"/>
      <c r="R284" s="695"/>
      <c r="S284" s="694"/>
      <c r="T284" s="701"/>
      <c r="U284" s="701"/>
      <c r="V284" s="695"/>
      <c r="W284" s="694"/>
      <c r="X284" s="701"/>
      <c r="Y284" s="701"/>
      <c r="Z284" s="695"/>
      <c r="AA284" s="694"/>
      <c r="AB284" s="701"/>
      <c r="AC284" s="701"/>
      <c r="AD284" s="695"/>
      <c r="AG284">
        <f t="shared" si="94"/>
        <v>0</v>
      </c>
      <c r="AH284">
        <f t="shared" si="95"/>
        <v>0</v>
      </c>
      <c r="AJ284">
        <f t="shared" si="96"/>
        <v>0</v>
      </c>
    </row>
    <row r="285" spans="1:36" ht="36" customHeight="1">
      <c r="C285" s="140" t="s">
        <v>47</v>
      </c>
      <c r="D285" s="711" t="s">
        <v>1412</v>
      </c>
      <c r="E285" s="712"/>
      <c r="F285" s="712"/>
      <c r="G285" s="712"/>
      <c r="H285" s="712"/>
      <c r="I285" s="712"/>
      <c r="J285" s="712"/>
      <c r="K285" s="712"/>
      <c r="L285" s="712"/>
      <c r="M285" s="712"/>
      <c r="N285" s="713"/>
      <c r="O285" s="694"/>
      <c r="P285" s="701"/>
      <c r="Q285" s="701"/>
      <c r="R285" s="695"/>
      <c r="S285" s="694"/>
      <c r="T285" s="701"/>
      <c r="U285" s="701"/>
      <c r="V285" s="695"/>
      <c r="W285" s="694"/>
      <c r="X285" s="701"/>
      <c r="Y285" s="701"/>
      <c r="Z285" s="695"/>
      <c r="AA285" s="694"/>
      <c r="AB285" s="701"/>
      <c r="AC285" s="701"/>
      <c r="AD285" s="695"/>
      <c r="AG285">
        <f t="shared" si="94"/>
        <v>0</v>
      </c>
      <c r="AH285">
        <f t="shared" si="95"/>
        <v>0</v>
      </c>
      <c r="AJ285">
        <f t="shared" si="96"/>
        <v>0</v>
      </c>
    </row>
    <row r="286" spans="1:36">
      <c r="C286" s="169"/>
      <c r="D286" s="121"/>
      <c r="E286" s="121"/>
      <c r="F286" s="121"/>
      <c r="G286" s="121"/>
      <c r="H286" s="121"/>
      <c r="I286" s="121"/>
      <c r="J286" s="121"/>
      <c r="K286" s="121"/>
      <c r="L286" s="121"/>
      <c r="M286" s="121"/>
      <c r="O286" s="121"/>
      <c r="P286" s="121"/>
      <c r="Q286" s="121"/>
      <c r="R286" s="180" t="s">
        <v>124</v>
      </c>
      <c r="S286" s="696">
        <f>IF(AND(SUM(S280:V285)=0,COUNTIF(S280:V285,"NS")&gt;0),"NS",
IF(AND(SUM(S280:V285)=0,COUNTIF(S280:V285,0)&gt;0),0,
IF(AND(SUM(S280:V285)=0,COUNTIF(S280:V285,"NA")&gt;0),"NA",
SUM(S280:V285))))</f>
        <v>0</v>
      </c>
      <c r="T286" s="697"/>
      <c r="U286" s="697"/>
      <c r="V286" s="698"/>
      <c r="W286" s="168"/>
      <c r="X286" s="168"/>
      <c r="Y286" s="168"/>
      <c r="Z286" s="168"/>
      <c r="AA286" s="696">
        <f>IF(AND(SUM(AA280:AD285)=0,COUNTIF(AA280:AD285,"NS")&gt;0),"NS",
IF(AND(SUM(AA280:AD285)=0,COUNTIF(AA280:AD285,0)&gt;0),0,
IF(AND(SUM(AA280:AD285)=0,COUNTIF(AA280:AD285,"NA")&gt;0),"NA",
SUM(AA280:AD285))))</f>
        <v>0</v>
      </c>
      <c r="AB286" s="697"/>
      <c r="AC286" s="697"/>
      <c r="AD286" s="698"/>
      <c r="AG286" s="329">
        <f>SUM(AG280:AH285)</f>
        <v>0</v>
      </c>
      <c r="AJ286" s="329">
        <f>SUM(AJ280:AJ285)</f>
        <v>0</v>
      </c>
    </row>
    <row r="287" spans="1:36"/>
    <row r="288" spans="1:36" ht="60" customHeight="1">
      <c r="C288" s="689" t="s">
        <v>2932</v>
      </c>
      <c r="D288" s="689"/>
      <c r="E288" s="689"/>
      <c r="F288" s="689"/>
      <c r="G288" s="689"/>
      <c r="H288" s="694"/>
      <c r="I288" s="701"/>
      <c r="J288" s="701"/>
      <c r="K288" s="701"/>
      <c r="L288" s="701"/>
      <c r="M288" s="701"/>
      <c r="N288" s="701"/>
      <c r="O288" s="701"/>
      <c r="P288" s="701"/>
      <c r="Q288" s="701"/>
      <c r="R288" s="701"/>
      <c r="S288" s="701"/>
      <c r="T288" s="701"/>
      <c r="U288" s="701"/>
      <c r="V288" s="701"/>
      <c r="W288" s="701"/>
      <c r="X288" s="701"/>
      <c r="Y288" s="701"/>
      <c r="Z288" s="701"/>
      <c r="AA288" s="701"/>
      <c r="AB288" s="701"/>
      <c r="AC288" s="701"/>
      <c r="AD288" s="695"/>
      <c r="AG288">
        <f>IF(OR(O285=1,W285=1),1,0)</f>
        <v>0</v>
      </c>
    </row>
    <row r="289" spans="1:36"/>
    <row r="290" spans="1:36" ht="24" customHeight="1">
      <c r="A290" s="338"/>
      <c r="B290" s="73"/>
      <c r="C290" s="666" t="s">
        <v>109</v>
      </c>
      <c r="D290" s="666"/>
      <c r="E290" s="666"/>
      <c r="F290" s="666"/>
      <c r="G290" s="666"/>
      <c r="H290" s="666"/>
      <c r="I290" s="666"/>
      <c r="J290" s="666"/>
      <c r="K290" s="666"/>
      <c r="L290" s="666"/>
      <c r="M290" s="666"/>
      <c r="N290" s="666"/>
      <c r="O290" s="666"/>
      <c r="P290" s="666"/>
      <c r="Q290" s="666"/>
      <c r="R290" s="666"/>
      <c r="S290" s="666"/>
      <c r="T290" s="666"/>
      <c r="U290" s="666"/>
      <c r="V290" s="666"/>
      <c r="W290" s="666"/>
      <c r="X290" s="666"/>
      <c r="Y290" s="666"/>
      <c r="Z290" s="666"/>
      <c r="AA290" s="666"/>
      <c r="AB290" s="666"/>
      <c r="AC290" s="666"/>
      <c r="AD290" s="666"/>
    </row>
    <row r="291" spans="1:36" ht="60" customHeight="1">
      <c r="A291" s="338"/>
      <c r="B291" s="73"/>
      <c r="C291" s="702"/>
      <c r="D291" s="702"/>
      <c r="E291" s="702"/>
      <c r="F291" s="702"/>
      <c r="G291" s="702"/>
      <c r="H291" s="702"/>
      <c r="I291" s="702"/>
      <c r="J291" s="702"/>
      <c r="K291" s="702"/>
      <c r="L291" s="702"/>
      <c r="M291" s="702"/>
      <c r="N291" s="702"/>
      <c r="O291" s="702"/>
      <c r="P291" s="702"/>
      <c r="Q291" s="702"/>
      <c r="R291" s="702"/>
      <c r="S291" s="702"/>
      <c r="T291" s="702"/>
      <c r="U291" s="702"/>
      <c r="V291" s="702"/>
      <c r="W291" s="702"/>
      <c r="X291" s="702"/>
      <c r="Y291" s="702"/>
      <c r="Z291" s="702"/>
      <c r="AA291" s="702"/>
      <c r="AB291" s="702"/>
      <c r="AC291" s="702"/>
      <c r="AD291" s="702"/>
    </row>
    <row r="292" spans="1:36">
      <c r="B292" s="661" t="str">
        <f>IF(OR(AH292=0,AND(AH292&gt;0,C291&lt;&gt;"")),"","Si registró NS favor de emitir un comentario que explique su uso en la casilla al final de la pregunta")</f>
        <v/>
      </c>
      <c r="C292" s="661"/>
      <c r="D292" s="661"/>
      <c r="E292" s="661"/>
      <c r="F292" s="661"/>
      <c r="G292" s="661"/>
      <c r="H292" s="661"/>
      <c r="I292" s="661"/>
      <c r="J292" s="661"/>
      <c r="K292" s="661"/>
      <c r="L292" s="661"/>
      <c r="M292" s="661"/>
      <c r="N292" s="661"/>
      <c r="O292" s="661"/>
      <c r="P292" s="661"/>
      <c r="Q292" s="661"/>
      <c r="R292" s="661"/>
      <c r="S292" s="661"/>
      <c r="T292" s="661"/>
      <c r="U292" s="661"/>
      <c r="V292" s="661"/>
      <c r="W292" s="661"/>
      <c r="X292" s="661"/>
      <c r="Y292" s="661"/>
      <c r="Z292" s="661"/>
      <c r="AA292" s="661"/>
      <c r="AB292" s="661"/>
      <c r="AC292" s="661"/>
      <c r="AD292" s="661"/>
      <c r="AG292" t="s">
        <v>8062</v>
      </c>
      <c r="AH292">
        <f>COUNTIF(O280:AD285,"NS")</f>
        <v>0</v>
      </c>
    </row>
    <row r="293" spans="1:36">
      <c r="B293" s="661" t="str">
        <f>IF(OR(AND(AG288&gt;0,H288=""),AND(AG288=0,H288&lt;&gt;"")),"Error: especificar los mecanismos para captar emergencias si selecciona ''1'' en el numeral 6","")</f>
        <v/>
      </c>
      <c r="C293" s="661"/>
      <c r="D293" s="661"/>
      <c r="E293" s="661"/>
      <c r="F293" s="661"/>
      <c r="G293" s="661"/>
      <c r="H293" s="661"/>
      <c r="I293" s="661"/>
      <c r="J293" s="661"/>
      <c r="K293" s="661"/>
      <c r="L293" s="661"/>
      <c r="M293" s="661"/>
      <c r="N293" s="661"/>
      <c r="O293" s="661"/>
      <c r="P293" s="661"/>
      <c r="Q293" s="661"/>
      <c r="R293" s="661"/>
      <c r="S293" s="661"/>
      <c r="T293" s="661"/>
      <c r="U293" s="661"/>
      <c r="V293" s="661"/>
      <c r="W293" s="661"/>
      <c r="X293" s="661"/>
      <c r="Y293" s="661"/>
      <c r="Z293" s="661"/>
      <c r="AA293" s="661"/>
      <c r="AB293" s="661"/>
      <c r="AC293" s="661"/>
      <c r="AD293" s="661"/>
    </row>
    <row r="294" spans="1:36">
      <c r="B294" s="661" t="str">
        <f>IF(AJ286=0,"","Error: ya que seleccionó código 1, no puede registrar ''0'' ni ''NA''")</f>
        <v/>
      </c>
      <c r="C294" s="661"/>
      <c r="D294" s="661"/>
      <c r="E294" s="661"/>
      <c r="F294" s="661"/>
      <c r="G294" s="661"/>
      <c r="H294" s="661"/>
      <c r="I294" s="661"/>
      <c r="J294" s="661"/>
      <c r="K294" s="661"/>
      <c r="L294" s="661"/>
      <c r="M294" s="661"/>
      <c r="N294" s="661"/>
      <c r="O294" s="661"/>
      <c r="P294" s="661"/>
      <c r="Q294" s="661"/>
      <c r="R294" s="661"/>
      <c r="S294" s="661"/>
      <c r="T294" s="661"/>
      <c r="U294" s="661"/>
      <c r="V294" s="661"/>
      <c r="W294" s="661"/>
      <c r="X294" s="661"/>
      <c r="Y294" s="661"/>
      <c r="Z294" s="661"/>
      <c r="AA294" s="661"/>
      <c r="AB294" s="661"/>
      <c r="AC294" s="661"/>
      <c r="AD294" s="661"/>
    </row>
    <row r="295" spans="1:36">
      <c r="B295" s="661"/>
      <c r="C295" s="661"/>
      <c r="D295" s="661"/>
      <c r="E295" s="661"/>
      <c r="F295" s="661"/>
      <c r="G295" s="661"/>
      <c r="H295" s="661"/>
      <c r="I295" s="661"/>
      <c r="J295" s="661"/>
      <c r="K295" s="661"/>
      <c r="L295" s="661"/>
      <c r="M295" s="661"/>
      <c r="N295" s="661"/>
      <c r="O295" s="661"/>
      <c r="P295" s="661"/>
      <c r="Q295" s="661"/>
      <c r="R295" s="661"/>
      <c r="S295" s="661"/>
      <c r="T295" s="661"/>
      <c r="U295" s="661"/>
      <c r="V295" s="661"/>
      <c r="W295" s="661"/>
      <c r="X295" s="661"/>
      <c r="Y295" s="661"/>
      <c r="Z295" s="661"/>
      <c r="AA295" s="661"/>
      <c r="AB295" s="661"/>
      <c r="AC295" s="661"/>
      <c r="AD295" s="661"/>
    </row>
    <row r="296" spans="1:36">
      <c r="B296" s="662" t="str">
        <f>IF(AG286=0,"","Error: debe completar toda la información en las celdas requeridas")</f>
        <v/>
      </c>
      <c r="C296" s="662"/>
      <c r="D296" s="662"/>
      <c r="E296" s="662"/>
      <c r="F296" s="662"/>
      <c r="G296" s="662"/>
      <c r="H296" s="662"/>
      <c r="I296" s="662"/>
      <c r="J296" s="662"/>
      <c r="K296" s="662"/>
      <c r="L296" s="662"/>
      <c r="M296" s="662"/>
      <c r="N296" s="662"/>
      <c r="O296" s="662"/>
      <c r="P296" s="662"/>
      <c r="Q296" s="662"/>
      <c r="R296" s="662"/>
      <c r="S296" s="662"/>
      <c r="T296" s="662"/>
      <c r="U296" s="662"/>
      <c r="V296" s="662"/>
      <c r="W296" s="662"/>
      <c r="X296" s="662"/>
      <c r="Y296" s="662"/>
      <c r="Z296" s="662"/>
      <c r="AA296" s="662"/>
      <c r="AB296" s="662"/>
      <c r="AC296" s="662"/>
      <c r="AD296" s="662"/>
      <c r="AE296" s="146"/>
      <c r="AH296" t="s">
        <v>8023</v>
      </c>
      <c r="AI296" t="s">
        <v>8024</v>
      </c>
      <c r="AJ296" t="s">
        <v>8025</v>
      </c>
    </row>
    <row r="297" spans="1:36">
      <c r="B297" s="471"/>
      <c r="C297" s="471"/>
      <c r="D297" s="471"/>
      <c r="E297" s="471"/>
      <c r="F297" s="471"/>
      <c r="G297" s="471"/>
      <c r="H297" s="471"/>
      <c r="I297" s="471"/>
      <c r="J297" s="471"/>
      <c r="K297" s="471"/>
      <c r="L297" s="471"/>
      <c r="M297" s="471"/>
      <c r="N297" s="471"/>
      <c r="O297" s="471"/>
      <c r="P297" s="471"/>
      <c r="Q297" s="471"/>
      <c r="R297" s="471"/>
      <c r="S297" s="471"/>
      <c r="T297" s="471"/>
      <c r="U297" s="471"/>
      <c r="V297" s="471"/>
      <c r="W297" s="471"/>
      <c r="X297" s="471"/>
      <c r="Y297" s="471"/>
      <c r="Z297" s="471"/>
      <c r="AA297" s="471"/>
      <c r="AB297" s="471"/>
      <c r="AC297" s="471"/>
      <c r="AD297" s="471"/>
      <c r="AJ297">
        <f>COUNTBLANK(O280:AD285)</f>
        <v>96</v>
      </c>
    </row>
  </sheetData>
  <sheetProtection algorithmName="SHA-512" hashValue="QLrZLHzCclR9rbwGi5fpZewVwi5DD7KoL5XUiEzvauQLUn/Ft+rq9hTYLHl+llG503a1Yp5bLXFAr24HB83N/A==" saltValue="NL7RwgvRTVkfjZ1Uh2NcPQ==" spinCount="100000" sheet="1" objects="1" scenarios="1"/>
  <mergeCells count="464">
    <mergeCell ref="BP108:BQ108"/>
    <mergeCell ref="AM161:AN161"/>
    <mergeCell ref="AQ238:AR238"/>
    <mergeCell ref="B270:AD270"/>
    <mergeCell ref="AK107:AN107"/>
    <mergeCell ref="AO107:AR107"/>
    <mergeCell ref="AS107:AV107"/>
    <mergeCell ref="AW107:AZ107"/>
    <mergeCell ref="BA107:BD107"/>
    <mergeCell ref="BE107:BH107"/>
    <mergeCell ref="BI107:BL107"/>
    <mergeCell ref="BM107:BP107"/>
    <mergeCell ref="AG107:AJ107"/>
    <mergeCell ref="C158:AD158"/>
    <mergeCell ref="D109:O109"/>
    <mergeCell ref="D110:O110"/>
    <mergeCell ref="D111:O111"/>
    <mergeCell ref="D112:O112"/>
    <mergeCell ref="D113:O113"/>
    <mergeCell ref="D114:O114"/>
    <mergeCell ref="D115:O115"/>
    <mergeCell ref="D116:O116"/>
    <mergeCell ref="B157:AD157"/>
    <mergeCell ref="D117:O117"/>
    <mergeCell ref="B294:AD294"/>
    <mergeCell ref="B295:AD295"/>
    <mergeCell ref="B210:AD210"/>
    <mergeCell ref="B211:AD211"/>
    <mergeCell ref="B228:AD228"/>
    <mergeCell ref="B229:AD229"/>
    <mergeCell ref="B230:AD230"/>
    <mergeCell ref="B267:AD267"/>
    <mergeCell ref="B268:AD268"/>
    <mergeCell ref="B269:AD269"/>
    <mergeCell ref="B293:AD293"/>
    <mergeCell ref="D259:R259"/>
    <mergeCell ref="S259:X259"/>
    <mergeCell ref="Y259:AD259"/>
    <mergeCell ref="C290:AD290"/>
    <mergeCell ref="C291:AD291"/>
    <mergeCell ref="C288:G288"/>
    <mergeCell ref="H288:AD288"/>
    <mergeCell ref="D285:N285"/>
    <mergeCell ref="O285:R285"/>
    <mergeCell ref="S285:V285"/>
    <mergeCell ref="W285:Z285"/>
    <mergeCell ref="AA285:AD285"/>
    <mergeCell ref="S286:V286"/>
    <mergeCell ref="B100:AD100"/>
    <mergeCell ref="B140:AD140"/>
    <mergeCell ref="B155:AD155"/>
    <mergeCell ref="B190:AD190"/>
    <mergeCell ref="B212:AD212"/>
    <mergeCell ref="B231:AD231"/>
    <mergeCell ref="B271:AD271"/>
    <mergeCell ref="B296:AD296"/>
    <mergeCell ref="B43:AD43"/>
    <mergeCell ref="B44:AD44"/>
    <mergeCell ref="B45:AD45"/>
    <mergeCell ref="B97:AD97"/>
    <mergeCell ref="B98:AD98"/>
    <mergeCell ref="B99:AD99"/>
    <mergeCell ref="B136:AD136"/>
    <mergeCell ref="B137:AD137"/>
    <mergeCell ref="B138:AD138"/>
    <mergeCell ref="B152:AD152"/>
    <mergeCell ref="B153:AD153"/>
    <mergeCell ref="B154:AD154"/>
    <mergeCell ref="B187:AD187"/>
    <mergeCell ref="B188:AD188"/>
    <mergeCell ref="B189:AD189"/>
    <mergeCell ref="B209:AD209"/>
    <mergeCell ref="C49:AD49"/>
    <mergeCell ref="D88:AD88"/>
    <mergeCell ref="D92:AD92"/>
    <mergeCell ref="B141:AD141"/>
    <mergeCell ref="C143:AD143"/>
    <mergeCell ref="C144:AD144"/>
    <mergeCell ref="C145:AD145"/>
    <mergeCell ref="C147:F147"/>
    <mergeCell ref="C149:AD149"/>
    <mergeCell ref="D66:V66"/>
    <mergeCell ref="W66:X66"/>
    <mergeCell ref="Y66:AD66"/>
    <mergeCell ref="W67:X67"/>
    <mergeCell ref="Y67:AD67"/>
    <mergeCell ref="W68:X68"/>
    <mergeCell ref="Y68:AD68"/>
    <mergeCell ref="B102:AD102"/>
    <mergeCell ref="D127:O127"/>
    <mergeCell ref="D128:O128"/>
    <mergeCell ref="D118:O118"/>
    <mergeCell ref="D119:O119"/>
    <mergeCell ref="D120:O120"/>
    <mergeCell ref="D121:O121"/>
    <mergeCell ref="D122:O122"/>
    <mergeCell ref="B139:AD139"/>
    <mergeCell ref="V107:X107"/>
    <mergeCell ref="S107:U107"/>
    <mergeCell ref="R107:R108"/>
    <mergeCell ref="Q107:Q108"/>
    <mergeCell ref="P107:P108"/>
    <mergeCell ref="C106:O108"/>
    <mergeCell ref="C150:AD150"/>
    <mergeCell ref="P106:AD106"/>
    <mergeCell ref="D123:O123"/>
    <mergeCell ref="D124:O124"/>
    <mergeCell ref="D125:O125"/>
    <mergeCell ref="D126:O126"/>
    <mergeCell ref="C134:AD134"/>
    <mergeCell ref="G131:AD131"/>
    <mergeCell ref="C142:AD142"/>
    <mergeCell ref="B135:AD135"/>
    <mergeCell ref="AA286:AD286"/>
    <mergeCell ref="D280:N280"/>
    <mergeCell ref="O280:R280"/>
    <mergeCell ref="S280:V280"/>
    <mergeCell ref="W280:Z280"/>
    <mergeCell ref="AA280:AD280"/>
    <mergeCell ref="D281:N281"/>
    <mergeCell ref="O281:R281"/>
    <mergeCell ref="S281:V281"/>
    <mergeCell ref="W281:Z281"/>
    <mergeCell ref="AA281:AD281"/>
    <mergeCell ref="S282:V282"/>
    <mergeCell ref="W282:Z282"/>
    <mergeCell ref="AA282:AD282"/>
    <mergeCell ref="D283:N283"/>
    <mergeCell ref="O283:R283"/>
    <mergeCell ref="S283:V283"/>
    <mergeCell ref="W283:Z283"/>
    <mergeCell ref="AA283:AD283"/>
    <mergeCell ref="D284:N284"/>
    <mergeCell ref="O284:R284"/>
    <mergeCell ref="S284:V284"/>
    <mergeCell ref="W284:Z284"/>
    <mergeCell ref="AA284:AD284"/>
    <mergeCell ref="S260:X260"/>
    <mergeCell ref="Y260:AD260"/>
    <mergeCell ref="C264:AD264"/>
    <mergeCell ref="C265:AD265"/>
    <mergeCell ref="B272:AD272"/>
    <mergeCell ref="B274:AD274"/>
    <mergeCell ref="C275:AD275"/>
    <mergeCell ref="C276:AD276"/>
    <mergeCell ref="C278:N279"/>
    <mergeCell ref="O278:V278"/>
    <mergeCell ref="W278:AD278"/>
    <mergeCell ref="O279:R279"/>
    <mergeCell ref="S279:V279"/>
    <mergeCell ref="W279:Z279"/>
    <mergeCell ref="AA279:AD279"/>
    <mergeCell ref="C262:E262"/>
    <mergeCell ref="F262:AD262"/>
    <mergeCell ref="D242:R242"/>
    <mergeCell ref="S242:X242"/>
    <mergeCell ref="Y242:AD242"/>
    <mergeCell ref="C235:AD235"/>
    <mergeCell ref="C239:R239"/>
    <mergeCell ref="S239:X239"/>
    <mergeCell ref="Y239:AD239"/>
    <mergeCell ref="D240:R240"/>
    <mergeCell ref="S240:X240"/>
    <mergeCell ref="Y240:AD240"/>
    <mergeCell ref="D241:R241"/>
    <mergeCell ref="S241:X241"/>
    <mergeCell ref="Y241:AD241"/>
    <mergeCell ref="C237:AD237"/>
    <mergeCell ref="D257:R257"/>
    <mergeCell ref="S257:X257"/>
    <mergeCell ref="Y257:AD257"/>
    <mergeCell ref="D258:R258"/>
    <mergeCell ref="S258:X258"/>
    <mergeCell ref="Y258:AD258"/>
    <mergeCell ref="D255:R255"/>
    <mergeCell ref="S255:X255"/>
    <mergeCell ref="Y255:AD255"/>
    <mergeCell ref="D256:R256"/>
    <mergeCell ref="S256:X256"/>
    <mergeCell ref="Y256:AD256"/>
    <mergeCell ref="O221:R221"/>
    <mergeCell ref="S221:V221"/>
    <mergeCell ref="W221:Z221"/>
    <mergeCell ref="AA221:AD221"/>
    <mergeCell ref="C223:E223"/>
    <mergeCell ref="F223:AD223"/>
    <mergeCell ref="C225:AD225"/>
    <mergeCell ref="C226:AD226"/>
    <mergeCell ref="C236:AD236"/>
    <mergeCell ref="B233:AD233"/>
    <mergeCell ref="C234:AD234"/>
    <mergeCell ref="D220:J220"/>
    <mergeCell ref="K220:N220"/>
    <mergeCell ref="O220:R220"/>
    <mergeCell ref="S220:V220"/>
    <mergeCell ref="W220:Z220"/>
    <mergeCell ref="AA220:AD220"/>
    <mergeCell ref="D219:J219"/>
    <mergeCell ref="K219:N219"/>
    <mergeCell ref="O219:R219"/>
    <mergeCell ref="S219:V219"/>
    <mergeCell ref="W219:Z219"/>
    <mergeCell ref="AA219:AD219"/>
    <mergeCell ref="C216:J217"/>
    <mergeCell ref="K216:N217"/>
    <mergeCell ref="O216:AD216"/>
    <mergeCell ref="O217:R217"/>
    <mergeCell ref="S217:V217"/>
    <mergeCell ref="W217:Z217"/>
    <mergeCell ref="AA217:AD217"/>
    <mergeCell ref="D218:J218"/>
    <mergeCell ref="K218:N218"/>
    <mergeCell ref="O218:R218"/>
    <mergeCell ref="S218:V218"/>
    <mergeCell ref="W218:Z218"/>
    <mergeCell ref="AA218:AD218"/>
    <mergeCell ref="C207:E207"/>
    <mergeCell ref="F207:AD207"/>
    <mergeCell ref="D204:J204"/>
    <mergeCell ref="K204:N204"/>
    <mergeCell ref="O204:R204"/>
    <mergeCell ref="S204:V204"/>
    <mergeCell ref="W204:Z204"/>
    <mergeCell ref="AA204:AD204"/>
    <mergeCell ref="O203:R203"/>
    <mergeCell ref="S203:V203"/>
    <mergeCell ref="W203:Z203"/>
    <mergeCell ref="AA203:AD203"/>
    <mergeCell ref="D203:J203"/>
    <mergeCell ref="K203:N203"/>
    <mergeCell ref="O205:R205"/>
    <mergeCell ref="S205:V205"/>
    <mergeCell ref="W205:Z205"/>
    <mergeCell ref="AA205:AD205"/>
    <mergeCell ref="D202:J202"/>
    <mergeCell ref="K202:N202"/>
    <mergeCell ref="O202:R202"/>
    <mergeCell ref="S202:V202"/>
    <mergeCell ref="W202:Z202"/>
    <mergeCell ref="AA202:AD202"/>
    <mergeCell ref="B20:AD20"/>
    <mergeCell ref="B27:AD27"/>
    <mergeCell ref="C28:AD28"/>
    <mergeCell ref="C29:AD29"/>
    <mergeCell ref="C30:AD30"/>
    <mergeCell ref="C31:AD31"/>
    <mergeCell ref="Q37:AD37"/>
    <mergeCell ref="C38:P38"/>
    <mergeCell ref="Q38:AD38"/>
    <mergeCell ref="B48:AD48"/>
    <mergeCell ref="C94:AD94"/>
    <mergeCell ref="C95:AD95"/>
    <mergeCell ref="C32:AD32"/>
    <mergeCell ref="B34:AD34"/>
    <mergeCell ref="C40:AD40"/>
    <mergeCell ref="C41:AD41"/>
    <mergeCell ref="C35:AD35"/>
    <mergeCell ref="C37:P37"/>
    <mergeCell ref="C14:AD14"/>
    <mergeCell ref="C15:AD15"/>
    <mergeCell ref="C17:AD17"/>
    <mergeCell ref="C18:AD18"/>
    <mergeCell ref="B21:AD21"/>
    <mergeCell ref="C16:AD16"/>
    <mergeCell ref="C26:AD26"/>
    <mergeCell ref="C25:AD25"/>
    <mergeCell ref="C22:AD22"/>
    <mergeCell ref="C24:AD24"/>
    <mergeCell ref="C23:AD23"/>
    <mergeCell ref="B1:AD1"/>
    <mergeCell ref="B3:AD3"/>
    <mergeCell ref="B5:AD5"/>
    <mergeCell ref="AA7:AD7"/>
    <mergeCell ref="B9:L9"/>
    <mergeCell ref="N9:O9"/>
    <mergeCell ref="Q9:AA9"/>
    <mergeCell ref="AC9:AD9"/>
    <mergeCell ref="C13:AD13"/>
    <mergeCell ref="B12:AD12"/>
    <mergeCell ref="B11:AD11"/>
    <mergeCell ref="D61:V61"/>
    <mergeCell ref="W61:X61"/>
    <mergeCell ref="Y61:AD61"/>
    <mergeCell ref="D62:V62"/>
    <mergeCell ref="Y58:AD58"/>
    <mergeCell ref="W58:X58"/>
    <mergeCell ref="AB107:AD107"/>
    <mergeCell ref="Y107:AA107"/>
    <mergeCell ref="C52:AD52"/>
    <mergeCell ref="C53:AD53"/>
    <mergeCell ref="D73:V73"/>
    <mergeCell ref="W73:X73"/>
    <mergeCell ref="Y73:AD73"/>
    <mergeCell ref="D74:V74"/>
    <mergeCell ref="W74:X74"/>
    <mergeCell ref="Y74:AD74"/>
    <mergeCell ref="D75:V75"/>
    <mergeCell ref="C58:V58"/>
    <mergeCell ref="D59:V59"/>
    <mergeCell ref="W59:X59"/>
    <mergeCell ref="Y59:AD59"/>
    <mergeCell ref="D60:V60"/>
    <mergeCell ref="W60:X60"/>
    <mergeCell ref="Y60:AD60"/>
    <mergeCell ref="D174:X174"/>
    <mergeCell ref="Y174:AD174"/>
    <mergeCell ref="D165:X165"/>
    <mergeCell ref="Y165:AD165"/>
    <mergeCell ref="D176:X176"/>
    <mergeCell ref="Y176:AD176"/>
    <mergeCell ref="D177:X177"/>
    <mergeCell ref="Y177:AD177"/>
    <mergeCell ref="C50:AD50"/>
    <mergeCell ref="C54:AD54"/>
    <mergeCell ref="AA56:AD56"/>
    <mergeCell ref="C51:AD51"/>
    <mergeCell ref="C133:AD133"/>
    <mergeCell ref="C80:F80"/>
    <mergeCell ref="G80:AD80"/>
    <mergeCell ref="C82:F82"/>
    <mergeCell ref="G82:AD82"/>
    <mergeCell ref="C86:AD86"/>
    <mergeCell ref="D87:AD87"/>
    <mergeCell ref="D89:AD89"/>
    <mergeCell ref="D90:AD90"/>
    <mergeCell ref="D91:AD91"/>
    <mergeCell ref="C103:AD103"/>
    <mergeCell ref="C104:AD104"/>
    <mergeCell ref="D172:X172"/>
    <mergeCell ref="Y172:AD172"/>
    <mergeCell ref="D179:X179"/>
    <mergeCell ref="Y179:AD179"/>
    <mergeCell ref="D180:X180"/>
    <mergeCell ref="Y180:AD180"/>
    <mergeCell ref="W201:Z201"/>
    <mergeCell ref="AA201:AD201"/>
    <mergeCell ref="B192:AD192"/>
    <mergeCell ref="B194:AD194"/>
    <mergeCell ref="C195:AD195"/>
    <mergeCell ref="C196:AD196"/>
    <mergeCell ref="Y182:AD182"/>
    <mergeCell ref="C185:AD185"/>
    <mergeCell ref="C184:AD184"/>
    <mergeCell ref="C200:J201"/>
    <mergeCell ref="K200:N201"/>
    <mergeCell ref="O200:AD200"/>
    <mergeCell ref="O201:R201"/>
    <mergeCell ref="S201:V201"/>
    <mergeCell ref="D178:X178"/>
    <mergeCell ref="Y178:AD178"/>
    <mergeCell ref="D173:X173"/>
    <mergeCell ref="Y173:AD173"/>
    <mergeCell ref="Y77:AD77"/>
    <mergeCell ref="Y71:AD71"/>
    <mergeCell ref="D76:V76"/>
    <mergeCell ref="W76:X76"/>
    <mergeCell ref="Y76:AD76"/>
    <mergeCell ref="W75:X75"/>
    <mergeCell ref="Y75:AD75"/>
    <mergeCell ref="Y169:AD169"/>
    <mergeCell ref="D170:X170"/>
    <mergeCell ref="Y170:AD170"/>
    <mergeCell ref="D166:X166"/>
    <mergeCell ref="Y166:AD166"/>
    <mergeCell ref="D72:V72"/>
    <mergeCell ref="W72:X72"/>
    <mergeCell ref="Y72:AD72"/>
    <mergeCell ref="C84:F84"/>
    <mergeCell ref="G84:AD84"/>
    <mergeCell ref="C131:F131"/>
    <mergeCell ref="C161:X161"/>
    <mergeCell ref="Y161:AD161"/>
    <mergeCell ref="D162:X162"/>
    <mergeCell ref="Y162:AD162"/>
    <mergeCell ref="D71:V71"/>
    <mergeCell ref="W71:X71"/>
    <mergeCell ref="D78:V78"/>
    <mergeCell ref="W78:X78"/>
    <mergeCell ref="Y78:AD78"/>
    <mergeCell ref="Y62:AD62"/>
    <mergeCell ref="D63:V63"/>
    <mergeCell ref="W63:X63"/>
    <mergeCell ref="Y63:AD63"/>
    <mergeCell ref="D64:V64"/>
    <mergeCell ref="W64:X64"/>
    <mergeCell ref="Y64:AD64"/>
    <mergeCell ref="D65:V65"/>
    <mergeCell ref="W65:X65"/>
    <mergeCell ref="Y65:AD65"/>
    <mergeCell ref="D68:V68"/>
    <mergeCell ref="D69:V69"/>
    <mergeCell ref="W62:X62"/>
    <mergeCell ref="D67:V67"/>
    <mergeCell ref="W69:X69"/>
    <mergeCell ref="Y69:AD69"/>
    <mergeCell ref="D70:V70"/>
    <mergeCell ref="W70:X70"/>
    <mergeCell ref="Y70:AD70"/>
    <mergeCell ref="D77:V77"/>
    <mergeCell ref="W77:X77"/>
    <mergeCell ref="C159:AD159"/>
    <mergeCell ref="S243:X243"/>
    <mergeCell ref="Y243:AD243"/>
    <mergeCell ref="S244:X244"/>
    <mergeCell ref="Y244:AD244"/>
    <mergeCell ref="S245:X245"/>
    <mergeCell ref="Y245:AD245"/>
    <mergeCell ref="S246:X246"/>
    <mergeCell ref="Y246:AD246"/>
    <mergeCell ref="D167:X167"/>
    <mergeCell ref="Y167:AD167"/>
    <mergeCell ref="D163:X163"/>
    <mergeCell ref="Y163:AD163"/>
    <mergeCell ref="D164:X164"/>
    <mergeCell ref="Y164:AD164"/>
    <mergeCell ref="D181:X181"/>
    <mergeCell ref="Y181:AD181"/>
    <mergeCell ref="D168:X168"/>
    <mergeCell ref="Y168:AD168"/>
    <mergeCell ref="D169:X169"/>
    <mergeCell ref="D175:X175"/>
    <mergeCell ref="Y175:AD175"/>
    <mergeCell ref="D171:X171"/>
    <mergeCell ref="Y171:AD171"/>
    <mergeCell ref="D249:R249"/>
    <mergeCell ref="D250:R250"/>
    <mergeCell ref="D251:R251"/>
    <mergeCell ref="D252:R252"/>
    <mergeCell ref="D253:R253"/>
    <mergeCell ref="D254:R254"/>
    <mergeCell ref="S247:X247"/>
    <mergeCell ref="Y247:AD247"/>
    <mergeCell ref="S248:X248"/>
    <mergeCell ref="Y248:AD248"/>
    <mergeCell ref="S249:X249"/>
    <mergeCell ref="Y249:AD249"/>
    <mergeCell ref="S250:X250"/>
    <mergeCell ref="Y250:AD250"/>
    <mergeCell ref="S251:X251"/>
    <mergeCell ref="Y251:AD251"/>
    <mergeCell ref="B151:AD151"/>
    <mergeCell ref="B186:AD186"/>
    <mergeCell ref="B227:AD227"/>
    <mergeCell ref="B266:AD266"/>
    <mergeCell ref="B292:AD292"/>
    <mergeCell ref="B46:AD46"/>
    <mergeCell ref="AH58:AL58"/>
    <mergeCell ref="B96:AD96"/>
    <mergeCell ref="B101:AD101"/>
    <mergeCell ref="AG238:AH238"/>
    <mergeCell ref="D282:N282"/>
    <mergeCell ref="O282:R282"/>
    <mergeCell ref="S252:X252"/>
    <mergeCell ref="Y252:AD252"/>
    <mergeCell ref="S253:X253"/>
    <mergeCell ref="Y253:AD253"/>
    <mergeCell ref="S254:X254"/>
    <mergeCell ref="Y254:AD254"/>
    <mergeCell ref="D243:R243"/>
    <mergeCell ref="D244:R244"/>
    <mergeCell ref="D245:R245"/>
    <mergeCell ref="D246:R246"/>
    <mergeCell ref="D247:R247"/>
    <mergeCell ref="D248:R248"/>
  </mergeCells>
  <phoneticPr fontId="36" type="noConversion"/>
  <conditionalFormatting sqref="S149 W149 AA149">
    <cfRule type="expression" dxfId="92" priority="26">
      <formula>OR(#REF!=2,#REF!=9)</formula>
    </cfRule>
  </conditionalFormatting>
  <conditionalFormatting sqref="F207:AD207">
    <cfRule type="expression" dxfId="91" priority="25">
      <formula>AG207=0</formula>
    </cfRule>
  </conditionalFormatting>
  <conditionalFormatting sqref="F223:AD223">
    <cfRule type="expression" dxfId="90" priority="24">
      <formula>AG223=0</formula>
    </cfRule>
  </conditionalFormatting>
  <conditionalFormatting sqref="F262:AD262">
    <cfRule type="expression" dxfId="89" priority="23">
      <formula>AG262=0</formula>
    </cfRule>
  </conditionalFormatting>
  <conditionalFormatting sqref="H288:AD288">
    <cfRule type="expression" dxfId="88" priority="22">
      <formula>AG288=0</formula>
    </cfRule>
  </conditionalFormatting>
  <conditionalFormatting sqref="G131:AD131">
    <cfRule type="expression" dxfId="87" priority="21">
      <formula>$AG$131=0</formula>
    </cfRule>
  </conditionalFormatting>
  <conditionalFormatting sqref="G84:AD84">
    <cfRule type="expression" dxfId="86" priority="17">
      <formula>$AG84=0</formula>
    </cfRule>
  </conditionalFormatting>
  <conditionalFormatting sqref="G82:AD82">
    <cfRule type="expression" dxfId="85" priority="16">
      <formula>$AG82=0</formula>
    </cfRule>
  </conditionalFormatting>
  <conditionalFormatting sqref="G80:AD80">
    <cfRule type="expression" dxfId="84" priority="15">
      <formula>$AG80=0</formula>
    </cfRule>
  </conditionalFormatting>
  <conditionalFormatting sqref="Q38:AD38">
    <cfRule type="expression" dxfId="83" priority="14">
      <formula>$C$38&gt;1</formula>
    </cfRule>
  </conditionalFormatting>
  <conditionalFormatting sqref="O202:AD204">
    <cfRule type="expression" dxfId="82" priority="13">
      <formula>$K202&gt;1</formula>
    </cfRule>
  </conditionalFormatting>
  <conditionalFormatting sqref="O218:AD220">
    <cfRule type="expression" dxfId="81" priority="12">
      <formula>$K218&gt;1</formula>
    </cfRule>
  </conditionalFormatting>
  <conditionalFormatting sqref="S280:V285">
    <cfRule type="expression" dxfId="80" priority="11">
      <formula>$O280&gt;1</formula>
    </cfRule>
  </conditionalFormatting>
  <conditionalFormatting sqref="AA280:AD285">
    <cfRule type="expression" dxfId="79" priority="10">
      <formula>$W280&gt;1</formula>
    </cfRule>
  </conditionalFormatting>
  <conditionalFormatting sqref="C147:F147 D59:AD78 D109:AD128 D162:AD181">
    <cfRule type="expression" dxfId="78" priority="9">
      <formula>$C$38&gt;1</formula>
    </cfRule>
  </conditionalFormatting>
  <conditionalFormatting sqref="P109:AD128">
    <cfRule type="expression" dxfId="77" priority="8">
      <formula>$AO59=1</formula>
    </cfRule>
  </conditionalFormatting>
  <conditionalFormatting sqref="Y162:AD181">
    <cfRule type="expression" dxfId="76" priority="7">
      <formula>$AO59=1</formula>
    </cfRule>
  </conditionalFormatting>
  <conditionalFormatting sqref="S240:X259">
    <cfRule type="expression" dxfId="75" priority="6">
      <formula>$AG$237=1</formula>
    </cfRule>
  </conditionalFormatting>
  <conditionalFormatting sqref="Y240:AD259">
    <cfRule type="expression" dxfId="74" priority="5">
      <formula>$AH$237=1</formula>
    </cfRule>
  </conditionalFormatting>
  <conditionalFormatting sqref="D59:AD78">
    <cfRule type="expression" dxfId="73" priority="3">
      <formula>$AR59=0</formula>
    </cfRule>
  </conditionalFormatting>
  <conditionalFormatting sqref="D109:O128">
    <cfRule type="expression" dxfId="72" priority="2">
      <formula>$AR59=0</formula>
    </cfRule>
  </conditionalFormatting>
  <conditionalFormatting sqref="D162:X181">
    <cfRule type="expression" dxfId="71" priority="1">
      <formula>$AR59=0</formula>
    </cfRule>
  </conditionalFormatting>
  <dataValidations count="4">
    <dataValidation type="list" allowBlank="1" showInputMessage="1" showErrorMessage="1" sqref="C38:P38" xr:uid="{0A43E564-DF57-4209-AE03-B6AAF38EE957}">
      <formula1>$AG$2:$AG$5</formula1>
    </dataValidation>
    <dataValidation type="list" allowBlank="1" showInputMessage="1" showErrorMessage="1" sqref="K202:N204 K218:N220 O280:R285 W280:Z285" xr:uid="{21F5B145-79BE-4136-B5E3-5B6A352CD314}">
      <formula1>$AH$2:$AH$6</formula1>
    </dataValidation>
    <dataValidation type="list" allowBlank="1" showInputMessage="1" showErrorMessage="1" sqref="Y59:AD78" xr:uid="{57C19D21-6188-40D1-A708-6C521A24BEB3}">
      <formula1>$AI$2:$AI$8</formula1>
    </dataValidation>
    <dataValidation type="whole" allowBlank="1" showInputMessage="1" showErrorMessage="1" sqref="Q38:AD38" xr:uid="{1A2EEF8B-8E81-45FE-8286-9D0C5967D248}">
      <formula1>1</formula1>
      <formula2>1000</formula2>
    </dataValidation>
  </dataValidations>
  <hyperlinks>
    <hyperlink ref="AA7:AD7" location="Índice!C31" display="Índice" xr:uid="{1950521F-940A-41F3-9B66-C28FF3DD052F}"/>
    <hyperlink ref="AA56" location="'Complemento AMP'!AA10" display="Complemento AMP" xr:uid="{B657D9EA-26C8-40A5-9ADF-5AF2CAD59DA6}"/>
    <hyperlink ref="AA56:AD56" location="'Complemento 3'!AK13" display="Complemento 3" xr:uid="{55BB7642-D60C-409E-9E9F-DBC573DB6EBB}"/>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F9D92-845E-411A-A21A-F822F8B21FE0}">
  <sheetPr codeName="Hoja13"/>
  <dimension ref="A1:AZ275"/>
  <sheetViews>
    <sheetView showGridLines="0" workbookViewId="0">
      <selection activeCell="B1" sqref="B1:AD1"/>
    </sheetView>
  </sheetViews>
  <sheetFormatPr baseColWidth="10" defaultColWidth="0" defaultRowHeight="15" zeroHeight="1"/>
  <cols>
    <col min="1" max="1" width="5.7109375" customWidth="1"/>
    <col min="2" max="30" width="3.7109375" customWidth="1"/>
    <col min="31" max="31" width="5.7109375" customWidth="1"/>
    <col min="32" max="32" width="6.85546875" style="47" hidden="1" customWidth="1"/>
    <col min="33" max="52" width="4.7109375" hidden="1" customWidth="1"/>
    <col min="53" max="16384" width="11.42578125" hidden="1"/>
  </cols>
  <sheetData>
    <row r="1" spans="1:37"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F1" s="47" t="s">
        <v>8059</v>
      </c>
      <c r="AJ1" t="s">
        <v>8052</v>
      </c>
      <c r="AK1" t="s">
        <v>8050</v>
      </c>
    </row>
    <row r="2" spans="1:37">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7"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v>1</v>
      </c>
      <c r="AH3">
        <v>1</v>
      </c>
      <c r="AJ3" s="207">
        <v>1</v>
      </c>
      <c r="AK3" s="207">
        <v>1</v>
      </c>
    </row>
    <row r="4" spans="1:37">
      <c r="B4" s="1"/>
      <c r="C4" s="1"/>
      <c r="D4" s="1"/>
      <c r="E4" s="1"/>
      <c r="F4" s="1"/>
      <c r="G4" s="1"/>
      <c r="H4" s="1"/>
      <c r="I4" s="1"/>
      <c r="J4" s="1"/>
      <c r="K4" s="1"/>
      <c r="L4" s="1"/>
      <c r="M4" s="1"/>
      <c r="N4" s="1"/>
      <c r="O4" s="1"/>
      <c r="P4" s="1"/>
      <c r="Q4" s="1"/>
      <c r="R4" s="1"/>
      <c r="S4" s="1"/>
      <c r="T4" s="1"/>
      <c r="U4" s="1"/>
      <c r="V4" s="1"/>
      <c r="W4" s="1"/>
      <c r="X4" s="1"/>
      <c r="Y4" s="1"/>
      <c r="Z4" s="1"/>
      <c r="AA4" s="1"/>
      <c r="AB4" s="1"/>
      <c r="AC4" s="1"/>
      <c r="AD4" s="1"/>
      <c r="AG4">
        <v>2</v>
      </c>
      <c r="AH4">
        <v>2</v>
      </c>
      <c r="AJ4" s="207">
        <v>2</v>
      </c>
      <c r="AK4" s="207">
        <v>2</v>
      </c>
    </row>
    <row r="5" spans="1:37"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v>9</v>
      </c>
      <c r="AH5">
        <v>3</v>
      </c>
      <c r="AJ5" s="207">
        <v>3</v>
      </c>
      <c r="AK5" s="207">
        <v>3</v>
      </c>
    </row>
    <row r="6" spans="1:37"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c r="AH6">
        <v>9</v>
      </c>
      <c r="AJ6" s="207">
        <v>4</v>
      </c>
      <c r="AK6" s="207">
        <v>4</v>
      </c>
    </row>
    <row r="7" spans="1:37" ht="15" customHeight="1">
      <c r="B7" s="59"/>
      <c r="C7" s="59"/>
      <c r="D7" s="59"/>
      <c r="E7" s="59"/>
      <c r="F7" s="59"/>
      <c r="G7" s="59"/>
      <c r="H7" s="59"/>
      <c r="I7" s="59"/>
      <c r="J7" s="59"/>
      <c r="K7" s="59"/>
      <c r="L7" s="59"/>
      <c r="M7" s="59"/>
      <c r="N7" s="59"/>
      <c r="O7" s="59"/>
      <c r="AA7" s="671" t="s">
        <v>0</v>
      </c>
      <c r="AB7" s="671"/>
      <c r="AC7" s="671"/>
      <c r="AD7" s="671"/>
      <c r="AJ7" s="207">
        <v>5</v>
      </c>
      <c r="AK7" s="207">
        <v>5</v>
      </c>
    </row>
    <row r="8" spans="1:37"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c r="AJ8" s="207">
        <v>6</v>
      </c>
      <c r="AK8" s="207">
        <v>9</v>
      </c>
    </row>
    <row r="9" spans="1:37"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c r="AJ9" s="207">
        <v>7</v>
      </c>
    </row>
    <row r="10" spans="1:37" ht="15.75" thickBot="1">
      <c r="AJ10" s="207">
        <v>8</v>
      </c>
    </row>
    <row r="11" spans="1:37" ht="15.75" thickBot="1">
      <c r="A11" s="131" t="s">
        <v>1682</v>
      </c>
      <c r="B11" s="621" t="s">
        <v>1415</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c r="AJ11" s="207">
        <v>9</v>
      </c>
    </row>
    <row r="12" spans="1:37">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c r="AJ12" s="207">
        <v>10</v>
      </c>
    </row>
    <row r="13" spans="1:37" ht="36" customHeight="1">
      <c r="B13" s="132"/>
      <c r="C13" s="666" t="s">
        <v>1439</v>
      </c>
      <c r="D13" s="667"/>
      <c r="E13" s="667"/>
      <c r="F13" s="667"/>
      <c r="G13" s="667"/>
      <c r="H13" s="667"/>
      <c r="I13" s="667"/>
      <c r="J13" s="667"/>
      <c r="K13" s="667"/>
      <c r="L13" s="667"/>
      <c r="M13" s="667"/>
      <c r="N13" s="667"/>
      <c r="O13" s="667"/>
      <c r="P13" s="667"/>
      <c r="Q13" s="667"/>
      <c r="R13" s="667"/>
      <c r="S13" s="667"/>
      <c r="T13" s="667"/>
      <c r="U13" s="667"/>
      <c r="V13" s="667"/>
      <c r="W13" s="667"/>
      <c r="X13" s="667"/>
      <c r="Y13" s="667"/>
      <c r="Z13" s="667"/>
      <c r="AA13" s="667"/>
      <c r="AB13" s="667"/>
      <c r="AC13" s="667"/>
      <c r="AD13" s="668"/>
      <c r="AJ13" s="207">
        <v>11</v>
      </c>
    </row>
    <row r="14" spans="1:37"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c r="AJ14" s="139">
        <v>12</v>
      </c>
    </row>
    <row r="15" spans="1:37" ht="36" customHeight="1">
      <c r="B15" s="133"/>
      <c r="C15" s="682" t="s">
        <v>2172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c r="AJ15" s="207">
        <v>99</v>
      </c>
    </row>
    <row r="16" spans="1:37" ht="36" customHeight="1">
      <c r="B16" s="133"/>
      <c r="C16" s="666" t="s">
        <v>1801</v>
      </c>
      <c r="D16" s="666"/>
      <c r="E16" s="666"/>
      <c r="F16" s="666"/>
      <c r="G16" s="666"/>
      <c r="H16" s="666"/>
      <c r="I16" s="666"/>
      <c r="J16" s="666"/>
      <c r="K16" s="666"/>
      <c r="L16" s="666"/>
      <c r="M16" s="666"/>
      <c r="N16" s="666"/>
      <c r="O16" s="666"/>
      <c r="P16" s="666"/>
      <c r="Q16" s="666"/>
      <c r="R16" s="666"/>
      <c r="S16" s="666"/>
      <c r="T16" s="666"/>
      <c r="U16" s="666"/>
      <c r="V16" s="666"/>
      <c r="W16" s="666"/>
      <c r="X16" s="666"/>
      <c r="Y16" s="666"/>
      <c r="Z16" s="666"/>
      <c r="AA16" s="666"/>
      <c r="AB16" s="666"/>
      <c r="AC16" s="666"/>
      <c r="AD16" s="674"/>
    </row>
    <row r="17" spans="1:32" ht="48" customHeight="1">
      <c r="A17" s="5"/>
      <c r="B17" s="403"/>
      <c r="C17" s="666" t="s">
        <v>1802</v>
      </c>
      <c r="D17" s="666"/>
      <c r="E17" s="666"/>
      <c r="F17" s="666"/>
      <c r="G17" s="666"/>
      <c r="H17" s="666"/>
      <c r="I17" s="666"/>
      <c r="J17" s="666"/>
      <c r="K17" s="666"/>
      <c r="L17" s="666"/>
      <c r="M17" s="666"/>
      <c r="N17" s="666"/>
      <c r="O17" s="666"/>
      <c r="P17" s="666"/>
      <c r="Q17" s="666"/>
      <c r="R17" s="666"/>
      <c r="S17" s="666"/>
      <c r="T17" s="666"/>
      <c r="U17" s="666"/>
      <c r="V17" s="666"/>
      <c r="W17" s="666"/>
      <c r="X17" s="666"/>
      <c r="Y17" s="666"/>
      <c r="Z17" s="666"/>
      <c r="AA17" s="666"/>
      <c r="AB17" s="666"/>
      <c r="AC17" s="666"/>
      <c r="AD17" s="674"/>
    </row>
    <row r="18" spans="1:32" ht="15" customHeight="1">
      <c r="B18" s="430"/>
      <c r="C18" s="678" t="s">
        <v>1803</v>
      </c>
      <c r="D18" s="675"/>
      <c r="E18" s="675"/>
      <c r="F18" s="675"/>
      <c r="G18" s="675"/>
      <c r="H18" s="675"/>
      <c r="I18" s="675"/>
      <c r="J18" s="675"/>
      <c r="K18" s="675"/>
      <c r="L18" s="675"/>
      <c r="M18" s="675"/>
      <c r="N18" s="675"/>
      <c r="O18" s="675"/>
      <c r="P18" s="675"/>
      <c r="Q18" s="675"/>
      <c r="R18" s="675"/>
      <c r="S18" s="675"/>
      <c r="T18" s="675"/>
      <c r="U18" s="675"/>
      <c r="V18" s="675"/>
      <c r="W18" s="675"/>
      <c r="X18" s="675"/>
      <c r="Y18" s="675"/>
      <c r="Z18" s="675"/>
      <c r="AA18" s="675"/>
      <c r="AB18" s="675"/>
      <c r="AC18" s="675"/>
      <c r="AD18" s="676"/>
    </row>
    <row r="19" spans="1:32">
      <c r="B19" s="663" t="s">
        <v>10</v>
      </c>
      <c r="C19" s="664"/>
      <c r="D19" s="664"/>
      <c r="E19" s="664"/>
      <c r="F19" s="664"/>
      <c r="G19" s="664"/>
      <c r="H19" s="664"/>
      <c r="I19" s="664"/>
      <c r="J19" s="664"/>
      <c r="K19" s="664"/>
      <c r="L19" s="664"/>
      <c r="M19" s="664"/>
      <c r="N19" s="664"/>
      <c r="O19" s="664"/>
      <c r="P19" s="664"/>
      <c r="Q19" s="664"/>
      <c r="R19" s="664"/>
      <c r="S19" s="664"/>
      <c r="T19" s="664"/>
      <c r="U19" s="664"/>
      <c r="V19" s="664"/>
      <c r="W19" s="664"/>
      <c r="X19" s="664"/>
      <c r="Y19" s="664"/>
      <c r="Z19" s="664"/>
      <c r="AA19" s="664"/>
      <c r="AB19" s="664"/>
      <c r="AC19" s="664"/>
      <c r="AD19" s="665"/>
    </row>
    <row r="20" spans="1:32" ht="24" customHeight="1">
      <c r="B20" s="83"/>
      <c r="C20" s="678" t="s">
        <v>1574</v>
      </c>
      <c r="D20" s="675"/>
      <c r="E20" s="675"/>
      <c r="F20" s="675"/>
      <c r="G20" s="675"/>
      <c r="H20" s="675"/>
      <c r="I20" s="675"/>
      <c r="J20" s="675"/>
      <c r="K20" s="675"/>
      <c r="L20" s="675"/>
      <c r="M20" s="675"/>
      <c r="N20" s="675"/>
      <c r="O20" s="675"/>
      <c r="P20" s="675"/>
      <c r="Q20" s="675"/>
      <c r="R20" s="675"/>
      <c r="S20" s="675"/>
      <c r="T20" s="675"/>
      <c r="U20" s="675"/>
      <c r="V20" s="675"/>
      <c r="W20" s="675"/>
      <c r="X20" s="675"/>
      <c r="Y20" s="675"/>
      <c r="Z20" s="675"/>
      <c r="AA20" s="675"/>
      <c r="AB20" s="675"/>
      <c r="AC20" s="675"/>
      <c r="AD20" s="676"/>
    </row>
    <row r="21" spans="1:32" ht="15.75" thickBot="1"/>
    <row r="22" spans="1:32" ht="15.75" thickBot="1">
      <c r="A22" s="131" t="s">
        <v>1682</v>
      </c>
      <c r="B22" s="773" t="s">
        <v>2544</v>
      </c>
      <c r="C22" s="774"/>
      <c r="D22" s="774"/>
      <c r="E22" s="774"/>
      <c r="F22" s="774"/>
      <c r="G22" s="774"/>
      <c r="H22" s="774"/>
      <c r="I22" s="774"/>
      <c r="J22" s="774"/>
      <c r="K22" s="774"/>
      <c r="L22" s="774"/>
      <c r="M22" s="774"/>
      <c r="N22" s="774"/>
      <c r="O22" s="774"/>
      <c r="P22" s="774"/>
      <c r="Q22" s="774"/>
      <c r="R22" s="774"/>
      <c r="S22" s="774"/>
      <c r="T22" s="774"/>
      <c r="U22" s="774"/>
      <c r="V22" s="774"/>
      <c r="W22" s="774"/>
      <c r="X22" s="774"/>
      <c r="Y22" s="774"/>
      <c r="Z22" s="774"/>
      <c r="AA22" s="774"/>
      <c r="AB22" s="774"/>
      <c r="AC22" s="774"/>
      <c r="AD22" s="775"/>
    </row>
    <row r="23" spans="1:32" s="96" customFormat="1">
      <c r="A23" s="351"/>
      <c r="B23" s="663" t="s">
        <v>1416</v>
      </c>
      <c r="C23" s="664"/>
      <c r="D23" s="664"/>
      <c r="E23" s="664"/>
      <c r="F23" s="664"/>
      <c r="G23" s="664"/>
      <c r="H23" s="664"/>
      <c r="I23" s="664"/>
      <c r="J23" s="664"/>
      <c r="K23" s="664"/>
      <c r="L23" s="664"/>
      <c r="M23" s="664"/>
      <c r="N23" s="664"/>
      <c r="O23" s="664"/>
      <c r="P23" s="664"/>
      <c r="Q23" s="664"/>
      <c r="R23" s="664"/>
      <c r="S23" s="664"/>
      <c r="T23" s="664"/>
      <c r="U23" s="664"/>
      <c r="V23" s="664"/>
      <c r="W23" s="664"/>
      <c r="X23" s="664"/>
      <c r="Y23" s="664"/>
      <c r="Z23" s="664"/>
      <c r="AA23" s="664"/>
      <c r="AB23" s="664"/>
      <c r="AC23" s="664"/>
      <c r="AD23" s="665"/>
      <c r="AF23" s="350"/>
    </row>
    <row r="24" spans="1:32" s="96" customFormat="1" ht="48" customHeight="1">
      <c r="A24" s="351"/>
      <c r="B24" s="322"/>
      <c r="C24" s="666" t="s">
        <v>2545</v>
      </c>
      <c r="D24" s="666"/>
      <c r="E24" s="666"/>
      <c r="F24" s="666"/>
      <c r="G24" s="666"/>
      <c r="H24" s="666"/>
      <c r="I24" s="666"/>
      <c r="J24" s="666"/>
      <c r="K24" s="666"/>
      <c r="L24" s="666"/>
      <c r="M24" s="666"/>
      <c r="N24" s="666"/>
      <c r="O24" s="666"/>
      <c r="P24" s="666"/>
      <c r="Q24" s="666"/>
      <c r="R24" s="666"/>
      <c r="S24" s="666"/>
      <c r="T24" s="666"/>
      <c r="U24" s="666"/>
      <c r="V24" s="666"/>
      <c r="W24" s="666"/>
      <c r="X24" s="666"/>
      <c r="Y24" s="666"/>
      <c r="Z24" s="666"/>
      <c r="AA24" s="666"/>
      <c r="AB24" s="666"/>
      <c r="AC24" s="666"/>
      <c r="AD24" s="908"/>
      <c r="AF24" s="350"/>
    </row>
    <row r="25" spans="1:32" s="96" customFormat="1" ht="24" customHeight="1">
      <c r="A25" s="351"/>
      <c r="B25" s="323"/>
      <c r="C25" s="678" t="s">
        <v>2607</v>
      </c>
      <c r="D25" s="678"/>
      <c r="E25" s="678"/>
      <c r="F25" s="678"/>
      <c r="G25" s="678"/>
      <c r="H25" s="678"/>
      <c r="I25" s="678"/>
      <c r="J25" s="678"/>
      <c r="K25" s="678"/>
      <c r="L25" s="678"/>
      <c r="M25" s="678"/>
      <c r="N25" s="678"/>
      <c r="O25" s="678"/>
      <c r="P25" s="678"/>
      <c r="Q25" s="678"/>
      <c r="R25" s="678"/>
      <c r="S25" s="678"/>
      <c r="T25" s="678"/>
      <c r="U25" s="678"/>
      <c r="V25" s="678"/>
      <c r="W25" s="678"/>
      <c r="X25" s="678"/>
      <c r="Y25" s="678"/>
      <c r="Z25" s="678"/>
      <c r="AA25" s="678"/>
      <c r="AB25" s="678"/>
      <c r="AC25" s="678"/>
      <c r="AD25" s="833"/>
      <c r="AF25" s="350"/>
    </row>
    <row r="26" spans="1:32">
      <c r="A26" s="5"/>
      <c r="B26" s="5"/>
      <c r="C26" s="169"/>
      <c r="D26" s="165"/>
      <c r="E26" s="165"/>
      <c r="F26" s="165"/>
      <c r="G26" s="165"/>
      <c r="H26" s="165"/>
      <c r="I26" s="165"/>
      <c r="J26" s="165"/>
      <c r="K26" s="165"/>
      <c r="L26" s="165"/>
      <c r="M26" s="165"/>
      <c r="N26" s="165"/>
      <c r="O26" s="165"/>
      <c r="P26" s="165"/>
      <c r="Q26" s="165"/>
      <c r="R26" s="165"/>
      <c r="S26" s="165"/>
      <c r="T26" s="165"/>
      <c r="U26" s="165"/>
      <c r="V26" s="121"/>
      <c r="W26" s="121"/>
      <c r="X26" s="121"/>
      <c r="Y26" s="121"/>
      <c r="Z26" s="121"/>
      <c r="AA26" s="121"/>
      <c r="AB26" s="121"/>
      <c r="AC26" s="121"/>
      <c r="AD26" s="121"/>
    </row>
    <row r="27" spans="1:32" ht="60" customHeight="1">
      <c r="A27" s="336" t="s">
        <v>1577</v>
      </c>
      <c r="B27" s="700" t="s">
        <v>3154</v>
      </c>
      <c r="C27" s="700"/>
      <c r="D27" s="700"/>
      <c r="E27" s="700"/>
      <c r="F27" s="700"/>
      <c r="G27" s="700"/>
      <c r="H27" s="700"/>
      <c r="I27" s="700"/>
      <c r="J27" s="700"/>
      <c r="K27" s="700"/>
      <c r="L27" s="700"/>
      <c r="M27" s="700"/>
      <c r="N27" s="700"/>
      <c r="O27" s="700"/>
      <c r="P27" s="700"/>
      <c r="Q27" s="700"/>
      <c r="R27" s="700"/>
      <c r="S27" s="700"/>
      <c r="T27" s="700"/>
      <c r="U27" s="700"/>
      <c r="V27" s="700"/>
      <c r="W27" s="700"/>
      <c r="X27" s="700"/>
      <c r="Y27" s="700"/>
      <c r="Z27" s="700"/>
      <c r="AA27" s="700"/>
      <c r="AB27" s="700"/>
      <c r="AC27" s="700"/>
      <c r="AD27" s="700"/>
    </row>
    <row r="28" spans="1:32" ht="36" customHeight="1">
      <c r="A28" s="336"/>
      <c r="B28" s="5"/>
      <c r="C28" s="667" t="s">
        <v>2547</v>
      </c>
      <c r="D28" s="667"/>
      <c r="E28" s="667"/>
      <c r="F28" s="667"/>
      <c r="G28" s="667"/>
      <c r="H28" s="667"/>
      <c r="I28" s="667"/>
      <c r="J28" s="667"/>
      <c r="K28" s="667"/>
      <c r="L28" s="667"/>
      <c r="M28" s="667"/>
      <c r="N28" s="667"/>
      <c r="O28" s="667"/>
      <c r="P28" s="667"/>
      <c r="Q28" s="667"/>
      <c r="R28" s="667"/>
      <c r="S28" s="667"/>
      <c r="T28" s="667"/>
      <c r="U28" s="667"/>
      <c r="V28" s="667"/>
      <c r="W28" s="667"/>
      <c r="X28" s="667"/>
      <c r="Y28" s="667"/>
      <c r="Z28" s="667"/>
      <c r="AA28" s="667"/>
      <c r="AB28" s="667"/>
      <c r="AC28" s="667"/>
      <c r="AD28" s="667"/>
    </row>
    <row r="29" spans="1:32" ht="36" customHeight="1">
      <c r="A29" s="336"/>
      <c r="B29" s="5"/>
      <c r="C29" s="693" t="s">
        <v>3142</v>
      </c>
      <c r="D29" s="693"/>
      <c r="E29" s="693"/>
      <c r="F29" s="693"/>
      <c r="G29" s="693"/>
      <c r="H29" s="693"/>
      <c r="I29" s="693"/>
      <c r="J29" s="693"/>
      <c r="K29" s="693"/>
      <c r="L29" s="693"/>
      <c r="M29" s="693"/>
      <c r="N29" s="693"/>
      <c r="O29" s="693"/>
      <c r="P29" s="693"/>
      <c r="Q29" s="693"/>
      <c r="R29" s="693"/>
      <c r="S29" s="693"/>
      <c r="T29" s="693"/>
      <c r="U29" s="693"/>
      <c r="V29" s="693"/>
      <c r="W29" s="693"/>
      <c r="X29" s="693"/>
      <c r="Y29" s="693"/>
      <c r="Z29" s="693"/>
      <c r="AA29" s="693"/>
      <c r="AB29" s="693"/>
      <c r="AC29" s="693"/>
      <c r="AD29" s="693"/>
    </row>
    <row r="30" spans="1:32" ht="24" customHeight="1">
      <c r="A30" s="336"/>
      <c r="B30" s="5"/>
      <c r="C30" s="682" t="s">
        <v>3143</v>
      </c>
      <c r="D30" s="682"/>
      <c r="E30" s="682"/>
      <c r="F30" s="682"/>
      <c r="G30" s="682"/>
      <c r="H30" s="682"/>
      <c r="I30" s="682"/>
      <c r="J30" s="682"/>
      <c r="K30" s="682"/>
      <c r="L30" s="682"/>
      <c r="M30" s="682"/>
      <c r="N30" s="682"/>
      <c r="O30" s="682"/>
      <c r="P30" s="682"/>
      <c r="Q30" s="682"/>
      <c r="R30" s="682"/>
      <c r="S30" s="682"/>
      <c r="T30" s="682"/>
      <c r="U30" s="682"/>
      <c r="V30" s="682"/>
      <c r="W30" s="682"/>
      <c r="X30" s="682"/>
      <c r="Y30" s="682"/>
      <c r="Z30" s="682"/>
      <c r="AA30" s="682"/>
      <c r="AB30" s="682"/>
      <c r="AC30" s="682"/>
      <c r="AD30" s="682"/>
    </row>
    <row r="31" spans="1:32" ht="24" customHeight="1">
      <c r="A31" s="336"/>
      <c r="B31" s="5"/>
      <c r="C31" s="682" t="s">
        <v>2655</v>
      </c>
      <c r="D31" s="682"/>
      <c r="E31" s="682"/>
      <c r="F31" s="682"/>
      <c r="G31" s="682"/>
      <c r="H31" s="682"/>
      <c r="I31" s="682"/>
      <c r="J31" s="682"/>
      <c r="K31" s="682"/>
      <c r="L31" s="682"/>
      <c r="M31" s="682"/>
      <c r="N31" s="682"/>
      <c r="O31" s="682"/>
      <c r="P31" s="682"/>
      <c r="Q31" s="682"/>
      <c r="R31" s="682"/>
      <c r="S31" s="682"/>
      <c r="T31" s="682"/>
      <c r="U31" s="682"/>
      <c r="V31" s="682"/>
      <c r="W31" s="682"/>
      <c r="X31" s="682"/>
      <c r="Y31" s="682"/>
      <c r="Z31" s="682"/>
      <c r="AA31" s="682"/>
      <c r="AB31" s="682"/>
      <c r="AC31" s="682"/>
      <c r="AD31" s="682"/>
    </row>
    <row r="32" spans="1:32" ht="36" customHeight="1">
      <c r="A32" s="336"/>
      <c r="B32" s="5"/>
      <c r="C32" s="682" t="s">
        <v>2548</v>
      </c>
      <c r="D32" s="682"/>
      <c r="E32" s="682"/>
      <c r="F32" s="682"/>
      <c r="G32" s="682"/>
      <c r="H32" s="682"/>
      <c r="I32" s="682"/>
      <c r="J32" s="682"/>
      <c r="K32" s="682"/>
      <c r="L32" s="682"/>
      <c r="M32" s="682"/>
      <c r="N32" s="682"/>
      <c r="O32" s="682"/>
      <c r="P32" s="682"/>
      <c r="Q32" s="682"/>
      <c r="R32" s="682"/>
      <c r="S32" s="682"/>
      <c r="T32" s="682"/>
      <c r="U32" s="682"/>
      <c r="V32" s="682"/>
      <c r="W32" s="682"/>
      <c r="X32" s="682"/>
      <c r="Y32" s="682"/>
      <c r="Z32" s="682"/>
      <c r="AA32" s="682"/>
      <c r="AB32" s="682"/>
      <c r="AC32" s="682"/>
      <c r="AD32" s="682"/>
    </row>
    <row r="33" spans="1:43">
      <c r="A33" s="336"/>
      <c r="B33" s="73"/>
      <c r="C33" s="73"/>
      <c r="D33" s="73"/>
      <c r="E33" s="73"/>
      <c r="F33" s="73"/>
      <c r="G33" s="73"/>
      <c r="H33" s="73"/>
      <c r="I33" s="73"/>
      <c r="J33" s="73"/>
      <c r="K33" s="73"/>
      <c r="L33" s="73"/>
      <c r="M33" s="73"/>
      <c r="N33" s="73"/>
      <c r="O33" s="434"/>
      <c r="P33" s="73"/>
      <c r="Q33" s="73"/>
      <c r="R33" s="73"/>
      <c r="S33" s="73"/>
      <c r="T33" s="73"/>
      <c r="U33" s="73"/>
      <c r="V33" s="73"/>
      <c r="W33" s="73"/>
      <c r="X33" s="73"/>
      <c r="Y33" s="73"/>
      <c r="Z33" s="73"/>
      <c r="AA33" s="73"/>
      <c r="AB33" s="73"/>
      <c r="AC33" s="73"/>
      <c r="AD33" s="73"/>
      <c r="AG33">
        <f>CNGMD_2023_M3_Secc1_Sub4!C182</f>
        <v>0</v>
      </c>
    </row>
    <row r="34" spans="1:43" ht="132" customHeight="1">
      <c r="A34" s="336"/>
      <c r="B34" s="73"/>
      <c r="C34" s="577" t="s">
        <v>2546</v>
      </c>
      <c r="D34" s="578"/>
      <c r="E34" s="578"/>
      <c r="F34" s="578"/>
      <c r="G34" s="578"/>
      <c r="H34" s="579"/>
      <c r="I34" s="696" t="s">
        <v>2608</v>
      </c>
      <c r="J34" s="697"/>
      <c r="K34" s="697"/>
      <c r="L34" s="697"/>
      <c r="M34" s="697"/>
      <c r="N34" s="698"/>
      <c r="O34" s="696" t="s">
        <v>2959</v>
      </c>
      <c r="P34" s="697"/>
      <c r="Q34" s="697"/>
      <c r="R34" s="697"/>
      <c r="S34" s="697"/>
      <c r="T34" s="698"/>
      <c r="U34" s="696" t="s">
        <v>322</v>
      </c>
      <c r="V34" s="697"/>
      <c r="W34" s="697"/>
      <c r="X34" s="697"/>
      <c r="Y34" s="697"/>
      <c r="Z34" s="697"/>
      <c r="AA34" s="697"/>
      <c r="AB34" s="697"/>
      <c r="AC34" s="697"/>
      <c r="AD34" s="698"/>
      <c r="AG34" s="329" t="s">
        <v>8086</v>
      </c>
      <c r="AK34" t="b">
        <f>NOT(EXACT(U35,UPPER(U35)))</f>
        <v>0</v>
      </c>
      <c r="AL34" t="str">
        <f>SUBSTITUTE( SUBSTITUTE( SUBSTITUTE( SUBSTITUTE( SUBSTITUTE( SUBSTITUTE( SUBSTITUTE( SUBSTITUTE( SUBSTITUTE( SUBSTITUTE(U35, "á", "a"), "é", "e"), "í", "i"), "ó", "o"), "ú", "u"), "Á", "A"), "É", "E"), "Í", "I"), "Ó", "O"), "Ú", "U")</f>
        <v/>
      </c>
      <c r="AM34" t="b">
        <f>NOT(EXACT(U35,AL34))</f>
        <v>0</v>
      </c>
      <c r="AN34" t="str">
        <f>SUBSTITUTE((SUBSTITUTE(SUBSTITUTE(SUBSTITUTE(U35,".",""),",",""),"(","")),")","")</f>
        <v/>
      </c>
      <c r="AO34" t="b">
        <f>NOT(EXACT(U35,AN34))</f>
        <v>0</v>
      </c>
    </row>
    <row r="35" spans="1:43">
      <c r="A35" s="336"/>
      <c r="B35" s="73"/>
      <c r="C35" s="694"/>
      <c r="D35" s="701"/>
      <c r="E35" s="701"/>
      <c r="F35" s="701"/>
      <c r="G35" s="701"/>
      <c r="H35" s="695"/>
      <c r="I35" s="694"/>
      <c r="J35" s="701"/>
      <c r="K35" s="701"/>
      <c r="L35" s="701"/>
      <c r="M35" s="701"/>
      <c r="N35" s="695"/>
      <c r="O35" s="694"/>
      <c r="P35" s="701"/>
      <c r="Q35" s="701"/>
      <c r="R35" s="701"/>
      <c r="S35" s="701"/>
      <c r="T35" s="695"/>
      <c r="U35" s="701"/>
      <c r="V35" s="701"/>
      <c r="W35" s="701"/>
      <c r="X35" s="701"/>
      <c r="Y35" s="701"/>
      <c r="Z35" s="701"/>
      <c r="AA35" s="701"/>
      <c r="AB35" s="701"/>
      <c r="AC35" s="701"/>
      <c r="AD35" s="695"/>
      <c r="AG35">
        <f>IF(AJ44=28,0,
IF(OR(AND(C35&gt;1,COUNTA(I35:AD35)=0),AND(C35=1,AG33=1,I35=1,COUNTA(O35:AD35)=0),AND(C35=1,I35&gt;1,COUNTA(O35:AD35)=2)),0,1))</f>
        <v>0</v>
      </c>
      <c r="AJ35" s="47">
        <f>SUM(AK35:AO35)</f>
        <v>0</v>
      </c>
      <c r="AK35" s="142">
        <f>COUNTIF(AK34,"VERDADERO")</f>
        <v>0</v>
      </c>
      <c r="AM35" s="142">
        <f>COUNTIF(AM34,"VERDADERO")</f>
        <v>0</v>
      </c>
      <c r="AO35" s="142">
        <f>COUNTIF(AO34,"VERDADERO")</f>
        <v>0</v>
      </c>
      <c r="AQ35">
        <f>IF(OR(O35="",O35="NS",LEN(O35)=4),0,1)</f>
        <v>0</v>
      </c>
    </row>
    <row r="36" spans="1:43">
      <c r="A36" s="336"/>
      <c r="B36" s="661" t="str">
        <f>IF(AQ35=0,"","Error: debe registrar los 4 dígitos del año")</f>
        <v/>
      </c>
      <c r="C36" s="661"/>
      <c r="D36" s="661"/>
      <c r="E36" s="661"/>
      <c r="F36" s="661"/>
      <c r="G36" s="661"/>
      <c r="H36" s="661"/>
      <c r="I36" s="661"/>
      <c r="J36" s="661"/>
      <c r="K36" s="661"/>
      <c r="L36" s="661"/>
      <c r="M36" s="661"/>
      <c r="N36" s="661"/>
      <c r="O36" s="661"/>
      <c r="P36" s="661"/>
      <c r="Q36" s="661"/>
      <c r="R36" s="661"/>
      <c r="S36" s="661"/>
      <c r="T36" s="661"/>
      <c r="U36" s="661"/>
      <c r="V36" s="661"/>
      <c r="W36" s="661"/>
      <c r="X36" s="661"/>
      <c r="Y36" s="661"/>
      <c r="Z36" s="661"/>
      <c r="AA36" s="661"/>
      <c r="AB36" s="661"/>
      <c r="AC36" s="661"/>
      <c r="AD36" s="661"/>
    </row>
    <row r="37" spans="1:43" ht="24" customHeight="1">
      <c r="A37" s="338"/>
      <c r="B37" s="73"/>
      <c r="C37" s="666" t="s">
        <v>109</v>
      </c>
      <c r="D37" s="666"/>
      <c r="E37" s="666"/>
      <c r="F37" s="666"/>
      <c r="G37" s="666"/>
      <c r="H37" s="666"/>
      <c r="I37" s="666"/>
      <c r="J37" s="666"/>
      <c r="K37" s="666"/>
      <c r="L37" s="666"/>
      <c r="M37" s="666"/>
      <c r="N37" s="666"/>
      <c r="O37" s="666"/>
      <c r="P37" s="666"/>
      <c r="Q37" s="666"/>
      <c r="R37" s="666"/>
      <c r="S37" s="666"/>
      <c r="T37" s="666"/>
      <c r="U37" s="666"/>
      <c r="V37" s="666"/>
      <c r="W37" s="666"/>
      <c r="X37" s="666"/>
      <c r="Y37" s="666"/>
      <c r="Z37" s="666"/>
      <c r="AA37" s="666"/>
      <c r="AB37" s="666"/>
      <c r="AC37" s="666"/>
      <c r="AD37" s="666"/>
    </row>
    <row r="38" spans="1:43" ht="60" customHeight="1">
      <c r="A38" s="338"/>
      <c r="B38" s="73"/>
      <c r="C38" s="702"/>
      <c r="D38" s="702"/>
      <c r="E38" s="702"/>
      <c r="F38" s="702"/>
      <c r="G38" s="702"/>
      <c r="H38" s="702"/>
      <c r="I38" s="702"/>
      <c r="J38" s="702"/>
      <c r="K38" s="702"/>
      <c r="L38" s="702"/>
      <c r="M38" s="702"/>
      <c r="N38" s="702"/>
      <c r="O38" s="702"/>
      <c r="P38" s="702"/>
      <c r="Q38" s="702"/>
      <c r="R38" s="702"/>
      <c r="S38" s="702"/>
      <c r="T38" s="702"/>
      <c r="U38" s="702"/>
      <c r="V38" s="702"/>
      <c r="W38" s="702"/>
      <c r="X38" s="702"/>
      <c r="Y38" s="702"/>
      <c r="Z38" s="702"/>
      <c r="AA38" s="702"/>
      <c r="AB38" s="702"/>
      <c r="AC38" s="702"/>
      <c r="AD38" s="702"/>
      <c r="AG38">
        <f>IF(AND(C35&gt;2,C38=""),1,0)</f>
        <v>0</v>
      </c>
    </row>
    <row r="39" spans="1:43">
      <c r="B39" s="661" t="str">
        <f>IF(AND(AG33&gt;1,I35&lt;&gt;""),"Error: no puede registrar información en la columna ''¿La unidad administrativa o área es la misma…''","")</f>
        <v/>
      </c>
      <c r="C39" s="661"/>
      <c r="D39" s="661"/>
      <c r="E39" s="661"/>
      <c r="F39" s="661"/>
      <c r="G39" s="661"/>
      <c r="H39" s="661"/>
      <c r="I39" s="661"/>
      <c r="J39" s="661"/>
      <c r="K39" s="661"/>
      <c r="L39" s="661"/>
      <c r="M39" s="661"/>
      <c r="N39" s="661"/>
      <c r="O39" s="661"/>
      <c r="P39" s="661"/>
      <c r="Q39" s="661"/>
      <c r="R39" s="661"/>
      <c r="S39" s="661"/>
      <c r="T39" s="661"/>
      <c r="U39" s="661"/>
      <c r="V39" s="661"/>
      <c r="W39" s="661"/>
      <c r="X39" s="661"/>
      <c r="Y39" s="661"/>
      <c r="Z39" s="661"/>
      <c r="AA39" s="661"/>
      <c r="AB39" s="661"/>
      <c r="AC39" s="661"/>
      <c r="AD39" s="661"/>
    </row>
    <row r="40" spans="1:43">
      <c r="B40" s="661" t="str">
        <f>IF(AJ35=0,"","Error: el nombre debe registrarse en mayúsculas, sin comillas ni signos de acentuación, puntuación, paréntesis y abreviaturas.")</f>
        <v/>
      </c>
      <c r="C40" s="661"/>
      <c r="D40" s="661"/>
      <c r="E40" s="661"/>
      <c r="F40" s="661"/>
      <c r="G40" s="661"/>
      <c r="H40" s="661"/>
      <c r="I40" s="661"/>
      <c r="J40" s="661"/>
      <c r="K40" s="661"/>
      <c r="L40" s="661"/>
      <c r="M40" s="661"/>
      <c r="N40" s="661"/>
      <c r="O40" s="661"/>
      <c r="P40" s="661"/>
      <c r="Q40" s="661"/>
      <c r="R40" s="661"/>
      <c r="S40" s="661"/>
      <c r="T40" s="661"/>
      <c r="U40" s="661"/>
      <c r="V40" s="661"/>
      <c r="W40" s="661"/>
      <c r="X40" s="661"/>
      <c r="Y40" s="661"/>
      <c r="Z40" s="661"/>
      <c r="AA40" s="661"/>
      <c r="AB40" s="661"/>
      <c r="AC40" s="661"/>
      <c r="AD40" s="661"/>
    </row>
    <row r="41" spans="1:43">
      <c r="B41" s="920" t="str">
        <f>IF(C35&gt;2,"Alerta: explique la situación en la que se encuentra la unidad administrativa o área encargada del desarrollo de actividades para la generación y tratamiento de información estadística y geográfica de acuerdo con la tercera instrucción","")</f>
        <v/>
      </c>
      <c r="C41" s="920"/>
      <c r="D41" s="920"/>
      <c r="E41" s="920"/>
      <c r="F41" s="920"/>
      <c r="G41" s="920"/>
      <c r="H41" s="920"/>
      <c r="I41" s="920"/>
      <c r="J41" s="920"/>
      <c r="K41" s="920"/>
      <c r="L41" s="920"/>
      <c r="M41" s="920"/>
      <c r="N41" s="920"/>
      <c r="O41" s="920"/>
      <c r="P41" s="920"/>
      <c r="Q41" s="920"/>
      <c r="R41" s="920"/>
      <c r="S41" s="920"/>
      <c r="T41" s="920"/>
      <c r="U41" s="920"/>
      <c r="V41" s="920"/>
      <c r="W41" s="920"/>
      <c r="X41" s="920"/>
      <c r="Y41" s="920"/>
      <c r="Z41" s="920"/>
      <c r="AA41" s="920"/>
      <c r="AB41" s="920"/>
      <c r="AC41" s="920"/>
      <c r="AD41" s="920"/>
    </row>
    <row r="42" spans="1:43">
      <c r="B42" s="920"/>
      <c r="C42" s="920"/>
      <c r="D42" s="920"/>
      <c r="E42" s="920"/>
      <c r="F42" s="920"/>
      <c r="G42" s="920"/>
      <c r="H42" s="920"/>
      <c r="I42" s="920"/>
      <c r="J42" s="920"/>
      <c r="K42" s="920"/>
      <c r="L42" s="920"/>
      <c r="M42" s="920"/>
      <c r="N42" s="920"/>
      <c r="O42" s="920"/>
      <c r="P42" s="920"/>
      <c r="Q42" s="920"/>
      <c r="R42" s="920"/>
      <c r="S42" s="920"/>
      <c r="T42" s="920"/>
      <c r="U42" s="920"/>
      <c r="V42" s="920"/>
      <c r="W42" s="920"/>
      <c r="X42" s="920"/>
      <c r="Y42" s="920"/>
      <c r="Z42" s="920"/>
      <c r="AA42" s="920"/>
      <c r="AB42" s="920"/>
      <c r="AC42" s="920"/>
      <c r="AD42" s="920"/>
    </row>
    <row r="43" spans="1:43">
      <c r="B43" s="781" t="str">
        <f>IF(C35&gt;1,"Alerta: pase a la pregunta 1.133","")</f>
        <v/>
      </c>
      <c r="C43" s="781"/>
      <c r="D43" s="781"/>
      <c r="E43" s="781"/>
      <c r="F43" s="781"/>
      <c r="G43" s="781"/>
      <c r="H43" s="781"/>
      <c r="I43" s="781"/>
      <c r="J43" s="781"/>
      <c r="K43" s="781"/>
      <c r="L43" s="781"/>
      <c r="M43" s="781"/>
      <c r="N43" s="781"/>
      <c r="O43" s="781"/>
      <c r="P43" s="472"/>
      <c r="Q43" s="781" t="str">
        <f>IF(AND(AG33=1,I35=1),"Alerta: pase a la pregunta 1.132","")</f>
        <v/>
      </c>
      <c r="R43" s="781"/>
      <c r="S43" s="781"/>
      <c r="T43" s="781"/>
      <c r="U43" s="781"/>
      <c r="V43" s="781"/>
      <c r="W43" s="781"/>
      <c r="X43" s="781"/>
      <c r="Y43" s="781"/>
      <c r="Z43" s="781"/>
      <c r="AA43" s="781"/>
      <c r="AB43" s="781"/>
      <c r="AC43" s="781"/>
      <c r="AD43" s="781"/>
      <c r="AE43" s="146"/>
      <c r="AH43" t="s">
        <v>8023</v>
      </c>
      <c r="AI43" t="s">
        <v>8024</v>
      </c>
      <c r="AJ43" t="s">
        <v>8025</v>
      </c>
    </row>
    <row r="44" spans="1:43">
      <c r="B44" s="662" t="str">
        <f>IF(AG35=0,"","Error: debe completar toda la información requerida")</f>
        <v/>
      </c>
      <c r="C44" s="662"/>
      <c r="D44" s="662"/>
      <c r="E44" s="662"/>
      <c r="F44" s="662"/>
      <c r="G44" s="662"/>
      <c r="H44" s="662"/>
      <c r="I44" s="662"/>
      <c r="J44" s="662"/>
      <c r="K44" s="662"/>
      <c r="L44" s="662"/>
      <c r="M44" s="662"/>
      <c r="N44" s="662"/>
      <c r="O44" s="662"/>
      <c r="P44" s="662"/>
      <c r="Q44" s="662"/>
      <c r="R44" s="662"/>
      <c r="S44" s="662"/>
      <c r="T44" s="662"/>
      <c r="U44" s="662"/>
      <c r="V44" s="662"/>
      <c r="W44" s="662"/>
      <c r="X44" s="662"/>
      <c r="Y44" s="662"/>
      <c r="Z44" s="662"/>
      <c r="AA44" s="662"/>
      <c r="AB44" s="662"/>
      <c r="AC44" s="662"/>
      <c r="AD44" s="662"/>
      <c r="AJ44">
        <f>COUNTBLANK(C35:AD35)</f>
        <v>28</v>
      </c>
    </row>
    <row r="45" spans="1:43" ht="24" customHeight="1">
      <c r="A45" s="336" t="s">
        <v>1578</v>
      </c>
      <c r="B45" s="684" t="s">
        <v>2811</v>
      </c>
      <c r="C45" s="684"/>
      <c r="D45" s="684"/>
      <c r="E45" s="684"/>
      <c r="F45" s="684"/>
      <c r="G45" s="684"/>
      <c r="H45" s="684"/>
      <c r="I45" s="684"/>
      <c r="J45" s="684"/>
      <c r="K45" s="684"/>
      <c r="L45" s="684"/>
      <c r="M45" s="684"/>
      <c r="N45" s="684"/>
      <c r="O45" s="684"/>
      <c r="P45" s="684"/>
      <c r="Q45" s="684"/>
      <c r="R45" s="684"/>
      <c r="S45" s="684"/>
      <c r="T45" s="684"/>
      <c r="U45" s="684"/>
      <c r="V45" s="684"/>
      <c r="W45" s="684"/>
      <c r="X45" s="684"/>
      <c r="Y45" s="684"/>
      <c r="Z45" s="684"/>
      <c r="AA45" s="684"/>
      <c r="AB45" s="684"/>
      <c r="AC45" s="684"/>
      <c r="AD45" s="684"/>
    </row>
    <row r="46" spans="1:43" ht="24" customHeight="1">
      <c r="B46" s="137"/>
      <c r="C46" s="667" t="s">
        <v>2813</v>
      </c>
      <c r="D46" s="667"/>
      <c r="E46" s="667"/>
      <c r="F46" s="667"/>
      <c r="G46" s="667"/>
      <c r="H46" s="667"/>
      <c r="I46" s="667"/>
      <c r="J46" s="667"/>
      <c r="K46" s="667"/>
      <c r="L46" s="667"/>
      <c r="M46" s="667"/>
      <c r="N46" s="667"/>
      <c r="O46" s="667"/>
      <c r="P46" s="667"/>
      <c r="Q46" s="667"/>
      <c r="R46" s="667"/>
      <c r="S46" s="667"/>
      <c r="T46" s="667"/>
      <c r="U46" s="667"/>
      <c r="V46" s="667"/>
      <c r="W46" s="667"/>
      <c r="X46" s="667"/>
      <c r="Y46" s="667"/>
      <c r="Z46" s="667"/>
      <c r="AA46" s="667"/>
      <c r="AB46" s="667"/>
      <c r="AC46" s="667"/>
      <c r="AD46" s="667"/>
    </row>
    <row r="47" spans="1:43" ht="24" customHeight="1">
      <c r="B47" s="5"/>
      <c r="C47" s="693" t="s">
        <v>1547</v>
      </c>
      <c r="D47" s="693"/>
      <c r="E47" s="693"/>
      <c r="F47" s="693"/>
      <c r="G47" s="693"/>
      <c r="H47" s="693"/>
      <c r="I47" s="693"/>
      <c r="J47" s="693"/>
      <c r="K47" s="693"/>
      <c r="L47" s="693"/>
      <c r="M47" s="693"/>
      <c r="N47" s="693"/>
      <c r="O47" s="693"/>
      <c r="P47" s="693"/>
      <c r="Q47" s="693"/>
      <c r="R47" s="693"/>
      <c r="S47" s="693"/>
      <c r="T47" s="693"/>
      <c r="U47" s="693"/>
      <c r="V47" s="693"/>
      <c r="W47" s="693"/>
      <c r="X47" s="693"/>
      <c r="Y47" s="693"/>
      <c r="Z47" s="693"/>
      <c r="AA47" s="693"/>
      <c r="AB47" s="693"/>
      <c r="AC47" s="693"/>
      <c r="AD47" s="693"/>
    </row>
    <row r="48" spans="1:43">
      <c r="B48" s="353"/>
      <c r="C48" s="353"/>
      <c r="D48" s="353"/>
      <c r="E48" s="353"/>
      <c r="F48" s="353"/>
      <c r="G48" s="353"/>
      <c r="H48" s="353"/>
      <c r="I48" s="353"/>
      <c r="J48" s="353"/>
      <c r="K48" s="353"/>
      <c r="L48" s="353"/>
      <c r="M48" s="353"/>
      <c r="N48" s="353"/>
      <c r="O48" s="353"/>
      <c r="P48" s="353"/>
      <c r="Q48" s="353"/>
      <c r="R48" s="353"/>
      <c r="S48" s="353"/>
      <c r="T48" s="353"/>
      <c r="U48" s="353"/>
      <c r="V48" s="353"/>
      <c r="W48" s="353"/>
      <c r="X48" s="353"/>
      <c r="Y48" s="353"/>
      <c r="Z48" s="353"/>
      <c r="AA48" s="353"/>
      <c r="AB48" s="353"/>
      <c r="AC48" s="353"/>
      <c r="AD48" s="353"/>
    </row>
    <row r="49" spans="2:46" ht="36" customHeight="1">
      <c r="B49" s="4"/>
      <c r="C49" s="692" t="s">
        <v>136</v>
      </c>
      <c r="D49" s="692"/>
      <c r="E49" s="692"/>
      <c r="F49" s="692"/>
      <c r="G49" s="692"/>
      <c r="H49" s="692"/>
      <c r="I49" s="692"/>
      <c r="J49" s="692"/>
      <c r="K49" s="692"/>
      <c r="L49" s="692"/>
      <c r="M49" s="580" t="s">
        <v>2812</v>
      </c>
      <c r="N49" s="580"/>
      <c r="O49" s="580"/>
      <c r="P49" s="580"/>
      <c r="Q49" s="580"/>
      <c r="R49" s="580"/>
      <c r="S49" s="580"/>
      <c r="T49" s="580"/>
      <c r="U49" s="580"/>
      <c r="V49" s="580"/>
      <c r="W49" s="580"/>
      <c r="X49" s="580"/>
      <c r="Y49" s="580"/>
      <c r="Z49" s="580"/>
      <c r="AA49" s="580"/>
      <c r="AB49" s="580"/>
      <c r="AC49" s="580"/>
      <c r="AD49" s="580"/>
      <c r="AL49" s="688" t="s">
        <v>8125</v>
      </c>
      <c r="AM49" s="688"/>
      <c r="AN49" s="688"/>
      <c r="AO49" s="688" t="s">
        <v>8166</v>
      </c>
      <c r="AP49" s="688"/>
      <c r="AQ49" s="688"/>
      <c r="AR49" s="688" t="s">
        <v>8095</v>
      </c>
      <c r="AS49" s="688"/>
      <c r="AT49" s="688"/>
    </row>
    <row r="50" spans="2:46" ht="15" customHeight="1">
      <c r="B50" s="4"/>
      <c r="C50" s="692"/>
      <c r="D50" s="692"/>
      <c r="E50" s="692"/>
      <c r="F50" s="692"/>
      <c r="G50" s="692"/>
      <c r="H50" s="692"/>
      <c r="I50" s="692"/>
      <c r="J50" s="692"/>
      <c r="K50" s="692"/>
      <c r="L50" s="692"/>
      <c r="M50" s="692" t="s">
        <v>114</v>
      </c>
      <c r="N50" s="692"/>
      <c r="O50" s="692"/>
      <c r="P50" s="692"/>
      <c r="Q50" s="692"/>
      <c r="R50" s="692"/>
      <c r="S50" s="721" t="s">
        <v>115</v>
      </c>
      <c r="T50" s="721"/>
      <c r="U50" s="721"/>
      <c r="V50" s="721"/>
      <c r="W50" s="721"/>
      <c r="X50" s="721"/>
      <c r="Y50" s="606" t="s">
        <v>116</v>
      </c>
      <c r="Z50" s="607"/>
      <c r="AA50" s="607"/>
      <c r="AB50" s="607"/>
      <c r="AC50" s="607"/>
      <c r="AD50" s="608"/>
      <c r="AG50" t="s">
        <v>8061</v>
      </c>
      <c r="AH50" t="s">
        <v>8062</v>
      </c>
      <c r="AI50" t="s">
        <v>8063</v>
      </c>
      <c r="AJ50" t="s">
        <v>8064</v>
      </c>
      <c r="AL50" s="176" t="s">
        <v>8103</v>
      </c>
      <c r="AM50" s="176" t="s">
        <v>8067</v>
      </c>
      <c r="AN50" s="176" t="s">
        <v>8068</v>
      </c>
      <c r="AO50" s="176" t="s">
        <v>8103</v>
      </c>
      <c r="AP50" s="176" t="s">
        <v>8067</v>
      </c>
      <c r="AQ50" s="176" t="s">
        <v>8068</v>
      </c>
      <c r="AR50" s="176" t="s">
        <v>8103</v>
      </c>
      <c r="AS50" s="176" t="s">
        <v>8067</v>
      </c>
      <c r="AT50" s="176" t="s">
        <v>8068</v>
      </c>
    </row>
    <row r="51" spans="2:46" ht="15" customHeight="1">
      <c r="B51" s="4"/>
      <c r="C51" s="355" t="s">
        <v>23</v>
      </c>
      <c r="D51" s="711" t="s">
        <v>137</v>
      </c>
      <c r="E51" s="712"/>
      <c r="F51" s="712"/>
      <c r="G51" s="712"/>
      <c r="H51" s="712"/>
      <c r="I51" s="712"/>
      <c r="J51" s="712"/>
      <c r="K51" s="712"/>
      <c r="L51" s="713"/>
      <c r="M51" s="691"/>
      <c r="N51" s="691"/>
      <c r="O51" s="691"/>
      <c r="P51" s="691"/>
      <c r="Q51" s="691"/>
      <c r="R51" s="691"/>
      <c r="S51" s="691"/>
      <c r="T51" s="691"/>
      <c r="U51" s="691"/>
      <c r="V51" s="691"/>
      <c r="W51" s="691"/>
      <c r="X51" s="691"/>
      <c r="Y51" s="694"/>
      <c r="Z51" s="701"/>
      <c r="AA51" s="701"/>
      <c r="AB51" s="701"/>
      <c r="AC51" s="701"/>
      <c r="AD51" s="695"/>
      <c r="AG51">
        <f>M51</f>
        <v>0</v>
      </c>
      <c r="AH51">
        <f>COUNTIF(S51:AD51,"NS")</f>
        <v>0</v>
      </c>
      <c r="AI51" s="177">
        <f>IF(COUNTIF(S51:AD51,"NA")=2,"NA",SUM(S51:AD51))</f>
        <v>0</v>
      </c>
      <c r="AJ51" s="279">
        <f>IF($AJ$70=$AH$70, 0,  IF(OR(AND(AG51=0, AH51&gt;0),AND(AG51="NS", AI51&gt;0), AND(AG51="NS", AH51=0, AI51=0)), 1, IF(OR(AND(AG51&gt;0, AH51=2), AND(AG51="NS", AH51=2), AND(AG51="NS", AI51=0, AH51&gt;0), AG51=AI51), 0, 1)))</f>
        <v>0</v>
      </c>
      <c r="AL51" s="201">
        <f>CNGMD_2023_M3_Secc1_Sub2!M246</f>
        <v>0</v>
      </c>
      <c r="AM51" s="201">
        <f>CNGMD_2023_M3_Secc1_Sub2!N246</f>
        <v>0</v>
      </c>
      <c r="AN51" s="201">
        <f>CNGMD_2023_M3_Secc1_Sub2!O246</f>
        <v>0</v>
      </c>
      <c r="AO51" s="201">
        <f>M51</f>
        <v>0</v>
      </c>
      <c r="AP51" s="201">
        <f>S51</f>
        <v>0</v>
      </c>
      <c r="AQ51" s="201">
        <f>Y51</f>
        <v>0</v>
      </c>
      <c r="AR51" s="201">
        <f>IF($AJ$70=$AH$70,0,
IF(OR(AND(AL51="NS",AO51&lt;&gt;"NA",OR(AO51="NS",AO51=0)),AND(AL51="NA",AO51&lt;&gt;"NS",OR(AO51="NA",AO51=0))),0,
IF(OR(AND(AL51&lt;&gt;"NS",AL51&lt;&gt;"NA",AO51&lt;&gt;"NS",AO51&lt;&gt;"NA",AO51&gt;AL51),
AND(AO51&gt;0,OR(AL51="NS",AL51="NA")),
AND(AL51&lt;&gt;"NS",AL51&lt;&gt;"NA",AL51&gt;=0,AO51="NA"),
AND(AL51&lt;&gt;"NS",AL51&lt;&gt;"NA",AL51=0,AO51="NS")),1,0)))</f>
        <v>0</v>
      </c>
      <c r="AS51" s="201">
        <f t="shared" ref="AS51:AT51" si="0">IF($AJ$70=$AH$70,0,
IF(OR(AND(AM51="NS",AP51&lt;&gt;"NA",OR(AP51="NS",AP51=0)),AND(AM51="NA",AP51&lt;&gt;"NS",OR(AP51="NA",AP51=0))),0,
IF(OR(AND(AM51&lt;&gt;"NS",AM51&lt;&gt;"NA",AP51&lt;&gt;"NS",AP51&lt;&gt;"NA",AP51&gt;AM51),
AND(AP51&gt;0,OR(AM51="NS",AM51="NA")),
AND(AM51&lt;&gt;"NS",AM51&lt;&gt;"NA",AM51&gt;=0,AP51="NA"),
AND(AM51&lt;&gt;"NS",AM51&lt;&gt;"NA",AM51=0,AP51="NS")),1,0)))</f>
        <v>0</v>
      </c>
      <c r="AT51" s="201">
        <f t="shared" si="0"/>
        <v>0</v>
      </c>
    </row>
    <row r="52" spans="2:46" ht="15" customHeight="1">
      <c r="B52" s="4"/>
      <c r="C52" s="356" t="s">
        <v>30</v>
      </c>
      <c r="D52" s="711" t="s">
        <v>138</v>
      </c>
      <c r="E52" s="712"/>
      <c r="F52" s="712"/>
      <c r="G52" s="712"/>
      <c r="H52" s="712"/>
      <c r="I52" s="712"/>
      <c r="J52" s="712"/>
      <c r="K52" s="712"/>
      <c r="L52" s="713"/>
      <c r="M52" s="691"/>
      <c r="N52" s="691"/>
      <c r="O52" s="691"/>
      <c r="P52" s="691"/>
      <c r="Q52" s="691"/>
      <c r="R52" s="691"/>
      <c r="S52" s="691"/>
      <c r="T52" s="691"/>
      <c r="U52" s="691"/>
      <c r="V52" s="691"/>
      <c r="W52" s="691"/>
      <c r="X52" s="691"/>
      <c r="Y52" s="694"/>
      <c r="Z52" s="701"/>
      <c r="AA52" s="701"/>
      <c r="AB52" s="701"/>
      <c r="AC52" s="701"/>
      <c r="AD52" s="695"/>
      <c r="AG52">
        <f t="shared" ref="AG52:AG60" si="1">M52</f>
        <v>0</v>
      </c>
      <c r="AH52">
        <f t="shared" ref="AH52:AH60" si="2">COUNTIF(S52:AD52,"NS")</f>
        <v>0</v>
      </c>
      <c r="AI52" s="177">
        <f t="shared" ref="AI52:AI60" si="3">IF(COUNTIF(S52:AD52,"NA")=2,"NA",SUM(S52:AD52))</f>
        <v>0</v>
      </c>
      <c r="AJ52" s="279">
        <f t="shared" ref="AJ52:AJ60" si="4">IF($AJ$70=$AH$70, 0,  IF(OR(AND(AG52=0, AH52&gt;0),AND(AG52="NS", AI52&gt;0), AND(AG52="NS", AH52=0, AI52=0)), 1, IF(OR(AND(AG52&gt;0, AH52=2), AND(AG52="NS", AH52=2), AND(AG52="NS", AI52=0, AH52&gt;0), AG52=AI52), 0, 1)))</f>
        <v>0</v>
      </c>
      <c r="AL52" s="201">
        <f>CNGMD_2023_M3_Secc1_Sub2!M247</f>
        <v>0</v>
      </c>
      <c r="AM52" s="201">
        <f>CNGMD_2023_M3_Secc1_Sub2!N247</f>
        <v>0</v>
      </c>
      <c r="AN52" s="201">
        <f>CNGMD_2023_M3_Secc1_Sub2!O247</f>
        <v>0</v>
      </c>
      <c r="AO52" s="201">
        <f t="shared" ref="AO52:AO60" si="5">M52</f>
        <v>0</v>
      </c>
      <c r="AP52" s="201">
        <f t="shared" ref="AP52:AP60" si="6">S52</f>
        <v>0</v>
      </c>
      <c r="AQ52" s="201">
        <f t="shared" ref="AQ52:AQ60" si="7">Y52</f>
        <v>0</v>
      </c>
      <c r="AR52" s="201">
        <f t="shared" ref="AR52:AR60" si="8">IF($AJ$70=$AH$70,0,
IF(OR(AND(AL52="NS",AO52&lt;&gt;"NA",OR(AO52="NS",AO52=0)),AND(AL52="NA",AO52&lt;&gt;"NS",OR(AO52="NA",AO52=0))),0,
IF(OR(AND(AL52&lt;&gt;"NS",AL52&lt;&gt;"NA",AO52&lt;&gt;"NS",AO52&lt;&gt;"NA",AO52&gt;AL52),
AND(AO52&gt;0,OR(AL52="NS",AL52="NA")),
AND(AL52&lt;&gt;"NS",AL52&lt;&gt;"NA",AL52&gt;=0,AO52="NA"),
AND(AL52&lt;&gt;"NS",AL52&lt;&gt;"NA",AL52=0,AO52="NS")),1,0)))</f>
        <v>0</v>
      </c>
      <c r="AS52" s="201">
        <f t="shared" ref="AS52:AS60" si="9">IF($AJ$70=$AH$70,0,
IF(OR(AND(AM52="NS",AP52&lt;&gt;"NA",OR(AP52="NS",AP52=0)),AND(AM52="NA",AP52&lt;&gt;"NS",OR(AP52="NA",AP52=0))),0,
IF(OR(AND(AM52&lt;&gt;"NS",AM52&lt;&gt;"NA",AP52&lt;&gt;"NS",AP52&lt;&gt;"NA",AP52&gt;AM52),
AND(AP52&gt;0,OR(AM52="NS",AM52="NA")),
AND(AM52&lt;&gt;"NS",AM52&lt;&gt;"NA",AM52&gt;=0,AP52="NA"),
AND(AM52&lt;&gt;"NS",AM52&lt;&gt;"NA",AM52=0,AP52="NS")),1,0)))</f>
        <v>0</v>
      </c>
      <c r="AT52" s="201">
        <f t="shared" ref="AT52:AT60" si="10">IF($AJ$70=$AH$70,0,
IF(OR(AND(AN52="NS",AQ52&lt;&gt;"NA",OR(AQ52="NS",AQ52=0)),AND(AN52="NA",AQ52&lt;&gt;"NS",OR(AQ52="NA",AQ52=0))),0,
IF(OR(AND(AN52&lt;&gt;"NS",AN52&lt;&gt;"NA",AQ52&lt;&gt;"NS",AQ52&lt;&gt;"NA",AQ52&gt;AN52),
AND(AQ52&gt;0,OR(AN52="NS",AN52="NA")),
AND(AN52&lt;&gt;"NS",AN52&lt;&gt;"NA",AN52&gt;=0,AQ52="NA"),
AND(AN52&lt;&gt;"NS",AN52&lt;&gt;"NA",AN52=0,AQ52="NS")),1,0)))</f>
        <v>0</v>
      </c>
    </row>
    <row r="53" spans="2:46" ht="15" customHeight="1">
      <c r="B53" s="4"/>
      <c r="C53" s="356" t="s">
        <v>36</v>
      </c>
      <c r="D53" s="711" t="s">
        <v>139</v>
      </c>
      <c r="E53" s="712"/>
      <c r="F53" s="712"/>
      <c r="G53" s="712"/>
      <c r="H53" s="712"/>
      <c r="I53" s="712"/>
      <c r="J53" s="712"/>
      <c r="K53" s="712"/>
      <c r="L53" s="713"/>
      <c r="M53" s="691"/>
      <c r="N53" s="691"/>
      <c r="O53" s="691"/>
      <c r="P53" s="691"/>
      <c r="Q53" s="691"/>
      <c r="R53" s="691"/>
      <c r="S53" s="691"/>
      <c r="T53" s="691"/>
      <c r="U53" s="691"/>
      <c r="V53" s="691"/>
      <c r="W53" s="691"/>
      <c r="X53" s="691"/>
      <c r="Y53" s="694"/>
      <c r="Z53" s="701"/>
      <c r="AA53" s="701"/>
      <c r="AB53" s="701"/>
      <c r="AC53" s="701"/>
      <c r="AD53" s="695"/>
      <c r="AG53">
        <f t="shared" si="1"/>
        <v>0</v>
      </c>
      <c r="AH53">
        <f t="shared" si="2"/>
        <v>0</v>
      </c>
      <c r="AI53" s="177">
        <f t="shared" si="3"/>
        <v>0</v>
      </c>
      <c r="AJ53" s="279">
        <f t="shared" si="4"/>
        <v>0</v>
      </c>
      <c r="AL53" s="201">
        <f>CNGMD_2023_M3_Secc1_Sub2!M248</f>
        <v>0</v>
      </c>
      <c r="AM53" s="201">
        <f>CNGMD_2023_M3_Secc1_Sub2!N248</f>
        <v>0</v>
      </c>
      <c r="AN53" s="201">
        <f>CNGMD_2023_M3_Secc1_Sub2!O248</f>
        <v>0</v>
      </c>
      <c r="AO53" s="201">
        <f t="shared" si="5"/>
        <v>0</v>
      </c>
      <c r="AP53" s="201">
        <f t="shared" si="6"/>
        <v>0</v>
      </c>
      <c r="AQ53" s="201">
        <f t="shared" si="7"/>
        <v>0</v>
      </c>
      <c r="AR53" s="201">
        <f t="shared" si="8"/>
        <v>0</v>
      </c>
      <c r="AS53" s="201">
        <f t="shared" si="9"/>
        <v>0</v>
      </c>
      <c r="AT53" s="201">
        <f t="shared" si="10"/>
        <v>0</v>
      </c>
    </row>
    <row r="54" spans="2:46" ht="15" customHeight="1">
      <c r="B54" s="4"/>
      <c r="C54" s="356" t="s">
        <v>40</v>
      </c>
      <c r="D54" s="711" t="s">
        <v>140</v>
      </c>
      <c r="E54" s="712"/>
      <c r="F54" s="712"/>
      <c r="G54" s="712"/>
      <c r="H54" s="712"/>
      <c r="I54" s="712"/>
      <c r="J54" s="712"/>
      <c r="K54" s="712"/>
      <c r="L54" s="713"/>
      <c r="M54" s="691"/>
      <c r="N54" s="691"/>
      <c r="O54" s="691"/>
      <c r="P54" s="691"/>
      <c r="Q54" s="691"/>
      <c r="R54" s="691"/>
      <c r="S54" s="691"/>
      <c r="T54" s="691"/>
      <c r="U54" s="691"/>
      <c r="V54" s="691"/>
      <c r="W54" s="691"/>
      <c r="X54" s="691"/>
      <c r="Y54" s="694"/>
      <c r="Z54" s="701"/>
      <c r="AA54" s="701"/>
      <c r="AB54" s="701"/>
      <c r="AC54" s="701"/>
      <c r="AD54" s="695"/>
      <c r="AG54">
        <f t="shared" si="1"/>
        <v>0</v>
      </c>
      <c r="AH54">
        <f t="shared" si="2"/>
        <v>0</v>
      </c>
      <c r="AI54" s="177">
        <f t="shared" si="3"/>
        <v>0</v>
      </c>
      <c r="AJ54" s="279">
        <f t="shared" si="4"/>
        <v>0</v>
      </c>
      <c r="AL54" s="201">
        <f>CNGMD_2023_M3_Secc1_Sub2!M249</f>
        <v>0</v>
      </c>
      <c r="AM54" s="201">
        <f>CNGMD_2023_M3_Secc1_Sub2!N249</f>
        <v>0</v>
      </c>
      <c r="AN54" s="201">
        <f>CNGMD_2023_M3_Secc1_Sub2!O249</f>
        <v>0</v>
      </c>
      <c r="AO54" s="201">
        <f t="shared" si="5"/>
        <v>0</v>
      </c>
      <c r="AP54" s="201">
        <f t="shared" si="6"/>
        <v>0</v>
      </c>
      <c r="AQ54" s="201">
        <f t="shared" si="7"/>
        <v>0</v>
      </c>
      <c r="AR54" s="201">
        <f t="shared" si="8"/>
        <v>0</v>
      </c>
      <c r="AS54" s="201">
        <f t="shared" si="9"/>
        <v>0</v>
      </c>
      <c r="AT54" s="201">
        <f t="shared" si="10"/>
        <v>0</v>
      </c>
    </row>
    <row r="55" spans="2:46" ht="15" customHeight="1">
      <c r="B55" s="4"/>
      <c r="C55" s="356" t="s">
        <v>43</v>
      </c>
      <c r="D55" s="711" t="s">
        <v>141</v>
      </c>
      <c r="E55" s="712"/>
      <c r="F55" s="712"/>
      <c r="G55" s="712"/>
      <c r="H55" s="712"/>
      <c r="I55" s="712"/>
      <c r="J55" s="712"/>
      <c r="K55" s="712"/>
      <c r="L55" s="713"/>
      <c r="M55" s="691"/>
      <c r="N55" s="691"/>
      <c r="O55" s="691"/>
      <c r="P55" s="691"/>
      <c r="Q55" s="691"/>
      <c r="R55" s="691"/>
      <c r="S55" s="691"/>
      <c r="T55" s="691"/>
      <c r="U55" s="691"/>
      <c r="V55" s="691"/>
      <c r="W55" s="691"/>
      <c r="X55" s="691"/>
      <c r="Y55" s="694"/>
      <c r="Z55" s="701"/>
      <c r="AA55" s="701"/>
      <c r="AB55" s="701"/>
      <c r="AC55" s="701"/>
      <c r="AD55" s="695"/>
      <c r="AG55">
        <f t="shared" si="1"/>
        <v>0</v>
      </c>
      <c r="AH55">
        <f t="shared" si="2"/>
        <v>0</v>
      </c>
      <c r="AI55" s="177">
        <f t="shared" si="3"/>
        <v>0</v>
      </c>
      <c r="AJ55" s="279">
        <f t="shared" si="4"/>
        <v>0</v>
      </c>
      <c r="AL55" s="201">
        <f>CNGMD_2023_M3_Secc1_Sub2!M250</f>
        <v>0</v>
      </c>
      <c r="AM55" s="201">
        <f>CNGMD_2023_M3_Secc1_Sub2!N250</f>
        <v>0</v>
      </c>
      <c r="AN55" s="201">
        <f>CNGMD_2023_M3_Secc1_Sub2!O250</f>
        <v>0</v>
      </c>
      <c r="AO55" s="201">
        <f t="shared" si="5"/>
        <v>0</v>
      </c>
      <c r="AP55" s="201">
        <f t="shared" si="6"/>
        <v>0</v>
      </c>
      <c r="AQ55" s="201">
        <f t="shared" si="7"/>
        <v>0</v>
      </c>
      <c r="AR55" s="201">
        <f t="shared" si="8"/>
        <v>0</v>
      </c>
      <c r="AS55" s="201">
        <f t="shared" si="9"/>
        <v>0</v>
      </c>
      <c r="AT55" s="201">
        <f t="shared" si="10"/>
        <v>0</v>
      </c>
    </row>
    <row r="56" spans="2:46" ht="15" customHeight="1">
      <c r="B56" s="4"/>
      <c r="C56" s="356" t="s">
        <v>47</v>
      </c>
      <c r="D56" s="711" t="s">
        <v>142</v>
      </c>
      <c r="E56" s="712"/>
      <c r="F56" s="712"/>
      <c r="G56" s="712"/>
      <c r="H56" s="712"/>
      <c r="I56" s="712"/>
      <c r="J56" s="712"/>
      <c r="K56" s="712"/>
      <c r="L56" s="713"/>
      <c r="M56" s="691"/>
      <c r="N56" s="691"/>
      <c r="O56" s="691"/>
      <c r="P56" s="691"/>
      <c r="Q56" s="691"/>
      <c r="R56" s="691"/>
      <c r="S56" s="691"/>
      <c r="T56" s="691"/>
      <c r="U56" s="691"/>
      <c r="V56" s="691"/>
      <c r="W56" s="691"/>
      <c r="X56" s="691"/>
      <c r="Y56" s="694"/>
      <c r="Z56" s="701"/>
      <c r="AA56" s="701"/>
      <c r="AB56" s="701"/>
      <c r="AC56" s="701"/>
      <c r="AD56" s="695"/>
      <c r="AG56">
        <f t="shared" si="1"/>
        <v>0</v>
      </c>
      <c r="AH56">
        <f t="shared" si="2"/>
        <v>0</v>
      </c>
      <c r="AI56" s="177">
        <f t="shared" si="3"/>
        <v>0</v>
      </c>
      <c r="AJ56" s="279">
        <f t="shared" si="4"/>
        <v>0</v>
      </c>
      <c r="AL56" s="201">
        <f>CNGMD_2023_M3_Secc1_Sub2!M251</f>
        <v>0</v>
      </c>
      <c r="AM56" s="201">
        <f>CNGMD_2023_M3_Secc1_Sub2!N251</f>
        <v>0</v>
      </c>
      <c r="AN56" s="201">
        <f>CNGMD_2023_M3_Secc1_Sub2!O251</f>
        <v>0</v>
      </c>
      <c r="AO56" s="201">
        <f t="shared" si="5"/>
        <v>0</v>
      </c>
      <c r="AP56" s="201">
        <f t="shared" si="6"/>
        <v>0</v>
      </c>
      <c r="AQ56" s="201">
        <f t="shared" si="7"/>
        <v>0</v>
      </c>
      <c r="AR56" s="201">
        <f t="shared" si="8"/>
        <v>0</v>
      </c>
      <c r="AS56" s="201">
        <f t="shared" si="9"/>
        <v>0</v>
      </c>
      <c r="AT56" s="201">
        <f t="shared" si="10"/>
        <v>0</v>
      </c>
    </row>
    <row r="57" spans="2:46" ht="15" customHeight="1">
      <c r="B57" s="4"/>
      <c r="C57" s="356" t="s">
        <v>51</v>
      </c>
      <c r="D57" s="711" t="s">
        <v>143</v>
      </c>
      <c r="E57" s="712"/>
      <c r="F57" s="712"/>
      <c r="G57" s="712"/>
      <c r="H57" s="712"/>
      <c r="I57" s="712"/>
      <c r="J57" s="712"/>
      <c r="K57" s="712"/>
      <c r="L57" s="713"/>
      <c r="M57" s="691"/>
      <c r="N57" s="691"/>
      <c r="O57" s="691"/>
      <c r="P57" s="691"/>
      <c r="Q57" s="691"/>
      <c r="R57" s="691"/>
      <c r="S57" s="691"/>
      <c r="T57" s="691"/>
      <c r="U57" s="691"/>
      <c r="V57" s="691"/>
      <c r="W57" s="691"/>
      <c r="X57" s="691"/>
      <c r="Y57" s="694"/>
      <c r="Z57" s="701"/>
      <c r="AA57" s="701"/>
      <c r="AB57" s="701"/>
      <c r="AC57" s="701"/>
      <c r="AD57" s="695"/>
      <c r="AG57">
        <f t="shared" si="1"/>
        <v>0</v>
      </c>
      <c r="AH57">
        <f t="shared" si="2"/>
        <v>0</v>
      </c>
      <c r="AI57" s="177">
        <f t="shared" si="3"/>
        <v>0</v>
      </c>
      <c r="AJ57" s="279">
        <f t="shared" si="4"/>
        <v>0</v>
      </c>
      <c r="AL57" s="201">
        <f>CNGMD_2023_M3_Secc1_Sub2!M252</f>
        <v>0</v>
      </c>
      <c r="AM57" s="201">
        <f>CNGMD_2023_M3_Secc1_Sub2!N252</f>
        <v>0</v>
      </c>
      <c r="AN57" s="201">
        <f>CNGMD_2023_M3_Secc1_Sub2!O252</f>
        <v>0</v>
      </c>
      <c r="AO57" s="201">
        <f t="shared" si="5"/>
        <v>0</v>
      </c>
      <c r="AP57" s="201">
        <f t="shared" si="6"/>
        <v>0</v>
      </c>
      <c r="AQ57" s="201">
        <f t="shared" si="7"/>
        <v>0</v>
      </c>
      <c r="AR57" s="201">
        <f t="shared" si="8"/>
        <v>0</v>
      </c>
      <c r="AS57" s="201">
        <f t="shared" si="9"/>
        <v>0</v>
      </c>
      <c r="AT57" s="201">
        <f t="shared" si="10"/>
        <v>0</v>
      </c>
    </row>
    <row r="58" spans="2:46" ht="15" customHeight="1">
      <c r="B58" s="4"/>
      <c r="C58" s="356" t="s">
        <v>34</v>
      </c>
      <c r="D58" s="711" t="s">
        <v>144</v>
      </c>
      <c r="E58" s="712"/>
      <c r="F58" s="712"/>
      <c r="G58" s="712"/>
      <c r="H58" s="712"/>
      <c r="I58" s="712"/>
      <c r="J58" s="712"/>
      <c r="K58" s="712"/>
      <c r="L58" s="713"/>
      <c r="M58" s="691"/>
      <c r="N58" s="691"/>
      <c r="O58" s="691"/>
      <c r="P58" s="691"/>
      <c r="Q58" s="691"/>
      <c r="R58" s="691"/>
      <c r="S58" s="691"/>
      <c r="T58" s="691"/>
      <c r="U58" s="691"/>
      <c r="V58" s="691"/>
      <c r="W58" s="691"/>
      <c r="X58" s="691"/>
      <c r="Y58" s="694"/>
      <c r="Z58" s="701"/>
      <c r="AA58" s="701"/>
      <c r="AB58" s="701"/>
      <c r="AC58" s="701"/>
      <c r="AD58" s="695"/>
      <c r="AG58">
        <f t="shared" si="1"/>
        <v>0</v>
      </c>
      <c r="AH58">
        <f t="shared" si="2"/>
        <v>0</v>
      </c>
      <c r="AI58" s="177">
        <f t="shared" si="3"/>
        <v>0</v>
      </c>
      <c r="AJ58" s="279">
        <f t="shared" si="4"/>
        <v>0</v>
      </c>
      <c r="AL58" s="201">
        <f>CNGMD_2023_M3_Secc1_Sub2!M253</f>
        <v>0</v>
      </c>
      <c r="AM58" s="201">
        <f>CNGMD_2023_M3_Secc1_Sub2!N253</f>
        <v>0</v>
      </c>
      <c r="AN58" s="201">
        <f>CNGMD_2023_M3_Secc1_Sub2!O253</f>
        <v>0</v>
      </c>
      <c r="AO58" s="201">
        <f t="shared" si="5"/>
        <v>0</v>
      </c>
      <c r="AP58" s="201">
        <f t="shared" si="6"/>
        <v>0</v>
      </c>
      <c r="AQ58" s="201">
        <f t="shared" si="7"/>
        <v>0</v>
      </c>
      <c r="AR58" s="201">
        <f t="shared" si="8"/>
        <v>0</v>
      </c>
      <c r="AS58" s="201">
        <f t="shared" si="9"/>
        <v>0</v>
      </c>
      <c r="AT58" s="201">
        <f t="shared" si="10"/>
        <v>0</v>
      </c>
    </row>
    <row r="59" spans="2:46" ht="15" customHeight="1">
      <c r="B59" s="4"/>
      <c r="C59" s="356" t="s">
        <v>39</v>
      </c>
      <c r="D59" s="711" t="s">
        <v>385</v>
      </c>
      <c r="E59" s="712"/>
      <c r="F59" s="712"/>
      <c r="G59" s="712"/>
      <c r="H59" s="712"/>
      <c r="I59" s="712"/>
      <c r="J59" s="712"/>
      <c r="K59" s="712"/>
      <c r="L59" s="713"/>
      <c r="M59" s="691"/>
      <c r="N59" s="691"/>
      <c r="O59" s="691"/>
      <c r="P59" s="691"/>
      <c r="Q59" s="691"/>
      <c r="R59" s="691"/>
      <c r="S59" s="691"/>
      <c r="T59" s="691"/>
      <c r="U59" s="691"/>
      <c r="V59" s="691"/>
      <c r="W59" s="691"/>
      <c r="X59" s="691"/>
      <c r="Y59" s="694"/>
      <c r="Z59" s="701"/>
      <c r="AA59" s="701"/>
      <c r="AB59" s="701"/>
      <c r="AC59" s="701"/>
      <c r="AD59" s="695"/>
      <c r="AG59">
        <f t="shared" si="1"/>
        <v>0</v>
      </c>
      <c r="AH59">
        <f t="shared" si="2"/>
        <v>0</v>
      </c>
      <c r="AI59" s="177">
        <f t="shared" si="3"/>
        <v>0</v>
      </c>
      <c r="AJ59" s="279">
        <f t="shared" si="4"/>
        <v>0</v>
      </c>
      <c r="AL59" s="201">
        <f>CNGMD_2023_M3_Secc1_Sub2!M254</f>
        <v>0</v>
      </c>
      <c r="AM59" s="201">
        <f>CNGMD_2023_M3_Secc1_Sub2!N254</f>
        <v>0</v>
      </c>
      <c r="AN59" s="201">
        <f>CNGMD_2023_M3_Secc1_Sub2!O254</f>
        <v>0</v>
      </c>
      <c r="AO59" s="201">
        <f t="shared" si="5"/>
        <v>0</v>
      </c>
      <c r="AP59" s="201">
        <f t="shared" si="6"/>
        <v>0</v>
      </c>
      <c r="AQ59" s="201">
        <f t="shared" si="7"/>
        <v>0</v>
      </c>
      <c r="AR59" s="201">
        <f t="shared" si="8"/>
        <v>0</v>
      </c>
      <c r="AS59" s="201">
        <f t="shared" si="9"/>
        <v>0</v>
      </c>
      <c r="AT59" s="201">
        <f t="shared" si="10"/>
        <v>0</v>
      </c>
    </row>
    <row r="60" spans="2:46" ht="15" customHeight="1">
      <c r="B60" s="4"/>
      <c r="C60" s="326" t="s">
        <v>167</v>
      </c>
      <c r="D60" s="677" t="s">
        <v>182</v>
      </c>
      <c r="E60" s="677"/>
      <c r="F60" s="677"/>
      <c r="G60" s="677"/>
      <c r="H60" s="677"/>
      <c r="I60" s="677"/>
      <c r="J60" s="677"/>
      <c r="K60" s="677"/>
      <c r="L60" s="677"/>
      <c r="M60" s="691"/>
      <c r="N60" s="691"/>
      <c r="O60" s="691"/>
      <c r="P60" s="691"/>
      <c r="Q60" s="691"/>
      <c r="R60" s="691"/>
      <c r="S60" s="691"/>
      <c r="T60" s="691"/>
      <c r="U60" s="691"/>
      <c r="V60" s="691"/>
      <c r="W60" s="691"/>
      <c r="X60" s="691"/>
      <c r="Y60" s="694"/>
      <c r="Z60" s="701"/>
      <c r="AA60" s="701"/>
      <c r="AB60" s="701"/>
      <c r="AC60" s="701"/>
      <c r="AD60" s="695"/>
      <c r="AG60">
        <f t="shared" si="1"/>
        <v>0</v>
      </c>
      <c r="AH60">
        <f t="shared" si="2"/>
        <v>0</v>
      </c>
      <c r="AI60" s="177">
        <f t="shared" si="3"/>
        <v>0</v>
      </c>
      <c r="AJ60" s="279">
        <f t="shared" si="4"/>
        <v>0</v>
      </c>
      <c r="AL60" s="201">
        <f>CNGMD_2023_M3_Secc1_Sub2!M255</f>
        <v>0</v>
      </c>
      <c r="AM60" s="201">
        <f>CNGMD_2023_M3_Secc1_Sub2!N255</f>
        <v>0</v>
      </c>
      <c r="AN60" s="201">
        <f>CNGMD_2023_M3_Secc1_Sub2!O255</f>
        <v>0</v>
      </c>
      <c r="AO60" s="201">
        <f t="shared" si="5"/>
        <v>0</v>
      </c>
      <c r="AP60" s="201">
        <f t="shared" si="6"/>
        <v>0</v>
      </c>
      <c r="AQ60" s="201">
        <f t="shared" si="7"/>
        <v>0</v>
      </c>
      <c r="AR60" s="201">
        <f t="shared" si="8"/>
        <v>0</v>
      </c>
      <c r="AS60" s="201">
        <f t="shared" si="9"/>
        <v>0</v>
      </c>
      <c r="AT60" s="201">
        <f t="shared" si="10"/>
        <v>0</v>
      </c>
    </row>
    <row r="61" spans="2:46" ht="15" customHeight="1">
      <c r="B61" s="4"/>
      <c r="C61" s="144"/>
      <c r="D61" s="144"/>
      <c r="E61" s="4"/>
      <c r="F61" s="4"/>
      <c r="G61" s="4"/>
      <c r="H61" s="4"/>
      <c r="I61" s="4"/>
      <c r="J61" s="4"/>
      <c r="K61" s="4"/>
      <c r="L61" s="213" t="s">
        <v>124</v>
      </c>
      <c r="M61" s="721">
        <f>IF(AND(SUM(M51:R60)=0,COUNTIF(M51:R60,"NS")&gt;0),"NS",
IF(AND(SUM(M51:R60)=0,COUNTIF(M51:R60,0)&gt;0),0,
IF(AND(SUM(M51:R60)=0,COUNTIF(M51:R60,"NA")&gt;0),"NA",
SUM(M51:R60))))</f>
        <v>0</v>
      </c>
      <c r="N61" s="721"/>
      <c r="O61" s="721"/>
      <c r="P61" s="721"/>
      <c r="Q61" s="721"/>
      <c r="R61" s="721"/>
      <c r="S61" s="721">
        <f t="shared" ref="S61" si="11">IF(AND(SUM(S51:X60)=0,COUNTIF(S51:X60,"NS")&gt;0),"NS",
IF(AND(SUM(S51:X60)=0,COUNTIF(S51:X60,0)&gt;0),0,
IF(AND(SUM(S51:X60)=0,COUNTIF(S51:X60,"NA")&gt;0),"NA",
SUM(S51:X60))))</f>
        <v>0</v>
      </c>
      <c r="T61" s="721"/>
      <c r="U61" s="721"/>
      <c r="V61" s="721"/>
      <c r="W61" s="721"/>
      <c r="X61" s="721"/>
      <c r="Y61" s="721">
        <f t="shared" ref="Y61" si="12">IF(AND(SUM(Y51:AD60)=0,COUNTIF(Y51:AD60,"NS")&gt;0),"NS",
IF(AND(SUM(Y51:AD60)=0,COUNTIF(Y51:AD60,0)&gt;0),0,
IF(AND(SUM(Y51:AD60)=0,COUNTIF(Y51:AD60,"NA")&gt;0),"NA",
SUM(Y51:AD60))))</f>
        <v>0</v>
      </c>
      <c r="Z61" s="721"/>
      <c r="AA61" s="721"/>
      <c r="AB61" s="721"/>
      <c r="AC61" s="721"/>
      <c r="AD61" s="721"/>
      <c r="AJ61" s="47">
        <f>SUM(AJ51:AJ60)</f>
        <v>0</v>
      </c>
      <c r="AR61" s="357">
        <f>SUM(AR51:AT60)</f>
        <v>0</v>
      </c>
    </row>
    <row r="62" spans="2:46" ht="15" customHeight="1">
      <c r="B62" s="353"/>
      <c r="C62" s="353"/>
      <c r="D62" s="353"/>
      <c r="E62" s="353"/>
      <c r="F62" s="353"/>
      <c r="G62" s="353"/>
      <c r="H62" s="353"/>
      <c r="I62" s="353"/>
      <c r="J62" s="353"/>
      <c r="K62" s="353"/>
      <c r="L62" s="353"/>
      <c r="M62" s="353"/>
      <c r="N62" s="353"/>
      <c r="O62" s="353"/>
      <c r="P62" s="353"/>
      <c r="Q62" s="353"/>
      <c r="R62" s="353"/>
      <c r="S62" s="353"/>
      <c r="T62" s="353"/>
      <c r="U62" s="353"/>
      <c r="V62" s="353"/>
      <c r="W62" s="353"/>
      <c r="X62" s="353"/>
      <c r="Y62" s="353"/>
      <c r="Z62" s="353"/>
      <c r="AA62" s="353"/>
      <c r="AB62" s="353"/>
      <c r="AC62" s="353"/>
      <c r="AD62" s="353"/>
    </row>
    <row r="63" spans="2:46" ht="24" customHeight="1">
      <c r="B63" s="73"/>
      <c r="C63" s="666" t="s">
        <v>109</v>
      </c>
      <c r="D63" s="666"/>
      <c r="E63" s="666"/>
      <c r="F63" s="666"/>
      <c r="G63" s="666"/>
      <c r="H63" s="666"/>
      <c r="I63" s="666"/>
      <c r="J63" s="666"/>
      <c r="K63" s="666"/>
      <c r="L63" s="666"/>
      <c r="M63" s="666"/>
      <c r="N63" s="666"/>
      <c r="O63" s="666"/>
      <c r="P63" s="666"/>
      <c r="Q63" s="666"/>
      <c r="R63" s="666"/>
      <c r="S63" s="666"/>
      <c r="T63" s="666"/>
      <c r="U63" s="666"/>
      <c r="V63" s="666"/>
      <c r="W63" s="666"/>
      <c r="X63" s="666"/>
      <c r="Y63" s="666"/>
      <c r="Z63" s="666"/>
      <c r="AA63" s="666"/>
      <c r="AB63" s="666"/>
      <c r="AC63" s="666"/>
      <c r="AD63" s="666"/>
    </row>
    <row r="64" spans="2:46" ht="60" customHeight="1">
      <c r="B64" s="73"/>
      <c r="C64" s="702"/>
      <c r="D64" s="702"/>
      <c r="E64" s="702"/>
      <c r="F64" s="702"/>
      <c r="G64" s="702"/>
      <c r="H64" s="702"/>
      <c r="I64" s="702"/>
      <c r="J64" s="702"/>
      <c r="K64" s="702"/>
      <c r="L64" s="702"/>
      <c r="M64" s="702"/>
      <c r="N64" s="702"/>
      <c r="O64" s="702"/>
      <c r="P64" s="702"/>
      <c r="Q64" s="702"/>
      <c r="R64" s="702"/>
      <c r="S64" s="702"/>
      <c r="T64" s="702"/>
      <c r="U64" s="702"/>
      <c r="V64" s="702"/>
      <c r="W64" s="702"/>
      <c r="X64" s="702"/>
      <c r="Y64" s="702"/>
      <c r="Z64" s="702"/>
      <c r="AA64" s="702"/>
      <c r="AB64" s="702"/>
      <c r="AC64" s="702"/>
      <c r="AD64" s="702"/>
    </row>
    <row r="65" spans="1:36" ht="15" customHeight="1">
      <c r="B65" s="661" t="str">
        <f>IF(OR(AH65=0,AND(AH65&gt;0,C64&lt;&gt;"")),"","Si registró NS favor de emitir un comentario que explique su uso en la casilla al final de la pregunta")</f>
        <v/>
      </c>
      <c r="C65" s="661"/>
      <c r="D65" s="661"/>
      <c r="E65" s="661"/>
      <c r="F65" s="661"/>
      <c r="G65" s="661"/>
      <c r="H65" s="661"/>
      <c r="I65" s="661"/>
      <c r="J65" s="661"/>
      <c r="K65" s="661"/>
      <c r="L65" s="661"/>
      <c r="M65" s="661"/>
      <c r="N65" s="661"/>
      <c r="O65" s="661"/>
      <c r="P65" s="661"/>
      <c r="Q65" s="661"/>
      <c r="R65" s="661"/>
      <c r="S65" s="661"/>
      <c r="T65" s="661"/>
      <c r="U65" s="661"/>
      <c r="V65" s="661"/>
      <c r="W65" s="661"/>
      <c r="X65" s="661"/>
      <c r="Y65" s="661"/>
      <c r="Z65" s="661"/>
      <c r="AA65" s="661"/>
      <c r="AB65" s="661"/>
      <c r="AC65" s="661"/>
      <c r="AD65" s="661"/>
      <c r="AG65" t="s">
        <v>8062</v>
      </c>
      <c r="AH65">
        <f>COUNTIF(M51:AD60,"NS")</f>
        <v>0</v>
      </c>
    </row>
    <row r="66" spans="1:36" ht="15" customHeight="1">
      <c r="B66" s="661" t="str">
        <f>IF(AJ61=0,"","Error: verificar sumas por fila")</f>
        <v/>
      </c>
      <c r="C66" s="661"/>
      <c r="D66" s="661"/>
      <c r="E66" s="661"/>
      <c r="F66" s="661"/>
      <c r="G66" s="661"/>
      <c r="H66" s="661"/>
      <c r="I66" s="661"/>
      <c r="J66" s="661"/>
      <c r="K66" s="661"/>
      <c r="L66" s="661"/>
      <c r="M66" s="661"/>
      <c r="N66" s="661"/>
      <c r="O66" s="661"/>
      <c r="P66" s="661"/>
      <c r="Q66" s="661"/>
      <c r="R66" s="661"/>
      <c r="S66" s="661"/>
      <c r="T66" s="661"/>
      <c r="U66" s="661"/>
      <c r="V66" s="661"/>
      <c r="W66" s="661"/>
      <c r="X66" s="661"/>
      <c r="Y66" s="661"/>
      <c r="Z66" s="661"/>
      <c r="AA66" s="661"/>
      <c r="AB66" s="661"/>
      <c r="AC66" s="661"/>
      <c r="AD66" s="661"/>
    </row>
    <row r="67" spans="1:36" ht="15" customHeight="1">
      <c r="B67" s="661" t="str">
        <f>IF(AR61=0,"","Error: verificar la consistencia con la pregunta 1.6")</f>
        <v/>
      </c>
      <c r="C67" s="661"/>
      <c r="D67" s="661"/>
      <c r="E67" s="661"/>
      <c r="F67" s="661"/>
      <c r="G67" s="661"/>
      <c r="H67" s="661"/>
      <c r="I67" s="661"/>
      <c r="J67" s="661"/>
      <c r="K67" s="661"/>
      <c r="L67" s="661"/>
      <c r="M67" s="661"/>
      <c r="N67" s="661"/>
      <c r="O67" s="661"/>
      <c r="P67" s="661"/>
      <c r="Q67" s="661"/>
      <c r="R67" s="661"/>
      <c r="S67" s="661"/>
      <c r="T67" s="661"/>
      <c r="U67" s="661"/>
      <c r="V67" s="661"/>
      <c r="W67" s="661"/>
      <c r="X67" s="661"/>
      <c r="Y67" s="661"/>
      <c r="Z67" s="661"/>
      <c r="AA67" s="661"/>
      <c r="AB67" s="661"/>
      <c r="AC67" s="661"/>
      <c r="AD67" s="661"/>
    </row>
    <row r="68" spans="1:36" ht="15" customHeight="1">
      <c r="B68" s="661"/>
      <c r="C68" s="661"/>
      <c r="D68" s="661"/>
      <c r="E68" s="661"/>
      <c r="F68" s="661"/>
      <c r="G68" s="661"/>
      <c r="H68" s="661"/>
      <c r="I68" s="661"/>
      <c r="J68" s="661"/>
      <c r="K68" s="661"/>
      <c r="L68" s="661"/>
      <c r="M68" s="661"/>
      <c r="N68" s="661"/>
      <c r="O68" s="661"/>
      <c r="P68" s="661"/>
      <c r="Q68" s="661"/>
      <c r="R68" s="661"/>
      <c r="S68" s="661"/>
      <c r="T68" s="661"/>
      <c r="U68" s="661"/>
      <c r="V68" s="661"/>
      <c r="W68" s="661"/>
      <c r="X68" s="661"/>
      <c r="Y68" s="661"/>
      <c r="Z68" s="661"/>
      <c r="AA68" s="661"/>
      <c r="AB68" s="661"/>
      <c r="AC68" s="661"/>
      <c r="AD68" s="661"/>
    </row>
    <row r="69" spans="1:36" ht="15" customHeight="1">
      <c r="B69" s="662" t="str">
        <f>IF(AJ71=0,"","Error: debe completar toda la información requerida")</f>
        <v/>
      </c>
      <c r="C69" s="662"/>
      <c r="D69" s="662"/>
      <c r="E69" s="662"/>
      <c r="F69" s="662"/>
      <c r="G69" s="662"/>
      <c r="H69" s="662"/>
      <c r="I69" s="662"/>
      <c r="J69" s="662"/>
      <c r="K69" s="662"/>
      <c r="L69" s="662"/>
      <c r="M69" s="662"/>
      <c r="N69" s="662"/>
      <c r="O69" s="662"/>
      <c r="P69" s="662"/>
      <c r="Q69" s="662"/>
      <c r="R69" s="662"/>
      <c r="S69" s="662"/>
      <c r="T69" s="662"/>
      <c r="U69" s="662"/>
      <c r="V69" s="662"/>
      <c r="W69" s="662"/>
      <c r="X69" s="662"/>
      <c r="Y69" s="662"/>
      <c r="Z69" s="662"/>
      <c r="AA69" s="662"/>
      <c r="AB69" s="662"/>
      <c r="AC69" s="662"/>
      <c r="AD69" s="662"/>
      <c r="AE69" s="146"/>
      <c r="AH69" t="s">
        <v>8023</v>
      </c>
      <c r="AI69" t="s">
        <v>8024</v>
      </c>
      <c r="AJ69" t="s">
        <v>8025</v>
      </c>
    </row>
    <row r="70" spans="1:36" ht="15" customHeight="1">
      <c r="B70" s="471"/>
      <c r="C70" s="471"/>
      <c r="D70" s="471"/>
      <c r="E70" s="471"/>
      <c r="F70" s="471"/>
      <c r="G70" s="471"/>
      <c r="H70" s="471"/>
      <c r="I70" s="471"/>
      <c r="J70" s="471"/>
      <c r="K70" s="471"/>
      <c r="L70" s="471"/>
      <c r="M70" s="471"/>
      <c r="N70" s="471"/>
      <c r="O70" s="471"/>
      <c r="P70" s="471"/>
      <c r="Q70" s="471"/>
      <c r="R70" s="471"/>
      <c r="S70" s="471"/>
      <c r="T70" s="471"/>
      <c r="U70" s="471"/>
      <c r="V70" s="471"/>
      <c r="W70" s="471"/>
      <c r="X70" s="471"/>
      <c r="Y70" s="471"/>
      <c r="Z70" s="471"/>
      <c r="AA70" s="471"/>
      <c r="AB70" s="471"/>
      <c r="AC70" s="471"/>
      <c r="AD70" s="471"/>
      <c r="AH70">
        <v>180</v>
      </c>
      <c r="AI70">
        <v>150</v>
      </c>
      <c r="AJ70">
        <f>COUNTBLANK(M51:AD60)</f>
        <v>180</v>
      </c>
    </row>
    <row r="71" spans="1:36" ht="24" customHeight="1">
      <c r="A71" s="336" t="s">
        <v>1579</v>
      </c>
      <c r="B71" s="1053" t="s">
        <v>2814</v>
      </c>
      <c r="C71" s="1053"/>
      <c r="D71" s="1053"/>
      <c r="E71" s="1053"/>
      <c r="F71" s="1053"/>
      <c r="G71" s="1053"/>
      <c r="H71" s="1053"/>
      <c r="I71" s="1053"/>
      <c r="J71" s="1053"/>
      <c r="K71" s="1053"/>
      <c r="L71" s="1053"/>
      <c r="M71" s="1053"/>
      <c r="N71" s="1053"/>
      <c r="O71" s="1053"/>
      <c r="P71" s="1053"/>
      <c r="Q71" s="1053"/>
      <c r="R71" s="1053"/>
      <c r="S71" s="1053"/>
      <c r="T71" s="1053"/>
      <c r="U71" s="1053"/>
      <c r="V71" s="1053"/>
      <c r="W71" s="1053"/>
      <c r="X71" s="1053"/>
      <c r="Y71" s="1053"/>
      <c r="Z71" s="1053"/>
      <c r="AA71" s="1053"/>
      <c r="AB71" s="1053"/>
      <c r="AC71" s="1053"/>
      <c r="AD71" s="1053"/>
      <c r="AG71" t="s">
        <v>8026</v>
      </c>
      <c r="AJ71">
        <f>IF(OR(AJ70=AH70,AJ70=AI70),0,1)</f>
        <v>0</v>
      </c>
    </row>
    <row r="72" spans="1:36" ht="15" customHeight="1">
      <c r="A72" s="336"/>
      <c r="B72" s="5"/>
      <c r="C72" s="667" t="s">
        <v>329</v>
      </c>
      <c r="D72" s="667"/>
      <c r="E72" s="667"/>
      <c r="F72" s="667"/>
      <c r="G72" s="667"/>
      <c r="H72" s="667"/>
      <c r="I72" s="667"/>
      <c r="J72" s="667"/>
      <c r="K72" s="667"/>
      <c r="L72" s="667"/>
      <c r="M72" s="667"/>
      <c r="N72" s="667"/>
      <c r="O72" s="667"/>
      <c r="P72" s="667"/>
      <c r="Q72" s="667"/>
      <c r="R72" s="667"/>
      <c r="S72" s="667"/>
      <c r="T72" s="667"/>
      <c r="U72" s="667"/>
      <c r="V72" s="667"/>
      <c r="W72" s="667"/>
      <c r="X72" s="667"/>
      <c r="Y72" s="667"/>
      <c r="Z72" s="667"/>
      <c r="AA72" s="667"/>
      <c r="AB72" s="667"/>
      <c r="AC72" s="667"/>
      <c r="AD72" s="667"/>
    </row>
    <row r="73" spans="1:36" ht="15" customHeight="1">
      <c r="A73" s="336"/>
      <c r="B73" s="5"/>
      <c r="C73" s="667" t="s">
        <v>1251</v>
      </c>
      <c r="D73" s="667"/>
      <c r="E73" s="667"/>
      <c r="F73" s="667"/>
      <c r="G73" s="667"/>
      <c r="H73" s="667"/>
      <c r="I73" s="667"/>
      <c r="J73" s="667"/>
      <c r="K73" s="667"/>
      <c r="L73" s="667"/>
      <c r="M73" s="667"/>
      <c r="N73" s="667"/>
      <c r="O73" s="667"/>
      <c r="P73" s="667"/>
      <c r="Q73" s="667"/>
      <c r="R73" s="667"/>
      <c r="S73" s="667"/>
      <c r="T73" s="667"/>
      <c r="U73" s="667"/>
      <c r="V73" s="667"/>
      <c r="W73" s="667"/>
      <c r="X73" s="667"/>
      <c r="Y73" s="667"/>
      <c r="Z73" s="667"/>
      <c r="AA73" s="667"/>
      <c r="AB73" s="667"/>
      <c r="AC73" s="667"/>
      <c r="AD73" s="667"/>
    </row>
    <row r="74" spans="1:36" ht="15.75" thickBot="1">
      <c r="A74" s="336"/>
      <c r="B74" s="73"/>
      <c r="C74" s="73"/>
      <c r="D74" s="73"/>
      <c r="E74" s="73"/>
      <c r="F74" s="73"/>
      <c r="G74" s="73"/>
      <c r="H74" s="73"/>
      <c r="I74" s="73"/>
      <c r="J74" s="73"/>
      <c r="K74" s="73"/>
      <c r="L74" s="73"/>
      <c r="M74" s="73"/>
      <c r="N74" s="73"/>
      <c r="O74" s="73"/>
      <c r="P74" s="73"/>
      <c r="Q74" s="73"/>
      <c r="R74" s="73"/>
      <c r="S74" s="73"/>
      <c r="T74" s="73"/>
      <c r="U74" s="73"/>
      <c r="V74" s="73"/>
      <c r="W74" s="73"/>
      <c r="X74" s="73"/>
      <c r="Y74" s="73"/>
      <c r="Z74" s="73"/>
      <c r="AA74" s="73"/>
      <c r="AB74" s="73"/>
      <c r="AC74" s="73"/>
      <c r="AD74" s="73"/>
    </row>
    <row r="75" spans="1:36" ht="15" customHeight="1" thickBot="1">
      <c r="A75" s="336"/>
      <c r="B75" s="73"/>
      <c r="C75" s="10"/>
      <c r="D75" s="5" t="s">
        <v>2549</v>
      </c>
      <c r="E75" s="73"/>
      <c r="F75" s="73"/>
      <c r="G75" s="73"/>
      <c r="H75" s="73"/>
      <c r="I75" s="73"/>
      <c r="J75" s="73"/>
      <c r="K75" s="73"/>
      <c r="L75" s="73"/>
      <c r="M75" s="73"/>
      <c r="N75" s="73"/>
      <c r="O75" s="73"/>
      <c r="P75" s="73"/>
      <c r="Q75" s="73"/>
      <c r="R75" s="73"/>
      <c r="S75" s="73"/>
      <c r="T75" s="73"/>
      <c r="U75" s="73"/>
      <c r="V75" s="73"/>
      <c r="W75" s="73"/>
      <c r="X75" s="73"/>
      <c r="Y75" s="73"/>
      <c r="Z75" s="73"/>
      <c r="AA75" s="73"/>
      <c r="AB75" s="73"/>
      <c r="AC75" s="73"/>
      <c r="AD75" s="73"/>
    </row>
    <row r="76" spans="1:36" ht="15" customHeight="1" thickBot="1">
      <c r="A76" s="336"/>
      <c r="B76" s="73"/>
      <c r="C76" s="10"/>
      <c r="D76" s="5" t="s">
        <v>2550</v>
      </c>
      <c r="E76" s="73"/>
      <c r="F76" s="73"/>
      <c r="G76" s="73"/>
      <c r="H76" s="73"/>
      <c r="I76" s="73"/>
      <c r="J76" s="73"/>
      <c r="K76" s="73"/>
      <c r="L76" s="73"/>
      <c r="M76" s="73"/>
      <c r="N76" s="73"/>
      <c r="O76" s="73"/>
      <c r="P76" s="73"/>
      <c r="Q76" s="73"/>
      <c r="R76" s="73"/>
      <c r="S76" s="73"/>
      <c r="T76" s="73"/>
      <c r="U76" s="73"/>
      <c r="V76" s="73"/>
      <c r="W76" s="73"/>
      <c r="X76" s="73"/>
      <c r="Y76" s="73"/>
      <c r="Z76" s="73"/>
      <c r="AA76" s="73"/>
      <c r="AB76" s="73"/>
      <c r="AC76" s="73"/>
      <c r="AD76" s="73"/>
    </row>
    <row r="77" spans="1:36" ht="15" customHeight="1" thickBot="1">
      <c r="A77" s="336"/>
      <c r="B77" s="73"/>
      <c r="C77" s="10"/>
      <c r="D77" s="5" t="s">
        <v>2559</v>
      </c>
      <c r="E77" s="73"/>
      <c r="F77" s="73"/>
      <c r="G77" s="73"/>
      <c r="H77" s="73"/>
      <c r="I77" s="73"/>
      <c r="J77" s="73"/>
      <c r="K77" s="73"/>
      <c r="L77" s="73"/>
      <c r="M77" s="73"/>
      <c r="N77" s="73"/>
      <c r="O77" s="73"/>
      <c r="P77" s="73"/>
      <c r="Q77" s="73"/>
      <c r="R77" s="73"/>
      <c r="S77" s="73"/>
      <c r="T77" s="73"/>
      <c r="U77" s="73"/>
      <c r="V77" s="73"/>
      <c r="W77" s="73"/>
      <c r="X77" s="73"/>
      <c r="Y77" s="73"/>
      <c r="Z77" s="73"/>
      <c r="AA77" s="73"/>
      <c r="AB77" s="73"/>
      <c r="AC77" s="73"/>
      <c r="AD77" s="73"/>
    </row>
    <row r="78" spans="1:36" ht="15" customHeight="1" thickBot="1">
      <c r="A78" s="336"/>
      <c r="B78" s="73"/>
      <c r="C78" s="10"/>
      <c r="D78" s="5" t="s">
        <v>2551</v>
      </c>
      <c r="E78" s="73"/>
      <c r="F78" s="73"/>
      <c r="G78" s="73"/>
      <c r="H78" s="73"/>
      <c r="I78" s="73"/>
      <c r="J78" s="73"/>
      <c r="K78" s="73"/>
      <c r="L78" s="73"/>
      <c r="M78" s="73"/>
      <c r="N78" s="73"/>
      <c r="O78" s="73"/>
      <c r="P78" s="73"/>
      <c r="Q78" s="73"/>
      <c r="R78" s="73"/>
      <c r="S78" s="73"/>
      <c r="T78" s="73"/>
      <c r="U78" s="73"/>
      <c r="V78" s="73"/>
      <c r="W78" s="73"/>
      <c r="X78" s="73"/>
      <c r="Y78" s="73"/>
      <c r="Z78" s="73"/>
      <c r="AA78" s="73"/>
      <c r="AB78" s="73"/>
      <c r="AC78" s="73"/>
      <c r="AD78" s="73"/>
    </row>
    <row r="79" spans="1:36" ht="15" customHeight="1" thickBot="1">
      <c r="A79" s="336"/>
      <c r="B79" s="73"/>
      <c r="C79" s="10"/>
      <c r="D79" s="5" t="s">
        <v>2560</v>
      </c>
      <c r="E79" s="73"/>
      <c r="F79" s="73"/>
      <c r="G79" s="73"/>
      <c r="H79" s="73"/>
      <c r="I79" s="73"/>
      <c r="J79" s="73"/>
      <c r="K79" s="73"/>
      <c r="L79" s="73"/>
      <c r="M79" s="73"/>
      <c r="N79" s="73"/>
      <c r="O79" s="73"/>
      <c r="P79" s="73"/>
      <c r="Q79" s="73"/>
      <c r="R79" s="73"/>
      <c r="S79" s="73"/>
      <c r="T79" s="73"/>
      <c r="U79" s="73"/>
      <c r="V79" s="73"/>
      <c r="W79" s="73"/>
      <c r="X79" s="73"/>
      <c r="Y79" s="73"/>
      <c r="Z79" s="73"/>
      <c r="AA79" s="73"/>
      <c r="AB79" s="73"/>
      <c r="AC79" s="73"/>
      <c r="AD79" s="73"/>
    </row>
    <row r="80" spans="1:36" ht="15" customHeight="1" thickBot="1">
      <c r="A80" s="336"/>
      <c r="B80" s="73"/>
      <c r="C80" s="10"/>
      <c r="D80" s="5" t="s">
        <v>2552</v>
      </c>
      <c r="E80" s="73"/>
      <c r="F80" s="73"/>
      <c r="G80" s="73"/>
      <c r="H80" s="73"/>
      <c r="I80" s="73"/>
      <c r="J80" s="73"/>
      <c r="K80" s="73"/>
      <c r="L80" s="73"/>
      <c r="M80" s="73"/>
      <c r="N80" s="73"/>
      <c r="O80" s="73"/>
      <c r="P80" s="73"/>
      <c r="Q80" s="73"/>
      <c r="R80" s="73"/>
      <c r="S80" s="73"/>
      <c r="T80" s="73"/>
      <c r="U80" s="73"/>
      <c r="V80" s="73"/>
      <c r="W80" s="73"/>
      <c r="X80" s="73"/>
      <c r="Y80" s="73"/>
      <c r="Z80" s="73"/>
      <c r="AA80" s="73"/>
      <c r="AB80" s="73"/>
      <c r="AC80" s="73"/>
      <c r="AD80" s="73"/>
    </row>
    <row r="81" spans="1:34" ht="15" customHeight="1" thickBot="1">
      <c r="A81" s="336"/>
      <c r="B81" s="73"/>
      <c r="C81" s="10"/>
      <c r="D81" s="5" t="s">
        <v>2553</v>
      </c>
      <c r="E81" s="73"/>
      <c r="F81" s="73"/>
      <c r="G81" s="73"/>
      <c r="H81" s="73"/>
      <c r="I81" s="73"/>
      <c r="J81" s="73"/>
      <c r="K81" s="73"/>
      <c r="L81" s="73"/>
      <c r="M81" s="73"/>
      <c r="N81" s="73"/>
      <c r="O81" s="73"/>
      <c r="P81" s="73"/>
      <c r="Q81" s="73"/>
      <c r="R81" s="73"/>
      <c r="S81" s="73"/>
      <c r="T81" s="73"/>
      <c r="U81" s="73"/>
      <c r="V81" s="73"/>
      <c r="W81" s="73"/>
      <c r="X81" s="73"/>
      <c r="Y81" s="73"/>
      <c r="Z81" s="73"/>
      <c r="AA81" s="73"/>
      <c r="AB81" s="73"/>
      <c r="AC81" s="73"/>
      <c r="AD81" s="73"/>
    </row>
    <row r="82" spans="1:34" ht="15" customHeight="1" thickBot="1">
      <c r="A82" s="336"/>
      <c r="B82" s="73"/>
      <c r="C82" s="10"/>
      <c r="D82" s="86" t="s">
        <v>2554</v>
      </c>
      <c r="E82" s="73"/>
      <c r="F82" s="73"/>
      <c r="G82" s="73"/>
      <c r="H82" s="73"/>
      <c r="I82" s="73"/>
      <c r="J82" s="73"/>
      <c r="K82" s="73"/>
      <c r="L82" s="73"/>
      <c r="M82" s="73"/>
      <c r="N82" s="73"/>
      <c r="O82" s="73"/>
      <c r="P82" s="73"/>
      <c r="Q82" s="73"/>
      <c r="R82" s="73"/>
      <c r="S82" s="73"/>
      <c r="T82" s="73"/>
      <c r="U82" s="73"/>
      <c r="V82" s="73"/>
      <c r="W82" s="73"/>
      <c r="X82" s="73"/>
      <c r="Y82" s="73"/>
      <c r="Z82" s="73"/>
      <c r="AA82" s="73"/>
      <c r="AB82" s="73"/>
      <c r="AC82" s="73"/>
      <c r="AD82" s="73"/>
    </row>
    <row r="83" spans="1:34" ht="15" customHeight="1" thickBot="1">
      <c r="A83" s="336"/>
      <c r="B83" s="73"/>
      <c r="C83" s="10"/>
      <c r="D83" s="86" t="s">
        <v>2555</v>
      </c>
      <c r="E83" s="73"/>
      <c r="F83" s="73"/>
      <c r="G83" s="73"/>
      <c r="H83" s="73"/>
      <c r="I83" s="73"/>
      <c r="J83" s="73"/>
      <c r="K83" s="73"/>
      <c r="L83" s="73"/>
      <c r="M83" s="73"/>
      <c r="N83" s="73"/>
      <c r="O83" s="73"/>
      <c r="P83" s="73"/>
      <c r="Q83" s="73"/>
      <c r="R83" s="73"/>
      <c r="S83" s="73"/>
      <c r="T83" s="73"/>
      <c r="U83" s="73"/>
      <c r="V83" s="73"/>
      <c r="W83" s="73"/>
      <c r="X83" s="73"/>
      <c r="Y83" s="73"/>
      <c r="Z83" s="73"/>
      <c r="AA83" s="73"/>
      <c r="AB83" s="73"/>
      <c r="AC83" s="73"/>
      <c r="AD83" s="73"/>
    </row>
    <row r="84" spans="1:34" ht="15" customHeight="1" thickBot="1">
      <c r="A84" s="336"/>
      <c r="B84" s="73"/>
      <c r="C84" s="10"/>
      <c r="D84" s="86" t="s">
        <v>2556</v>
      </c>
      <c r="E84" s="73"/>
      <c r="F84" s="73"/>
      <c r="G84" s="73"/>
      <c r="H84" s="73"/>
      <c r="I84" s="73"/>
      <c r="J84" s="73"/>
      <c r="K84" s="73"/>
      <c r="L84" s="73"/>
      <c r="M84" s="73"/>
      <c r="N84" s="73"/>
      <c r="O84" s="73"/>
      <c r="P84" s="73"/>
      <c r="Q84" s="73"/>
      <c r="R84" s="73"/>
      <c r="S84" s="73"/>
      <c r="T84" s="73"/>
      <c r="U84" s="73"/>
      <c r="V84" s="73"/>
      <c r="W84" s="73"/>
      <c r="X84" s="73"/>
      <c r="Y84" s="73"/>
      <c r="Z84" s="73"/>
      <c r="AA84" s="73"/>
      <c r="AB84" s="73"/>
      <c r="AC84" s="73"/>
      <c r="AD84" s="73"/>
    </row>
    <row r="85" spans="1:34" ht="15" customHeight="1" thickBot="1">
      <c r="A85" s="336"/>
      <c r="B85" s="73"/>
      <c r="C85" s="10"/>
      <c r="D85" s="86" t="s">
        <v>1957</v>
      </c>
      <c r="E85" s="73"/>
      <c r="F85" s="73"/>
      <c r="G85" s="73"/>
      <c r="H85" s="73"/>
      <c r="I85" s="73"/>
      <c r="J85" s="73"/>
      <c r="K85" s="73"/>
      <c r="L85" s="73"/>
      <c r="M85" s="73"/>
      <c r="N85" s="73"/>
      <c r="O85" s="73"/>
      <c r="P85" s="73"/>
      <c r="Q85" s="73"/>
      <c r="R85" s="73"/>
      <c r="S85" s="73"/>
      <c r="T85" s="73"/>
      <c r="U85" s="73"/>
      <c r="V85" s="73"/>
      <c r="W85" s="73"/>
      <c r="X85" s="73"/>
      <c r="Y85" s="73"/>
      <c r="Z85" s="73"/>
      <c r="AA85" s="73"/>
      <c r="AB85" s="73"/>
      <c r="AC85" s="73"/>
      <c r="AD85" s="73"/>
    </row>
    <row r="86" spans="1:34" ht="15" customHeight="1" thickBot="1">
      <c r="A86" s="336"/>
      <c r="B86" s="73"/>
      <c r="C86" s="10"/>
      <c r="D86" s="86" t="s">
        <v>2557</v>
      </c>
      <c r="E86" s="73"/>
      <c r="F86" s="73"/>
      <c r="G86" s="73"/>
      <c r="H86" s="73"/>
      <c r="I86" s="73"/>
      <c r="J86" s="73"/>
      <c r="K86" s="73"/>
      <c r="L86" s="73"/>
      <c r="M86" s="73"/>
      <c r="N86" s="73"/>
      <c r="O86" s="73"/>
      <c r="P86" s="73"/>
      <c r="Q86" s="73"/>
      <c r="R86" s="73"/>
      <c r="S86" s="73"/>
      <c r="T86" s="73"/>
      <c r="U86" s="73"/>
      <c r="V86" s="73"/>
      <c r="W86" s="73"/>
      <c r="X86" s="73"/>
      <c r="Y86" s="73"/>
      <c r="Z86" s="73"/>
      <c r="AA86" s="73"/>
      <c r="AB86" s="73"/>
      <c r="AC86" s="73"/>
      <c r="AD86" s="73"/>
    </row>
    <row r="87" spans="1:34" ht="15" customHeight="1" thickBot="1">
      <c r="A87" s="336"/>
      <c r="B87" s="73"/>
      <c r="C87" s="10"/>
      <c r="D87" s="86" t="s">
        <v>2558</v>
      </c>
      <c r="E87" s="73"/>
      <c r="F87" s="73"/>
      <c r="G87" s="73"/>
      <c r="H87" s="73"/>
      <c r="I87" s="73"/>
      <c r="J87" s="73"/>
      <c r="K87" s="73"/>
      <c r="L87" s="73"/>
      <c r="M87" s="73"/>
      <c r="N87" s="73"/>
      <c r="O87" s="73"/>
      <c r="P87" s="73"/>
      <c r="Q87" s="73"/>
      <c r="R87" s="73"/>
      <c r="S87" s="73"/>
      <c r="T87" s="73"/>
      <c r="U87" s="73"/>
      <c r="V87" s="73"/>
      <c r="W87" s="73"/>
      <c r="X87" s="73"/>
      <c r="Y87" s="73"/>
      <c r="Z87" s="73"/>
      <c r="AA87" s="73"/>
      <c r="AB87" s="73"/>
      <c r="AC87" s="73"/>
      <c r="AD87" s="73"/>
    </row>
    <row r="88" spans="1:34" ht="24" customHeight="1" thickBot="1">
      <c r="A88" s="336"/>
      <c r="B88" s="73"/>
      <c r="C88" s="10"/>
      <c r="D88" s="846" t="s">
        <v>2561</v>
      </c>
      <c r="E88" s="576"/>
      <c r="F88" s="576"/>
      <c r="G88" s="576"/>
      <c r="H88" s="576"/>
      <c r="I88" s="576"/>
      <c r="J88" s="576"/>
      <c r="K88" s="576"/>
      <c r="L88" s="576"/>
      <c r="M88" s="576"/>
      <c r="N88" s="576"/>
      <c r="O88" s="576"/>
      <c r="P88" s="576"/>
      <c r="Q88" s="576"/>
      <c r="R88" s="576"/>
      <c r="S88" s="576"/>
      <c r="T88" s="576"/>
      <c r="U88" s="576"/>
      <c r="V88" s="576"/>
      <c r="W88" s="576"/>
      <c r="X88" s="576"/>
      <c r="Y88" s="576"/>
      <c r="Z88" s="576"/>
      <c r="AA88" s="576"/>
      <c r="AB88" s="576"/>
      <c r="AC88" s="576"/>
      <c r="AD88" s="576"/>
    </row>
    <row r="89" spans="1:34" ht="15" customHeight="1" thickBot="1">
      <c r="A89" s="336"/>
      <c r="B89" s="73"/>
      <c r="C89" s="10"/>
      <c r="D89" s="5" t="s">
        <v>2562</v>
      </c>
      <c r="E89" s="73"/>
      <c r="F89" s="73"/>
      <c r="G89" s="73"/>
      <c r="H89" s="73"/>
      <c r="I89" s="73"/>
      <c r="J89" s="73"/>
      <c r="K89" s="73"/>
      <c r="L89" s="73"/>
      <c r="M89" s="73"/>
      <c r="N89" s="73"/>
      <c r="O89" s="73"/>
      <c r="P89" s="73"/>
      <c r="Q89" s="73"/>
      <c r="R89" s="73"/>
      <c r="S89" s="73"/>
      <c r="T89" s="73"/>
      <c r="U89" s="73"/>
      <c r="V89" s="73"/>
      <c r="W89" s="73"/>
      <c r="X89" s="73"/>
      <c r="Y89" s="73"/>
      <c r="Z89" s="73"/>
      <c r="AA89" s="73"/>
      <c r="AB89" s="73"/>
      <c r="AC89" s="73"/>
      <c r="AD89" s="73"/>
    </row>
    <row r="90" spans="1:34" ht="15" customHeight="1" thickBot="1">
      <c r="A90" s="336"/>
      <c r="B90" s="73"/>
      <c r="C90" s="10"/>
      <c r="D90" s="86" t="s">
        <v>2563</v>
      </c>
      <c r="E90" s="73"/>
      <c r="F90" s="73"/>
      <c r="G90" s="73"/>
      <c r="H90" s="73"/>
      <c r="I90" s="73"/>
      <c r="J90" s="73"/>
      <c r="K90" s="73"/>
      <c r="L90" s="73"/>
      <c r="M90" s="73"/>
      <c r="N90" s="73"/>
      <c r="O90" s="73"/>
      <c r="P90" s="73"/>
      <c r="Q90" s="73"/>
      <c r="R90" s="73"/>
      <c r="S90" s="73"/>
      <c r="T90" s="73"/>
      <c r="U90" s="73"/>
      <c r="V90" s="73"/>
      <c r="W90" s="73"/>
      <c r="X90" s="73"/>
      <c r="Y90" s="73"/>
      <c r="Z90" s="73"/>
      <c r="AA90" s="73"/>
      <c r="AB90" s="73"/>
      <c r="AC90" s="73"/>
      <c r="AD90" s="73"/>
    </row>
    <row r="91" spans="1:34" ht="15" customHeight="1" thickBot="1">
      <c r="A91" s="336"/>
      <c r="B91" s="73"/>
      <c r="C91" s="10"/>
      <c r="D91" s="290" t="s">
        <v>2564</v>
      </c>
      <c r="E91" s="5"/>
      <c r="F91" s="5"/>
      <c r="G91" s="5"/>
      <c r="H91" s="5"/>
      <c r="I91" s="144"/>
      <c r="J91" s="144"/>
      <c r="K91" s="144"/>
      <c r="L91" s="144"/>
      <c r="M91" s="587"/>
      <c r="N91" s="587"/>
      <c r="O91" s="587"/>
      <c r="P91" s="587"/>
      <c r="Q91" s="587"/>
      <c r="R91" s="587"/>
      <c r="S91" s="587"/>
      <c r="T91" s="587"/>
      <c r="U91" s="587"/>
      <c r="V91" s="587"/>
      <c r="W91" s="587"/>
      <c r="X91" s="587"/>
      <c r="Y91" s="587"/>
      <c r="Z91" s="587"/>
      <c r="AA91" s="587"/>
      <c r="AB91" s="587"/>
      <c r="AC91" s="587"/>
      <c r="AD91" s="587"/>
    </row>
    <row r="92" spans="1:34" ht="15" customHeight="1" thickBot="1">
      <c r="A92" s="336"/>
      <c r="B92" s="73"/>
      <c r="C92" s="10"/>
      <c r="D92" s="5" t="s">
        <v>1684</v>
      </c>
      <c r="E92" s="73"/>
      <c r="F92" s="73"/>
      <c r="G92" s="73"/>
      <c r="H92" s="73"/>
      <c r="I92" s="73"/>
      <c r="J92" s="73"/>
      <c r="K92" s="73"/>
      <c r="L92" s="73"/>
      <c r="M92" s="73"/>
      <c r="N92" s="73"/>
      <c r="O92" s="73"/>
      <c r="P92" s="73"/>
      <c r="Q92" s="73"/>
      <c r="R92" s="73"/>
      <c r="S92" s="73"/>
      <c r="T92" s="73"/>
      <c r="U92" s="73"/>
      <c r="V92" s="73"/>
      <c r="W92" s="73"/>
      <c r="X92" s="73"/>
      <c r="Y92" s="73"/>
      <c r="Z92" s="73"/>
      <c r="AA92" s="73"/>
      <c r="AB92" s="73"/>
      <c r="AC92" s="73"/>
      <c r="AD92" s="73"/>
      <c r="AH92">
        <f>IF(AND(C92="X",COUNTA(C75:C92)&gt;1),1,0)</f>
        <v>0</v>
      </c>
    </row>
    <row r="93" spans="1:34">
      <c r="A93" s="96"/>
      <c r="B93" s="96"/>
      <c r="C93" s="96"/>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row>
    <row r="94" spans="1:34" ht="24" customHeight="1">
      <c r="A94" s="338"/>
      <c r="B94" s="73"/>
      <c r="C94" s="666" t="s">
        <v>109</v>
      </c>
      <c r="D94" s="666"/>
      <c r="E94" s="666"/>
      <c r="F94" s="666"/>
      <c r="G94" s="666"/>
      <c r="H94" s="666"/>
      <c r="I94" s="666"/>
      <c r="J94" s="666"/>
      <c r="K94" s="666"/>
      <c r="L94" s="666"/>
      <c r="M94" s="666"/>
      <c r="N94" s="666"/>
      <c r="O94" s="666"/>
      <c r="P94" s="666"/>
      <c r="Q94" s="666"/>
      <c r="R94" s="666"/>
      <c r="S94" s="666"/>
      <c r="T94" s="666"/>
      <c r="U94" s="666"/>
      <c r="V94" s="666"/>
      <c r="W94" s="666"/>
      <c r="X94" s="666"/>
      <c r="Y94" s="666"/>
      <c r="Z94" s="666"/>
      <c r="AA94" s="666"/>
      <c r="AB94" s="666"/>
      <c r="AC94" s="666"/>
      <c r="AD94" s="666"/>
    </row>
    <row r="95" spans="1:34" ht="60" customHeight="1">
      <c r="A95" s="338"/>
      <c r="B95" s="73"/>
      <c r="C95" s="702"/>
      <c r="D95" s="702"/>
      <c r="E95" s="702"/>
      <c r="F95" s="702"/>
      <c r="G95" s="702"/>
      <c r="H95" s="702"/>
      <c r="I95" s="702"/>
      <c r="J95" s="702"/>
      <c r="K95" s="702"/>
      <c r="L95" s="702"/>
      <c r="M95" s="702"/>
      <c r="N95" s="702"/>
      <c r="O95" s="702"/>
      <c r="P95" s="702"/>
      <c r="Q95" s="702"/>
      <c r="R95" s="702"/>
      <c r="S95" s="702"/>
      <c r="T95" s="702"/>
      <c r="U95" s="702"/>
      <c r="V95" s="702"/>
      <c r="W95" s="702"/>
      <c r="X95" s="702"/>
      <c r="Y95" s="702"/>
      <c r="Z95" s="702"/>
      <c r="AA95" s="702"/>
      <c r="AB95" s="702"/>
      <c r="AC95" s="702"/>
      <c r="AD95" s="702"/>
    </row>
    <row r="96" spans="1:34">
      <c r="B96" s="471"/>
      <c r="C96" s="471"/>
      <c r="D96" s="471"/>
      <c r="E96" s="471"/>
      <c r="F96" s="471"/>
      <c r="G96" s="471"/>
      <c r="H96" s="471"/>
      <c r="I96" s="471"/>
      <c r="J96" s="471"/>
      <c r="K96" s="471"/>
      <c r="L96" s="471"/>
      <c r="M96" s="471"/>
      <c r="N96" s="471"/>
      <c r="O96" s="471"/>
      <c r="P96" s="471"/>
      <c r="Q96" s="471"/>
      <c r="R96" s="471"/>
      <c r="S96" s="471"/>
      <c r="T96" s="471"/>
      <c r="U96" s="471"/>
      <c r="V96" s="471"/>
      <c r="W96" s="471"/>
      <c r="X96" s="471"/>
      <c r="Y96" s="471"/>
      <c r="Z96" s="471"/>
      <c r="AA96" s="471"/>
      <c r="AB96" s="471"/>
      <c r="AC96" s="471"/>
      <c r="AD96" s="471"/>
    </row>
    <row r="97" spans="1:33">
      <c r="B97" s="661" t="str">
        <f>IF(AH92=0,"","Error: en caso de seleccionar el código ''99'' no puede seleccionar otro código")</f>
        <v/>
      </c>
      <c r="C97" s="661"/>
      <c r="D97" s="661"/>
      <c r="E97" s="661"/>
      <c r="F97" s="661"/>
      <c r="G97" s="661"/>
      <c r="H97" s="661"/>
      <c r="I97" s="661"/>
      <c r="J97" s="661"/>
      <c r="K97" s="661"/>
      <c r="L97" s="661"/>
      <c r="M97" s="661"/>
      <c r="N97" s="661"/>
      <c r="O97" s="661"/>
      <c r="P97" s="661"/>
      <c r="Q97" s="661"/>
      <c r="R97" s="661"/>
      <c r="S97" s="661"/>
      <c r="T97" s="661"/>
      <c r="U97" s="661"/>
      <c r="V97" s="661"/>
      <c r="W97" s="661"/>
      <c r="X97" s="661"/>
      <c r="Y97" s="661"/>
      <c r="Z97" s="661"/>
      <c r="AA97" s="661"/>
      <c r="AB97" s="661"/>
      <c r="AC97" s="661"/>
      <c r="AD97" s="661"/>
    </row>
    <row r="98" spans="1:33">
      <c r="B98" s="661" t="str">
        <f>IF(OR(AND(C91="X",M91=""),AND(C91="",M91&lt;&gt;"")),"Error: especificar el otro tipo de información en caso de seleccionar el numeral 17","")</f>
        <v/>
      </c>
      <c r="C98" s="661"/>
      <c r="D98" s="661"/>
      <c r="E98" s="661"/>
      <c r="F98" s="661"/>
      <c r="G98" s="661"/>
      <c r="H98" s="661"/>
      <c r="I98" s="661"/>
      <c r="J98" s="661"/>
      <c r="K98" s="661"/>
      <c r="L98" s="661"/>
      <c r="M98" s="661"/>
      <c r="N98" s="661"/>
      <c r="O98" s="661"/>
      <c r="P98" s="661"/>
      <c r="Q98" s="661"/>
      <c r="R98" s="661"/>
      <c r="S98" s="661"/>
      <c r="T98" s="661"/>
      <c r="U98" s="661"/>
      <c r="V98" s="661"/>
      <c r="W98" s="661"/>
      <c r="X98" s="661"/>
      <c r="Y98" s="661"/>
      <c r="Z98" s="661"/>
      <c r="AA98" s="661"/>
      <c r="AB98" s="661"/>
      <c r="AC98" s="661"/>
      <c r="AD98" s="661"/>
    </row>
    <row r="99" spans="1:33">
      <c r="B99" s="661"/>
      <c r="C99" s="661"/>
      <c r="D99" s="661"/>
      <c r="E99" s="661"/>
      <c r="F99" s="661"/>
      <c r="G99" s="661"/>
      <c r="H99" s="661"/>
      <c r="I99" s="661"/>
      <c r="J99" s="661"/>
      <c r="K99" s="661"/>
      <c r="L99" s="661"/>
      <c r="M99" s="661"/>
      <c r="N99" s="661"/>
      <c r="O99" s="661"/>
      <c r="P99" s="661"/>
      <c r="Q99" s="661"/>
      <c r="R99" s="661"/>
      <c r="S99" s="661"/>
      <c r="T99" s="661"/>
      <c r="U99" s="661"/>
      <c r="V99" s="661"/>
      <c r="W99" s="661"/>
      <c r="X99" s="661"/>
      <c r="Y99" s="661"/>
      <c r="Z99" s="661"/>
      <c r="AA99" s="661"/>
      <c r="AB99" s="661"/>
      <c r="AC99" s="661"/>
      <c r="AD99" s="661"/>
    </row>
    <row r="100" spans="1:33">
      <c r="B100" s="471"/>
      <c r="C100" s="471"/>
      <c r="D100" s="471"/>
      <c r="E100" s="471"/>
      <c r="F100" s="471"/>
      <c r="G100" s="471"/>
      <c r="H100" s="471"/>
      <c r="I100" s="471"/>
      <c r="J100" s="471"/>
      <c r="K100" s="471"/>
      <c r="L100" s="471"/>
      <c r="M100" s="471"/>
      <c r="N100" s="471"/>
      <c r="O100" s="471"/>
      <c r="P100" s="471"/>
      <c r="Q100" s="471"/>
      <c r="R100" s="471"/>
      <c r="S100" s="471"/>
      <c r="T100" s="471"/>
      <c r="U100" s="471"/>
      <c r="V100" s="471"/>
      <c r="W100" s="471"/>
      <c r="X100" s="471"/>
      <c r="Y100" s="471"/>
      <c r="Z100" s="471"/>
      <c r="AA100" s="471"/>
      <c r="AB100" s="471"/>
      <c r="AC100" s="471"/>
      <c r="AD100" s="471"/>
    </row>
    <row r="101" spans="1:33" ht="15.75" thickBot="1">
      <c r="B101" s="471"/>
      <c r="C101" s="471"/>
      <c r="D101" s="471"/>
      <c r="E101" s="471"/>
      <c r="F101" s="471"/>
      <c r="G101" s="471"/>
      <c r="H101" s="471"/>
      <c r="I101" s="471"/>
      <c r="J101" s="471"/>
      <c r="K101" s="471"/>
      <c r="L101" s="471"/>
      <c r="M101" s="471"/>
      <c r="N101" s="471"/>
      <c r="O101" s="471"/>
      <c r="P101" s="471"/>
      <c r="Q101" s="471"/>
      <c r="R101" s="471"/>
      <c r="S101" s="471"/>
      <c r="T101" s="471"/>
      <c r="U101" s="471"/>
      <c r="V101" s="471"/>
      <c r="W101" s="471"/>
      <c r="X101" s="471"/>
      <c r="Y101" s="471"/>
      <c r="Z101" s="471"/>
      <c r="AA101" s="471"/>
      <c r="AB101" s="471"/>
      <c r="AC101" s="471"/>
      <c r="AD101" s="471"/>
    </row>
    <row r="102" spans="1:33" ht="15.75" thickBot="1">
      <c r="A102" s="131" t="s">
        <v>1682</v>
      </c>
      <c r="B102" s="773" t="s">
        <v>1773</v>
      </c>
      <c r="C102" s="774"/>
      <c r="D102" s="774"/>
      <c r="E102" s="774"/>
      <c r="F102" s="774"/>
      <c r="G102" s="774"/>
      <c r="H102" s="774"/>
      <c r="I102" s="774"/>
      <c r="J102" s="774"/>
      <c r="K102" s="774"/>
      <c r="L102" s="774"/>
      <c r="M102" s="774"/>
      <c r="N102" s="774"/>
      <c r="O102" s="774"/>
      <c r="P102" s="774"/>
      <c r="Q102" s="774"/>
      <c r="R102" s="774"/>
      <c r="S102" s="774"/>
      <c r="T102" s="774"/>
      <c r="U102" s="774"/>
      <c r="V102" s="774"/>
      <c r="W102" s="774"/>
      <c r="X102" s="774"/>
      <c r="Y102" s="774"/>
      <c r="Z102" s="774"/>
      <c r="AA102" s="774"/>
      <c r="AB102" s="774"/>
      <c r="AC102" s="774"/>
      <c r="AD102" s="775"/>
    </row>
    <row r="103" spans="1:33">
      <c r="A103" s="131"/>
      <c r="B103" s="1009" t="s">
        <v>110</v>
      </c>
      <c r="C103" s="1010"/>
      <c r="D103" s="1010"/>
      <c r="E103" s="1010"/>
      <c r="F103" s="1010"/>
      <c r="G103" s="1010"/>
      <c r="H103" s="1010"/>
      <c r="I103" s="1010"/>
      <c r="J103" s="1010"/>
      <c r="K103" s="1010"/>
      <c r="L103" s="1010"/>
      <c r="M103" s="1010"/>
      <c r="N103" s="1010"/>
      <c r="O103" s="1010"/>
      <c r="P103" s="1010"/>
      <c r="Q103" s="1010"/>
      <c r="R103" s="1010"/>
      <c r="S103" s="1010"/>
      <c r="T103" s="1010"/>
      <c r="U103" s="1010"/>
      <c r="V103" s="1010"/>
      <c r="W103" s="1010"/>
      <c r="X103" s="1010"/>
      <c r="Y103" s="1010"/>
      <c r="Z103" s="1010"/>
      <c r="AA103" s="1010"/>
      <c r="AB103" s="1010"/>
      <c r="AC103" s="1010"/>
      <c r="AD103" s="1011"/>
    </row>
    <row r="104" spans="1:33" ht="48" customHeight="1">
      <c r="A104" s="131"/>
      <c r="B104" s="435"/>
      <c r="C104" s="754" t="s">
        <v>3027</v>
      </c>
      <c r="D104" s="754"/>
      <c r="E104" s="754"/>
      <c r="F104" s="754"/>
      <c r="G104" s="754"/>
      <c r="H104" s="754"/>
      <c r="I104" s="754"/>
      <c r="J104" s="754"/>
      <c r="K104" s="754"/>
      <c r="L104" s="754"/>
      <c r="M104" s="754"/>
      <c r="N104" s="754"/>
      <c r="O104" s="754"/>
      <c r="P104" s="754"/>
      <c r="Q104" s="754"/>
      <c r="R104" s="754"/>
      <c r="S104" s="754"/>
      <c r="T104" s="754"/>
      <c r="U104" s="754"/>
      <c r="V104" s="754"/>
      <c r="W104" s="754"/>
      <c r="X104" s="754"/>
      <c r="Y104" s="754"/>
      <c r="Z104" s="754"/>
      <c r="AA104" s="754"/>
      <c r="AB104" s="754"/>
      <c r="AC104" s="754"/>
      <c r="AD104" s="755"/>
    </row>
    <row r="105" spans="1:33">
      <c r="A105" s="339"/>
      <c r="B105" s="1050" t="s">
        <v>111</v>
      </c>
      <c r="C105" s="1051"/>
      <c r="D105" s="1051"/>
      <c r="E105" s="1051"/>
      <c r="F105" s="1051"/>
      <c r="G105" s="1051"/>
      <c r="H105" s="1051"/>
      <c r="I105" s="1051"/>
      <c r="J105" s="1051"/>
      <c r="K105" s="1051"/>
      <c r="L105" s="1051"/>
      <c r="M105" s="1051"/>
      <c r="N105" s="1051"/>
      <c r="O105" s="1051"/>
      <c r="P105" s="1051"/>
      <c r="Q105" s="1051"/>
      <c r="R105" s="1051"/>
      <c r="S105" s="1051"/>
      <c r="T105" s="1051"/>
      <c r="U105" s="1051"/>
      <c r="V105" s="1051"/>
      <c r="W105" s="1051"/>
      <c r="X105" s="1051"/>
      <c r="Y105" s="1051"/>
      <c r="Z105" s="1051"/>
      <c r="AA105" s="1051"/>
      <c r="AB105" s="1051"/>
      <c r="AC105" s="1051"/>
      <c r="AD105" s="1052"/>
    </row>
    <row r="106" spans="1:33" ht="36" customHeight="1">
      <c r="A106" s="339"/>
      <c r="B106" s="399"/>
      <c r="C106" s="678" t="s">
        <v>1958</v>
      </c>
      <c r="D106" s="675"/>
      <c r="E106" s="675"/>
      <c r="F106" s="675"/>
      <c r="G106" s="675"/>
      <c r="H106" s="675"/>
      <c r="I106" s="675"/>
      <c r="J106" s="675"/>
      <c r="K106" s="675"/>
      <c r="L106" s="675"/>
      <c r="M106" s="675"/>
      <c r="N106" s="675"/>
      <c r="O106" s="675"/>
      <c r="P106" s="675"/>
      <c r="Q106" s="675"/>
      <c r="R106" s="675"/>
      <c r="S106" s="675"/>
      <c r="T106" s="675"/>
      <c r="U106" s="675"/>
      <c r="V106" s="675"/>
      <c r="W106" s="675"/>
      <c r="X106" s="675"/>
      <c r="Y106" s="675"/>
      <c r="Z106" s="675"/>
      <c r="AA106" s="675"/>
      <c r="AB106" s="675"/>
      <c r="AC106" s="675"/>
      <c r="AD106" s="676"/>
      <c r="AG106" t="s">
        <v>8026</v>
      </c>
    </row>
    <row r="107" spans="1:33">
      <c r="A107" s="96"/>
      <c r="B107" s="96"/>
    </row>
    <row r="108" spans="1:33" ht="60" customHeight="1">
      <c r="A108" s="336" t="s">
        <v>1580</v>
      </c>
      <c r="B108" s="1048" t="s">
        <v>2815</v>
      </c>
      <c r="C108" s="1048"/>
      <c r="D108" s="1048"/>
      <c r="E108" s="1048"/>
      <c r="F108" s="1048"/>
      <c r="G108" s="1048"/>
      <c r="H108" s="1048"/>
      <c r="I108" s="1048"/>
      <c r="J108" s="1048"/>
      <c r="K108" s="1048"/>
      <c r="L108" s="1048"/>
      <c r="M108" s="1048"/>
      <c r="N108" s="1048"/>
      <c r="O108" s="1048"/>
      <c r="P108" s="1048"/>
      <c r="Q108" s="1048"/>
      <c r="R108" s="1048"/>
      <c r="S108" s="1048"/>
      <c r="T108" s="1048"/>
      <c r="U108" s="1048"/>
      <c r="V108" s="1048"/>
      <c r="W108" s="1048"/>
      <c r="X108" s="1048"/>
      <c r="Y108" s="1048"/>
      <c r="Z108" s="1048"/>
      <c r="AA108" s="1048"/>
      <c r="AB108" s="1048"/>
      <c r="AC108" s="1048"/>
      <c r="AD108" s="1048"/>
    </row>
    <row r="109" spans="1:33" ht="36" customHeight="1">
      <c r="A109" s="336"/>
      <c r="B109" s="5"/>
      <c r="C109" s="682" t="s">
        <v>2816</v>
      </c>
      <c r="D109" s="682"/>
      <c r="E109" s="682"/>
      <c r="F109" s="682"/>
      <c r="G109" s="682"/>
      <c r="H109" s="682"/>
      <c r="I109" s="682"/>
      <c r="J109" s="682"/>
      <c r="K109" s="682"/>
      <c r="L109" s="682"/>
      <c r="M109" s="682"/>
      <c r="N109" s="682"/>
      <c r="O109" s="682"/>
      <c r="P109" s="682"/>
      <c r="Q109" s="682"/>
      <c r="R109" s="682"/>
      <c r="S109" s="682"/>
      <c r="T109" s="682"/>
      <c r="U109" s="682"/>
      <c r="V109" s="682"/>
      <c r="W109" s="682"/>
      <c r="X109" s="682"/>
      <c r="Y109" s="682"/>
      <c r="Z109" s="682"/>
      <c r="AA109" s="682"/>
      <c r="AB109" s="682"/>
      <c r="AC109" s="682"/>
      <c r="AD109" s="682"/>
    </row>
    <row r="110" spans="1:33" ht="24" customHeight="1">
      <c r="A110" s="336"/>
      <c r="B110" s="5"/>
      <c r="C110" s="667" t="s">
        <v>2820</v>
      </c>
      <c r="D110" s="667"/>
      <c r="E110" s="667"/>
      <c r="F110" s="667"/>
      <c r="G110" s="667"/>
      <c r="H110" s="667"/>
      <c r="I110" s="667"/>
      <c r="J110" s="667"/>
      <c r="K110" s="667"/>
      <c r="L110" s="667"/>
      <c r="M110" s="667"/>
      <c r="N110" s="667"/>
      <c r="O110" s="667"/>
      <c r="P110" s="667"/>
      <c r="Q110" s="667"/>
      <c r="R110" s="667"/>
      <c r="S110" s="667"/>
      <c r="T110" s="667"/>
      <c r="U110" s="667"/>
      <c r="V110" s="667"/>
      <c r="W110" s="667"/>
      <c r="X110" s="667"/>
      <c r="Y110" s="667"/>
      <c r="Z110" s="667"/>
      <c r="AA110" s="667"/>
      <c r="AB110" s="667"/>
      <c r="AC110" s="667"/>
      <c r="AD110" s="667"/>
    </row>
    <row r="111" spans="1:33" ht="24" customHeight="1">
      <c r="A111" s="336"/>
      <c r="B111" s="5"/>
      <c r="C111" s="667" t="s">
        <v>1966</v>
      </c>
      <c r="D111" s="667"/>
      <c r="E111" s="667"/>
      <c r="F111" s="667"/>
      <c r="G111" s="667"/>
      <c r="H111" s="667"/>
      <c r="I111" s="667"/>
      <c r="J111" s="667"/>
      <c r="K111" s="667"/>
      <c r="L111" s="667"/>
      <c r="M111" s="667"/>
      <c r="N111" s="667"/>
      <c r="O111" s="667"/>
      <c r="P111" s="667"/>
      <c r="Q111" s="667"/>
      <c r="R111" s="667"/>
      <c r="S111" s="667"/>
      <c r="T111" s="667"/>
      <c r="U111" s="667"/>
      <c r="V111" s="667"/>
      <c r="W111" s="667"/>
      <c r="X111" s="667"/>
      <c r="Y111" s="667"/>
      <c r="Z111" s="667"/>
      <c r="AA111" s="667"/>
      <c r="AB111" s="667"/>
      <c r="AC111" s="667"/>
      <c r="AD111" s="667"/>
    </row>
    <row r="112" spans="1:33" ht="24" customHeight="1">
      <c r="A112" s="336"/>
      <c r="B112" s="5"/>
      <c r="C112" s="667" t="s">
        <v>1967</v>
      </c>
      <c r="D112" s="667"/>
      <c r="E112" s="667"/>
      <c r="F112" s="667"/>
      <c r="G112" s="667"/>
      <c r="H112" s="667"/>
      <c r="I112" s="667"/>
      <c r="J112" s="667"/>
      <c r="K112" s="667"/>
      <c r="L112" s="667"/>
      <c r="M112" s="667"/>
      <c r="N112" s="667"/>
      <c r="O112" s="667"/>
      <c r="P112" s="667"/>
      <c r="Q112" s="667"/>
      <c r="R112" s="667"/>
      <c r="S112" s="667"/>
      <c r="T112" s="667"/>
      <c r="U112" s="667"/>
      <c r="V112" s="667"/>
      <c r="W112" s="667"/>
      <c r="X112" s="667"/>
      <c r="Y112" s="667"/>
      <c r="Z112" s="667"/>
      <c r="AA112" s="667"/>
      <c r="AB112" s="667"/>
      <c r="AC112" s="667"/>
      <c r="AD112" s="667"/>
    </row>
    <row r="113" spans="1:35" ht="24" customHeight="1">
      <c r="A113" s="336"/>
      <c r="B113" s="5"/>
      <c r="C113" s="667" t="s">
        <v>2822</v>
      </c>
      <c r="D113" s="667"/>
      <c r="E113" s="667"/>
      <c r="F113" s="667"/>
      <c r="G113" s="667"/>
      <c r="H113" s="667"/>
      <c r="I113" s="667"/>
      <c r="J113" s="667"/>
      <c r="K113" s="667"/>
      <c r="L113" s="667"/>
      <c r="M113" s="667"/>
      <c r="N113" s="667"/>
      <c r="O113" s="667"/>
      <c r="P113" s="667"/>
      <c r="Q113" s="667"/>
      <c r="R113" s="667"/>
      <c r="S113" s="667"/>
      <c r="T113" s="667"/>
      <c r="U113" s="667"/>
      <c r="V113" s="667"/>
      <c r="W113" s="667"/>
      <c r="X113" s="667"/>
      <c r="Y113" s="667"/>
      <c r="Z113" s="667"/>
      <c r="AA113" s="667"/>
      <c r="AB113" s="667"/>
      <c r="AC113" s="667"/>
      <c r="AD113" s="667"/>
    </row>
    <row r="114" spans="1:35" ht="24" customHeight="1">
      <c r="A114" s="336"/>
      <c r="B114" s="5"/>
      <c r="C114" s="666" t="s">
        <v>1968</v>
      </c>
      <c r="D114" s="667"/>
      <c r="E114" s="667"/>
      <c r="F114" s="667"/>
      <c r="G114" s="667"/>
      <c r="H114" s="667"/>
      <c r="I114" s="667"/>
      <c r="J114" s="667"/>
      <c r="K114" s="667"/>
      <c r="L114" s="667"/>
      <c r="M114" s="667"/>
      <c r="N114" s="667"/>
      <c r="O114" s="667"/>
      <c r="P114" s="667"/>
      <c r="Q114" s="667"/>
      <c r="R114" s="667"/>
      <c r="S114" s="667"/>
      <c r="T114" s="667"/>
      <c r="U114" s="667"/>
      <c r="V114" s="667"/>
      <c r="W114" s="667"/>
      <c r="X114" s="667"/>
      <c r="Y114" s="667"/>
      <c r="Z114" s="667"/>
      <c r="AA114" s="667"/>
      <c r="AB114" s="667"/>
      <c r="AC114" s="667"/>
      <c r="AD114" s="667"/>
    </row>
    <row r="115" spans="1:35" ht="24" customHeight="1">
      <c r="A115" s="336"/>
      <c r="B115" s="5"/>
      <c r="C115" s="667" t="s">
        <v>2837</v>
      </c>
      <c r="D115" s="667"/>
      <c r="E115" s="667"/>
      <c r="F115" s="667"/>
      <c r="G115" s="667"/>
      <c r="H115" s="667"/>
      <c r="I115" s="667"/>
      <c r="J115" s="667"/>
      <c r="K115" s="667"/>
      <c r="L115" s="667"/>
      <c r="M115" s="667"/>
      <c r="N115" s="667"/>
      <c r="O115" s="667"/>
      <c r="P115" s="667"/>
      <c r="Q115" s="667"/>
      <c r="R115" s="667"/>
      <c r="S115" s="667"/>
      <c r="T115" s="667"/>
      <c r="U115" s="667"/>
      <c r="V115" s="667"/>
      <c r="W115" s="667"/>
      <c r="X115" s="667"/>
      <c r="Y115" s="667"/>
      <c r="Z115" s="667"/>
      <c r="AA115" s="667"/>
      <c r="AB115" s="667"/>
      <c r="AC115" s="667"/>
      <c r="AD115" s="667"/>
    </row>
    <row r="116" spans="1:35" ht="24" customHeight="1">
      <c r="A116" s="336"/>
      <c r="B116" s="5"/>
      <c r="C116" s="666" t="s">
        <v>1960</v>
      </c>
      <c r="D116" s="666"/>
      <c r="E116" s="666"/>
      <c r="F116" s="666"/>
      <c r="G116" s="666"/>
      <c r="H116" s="666"/>
      <c r="I116" s="666"/>
      <c r="J116" s="666"/>
      <c r="K116" s="666"/>
      <c r="L116" s="666"/>
      <c r="M116" s="666"/>
      <c r="N116" s="666"/>
      <c r="O116" s="666"/>
      <c r="P116" s="666"/>
      <c r="Q116" s="666"/>
      <c r="R116" s="666"/>
      <c r="S116" s="666"/>
      <c r="T116" s="666"/>
      <c r="U116" s="666"/>
      <c r="V116" s="666"/>
      <c r="W116" s="666"/>
      <c r="X116" s="666"/>
      <c r="Y116" s="666"/>
      <c r="Z116" s="666"/>
      <c r="AA116" s="666"/>
      <c r="AB116" s="666"/>
      <c r="AC116" s="666"/>
      <c r="AD116" s="666"/>
    </row>
    <row r="117" spans="1:35" ht="15" customHeight="1">
      <c r="A117" s="336"/>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row>
    <row r="118" spans="1:35" ht="15" customHeight="1">
      <c r="A118" s="336"/>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1060" t="s">
        <v>217</v>
      </c>
      <c r="AB118" s="1060"/>
      <c r="AC118" s="1060"/>
      <c r="AD118" s="1060"/>
    </row>
    <row r="119" spans="1:35" ht="36" customHeight="1">
      <c r="A119" s="336"/>
      <c r="B119" s="5"/>
      <c r="C119" s="692" t="s">
        <v>1959</v>
      </c>
      <c r="D119" s="692"/>
      <c r="E119" s="692"/>
      <c r="F119" s="692"/>
      <c r="G119" s="692"/>
      <c r="H119" s="692"/>
      <c r="I119" s="692"/>
      <c r="J119" s="692"/>
      <c r="K119" s="692"/>
      <c r="L119" s="692"/>
      <c r="M119" s="692"/>
      <c r="N119" s="692"/>
      <c r="O119" s="721" t="s">
        <v>8163</v>
      </c>
      <c r="P119" s="721"/>
      <c r="Q119" s="721"/>
      <c r="R119" s="721"/>
      <c r="S119" s="580" t="s">
        <v>1894</v>
      </c>
      <c r="T119" s="580"/>
      <c r="U119" s="580"/>
      <c r="V119" s="580"/>
      <c r="W119" s="580"/>
      <c r="X119" s="580"/>
      <c r="Y119" s="580"/>
      <c r="Z119" s="580"/>
      <c r="AA119" s="580"/>
      <c r="AB119" s="580"/>
      <c r="AC119" s="580"/>
      <c r="AD119" s="580"/>
    </row>
    <row r="120" spans="1:35" ht="48" customHeight="1">
      <c r="A120" s="336"/>
      <c r="B120" s="5"/>
      <c r="C120" s="692"/>
      <c r="D120" s="692"/>
      <c r="E120" s="692"/>
      <c r="F120" s="692"/>
      <c r="G120" s="692"/>
      <c r="H120" s="692"/>
      <c r="I120" s="692"/>
      <c r="J120" s="692"/>
      <c r="K120" s="692"/>
      <c r="L120" s="692"/>
      <c r="M120" s="692"/>
      <c r="N120" s="692"/>
      <c r="O120" s="721"/>
      <c r="P120" s="721"/>
      <c r="Q120" s="721"/>
      <c r="R120" s="721"/>
      <c r="S120" s="574" t="s">
        <v>1892</v>
      </c>
      <c r="T120" s="574"/>
      <c r="U120" s="574"/>
      <c r="V120" s="574"/>
      <c r="W120" s="574" t="s">
        <v>1774</v>
      </c>
      <c r="X120" s="574"/>
      <c r="Y120" s="574"/>
      <c r="Z120" s="574"/>
      <c r="AA120" s="574" t="s">
        <v>1893</v>
      </c>
      <c r="AB120" s="574"/>
      <c r="AC120" s="574"/>
      <c r="AD120" s="574"/>
      <c r="AG120" s="329" t="s">
        <v>8086</v>
      </c>
    </row>
    <row r="121" spans="1:35" ht="24" customHeight="1">
      <c r="A121" s="336"/>
      <c r="B121" s="5"/>
      <c r="C121" s="140" t="s">
        <v>23</v>
      </c>
      <c r="D121" s="677" t="s">
        <v>1253</v>
      </c>
      <c r="E121" s="677"/>
      <c r="F121" s="677"/>
      <c r="G121" s="677"/>
      <c r="H121" s="677"/>
      <c r="I121" s="677"/>
      <c r="J121" s="677"/>
      <c r="K121" s="677"/>
      <c r="L121" s="677"/>
      <c r="M121" s="677"/>
      <c r="N121" s="677"/>
      <c r="O121" s="691"/>
      <c r="P121" s="691"/>
      <c r="Q121" s="691"/>
      <c r="R121" s="691"/>
      <c r="S121" s="691"/>
      <c r="T121" s="691"/>
      <c r="U121" s="691"/>
      <c r="V121" s="691"/>
      <c r="W121" s="691"/>
      <c r="X121" s="691"/>
      <c r="Y121" s="691"/>
      <c r="Z121" s="691"/>
      <c r="AA121" s="691"/>
      <c r="AB121" s="691"/>
      <c r="AC121" s="691"/>
      <c r="AD121" s="691"/>
      <c r="AG121">
        <f>IF($AJ$197=251,0,
IF(OR(AND($O$121&gt;1,COUNTA(S121:AD121)=0),AND($O$121=1,COUNTA(S121:AD121)=3)),0,1))</f>
        <v>0</v>
      </c>
      <c r="AI121" s="176">
        <f>IF(OR(S121="",S121="NS",LEN(S121)=4),0,1)</f>
        <v>0</v>
      </c>
    </row>
    <row r="122" spans="1:35" ht="24" customHeight="1">
      <c r="A122" s="336"/>
      <c r="B122" s="5"/>
      <c r="C122" s="140" t="s">
        <v>30</v>
      </c>
      <c r="D122" s="677" t="s">
        <v>1254</v>
      </c>
      <c r="E122" s="677"/>
      <c r="F122" s="677"/>
      <c r="G122" s="677"/>
      <c r="H122" s="677"/>
      <c r="I122" s="677"/>
      <c r="J122" s="677"/>
      <c r="K122" s="677"/>
      <c r="L122" s="677"/>
      <c r="M122" s="677"/>
      <c r="N122" s="677"/>
      <c r="O122" s="691"/>
      <c r="P122" s="691"/>
      <c r="Q122" s="691"/>
      <c r="R122" s="691"/>
      <c r="S122" s="691"/>
      <c r="T122" s="691"/>
      <c r="U122" s="691"/>
      <c r="V122" s="691"/>
      <c r="W122" s="691"/>
      <c r="X122" s="691"/>
      <c r="Y122" s="691"/>
      <c r="Z122" s="691"/>
      <c r="AA122" s="691"/>
      <c r="AB122" s="691"/>
      <c r="AC122" s="691"/>
      <c r="AD122" s="691"/>
      <c r="AG122">
        <f t="shared" ref="AG122:AG127" si="13">IF($AJ$197=251,0,
IF(OR(AND(O122&gt;1,COUNTA(S122:AD122)=0),AND(O122=1,COUNTA(S122:AD122)=3)),0,1))</f>
        <v>0</v>
      </c>
      <c r="AI122" s="176">
        <f t="shared" ref="AI122:AI127" si="14">IF(OR(S122="",S122="NS",LEN(S122)=4),0,1)</f>
        <v>0</v>
      </c>
    </row>
    <row r="123" spans="1:35" ht="24" customHeight="1">
      <c r="A123" s="336"/>
      <c r="B123" s="5"/>
      <c r="C123" s="140" t="s">
        <v>36</v>
      </c>
      <c r="D123" s="677" t="s">
        <v>1255</v>
      </c>
      <c r="E123" s="677"/>
      <c r="F123" s="677"/>
      <c r="G123" s="677"/>
      <c r="H123" s="677"/>
      <c r="I123" s="677"/>
      <c r="J123" s="677"/>
      <c r="K123" s="677"/>
      <c r="L123" s="677"/>
      <c r="M123" s="677"/>
      <c r="N123" s="677"/>
      <c r="O123" s="691"/>
      <c r="P123" s="691"/>
      <c r="Q123" s="691"/>
      <c r="R123" s="691"/>
      <c r="S123" s="691"/>
      <c r="T123" s="691"/>
      <c r="U123" s="691"/>
      <c r="V123" s="691"/>
      <c r="W123" s="691"/>
      <c r="X123" s="691"/>
      <c r="Y123" s="691"/>
      <c r="Z123" s="691"/>
      <c r="AA123" s="691"/>
      <c r="AB123" s="691"/>
      <c r="AC123" s="691"/>
      <c r="AD123" s="691"/>
      <c r="AG123">
        <f t="shared" si="13"/>
        <v>0</v>
      </c>
      <c r="AI123" s="176">
        <f t="shared" si="14"/>
        <v>0</v>
      </c>
    </row>
    <row r="124" spans="1:35" ht="15" customHeight="1">
      <c r="A124" s="336"/>
      <c r="B124" s="5"/>
      <c r="C124" s="140" t="s">
        <v>40</v>
      </c>
      <c r="D124" s="677" t="s">
        <v>2817</v>
      </c>
      <c r="E124" s="677"/>
      <c r="F124" s="677"/>
      <c r="G124" s="677"/>
      <c r="H124" s="677"/>
      <c r="I124" s="677"/>
      <c r="J124" s="677"/>
      <c r="K124" s="677"/>
      <c r="L124" s="677"/>
      <c r="M124" s="677"/>
      <c r="N124" s="677"/>
      <c r="O124" s="691"/>
      <c r="P124" s="691"/>
      <c r="Q124" s="691"/>
      <c r="R124" s="691"/>
      <c r="S124" s="691"/>
      <c r="T124" s="691"/>
      <c r="U124" s="691"/>
      <c r="V124" s="691"/>
      <c r="W124" s="691"/>
      <c r="X124" s="691"/>
      <c r="Y124" s="691"/>
      <c r="Z124" s="691"/>
      <c r="AA124" s="691"/>
      <c r="AB124" s="691"/>
      <c r="AC124" s="691"/>
      <c r="AD124" s="691"/>
      <c r="AG124">
        <f t="shared" si="13"/>
        <v>0</v>
      </c>
      <c r="AI124" s="176">
        <f t="shared" si="14"/>
        <v>0</v>
      </c>
    </row>
    <row r="125" spans="1:35" ht="15" customHeight="1">
      <c r="A125" s="336"/>
      <c r="B125" s="5"/>
      <c r="C125" s="140" t="s">
        <v>43</v>
      </c>
      <c r="D125" s="677" t="s">
        <v>1256</v>
      </c>
      <c r="E125" s="677"/>
      <c r="F125" s="677"/>
      <c r="G125" s="677"/>
      <c r="H125" s="677"/>
      <c r="I125" s="677"/>
      <c r="J125" s="677"/>
      <c r="K125" s="677"/>
      <c r="L125" s="677"/>
      <c r="M125" s="677"/>
      <c r="N125" s="677"/>
      <c r="O125" s="691"/>
      <c r="P125" s="691"/>
      <c r="Q125" s="691"/>
      <c r="R125" s="691"/>
      <c r="S125" s="691"/>
      <c r="T125" s="691"/>
      <c r="U125" s="691"/>
      <c r="V125" s="691"/>
      <c r="W125" s="691"/>
      <c r="X125" s="691"/>
      <c r="Y125" s="691"/>
      <c r="Z125" s="691"/>
      <c r="AA125" s="691"/>
      <c r="AB125" s="691"/>
      <c r="AC125" s="691"/>
      <c r="AD125" s="691"/>
      <c r="AG125">
        <f t="shared" si="13"/>
        <v>0</v>
      </c>
      <c r="AI125" s="176">
        <f t="shared" si="14"/>
        <v>0</v>
      </c>
    </row>
    <row r="126" spans="1:35" ht="15" customHeight="1">
      <c r="A126" s="336"/>
      <c r="B126" s="5"/>
      <c r="C126" s="140" t="s">
        <v>47</v>
      </c>
      <c r="D126" s="677" t="s">
        <v>2818</v>
      </c>
      <c r="E126" s="677"/>
      <c r="F126" s="677"/>
      <c r="G126" s="677"/>
      <c r="H126" s="677"/>
      <c r="I126" s="677"/>
      <c r="J126" s="677"/>
      <c r="K126" s="677"/>
      <c r="L126" s="677"/>
      <c r="M126" s="677"/>
      <c r="N126" s="677"/>
      <c r="O126" s="691"/>
      <c r="P126" s="691"/>
      <c r="Q126" s="691"/>
      <c r="R126" s="691"/>
      <c r="S126" s="691"/>
      <c r="T126" s="691"/>
      <c r="U126" s="691"/>
      <c r="V126" s="691"/>
      <c r="W126" s="691"/>
      <c r="X126" s="691"/>
      <c r="Y126" s="691"/>
      <c r="Z126" s="691"/>
      <c r="AA126" s="691"/>
      <c r="AB126" s="691"/>
      <c r="AC126" s="691"/>
      <c r="AD126" s="691"/>
      <c r="AG126">
        <f t="shared" si="13"/>
        <v>0</v>
      </c>
      <c r="AI126" s="176">
        <f t="shared" si="14"/>
        <v>0</v>
      </c>
    </row>
    <row r="127" spans="1:35" ht="15" customHeight="1">
      <c r="A127" s="336"/>
      <c r="B127" s="5"/>
      <c r="C127" s="140" t="s">
        <v>51</v>
      </c>
      <c r="D127" s="677" t="s">
        <v>1257</v>
      </c>
      <c r="E127" s="677"/>
      <c r="F127" s="677"/>
      <c r="G127" s="677"/>
      <c r="H127" s="677"/>
      <c r="I127" s="677"/>
      <c r="J127" s="677"/>
      <c r="K127" s="677"/>
      <c r="L127" s="677"/>
      <c r="M127" s="677"/>
      <c r="N127" s="677"/>
      <c r="O127" s="691"/>
      <c r="P127" s="691"/>
      <c r="Q127" s="691"/>
      <c r="R127" s="691"/>
      <c r="S127" s="691"/>
      <c r="T127" s="691"/>
      <c r="U127" s="691"/>
      <c r="V127" s="691"/>
      <c r="W127" s="691"/>
      <c r="X127" s="691"/>
      <c r="Y127" s="691"/>
      <c r="Z127" s="691"/>
      <c r="AA127" s="691"/>
      <c r="AB127" s="691"/>
      <c r="AC127" s="691"/>
      <c r="AD127" s="691"/>
      <c r="AG127">
        <f t="shared" si="13"/>
        <v>0</v>
      </c>
      <c r="AI127" s="176">
        <f t="shared" si="14"/>
        <v>0</v>
      </c>
    </row>
    <row r="128" spans="1:35" ht="15" customHeight="1">
      <c r="A128" s="336"/>
      <c r="B128" s="5"/>
      <c r="D128" s="121"/>
      <c r="E128" s="121"/>
      <c r="F128" s="121"/>
      <c r="G128" s="121"/>
      <c r="H128" s="168"/>
      <c r="I128" s="168"/>
      <c r="J128" s="168"/>
      <c r="K128" s="436"/>
      <c r="L128" s="436"/>
      <c r="M128" s="90"/>
      <c r="N128" s="90"/>
      <c r="O128" s="90"/>
      <c r="P128" s="90"/>
      <c r="Q128" s="90"/>
      <c r="R128" s="90"/>
      <c r="S128" s="90"/>
      <c r="T128" s="90"/>
      <c r="U128" s="90"/>
      <c r="V128" s="90"/>
      <c r="W128" s="90"/>
      <c r="X128" s="90"/>
      <c r="Y128" s="90"/>
      <c r="Z128" s="90"/>
      <c r="AA128" s="90"/>
      <c r="AB128" s="168"/>
      <c r="AC128" s="168"/>
      <c r="AD128" s="168"/>
      <c r="AG128" s="329">
        <f>SUM(AG121:AG127,AG132:AG138)</f>
        <v>0</v>
      </c>
      <c r="AI128" s="47">
        <f>SUM(AI121:AI127)</f>
        <v>0</v>
      </c>
    </row>
    <row r="129" spans="1:33" ht="15" customHeight="1">
      <c r="A129" s="336"/>
      <c r="B129" s="5"/>
      <c r="C129" s="169"/>
      <c r="D129" s="121"/>
      <c r="E129" s="121"/>
      <c r="F129" s="121"/>
      <c r="G129" s="121"/>
      <c r="H129" s="168"/>
      <c r="I129" s="168"/>
      <c r="J129" s="168"/>
      <c r="K129" s="436"/>
      <c r="L129" s="436"/>
      <c r="M129" s="90"/>
      <c r="N129" s="90"/>
      <c r="O129" s="90"/>
      <c r="P129" s="90"/>
      <c r="Q129" s="90"/>
      <c r="R129" s="90"/>
      <c r="S129" s="90"/>
      <c r="T129" s="90"/>
      <c r="U129" s="90"/>
      <c r="V129" s="90"/>
      <c r="W129" s="90"/>
      <c r="X129" s="90"/>
      <c r="Y129" s="90"/>
      <c r="Z129" s="90"/>
      <c r="AA129" s="1060" t="s">
        <v>246</v>
      </c>
      <c r="AB129" s="1060"/>
      <c r="AC129" s="1060"/>
      <c r="AD129" s="1060"/>
    </row>
    <row r="130" spans="1:33" ht="36" customHeight="1">
      <c r="A130" s="336"/>
      <c r="B130" s="5"/>
      <c r="C130" s="1054" t="s">
        <v>1959</v>
      </c>
      <c r="D130" s="1055"/>
      <c r="E130" s="1055"/>
      <c r="F130" s="1055"/>
      <c r="G130" s="1055"/>
      <c r="H130" s="1056"/>
      <c r="I130" s="696" t="s">
        <v>2933</v>
      </c>
      <c r="J130" s="697"/>
      <c r="K130" s="697"/>
      <c r="L130" s="697"/>
      <c r="M130" s="697"/>
      <c r="N130" s="697"/>
      <c r="O130" s="697"/>
      <c r="P130" s="697"/>
      <c r="Q130" s="698"/>
      <c r="R130" s="696" t="s">
        <v>1258</v>
      </c>
      <c r="S130" s="697"/>
      <c r="T130" s="697"/>
      <c r="U130" s="697"/>
      <c r="V130" s="697"/>
      <c r="W130" s="697"/>
      <c r="X130" s="697"/>
      <c r="Y130" s="697"/>
      <c r="Z130" s="697"/>
      <c r="AA130" s="697"/>
      <c r="AB130" s="697"/>
      <c r="AC130" s="697"/>
      <c r="AD130" s="698"/>
    </row>
    <row r="131" spans="1:33" ht="48" customHeight="1">
      <c r="A131" s="336"/>
      <c r="B131" s="5"/>
      <c r="C131" s="1057"/>
      <c r="D131" s="1058"/>
      <c r="E131" s="1058"/>
      <c r="F131" s="1058"/>
      <c r="G131" s="1058"/>
      <c r="H131" s="1059"/>
      <c r="I131" s="316" t="s">
        <v>23</v>
      </c>
      <c r="J131" s="316" t="s">
        <v>30</v>
      </c>
      <c r="K131" s="316" t="s">
        <v>36</v>
      </c>
      <c r="L131" s="316" t="s">
        <v>40</v>
      </c>
      <c r="M131" s="316" t="s">
        <v>43</v>
      </c>
      <c r="N131" s="316" t="s">
        <v>47</v>
      </c>
      <c r="O131" s="316" t="s">
        <v>51</v>
      </c>
      <c r="P131" s="316" t="s">
        <v>34</v>
      </c>
      <c r="Q131" s="316" t="s">
        <v>39</v>
      </c>
      <c r="R131" s="316" t="s">
        <v>23</v>
      </c>
      <c r="S131" s="316" t="s">
        <v>30</v>
      </c>
      <c r="T131" s="316" t="s">
        <v>36</v>
      </c>
      <c r="U131" s="316" t="s">
        <v>40</v>
      </c>
      <c r="V131" s="316" t="s">
        <v>43</v>
      </c>
      <c r="W131" s="316" t="s">
        <v>47</v>
      </c>
      <c r="X131" s="316" t="s">
        <v>51</v>
      </c>
      <c r="Y131" s="316" t="s">
        <v>34</v>
      </c>
      <c r="Z131" s="316" t="s">
        <v>39</v>
      </c>
      <c r="AA131" s="316" t="s">
        <v>59</v>
      </c>
      <c r="AB131" s="316" t="s">
        <v>63</v>
      </c>
      <c r="AC131" s="316" t="s">
        <v>66</v>
      </c>
      <c r="AD131" s="316" t="s">
        <v>92</v>
      </c>
      <c r="AG131" s="437" t="s">
        <v>8086</v>
      </c>
    </row>
    <row r="132" spans="1:33" ht="36" customHeight="1">
      <c r="A132" s="336"/>
      <c r="B132" s="5"/>
      <c r="C132" s="438" t="s">
        <v>23</v>
      </c>
      <c r="D132" s="711" t="s">
        <v>1253</v>
      </c>
      <c r="E132" s="712"/>
      <c r="F132" s="712"/>
      <c r="G132" s="712"/>
      <c r="H132" s="713"/>
      <c r="I132" s="46"/>
      <c r="J132" s="46"/>
      <c r="K132" s="46"/>
      <c r="L132" s="46"/>
      <c r="M132" s="46"/>
      <c r="N132" s="46"/>
      <c r="O132" s="46"/>
      <c r="P132" s="439"/>
      <c r="Q132" s="46"/>
      <c r="R132" s="46"/>
      <c r="S132" s="46"/>
      <c r="T132" s="46"/>
      <c r="U132" s="46"/>
      <c r="V132" s="46"/>
      <c r="W132" s="46"/>
      <c r="X132" s="46"/>
      <c r="Y132" s="46"/>
      <c r="Z132" s="46"/>
      <c r="AA132" s="46"/>
      <c r="AB132" s="46"/>
      <c r="AC132" s="46"/>
      <c r="AD132" s="46"/>
      <c r="AG132">
        <f>IF($AJ$197=251,0,
IF(OR(AND(O121&gt;1,COUNTA(I132:AD132)=0),AND(O121=1,COUNTA(I132:Q132)&gt;0,COUNTA(R132:AD132)&gt;0)),0,1))</f>
        <v>0</v>
      </c>
    </row>
    <row r="133" spans="1:33" ht="36" customHeight="1">
      <c r="A133" s="336"/>
      <c r="B133" s="5"/>
      <c r="C133" s="140" t="s">
        <v>30</v>
      </c>
      <c r="D133" s="711" t="s">
        <v>1254</v>
      </c>
      <c r="E133" s="712"/>
      <c r="F133" s="712"/>
      <c r="G133" s="712"/>
      <c r="H133" s="713"/>
      <c r="I133" s="46"/>
      <c r="J133" s="46"/>
      <c r="K133" s="46"/>
      <c r="L133" s="46"/>
      <c r="M133" s="46"/>
      <c r="N133" s="46"/>
      <c r="O133" s="46"/>
      <c r="P133" s="439"/>
      <c r="Q133" s="46"/>
      <c r="R133" s="46"/>
      <c r="S133" s="46"/>
      <c r="T133" s="46"/>
      <c r="U133" s="46"/>
      <c r="V133" s="46"/>
      <c r="W133" s="46"/>
      <c r="X133" s="46"/>
      <c r="Y133" s="46"/>
      <c r="Z133" s="46"/>
      <c r="AA133" s="46"/>
      <c r="AB133" s="46"/>
      <c r="AC133" s="46"/>
      <c r="AD133" s="46"/>
      <c r="AG133">
        <f t="shared" ref="AG133:AG138" si="15">IF($AJ$197=251,0,
IF(OR(AND(O122&gt;1,COUNTA(I133:AD133)=0),AND(O122=1,COUNTA(I133:Q133)&gt;0,COUNTA(R133:AD133)&gt;0)),0,1))</f>
        <v>0</v>
      </c>
    </row>
    <row r="134" spans="1:33" ht="60" customHeight="1">
      <c r="A134" s="336"/>
      <c r="B134" s="5"/>
      <c r="C134" s="140" t="s">
        <v>36</v>
      </c>
      <c r="D134" s="711" t="s">
        <v>1255</v>
      </c>
      <c r="E134" s="712"/>
      <c r="F134" s="712"/>
      <c r="G134" s="712"/>
      <c r="H134" s="713"/>
      <c r="I134" s="46"/>
      <c r="J134" s="46"/>
      <c r="K134" s="46"/>
      <c r="L134" s="46"/>
      <c r="M134" s="439"/>
      <c r="N134" s="439"/>
      <c r="O134" s="439"/>
      <c r="P134" s="439"/>
      <c r="Q134" s="46"/>
      <c r="R134" s="46"/>
      <c r="S134" s="46"/>
      <c r="T134" s="46"/>
      <c r="U134" s="46"/>
      <c r="V134" s="46"/>
      <c r="W134" s="46"/>
      <c r="X134" s="46"/>
      <c r="Y134" s="46"/>
      <c r="Z134" s="46"/>
      <c r="AA134" s="46"/>
      <c r="AB134" s="46"/>
      <c r="AC134" s="46"/>
      <c r="AD134" s="46"/>
      <c r="AG134">
        <f t="shared" si="15"/>
        <v>0</v>
      </c>
    </row>
    <row r="135" spans="1:33" ht="24" customHeight="1">
      <c r="A135" s="336"/>
      <c r="B135" s="5"/>
      <c r="C135" s="140" t="s">
        <v>40</v>
      </c>
      <c r="D135" s="711" t="s">
        <v>2817</v>
      </c>
      <c r="E135" s="712"/>
      <c r="F135" s="712"/>
      <c r="G135" s="712"/>
      <c r="H135" s="713"/>
      <c r="I135" s="46"/>
      <c r="J135" s="46"/>
      <c r="K135" s="46"/>
      <c r="L135" s="46"/>
      <c r="M135" s="46"/>
      <c r="N135" s="439"/>
      <c r="O135" s="439"/>
      <c r="P135" s="439"/>
      <c r="Q135" s="46"/>
      <c r="R135" s="46"/>
      <c r="S135" s="46"/>
      <c r="T135" s="46"/>
      <c r="U135" s="46"/>
      <c r="V135" s="46"/>
      <c r="W135" s="46"/>
      <c r="X135" s="46"/>
      <c r="Y135" s="46"/>
      <c r="Z135" s="46"/>
      <c r="AA135" s="46"/>
      <c r="AB135" s="46"/>
      <c r="AC135" s="46"/>
      <c r="AD135" s="46"/>
      <c r="AG135">
        <f t="shared" si="15"/>
        <v>0</v>
      </c>
    </row>
    <row r="136" spans="1:33" ht="24" customHeight="1">
      <c r="A136" s="336"/>
      <c r="B136" s="5"/>
      <c r="C136" s="140" t="s">
        <v>43</v>
      </c>
      <c r="D136" s="711" t="s">
        <v>2819</v>
      </c>
      <c r="E136" s="712"/>
      <c r="F136" s="712"/>
      <c r="G136" s="712"/>
      <c r="H136" s="713"/>
      <c r="I136" s="46"/>
      <c r="J136" s="46"/>
      <c r="K136" s="46"/>
      <c r="L136" s="46"/>
      <c r="M136" s="46"/>
      <c r="N136" s="439"/>
      <c r="O136" s="439"/>
      <c r="P136" s="439"/>
      <c r="Q136" s="46"/>
      <c r="R136" s="46"/>
      <c r="S136" s="46"/>
      <c r="T136" s="46"/>
      <c r="U136" s="46"/>
      <c r="V136" s="46"/>
      <c r="W136" s="46"/>
      <c r="X136" s="46"/>
      <c r="Y136" s="46"/>
      <c r="Z136" s="46"/>
      <c r="AA136" s="46"/>
      <c r="AB136" s="46"/>
      <c r="AC136" s="46"/>
      <c r="AD136" s="46"/>
      <c r="AG136">
        <f t="shared" si="15"/>
        <v>0</v>
      </c>
    </row>
    <row r="137" spans="1:33" ht="24" customHeight="1">
      <c r="A137" s="336"/>
      <c r="B137" s="5"/>
      <c r="C137" s="140" t="s">
        <v>47</v>
      </c>
      <c r="D137" s="711" t="s">
        <v>2818</v>
      </c>
      <c r="E137" s="712"/>
      <c r="F137" s="712"/>
      <c r="G137" s="712"/>
      <c r="H137" s="713"/>
      <c r="I137" s="46"/>
      <c r="J137" s="46"/>
      <c r="K137" s="46"/>
      <c r="L137" s="46"/>
      <c r="M137" s="46"/>
      <c r="N137" s="46"/>
      <c r="O137" s="46"/>
      <c r="P137" s="46"/>
      <c r="Q137" s="46"/>
      <c r="R137" s="46"/>
      <c r="S137" s="46"/>
      <c r="T137" s="46"/>
      <c r="U137" s="46"/>
      <c r="V137" s="46"/>
      <c r="W137" s="46"/>
      <c r="X137" s="46"/>
      <c r="Y137" s="46"/>
      <c r="Z137" s="46"/>
      <c r="AA137" s="46"/>
      <c r="AB137" s="46"/>
      <c r="AC137" s="46"/>
      <c r="AD137" s="46"/>
      <c r="AG137">
        <f t="shared" si="15"/>
        <v>0</v>
      </c>
    </row>
    <row r="138" spans="1:33" ht="24" customHeight="1">
      <c r="A138" s="336"/>
      <c r="B138" s="5"/>
      <c r="C138" s="140" t="s">
        <v>51</v>
      </c>
      <c r="D138" s="711" t="s">
        <v>1257</v>
      </c>
      <c r="E138" s="712"/>
      <c r="F138" s="712"/>
      <c r="G138" s="712"/>
      <c r="H138" s="713"/>
      <c r="I138" s="46"/>
      <c r="J138" s="46"/>
      <c r="K138" s="46"/>
      <c r="L138" s="46"/>
      <c r="M138" s="46"/>
      <c r="N138" s="439"/>
      <c r="O138" s="439"/>
      <c r="P138" s="439"/>
      <c r="Q138" s="46"/>
      <c r="R138" s="46"/>
      <c r="S138" s="46"/>
      <c r="T138" s="46"/>
      <c r="U138" s="46"/>
      <c r="V138" s="46"/>
      <c r="W138" s="46"/>
      <c r="X138" s="46"/>
      <c r="Y138" s="46"/>
      <c r="Z138" s="46"/>
      <c r="AA138" s="46"/>
      <c r="AB138" s="46"/>
      <c r="AC138" s="46"/>
      <c r="AD138" s="46"/>
      <c r="AG138">
        <f t="shared" si="15"/>
        <v>0</v>
      </c>
    </row>
    <row r="139" spans="1:33" s="204" customFormat="1" ht="15" customHeight="1">
      <c r="AF139" s="440"/>
    </row>
    <row r="140" spans="1:33" s="204" customFormat="1" ht="24" customHeight="1">
      <c r="C140" s="580" t="s">
        <v>1895</v>
      </c>
      <c r="D140" s="580"/>
      <c r="E140" s="580"/>
      <c r="F140" s="580"/>
      <c r="G140" s="580"/>
      <c r="H140" s="580"/>
      <c r="I140" s="580"/>
      <c r="J140" s="580"/>
      <c r="K140" s="580"/>
      <c r="L140" s="580"/>
      <c r="M140" s="580"/>
      <c r="N140" s="580"/>
      <c r="O140" s="580"/>
      <c r="P140" s="580"/>
      <c r="Q140" s="151"/>
      <c r="R140" s="692" t="s">
        <v>2826</v>
      </c>
      <c r="S140" s="692"/>
      <c r="T140" s="692"/>
      <c r="U140" s="692"/>
      <c r="V140" s="692"/>
      <c r="W140" s="692"/>
      <c r="X140" s="692"/>
      <c r="Y140" s="692"/>
      <c r="Z140" s="692"/>
      <c r="AA140" s="692"/>
      <c r="AB140" s="692"/>
      <c r="AC140" s="692"/>
      <c r="AD140" s="692"/>
      <c r="AF140" s="440"/>
    </row>
    <row r="141" spans="1:33" s="204" customFormat="1" ht="15" customHeight="1">
      <c r="C141" s="207" t="s">
        <v>23</v>
      </c>
      <c r="D141" s="786" t="s">
        <v>1897</v>
      </c>
      <c r="E141" s="786"/>
      <c r="F141" s="786"/>
      <c r="G141" s="786"/>
      <c r="H141" s="786"/>
      <c r="I141" s="786"/>
      <c r="J141" s="786"/>
      <c r="K141" s="786"/>
      <c r="L141" s="786"/>
      <c r="M141" s="786"/>
      <c r="N141" s="786"/>
      <c r="O141" s="786"/>
      <c r="P141" s="786"/>
      <c r="Q141" s="151"/>
      <c r="R141" s="140" t="s">
        <v>23</v>
      </c>
      <c r="S141" s="786" t="s">
        <v>2823</v>
      </c>
      <c r="T141" s="786"/>
      <c r="U141" s="786"/>
      <c r="V141" s="786"/>
      <c r="W141" s="786"/>
      <c r="X141" s="786"/>
      <c r="Y141" s="786"/>
      <c r="Z141" s="786"/>
      <c r="AA141" s="786"/>
      <c r="AB141" s="786"/>
      <c r="AC141" s="786"/>
      <c r="AD141" s="786"/>
      <c r="AF141" s="440"/>
    </row>
    <row r="142" spans="1:33" s="204" customFormat="1" ht="15" customHeight="1">
      <c r="C142" s="207" t="s">
        <v>30</v>
      </c>
      <c r="D142" s="786" t="s">
        <v>1278</v>
      </c>
      <c r="E142" s="786"/>
      <c r="F142" s="786"/>
      <c r="G142" s="786"/>
      <c r="H142" s="786"/>
      <c r="I142" s="786"/>
      <c r="J142" s="786"/>
      <c r="K142" s="786"/>
      <c r="L142" s="786"/>
      <c r="M142" s="786"/>
      <c r="N142" s="786"/>
      <c r="O142" s="786"/>
      <c r="P142" s="786"/>
      <c r="Q142" s="151"/>
      <c r="R142" s="140" t="s">
        <v>30</v>
      </c>
      <c r="S142" s="786" t="s">
        <v>1273</v>
      </c>
      <c r="T142" s="786"/>
      <c r="U142" s="786"/>
      <c r="V142" s="786"/>
      <c r="W142" s="786"/>
      <c r="X142" s="786"/>
      <c r="Y142" s="786"/>
      <c r="Z142" s="786"/>
      <c r="AA142" s="786"/>
      <c r="AB142" s="786"/>
      <c r="AC142" s="786"/>
      <c r="AD142" s="786"/>
      <c r="AF142" s="440"/>
    </row>
    <row r="143" spans="1:33" s="204" customFormat="1" ht="15" customHeight="1">
      <c r="C143" s="207" t="s">
        <v>36</v>
      </c>
      <c r="D143" s="786" t="s">
        <v>1279</v>
      </c>
      <c r="E143" s="786"/>
      <c r="F143" s="786"/>
      <c r="G143" s="786"/>
      <c r="H143" s="786"/>
      <c r="I143" s="786"/>
      <c r="J143" s="786"/>
      <c r="K143" s="786"/>
      <c r="L143" s="786"/>
      <c r="M143" s="786"/>
      <c r="N143" s="786"/>
      <c r="O143" s="786"/>
      <c r="P143" s="786"/>
      <c r="Q143" s="151"/>
      <c r="R143" s="140" t="s">
        <v>36</v>
      </c>
      <c r="S143" s="786" t="s">
        <v>1271</v>
      </c>
      <c r="T143" s="786"/>
      <c r="U143" s="786"/>
      <c r="V143" s="786"/>
      <c r="W143" s="786"/>
      <c r="X143" s="786"/>
      <c r="Y143" s="786"/>
      <c r="Z143" s="786"/>
      <c r="AA143" s="786"/>
      <c r="AB143" s="786"/>
      <c r="AC143" s="786"/>
      <c r="AD143" s="786"/>
      <c r="AF143" s="440"/>
    </row>
    <row r="144" spans="1:33" s="204" customFormat="1" ht="15" customHeight="1">
      <c r="C144" s="207" t="s">
        <v>40</v>
      </c>
      <c r="D144" s="786" t="s">
        <v>1280</v>
      </c>
      <c r="E144" s="786"/>
      <c r="F144" s="786"/>
      <c r="G144" s="786"/>
      <c r="H144" s="786"/>
      <c r="I144" s="786"/>
      <c r="J144" s="786"/>
      <c r="K144" s="786"/>
      <c r="L144" s="786"/>
      <c r="M144" s="786"/>
      <c r="N144" s="786"/>
      <c r="O144" s="786"/>
      <c r="P144" s="786"/>
      <c r="Q144" s="151"/>
      <c r="R144" s="140" t="s">
        <v>40</v>
      </c>
      <c r="S144" s="786" t="s">
        <v>2824</v>
      </c>
      <c r="T144" s="786"/>
      <c r="U144" s="786"/>
      <c r="V144" s="786"/>
      <c r="W144" s="786"/>
      <c r="X144" s="786"/>
      <c r="Y144" s="786"/>
      <c r="Z144" s="786"/>
      <c r="AA144" s="786"/>
      <c r="AB144" s="786"/>
      <c r="AC144" s="786"/>
      <c r="AD144" s="786"/>
      <c r="AF144" s="440"/>
    </row>
    <row r="145" spans="3:32" s="204" customFormat="1" ht="15" customHeight="1">
      <c r="C145" s="207" t="s">
        <v>43</v>
      </c>
      <c r="D145" s="786" t="s">
        <v>1281</v>
      </c>
      <c r="E145" s="786"/>
      <c r="F145" s="786"/>
      <c r="G145" s="786"/>
      <c r="H145" s="786"/>
      <c r="I145" s="786"/>
      <c r="J145" s="786"/>
      <c r="K145" s="786"/>
      <c r="L145" s="786"/>
      <c r="M145" s="786"/>
      <c r="N145" s="786"/>
      <c r="O145" s="786"/>
      <c r="P145" s="786"/>
      <c r="Q145" s="151"/>
      <c r="R145" s="140" t="s">
        <v>43</v>
      </c>
      <c r="S145" s="786" t="s">
        <v>2821</v>
      </c>
      <c r="T145" s="786"/>
      <c r="U145" s="786"/>
      <c r="V145" s="786"/>
      <c r="W145" s="786"/>
      <c r="X145" s="786"/>
      <c r="Y145" s="786"/>
      <c r="Z145" s="786"/>
      <c r="AA145" s="786"/>
      <c r="AB145" s="786"/>
      <c r="AC145" s="786"/>
      <c r="AD145" s="786"/>
      <c r="AF145" s="440"/>
    </row>
    <row r="146" spans="3:32" s="204" customFormat="1" ht="15" customHeight="1">
      <c r="C146" s="207" t="s">
        <v>47</v>
      </c>
      <c r="D146" s="786" t="s">
        <v>1282</v>
      </c>
      <c r="E146" s="786"/>
      <c r="F146" s="786"/>
      <c r="G146" s="786"/>
      <c r="H146" s="786"/>
      <c r="I146" s="786"/>
      <c r="J146" s="786"/>
      <c r="K146" s="786"/>
      <c r="L146" s="786"/>
      <c r="M146" s="786"/>
      <c r="N146" s="786"/>
      <c r="O146" s="786"/>
      <c r="P146" s="786"/>
      <c r="Q146" s="151"/>
      <c r="R146" s="140" t="s">
        <v>39</v>
      </c>
      <c r="S146" s="786" t="s">
        <v>182</v>
      </c>
      <c r="T146" s="786"/>
      <c r="U146" s="786"/>
      <c r="V146" s="786"/>
      <c r="W146" s="786"/>
      <c r="X146" s="786"/>
      <c r="Y146" s="786"/>
      <c r="Z146" s="786"/>
      <c r="AA146" s="786"/>
      <c r="AB146" s="786"/>
      <c r="AC146" s="786"/>
      <c r="AD146" s="786"/>
      <c r="AF146" s="440"/>
    </row>
    <row r="147" spans="3:32" s="204" customFormat="1" ht="15" customHeight="1">
      <c r="C147" s="207" t="s">
        <v>51</v>
      </c>
      <c r="D147" s="786" t="s">
        <v>1283</v>
      </c>
      <c r="E147" s="786"/>
      <c r="F147" s="786"/>
      <c r="G147" s="786"/>
      <c r="H147" s="786"/>
      <c r="I147" s="786"/>
      <c r="J147" s="786"/>
      <c r="K147" s="786"/>
      <c r="L147" s="786"/>
      <c r="M147" s="786"/>
      <c r="N147" s="786"/>
      <c r="O147" s="786"/>
      <c r="P147" s="786"/>
      <c r="Q147" s="151"/>
      <c r="R147" s="151"/>
      <c r="S147" s="151"/>
      <c r="T147" s="151"/>
      <c r="U147" s="151"/>
      <c r="V147" s="151"/>
      <c r="W147" s="151"/>
      <c r="X147" s="151"/>
      <c r="Y147" s="151"/>
      <c r="Z147" s="151"/>
      <c r="AA147" s="151"/>
      <c r="AB147" s="151"/>
      <c r="AC147" s="151"/>
      <c r="AD147" s="151"/>
      <c r="AF147" s="440"/>
    </row>
    <row r="148" spans="3:32" s="204" customFormat="1" ht="24" customHeight="1">
      <c r="C148" s="207" t="s">
        <v>34</v>
      </c>
      <c r="D148" s="786" t="s">
        <v>1284</v>
      </c>
      <c r="E148" s="786"/>
      <c r="F148" s="786"/>
      <c r="G148" s="786"/>
      <c r="H148" s="786"/>
      <c r="I148" s="786"/>
      <c r="J148" s="786"/>
      <c r="K148" s="786"/>
      <c r="L148" s="786"/>
      <c r="M148" s="786"/>
      <c r="N148" s="786"/>
      <c r="O148" s="786"/>
      <c r="P148" s="786"/>
      <c r="Q148" s="151"/>
      <c r="R148" s="692" t="s">
        <v>2825</v>
      </c>
      <c r="S148" s="692"/>
      <c r="T148" s="692"/>
      <c r="U148" s="692"/>
      <c r="V148" s="692"/>
      <c r="W148" s="692"/>
      <c r="X148" s="692"/>
      <c r="Y148" s="692"/>
      <c r="Z148" s="692"/>
      <c r="AA148" s="692"/>
      <c r="AB148" s="692"/>
      <c r="AC148" s="692"/>
      <c r="AD148" s="692"/>
      <c r="AF148" s="440"/>
    </row>
    <row r="149" spans="3:32" s="204" customFormat="1" ht="15" customHeight="1">
      <c r="C149" s="207" t="s">
        <v>39</v>
      </c>
      <c r="D149" s="786" t="s">
        <v>297</v>
      </c>
      <c r="E149" s="786"/>
      <c r="F149" s="786"/>
      <c r="G149" s="786"/>
      <c r="H149" s="786"/>
      <c r="I149" s="786"/>
      <c r="J149" s="786"/>
      <c r="K149" s="786"/>
      <c r="L149" s="786"/>
      <c r="M149" s="786"/>
      <c r="N149" s="786"/>
      <c r="O149" s="786"/>
      <c r="P149" s="786"/>
      <c r="Q149" s="151"/>
      <c r="R149" s="140" t="s">
        <v>23</v>
      </c>
      <c r="S149" s="786" t="s">
        <v>1269</v>
      </c>
      <c r="T149" s="786"/>
      <c r="U149" s="786"/>
      <c r="V149" s="786"/>
      <c r="W149" s="786"/>
      <c r="X149" s="786"/>
      <c r="Y149" s="786"/>
      <c r="Z149" s="786"/>
      <c r="AA149" s="786"/>
      <c r="AB149" s="786"/>
      <c r="AC149" s="786"/>
      <c r="AD149" s="786"/>
      <c r="AF149" s="440"/>
    </row>
    <row r="150" spans="3:32" s="204" customFormat="1" ht="15" customHeight="1">
      <c r="C150" s="207" t="s">
        <v>59</v>
      </c>
      <c r="D150" s="786" t="s">
        <v>299</v>
      </c>
      <c r="E150" s="786"/>
      <c r="F150" s="786"/>
      <c r="G150" s="786"/>
      <c r="H150" s="786"/>
      <c r="I150" s="786"/>
      <c r="J150" s="786"/>
      <c r="K150" s="786"/>
      <c r="L150" s="786"/>
      <c r="M150" s="786"/>
      <c r="N150" s="786"/>
      <c r="O150" s="786"/>
      <c r="P150" s="786"/>
      <c r="Q150" s="151"/>
      <c r="R150" s="140" t="s">
        <v>30</v>
      </c>
      <c r="S150" s="786" t="s">
        <v>679</v>
      </c>
      <c r="T150" s="786"/>
      <c r="U150" s="786"/>
      <c r="V150" s="786"/>
      <c r="W150" s="786"/>
      <c r="X150" s="786"/>
      <c r="Y150" s="786"/>
      <c r="Z150" s="786"/>
      <c r="AA150" s="786"/>
      <c r="AB150" s="786"/>
      <c r="AC150" s="786"/>
      <c r="AD150" s="786"/>
      <c r="AF150" s="440"/>
    </row>
    <row r="151" spans="3:32" s="204" customFormat="1" ht="15" customHeight="1">
      <c r="C151" s="326" t="s">
        <v>63</v>
      </c>
      <c r="D151" s="786" t="s">
        <v>1285</v>
      </c>
      <c r="E151" s="786"/>
      <c r="F151" s="786"/>
      <c r="G151" s="786"/>
      <c r="H151" s="786"/>
      <c r="I151" s="786"/>
      <c r="J151" s="786"/>
      <c r="K151" s="786"/>
      <c r="L151" s="786"/>
      <c r="M151" s="786"/>
      <c r="N151" s="786"/>
      <c r="O151" s="786"/>
      <c r="P151" s="786"/>
      <c r="Q151" s="151"/>
      <c r="R151" s="140" t="s">
        <v>36</v>
      </c>
      <c r="S151" s="786" t="s">
        <v>1273</v>
      </c>
      <c r="T151" s="786"/>
      <c r="U151" s="786"/>
      <c r="V151" s="786"/>
      <c r="W151" s="786"/>
      <c r="X151" s="786"/>
      <c r="Y151" s="786"/>
      <c r="Z151" s="786"/>
      <c r="AA151" s="786"/>
      <c r="AB151" s="786"/>
      <c r="AC151" s="786"/>
      <c r="AD151" s="786"/>
      <c r="AF151" s="440"/>
    </row>
    <row r="152" spans="3:32" s="204" customFormat="1" ht="15" customHeight="1">
      <c r="C152" s="139" t="s">
        <v>66</v>
      </c>
      <c r="D152" s="786" t="s">
        <v>1903</v>
      </c>
      <c r="E152" s="786"/>
      <c r="F152" s="786"/>
      <c r="G152" s="786"/>
      <c r="H152" s="786"/>
      <c r="I152" s="786"/>
      <c r="J152" s="786"/>
      <c r="K152" s="786"/>
      <c r="L152" s="786"/>
      <c r="M152" s="786"/>
      <c r="N152" s="786"/>
      <c r="O152" s="786"/>
      <c r="P152" s="786"/>
      <c r="Q152" s="151"/>
      <c r="R152" s="140" t="s">
        <v>40</v>
      </c>
      <c r="S152" s="786" t="s">
        <v>1271</v>
      </c>
      <c r="T152" s="786"/>
      <c r="U152" s="786"/>
      <c r="V152" s="786"/>
      <c r="W152" s="786"/>
      <c r="X152" s="786"/>
      <c r="Y152" s="786"/>
      <c r="Z152" s="786"/>
      <c r="AA152" s="786"/>
      <c r="AB152" s="786"/>
      <c r="AC152" s="786"/>
      <c r="AD152" s="786"/>
      <c r="AF152" s="440"/>
    </row>
    <row r="153" spans="3:32" s="204" customFormat="1" ht="15" customHeight="1">
      <c r="C153" s="207" t="s">
        <v>92</v>
      </c>
      <c r="D153" s="786" t="s">
        <v>182</v>
      </c>
      <c r="E153" s="786"/>
      <c r="F153" s="786"/>
      <c r="G153" s="786"/>
      <c r="H153" s="786"/>
      <c r="I153" s="786"/>
      <c r="J153" s="786"/>
      <c r="K153" s="786"/>
      <c r="L153" s="786"/>
      <c r="M153" s="786"/>
      <c r="N153" s="786"/>
      <c r="O153" s="786"/>
      <c r="P153" s="786"/>
      <c r="Q153" s="151"/>
      <c r="R153" s="140" t="s">
        <v>43</v>
      </c>
      <c r="S153" s="786" t="s">
        <v>2821</v>
      </c>
      <c r="T153" s="786"/>
      <c r="U153" s="786"/>
      <c r="V153" s="786"/>
      <c r="W153" s="786"/>
      <c r="X153" s="786"/>
      <c r="Y153" s="786"/>
      <c r="Z153" s="786"/>
      <c r="AA153" s="786"/>
      <c r="AB153" s="786"/>
      <c r="AC153" s="786"/>
      <c r="AD153" s="786"/>
      <c r="AF153" s="440"/>
    </row>
    <row r="154" spans="3:32" s="204" customFormat="1" ht="15" customHeight="1">
      <c r="C154" s="13"/>
      <c r="D154" s="13"/>
      <c r="E154" s="13"/>
      <c r="F154" s="13"/>
      <c r="G154" s="13"/>
      <c r="H154" s="13"/>
      <c r="I154" s="13"/>
      <c r="J154" s="13"/>
      <c r="K154" s="13"/>
      <c r="L154" s="13"/>
      <c r="M154" s="13"/>
      <c r="N154" s="13"/>
      <c r="O154" s="13"/>
      <c r="P154" s="13"/>
      <c r="Q154" s="151"/>
      <c r="R154" s="140" t="s">
        <v>39</v>
      </c>
      <c r="S154" s="786" t="s">
        <v>182</v>
      </c>
      <c r="T154" s="786"/>
      <c r="U154" s="786"/>
      <c r="V154" s="786"/>
      <c r="W154" s="786"/>
      <c r="X154" s="786"/>
      <c r="Y154" s="786"/>
      <c r="Z154" s="786"/>
      <c r="AA154" s="786"/>
      <c r="AB154" s="786"/>
      <c r="AC154" s="786"/>
      <c r="AD154" s="786"/>
      <c r="AF154" s="440"/>
    </row>
    <row r="155" spans="3:32" s="204" customFormat="1" ht="15" customHeight="1">
      <c r="C155" s="580" t="s">
        <v>1896</v>
      </c>
      <c r="D155" s="580"/>
      <c r="E155" s="580"/>
      <c r="F155" s="580"/>
      <c r="G155" s="580"/>
      <c r="H155" s="580"/>
      <c r="I155" s="580"/>
      <c r="J155" s="580"/>
      <c r="K155" s="580"/>
      <c r="L155" s="580"/>
      <c r="M155" s="580"/>
      <c r="N155" s="580"/>
      <c r="O155" s="580"/>
      <c r="P155" s="580"/>
      <c r="Q155" s="151"/>
      <c r="R155" s="151"/>
      <c r="S155" s="151"/>
      <c r="T155" s="151"/>
      <c r="U155" s="151"/>
      <c r="V155" s="151"/>
      <c r="W155" s="151"/>
      <c r="X155" s="151"/>
      <c r="Y155" s="151"/>
      <c r="Z155" s="151"/>
      <c r="AA155" s="151"/>
      <c r="AB155" s="151"/>
      <c r="AC155" s="151"/>
      <c r="AD155" s="151"/>
      <c r="AF155" s="440"/>
    </row>
    <row r="156" spans="3:32" s="204" customFormat="1" ht="36" customHeight="1">
      <c r="C156" s="326" t="s">
        <v>23</v>
      </c>
      <c r="D156" s="786" t="s">
        <v>1898</v>
      </c>
      <c r="E156" s="786"/>
      <c r="F156" s="786"/>
      <c r="G156" s="786"/>
      <c r="H156" s="786"/>
      <c r="I156" s="786"/>
      <c r="J156" s="786"/>
      <c r="K156" s="786"/>
      <c r="L156" s="786"/>
      <c r="M156" s="786"/>
      <c r="N156" s="786"/>
      <c r="O156" s="786"/>
      <c r="P156" s="786"/>
      <c r="Q156" s="151"/>
      <c r="R156" s="692" t="s">
        <v>2832</v>
      </c>
      <c r="S156" s="692"/>
      <c r="T156" s="692"/>
      <c r="U156" s="692"/>
      <c r="V156" s="692"/>
      <c r="W156" s="692"/>
      <c r="X156" s="692"/>
      <c r="Y156" s="692"/>
      <c r="Z156" s="692"/>
      <c r="AA156" s="692"/>
      <c r="AB156" s="692"/>
      <c r="AC156" s="692"/>
      <c r="AD156" s="692"/>
      <c r="AF156" s="440"/>
    </row>
    <row r="157" spans="3:32" s="204" customFormat="1" ht="48" customHeight="1">
      <c r="C157" s="326" t="s">
        <v>30</v>
      </c>
      <c r="D157" s="786" t="s">
        <v>1899</v>
      </c>
      <c r="E157" s="786"/>
      <c r="F157" s="786"/>
      <c r="G157" s="786"/>
      <c r="H157" s="786"/>
      <c r="I157" s="786"/>
      <c r="J157" s="786"/>
      <c r="K157" s="786"/>
      <c r="L157" s="786"/>
      <c r="M157" s="786"/>
      <c r="N157" s="786"/>
      <c r="O157" s="786"/>
      <c r="P157" s="786"/>
      <c r="Q157" s="151"/>
      <c r="R157" s="140" t="s">
        <v>23</v>
      </c>
      <c r="S157" s="786" t="s">
        <v>2830</v>
      </c>
      <c r="T157" s="786"/>
      <c r="U157" s="786"/>
      <c r="V157" s="786"/>
      <c r="W157" s="786"/>
      <c r="X157" s="786"/>
      <c r="Y157" s="786"/>
      <c r="Z157" s="786"/>
      <c r="AA157" s="786"/>
      <c r="AB157" s="786"/>
      <c r="AC157" s="786"/>
      <c r="AD157" s="786"/>
      <c r="AF157" s="440"/>
    </row>
    <row r="158" spans="3:32" s="204" customFormat="1" ht="72" customHeight="1">
      <c r="C158" s="326" t="s">
        <v>36</v>
      </c>
      <c r="D158" s="786" t="s">
        <v>1900</v>
      </c>
      <c r="E158" s="786"/>
      <c r="F158" s="786"/>
      <c r="G158" s="786"/>
      <c r="H158" s="786"/>
      <c r="I158" s="786"/>
      <c r="J158" s="786"/>
      <c r="K158" s="786"/>
      <c r="L158" s="786"/>
      <c r="M158" s="786"/>
      <c r="N158" s="786"/>
      <c r="O158" s="786"/>
      <c r="P158" s="786"/>
      <c r="Q158" s="151"/>
      <c r="R158" s="140" t="s">
        <v>30</v>
      </c>
      <c r="S158" s="786" t="s">
        <v>2831</v>
      </c>
      <c r="T158" s="786"/>
      <c r="U158" s="786"/>
      <c r="V158" s="786"/>
      <c r="W158" s="786"/>
      <c r="X158" s="786"/>
      <c r="Y158" s="786"/>
      <c r="Z158" s="786"/>
      <c r="AA158" s="786"/>
      <c r="AB158" s="786"/>
      <c r="AC158" s="786"/>
      <c r="AD158" s="786"/>
      <c r="AF158" s="440"/>
    </row>
    <row r="159" spans="3:32" s="204" customFormat="1" ht="84" customHeight="1">
      <c r="C159" s="326" t="s">
        <v>40</v>
      </c>
      <c r="D159" s="786" t="s">
        <v>1901</v>
      </c>
      <c r="E159" s="786"/>
      <c r="F159" s="786"/>
      <c r="G159" s="786"/>
      <c r="H159" s="786"/>
      <c r="I159" s="786"/>
      <c r="J159" s="786"/>
      <c r="K159" s="786"/>
      <c r="L159" s="786"/>
      <c r="M159" s="786"/>
      <c r="N159" s="786"/>
      <c r="O159" s="786"/>
      <c r="P159" s="786"/>
      <c r="Q159" s="151"/>
      <c r="R159" s="140" t="s">
        <v>36</v>
      </c>
      <c r="S159" s="786" t="s">
        <v>1275</v>
      </c>
      <c r="T159" s="786"/>
      <c r="U159" s="786"/>
      <c r="V159" s="786"/>
      <c r="W159" s="786"/>
      <c r="X159" s="786"/>
      <c r="Y159" s="786"/>
      <c r="Z159" s="786"/>
      <c r="AA159" s="786"/>
      <c r="AB159" s="786"/>
      <c r="AC159" s="786"/>
      <c r="AD159" s="786"/>
      <c r="AF159" s="440"/>
    </row>
    <row r="160" spans="3:32" s="204" customFormat="1" ht="36" customHeight="1">
      <c r="C160" s="326" t="s">
        <v>43</v>
      </c>
      <c r="D160" s="786" t="s">
        <v>1902</v>
      </c>
      <c r="E160" s="786"/>
      <c r="F160" s="786"/>
      <c r="G160" s="786"/>
      <c r="H160" s="786"/>
      <c r="I160" s="786"/>
      <c r="J160" s="786"/>
      <c r="K160" s="786"/>
      <c r="L160" s="786"/>
      <c r="M160" s="786"/>
      <c r="N160" s="786"/>
      <c r="O160" s="786"/>
      <c r="P160" s="786"/>
      <c r="Q160" s="151"/>
      <c r="R160" s="140" t="s">
        <v>40</v>
      </c>
      <c r="S160" s="786" t="s">
        <v>1276</v>
      </c>
      <c r="T160" s="786"/>
      <c r="U160" s="786"/>
      <c r="V160" s="786"/>
      <c r="W160" s="786"/>
      <c r="X160" s="786"/>
      <c r="Y160" s="786"/>
      <c r="Z160" s="786"/>
      <c r="AA160" s="786"/>
      <c r="AB160" s="786"/>
      <c r="AC160" s="786"/>
      <c r="AD160" s="786"/>
      <c r="AF160" s="440"/>
    </row>
    <row r="161" spans="3:32" s="204" customFormat="1" ht="15" customHeight="1">
      <c r="C161" s="326" t="s">
        <v>39</v>
      </c>
      <c r="D161" s="786" t="s">
        <v>182</v>
      </c>
      <c r="E161" s="786"/>
      <c r="F161" s="786"/>
      <c r="G161" s="786"/>
      <c r="H161" s="786"/>
      <c r="I161" s="786"/>
      <c r="J161" s="786"/>
      <c r="K161" s="786"/>
      <c r="L161" s="786"/>
      <c r="M161" s="786"/>
      <c r="N161" s="786"/>
      <c r="O161" s="786"/>
      <c r="P161" s="786"/>
      <c r="Q161" s="151"/>
      <c r="R161" s="140" t="s">
        <v>43</v>
      </c>
      <c r="S161" s="786" t="s">
        <v>2821</v>
      </c>
      <c r="T161" s="786"/>
      <c r="U161" s="786"/>
      <c r="V161" s="786"/>
      <c r="W161" s="786"/>
      <c r="X161" s="786"/>
      <c r="Y161" s="786"/>
      <c r="Z161" s="786"/>
      <c r="AA161" s="786"/>
      <c r="AB161" s="786"/>
      <c r="AC161" s="786"/>
      <c r="AD161" s="786"/>
      <c r="AF161" s="440"/>
    </row>
    <row r="162" spans="3:32" s="204" customFormat="1" ht="15" customHeight="1">
      <c r="C162" s="371"/>
      <c r="D162" s="13"/>
      <c r="E162" s="13"/>
      <c r="F162" s="13"/>
      <c r="G162" s="13"/>
      <c r="H162" s="13"/>
      <c r="I162" s="13"/>
      <c r="J162" s="13"/>
      <c r="K162" s="13"/>
      <c r="L162" s="13"/>
      <c r="M162" s="13"/>
      <c r="N162" s="13"/>
      <c r="O162" s="13"/>
      <c r="P162" s="13"/>
      <c r="Q162" s="151"/>
      <c r="R162" s="140" t="s">
        <v>39</v>
      </c>
      <c r="S162" s="786" t="s">
        <v>182</v>
      </c>
      <c r="T162" s="786"/>
      <c r="U162" s="786"/>
      <c r="V162" s="786"/>
      <c r="W162" s="786"/>
      <c r="X162" s="786"/>
      <c r="Y162" s="786"/>
      <c r="Z162" s="786"/>
      <c r="AA162" s="786"/>
      <c r="AB162" s="786"/>
      <c r="AC162" s="786"/>
      <c r="AD162" s="786"/>
      <c r="AF162" s="440"/>
    </row>
    <row r="163" spans="3:32" s="204" customFormat="1" ht="36" customHeight="1">
      <c r="C163" s="580" t="s">
        <v>2829</v>
      </c>
      <c r="D163" s="580"/>
      <c r="E163" s="580"/>
      <c r="F163" s="580"/>
      <c r="G163" s="580"/>
      <c r="H163" s="580"/>
      <c r="I163" s="580"/>
      <c r="J163" s="580"/>
      <c r="K163" s="580"/>
      <c r="L163" s="580"/>
      <c r="M163" s="580"/>
      <c r="N163" s="580"/>
      <c r="O163" s="580"/>
      <c r="P163" s="580"/>
      <c r="Q163" s="151"/>
      <c r="R163" s="151"/>
      <c r="S163" s="151"/>
      <c r="T163" s="151"/>
      <c r="U163" s="151"/>
      <c r="V163" s="151"/>
      <c r="W163" s="151"/>
      <c r="X163" s="151"/>
      <c r="Y163" s="151"/>
      <c r="Z163" s="151"/>
      <c r="AA163" s="151"/>
      <c r="AB163" s="151"/>
      <c r="AC163" s="151"/>
      <c r="AD163" s="151"/>
      <c r="AF163" s="440"/>
    </row>
    <row r="164" spans="3:32" s="204" customFormat="1" ht="24" customHeight="1">
      <c r="C164" s="438" t="s">
        <v>23</v>
      </c>
      <c r="D164" s="786" t="s">
        <v>1259</v>
      </c>
      <c r="E164" s="786"/>
      <c r="F164" s="786"/>
      <c r="G164" s="786"/>
      <c r="H164" s="786"/>
      <c r="I164" s="786"/>
      <c r="J164" s="786"/>
      <c r="K164" s="786"/>
      <c r="L164" s="786"/>
      <c r="M164" s="786"/>
      <c r="N164" s="786"/>
      <c r="O164" s="786"/>
      <c r="P164" s="786"/>
      <c r="Q164" s="151"/>
      <c r="R164" s="580" t="s">
        <v>2827</v>
      </c>
      <c r="S164" s="580"/>
      <c r="T164" s="580"/>
      <c r="U164" s="580"/>
      <c r="V164" s="580"/>
      <c r="W164" s="580"/>
      <c r="X164" s="580"/>
      <c r="Y164" s="580"/>
      <c r="Z164" s="580"/>
      <c r="AA164" s="580"/>
      <c r="AB164" s="580"/>
      <c r="AC164" s="580"/>
      <c r="AD164" s="580"/>
      <c r="AE164" s="305"/>
      <c r="AF164" s="440"/>
    </row>
    <row r="165" spans="3:32" s="204" customFormat="1" ht="15" customHeight="1">
      <c r="C165" s="140" t="s">
        <v>30</v>
      </c>
      <c r="D165" s="786" t="s">
        <v>1260</v>
      </c>
      <c r="E165" s="786"/>
      <c r="F165" s="786"/>
      <c r="G165" s="786"/>
      <c r="H165" s="786"/>
      <c r="I165" s="786"/>
      <c r="J165" s="786"/>
      <c r="K165" s="786"/>
      <c r="L165" s="786"/>
      <c r="M165" s="786"/>
      <c r="N165" s="786"/>
      <c r="O165" s="786"/>
      <c r="P165" s="786"/>
      <c r="Q165" s="151"/>
      <c r="R165" s="140" t="s">
        <v>23</v>
      </c>
      <c r="S165" s="786" t="s">
        <v>1259</v>
      </c>
      <c r="T165" s="786"/>
      <c r="U165" s="786"/>
      <c r="V165" s="786"/>
      <c r="W165" s="786"/>
      <c r="X165" s="786"/>
      <c r="Y165" s="786"/>
      <c r="Z165" s="786"/>
      <c r="AA165" s="786"/>
      <c r="AB165" s="786"/>
      <c r="AC165" s="786"/>
      <c r="AD165" s="786"/>
      <c r="AE165" s="13"/>
      <c r="AF165" s="440"/>
    </row>
    <row r="166" spans="3:32" s="204" customFormat="1" ht="15" customHeight="1">
      <c r="C166" s="140" t="s">
        <v>36</v>
      </c>
      <c r="D166" s="786" t="s">
        <v>178</v>
      </c>
      <c r="E166" s="786"/>
      <c r="F166" s="786"/>
      <c r="G166" s="786"/>
      <c r="H166" s="786"/>
      <c r="I166" s="786"/>
      <c r="J166" s="786"/>
      <c r="K166" s="786"/>
      <c r="L166" s="786"/>
      <c r="M166" s="786"/>
      <c r="N166" s="786"/>
      <c r="O166" s="786"/>
      <c r="P166" s="786"/>
      <c r="Q166" s="151"/>
      <c r="R166" s="140" t="s">
        <v>30</v>
      </c>
      <c r="S166" s="786" t="s">
        <v>1260</v>
      </c>
      <c r="T166" s="786"/>
      <c r="U166" s="786"/>
      <c r="V166" s="786"/>
      <c r="W166" s="786"/>
      <c r="X166" s="786"/>
      <c r="Y166" s="786"/>
      <c r="Z166" s="786"/>
      <c r="AA166" s="786"/>
      <c r="AB166" s="786"/>
      <c r="AC166" s="786"/>
      <c r="AD166" s="786"/>
      <c r="AE166" s="13"/>
      <c r="AF166" s="440"/>
    </row>
    <row r="167" spans="3:32" s="204" customFormat="1" ht="15" customHeight="1">
      <c r="C167" s="140" t="s">
        <v>40</v>
      </c>
      <c r="D167" s="786" t="s">
        <v>1262</v>
      </c>
      <c r="E167" s="786"/>
      <c r="F167" s="786"/>
      <c r="G167" s="786"/>
      <c r="H167" s="786"/>
      <c r="I167" s="786"/>
      <c r="J167" s="786"/>
      <c r="K167" s="786"/>
      <c r="L167" s="786"/>
      <c r="M167" s="786"/>
      <c r="N167" s="786"/>
      <c r="O167" s="786"/>
      <c r="P167" s="786"/>
      <c r="Q167" s="151"/>
      <c r="R167" s="140" t="s">
        <v>36</v>
      </c>
      <c r="S167" s="786" t="s">
        <v>1261</v>
      </c>
      <c r="T167" s="786"/>
      <c r="U167" s="786"/>
      <c r="V167" s="786"/>
      <c r="W167" s="786"/>
      <c r="X167" s="786"/>
      <c r="Y167" s="786"/>
      <c r="Z167" s="786"/>
      <c r="AA167" s="786"/>
      <c r="AB167" s="786"/>
      <c r="AC167" s="786"/>
      <c r="AD167" s="786"/>
      <c r="AE167" s="13"/>
      <c r="AF167" s="440"/>
    </row>
    <row r="168" spans="3:32" s="204" customFormat="1" ht="15" customHeight="1">
      <c r="C168" s="140" t="s">
        <v>43</v>
      </c>
      <c r="D168" s="786" t="s">
        <v>1264</v>
      </c>
      <c r="E168" s="786"/>
      <c r="F168" s="786"/>
      <c r="G168" s="786"/>
      <c r="H168" s="786"/>
      <c r="I168" s="786"/>
      <c r="J168" s="786"/>
      <c r="K168" s="786"/>
      <c r="L168" s="786"/>
      <c r="M168" s="786"/>
      <c r="N168" s="786"/>
      <c r="O168" s="786"/>
      <c r="P168" s="786"/>
      <c r="Q168" s="151"/>
      <c r="R168" s="140" t="s">
        <v>40</v>
      </c>
      <c r="S168" s="786" t="s">
        <v>1263</v>
      </c>
      <c r="T168" s="786"/>
      <c r="U168" s="786"/>
      <c r="V168" s="786"/>
      <c r="W168" s="786"/>
      <c r="X168" s="786"/>
      <c r="Y168" s="786"/>
      <c r="Z168" s="786"/>
      <c r="AA168" s="786"/>
      <c r="AB168" s="786"/>
      <c r="AC168" s="786"/>
      <c r="AD168" s="786"/>
      <c r="AE168" s="13"/>
      <c r="AF168" s="440"/>
    </row>
    <row r="169" spans="3:32" s="204" customFormat="1" ht="15" customHeight="1">
      <c r="C169" s="140" t="s">
        <v>47</v>
      </c>
      <c r="D169" s="786" t="s">
        <v>1266</v>
      </c>
      <c r="E169" s="786"/>
      <c r="F169" s="786"/>
      <c r="G169" s="786"/>
      <c r="H169" s="786"/>
      <c r="I169" s="786"/>
      <c r="J169" s="786"/>
      <c r="K169" s="786"/>
      <c r="L169" s="786"/>
      <c r="M169" s="786"/>
      <c r="N169" s="786"/>
      <c r="O169" s="786"/>
      <c r="P169" s="786"/>
      <c r="Q169" s="151"/>
      <c r="R169" s="140" t="s">
        <v>43</v>
      </c>
      <c r="S169" s="786" t="s">
        <v>1265</v>
      </c>
      <c r="T169" s="786"/>
      <c r="U169" s="786"/>
      <c r="V169" s="786"/>
      <c r="W169" s="786"/>
      <c r="X169" s="786"/>
      <c r="Y169" s="786"/>
      <c r="Z169" s="786"/>
      <c r="AA169" s="786"/>
      <c r="AB169" s="786"/>
      <c r="AC169" s="786"/>
      <c r="AD169" s="786"/>
      <c r="AE169" s="13"/>
      <c r="AF169" s="440"/>
    </row>
    <row r="170" spans="3:32" s="204" customFormat="1" ht="15" customHeight="1">
      <c r="C170" s="140" t="s">
        <v>51</v>
      </c>
      <c r="D170" s="786" t="s">
        <v>2821</v>
      </c>
      <c r="E170" s="786"/>
      <c r="F170" s="786"/>
      <c r="G170" s="786"/>
      <c r="H170" s="786"/>
      <c r="I170" s="786"/>
      <c r="J170" s="786"/>
      <c r="K170" s="786"/>
      <c r="L170" s="786"/>
      <c r="M170" s="786"/>
      <c r="N170" s="786"/>
      <c r="O170" s="786"/>
      <c r="P170" s="786"/>
      <c r="Q170" s="151"/>
      <c r="R170" s="140" t="s">
        <v>47</v>
      </c>
      <c r="S170" s="786" t="s">
        <v>1267</v>
      </c>
      <c r="T170" s="786"/>
      <c r="U170" s="786"/>
      <c r="V170" s="786"/>
      <c r="W170" s="786"/>
      <c r="X170" s="786"/>
      <c r="Y170" s="786"/>
      <c r="Z170" s="786"/>
      <c r="AA170" s="786"/>
      <c r="AB170" s="786"/>
      <c r="AC170" s="786"/>
      <c r="AD170" s="786"/>
      <c r="AE170" s="13"/>
      <c r="AF170" s="440"/>
    </row>
    <row r="171" spans="3:32" s="204" customFormat="1" ht="15" customHeight="1">
      <c r="C171" s="140" t="s">
        <v>39</v>
      </c>
      <c r="D171" s="786" t="s">
        <v>182</v>
      </c>
      <c r="E171" s="786"/>
      <c r="F171" s="786"/>
      <c r="G171" s="786"/>
      <c r="H171" s="786"/>
      <c r="I171" s="786"/>
      <c r="J171" s="786"/>
      <c r="K171" s="786"/>
      <c r="L171" s="786"/>
      <c r="M171" s="786"/>
      <c r="N171" s="786"/>
      <c r="O171" s="786"/>
      <c r="P171" s="786"/>
      <c r="Q171" s="151"/>
      <c r="R171" s="140" t="s">
        <v>51</v>
      </c>
      <c r="S171" s="786" t="s">
        <v>1268</v>
      </c>
      <c r="T171" s="786"/>
      <c r="U171" s="786"/>
      <c r="V171" s="786"/>
      <c r="W171" s="786"/>
      <c r="X171" s="786"/>
      <c r="Y171" s="786"/>
      <c r="Z171" s="786"/>
      <c r="AA171" s="786"/>
      <c r="AB171" s="786"/>
      <c r="AC171" s="786"/>
      <c r="AD171" s="786"/>
      <c r="AE171" s="13"/>
      <c r="AF171" s="440"/>
    </row>
    <row r="172" spans="3:32" s="204" customFormat="1" ht="15" customHeight="1">
      <c r="C172" s="164"/>
      <c r="D172" s="13"/>
      <c r="E172" s="13"/>
      <c r="F172" s="13"/>
      <c r="G172" s="13"/>
      <c r="H172" s="13"/>
      <c r="I172" s="13"/>
      <c r="J172" s="13"/>
      <c r="K172" s="13"/>
      <c r="L172" s="13"/>
      <c r="M172" s="13"/>
      <c r="N172" s="13"/>
      <c r="O172" s="13"/>
      <c r="P172" s="13"/>
      <c r="Q172" s="151"/>
      <c r="R172" s="140" t="s">
        <v>34</v>
      </c>
      <c r="S172" s="786" t="s">
        <v>2821</v>
      </c>
      <c r="T172" s="786"/>
      <c r="U172" s="786"/>
      <c r="V172" s="786"/>
      <c r="W172" s="786"/>
      <c r="X172" s="786"/>
      <c r="Y172" s="786"/>
      <c r="Z172" s="786"/>
      <c r="AA172" s="786"/>
      <c r="AB172" s="786"/>
      <c r="AC172" s="786"/>
      <c r="AD172" s="786"/>
      <c r="AE172" s="13"/>
      <c r="AF172" s="440"/>
    </row>
    <row r="173" spans="3:32" s="204" customFormat="1" ht="36" customHeight="1">
      <c r="C173" s="580" t="s">
        <v>2828</v>
      </c>
      <c r="D173" s="580"/>
      <c r="E173" s="580"/>
      <c r="F173" s="580"/>
      <c r="G173" s="580"/>
      <c r="H173" s="580"/>
      <c r="I173" s="580"/>
      <c r="J173" s="580"/>
      <c r="K173" s="580"/>
      <c r="L173" s="580"/>
      <c r="M173" s="580"/>
      <c r="N173" s="580"/>
      <c r="O173" s="580"/>
      <c r="P173" s="580"/>
      <c r="Q173" s="151"/>
      <c r="R173" s="140" t="s">
        <v>39</v>
      </c>
      <c r="S173" s="786" t="s">
        <v>182</v>
      </c>
      <c r="T173" s="786"/>
      <c r="U173" s="786"/>
      <c r="V173" s="786"/>
      <c r="W173" s="786"/>
      <c r="X173" s="786"/>
      <c r="Y173" s="786"/>
      <c r="Z173" s="786"/>
      <c r="AA173" s="786"/>
      <c r="AB173" s="786"/>
      <c r="AC173" s="786"/>
      <c r="AD173" s="786"/>
      <c r="AE173" s="13"/>
      <c r="AF173" s="440"/>
    </row>
    <row r="174" spans="3:32" s="204" customFormat="1" ht="15" customHeight="1">
      <c r="C174" s="140" t="s">
        <v>23</v>
      </c>
      <c r="D174" s="786" t="s">
        <v>1270</v>
      </c>
      <c r="E174" s="786"/>
      <c r="F174" s="786"/>
      <c r="G174" s="786"/>
      <c r="H174" s="786"/>
      <c r="I174" s="786"/>
      <c r="J174" s="786"/>
      <c r="K174" s="786"/>
      <c r="L174" s="786"/>
      <c r="M174" s="786"/>
      <c r="N174" s="786"/>
      <c r="O174" s="786"/>
      <c r="P174" s="786"/>
      <c r="Q174" s="151"/>
      <c r="R174" s="145"/>
      <c r="S174" s="145"/>
      <c r="T174" s="145"/>
      <c r="U174" s="145"/>
      <c r="V174" s="145"/>
      <c r="W174" s="145"/>
      <c r="X174" s="145"/>
      <c r="Y174" s="145"/>
      <c r="Z174" s="145"/>
      <c r="AA174" s="145"/>
      <c r="AB174" s="145"/>
      <c r="AC174" s="145"/>
      <c r="AD174" s="145"/>
      <c r="AF174" s="440"/>
    </row>
    <row r="175" spans="3:32" s="204" customFormat="1" ht="24" customHeight="1">
      <c r="C175" s="140" t="s">
        <v>30</v>
      </c>
      <c r="D175" s="786" t="s">
        <v>1272</v>
      </c>
      <c r="E175" s="786"/>
      <c r="F175" s="786"/>
      <c r="G175" s="786"/>
      <c r="H175" s="786"/>
      <c r="I175" s="786"/>
      <c r="J175" s="786"/>
      <c r="K175" s="786"/>
      <c r="L175" s="786"/>
      <c r="M175" s="786"/>
      <c r="N175" s="786"/>
      <c r="O175" s="786"/>
      <c r="P175" s="786"/>
      <c r="Q175" s="151"/>
      <c r="R175" s="692" t="s">
        <v>1277</v>
      </c>
      <c r="S175" s="692"/>
      <c r="T175" s="692"/>
      <c r="U175" s="692"/>
      <c r="V175" s="692"/>
      <c r="W175" s="692"/>
      <c r="X175" s="692"/>
      <c r="Y175" s="692"/>
      <c r="Z175" s="692"/>
      <c r="AA175" s="692"/>
      <c r="AB175" s="692"/>
      <c r="AC175" s="692"/>
      <c r="AD175" s="692"/>
      <c r="AF175" s="440"/>
    </row>
    <row r="176" spans="3:32" s="204" customFormat="1" ht="24" customHeight="1">
      <c r="C176" s="140" t="s">
        <v>36</v>
      </c>
      <c r="D176" s="786" t="s">
        <v>1274</v>
      </c>
      <c r="E176" s="786"/>
      <c r="F176" s="786"/>
      <c r="G176" s="786"/>
      <c r="H176" s="786"/>
      <c r="I176" s="786"/>
      <c r="J176" s="786"/>
      <c r="K176" s="786"/>
      <c r="L176" s="786"/>
      <c r="M176" s="786"/>
      <c r="N176" s="786"/>
      <c r="O176" s="786"/>
      <c r="P176" s="786"/>
      <c r="Q176" s="151"/>
      <c r="R176" s="326" t="s">
        <v>23</v>
      </c>
      <c r="S176" s="756" t="s">
        <v>2833</v>
      </c>
      <c r="T176" s="757"/>
      <c r="U176" s="757"/>
      <c r="V176" s="757"/>
      <c r="W176" s="757"/>
      <c r="X176" s="757"/>
      <c r="Y176" s="757"/>
      <c r="Z176" s="757"/>
      <c r="AA176" s="757"/>
      <c r="AB176" s="757"/>
      <c r="AC176" s="757"/>
      <c r="AD176" s="758"/>
      <c r="AF176" s="440"/>
    </row>
    <row r="177" spans="1:32" s="204" customFormat="1" ht="15" customHeight="1">
      <c r="C177" s="140" t="s">
        <v>40</v>
      </c>
      <c r="D177" s="786" t="s">
        <v>2821</v>
      </c>
      <c r="E177" s="786"/>
      <c r="F177" s="786"/>
      <c r="G177" s="786"/>
      <c r="H177" s="786"/>
      <c r="I177" s="786"/>
      <c r="J177" s="786"/>
      <c r="K177" s="786"/>
      <c r="L177" s="786"/>
      <c r="M177" s="786"/>
      <c r="N177" s="786"/>
      <c r="O177" s="786"/>
      <c r="P177" s="786"/>
      <c r="Q177" s="151"/>
      <c r="R177" s="326" t="s">
        <v>30</v>
      </c>
      <c r="S177" s="786" t="s">
        <v>2835</v>
      </c>
      <c r="T177" s="786"/>
      <c r="U177" s="786"/>
      <c r="V177" s="786"/>
      <c r="W177" s="786"/>
      <c r="X177" s="786"/>
      <c r="Y177" s="786"/>
      <c r="Z177" s="786"/>
      <c r="AA177" s="786"/>
      <c r="AB177" s="786"/>
      <c r="AC177" s="786"/>
      <c r="AD177" s="786"/>
      <c r="AF177" s="440"/>
    </row>
    <row r="178" spans="1:32" s="204" customFormat="1" ht="24" customHeight="1">
      <c r="C178" s="140" t="s">
        <v>39</v>
      </c>
      <c r="D178" s="786" t="s">
        <v>182</v>
      </c>
      <c r="E178" s="786"/>
      <c r="F178" s="786"/>
      <c r="G178" s="786"/>
      <c r="H178" s="786"/>
      <c r="I178" s="786"/>
      <c r="J178" s="786"/>
      <c r="K178" s="786"/>
      <c r="L178" s="786"/>
      <c r="M178" s="786"/>
      <c r="N178" s="786"/>
      <c r="O178" s="786"/>
      <c r="P178" s="786"/>
      <c r="Q178" s="151"/>
      <c r="R178" s="326" t="s">
        <v>36</v>
      </c>
      <c r="S178" s="786" t="s">
        <v>2834</v>
      </c>
      <c r="T178" s="786"/>
      <c r="U178" s="786"/>
      <c r="V178" s="786"/>
      <c r="W178" s="786"/>
      <c r="X178" s="786"/>
      <c r="Y178" s="786"/>
      <c r="Z178" s="786"/>
      <c r="AA178" s="786"/>
      <c r="AB178" s="786"/>
      <c r="AC178" s="786"/>
      <c r="AD178" s="786"/>
      <c r="AF178" s="440"/>
    </row>
    <row r="179" spans="1:32" s="204" customFormat="1" ht="24" customHeight="1">
      <c r="C179" s="164"/>
      <c r="D179" s="13"/>
      <c r="E179" s="13"/>
      <c r="F179" s="13"/>
      <c r="G179" s="13"/>
      <c r="H179" s="13"/>
      <c r="I179" s="13"/>
      <c r="J179" s="13"/>
      <c r="K179" s="13"/>
      <c r="L179" s="13"/>
      <c r="M179" s="13"/>
      <c r="N179" s="13"/>
      <c r="O179" s="13"/>
      <c r="P179" s="13"/>
      <c r="Q179" s="151"/>
      <c r="R179" s="326" t="s">
        <v>40</v>
      </c>
      <c r="S179" s="756" t="s">
        <v>77</v>
      </c>
      <c r="T179" s="757"/>
      <c r="U179" s="757"/>
      <c r="V179" s="757"/>
      <c r="W179" s="757"/>
      <c r="X179" s="757"/>
      <c r="Y179" s="757"/>
      <c r="Z179" s="757"/>
      <c r="AA179" s="757"/>
      <c r="AB179" s="757"/>
      <c r="AC179" s="757"/>
      <c r="AD179" s="758"/>
      <c r="AF179" s="440"/>
    </row>
    <row r="180" spans="1:32" s="204" customFormat="1" ht="24" customHeight="1">
      <c r="C180" s="151"/>
      <c r="D180" s="151"/>
      <c r="E180" s="151"/>
      <c r="F180" s="151"/>
      <c r="G180" s="151"/>
      <c r="H180" s="151"/>
      <c r="I180" s="151"/>
      <c r="J180" s="151"/>
      <c r="K180" s="151"/>
      <c r="L180" s="151"/>
      <c r="M180" s="151"/>
      <c r="N180" s="151"/>
      <c r="O180" s="151"/>
      <c r="P180" s="151"/>
      <c r="Q180" s="151"/>
      <c r="R180" s="326" t="s">
        <v>43</v>
      </c>
      <c r="S180" s="756" t="s">
        <v>1946</v>
      </c>
      <c r="T180" s="757"/>
      <c r="U180" s="757"/>
      <c r="V180" s="757"/>
      <c r="W180" s="757"/>
      <c r="X180" s="757"/>
      <c r="Y180" s="757"/>
      <c r="Z180" s="757"/>
      <c r="AA180" s="757"/>
      <c r="AB180" s="757"/>
      <c r="AC180" s="757"/>
      <c r="AD180" s="758"/>
      <c r="AF180" s="440"/>
    </row>
    <row r="181" spans="1:32" s="204" customFormat="1" ht="24" customHeight="1">
      <c r="C181" s="305"/>
      <c r="D181" s="305"/>
      <c r="E181" s="305"/>
      <c r="F181" s="305"/>
      <c r="G181" s="305"/>
      <c r="H181" s="305"/>
      <c r="I181" s="305"/>
      <c r="J181" s="305"/>
      <c r="K181" s="305"/>
      <c r="L181" s="305"/>
      <c r="M181" s="305"/>
      <c r="N181" s="305"/>
      <c r="O181" s="305"/>
      <c r="P181" s="305"/>
      <c r="Q181" s="151"/>
      <c r="R181" s="326" t="s">
        <v>47</v>
      </c>
      <c r="S181" s="756" t="s">
        <v>54</v>
      </c>
      <c r="T181" s="757"/>
      <c r="U181" s="757"/>
      <c r="V181" s="757"/>
      <c r="W181" s="757"/>
      <c r="X181" s="757"/>
      <c r="Y181" s="757"/>
      <c r="Z181" s="757"/>
      <c r="AA181" s="757"/>
      <c r="AB181" s="757"/>
      <c r="AC181" s="757"/>
      <c r="AD181" s="758"/>
      <c r="AF181" s="440"/>
    </row>
    <row r="182" spans="1:32" s="204" customFormat="1" ht="24" customHeight="1">
      <c r="C182" s="164"/>
      <c r="D182" s="13"/>
      <c r="E182" s="13"/>
      <c r="F182" s="13"/>
      <c r="G182" s="13"/>
      <c r="H182" s="13"/>
      <c r="I182" s="13"/>
      <c r="J182" s="13"/>
      <c r="K182" s="13"/>
      <c r="L182" s="13"/>
      <c r="M182" s="13"/>
      <c r="N182" s="13"/>
      <c r="O182" s="13"/>
      <c r="P182" s="13"/>
      <c r="Q182" s="151"/>
      <c r="R182" s="326" t="s">
        <v>51</v>
      </c>
      <c r="S182" s="756" t="s">
        <v>2836</v>
      </c>
      <c r="T182" s="757"/>
      <c r="U182" s="757"/>
      <c r="V182" s="757"/>
      <c r="W182" s="757"/>
      <c r="X182" s="757"/>
      <c r="Y182" s="757"/>
      <c r="Z182" s="757"/>
      <c r="AA182" s="757"/>
      <c r="AB182" s="757"/>
      <c r="AC182" s="757"/>
      <c r="AD182" s="758"/>
      <c r="AF182" s="440"/>
    </row>
    <row r="183" spans="1:32" s="204" customFormat="1" ht="24" customHeight="1">
      <c r="C183" s="164"/>
      <c r="D183" s="13"/>
      <c r="E183" s="13"/>
      <c r="F183" s="13"/>
      <c r="G183" s="13"/>
      <c r="H183" s="13"/>
      <c r="I183" s="13"/>
      <c r="J183" s="13"/>
      <c r="K183" s="13"/>
      <c r="L183" s="13"/>
      <c r="M183" s="13"/>
      <c r="N183" s="13"/>
      <c r="O183" s="13"/>
      <c r="P183" s="13"/>
      <c r="Q183" s="151"/>
      <c r="R183" s="326" t="s">
        <v>34</v>
      </c>
      <c r="S183" s="756" t="s">
        <v>2623</v>
      </c>
      <c r="T183" s="757"/>
      <c r="U183" s="757"/>
      <c r="V183" s="757"/>
      <c r="W183" s="757"/>
      <c r="X183" s="757"/>
      <c r="Y183" s="757"/>
      <c r="Z183" s="757"/>
      <c r="AA183" s="757"/>
      <c r="AB183" s="757"/>
      <c r="AC183" s="757"/>
      <c r="AD183" s="758"/>
      <c r="AF183" s="440"/>
    </row>
    <row r="184" spans="1:32" s="204" customFormat="1" ht="24" customHeight="1">
      <c r="C184" s="164"/>
      <c r="D184" s="13"/>
      <c r="E184" s="13"/>
      <c r="F184" s="13"/>
      <c r="G184" s="13"/>
      <c r="H184" s="13"/>
      <c r="I184" s="13"/>
      <c r="J184" s="13"/>
      <c r="K184" s="13"/>
      <c r="L184" s="13"/>
      <c r="M184" s="13"/>
      <c r="N184" s="13"/>
      <c r="O184" s="13"/>
      <c r="P184" s="13"/>
      <c r="Q184" s="151"/>
      <c r="R184" s="326" t="s">
        <v>39</v>
      </c>
      <c r="S184" s="756" t="s">
        <v>2624</v>
      </c>
      <c r="T184" s="757"/>
      <c r="U184" s="757"/>
      <c r="V184" s="757"/>
      <c r="W184" s="757"/>
      <c r="X184" s="757"/>
      <c r="Y184" s="757"/>
      <c r="Z184" s="757"/>
      <c r="AA184" s="757"/>
      <c r="AB184" s="757"/>
      <c r="AC184" s="757"/>
      <c r="AD184" s="758"/>
      <c r="AF184" s="440"/>
    </row>
    <row r="185" spans="1:32" s="204" customFormat="1" ht="15" customHeight="1">
      <c r="C185" s="164"/>
      <c r="D185" s="13"/>
      <c r="E185" s="13"/>
      <c r="F185" s="13"/>
      <c r="G185" s="13"/>
      <c r="H185" s="13"/>
      <c r="I185" s="13"/>
      <c r="J185" s="13"/>
      <c r="K185" s="13"/>
      <c r="L185" s="13"/>
      <c r="M185" s="13"/>
      <c r="N185" s="13"/>
      <c r="O185" s="13"/>
      <c r="P185" s="13"/>
      <c r="Q185" s="151"/>
      <c r="R185" s="326" t="s">
        <v>59</v>
      </c>
      <c r="S185" s="756" t="s">
        <v>44</v>
      </c>
      <c r="T185" s="757"/>
      <c r="U185" s="757"/>
      <c r="V185" s="757"/>
      <c r="W185" s="757"/>
      <c r="X185" s="757"/>
      <c r="Y185" s="757"/>
      <c r="Z185" s="757"/>
      <c r="AA185" s="757"/>
      <c r="AB185" s="757"/>
      <c r="AC185" s="757"/>
      <c r="AD185" s="758"/>
      <c r="AF185" s="440"/>
    </row>
    <row r="186" spans="1:32" s="204" customFormat="1" ht="15" customHeight="1">
      <c r="C186" s="164"/>
      <c r="D186" s="13"/>
      <c r="E186" s="13"/>
      <c r="F186" s="13"/>
      <c r="G186" s="13"/>
      <c r="H186" s="13"/>
      <c r="I186" s="13"/>
      <c r="J186" s="13"/>
      <c r="K186" s="13"/>
      <c r="L186" s="13"/>
      <c r="M186" s="13"/>
      <c r="N186" s="13"/>
      <c r="O186" s="13"/>
      <c r="P186" s="13"/>
      <c r="Q186" s="151"/>
      <c r="R186" s="326" t="s">
        <v>63</v>
      </c>
      <c r="S186" s="756" t="s">
        <v>1286</v>
      </c>
      <c r="T186" s="757"/>
      <c r="U186" s="757"/>
      <c r="V186" s="757"/>
      <c r="W186" s="757"/>
      <c r="X186" s="757"/>
      <c r="Y186" s="757"/>
      <c r="Z186" s="757"/>
      <c r="AA186" s="757"/>
      <c r="AB186" s="757"/>
      <c r="AC186" s="757"/>
      <c r="AD186" s="758"/>
      <c r="AF186" s="440"/>
    </row>
    <row r="187" spans="1:32" s="204" customFormat="1" ht="15" customHeight="1">
      <c r="C187" s="164"/>
      <c r="D187" s="13"/>
      <c r="E187" s="13"/>
      <c r="F187" s="13"/>
      <c r="G187" s="13"/>
      <c r="H187" s="13"/>
      <c r="I187" s="13"/>
      <c r="J187" s="13"/>
      <c r="K187" s="13"/>
      <c r="L187" s="13"/>
      <c r="M187" s="13"/>
      <c r="N187" s="13"/>
      <c r="O187" s="13"/>
      <c r="P187" s="13"/>
      <c r="Q187" s="151"/>
      <c r="R187" s="326" t="s">
        <v>66</v>
      </c>
      <c r="S187" s="786" t="s">
        <v>1287</v>
      </c>
      <c r="T187" s="786"/>
      <c r="U187" s="786"/>
      <c r="V187" s="786"/>
      <c r="W187" s="786"/>
      <c r="X187" s="786"/>
      <c r="Y187" s="786"/>
      <c r="Z187" s="786"/>
      <c r="AA187" s="786"/>
      <c r="AB187" s="786"/>
      <c r="AC187" s="786"/>
      <c r="AD187" s="786"/>
      <c r="AF187" s="440"/>
    </row>
    <row r="188" spans="1:32" s="204" customFormat="1" ht="15" customHeight="1">
      <c r="C188" s="164"/>
      <c r="D188" s="13"/>
      <c r="E188" s="13"/>
      <c r="F188" s="13"/>
      <c r="G188" s="13"/>
      <c r="H188" s="13"/>
      <c r="I188" s="13"/>
      <c r="J188" s="13"/>
      <c r="K188" s="13"/>
      <c r="L188" s="13"/>
      <c r="M188" s="13"/>
      <c r="N188" s="13"/>
      <c r="O188" s="13"/>
      <c r="P188" s="13"/>
      <c r="Q188" s="151"/>
      <c r="R188" s="326" t="s">
        <v>92</v>
      </c>
      <c r="S188" s="786" t="s">
        <v>182</v>
      </c>
      <c r="T188" s="786"/>
      <c r="U188" s="786"/>
      <c r="V188" s="786"/>
      <c r="W188" s="786"/>
      <c r="X188" s="786"/>
      <c r="Y188" s="786"/>
      <c r="Z188" s="786"/>
      <c r="AA188" s="786"/>
      <c r="AB188" s="786"/>
      <c r="AC188" s="786"/>
      <c r="AD188" s="786"/>
      <c r="AF188" s="440"/>
    </row>
    <row r="189" spans="1:32" s="204" customFormat="1" ht="15" customHeight="1">
      <c r="C189" s="203"/>
      <c r="D189" s="203"/>
      <c r="E189" s="203"/>
      <c r="F189" s="203"/>
      <c r="G189" s="203"/>
      <c r="H189" s="203"/>
      <c r="I189" s="203"/>
      <c r="J189" s="203"/>
      <c r="K189" s="203"/>
      <c r="L189" s="203"/>
      <c r="M189" s="203"/>
      <c r="N189" s="203"/>
      <c r="O189" s="203"/>
      <c r="P189" s="203"/>
      <c r="Q189" s="203"/>
      <c r="R189" s="203"/>
      <c r="S189" s="203"/>
      <c r="T189" s="203"/>
      <c r="U189" s="203"/>
      <c r="V189" s="203"/>
      <c r="W189" s="203"/>
      <c r="X189" s="203"/>
      <c r="Y189" s="203"/>
      <c r="Z189" s="203"/>
      <c r="AA189" s="203"/>
      <c r="AB189" s="203"/>
      <c r="AC189" s="203"/>
      <c r="AD189" s="203"/>
      <c r="AF189" s="440"/>
    </row>
    <row r="190" spans="1:32" ht="24" customHeight="1">
      <c r="A190" s="338"/>
      <c r="B190" s="73"/>
      <c r="C190" s="666" t="s">
        <v>109</v>
      </c>
      <c r="D190" s="666"/>
      <c r="E190" s="666"/>
      <c r="F190" s="666"/>
      <c r="G190" s="666"/>
      <c r="H190" s="666"/>
      <c r="I190" s="666"/>
      <c r="J190" s="666"/>
      <c r="K190" s="666"/>
      <c r="L190" s="666"/>
      <c r="M190" s="666"/>
      <c r="N190" s="666"/>
      <c r="O190" s="666"/>
      <c r="P190" s="666"/>
      <c r="Q190" s="666"/>
      <c r="R190" s="666"/>
      <c r="S190" s="666"/>
      <c r="T190" s="666"/>
      <c r="U190" s="666"/>
      <c r="V190" s="666"/>
      <c r="W190" s="666"/>
      <c r="X190" s="666"/>
      <c r="Y190" s="666"/>
      <c r="Z190" s="666"/>
      <c r="AA190" s="666"/>
      <c r="AB190" s="666"/>
      <c r="AC190" s="666"/>
      <c r="AD190" s="666"/>
    </row>
    <row r="191" spans="1:32" ht="60" customHeight="1">
      <c r="A191" s="338"/>
      <c r="B191" s="73"/>
      <c r="C191" s="702"/>
      <c r="D191" s="702"/>
      <c r="E191" s="702"/>
      <c r="F191" s="702"/>
      <c r="G191" s="702"/>
      <c r="H191" s="702"/>
      <c r="I191" s="702"/>
      <c r="J191" s="702"/>
      <c r="K191" s="702"/>
      <c r="L191" s="702"/>
      <c r="M191" s="702"/>
      <c r="N191" s="702"/>
      <c r="O191" s="702"/>
      <c r="P191" s="702"/>
      <c r="Q191" s="702"/>
      <c r="R191" s="702"/>
      <c r="S191" s="702"/>
      <c r="T191" s="702"/>
      <c r="U191" s="702"/>
      <c r="V191" s="702"/>
      <c r="W191" s="702"/>
      <c r="X191" s="702"/>
      <c r="Y191" s="702"/>
      <c r="Z191" s="702"/>
      <c r="AA191" s="702"/>
      <c r="AB191" s="702"/>
      <c r="AC191" s="702"/>
      <c r="AD191" s="702"/>
    </row>
    <row r="192" spans="1:32">
      <c r="B192" s="471"/>
      <c r="D192" s="471"/>
      <c r="E192" s="471"/>
      <c r="F192" s="471"/>
      <c r="G192" s="471"/>
      <c r="H192" s="471"/>
      <c r="I192" s="471"/>
      <c r="J192" s="471"/>
      <c r="K192" s="471"/>
      <c r="L192" s="471"/>
      <c r="M192" s="471"/>
      <c r="N192" s="471"/>
      <c r="O192" s="471"/>
      <c r="P192" s="471"/>
      <c r="Q192" s="471"/>
      <c r="R192" s="471"/>
      <c r="S192" s="471"/>
      <c r="T192" s="471"/>
      <c r="U192" s="471"/>
      <c r="V192" s="471"/>
      <c r="W192" s="471"/>
      <c r="X192" s="471"/>
      <c r="Y192" s="471"/>
      <c r="Z192" s="471"/>
      <c r="AA192" s="471"/>
      <c r="AB192" s="471"/>
      <c r="AC192" s="471"/>
      <c r="AD192" s="471"/>
    </row>
    <row r="193" spans="1:41">
      <c r="B193" s="661" t="str">
        <f>IF(AI128=0,"","Error: debe registrar los 4 dígitos del año")</f>
        <v/>
      </c>
      <c r="C193" s="661"/>
      <c r="D193" s="661"/>
      <c r="E193" s="661"/>
      <c r="F193" s="661"/>
      <c r="G193" s="661"/>
      <c r="H193" s="661"/>
      <c r="I193" s="661"/>
      <c r="J193" s="661"/>
      <c r="K193" s="661"/>
      <c r="L193" s="661"/>
      <c r="M193" s="661"/>
      <c r="N193" s="661"/>
      <c r="O193" s="661"/>
      <c r="P193" s="661"/>
      <c r="Q193" s="661"/>
      <c r="R193" s="661"/>
      <c r="S193" s="661"/>
      <c r="T193" s="661"/>
      <c r="U193" s="661"/>
      <c r="V193" s="661"/>
      <c r="W193" s="661"/>
      <c r="X193" s="661"/>
      <c r="Y193" s="661"/>
      <c r="Z193" s="661"/>
      <c r="AA193" s="661"/>
      <c r="AB193" s="661"/>
      <c r="AC193" s="661"/>
      <c r="AD193" s="661"/>
    </row>
    <row r="194" spans="1:41">
      <c r="B194" s="661"/>
      <c r="C194" s="661"/>
      <c r="D194" s="661"/>
      <c r="E194" s="661"/>
      <c r="F194" s="661"/>
      <c r="G194" s="661"/>
      <c r="H194" s="661"/>
      <c r="I194" s="661"/>
      <c r="J194" s="661"/>
      <c r="K194" s="661"/>
      <c r="L194" s="661"/>
      <c r="M194" s="661"/>
      <c r="N194" s="661"/>
      <c r="O194" s="661"/>
      <c r="P194" s="661"/>
      <c r="Q194" s="661"/>
      <c r="R194" s="661"/>
      <c r="S194" s="661"/>
      <c r="T194" s="661"/>
      <c r="U194" s="661"/>
      <c r="V194" s="661"/>
      <c r="W194" s="661"/>
      <c r="X194" s="661"/>
      <c r="Y194" s="661"/>
      <c r="Z194" s="661"/>
      <c r="AA194" s="661"/>
      <c r="AB194" s="661"/>
      <c r="AC194" s="661"/>
      <c r="AD194" s="661"/>
    </row>
    <row r="195" spans="1:41">
      <c r="B195" s="661"/>
      <c r="C195" s="661"/>
      <c r="D195" s="661"/>
      <c r="E195" s="661"/>
      <c r="F195" s="661"/>
      <c r="G195" s="661"/>
      <c r="H195" s="661"/>
      <c r="I195" s="661"/>
      <c r="J195" s="661"/>
      <c r="K195" s="661"/>
      <c r="L195" s="661"/>
      <c r="M195" s="661"/>
      <c r="N195" s="661"/>
      <c r="O195" s="661"/>
      <c r="P195" s="661"/>
      <c r="Q195" s="661"/>
      <c r="R195" s="661"/>
      <c r="S195" s="661"/>
      <c r="T195" s="661"/>
      <c r="U195" s="661"/>
      <c r="V195" s="661"/>
      <c r="W195" s="661"/>
      <c r="X195" s="661"/>
      <c r="Y195" s="661"/>
      <c r="Z195" s="661"/>
      <c r="AA195" s="661"/>
      <c r="AB195" s="661"/>
      <c r="AC195" s="661"/>
      <c r="AD195" s="661"/>
    </row>
    <row r="196" spans="1:41">
      <c r="B196" s="662" t="str">
        <f>IF(AG128=0,"","Error: debe completar toda la información en las celdas requeridas")</f>
        <v/>
      </c>
      <c r="C196" s="662"/>
      <c r="D196" s="662"/>
      <c r="E196" s="662"/>
      <c r="F196" s="662"/>
      <c r="G196" s="662"/>
      <c r="H196" s="662"/>
      <c r="I196" s="662"/>
      <c r="J196" s="662"/>
      <c r="K196" s="662"/>
      <c r="L196" s="662"/>
      <c r="M196" s="662"/>
      <c r="N196" s="662"/>
      <c r="O196" s="662"/>
      <c r="P196" s="662"/>
      <c r="Q196" s="662"/>
      <c r="R196" s="662"/>
      <c r="S196" s="662"/>
      <c r="T196" s="662"/>
      <c r="U196" s="662"/>
      <c r="V196" s="662"/>
      <c r="W196" s="662"/>
      <c r="X196" s="662"/>
      <c r="Y196" s="662"/>
      <c r="Z196" s="662"/>
      <c r="AA196" s="662"/>
      <c r="AB196" s="662"/>
      <c r="AC196" s="662"/>
      <c r="AD196" s="662"/>
      <c r="AE196" s="146"/>
      <c r="AH196" t="s">
        <v>8023</v>
      </c>
      <c r="AI196" t="s">
        <v>8024</v>
      </c>
      <c r="AJ196" t="s">
        <v>8025</v>
      </c>
    </row>
    <row r="197" spans="1:41">
      <c r="B197" s="501"/>
      <c r="C197" s="502"/>
      <c r="D197" s="502"/>
      <c r="E197" s="502"/>
      <c r="F197" s="502"/>
      <c r="G197" s="502"/>
      <c r="H197" s="502"/>
      <c r="I197" s="502"/>
      <c r="J197" s="502"/>
      <c r="K197" s="502"/>
      <c r="L197" s="502"/>
      <c r="M197" s="502"/>
      <c r="N197" s="502"/>
      <c r="O197" s="502"/>
      <c r="P197" s="502"/>
      <c r="Q197" s="502"/>
      <c r="R197" s="502"/>
      <c r="S197" s="502"/>
      <c r="T197" s="502"/>
      <c r="U197" s="502"/>
      <c r="V197" s="502"/>
      <c r="W197" s="502"/>
      <c r="X197" s="502"/>
      <c r="Y197" s="502"/>
      <c r="Z197" s="502"/>
      <c r="AA197" s="502"/>
      <c r="AB197" s="502"/>
      <c r="AC197" s="502"/>
      <c r="AD197" s="502"/>
      <c r="AJ197">
        <f>COUNTBLANK(O121:AD127)+COUNTBLANK(Q132:AD138)+COUNTBLANK(I132:O133)+COUNTBLANK(I134:L138)+COUNTBLANK(M135:M138)+COUNTBLANK(N137:P137)</f>
        <v>251</v>
      </c>
    </row>
    <row r="198" spans="1:41" ht="60" customHeight="1">
      <c r="A198" s="336" t="s">
        <v>1581</v>
      </c>
      <c r="B198" s="836" t="s">
        <v>2842</v>
      </c>
      <c r="C198" s="1048"/>
      <c r="D198" s="1048"/>
      <c r="E198" s="1048"/>
      <c r="F198" s="1048"/>
      <c r="G198" s="1048"/>
      <c r="H198" s="1048"/>
      <c r="I198" s="1048"/>
      <c r="J198" s="1048"/>
      <c r="K198" s="1048"/>
      <c r="L198" s="1048"/>
      <c r="M198" s="1048"/>
      <c r="N198" s="1048"/>
      <c r="O198" s="1048"/>
      <c r="P198" s="1048"/>
      <c r="Q198" s="1048"/>
      <c r="R198" s="1048"/>
      <c r="S198" s="1048"/>
      <c r="T198" s="1048"/>
      <c r="U198" s="1048"/>
      <c r="V198" s="1048"/>
      <c r="W198" s="1048"/>
      <c r="X198" s="1048"/>
      <c r="Y198" s="1048"/>
      <c r="Z198" s="1048"/>
      <c r="AA198" s="1048"/>
      <c r="AB198" s="1048"/>
      <c r="AC198" s="1048"/>
      <c r="AD198" s="1048"/>
    </row>
    <row r="199" spans="1:41" ht="36" customHeight="1">
      <c r="A199" s="336"/>
      <c r="B199" s="321"/>
      <c r="C199" s="667" t="s">
        <v>2838</v>
      </c>
      <c r="D199" s="667"/>
      <c r="E199" s="667"/>
      <c r="F199" s="667"/>
      <c r="G199" s="667"/>
      <c r="H199" s="667"/>
      <c r="I199" s="667"/>
      <c r="J199" s="667"/>
      <c r="K199" s="667"/>
      <c r="L199" s="667"/>
      <c r="M199" s="667"/>
      <c r="N199" s="667"/>
      <c r="O199" s="667"/>
      <c r="P199" s="667"/>
      <c r="Q199" s="667"/>
      <c r="R199" s="667"/>
      <c r="S199" s="667"/>
      <c r="T199" s="667"/>
      <c r="U199" s="667"/>
      <c r="V199" s="667"/>
      <c r="W199" s="667"/>
      <c r="X199" s="667"/>
      <c r="Y199" s="667"/>
      <c r="Z199" s="667"/>
      <c r="AA199" s="667"/>
      <c r="AB199" s="667"/>
      <c r="AC199" s="667"/>
      <c r="AD199" s="667"/>
    </row>
    <row r="200" spans="1:41" ht="24" customHeight="1">
      <c r="A200" s="336"/>
      <c r="B200" s="321"/>
      <c r="C200" s="682" t="s">
        <v>2839</v>
      </c>
      <c r="D200" s="682"/>
      <c r="E200" s="682"/>
      <c r="F200" s="682"/>
      <c r="G200" s="682"/>
      <c r="H200" s="682"/>
      <c r="I200" s="682"/>
      <c r="J200" s="682"/>
      <c r="K200" s="682"/>
      <c r="L200" s="682"/>
      <c r="M200" s="682"/>
      <c r="N200" s="682"/>
      <c r="O200" s="682"/>
      <c r="P200" s="682"/>
      <c r="Q200" s="682"/>
      <c r="R200" s="682"/>
      <c r="S200" s="682"/>
      <c r="T200" s="682"/>
      <c r="U200" s="682"/>
      <c r="V200" s="682"/>
      <c r="W200" s="682"/>
      <c r="X200" s="682"/>
      <c r="Y200" s="682"/>
      <c r="Z200" s="682"/>
      <c r="AA200" s="682"/>
      <c r="AB200" s="682"/>
      <c r="AC200" s="682"/>
      <c r="AD200" s="682"/>
    </row>
    <row r="201" spans="1:41">
      <c r="A201" s="336"/>
      <c r="B201" s="5"/>
      <c r="C201" s="667" t="s">
        <v>1969</v>
      </c>
      <c r="D201" s="667"/>
      <c r="E201" s="667"/>
      <c r="F201" s="667"/>
      <c r="G201" s="667"/>
      <c r="H201" s="667"/>
      <c r="I201" s="667"/>
      <c r="J201" s="667"/>
      <c r="K201" s="667"/>
      <c r="L201" s="667"/>
      <c r="M201" s="667"/>
      <c r="N201" s="667"/>
      <c r="O201" s="667"/>
      <c r="P201" s="667"/>
      <c r="Q201" s="667"/>
      <c r="R201" s="667"/>
      <c r="S201" s="667"/>
      <c r="T201" s="667"/>
      <c r="U201" s="667"/>
      <c r="V201" s="667"/>
      <c r="W201" s="667"/>
      <c r="X201" s="667"/>
      <c r="Y201" s="667"/>
      <c r="Z201" s="667"/>
      <c r="AA201" s="667"/>
      <c r="AB201" s="667"/>
      <c r="AC201" s="667"/>
      <c r="AD201" s="667"/>
    </row>
    <row r="202" spans="1:41">
      <c r="A202" s="336"/>
      <c r="B202" s="5"/>
      <c r="C202" s="666" t="s">
        <v>1970</v>
      </c>
      <c r="D202" s="667"/>
      <c r="E202" s="667"/>
      <c r="F202" s="667"/>
      <c r="G202" s="667"/>
      <c r="H202" s="667"/>
      <c r="I202" s="667"/>
      <c r="J202" s="667"/>
      <c r="K202" s="667"/>
      <c r="L202" s="667"/>
      <c r="M202" s="667"/>
      <c r="N202" s="667"/>
      <c r="O202" s="667"/>
      <c r="P202" s="667"/>
      <c r="Q202" s="667"/>
      <c r="R202" s="667"/>
      <c r="S202" s="667"/>
      <c r="T202" s="667"/>
      <c r="U202" s="667"/>
      <c r="V202" s="667"/>
      <c r="W202" s="667"/>
      <c r="X202" s="667"/>
      <c r="Y202" s="667"/>
      <c r="Z202" s="667"/>
      <c r="AA202" s="667"/>
      <c r="AB202" s="667"/>
      <c r="AC202" s="667"/>
      <c r="AD202" s="667"/>
      <c r="AG202" t="s">
        <v>8026</v>
      </c>
    </row>
    <row r="203" spans="1:41">
      <c r="A203" s="336"/>
      <c r="B203" s="5"/>
      <c r="C203" s="667" t="s">
        <v>1417</v>
      </c>
      <c r="D203" s="667"/>
      <c r="E203" s="667"/>
      <c r="F203" s="667"/>
      <c r="G203" s="667"/>
      <c r="H203" s="667"/>
      <c r="I203" s="667"/>
      <c r="J203" s="667"/>
      <c r="K203" s="667"/>
      <c r="L203" s="667"/>
      <c r="M203" s="667"/>
      <c r="N203" s="667"/>
      <c r="O203" s="667"/>
      <c r="P203" s="667"/>
      <c r="Q203" s="667"/>
      <c r="R203" s="667"/>
      <c r="S203" s="667"/>
      <c r="T203" s="667"/>
      <c r="U203" s="667"/>
      <c r="V203" s="667"/>
      <c r="W203" s="667"/>
      <c r="X203" s="667"/>
      <c r="Y203" s="667"/>
      <c r="Z203" s="667"/>
      <c r="AA203" s="667"/>
      <c r="AB203" s="667"/>
      <c r="AC203" s="667"/>
      <c r="AD203" s="667"/>
    </row>
    <row r="204" spans="1:41" ht="24" customHeight="1">
      <c r="A204" s="336"/>
      <c r="B204" s="5"/>
      <c r="C204" s="666" t="s">
        <v>1971</v>
      </c>
      <c r="D204" s="666"/>
      <c r="E204" s="666"/>
      <c r="F204" s="666"/>
      <c r="G204" s="666"/>
      <c r="H204" s="666"/>
      <c r="I204" s="666"/>
      <c r="J204" s="666"/>
      <c r="K204" s="666"/>
      <c r="L204" s="666"/>
      <c r="M204" s="666"/>
      <c r="N204" s="666"/>
      <c r="O204" s="666"/>
      <c r="P204" s="666"/>
      <c r="Q204" s="666"/>
      <c r="R204" s="666"/>
      <c r="S204" s="666"/>
      <c r="T204" s="666"/>
      <c r="U204" s="666"/>
      <c r="V204" s="666"/>
      <c r="W204" s="666"/>
      <c r="X204" s="666"/>
      <c r="Y204" s="666"/>
      <c r="Z204" s="666"/>
      <c r="AA204" s="666"/>
      <c r="AB204" s="666"/>
      <c r="AC204" s="666"/>
      <c r="AD204" s="666"/>
    </row>
    <row r="205" spans="1:41">
      <c r="A205" s="336"/>
      <c r="B205" s="5"/>
      <c r="C205" s="227"/>
      <c r="D205" s="227"/>
      <c r="E205" s="227"/>
      <c r="F205" s="227"/>
      <c r="G205" s="227"/>
      <c r="H205" s="227"/>
      <c r="I205" s="227"/>
      <c r="J205" s="227"/>
      <c r="K205" s="227"/>
      <c r="L205" s="5"/>
      <c r="M205" s="227"/>
      <c r="N205" s="227"/>
      <c r="O205" s="227"/>
      <c r="P205" s="227"/>
      <c r="Q205" s="227"/>
      <c r="R205" s="227"/>
      <c r="S205" s="227"/>
      <c r="T205" s="227"/>
      <c r="U205" s="227"/>
      <c r="V205" s="227"/>
      <c r="W205" s="227"/>
      <c r="X205" s="227"/>
      <c r="Y205" s="227"/>
      <c r="Z205" s="227"/>
      <c r="AA205" s="227"/>
      <c r="AB205" s="227"/>
      <c r="AC205" s="227"/>
      <c r="AD205" s="227"/>
    </row>
    <row r="206" spans="1:41" ht="15" customHeight="1">
      <c r="A206" s="336"/>
      <c r="B206" s="5"/>
      <c r="C206" s="4"/>
      <c r="D206" s="4"/>
      <c r="E206" s="4"/>
      <c r="F206" s="4"/>
      <c r="G206" s="4"/>
      <c r="H206" s="4"/>
      <c r="I206" s="441"/>
      <c r="J206" s="4"/>
      <c r="K206" s="4"/>
      <c r="L206" s="4"/>
      <c r="M206" s="4"/>
      <c r="N206" s="4"/>
      <c r="O206" s="4"/>
      <c r="P206" s="4"/>
      <c r="Q206" s="4"/>
      <c r="R206" s="4"/>
      <c r="S206" s="4"/>
      <c r="T206" s="4"/>
      <c r="U206" s="4"/>
      <c r="V206" s="4"/>
      <c r="W206" s="4"/>
      <c r="X206" s="4"/>
      <c r="Y206" s="4"/>
      <c r="Z206" s="4"/>
      <c r="AA206" s="1049" t="s">
        <v>217</v>
      </c>
      <c r="AB206" s="1049"/>
      <c r="AC206" s="1049"/>
      <c r="AD206" s="1049"/>
    </row>
    <row r="207" spans="1:41" ht="48" customHeight="1">
      <c r="A207" s="336"/>
      <c r="B207" s="5"/>
      <c r="C207" s="739" t="s">
        <v>1965</v>
      </c>
      <c r="D207" s="740"/>
      <c r="E207" s="740"/>
      <c r="F207" s="740"/>
      <c r="G207" s="740"/>
      <c r="H207" s="741"/>
      <c r="I207" s="739" t="s">
        <v>322</v>
      </c>
      <c r="J207" s="740"/>
      <c r="K207" s="740"/>
      <c r="L207" s="740"/>
      <c r="M207" s="740"/>
      <c r="N207" s="741"/>
      <c r="O207" s="580" t="s">
        <v>2840</v>
      </c>
      <c r="P207" s="580"/>
      <c r="Q207" s="580"/>
      <c r="R207" s="580"/>
      <c r="S207" s="580"/>
      <c r="T207" s="580"/>
      <c r="U207" s="580"/>
      <c r="V207" s="580"/>
      <c r="W207" s="580"/>
      <c r="X207" s="580"/>
      <c r="Y207" s="580"/>
      <c r="Z207" s="580"/>
      <c r="AA207" s="580"/>
      <c r="AB207" s="580"/>
      <c r="AC207" s="580"/>
      <c r="AD207" s="580"/>
    </row>
    <row r="208" spans="1:41" ht="36" customHeight="1">
      <c r="A208" s="336"/>
      <c r="B208" s="5"/>
      <c r="C208" s="742"/>
      <c r="D208" s="743"/>
      <c r="E208" s="743"/>
      <c r="F208" s="743"/>
      <c r="G208" s="743"/>
      <c r="H208" s="744"/>
      <c r="I208" s="742"/>
      <c r="J208" s="743"/>
      <c r="K208" s="743"/>
      <c r="L208" s="743"/>
      <c r="M208" s="743"/>
      <c r="N208" s="744"/>
      <c r="O208" s="442" t="s">
        <v>23</v>
      </c>
      <c r="P208" s="442" t="s">
        <v>30</v>
      </c>
      <c r="Q208" s="442" t="s">
        <v>36</v>
      </c>
      <c r="R208" s="442" t="s">
        <v>40</v>
      </c>
      <c r="S208" s="442" t="s">
        <v>43</v>
      </c>
      <c r="T208" s="442" t="s">
        <v>47</v>
      </c>
      <c r="U208" s="442" t="s">
        <v>51</v>
      </c>
      <c r="V208" s="442" t="s">
        <v>34</v>
      </c>
      <c r="W208" s="442" t="s">
        <v>39</v>
      </c>
      <c r="X208" s="442" t="s">
        <v>59</v>
      </c>
      <c r="Y208" s="442" t="s">
        <v>63</v>
      </c>
      <c r="Z208" s="442" t="s">
        <v>66</v>
      </c>
      <c r="AA208" s="442" t="s">
        <v>69</v>
      </c>
      <c r="AB208" s="442" t="s">
        <v>72</v>
      </c>
      <c r="AC208" s="316" t="s">
        <v>74</v>
      </c>
      <c r="AD208" s="443" t="s">
        <v>92</v>
      </c>
      <c r="AG208" s="329" t="s">
        <v>8086</v>
      </c>
      <c r="AK208" t="b">
        <f>NOT(EXACT(I209,UPPER(I209)))</f>
        <v>0</v>
      </c>
      <c r="AL208" t="str">
        <f>SUBSTITUTE( SUBSTITUTE( SUBSTITUTE( SUBSTITUTE( SUBSTITUTE( SUBSTITUTE( SUBSTITUTE( SUBSTITUTE( SUBSTITUTE( SUBSTITUTE(I209, "á", "a"), "é", "e"), "í", "i"), "ó", "o"), "ú", "u"), "Á", "A"), "É", "E"), "Í", "I"), "Ó", "O"), "Ú", "U")</f>
        <v/>
      </c>
      <c r="AM208" t="b">
        <f>NOT(EXACT(I209,AL208))</f>
        <v>0</v>
      </c>
      <c r="AN208" t="str">
        <f>SUBSTITUTE((SUBSTITUTE(SUBSTITUTE(SUBSTITUTE(I209,".",""),",",""),"(","")),")","")</f>
        <v/>
      </c>
      <c r="AO208" t="b">
        <f>NOT(EXACT(I209,AN208))</f>
        <v>0</v>
      </c>
    </row>
    <row r="209" spans="1:41">
      <c r="A209" s="336"/>
      <c r="B209" s="5"/>
      <c r="C209" s="691"/>
      <c r="D209" s="691"/>
      <c r="E209" s="691"/>
      <c r="F209" s="691"/>
      <c r="G209" s="691"/>
      <c r="H209" s="691"/>
      <c r="I209" s="691"/>
      <c r="J209" s="691"/>
      <c r="K209" s="691"/>
      <c r="L209" s="691"/>
      <c r="M209" s="691"/>
      <c r="N209" s="691"/>
      <c r="O209" s="46"/>
      <c r="P209" s="60"/>
      <c r="Q209" s="60"/>
      <c r="R209" s="60"/>
      <c r="S209" s="60"/>
      <c r="T209" s="60"/>
      <c r="U209" s="60"/>
      <c r="V209" s="60"/>
      <c r="W209" s="60"/>
      <c r="X209" s="60"/>
      <c r="Y209" s="60"/>
      <c r="Z209" s="60"/>
      <c r="AA209" s="60"/>
      <c r="AB209" s="60"/>
      <c r="AC209" s="60"/>
      <c r="AD209" s="60"/>
      <c r="AG209" s="329">
        <f>IF($AJ$256=56,0,
IF(OR(AND(C209&gt;1,COUNTA(I209:AD209)=0,COUNTA(C214:AD214)=0),AND(C209=1,I209&lt;&gt;"",COUNTA(O209:AD209)&gt;0,COUNTA(C214:Q214)=3,COUNTA(R214:AD214)&gt;0)),0,1))</f>
        <v>0</v>
      </c>
      <c r="AJ209" s="47">
        <f>SUM(AK209:AO209)</f>
        <v>0</v>
      </c>
      <c r="AK209" s="142">
        <f>COUNTIF(AK208,"VERDADERO")</f>
        <v>0</v>
      </c>
      <c r="AM209" s="142">
        <f>COUNTIF(AM208,"VERDADERO")</f>
        <v>0</v>
      </c>
      <c r="AO209" s="142">
        <f>COUNTIF(AO208,"VERDADERO")</f>
        <v>0</v>
      </c>
    </row>
    <row r="210" spans="1:41">
      <c r="A210" s="336"/>
      <c r="B210" s="5"/>
    </row>
    <row r="211" spans="1:41" ht="15" customHeight="1">
      <c r="A211" s="336"/>
      <c r="B211" s="5"/>
      <c r="AA211" s="1049" t="s">
        <v>246</v>
      </c>
      <c r="AB211" s="1049"/>
      <c r="AC211" s="1049"/>
      <c r="AD211" s="1049"/>
    </row>
    <row r="212" spans="1:41" ht="48" customHeight="1">
      <c r="B212" s="5"/>
      <c r="C212" s="580" t="s">
        <v>1894</v>
      </c>
      <c r="D212" s="580"/>
      <c r="E212" s="580"/>
      <c r="F212" s="580"/>
      <c r="G212" s="580"/>
      <c r="H212" s="580"/>
      <c r="I212" s="580"/>
      <c r="J212" s="580"/>
      <c r="K212" s="580"/>
      <c r="L212" s="580"/>
      <c r="M212" s="580"/>
      <c r="N212" s="580"/>
      <c r="O212" s="580"/>
      <c r="P212" s="580"/>
      <c r="Q212" s="580"/>
      <c r="R212" s="580" t="s">
        <v>1418</v>
      </c>
      <c r="S212" s="580"/>
      <c r="T212" s="580"/>
      <c r="U212" s="580"/>
      <c r="V212" s="580"/>
      <c r="W212" s="580"/>
      <c r="X212" s="580"/>
      <c r="Y212" s="580"/>
      <c r="Z212" s="580"/>
      <c r="AA212" s="580"/>
      <c r="AB212" s="580"/>
      <c r="AC212" s="580"/>
      <c r="AD212" s="580"/>
    </row>
    <row r="213" spans="1:41" ht="36" customHeight="1">
      <c r="A213" s="336"/>
      <c r="B213" s="5"/>
      <c r="C213" s="574" t="s">
        <v>1892</v>
      </c>
      <c r="D213" s="574"/>
      <c r="E213" s="574"/>
      <c r="F213" s="574"/>
      <c r="G213" s="574"/>
      <c r="H213" s="574" t="s">
        <v>1774</v>
      </c>
      <c r="I213" s="574"/>
      <c r="J213" s="574"/>
      <c r="K213" s="574"/>
      <c r="L213" s="574"/>
      <c r="M213" s="574" t="s">
        <v>1893</v>
      </c>
      <c r="N213" s="574"/>
      <c r="O213" s="574"/>
      <c r="P213" s="574"/>
      <c r="Q213" s="574"/>
      <c r="R213" s="442" t="s">
        <v>23</v>
      </c>
      <c r="S213" s="442" t="s">
        <v>30</v>
      </c>
      <c r="T213" s="442" t="s">
        <v>36</v>
      </c>
      <c r="U213" s="442" t="s">
        <v>40</v>
      </c>
      <c r="V213" s="442" t="s">
        <v>43</v>
      </c>
      <c r="W213" s="442" t="s">
        <v>47</v>
      </c>
      <c r="X213" s="442" t="s">
        <v>51</v>
      </c>
      <c r="Y213" s="442" t="s">
        <v>34</v>
      </c>
      <c r="Z213" s="442" t="s">
        <v>39</v>
      </c>
      <c r="AA213" s="442" t="s">
        <v>59</v>
      </c>
      <c r="AB213" s="442" t="s">
        <v>63</v>
      </c>
      <c r="AC213" s="442" t="s">
        <v>66</v>
      </c>
      <c r="AD213" s="443" t="s">
        <v>92</v>
      </c>
    </row>
    <row r="214" spans="1:41">
      <c r="A214" s="336"/>
      <c r="B214" s="5"/>
      <c r="C214" s="951"/>
      <c r="D214" s="570"/>
      <c r="E214" s="570"/>
      <c r="F214" s="570"/>
      <c r="G214" s="952"/>
      <c r="H214" s="951"/>
      <c r="I214" s="570"/>
      <c r="J214" s="570"/>
      <c r="K214" s="570"/>
      <c r="L214" s="952"/>
      <c r="M214" s="951"/>
      <c r="N214" s="570"/>
      <c r="O214" s="570"/>
      <c r="P214" s="570"/>
      <c r="Q214" s="952"/>
      <c r="R214" s="60"/>
      <c r="S214" s="60"/>
      <c r="T214" s="60"/>
      <c r="U214" s="60"/>
      <c r="V214" s="60"/>
      <c r="W214" s="60"/>
      <c r="X214" s="60"/>
      <c r="Y214" s="60"/>
      <c r="Z214" s="60"/>
      <c r="AA214" s="60"/>
      <c r="AB214" s="60"/>
      <c r="AC214" s="60"/>
      <c r="AD214" s="60"/>
    </row>
    <row r="215" spans="1:41">
      <c r="A215" s="336"/>
      <c r="B215" s="5"/>
      <c r="C215" s="227"/>
      <c r="D215" s="227"/>
      <c r="E215" s="227"/>
      <c r="F215" s="227"/>
      <c r="G215" s="227"/>
      <c r="H215" s="227"/>
      <c r="I215" s="227"/>
      <c r="J215" s="227"/>
      <c r="K215" s="227"/>
      <c r="L215" s="5"/>
      <c r="M215" s="227"/>
      <c r="N215" s="227"/>
      <c r="O215" s="227"/>
      <c r="P215" s="227"/>
      <c r="Q215" s="227"/>
      <c r="R215" s="227"/>
      <c r="S215" s="227"/>
      <c r="T215" s="227"/>
      <c r="U215" s="227"/>
      <c r="V215" s="227"/>
      <c r="W215" s="227"/>
      <c r="X215" s="227"/>
      <c r="Y215" s="227"/>
      <c r="Z215" s="227"/>
      <c r="AA215" s="227"/>
      <c r="AB215" s="227"/>
      <c r="AC215" s="227"/>
      <c r="AD215" s="227"/>
    </row>
    <row r="216" spans="1:41" ht="15" customHeight="1">
      <c r="A216" s="336"/>
      <c r="B216" s="5"/>
      <c r="C216" s="580" t="s">
        <v>1419</v>
      </c>
      <c r="D216" s="580"/>
      <c r="E216" s="580"/>
      <c r="F216" s="580"/>
      <c r="G216" s="580"/>
      <c r="H216" s="580"/>
      <c r="I216" s="580"/>
      <c r="J216" s="580"/>
      <c r="K216" s="580"/>
      <c r="L216" s="580"/>
      <c r="M216" s="580"/>
      <c r="N216" s="580"/>
      <c r="O216" s="580"/>
      <c r="P216" s="580"/>
      <c r="Q216" s="305"/>
      <c r="R216" s="580" t="s">
        <v>1896</v>
      </c>
      <c r="S216" s="580"/>
      <c r="T216" s="580"/>
      <c r="U216" s="580"/>
      <c r="V216" s="580"/>
      <c r="W216" s="580"/>
      <c r="X216" s="580"/>
      <c r="Y216" s="580"/>
      <c r="Z216" s="580"/>
      <c r="AA216" s="580"/>
      <c r="AB216" s="580"/>
      <c r="AC216" s="580"/>
      <c r="AD216" s="580"/>
    </row>
    <row r="217" spans="1:41" ht="48" customHeight="1">
      <c r="A217" s="336"/>
      <c r="B217" s="5"/>
      <c r="C217" s="140" t="s">
        <v>23</v>
      </c>
      <c r="D217" s="723" t="s">
        <v>1961</v>
      </c>
      <c r="E217" s="723"/>
      <c r="F217" s="723"/>
      <c r="G217" s="723"/>
      <c r="H217" s="723"/>
      <c r="I217" s="723"/>
      <c r="J217" s="723"/>
      <c r="K217" s="723"/>
      <c r="L217" s="723"/>
      <c r="M217" s="723"/>
      <c r="N217" s="723"/>
      <c r="O217" s="723"/>
      <c r="P217" s="723"/>
      <c r="Q217" s="86"/>
      <c r="R217" s="207" t="s">
        <v>23</v>
      </c>
      <c r="S217" s="723" t="s">
        <v>1898</v>
      </c>
      <c r="T217" s="723"/>
      <c r="U217" s="723"/>
      <c r="V217" s="723"/>
      <c r="W217" s="723"/>
      <c r="X217" s="723"/>
      <c r="Y217" s="723"/>
      <c r="Z217" s="723"/>
      <c r="AA217" s="723"/>
      <c r="AB217" s="723"/>
      <c r="AC217" s="723"/>
      <c r="AD217" s="723"/>
    </row>
    <row r="218" spans="1:41" ht="48" customHeight="1">
      <c r="A218" s="336"/>
      <c r="B218" s="5"/>
      <c r="C218" s="140" t="s">
        <v>30</v>
      </c>
      <c r="D218" s="723" t="s">
        <v>1260</v>
      </c>
      <c r="E218" s="723"/>
      <c r="F218" s="723"/>
      <c r="G218" s="723"/>
      <c r="H218" s="723"/>
      <c r="I218" s="723"/>
      <c r="J218" s="723"/>
      <c r="K218" s="723"/>
      <c r="L218" s="723"/>
      <c r="M218" s="723"/>
      <c r="N218" s="723"/>
      <c r="O218" s="723"/>
      <c r="P218" s="723"/>
      <c r="Q218" s="86"/>
      <c r="R218" s="207" t="s">
        <v>30</v>
      </c>
      <c r="S218" s="723" t="s">
        <v>1899</v>
      </c>
      <c r="T218" s="723"/>
      <c r="U218" s="723"/>
      <c r="V218" s="723"/>
      <c r="W218" s="723"/>
      <c r="X218" s="723"/>
      <c r="Y218" s="723"/>
      <c r="Z218" s="723"/>
      <c r="AA218" s="723"/>
      <c r="AB218" s="723"/>
      <c r="AC218" s="723"/>
      <c r="AD218" s="723"/>
    </row>
    <row r="219" spans="1:41" ht="72" customHeight="1">
      <c r="A219" s="336"/>
      <c r="B219" s="5"/>
      <c r="C219" s="140" t="s">
        <v>36</v>
      </c>
      <c r="D219" s="723" t="s">
        <v>1420</v>
      </c>
      <c r="E219" s="723"/>
      <c r="F219" s="723"/>
      <c r="G219" s="723"/>
      <c r="H219" s="723"/>
      <c r="I219" s="723"/>
      <c r="J219" s="723"/>
      <c r="K219" s="723"/>
      <c r="L219" s="723"/>
      <c r="M219" s="723"/>
      <c r="N219" s="723"/>
      <c r="O219" s="723"/>
      <c r="P219" s="723"/>
      <c r="Q219" s="86"/>
      <c r="R219" s="207" t="s">
        <v>36</v>
      </c>
      <c r="S219" s="723" t="s">
        <v>1900</v>
      </c>
      <c r="T219" s="723"/>
      <c r="U219" s="723"/>
      <c r="V219" s="723"/>
      <c r="W219" s="723"/>
      <c r="X219" s="723"/>
      <c r="Y219" s="723"/>
      <c r="Z219" s="723"/>
      <c r="AA219" s="723"/>
      <c r="AB219" s="723"/>
      <c r="AC219" s="723"/>
      <c r="AD219" s="723"/>
    </row>
    <row r="220" spans="1:41" ht="95.1" customHeight="1">
      <c r="A220" s="336"/>
      <c r="B220" s="5"/>
      <c r="C220" s="140" t="s">
        <v>40</v>
      </c>
      <c r="D220" s="723" t="s">
        <v>1421</v>
      </c>
      <c r="E220" s="723"/>
      <c r="F220" s="723"/>
      <c r="G220" s="723"/>
      <c r="H220" s="723"/>
      <c r="I220" s="723"/>
      <c r="J220" s="723"/>
      <c r="K220" s="723"/>
      <c r="L220" s="723"/>
      <c r="M220" s="723"/>
      <c r="N220" s="723"/>
      <c r="O220" s="723"/>
      <c r="P220" s="723"/>
      <c r="Q220" s="86"/>
      <c r="R220" s="207" t="s">
        <v>40</v>
      </c>
      <c r="S220" s="723" t="s">
        <v>1901</v>
      </c>
      <c r="T220" s="723"/>
      <c r="U220" s="723"/>
      <c r="V220" s="723"/>
      <c r="W220" s="723"/>
      <c r="X220" s="723"/>
      <c r="Y220" s="723"/>
      <c r="Z220" s="723"/>
      <c r="AA220" s="723"/>
      <c r="AB220" s="723"/>
      <c r="AC220" s="723"/>
      <c r="AD220" s="723"/>
    </row>
    <row r="221" spans="1:41" ht="48" customHeight="1">
      <c r="A221" s="336"/>
      <c r="B221" s="5"/>
      <c r="C221" s="140" t="s">
        <v>43</v>
      </c>
      <c r="D221" s="723" t="s">
        <v>1259</v>
      </c>
      <c r="E221" s="723"/>
      <c r="F221" s="723"/>
      <c r="G221" s="723"/>
      <c r="H221" s="723"/>
      <c r="I221" s="723"/>
      <c r="J221" s="723"/>
      <c r="K221" s="723"/>
      <c r="L221" s="723"/>
      <c r="M221" s="723"/>
      <c r="N221" s="723"/>
      <c r="O221" s="723"/>
      <c r="P221" s="723"/>
      <c r="Q221" s="86"/>
      <c r="R221" s="207" t="s">
        <v>43</v>
      </c>
      <c r="S221" s="723" t="s">
        <v>1902</v>
      </c>
      <c r="T221" s="723"/>
      <c r="U221" s="723"/>
      <c r="V221" s="723"/>
      <c r="W221" s="723"/>
      <c r="X221" s="723"/>
      <c r="Y221" s="723"/>
      <c r="Z221" s="723"/>
      <c r="AA221" s="723"/>
      <c r="AB221" s="723"/>
      <c r="AC221" s="723"/>
      <c r="AD221" s="723"/>
    </row>
    <row r="222" spans="1:41" ht="15" customHeight="1">
      <c r="A222" s="336"/>
      <c r="B222" s="5"/>
      <c r="C222" s="140" t="s">
        <v>47</v>
      </c>
      <c r="D222" s="723" t="s">
        <v>1422</v>
      </c>
      <c r="E222" s="723"/>
      <c r="F222" s="723"/>
      <c r="G222" s="723"/>
      <c r="H222" s="723"/>
      <c r="I222" s="723"/>
      <c r="J222" s="723"/>
      <c r="K222" s="723"/>
      <c r="L222" s="723"/>
      <c r="M222" s="723"/>
      <c r="N222" s="723"/>
      <c r="O222" s="723"/>
      <c r="P222" s="723"/>
      <c r="Q222" s="86"/>
      <c r="R222" s="207" t="s">
        <v>39</v>
      </c>
      <c r="S222" s="723" t="s">
        <v>182</v>
      </c>
      <c r="T222" s="723"/>
      <c r="U222" s="723"/>
      <c r="V222" s="723"/>
      <c r="W222" s="723"/>
      <c r="X222" s="723"/>
      <c r="Y222" s="723"/>
      <c r="Z222" s="723"/>
      <c r="AA222" s="723"/>
      <c r="AB222" s="723"/>
      <c r="AC222" s="723"/>
      <c r="AD222" s="723"/>
    </row>
    <row r="223" spans="1:41" ht="24" customHeight="1">
      <c r="A223" s="336"/>
      <c r="B223" s="5"/>
      <c r="C223" s="140" t="s">
        <v>51</v>
      </c>
      <c r="D223" s="723" t="s">
        <v>1962</v>
      </c>
      <c r="E223" s="723"/>
      <c r="F223" s="723"/>
      <c r="G223" s="723"/>
      <c r="H223" s="723"/>
      <c r="I223" s="723"/>
      <c r="J223" s="723"/>
      <c r="K223" s="723"/>
      <c r="L223" s="723"/>
      <c r="M223" s="723"/>
      <c r="N223" s="723"/>
      <c r="O223" s="723"/>
      <c r="P223" s="723"/>
      <c r="Q223" s="86"/>
      <c r="U223" s="86"/>
      <c r="Y223" s="305"/>
      <c r="AC223" s="305"/>
      <c r="AD223" s="305"/>
    </row>
    <row r="224" spans="1:41" ht="24" customHeight="1">
      <c r="A224" s="336"/>
      <c r="B224" s="5"/>
      <c r="C224" s="140" t="s">
        <v>34</v>
      </c>
      <c r="D224" s="723" t="s">
        <v>1423</v>
      </c>
      <c r="E224" s="723"/>
      <c r="F224" s="723"/>
      <c r="G224" s="723"/>
      <c r="H224" s="723"/>
      <c r="I224" s="723"/>
      <c r="J224" s="723"/>
      <c r="K224" s="723"/>
      <c r="L224" s="723"/>
      <c r="M224" s="723"/>
      <c r="N224" s="723"/>
      <c r="O224" s="723"/>
      <c r="P224" s="723"/>
      <c r="Q224" s="86"/>
      <c r="R224" s="692" t="s">
        <v>1277</v>
      </c>
      <c r="S224" s="692"/>
      <c r="T224" s="692"/>
      <c r="U224" s="692"/>
      <c r="V224" s="692"/>
      <c r="W224" s="692"/>
      <c r="X224" s="692"/>
      <c r="Y224" s="692"/>
      <c r="Z224" s="692"/>
      <c r="AA224" s="692"/>
      <c r="AB224" s="692"/>
      <c r="AC224" s="692"/>
      <c r="AD224" s="692"/>
    </row>
    <row r="225" spans="1:30" ht="36" customHeight="1">
      <c r="A225" s="336"/>
      <c r="B225" s="5"/>
      <c r="C225" s="140" t="s">
        <v>39</v>
      </c>
      <c r="D225" s="723" t="s">
        <v>1963</v>
      </c>
      <c r="E225" s="723"/>
      <c r="F225" s="723"/>
      <c r="G225" s="723"/>
      <c r="H225" s="723"/>
      <c r="I225" s="723"/>
      <c r="J225" s="723"/>
      <c r="K225" s="723"/>
      <c r="L225" s="723"/>
      <c r="M225" s="723"/>
      <c r="N225" s="723"/>
      <c r="O225" s="723"/>
      <c r="P225" s="723"/>
      <c r="Q225" s="86"/>
      <c r="R225" s="326" t="s">
        <v>23</v>
      </c>
      <c r="S225" s="756" t="s">
        <v>2833</v>
      </c>
      <c r="T225" s="757"/>
      <c r="U225" s="757"/>
      <c r="V225" s="757"/>
      <c r="W225" s="757"/>
      <c r="X225" s="757"/>
      <c r="Y225" s="757"/>
      <c r="Z225" s="757"/>
      <c r="AA225" s="757"/>
      <c r="AB225" s="757"/>
      <c r="AC225" s="757"/>
      <c r="AD225" s="758"/>
    </row>
    <row r="226" spans="1:30" ht="48" customHeight="1">
      <c r="A226" s="336"/>
      <c r="B226" s="5"/>
      <c r="C226" s="140" t="s">
        <v>59</v>
      </c>
      <c r="D226" s="723" t="s">
        <v>2841</v>
      </c>
      <c r="E226" s="723"/>
      <c r="F226" s="723"/>
      <c r="G226" s="723"/>
      <c r="H226" s="723"/>
      <c r="I226" s="723"/>
      <c r="J226" s="723"/>
      <c r="K226" s="723"/>
      <c r="L226" s="723"/>
      <c r="M226" s="723"/>
      <c r="N226" s="723"/>
      <c r="O226" s="723"/>
      <c r="P226" s="723"/>
      <c r="Q226" s="86"/>
      <c r="R226" s="326" t="s">
        <v>30</v>
      </c>
      <c r="S226" s="786" t="s">
        <v>2835</v>
      </c>
      <c r="T226" s="786"/>
      <c r="U226" s="786"/>
      <c r="V226" s="786"/>
      <c r="W226" s="786"/>
      <c r="X226" s="786"/>
      <c r="Y226" s="786"/>
      <c r="Z226" s="786"/>
      <c r="AA226" s="786"/>
      <c r="AB226" s="786"/>
      <c r="AC226" s="786"/>
      <c r="AD226" s="786"/>
    </row>
    <row r="227" spans="1:30" ht="36" customHeight="1">
      <c r="A227" s="336"/>
      <c r="B227" s="5"/>
      <c r="C227" s="140" t="s">
        <v>63</v>
      </c>
      <c r="D227" s="723" t="s">
        <v>1424</v>
      </c>
      <c r="E227" s="723"/>
      <c r="F227" s="723"/>
      <c r="G227" s="723"/>
      <c r="H227" s="723"/>
      <c r="I227" s="723"/>
      <c r="J227" s="723"/>
      <c r="K227" s="723"/>
      <c r="L227" s="723"/>
      <c r="M227" s="723"/>
      <c r="N227" s="723"/>
      <c r="O227" s="723"/>
      <c r="P227" s="723"/>
      <c r="Q227" s="86"/>
      <c r="R227" s="326" t="s">
        <v>36</v>
      </c>
      <c r="S227" s="786" t="s">
        <v>2834</v>
      </c>
      <c r="T227" s="786"/>
      <c r="U227" s="786"/>
      <c r="V227" s="786"/>
      <c r="W227" s="786"/>
      <c r="X227" s="786"/>
      <c r="Y227" s="786"/>
      <c r="Z227" s="786"/>
      <c r="AA227" s="786"/>
      <c r="AB227" s="786"/>
      <c r="AC227" s="786"/>
      <c r="AD227" s="786"/>
    </row>
    <row r="228" spans="1:30" ht="24" customHeight="1">
      <c r="A228" s="336"/>
      <c r="B228" s="5"/>
      <c r="C228" s="140" t="s">
        <v>66</v>
      </c>
      <c r="D228" s="723" t="s">
        <v>1425</v>
      </c>
      <c r="E228" s="723"/>
      <c r="F228" s="723"/>
      <c r="G228" s="723"/>
      <c r="H228" s="723"/>
      <c r="I228" s="723"/>
      <c r="J228" s="723"/>
      <c r="K228" s="723"/>
      <c r="L228" s="723"/>
      <c r="M228" s="723"/>
      <c r="N228" s="723"/>
      <c r="O228" s="723"/>
      <c r="P228" s="723"/>
      <c r="Q228" s="86"/>
      <c r="R228" s="326" t="s">
        <v>40</v>
      </c>
      <c r="S228" s="756" t="s">
        <v>77</v>
      </c>
      <c r="T228" s="757"/>
      <c r="U228" s="757"/>
      <c r="V228" s="757"/>
      <c r="W228" s="757"/>
      <c r="X228" s="757"/>
      <c r="Y228" s="757"/>
      <c r="Z228" s="757"/>
      <c r="AA228" s="757"/>
      <c r="AB228" s="757"/>
      <c r="AC228" s="757"/>
      <c r="AD228" s="758"/>
    </row>
    <row r="229" spans="1:30" ht="36" customHeight="1">
      <c r="A229" s="336"/>
      <c r="B229" s="5"/>
      <c r="C229" s="140" t="s">
        <v>69</v>
      </c>
      <c r="D229" s="723" t="s">
        <v>1964</v>
      </c>
      <c r="E229" s="723"/>
      <c r="F229" s="723"/>
      <c r="G229" s="723"/>
      <c r="H229" s="723"/>
      <c r="I229" s="723"/>
      <c r="J229" s="723"/>
      <c r="K229" s="723"/>
      <c r="L229" s="723"/>
      <c r="M229" s="723"/>
      <c r="N229" s="723"/>
      <c r="O229" s="723"/>
      <c r="P229" s="723"/>
      <c r="Q229" s="86"/>
      <c r="R229" s="326" t="s">
        <v>43</v>
      </c>
      <c r="S229" s="756" t="s">
        <v>1946</v>
      </c>
      <c r="T229" s="757"/>
      <c r="U229" s="757"/>
      <c r="V229" s="757"/>
      <c r="W229" s="757"/>
      <c r="X229" s="757"/>
      <c r="Y229" s="757"/>
      <c r="Z229" s="757"/>
      <c r="AA229" s="757"/>
      <c r="AB229" s="757"/>
      <c r="AC229" s="757"/>
      <c r="AD229" s="758"/>
    </row>
    <row r="230" spans="1:30" ht="24" customHeight="1">
      <c r="A230" s="336"/>
      <c r="B230" s="5"/>
      <c r="C230" s="140" t="s">
        <v>72</v>
      </c>
      <c r="D230" s="723" t="s">
        <v>1426</v>
      </c>
      <c r="E230" s="723"/>
      <c r="F230" s="723"/>
      <c r="G230" s="723"/>
      <c r="H230" s="723"/>
      <c r="I230" s="723"/>
      <c r="J230" s="723"/>
      <c r="K230" s="723"/>
      <c r="L230" s="723"/>
      <c r="M230" s="723"/>
      <c r="N230" s="723"/>
      <c r="O230" s="723"/>
      <c r="P230" s="723"/>
      <c r="Q230" s="86"/>
      <c r="R230" s="326" t="s">
        <v>47</v>
      </c>
      <c r="S230" s="756" t="s">
        <v>54</v>
      </c>
      <c r="T230" s="757"/>
      <c r="U230" s="757"/>
      <c r="V230" s="757"/>
      <c r="W230" s="757"/>
      <c r="X230" s="757"/>
      <c r="Y230" s="757"/>
      <c r="Z230" s="757"/>
      <c r="AA230" s="757"/>
      <c r="AB230" s="757"/>
      <c r="AC230" s="757"/>
      <c r="AD230" s="758"/>
    </row>
    <row r="231" spans="1:30" ht="24" customHeight="1">
      <c r="A231" s="336"/>
      <c r="B231" s="5"/>
      <c r="C231" s="140" t="s">
        <v>74</v>
      </c>
      <c r="D231" s="723" t="s">
        <v>2821</v>
      </c>
      <c r="E231" s="723"/>
      <c r="F231" s="723"/>
      <c r="G231" s="723"/>
      <c r="H231" s="723"/>
      <c r="I231" s="723"/>
      <c r="J231" s="723"/>
      <c r="K231" s="723"/>
      <c r="L231" s="723"/>
      <c r="M231" s="723"/>
      <c r="N231" s="723"/>
      <c r="O231" s="723"/>
      <c r="P231" s="723"/>
      <c r="Q231" s="86"/>
      <c r="R231" s="326" t="s">
        <v>51</v>
      </c>
      <c r="S231" s="756" t="s">
        <v>2836</v>
      </c>
      <c r="T231" s="757"/>
      <c r="U231" s="757"/>
      <c r="V231" s="757"/>
      <c r="W231" s="757"/>
      <c r="X231" s="757"/>
      <c r="Y231" s="757"/>
      <c r="Z231" s="757"/>
      <c r="AA231" s="757"/>
      <c r="AB231" s="757"/>
      <c r="AC231" s="757"/>
      <c r="AD231" s="758"/>
    </row>
    <row r="232" spans="1:30" ht="24" customHeight="1">
      <c r="A232" s="336"/>
      <c r="B232" s="5"/>
      <c r="C232" s="140" t="s">
        <v>92</v>
      </c>
      <c r="D232" s="723" t="s">
        <v>182</v>
      </c>
      <c r="E232" s="723"/>
      <c r="F232" s="723"/>
      <c r="G232" s="723"/>
      <c r="H232" s="723"/>
      <c r="I232" s="723"/>
      <c r="J232" s="723"/>
      <c r="K232" s="723"/>
      <c r="L232" s="723"/>
      <c r="M232" s="723"/>
      <c r="N232" s="723"/>
      <c r="O232" s="723"/>
      <c r="P232" s="723"/>
      <c r="Q232" s="86"/>
      <c r="R232" s="326" t="s">
        <v>34</v>
      </c>
      <c r="S232" s="756" t="s">
        <v>2623</v>
      </c>
      <c r="T232" s="757"/>
      <c r="U232" s="757"/>
      <c r="V232" s="757"/>
      <c r="W232" s="757"/>
      <c r="X232" s="757"/>
      <c r="Y232" s="757"/>
      <c r="Z232" s="757"/>
      <c r="AA232" s="757"/>
      <c r="AB232" s="757"/>
      <c r="AC232" s="757"/>
      <c r="AD232" s="758"/>
    </row>
    <row r="233" spans="1:30" ht="24" customHeight="1">
      <c r="A233" s="336"/>
      <c r="B233" s="5"/>
      <c r="C233" s="169"/>
      <c r="D233" s="5"/>
      <c r="E233" s="5"/>
      <c r="F233" s="5"/>
      <c r="G233" s="5"/>
      <c r="H233" s="5"/>
      <c r="I233" s="5"/>
      <c r="J233" s="5"/>
      <c r="K233" s="5"/>
      <c r="L233" s="5"/>
      <c r="M233" s="5"/>
      <c r="N233" s="5"/>
      <c r="R233" s="326" t="s">
        <v>39</v>
      </c>
      <c r="S233" s="756" t="s">
        <v>2624</v>
      </c>
      <c r="T233" s="757"/>
      <c r="U233" s="757"/>
      <c r="V233" s="757"/>
      <c r="W233" s="757"/>
      <c r="X233" s="757"/>
      <c r="Y233" s="757"/>
      <c r="Z233" s="757"/>
      <c r="AA233" s="757"/>
      <c r="AB233" s="757"/>
      <c r="AC233" s="757"/>
      <c r="AD233" s="758"/>
    </row>
    <row r="234" spans="1:30" ht="15" customHeight="1">
      <c r="A234" s="336"/>
      <c r="B234" s="5"/>
      <c r="C234" s="580" t="s">
        <v>1895</v>
      </c>
      <c r="D234" s="580"/>
      <c r="E234" s="580"/>
      <c r="F234" s="580"/>
      <c r="G234" s="580"/>
      <c r="H234" s="580"/>
      <c r="I234" s="580"/>
      <c r="J234" s="580"/>
      <c r="K234" s="580"/>
      <c r="L234" s="580"/>
      <c r="M234" s="580"/>
      <c r="N234" s="580"/>
      <c r="O234" s="580"/>
      <c r="P234" s="580"/>
      <c r="R234" s="326" t="s">
        <v>59</v>
      </c>
      <c r="S234" s="756" t="s">
        <v>44</v>
      </c>
      <c r="T234" s="757"/>
      <c r="U234" s="757"/>
      <c r="V234" s="757"/>
      <c r="W234" s="757"/>
      <c r="X234" s="757"/>
      <c r="Y234" s="757"/>
      <c r="Z234" s="757"/>
      <c r="AA234" s="757"/>
      <c r="AB234" s="757"/>
      <c r="AC234" s="757"/>
      <c r="AD234" s="758"/>
    </row>
    <row r="235" spans="1:30" ht="15" customHeight="1">
      <c r="A235" s="336"/>
      <c r="B235" s="5"/>
      <c r="C235" s="215" t="s">
        <v>23</v>
      </c>
      <c r="D235" s="723" t="s">
        <v>1897</v>
      </c>
      <c r="E235" s="723"/>
      <c r="F235" s="723"/>
      <c r="G235" s="723"/>
      <c r="H235" s="723"/>
      <c r="I235" s="723"/>
      <c r="J235" s="723"/>
      <c r="K235" s="723"/>
      <c r="L235" s="723"/>
      <c r="M235" s="723"/>
      <c r="N235" s="723"/>
      <c r="O235" s="723"/>
      <c r="P235" s="723"/>
      <c r="R235" s="326" t="s">
        <v>63</v>
      </c>
      <c r="S235" s="756" t="s">
        <v>1286</v>
      </c>
      <c r="T235" s="757"/>
      <c r="U235" s="757"/>
      <c r="V235" s="757"/>
      <c r="W235" s="757"/>
      <c r="X235" s="757"/>
      <c r="Y235" s="757"/>
      <c r="Z235" s="757"/>
      <c r="AA235" s="757"/>
      <c r="AB235" s="757"/>
      <c r="AC235" s="757"/>
      <c r="AD235" s="758"/>
    </row>
    <row r="236" spans="1:30" ht="15" customHeight="1">
      <c r="A236" s="336"/>
      <c r="B236" s="5"/>
      <c r="C236" s="207" t="s">
        <v>30</v>
      </c>
      <c r="D236" s="723" t="s">
        <v>1278</v>
      </c>
      <c r="E236" s="723"/>
      <c r="F236" s="723"/>
      <c r="G236" s="723"/>
      <c r="H236" s="723"/>
      <c r="I236" s="723"/>
      <c r="J236" s="723"/>
      <c r="K236" s="723"/>
      <c r="L236" s="723"/>
      <c r="M236" s="723"/>
      <c r="N236" s="723"/>
      <c r="O236" s="723"/>
      <c r="P236" s="723"/>
      <c r="R236" s="326" t="s">
        <v>66</v>
      </c>
      <c r="S236" s="786" t="s">
        <v>1287</v>
      </c>
      <c r="T236" s="786"/>
      <c r="U236" s="786"/>
      <c r="V236" s="786"/>
      <c r="W236" s="786"/>
      <c r="X236" s="786"/>
      <c r="Y236" s="786"/>
      <c r="Z236" s="786"/>
      <c r="AA236" s="786"/>
      <c r="AB236" s="786"/>
      <c r="AC236" s="786"/>
      <c r="AD236" s="786"/>
    </row>
    <row r="237" spans="1:30" ht="15" customHeight="1">
      <c r="A237" s="336"/>
      <c r="B237" s="5"/>
      <c r="C237" s="207" t="s">
        <v>36</v>
      </c>
      <c r="D237" s="723" t="s">
        <v>1279</v>
      </c>
      <c r="E237" s="723"/>
      <c r="F237" s="723"/>
      <c r="G237" s="723"/>
      <c r="H237" s="723"/>
      <c r="I237" s="723"/>
      <c r="J237" s="723"/>
      <c r="K237" s="723"/>
      <c r="L237" s="723"/>
      <c r="M237" s="723"/>
      <c r="N237" s="723"/>
      <c r="O237" s="723"/>
      <c r="P237" s="723"/>
      <c r="R237" s="326" t="s">
        <v>92</v>
      </c>
      <c r="S237" s="786" t="s">
        <v>182</v>
      </c>
      <c r="T237" s="786"/>
      <c r="U237" s="786"/>
      <c r="V237" s="786"/>
      <c r="W237" s="786"/>
      <c r="X237" s="786"/>
      <c r="Y237" s="786"/>
      <c r="Z237" s="786"/>
      <c r="AA237" s="786"/>
      <c r="AB237" s="786"/>
      <c r="AC237" s="786"/>
      <c r="AD237" s="786"/>
    </row>
    <row r="238" spans="1:30" ht="15" customHeight="1">
      <c r="A238" s="336"/>
      <c r="B238" s="5"/>
      <c r="C238" s="207" t="s">
        <v>40</v>
      </c>
      <c r="D238" s="723" t="s">
        <v>1280</v>
      </c>
      <c r="E238" s="723"/>
      <c r="F238" s="723"/>
      <c r="G238" s="723"/>
      <c r="H238" s="723"/>
      <c r="I238" s="723"/>
      <c r="J238" s="723"/>
      <c r="K238" s="723"/>
      <c r="L238" s="723"/>
      <c r="M238" s="723"/>
      <c r="N238" s="723"/>
      <c r="O238" s="723"/>
      <c r="P238" s="723"/>
      <c r="R238" s="145"/>
      <c r="S238" s="145"/>
      <c r="T238" s="145"/>
      <c r="U238" s="145"/>
      <c r="V238" s="145"/>
      <c r="W238" s="145"/>
      <c r="X238" s="145"/>
      <c r="Y238" s="145"/>
      <c r="Z238" s="145"/>
      <c r="AA238" s="145"/>
      <c r="AB238" s="145"/>
      <c r="AC238" s="145"/>
      <c r="AD238" s="145"/>
    </row>
    <row r="239" spans="1:30" ht="15" customHeight="1">
      <c r="A239" s="336"/>
      <c r="B239" s="5"/>
      <c r="C239" s="207" t="s">
        <v>43</v>
      </c>
      <c r="D239" s="723" t="s">
        <v>1281</v>
      </c>
      <c r="E239" s="723"/>
      <c r="F239" s="723"/>
      <c r="G239" s="723"/>
      <c r="H239" s="723"/>
      <c r="I239" s="723"/>
      <c r="J239" s="723"/>
      <c r="K239" s="723"/>
      <c r="L239" s="723"/>
      <c r="M239" s="723"/>
      <c r="N239" s="723"/>
      <c r="O239" s="723"/>
      <c r="P239" s="723"/>
    </row>
    <row r="240" spans="1:30" ht="15" customHeight="1">
      <c r="A240" s="336"/>
      <c r="B240" s="5"/>
      <c r="C240" s="207" t="s">
        <v>47</v>
      </c>
      <c r="D240" s="723" t="s">
        <v>1282</v>
      </c>
      <c r="E240" s="723"/>
      <c r="F240" s="723"/>
      <c r="G240" s="723"/>
      <c r="H240" s="723"/>
      <c r="I240" s="723"/>
      <c r="J240" s="723"/>
      <c r="K240" s="723"/>
      <c r="L240" s="723"/>
      <c r="M240" s="723"/>
      <c r="N240" s="723"/>
      <c r="O240" s="723"/>
      <c r="P240" s="723"/>
    </row>
    <row r="241" spans="1:36" ht="15" customHeight="1">
      <c r="A241" s="336"/>
      <c r="B241" s="5"/>
      <c r="C241" s="207" t="s">
        <v>51</v>
      </c>
      <c r="D241" s="723" t="s">
        <v>1283</v>
      </c>
      <c r="E241" s="723"/>
      <c r="F241" s="723"/>
      <c r="G241" s="723"/>
      <c r="H241" s="723"/>
      <c r="I241" s="723"/>
      <c r="J241" s="723"/>
      <c r="K241" s="723"/>
      <c r="L241" s="723"/>
      <c r="M241" s="723"/>
      <c r="N241" s="723"/>
      <c r="O241" s="723"/>
      <c r="P241" s="723"/>
    </row>
    <row r="242" spans="1:36" ht="15" customHeight="1">
      <c r="A242" s="336"/>
      <c r="B242" s="5"/>
      <c r="C242" s="207" t="s">
        <v>34</v>
      </c>
      <c r="D242" s="723" t="s">
        <v>1284</v>
      </c>
      <c r="E242" s="723"/>
      <c r="F242" s="723"/>
      <c r="G242" s="723"/>
      <c r="H242" s="723"/>
      <c r="I242" s="723"/>
      <c r="J242" s="723"/>
      <c r="K242" s="723"/>
      <c r="L242" s="723"/>
      <c r="M242" s="723"/>
      <c r="N242" s="723"/>
      <c r="O242" s="723"/>
      <c r="P242" s="723"/>
    </row>
    <row r="243" spans="1:36" ht="15" customHeight="1">
      <c r="A243" s="336"/>
      <c r="B243" s="5"/>
      <c r="C243" s="207" t="s">
        <v>39</v>
      </c>
      <c r="D243" s="723" t="s">
        <v>297</v>
      </c>
      <c r="E243" s="723"/>
      <c r="F243" s="723"/>
      <c r="G243" s="723"/>
      <c r="H243" s="723"/>
      <c r="I243" s="723"/>
      <c r="J243" s="723"/>
      <c r="K243" s="723"/>
      <c r="L243" s="723"/>
      <c r="M243" s="723"/>
      <c r="N243" s="723"/>
      <c r="O243" s="723"/>
      <c r="P243" s="723"/>
    </row>
    <row r="244" spans="1:36" ht="15" customHeight="1">
      <c r="A244" s="336"/>
      <c r="B244" s="5"/>
      <c r="C244" s="207" t="s">
        <v>59</v>
      </c>
      <c r="D244" s="723" t="s">
        <v>299</v>
      </c>
      <c r="E244" s="723"/>
      <c r="F244" s="723"/>
      <c r="G244" s="723"/>
      <c r="H244" s="723"/>
      <c r="I244" s="723"/>
      <c r="J244" s="723"/>
      <c r="K244" s="723"/>
      <c r="L244" s="723"/>
      <c r="M244" s="723"/>
      <c r="N244" s="723"/>
      <c r="O244" s="723"/>
      <c r="P244" s="723"/>
    </row>
    <row r="245" spans="1:36" ht="15" customHeight="1">
      <c r="A245" s="336"/>
      <c r="B245" s="5"/>
      <c r="C245" s="140" t="s">
        <v>63</v>
      </c>
      <c r="D245" s="723" t="s">
        <v>1285</v>
      </c>
      <c r="E245" s="723"/>
      <c r="F245" s="723"/>
      <c r="G245" s="723"/>
      <c r="H245" s="723"/>
      <c r="I245" s="723"/>
      <c r="J245" s="723"/>
      <c r="K245" s="723"/>
      <c r="L245" s="723"/>
      <c r="M245" s="723"/>
      <c r="N245" s="723"/>
      <c r="O245" s="723"/>
      <c r="P245" s="723"/>
    </row>
    <row r="246" spans="1:36" ht="15" customHeight="1">
      <c r="A246" s="336"/>
      <c r="B246" s="5"/>
      <c r="C246" s="139" t="s">
        <v>66</v>
      </c>
      <c r="D246" s="723" t="s">
        <v>1903</v>
      </c>
      <c r="E246" s="723"/>
      <c r="F246" s="723"/>
      <c r="G246" s="723"/>
      <c r="H246" s="723"/>
      <c r="I246" s="723"/>
      <c r="J246" s="723"/>
      <c r="K246" s="723"/>
      <c r="L246" s="723"/>
      <c r="M246" s="723"/>
      <c r="N246" s="723"/>
      <c r="O246" s="723"/>
      <c r="P246" s="723"/>
    </row>
    <row r="247" spans="1:36" ht="15" customHeight="1">
      <c r="A247" s="336"/>
      <c r="B247" s="5"/>
      <c r="C247" s="207" t="s">
        <v>92</v>
      </c>
      <c r="D247" s="723" t="s">
        <v>182</v>
      </c>
      <c r="E247" s="723"/>
      <c r="F247" s="723"/>
      <c r="G247" s="723"/>
      <c r="H247" s="723"/>
      <c r="I247" s="723"/>
      <c r="J247" s="723"/>
      <c r="K247" s="723"/>
      <c r="L247" s="723"/>
      <c r="M247" s="723"/>
      <c r="N247" s="723"/>
      <c r="O247" s="723"/>
      <c r="P247" s="723"/>
    </row>
    <row r="248" spans="1:36"/>
    <row r="249" spans="1:36" ht="24" customHeight="1">
      <c r="C249" s="666" t="s">
        <v>109</v>
      </c>
      <c r="D249" s="666"/>
      <c r="E249" s="666"/>
      <c r="F249" s="666"/>
      <c r="G249" s="666"/>
      <c r="H249" s="666"/>
      <c r="I249" s="666"/>
      <c r="J249" s="666"/>
      <c r="K249" s="666"/>
      <c r="L249" s="666"/>
      <c r="M249" s="666"/>
      <c r="N249" s="666"/>
      <c r="O249" s="666"/>
      <c r="P249" s="666"/>
      <c r="Q249" s="666"/>
      <c r="R249" s="666"/>
      <c r="S249" s="666"/>
      <c r="T249" s="666"/>
      <c r="U249" s="666"/>
      <c r="V249" s="666"/>
      <c r="W249" s="666"/>
      <c r="X249" s="666"/>
      <c r="Y249" s="666"/>
      <c r="Z249" s="666"/>
      <c r="AA249" s="666"/>
      <c r="AB249" s="666"/>
      <c r="AC249" s="666"/>
      <c r="AD249" s="666"/>
    </row>
    <row r="250" spans="1:36" ht="60" customHeight="1">
      <c r="C250" s="753"/>
      <c r="D250" s="753"/>
      <c r="E250" s="753"/>
      <c r="F250" s="753"/>
      <c r="G250" s="753"/>
      <c r="H250" s="753"/>
      <c r="I250" s="753"/>
      <c r="J250" s="753"/>
      <c r="K250" s="753"/>
      <c r="L250" s="753"/>
      <c r="M250" s="753"/>
      <c r="N250" s="753"/>
      <c r="O250" s="753"/>
      <c r="P250" s="753"/>
      <c r="Q250" s="753"/>
      <c r="R250" s="753"/>
      <c r="S250" s="753"/>
      <c r="T250" s="753"/>
      <c r="U250" s="753"/>
      <c r="V250" s="753"/>
      <c r="W250" s="753"/>
      <c r="X250" s="753"/>
      <c r="Y250" s="753"/>
      <c r="Z250" s="753"/>
      <c r="AA250" s="753"/>
      <c r="AB250" s="753"/>
      <c r="AC250" s="753"/>
      <c r="AD250" s="753"/>
    </row>
    <row r="251" spans="1:36">
      <c r="B251" s="471"/>
      <c r="C251" s="499"/>
      <c r="D251" s="499"/>
      <c r="E251" s="499"/>
      <c r="F251" s="499"/>
      <c r="G251" s="499"/>
      <c r="H251" s="499"/>
      <c r="I251" s="499"/>
      <c r="J251" s="499"/>
      <c r="K251" s="499"/>
      <c r="L251" s="499"/>
      <c r="M251" s="499"/>
      <c r="N251" s="499"/>
      <c r="O251" s="499"/>
      <c r="P251" s="499"/>
      <c r="Q251" s="499"/>
      <c r="R251" s="499"/>
      <c r="S251" s="499"/>
      <c r="T251" s="499"/>
      <c r="U251" s="499"/>
      <c r="V251" s="499"/>
      <c r="W251" s="499"/>
      <c r="X251" s="499"/>
      <c r="Y251" s="499"/>
      <c r="Z251" s="499"/>
      <c r="AA251" s="499"/>
      <c r="AB251" s="499"/>
      <c r="AC251" s="499"/>
      <c r="AD251" s="499"/>
    </row>
    <row r="252" spans="1:36">
      <c r="B252" s="661" t="str">
        <f>IF(AJ209=0,"","Error: el nombre debe registrarse en mayúsculas, sin comillas ni signos de acentuación, puntuación, paréntesis y abreviaturas.")</f>
        <v/>
      </c>
      <c r="C252" s="661"/>
      <c r="D252" s="661"/>
      <c r="E252" s="661"/>
      <c r="F252" s="661"/>
      <c r="G252" s="661"/>
      <c r="H252" s="661"/>
      <c r="I252" s="661"/>
      <c r="J252" s="661"/>
      <c r="K252" s="661"/>
      <c r="L252" s="661"/>
      <c r="M252" s="661"/>
      <c r="N252" s="661"/>
      <c r="O252" s="661"/>
      <c r="P252" s="661"/>
      <c r="Q252" s="661"/>
      <c r="R252" s="661"/>
      <c r="S252" s="661"/>
      <c r="T252" s="661"/>
      <c r="U252" s="661"/>
      <c r="V252" s="661"/>
      <c r="W252" s="661"/>
      <c r="X252" s="661"/>
      <c r="Y252" s="661"/>
      <c r="Z252" s="661"/>
      <c r="AA252" s="661"/>
      <c r="AB252" s="661"/>
      <c r="AC252" s="661"/>
      <c r="AD252" s="661"/>
    </row>
    <row r="253" spans="1:36">
      <c r="B253" s="661"/>
      <c r="C253" s="661"/>
      <c r="D253" s="661"/>
      <c r="E253" s="661"/>
      <c r="F253" s="661"/>
      <c r="G253" s="661"/>
      <c r="H253" s="661"/>
      <c r="I253" s="661"/>
      <c r="J253" s="661"/>
      <c r="K253" s="661"/>
      <c r="L253" s="661"/>
      <c r="M253" s="661"/>
      <c r="N253" s="661"/>
      <c r="O253" s="661"/>
      <c r="P253" s="661"/>
      <c r="Q253" s="661"/>
      <c r="R253" s="661"/>
      <c r="S253" s="661"/>
      <c r="T253" s="661"/>
      <c r="U253" s="661"/>
      <c r="V253" s="661"/>
      <c r="W253" s="661"/>
      <c r="X253" s="661"/>
      <c r="Y253" s="661"/>
      <c r="Z253" s="661"/>
      <c r="AA253" s="661"/>
      <c r="AB253" s="661"/>
      <c r="AC253" s="661"/>
      <c r="AD253" s="661"/>
    </row>
    <row r="254" spans="1:36">
      <c r="B254" s="661"/>
      <c r="C254" s="661"/>
      <c r="D254" s="661"/>
      <c r="E254" s="661"/>
      <c r="F254" s="661"/>
      <c r="G254" s="661"/>
      <c r="H254" s="661"/>
      <c r="I254" s="661"/>
      <c r="J254" s="661"/>
      <c r="K254" s="661"/>
      <c r="L254" s="661"/>
      <c r="M254" s="661"/>
      <c r="N254" s="661"/>
      <c r="O254" s="661"/>
      <c r="P254" s="661"/>
      <c r="Q254" s="661"/>
      <c r="R254" s="661"/>
      <c r="S254" s="661"/>
      <c r="T254" s="661"/>
      <c r="U254" s="661"/>
      <c r="V254" s="661"/>
      <c r="W254" s="661"/>
      <c r="X254" s="661"/>
      <c r="Y254" s="661"/>
      <c r="Z254" s="661"/>
      <c r="AA254" s="661"/>
      <c r="AB254" s="661"/>
      <c r="AC254" s="661"/>
      <c r="AD254" s="661"/>
    </row>
    <row r="255" spans="1:36">
      <c r="B255" s="662" t="str">
        <f>IF(AG209=0,"","Error: debe completar toda la información en las celdas requeridas")</f>
        <v/>
      </c>
      <c r="C255" s="662"/>
      <c r="D255" s="662"/>
      <c r="E255" s="662"/>
      <c r="F255" s="662"/>
      <c r="G255" s="662"/>
      <c r="H255" s="662"/>
      <c r="I255" s="662"/>
      <c r="J255" s="662"/>
      <c r="K255" s="662"/>
      <c r="L255" s="662"/>
      <c r="M255" s="662"/>
      <c r="N255" s="662"/>
      <c r="O255" s="662"/>
      <c r="P255" s="662"/>
      <c r="Q255" s="662"/>
      <c r="R255" s="662"/>
      <c r="S255" s="662"/>
      <c r="T255" s="662"/>
      <c r="U255" s="662"/>
      <c r="V255" s="662"/>
      <c r="W255" s="662"/>
      <c r="X255" s="662"/>
      <c r="Y255" s="662"/>
      <c r="Z255" s="662"/>
      <c r="AA255" s="662"/>
      <c r="AB255" s="662"/>
      <c r="AC255" s="662"/>
      <c r="AD255" s="662"/>
      <c r="AE255" s="146"/>
      <c r="AH255" t="s">
        <v>8023</v>
      </c>
      <c r="AI255" t="s">
        <v>8024</v>
      </c>
      <c r="AJ255" t="s">
        <v>8025</v>
      </c>
    </row>
    <row r="256" spans="1:36" ht="15.75" thickBot="1">
      <c r="B256" s="471"/>
      <c r="C256" s="471"/>
      <c r="D256" s="471"/>
      <c r="E256" s="471"/>
      <c r="F256" s="471"/>
      <c r="G256" s="471"/>
      <c r="H256" s="471"/>
      <c r="I256" s="471"/>
      <c r="J256" s="471"/>
      <c r="K256" s="471"/>
      <c r="L256" s="471"/>
      <c r="M256" s="471"/>
      <c r="N256" s="471"/>
      <c r="O256" s="471"/>
      <c r="P256" s="471"/>
      <c r="Q256" s="471"/>
      <c r="R256" s="471"/>
      <c r="S256" s="471"/>
      <c r="T256" s="471"/>
      <c r="U256" s="471"/>
      <c r="V256" s="471"/>
      <c r="W256" s="471"/>
      <c r="X256" s="471"/>
      <c r="Y256" s="471"/>
      <c r="Z256" s="471"/>
      <c r="AA256" s="471"/>
      <c r="AB256" s="471"/>
      <c r="AC256" s="471"/>
      <c r="AD256" s="471"/>
      <c r="AJ256">
        <f>COUNTBLANK(C209:AD209)+COUNTBLANK(C214:AD214)</f>
        <v>56</v>
      </c>
    </row>
    <row r="257" spans="1:30" ht="15.75" customHeight="1" thickBot="1">
      <c r="A257" s="131" t="s">
        <v>1682</v>
      </c>
      <c r="B257" s="773" t="s">
        <v>1429</v>
      </c>
      <c r="C257" s="774"/>
      <c r="D257" s="774"/>
      <c r="E257" s="774"/>
      <c r="F257" s="774"/>
      <c r="G257" s="774"/>
      <c r="H257" s="774"/>
      <c r="I257" s="774"/>
      <c r="J257" s="774"/>
      <c r="K257" s="774"/>
      <c r="L257" s="774"/>
      <c r="M257" s="774"/>
      <c r="N257" s="774"/>
      <c r="O257" s="774"/>
      <c r="P257" s="774"/>
      <c r="Q257" s="774"/>
      <c r="R257" s="774"/>
      <c r="S257" s="774"/>
      <c r="T257" s="774"/>
      <c r="U257" s="774"/>
      <c r="V257" s="774"/>
      <c r="W257" s="774"/>
      <c r="X257" s="774"/>
      <c r="Y257" s="774"/>
      <c r="Z257" s="774"/>
      <c r="AA257" s="774"/>
      <c r="AB257" s="774"/>
      <c r="AC257" s="774"/>
      <c r="AD257" s="775"/>
    </row>
    <row r="258" spans="1:30">
      <c r="A258" s="96"/>
      <c r="B258" s="96"/>
      <c r="C258" s="96"/>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row>
    <row r="259" spans="1:30" ht="36" customHeight="1">
      <c r="A259" s="336" t="s">
        <v>1582</v>
      </c>
      <c r="B259" s="720" t="s">
        <v>1428</v>
      </c>
      <c r="C259" s="720"/>
      <c r="D259" s="720"/>
      <c r="E259" s="720"/>
      <c r="F259" s="720"/>
      <c r="G259" s="720"/>
      <c r="H259" s="720"/>
      <c r="I259" s="720"/>
      <c r="J259" s="720"/>
      <c r="K259" s="720"/>
      <c r="L259" s="720"/>
      <c r="M259" s="720"/>
      <c r="N259" s="720"/>
      <c r="O259" s="720"/>
      <c r="P259" s="720"/>
      <c r="Q259" s="720"/>
      <c r="R259" s="720"/>
      <c r="S259" s="720"/>
      <c r="T259" s="720"/>
      <c r="U259" s="720"/>
      <c r="V259" s="720"/>
      <c r="W259" s="720"/>
      <c r="X259" s="720"/>
      <c r="Y259" s="720"/>
      <c r="Z259" s="720"/>
      <c r="AA259" s="720"/>
      <c r="AB259" s="720"/>
      <c r="AC259" s="720"/>
      <c r="AD259" s="720"/>
    </row>
    <row r="260" spans="1:30" ht="36" customHeight="1">
      <c r="A260" s="336"/>
      <c r="B260" s="174"/>
      <c r="C260" s="693" t="s">
        <v>1972</v>
      </c>
      <c r="D260" s="693"/>
      <c r="E260" s="693"/>
      <c r="F260" s="693"/>
      <c r="G260" s="693"/>
      <c r="H260" s="693"/>
      <c r="I260" s="693"/>
      <c r="J260" s="693"/>
      <c r="K260" s="693"/>
      <c r="L260" s="693"/>
      <c r="M260" s="693"/>
      <c r="N260" s="693"/>
      <c r="O260" s="693"/>
      <c r="P260" s="693"/>
      <c r="Q260" s="693"/>
      <c r="R260" s="693"/>
      <c r="S260" s="693"/>
      <c r="T260" s="693"/>
      <c r="U260" s="693"/>
      <c r="V260" s="693"/>
      <c r="W260" s="693"/>
      <c r="X260" s="693"/>
      <c r="Y260" s="693"/>
      <c r="Z260" s="693"/>
      <c r="AA260" s="693"/>
      <c r="AB260" s="693"/>
      <c r="AC260" s="693"/>
      <c r="AD260" s="693"/>
    </row>
    <row r="261" spans="1:30" ht="24" customHeight="1">
      <c r="A261" s="336"/>
      <c r="B261" s="174"/>
      <c r="C261" s="693" t="s">
        <v>1427</v>
      </c>
      <c r="D261" s="693"/>
      <c r="E261" s="693"/>
      <c r="F261" s="693"/>
      <c r="G261" s="693"/>
      <c r="H261" s="693"/>
      <c r="I261" s="693"/>
      <c r="J261" s="693"/>
      <c r="K261" s="693"/>
      <c r="L261" s="693"/>
      <c r="M261" s="693"/>
      <c r="N261" s="693"/>
      <c r="O261" s="693"/>
      <c r="P261" s="693"/>
      <c r="Q261" s="693"/>
      <c r="R261" s="693"/>
      <c r="S261" s="693"/>
      <c r="T261" s="693"/>
      <c r="U261" s="693"/>
      <c r="V261" s="693"/>
      <c r="W261" s="693"/>
      <c r="X261" s="693"/>
      <c r="Y261" s="693"/>
      <c r="Z261" s="693"/>
      <c r="AA261" s="693"/>
      <c r="AB261" s="693"/>
      <c r="AC261" s="693"/>
      <c r="AD261" s="693"/>
    </row>
    <row r="262" spans="1:30" ht="24" customHeight="1">
      <c r="A262" s="338"/>
      <c r="B262" s="127"/>
      <c r="C262" s="666" t="s">
        <v>2565</v>
      </c>
      <c r="D262" s="666"/>
      <c r="E262" s="666"/>
      <c r="F262" s="666"/>
      <c r="G262" s="666"/>
      <c r="H262" s="666"/>
      <c r="I262" s="666"/>
      <c r="J262" s="666"/>
      <c r="K262" s="666"/>
      <c r="L262" s="666"/>
      <c r="M262" s="666"/>
      <c r="N262" s="666"/>
      <c r="O262" s="666"/>
      <c r="P262" s="666"/>
      <c r="Q262" s="666"/>
      <c r="R262" s="666"/>
      <c r="S262" s="666"/>
      <c r="T262" s="666"/>
      <c r="U262" s="666"/>
      <c r="V262" s="666"/>
      <c r="W262" s="666"/>
      <c r="X262" s="666"/>
      <c r="Y262" s="666"/>
      <c r="Z262" s="666"/>
      <c r="AA262" s="666"/>
      <c r="AB262" s="666"/>
      <c r="AC262" s="666"/>
      <c r="AD262" s="666"/>
    </row>
    <row r="263" spans="1:30" ht="24" customHeight="1">
      <c r="A263" s="338"/>
      <c r="B263" s="127"/>
      <c r="C263" s="666" t="s">
        <v>2566</v>
      </c>
      <c r="D263" s="666"/>
      <c r="E263" s="666"/>
      <c r="F263" s="666"/>
      <c r="G263" s="666"/>
      <c r="H263" s="666"/>
      <c r="I263" s="666"/>
      <c r="J263" s="666"/>
      <c r="K263" s="666"/>
      <c r="L263" s="666"/>
      <c r="M263" s="666"/>
      <c r="N263" s="666"/>
      <c r="O263" s="666"/>
      <c r="P263" s="666"/>
      <c r="Q263" s="666"/>
      <c r="R263" s="666"/>
      <c r="S263" s="666"/>
      <c r="T263" s="666"/>
      <c r="U263" s="666"/>
      <c r="V263" s="666"/>
      <c r="W263" s="666"/>
      <c r="X263" s="666"/>
      <c r="Y263" s="666"/>
      <c r="Z263" s="666"/>
      <c r="AA263" s="666"/>
      <c r="AB263" s="666"/>
      <c r="AC263" s="666"/>
      <c r="AD263" s="666"/>
    </row>
    <row r="264" spans="1:30">
      <c r="A264" s="338"/>
      <c r="B264" s="127"/>
      <c r="C264" s="127"/>
      <c r="D264" s="127"/>
      <c r="E264" s="127"/>
      <c r="F264" s="127"/>
      <c r="G264" s="127"/>
      <c r="H264" s="127"/>
      <c r="I264" s="127"/>
      <c r="J264" s="127"/>
      <c r="K264" s="127"/>
      <c r="L264" s="127"/>
      <c r="M264" s="127"/>
      <c r="N264" s="127"/>
      <c r="O264" s="127"/>
      <c r="P264" s="127"/>
      <c r="Q264" s="127"/>
      <c r="R264" s="127"/>
      <c r="S264" s="127"/>
      <c r="T264" s="127"/>
      <c r="U264" s="127"/>
      <c r="V264" s="127"/>
      <c r="W264" s="127"/>
      <c r="X264" s="127"/>
      <c r="Y264" s="127"/>
      <c r="Z264" s="127"/>
      <c r="AA264" s="127"/>
      <c r="AB264" s="127"/>
      <c r="AC264" s="127"/>
      <c r="AD264" s="127"/>
    </row>
    <row r="265" spans="1:30" ht="24" customHeight="1">
      <c r="A265" s="338"/>
      <c r="B265" s="127"/>
      <c r="C265" s="696" t="s">
        <v>1880</v>
      </c>
      <c r="D265" s="697"/>
      <c r="E265" s="697"/>
      <c r="F265" s="697"/>
      <c r="G265" s="697"/>
      <c r="H265" s="697"/>
      <c r="I265" s="697"/>
      <c r="J265" s="697"/>
      <c r="K265" s="697"/>
      <c r="L265" s="697"/>
      <c r="M265" s="697"/>
      <c r="N265" s="697"/>
      <c r="O265" s="697"/>
      <c r="P265" s="698"/>
      <c r="Q265" s="692" t="s">
        <v>1973</v>
      </c>
      <c r="R265" s="692"/>
      <c r="S265" s="692"/>
      <c r="T265" s="692"/>
      <c r="U265" s="692"/>
      <c r="V265" s="692"/>
      <c r="W265" s="692"/>
      <c r="X265" s="692"/>
      <c r="Y265" s="692"/>
      <c r="Z265" s="692"/>
      <c r="AA265" s="692"/>
      <c r="AB265" s="692"/>
      <c r="AC265" s="692"/>
      <c r="AD265" s="692"/>
    </row>
    <row r="266" spans="1:30">
      <c r="A266" s="338"/>
      <c r="B266" s="127"/>
      <c r="C266" s="694"/>
      <c r="D266" s="701"/>
      <c r="E266" s="701"/>
      <c r="F266" s="701"/>
      <c r="G266" s="701"/>
      <c r="H266" s="701"/>
      <c r="I266" s="701"/>
      <c r="J266" s="701"/>
      <c r="K266" s="701"/>
      <c r="L266" s="701"/>
      <c r="M266" s="701"/>
      <c r="N266" s="701"/>
      <c r="O266" s="701"/>
      <c r="P266" s="695"/>
      <c r="Q266" s="694"/>
      <c r="R266" s="701"/>
      <c r="S266" s="701"/>
      <c r="T266" s="701"/>
      <c r="U266" s="701"/>
      <c r="V266" s="701"/>
      <c r="W266" s="701"/>
      <c r="X266" s="701"/>
      <c r="Y266" s="701"/>
      <c r="Z266" s="701"/>
      <c r="AA266" s="701"/>
      <c r="AB266" s="701"/>
      <c r="AC266" s="701"/>
      <c r="AD266" s="695"/>
    </row>
    <row r="267" spans="1:30">
      <c r="A267" s="338"/>
      <c r="B267" s="127"/>
      <c r="C267" s="168"/>
      <c r="D267" s="168"/>
      <c r="E267" s="168"/>
      <c r="F267" s="168"/>
      <c r="G267" s="168"/>
      <c r="H267" s="168"/>
      <c r="I267" s="168"/>
      <c r="J267" s="168"/>
      <c r="K267" s="168"/>
      <c r="L267" s="168"/>
      <c r="M267" s="168"/>
      <c r="N267" s="168"/>
      <c r="O267" s="168"/>
      <c r="P267" s="168"/>
      <c r="Q267" s="168"/>
      <c r="R267" s="168"/>
      <c r="S267" s="168"/>
      <c r="T267" s="168"/>
      <c r="U267" s="168"/>
      <c r="V267" s="168"/>
      <c r="W267" s="168"/>
      <c r="X267" s="168"/>
      <c r="Y267" s="168"/>
      <c r="Z267" s="168"/>
      <c r="AA267" s="168"/>
      <c r="AB267" s="168"/>
      <c r="AC267" s="168"/>
      <c r="AD267" s="168"/>
    </row>
    <row r="268" spans="1:30" ht="24" customHeight="1">
      <c r="A268" s="338"/>
      <c r="B268" s="127"/>
      <c r="C268" s="666" t="s">
        <v>109</v>
      </c>
      <c r="D268" s="666"/>
      <c r="E268" s="666"/>
      <c r="F268" s="666"/>
      <c r="G268" s="666"/>
      <c r="H268" s="666"/>
      <c r="I268" s="666"/>
      <c r="J268" s="666"/>
      <c r="K268" s="666"/>
      <c r="L268" s="666"/>
      <c r="M268" s="666"/>
      <c r="N268" s="666"/>
      <c r="O268" s="666"/>
      <c r="P268" s="666"/>
      <c r="Q268" s="666"/>
      <c r="R268" s="666"/>
      <c r="S268" s="666"/>
      <c r="T268" s="666"/>
      <c r="U268" s="666"/>
      <c r="V268" s="666"/>
      <c r="W268" s="666"/>
      <c r="X268" s="666"/>
      <c r="Y268" s="666"/>
      <c r="Z268" s="666"/>
      <c r="AA268" s="666"/>
      <c r="AB268" s="666"/>
      <c r="AC268" s="666"/>
      <c r="AD268" s="666"/>
    </row>
    <row r="269" spans="1:30" ht="60" customHeight="1">
      <c r="A269" s="338"/>
      <c r="B269" s="127"/>
      <c r="C269" s="753"/>
      <c r="D269" s="753"/>
      <c r="E269" s="753"/>
      <c r="F269" s="753"/>
      <c r="G269" s="753"/>
      <c r="H269" s="753"/>
      <c r="I269" s="753"/>
      <c r="J269" s="753"/>
      <c r="K269" s="753"/>
      <c r="L269" s="753"/>
      <c r="M269" s="753"/>
      <c r="N269" s="753"/>
      <c r="O269" s="753"/>
      <c r="P269" s="753"/>
      <c r="Q269" s="753"/>
      <c r="R269" s="753"/>
      <c r="S269" s="753"/>
      <c r="T269" s="753"/>
      <c r="U269" s="753"/>
      <c r="V269" s="753"/>
      <c r="W269" s="753"/>
      <c r="X269" s="753"/>
      <c r="Y269" s="753"/>
      <c r="Z269" s="753"/>
      <c r="AA269" s="753"/>
      <c r="AB269" s="753"/>
      <c r="AC269" s="753"/>
      <c r="AD269" s="753"/>
    </row>
    <row r="270" spans="1:30">
      <c r="B270" s="471"/>
      <c r="C270" s="471"/>
      <c r="D270" s="471"/>
      <c r="E270" s="471"/>
      <c r="F270" s="471"/>
      <c r="G270" s="471"/>
      <c r="H270" s="471"/>
      <c r="I270" s="471"/>
      <c r="J270" s="471"/>
      <c r="K270" s="471"/>
      <c r="L270" s="471"/>
      <c r="M270" s="471"/>
      <c r="N270" s="471"/>
      <c r="O270" s="471"/>
      <c r="P270" s="471"/>
      <c r="Q270" s="471"/>
      <c r="R270" s="471"/>
      <c r="S270" s="471"/>
      <c r="T270" s="471"/>
      <c r="U270" s="471"/>
      <c r="V270" s="471"/>
      <c r="W270" s="471"/>
      <c r="X270" s="471"/>
      <c r="Y270" s="471"/>
      <c r="Z270" s="471"/>
      <c r="AA270" s="471"/>
      <c r="AB270" s="471"/>
      <c r="AC270" s="471"/>
      <c r="AD270" s="471"/>
    </row>
    <row r="271" spans="1:30">
      <c r="B271" s="661"/>
      <c r="C271" s="661"/>
      <c r="D271" s="661"/>
      <c r="E271" s="661"/>
      <c r="F271" s="661"/>
      <c r="G271" s="661"/>
      <c r="H271" s="661"/>
      <c r="I271" s="661"/>
      <c r="J271" s="661"/>
      <c r="K271" s="661"/>
      <c r="L271" s="661"/>
      <c r="M271" s="661"/>
      <c r="N271" s="661"/>
      <c r="O271" s="661"/>
      <c r="P271" s="661"/>
      <c r="Q271" s="661"/>
      <c r="R271" s="661"/>
      <c r="S271" s="661"/>
      <c r="T271" s="661"/>
      <c r="U271" s="661"/>
      <c r="V271" s="661"/>
      <c r="W271" s="661"/>
      <c r="X271" s="661"/>
      <c r="Y271" s="661"/>
      <c r="Z271" s="661"/>
      <c r="AA271" s="661"/>
      <c r="AB271" s="661"/>
      <c r="AC271" s="661"/>
      <c r="AD271" s="661"/>
    </row>
    <row r="272" spans="1:30">
      <c r="B272" s="661"/>
      <c r="C272" s="661"/>
      <c r="D272" s="661"/>
      <c r="E272" s="661"/>
      <c r="F272" s="661"/>
      <c r="G272" s="661"/>
      <c r="H272" s="661"/>
      <c r="I272" s="661"/>
      <c r="J272" s="661"/>
      <c r="K272" s="661"/>
      <c r="L272" s="661"/>
      <c r="M272" s="661"/>
      <c r="N272" s="661"/>
      <c r="O272" s="661"/>
      <c r="P272" s="661"/>
      <c r="Q272" s="661"/>
      <c r="R272" s="661"/>
      <c r="S272" s="661"/>
      <c r="T272" s="661"/>
      <c r="U272" s="661"/>
      <c r="V272" s="661"/>
      <c r="W272" s="661"/>
      <c r="X272" s="661"/>
      <c r="Y272" s="661"/>
      <c r="Z272" s="661"/>
      <c r="AA272" s="661"/>
      <c r="AB272" s="661"/>
      <c r="AC272" s="661"/>
      <c r="AD272" s="661"/>
    </row>
    <row r="273" spans="2:36">
      <c r="B273" s="661"/>
      <c r="C273" s="661"/>
      <c r="D273" s="661"/>
      <c r="E273" s="661"/>
      <c r="F273" s="661"/>
      <c r="G273" s="661"/>
      <c r="H273" s="661"/>
      <c r="I273" s="661"/>
      <c r="J273" s="661"/>
      <c r="K273" s="661"/>
      <c r="L273" s="661"/>
      <c r="M273" s="661"/>
      <c r="N273" s="661"/>
      <c r="O273" s="661"/>
      <c r="P273" s="661"/>
      <c r="Q273" s="661"/>
      <c r="R273" s="661"/>
      <c r="S273" s="661"/>
      <c r="T273" s="661"/>
      <c r="U273" s="661"/>
      <c r="V273" s="661"/>
      <c r="W273" s="661"/>
      <c r="X273" s="661"/>
      <c r="Y273" s="661"/>
      <c r="Z273" s="661"/>
      <c r="AA273" s="661"/>
      <c r="AB273" s="661"/>
      <c r="AC273" s="661"/>
      <c r="AD273" s="661"/>
    </row>
    <row r="274" spans="2:36">
      <c r="B274" s="662" t="str">
        <f>IF(OR(AND(C266=1,Q266=""),AND(C266&lt;&gt;1,Q266&lt;&gt;"")),"Error: debe completar toda la información requerida","")</f>
        <v/>
      </c>
      <c r="C274" s="662"/>
      <c r="D274" s="662"/>
      <c r="E274" s="662"/>
      <c r="F274" s="662"/>
      <c r="G274" s="662"/>
      <c r="H274" s="662"/>
      <c r="I274" s="662"/>
      <c r="J274" s="662"/>
      <c r="K274" s="662"/>
      <c r="L274" s="662"/>
      <c r="M274" s="662"/>
      <c r="N274" s="662"/>
      <c r="O274" s="662"/>
      <c r="P274" s="662"/>
      <c r="Q274" s="662"/>
      <c r="R274" s="662"/>
      <c r="S274" s="662"/>
      <c r="T274" s="662"/>
      <c r="U274" s="662"/>
      <c r="V274" s="662"/>
      <c r="W274" s="662"/>
      <c r="X274" s="662"/>
      <c r="Y274" s="662"/>
      <c r="Z274" s="662"/>
      <c r="AA274" s="662"/>
      <c r="AB274" s="662"/>
      <c r="AC274" s="662"/>
      <c r="AD274" s="662"/>
      <c r="AE274" s="146"/>
      <c r="AH274" t="s">
        <v>8023</v>
      </c>
      <c r="AI274" t="s">
        <v>8024</v>
      </c>
      <c r="AJ274" t="s">
        <v>8025</v>
      </c>
    </row>
    <row r="275" spans="2:36">
      <c r="B275" s="471"/>
      <c r="C275" s="471"/>
      <c r="D275" s="471"/>
      <c r="E275" s="471"/>
      <c r="F275" s="471"/>
      <c r="G275" s="471"/>
      <c r="H275" s="471"/>
      <c r="I275" s="471"/>
      <c r="J275" s="471"/>
      <c r="K275" s="471"/>
      <c r="L275" s="471"/>
      <c r="M275" s="471"/>
      <c r="N275" s="471"/>
      <c r="O275" s="471"/>
      <c r="P275" s="471"/>
      <c r="Q275" s="471"/>
      <c r="R275" s="471"/>
      <c r="S275" s="471"/>
      <c r="T275" s="471"/>
      <c r="U275" s="471"/>
      <c r="V275" s="471"/>
      <c r="W275" s="471"/>
      <c r="X275" s="471"/>
      <c r="Y275" s="471"/>
      <c r="Z275" s="471"/>
      <c r="AA275" s="471"/>
      <c r="AB275" s="471"/>
      <c r="AC275" s="471"/>
      <c r="AD275" s="471"/>
      <c r="AJ275">
        <f>COUNTBLANK(P263:AD265)</f>
        <v>44</v>
      </c>
    </row>
  </sheetData>
  <sheetProtection algorithmName="SHA-512" hashValue="CpJr3lMR/JliI1snoLwrMaR/HTByvm9LBhHyANqS/8JKxSZ+ADEF442g1A2w4h0Wa5gxPlVvSQGu8xLU+fcqIQ==" saltValue="AvoD0vzRfPteXKrqJty+Ow==" spinCount="100000" sheet="1" objects="1" scenarios="1"/>
  <mergeCells count="366">
    <mergeCell ref="B255:AD255"/>
    <mergeCell ref="B274:AD274"/>
    <mergeCell ref="B40:AD40"/>
    <mergeCell ref="B66:AD66"/>
    <mergeCell ref="B67:AD67"/>
    <mergeCell ref="B68:AD68"/>
    <mergeCell ref="B97:AD97"/>
    <mergeCell ref="B98:AD98"/>
    <mergeCell ref="B99:AD99"/>
    <mergeCell ref="B193:AD193"/>
    <mergeCell ref="B194:AD194"/>
    <mergeCell ref="B195:AD195"/>
    <mergeCell ref="B252:AD252"/>
    <mergeCell ref="B253:AD253"/>
    <mergeCell ref="B254:AD254"/>
    <mergeCell ref="B271:AD271"/>
    <mergeCell ref="B272:AD272"/>
    <mergeCell ref="B273:AD273"/>
    <mergeCell ref="D138:H138"/>
    <mergeCell ref="D127:N127"/>
    <mergeCell ref="S121:V121"/>
    <mergeCell ref="W121:Z121"/>
    <mergeCell ref="D121:N121"/>
    <mergeCell ref="O121:R121"/>
    <mergeCell ref="D125:N125"/>
    <mergeCell ref="O125:R125"/>
    <mergeCell ref="S125:V125"/>
    <mergeCell ref="W125:Z125"/>
    <mergeCell ref="AA125:AD125"/>
    <mergeCell ref="S61:X61"/>
    <mergeCell ref="Y61:AD61"/>
    <mergeCell ref="D54:L54"/>
    <mergeCell ref="C111:AD111"/>
    <mergeCell ref="C115:AD115"/>
    <mergeCell ref="C116:AD116"/>
    <mergeCell ref="AA118:AD118"/>
    <mergeCell ref="C119:N120"/>
    <mergeCell ref="O119:R120"/>
    <mergeCell ref="M61:R61"/>
    <mergeCell ref="C112:AD112"/>
    <mergeCell ref="C113:AD113"/>
    <mergeCell ref="C114:AD114"/>
    <mergeCell ref="C95:AD95"/>
    <mergeCell ref="B102:AD102"/>
    <mergeCell ref="D57:L57"/>
    <mergeCell ref="M57:R57"/>
    <mergeCell ref="S119:AD119"/>
    <mergeCell ref="C64:AD64"/>
    <mergeCell ref="D53:L53"/>
    <mergeCell ref="M53:R53"/>
    <mergeCell ref="S53:X53"/>
    <mergeCell ref="Y53:AD53"/>
    <mergeCell ref="D58:L58"/>
    <mergeCell ref="M58:R58"/>
    <mergeCell ref="S58:X58"/>
    <mergeCell ref="Y58:AD58"/>
    <mergeCell ref="S57:X57"/>
    <mergeCell ref="Y57:AD57"/>
    <mergeCell ref="B69:AD69"/>
    <mergeCell ref="C110:AD110"/>
    <mergeCell ref="S120:V120"/>
    <mergeCell ref="W120:Z120"/>
    <mergeCell ref="AA120:AD120"/>
    <mergeCell ref="O126:R126"/>
    <mergeCell ref="S126:V126"/>
    <mergeCell ref="W126:Z126"/>
    <mergeCell ref="C49:L50"/>
    <mergeCell ref="M49:AD49"/>
    <mergeCell ref="S60:X60"/>
    <mergeCell ref="M54:R54"/>
    <mergeCell ref="S54:X54"/>
    <mergeCell ref="Y54:AD54"/>
    <mergeCell ref="D55:L55"/>
    <mergeCell ref="M55:R55"/>
    <mergeCell ref="S55:X55"/>
    <mergeCell ref="Y55:AD55"/>
    <mergeCell ref="D56:L56"/>
    <mergeCell ref="M56:R56"/>
    <mergeCell ref="S56:X56"/>
    <mergeCell ref="Y56:AD56"/>
    <mergeCell ref="AA121:AD121"/>
    <mergeCell ref="D122:N122"/>
    <mergeCell ref="D136:H136"/>
    <mergeCell ref="D137:H137"/>
    <mergeCell ref="AA126:AD126"/>
    <mergeCell ref="AA127:AD127"/>
    <mergeCell ref="D123:N123"/>
    <mergeCell ref="O123:R123"/>
    <mergeCell ref="S123:V123"/>
    <mergeCell ref="W123:Z123"/>
    <mergeCell ref="AA123:AD123"/>
    <mergeCell ref="C130:H131"/>
    <mergeCell ref="AA129:AD129"/>
    <mergeCell ref="D126:N126"/>
    <mergeCell ref="I130:Q130"/>
    <mergeCell ref="R130:AD130"/>
    <mergeCell ref="D132:H132"/>
    <mergeCell ref="D133:H133"/>
    <mergeCell ref="D134:H134"/>
    <mergeCell ref="D135:H135"/>
    <mergeCell ref="D124:N124"/>
    <mergeCell ref="O124:R124"/>
    <mergeCell ref="O127:R127"/>
    <mergeCell ref="S127:V127"/>
    <mergeCell ref="W127:Z127"/>
    <mergeCell ref="AA124:AD124"/>
    <mergeCell ref="B1:AD1"/>
    <mergeCell ref="B3:AD3"/>
    <mergeCell ref="B5:AD5"/>
    <mergeCell ref="AA7:AD7"/>
    <mergeCell ref="B9:L9"/>
    <mergeCell ref="N9:O9"/>
    <mergeCell ref="Q9:AA9"/>
    <mergeCell ref="AC9:AD9"/>
    <mergeCell ref="B12:AD12"/>
    <mergeCell ref="B11:AD11"/>
    <mergeCell ref="C13:AD13"/>
    <mergeCell ref="C14:AD14"/>
    <mergeCell ref="C15:AD15"/>
    <mergeCell ref="C17:AD17"/>
    <mergeCell ref="C18:AD18"/>
    <mergeCell ref="B23:AD23"/>
    <mergeCell ref="C24:AD24"/>
    <mergeCell ref="C16:AD16"/>
    <mergeCell ref="B19:AD19"/>
    <mergeCell ref="C20:AD20"/>
    <mergeCell ref="B22:AD22"/>
    <mergeCell ref="C25:AD25"/>
    <mergeCell ref="C34:H34"/>
    <mergeCell ref="I34:N34"/>
    <mergeCell ref="C35:H35"/>
    <mergeCell ref="I35:N35"/>
    <mergeCell ref="C30:AD30"/>
    <mergeCell ref="B45:AD45"/>
    <mergeCell ref="C46:AD46"/>
    <mergeCell ref="C47:AD47"/>
    <mergeCell ref="C31:AD31"/>
    <mergeCell ref="C32:AD32"/>
    <mergeCell ref="B41:AD42"/>
    <mergeCell ref="C38:AD38"/>
    <mergeCell ref="C37:AD37"/>
    <mergeCell ref="O34:T34"/>
    <mergeCell ref="U34:AD34"/>
    <mergeCell ref="U35:AD35"/>
    <mergeCell ref="O35:T35"/>
    <mergeCell ref="B44:AD44"/>
    <mergeCell ref="B39:AD39"/>
    <mergeCell ref="B43:O43"/>
    <mergeCell ref="Q43:AD43"/>
    <mergeCell ref="B36:AD36"/>
    <mergeCell ref="R175:AD175"/>
    <mergeCell ref="D170:P170"/>
    <mergeCell ref="S170:AD170"/>
    <mergeCell ref="D171:P171"/>
    <mergeCell ref="B27:AD27"/>
    <mergeCell ref="C28:AD28"/>
    <mergeCell ref="M91:AD91"/>
    <mergeCell ref="C29:AD29"/>
    <mergeCell ref="C106:AD106"/>
    <mergeCell ref="B71:AD71"/>
    <mergeCell ref="C72:AD72"/>
    <mergeCell ref="C73:AD73"/>
    <mergeCell ref="C94:AD94"/>
    <mergeCell ref="M50:R50"/>
    <mergeCell ref="S50:X50"/>
    <mergeCell ref="Y50:AD50"/>
    <mergeCell ref="D51:L51"/>
    <mergeCell ref="M51:R51"/>
    <mergeCell ref="S51:X51"/>
    <mergeCell ref="Y51:AD51"/>
    <mergeCell ref="D52:L52"/>
    <mergeCell ref="M52:R52"/>
    <mergeCell ref="S52:X52"/>
    <mergeCell ref="Y52:AD52"/>
    <mergeCell ref="D166:P166"/>
    <mergeCell ref="S166:AD166"/>
    <mergeCell ref="D167:P167"/>
    <mergeCell ref="S167:AD167"/>
    <mergeCell ref="D227:P227"/>
    <mergeCell ref="S221:AD221"/>
    <mergeCell ref="S222:AD222"/>
    <mergeCell ref="S153:AD153"/>
    <mergeCell ref="C190:AD190"/>
    <mergeCell ref="C191:AD191"/>
    <mergeCell ref="S154:AD154"/>
    <mergeCell ref="R156:AD156"/>
    <mergeCell ref="D157:P157"/>
    <mergeCell ref="M213:Q213"/>
    <mergeCell ref="D168:P168"/>
    <mergeCell ref="S168:AD168"/>
    <mergeCell ref="D169:P169"/>
    <mergeCell ref="S169:AD169"/>
    <mergeCell ref="D175:P175"/>
    <mergeCell ref="D176:P176"/>
    <mergeCell ref="S176:AD176"/>
    <mergeCell ref="D177:P177"/>
    <mergeCell ref="S177:AD177"/>
    <mergeCell ref="D178:P178"/>
    <mergeCell ref="D160:P160"/>
    <mergeCell ref="S160:AD160"/>
    <mergeCell ref="S162:AD162"/>
    <mergeCell ref="R164:AD164"/>
    <mergeCell ref="C163:P163"/>
    <mergeCell ref="D164:P164"/>
    <mergeCell ref="D165:P165"/>
    <mergeCell ref="S165:AD165"/>
    <mergeCell ref="D161:P161"/>
    <mergeCell ref="S161:AD161"/>
    <mergeCell ref="C268:AD268"/>
    <mergeCell ref="C269:AD269"/>
    <mergeCell ref="B257:AD257"/>
    <mergeCell ref="B259:AD259"/>
    <mergeCell ref="C260:AD260"/>
    <mergeCell ref="C261:AD261"/>
    <mergeCell ref="C262:AD262"/>
    <mergeCell ref="C263:AD263"/>
    <mergeCell ref="C265:P265"/>
    <mergeCell ref="Q265:AD265"/>
    <mergeCell ref="C266:P266"/>
    <mergeCell ref="Q266:AD266"/>
    <mergeCell ref="D142:P142"/>
    <mergeCell ref="S142:AD142"/>
    <mergeCell ref="D148:P148"/>
    <mergeCell ref="R148:AD148"/>
    <mergeCell ref="D149:P149"/>
    <mergeCell ref="S149:AD149"/>
    <mergeCell ref="D150:P150"/>
    <mergeCell ref="S150:AD150"/>
    <mergeCell ref="D151:P151"/>
    <mergeCell ref="S151:AD151"/>
    <mergeCell ref="D145:P145"/>
    <mergeCell ref="S145:AD145"/>
    <mergeCell ref="D146:P146"/>
    <mergeCell ref="S146:AD146"/>
    <mergeCell ref="D147:P147"/>
    <mergeCell ref="D143:P143"/>
    <mergeCell ref="D152:P152"/>
    <mergeCell ref="S152:AD152"/>
    <mergeCell ref="D153:P153"/>
    <mergeCell ref="C155:P155"/>
    <mergeCell ref="D156:P156"/>
    <mergeCell ref="D159:P159"/>
    <mergeCell ref="S143:AD143"/>
    <mergeCell ref="D144:P144"/>
    <mergeCell ref="S144:AD144"/>
    <mergeCell ref="S157:AD157"/>
    <mergeCell ref="D158:P158"/>
    <mergeCell ref="S158:AD158"/>
    <mergeCell ref="S159:AD159"/>
    <mergeCell ref="C140:P140"/>
    <mergeCell ref="R140:AD140"/>
    <mergeCell ref="D141:P141"/>
    <mergeCell ref="S141:AD141"/>
    <mergeCell ref="C63:AD63"/>
    <mergeCell ref="D59:L59"/>
    <mergeCell ref="M59:R59"/>
    <mergeCell ref="S59:X59"/>
    <mergeCell ref="Y59:AD59"/>
    <mergeCell ref="D60:L60"/>
    <mergeCell ref="M60:R60"/>
    <mergeCell ref="B105:AD105"/>
    <mergeCell ref="O122:R122"/>
    <mergeCell ref="S122:V122"/>
    <mergeCell ref="Y60:AD60"/>
    <mergeCell ref="D88:AD88"/>
    <mergeCell ref="S124:V124"/>
    <mergeCell ref="W124:Z124"/>
    <mergeCell ref="B103:AD103"/>
    <mergeCell ref="C104:AD104"/>
    <mergeCell ref="W122:Z122"/>
    <mergeCell ref="AA122:AD122"/>
    <mergeCell ref="B108:AD108"/>
    <mergeCell ref="C109:AD109"/>
    <mergeCell ref="S171:AD171"/>
    <mergeCell ref="S172:AD172"/>
    <mergeCell ref="S173:AD173"/>
    <mergeCell ref="C173:P173"/>
    <mergeCell ref="D174:P174"/>
    <mergeCell ref="C199:AD199"/>
    <mergeCell ref="D245:P245"/>
    <mergeCell ref="D246:P246"/>
    <mergeCell ref="D247:P247"/>
    <mergeCell ref="C234:P234"/>
    <mergeCell ref="D239:P239"/>
    <mergeCell ref="D240:P240"/>
    <mergeCell ref="D241:P241"/>
    <mergeCell ref="D242:P242"/>
    <mergeCell ref="D243:P243"/>
    <mergeCell ref="D244:P244"/>
    <mergeCell ref="D235:P235"/>
    <mergeCell ref="D236:P236"/>
    <mergeCell ref="D237:P237"/>
    <mergeCell ref="D238:P238"/>
    <mergeCell ref="S235:AD235"/>
    <mergeCell ref="S236:AD236"/>
    <mergeCell ref="S237:AD237"/>
    <mergeCell ref="S233:AD233"/>
    <mergeCell ref="B196:AD196"/>
    <mergeCell ref="C212:Q212"/>
    <mergeCell ref="R212:AD212"/>
    <mergeCell ref="AA211:AD211"/>
    <mergeCell ref="C213:G213"/>
    <mergeCell ref="S225:AD225"/>
    <mergeCell ref="S231:AD231"/>
    <mergeCell ref="D228:P228"/>
    <mergeCell ref="D229:P229"/>
    <mergeCell ref="D230:P230"/>
    <mergeCell ref="D231:P231"/>
    <mergeCell ref="S226:AD226"/>
    <mergeCell ref="S227:AD227"/>
    <mergeCell ref="S228:AD228"/>
    <mergeCell ref="S229:AD229"/>
    <mergeCell ref="S230:AD230"/>
    <mergeCell ref="H213:L213"/>
    <mergeCell ref="C214:G214"/>
    <mergeCell ref="H214:L214"/>
    <mergeCell ref="M214:Q214"/>
    <mergeCell ref="D226:P226"/>
    <mergeCell ref="S232:AD232"/>
    <mergeCell ref="S178:AD178"/>
    <mergeCell ref="S179:AD179"/>
    <mergeCell ref="S180:AD180"/>
    <mergeCell ref="S181:AD181"/>
    <mergeCell ref="S182:AD182"/>
    <mergeCell ref="S183:AD183"/>
    <mergeCell ref="C207:H208"/>
    <mergeCell ref="I207:N208"/>
    <mergeCell ref="I209:N209"/>
    <mergeCell ref="C209:H209"/>
    <mergeCell ref="C200:AD200"/>
    <mergeCell ref="S184:AD184"/>
    <mergeCell ref="S185:AD185"/>
    <mergeCell ref="S186:AD186"/>
    <mergeCell ref="S187:AD187"/>
    <mergeCell ref="S188:AD188"/>
    <mergeCell ref="O207:AD207"/>
    <mergeCell ref="B198:AD198"/>
    <mergeCell ref="C204:AD204"/>
    <mergeCell ref="AA206:AD206"/>
    <mergeCell ref="C201:AD201"/>
    <mergeCell ref="C202:AD202"/>
    <mergeCell ref="C203:AD203"/>
    <mergeCell ref="B65:AD65"/>
    <mergeCell ref="AL49:AN49"/>
    <mergeCell ref="AO49:AQ49"/>
    <mergeCell ref="AR49:AT49"/>
    <mergeCell ref="C249:AD249"/>
    <mergeCell ref="C250:AD250"/>
    <mergeCell ref="D232:P232"/>
    <mergeCell ref="R216:AD216"/>
    <mergeCell ref="S217:AD217"/>
    <mergeCell ref="S218:AD218"/>
    <mergeCell ref="S219:AD219"/>
    <mergeCell ref="S220:AD220"/>
    <mergeCell ref="C216:P216"/>
    <mergeCell ref="D217:P217"/>
    <mergeCell ref="D218:P218"/>
    <mergeCell ref="D219:P219"/>
    <mergeCell ref="D220:P220"/>
    <mergeCell ref="D221:P221"/>
    <mergeCell ref="D222:P222"/>
    <mergeCell ref="D223:P223"/>
    <mergeCell ref="D224:P224"/>
    <mergeCell ref="D225:P225"/>
    <mergeCell ref="R224:AD224"/>
    <mergeCell ref="S234:AD234"/>
  </mergeCells>
  <conditionalFormatting sqref="I35:AD35">
    <cfRule type="expression" dxfId="70" priority="20">
      <formula>$C$35&gt;1</formula>
    </cfRule>
  </conditionalFormatting>
  <conditionalFormatting sqref="M91:AD91">
    <cfRule type="expression" dxfId="69" priority="18">
      <formula>$C$91&lt;&gt;"X"</formula>
    </cfRule>
  </conditionalFormatting>
  <conditionalFormatting sqref="C75:C91">
    <cfRule type="expression" dxfId="68" priority="17">
      <formula>$C$92="X"</formula>
    </cfRule>
  </conditionalFormatting>
  <conditionalFormatting sqref="S121:AD127">
    <cfRule type="expression" dxfId="67" priority="16">
      <formula>$O121&gt;1</formula>
    </cfRule>
  </conditionalFormatting>
  <conditionalFormatting sqref="I132:AD138">
    <cfRule type="expression" dxfId="66" priority="15">
      <formula>$O121&gt;1</formula>
    </cfRule>
  </conditionalFormatting>
  <conditionalFormatting sqref="I209:AD209">
    <cfRule type="expression" dxfId="65" priority="14">
      <formula>$C$209&gt;1</formula>
    </cfRule>
  </conditionalFormatting>
  <conditionalFormatting sqref="C214:AD214">
    <cfRule type="expression" dxfId="64" priority="13">
      <formula>$C$209&gt;1</formula>
    </cfRule>
  </conditionalFormatting>
  <conditionalFormatting sqref="Q266:AD266">
    <cfRule type="expression" dxfId="63" priority="12">
      <formula>$C$266&gt;1</formula>
    </cfRule>
  </conditionalFormatting>
  <conditionalFormatting sqref="I132:P132 M133:O133 I133:L138 M135:M138 N137:P137">
    <cfRule type="expression" dxfId="62" priority="11">
      <formula>$Q132="X"</formula>
    </cfRule>
  </conditionalFormatting>
  <conditionalFormatting sqref="O209:AC209">
    <cfRule type="expression" dxfId="61" priority="10">
      <formula>$AD$209="X"</formula>
    </cfRule>
  </conditionalFormatting>
  <conditionalFormatting sqref="R214:AC214">
    <cfRule type="expression" dxfId="60" priority="9">
      <formula>$AD$214="X"</formula>
    </cfRule>
  </conditionalFormatting>
  <conditionalFormatting sqref="AD214 R214:AB214">
    <cfRule type="expression" dxfId="59" priority="8">
      <formula>$AC$214="X"</formula>
    </cfRule>
  </conditionalFormatting>
  <conditionalFormatting sqref="R132:AC138">
    <cfRule type="expression" dxfId="58" priority="7">
      <formula>$AD132="X"</formula>
    </cfRule>
  </conditionalFormatting>
  <conditionalFormatting sqref="Q132:AB132 R133:AB138">
    <cfRule type="expression" dxfId="57" priority="6">
      <formula>$AC132="X"</formula>
    </cfRule>
  </conditionalFormatting>
  <conditionalFormatting sqref="AD132:AD138">
    <cfRule type="expression" dxfId="56" priority="5">
      <formula>$AC132="X"</formula>
    </cfRule>
  </conditionalFormatting>
  <conditionalFormatting sqref="M51:AD60 C75:C92">
    <cfRule type="expression" dxfId="55" priority="4">
      <formula>$C$35&gt;1</formula>
    </cfRule>
  </conditionalFormatting>
  <conditionalFormatting sqref="O35:AD35 M51:AD60">
    <cfRule type="expression" dxfId="54" priority="2">
      <formula>$I$35=1</formula>
    </cfRule>
  </conditionalFormatting>
  <dataValidations count="7">
    <dataValidation type="list" allowBlank="1" showInputMessage="1" showErrorMessage="1" sqref="C35:H35 C209:H209 C266:P266" xr:uid="{D29DE419-BC1A-4A44-8CE0-501DDBF6221F}">
      <formula1>$AH$2:$AH$6</formula1>
    </dataValidation>
    <dataValidation type="list" allowBlank="1" showInputMessage="1" showErrorMessage="1" sqref="I35:N35 O121:R127" xr:uid="{84EB5AEA-9B13-4D85-A2E3-73AEACC8FF7B}">
      <formula1>$AG$2:$AG$5</formula1>
    </dataValidation>
    <dataValidation type="list" allowBlank="1" showInputMessage="1" showErrorMessage="1" sqref="C75:C92" xr:uid="{B6E9D622-EF68-49A7-9262-7A0378B226E9}">
      <formula1>$AG$70:$AG$71</formula1>
    </dataValidation>
    <dataValidation type="list" allowBlank="1" showInputMessage="1" showErrorMessage="1" sqref="I132:AD138" xr:uid="{9BD91B0E-751E-4833-AE7E-22D67B249B29}">
      <formula1>$AG$105:$AG$106</formula1>
    </dataValidation>
    <dataValidation type="list" allowBlank="1" showInputMessage="1" showErrorMessage="1" sqref="W121:Z127 H214:L214" xr:uid="{4D0668FC-FFE9-4969-893E-ED8723899112}">
      <formula1>$AJ$2:$AJ$15</formula1>
    </dataValidation>
    <dataValidation type="list" allowBlank="1" showInputMessage="1" showErrorMessage="1" sqref="AA121:AD127 M214:Q214" xr:uid="{327ADCE3-DC0B-495D-809E-4FBCC2AC18A2}">
      <formula1>$AK$2:$AK$8</formula1>
    </dataValidation>
    <dataValidation type="list" allowBlank="1" showInputMessage="1" showErrorMessage="1" sqref="O209:AD209 R214:AD214" xr:uid="{4981DBDC-2D88-4A48-97DF-70E4B8D5281E}">
      <formula1>$AG$201:$AG$202</formula1>
    </dataValidation>
  </dataValidations>
  <hyperlinks>
    <hyperlink ref="AA7:AD7" location="Índice!C33" display="Índice" xr:uid="{EB897BCD-DE27-479E-906F-713B18ACBECB}"/>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3" id="{3D42B471-7430-4669-B4EC-D5AB8B434B48}">
            <xm:f>CNGMD_2023_M3_Secc1_Sub4!$C$182&gt;1</xm:f>
            <x14:dxf>
              <fill>
                <patternFill patternType="mediumGray"/>
              </fill>
            </x14:dxf>
          </x14:cfRule>
          <xm:sqref>I35:N35</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7A7D3-CBCD-41E5-985C-784821FE9472}">
  <sheetPr codeName="Hoja14"/>
  <dimension ref="A1:BK128"/>
  <sheetViews>
    <sheetView showGridLines="0" workbookViewId="0">
      <selection activeCell="C31" sqref="C31:P31"/>
    </sheetView>
  </sheetViews>
  <sheetFormatPr baseColWidth="10" defaultColWidth="0" defaultRowHeight="15" zeroHeight="1"/>
  <cols>
    <col min="1" max="1" width="5.7109375" customWidth="1"/>
    <col min="2" max="30" width="3.7109375" customWidth="1"/>
    <col min="31" max="31" width="5.7109375" customWidth="1"/>
    <col min="32" max="32" width="6.5703125" style="47" hidden="1" customWidth="1"/>
    <col min="33" max="63" width="3.7109375" hidden="1" customWidth="1"/>
    <col min="64" max="16384" width="11.42578125" hidden="1"/>
  </cols>
  <sheetData>
    <row r="1" spans="1:35"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I1" t="s">
        <v>8053</v>
      </c>
    </row>
    <row r="2" spans="1:35">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5"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v>1</v>
      </c>
      <c r="AI3">
        <v>1</v>
      </c>
    </row>
    <row r="4" spans="1:35">
      <c r="B4" s="1"/>
      <c r="C4" s="1"/>
      <c r="D4" s="1"/>
      <c r="E4" s="1"/>
      <c r="F4" s="1"/>
      <c r="G4" s="1"/>
      <c r="H4" s="1"/>
      <c r="I4" s="1"/>
      <c r="J4" s="1"/>
      <c r="K4" s="1"/>
      <c r="L4" s="1"/>
      <c r="M4" s="1"/>
      <c r="N4" s="1"/>
      <c r="O4" s="1"/>
      <c r="P4" s="1"/>
      <c r="Q4" s="1"/>
      <c r="R4" s="1"/>
      <c r="S4" s="1"/>
      <c r="T4" s="1"/>
      <c r="U4" s="1"/>
      <c r="V4" s="1"/>
      <c r="W4" s="1"/>
      <c r="X4" s="1"/>
      <c r="Y4" s="1"/>
      <c r="Z4" s="1"/>
      <c r="AA4" s="1"/>
      <c r="AB4" s="1"/>
      <c r="AC4" s="1"/>
      <c r="AD4" s="1"/>
      <c r="AG4">
        <v>2</v>
      </c>
      <c r="AI4">
        <v>2</v>
      </c>
    </row>
    <row r="5" spans="1:35"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v>9</v>
      </c>
      <c r="AI5">
        <v>3</v>
      </c>
    </row>
    <row r="6" spans="1:35"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c r="AI6">
        <v>4</v>
      </c>
    </row>
    <row r="7" spans="1:35" ht="15" customHeight="1">
      <c r="B7" s="59"/>
      <c r="C7" s="59"/>
      <c r="D7" s="59"/>
      <c r="E7" s="59"/>
      <c r="F7" s="59"/>
      <c r="G7" s="59"/>
      <c r="H7" s="59"/>
      <c r="I7" s="59"/>
      <c r="J7" s="59"/>
      <c r="K7" s="59"/>
      <c r="L7" s="59"/>
      <c r="M7" s="59"/>
      <c r="N7" s="59"/>
      <c r="O7" s="59"/>
      <c r="AA7" s="671" t="s">
        <v>0</v>
      </c>
      <c r="AB7" s="671"/>
      <c r="AC7" s="671"/>
      <c r="AD7" s="671"/>
      <c r="AI7">
        <v>9</v>
      </c>
    </row>
    <row r="8" spans="1:35"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row>
    <row r="9" spans="1:35"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row>
    <row r="10" spans="1:35" ht="15.75" thickBot="1"/>
    <row r="11" spans="1:35" ht="15.75" thickBot="1">
      <c r="A11" s="131" t="s">
        <v>1682</v>
      </c>
      <c r="B11" s="621" t="s">
        <v>2567</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row>
    <row r="12" spans="1:35">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row>
    <row r="13" spans="1:35" ht="24" customHeight="1">
      <c r="B13" s="132"/>
      <c r="C13" s="666" t="s">
        <v>1440</v>
      </c>
      <c r="D13" s="667"/>
      <c r="E13" s="667"/>
      <c r="F13" s="667"/>
      <c r="G13" s="667"/>
      <c r="H13" s="667"/>
      <c r="I13" s="667"/>
      <c r="J13" s="667"/>
      <c r="K13" s="667"/>
      <c r="L13" s="667"/>
      <c r="M13" s="667"/>
      <c r="N13" s="667"/>
      <c r="O13" s="667"/>
      <c r="P13" s="667"/>
      <c r="Q13" s="667"/>
      <c r="R13" s="667"/>
      <c r="S13" s="667"/>
      <c r="T13" s="667"/>
      <c r="U13" s="667"/>
      <c r="V13" s="667"/>
      <c r="W13" s="667"/>
      <c r="X13" s="667"/>
      <c r="Y13" s="667"/>
      <c r="Z13" s="667"/>
      <c r="AA13" s="667"/>
      <c r="AB13" s="667"/>
      <c r="AC13" s="667"/>
      <c r="AD13" s="668"/>
    </row>
    <row r="14" spans="1:35"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row>
    <row r="15" spans="1:35" ht="36" customHeight="1">
      <c r="B15" s="133"/>
      <c r="C15" s="682" t="s">
        <v>2172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row>
    <row r="16" spans="1:35" ht="24" customHeight="1">
      <c r="B16" s="133"/>
      <c r="C16" s="682" t="s">
        <v>2843</v>
      </c>
      <c r="D16" s="693"/>
      <c r="E16" s="693"/>
      <c r="F16" s="693"/>
      <c r="G16" s="693"/>
      <c r="H16" s="693"/>
      <c r="I16" s="693"/>
      <c r="J16" s="693"/>
      <c r="K16" s="693"/>
      <c r="L16" s="693"/>
      <c r="M16" s="693"/>
      <c r="N16" s="693"/>
      <c r="O16" s="693"/>
      <c r="P16" s="693"/>
      <c r="Q16" s="693"/>
      <c r="R16" s="693"/>
      <c r="S16" s="693"/>
      <c r="T16" s="693"/>
      <c r="U16" s="693"/>
      <c r="V16" s="693"/>
      <c r="W16" s="693"/>
      <c r="X16" s="693"/>
      <c r="Y16" s="693"/>
      <c r="Z16" s="693"/>
      <c r="AA16" s="693"/>
      <c r="AB16" s="693"/>
      <c r="AC16" s="693"/>
      <c r="AD16" s="899"/>
    </row>
    <row r="17" spans="1:33" ht="24" customHeight="1">
      <c r="B17" s="444"/>
      <c r="C17" s="666" t="s">
        <v>3224</v>
      </c>
      <c r="D17" s="666"/>
      <c r="E17" s="666"/>
      <c r="F17" s="666"/>
      <c r="G17" s="666"/>
      <c r="H17" s="666"/>
      <c r="I17" s="666"/>
      <c r="J17" s="666"/>
      <c r="K17" s="666"/>
      <c r="L17" s="666"/>
      <c r="M17" s="666"/>
      <c r="N17" s="666"/>
      <c r="O17" s="666"/>
      <c r="P17" s="666"/>
      <c r="Q17" s="666"/>
      <c r="R17" s="666"/>
      <c r="S17" s="666"/>
      <c r="T17" s="666"/>
      <c r="U17" s="666"/>
      <c r="V17" s="666"/>
      <c r="W17" s="666"/>
      <c r="X17" s="666"/>
      <c r="Y17" s="666"/>
      <c r="Z17" s="666"/>
      <c r="AA17" s="666"/>
      <c r="AB17" s="666"/>
      <c r="AC17" s="666"/>
      <c r="AD17" s="674"/>
    </row>
    <row r="18" spans="1:33" ht="36" customHeight="1">
      <c r="B18" s="133"/>
      <c r="C18" s="666" t="s">
        <v>1759</v>
      </c>
      <c r="D18" s="666"/>
      <c r="E18" s="666"/>
      <c r="F18" s="666"/>
      <c r="G18" s="666"/>
      <c r="H18" s="666"/>
      <c r="I18" s="666"/>
      <c r="J18" s="666"/>
      <c r="K18" s="666"/>
      <c r="L18" s="666"/>
      <c r="M18" s="666"/>
      <c r="N18" s="666"/>
      <c r="O18" s="666"/>
      <c r="P18" s="666"/>
      <c r="Q18" s="666"/>
      <c r="R18" s="666"/>
      <c r="S18" s="666"/>
      <c r="T18" s="666"/>
      <c r="U18" s="666"/>
      <c r="V18" s="666"/>
      <c r="W18" s="666"/>
      <c r="X18" s="666"/>
      <c r="Y18" s="666"/>
      <c r="Z18" s="666"/>
      <c r="AA18" s="666"/>
      <c r="AB18" s="666"/>
      <c r="AC18" s="666"/>
      <c r="AD18" s="674"/>
    </row>
    <row r="19" spans="1:33" ht="48" customHeight="1">
      <c r="A19" s="5"/>
      <c r="B19" s="403"/>
      <c r="C19" s="666" t="s">
        <v>1760</v>
      </c>
      <c r="D19" s="666"/>
      <c r="E19" s="666"/>
      <c r="F19" s="666"/>
      <c r="G19" s="666"/>
      <c r="H19" s="666"/>
      <c r="I19" s="666"/>
      <c r="J19" s="666"/>
      <c r="K19" s="666"/>
      <c r="L19" s="666"/>
      <c r="M19" s="666"/>
      <c r="N19" s="666"/>
      <c r="O19" s="666"/>
      <c r="P19" s="666"/>
      <c r="Q19" s="666"/>
      <c r="R19" s="666"/>
      <c r="S19" s="666"/>
      <c r="T19" s="666"/>
      <c r="U19" s="666"/>
      <c r="V19" s="666"/>
      <c r="W19" s="666"/>
      <c r="X19" s="666"/>
      <c r="Y19" s="666"/>
      <c r="Z19" s="666"/>
      <c r="AA19" s="666"/>
      <c r="AB19" s="666"/>
      <c r="AC19" s="666"/>
      <c r="AD19" s="674"/>
    </row>
    <row r="20" spans="1:33" ht="15" customHeight="1">
      <c r="B20" s="430"/>
      <c r="C20" s="678" t="s">
        <v>1753</v>
      </c>
      <c r="D20" s="675"/>
      <c r="E20" s="675"/>
      <c r="F20" s="675"/>
      <c r="G20" s="675"/>
      <c r="H20" s="675"/>
      <c r="I20" s="675"/>
      <c r="J20" s="675"/>
      <c r="K20" s="675"/>
      <c r="L20" s="675"/>
      <c r="M20" s="675"/>
      <c r="N20" s="675"/>
      <c r="O20" s="675"/>
      <c r="P20" s="675"/>
      <c r="Q20" s="675"/>
      <c r="R20" s="675"/>
      <c r="S20" s="675"/>
      <c r="T20" s="675"/>
      <c r="U20" s="675"/>
      <c r="V20" s="675"/>
      <c r="W20" s="675"/>
      <c r="X20" s="675"/>
      <c r="Y20" s="675"/>
      <c r="Z20" s="675"/>
      <c r="AA20" s="675"/>
      <c r="AB20" s="675"/>
      <c r="AC20" s="675"/>
      <c r="AD20" s="676"/>
    </row>
    <row r="21" spans="1:33">
      <c r="B21" s="915" t="s">
        <v>10</v>
      </c>
      <c r="C21" s="879"/>
      <c r="D21" s="879"/>
      <c r="E21" s="879"/>
      <c r="F21" s="879"/>
      <c r="G21" s="879"/>
      <c r="H21" s="879"/>
      <c r="I21" s="879"/>
      <c r="J21" s="879"/>
      <c r="K21" s="879"/>
      <c r="L21" s="879"/>
      <c r="M21" s="879"/>
      <c r="N21" s="879"/>
      <c r="O21" s="879"/>
      <c r="P21" s="879"/>
      <c r="Q21" s="879"/>
      <c r="R21" s="879"/>
      <c r="S21" s="879"/>
      <c r="T21" s="879"/>
      <c r="U21" s="879"/>
      <c r="V21" s="879"/>
      <c r="W21" s="879"/>
      <c r="X21" s="879"/>
      <c r="Y21" s="879"/>
      <c r="Z21" s="879"/>
      <c r="AA21" s="879"/>
      <c r="AB21" s="879"/>
      <c r="AC21" s="879"/>
      <c r="AD21" s="916"/>
    </row>
    <row r="22" spans="1:33" ht="72" customHeight="1">
      <c r="B22" s="156"/>
      <c r="C22" s="666" t="s">
        <v>2568</v>
      </c>
      <c r="D22" s="666"/>
      <c r="E22" s="666"/>
      <c r="F22" s="666"/>
      <c r="G22" s="666"/>
      <c r="H22" s="666"/>
      <c r="I22" s="666"/>
      <c r="J22" s="666"/>
      <c r="K22" s="666"/>
      <c r="L22" s="666"/>
      <c r="M22" s="666"/>
      <c r="N22" s="666"/>
      <c r="O22" s="666"/>
      <c r="P22" s="666"/>
      <c r="Q22" s="666"/>
      <c r="R22" s="666"/>
      <c r="S22" s="666"/>
      <c r="T22" s="666"/>
      <c r="U22" s="666"/>
      <c r="V22" s="666"/>
      <c r="W22" s="666"/>
      <c r="X22" s="666"/>
      <c r="Y22" s="666"/>
      <c r="Z22" s="666"/>
      <c r="AA22" s="666"/>
      <c r="AB22" s="666"/>
      <c r="AC22" s="666"/>
      <c r="AD22" s="674"/>
    </row>
    <row r="23" spans="1:33" ht="48" customHeight="1">
      <c r="B23" s="156"/>
      <c r="C23" s="666" t="s">
        <v>2571</v>
      </c>
      <c r="D23" s="666"/>
      <c r="E23" s="666"/>
      <c r="F23" s="666"/>
      <c r="G23" s="666"/>
      <c r="H23" s="666"/>
      <c r="I23" s="666"/>
      <c r="J23" s="666"/>
      <c r="K23" s="666"/>
      <c r="L23" s="666"/>
      <c r="M23" s="666"/>
      <c r="N23" s="666"/>
      <c r="O23" s="666"/>
      <c r="P23" s="666"/>
      <c r="Q23" s="666"/>
      <c r="R23" s="666"/>
      <c r="S23" s="666"/>
      <c r="T23" s="666"/>
      <c r="U23" s="666"/>
      <c r="V23" s="666"/>
      <c r="W23" s="666"/>
      <c r="X23" s="666"/>
      <c r="Y23" s="666"/>
      <c r="Z23" s="666"/>
      <c r="AA23" s="666"/>
      <c r="AB23" s="666"/>
      <c r="AC23" s="666"/>
      <c r="AD23" s="674"/>
    </row>
    <row r="24" spans="1:33" ht="36" customHeight="1">
      <c r="B24" s="156"/>
      <c r="C24" s="666" t="s">
        <v>1576</v>
      </c>
      <c r="D24" s="666"/>
      <c r="E24" s="666"/>
      <c r="F24" s="666"/>
      <c r="G24" s="666"/>
      <c r="H24" s="666"/>
      <c r="I24" s="666"/>
      <c r="J24" s="666"/>
      <c r="K24" s="666"/>
      <c r="L24" s="666"/>
      <c r="M24" s="666"/>
      <c r="N24" s="666"/>
      <c r="O24" s="666"/>
      <c r="P24" s="666"/>
      <c r="Q24" s="666"/>
      <c r="R24" s="666"/>
      <c r="S24" s="666"/>
      <c r="T24" s="666"/>
      <c r="U24" s="666"/>
      <c r="V24" s="666"/>
      <c r="W24" s="666"/>
      <c r="X24" s="666"/>
      <c r="Y24" s="666"/>
      <c r="Z24" s="666"/>
      <c r="AA24" s="666"/>
      <c r="AB24" s="666"/>
      <c r="AC24" s="666"/>
      <c r="AD24" s="674"/>
    </row>
    <row r="25" spans="1:33" ht="36" customHeight="1">
      <c r="B25" s="135"/>
      <c r="C25" s="678" t="s">
        <v>2899</v>
      </c>
      <c r="D25" s="678"/>
      <c r="E25" s="678"/>
      <c r="F25" s="678"/>
      <c r="G25" s="678"/>
      <c r="H25" s="678"/>
      <c r="I25" s="678"/>
      <c r="J25" s="678"/>
      <c r="K25" s="678"/>
      <c r="L25" s="678"/>
      <c r="M25" s="678"/>
      <c r="N25" s="678"/>
      <c r="O25" s="678"/>
      <c r="P25" s="678"/>
      <c r="Q25" s="678"/>
      <c r="R25" s="678"/>
      <c r="S25" s="678"/>
      <c r="T25" s="678"/>
      <c r="U25" s="678"/>
      <c r="V25" s="678"/>
      <c r="W25" s="678"/>
      <c r="X25" s="678"/>
      <c r="Y25" s="678"/>
      <c r="Z25" s="678"/>
      <c r="AA25" s="678"/>
      <c r="AB25" s="678"/>
      <c r="AC25" s="678"/>
      <c r="AD25" s="833"/>
    </row>
    <row r="26" spans="1:33"/>
    <row r="27" spans="1:33" s="445" customFormat="1" ht="36" customHeight="1">
      <c r="A27" s="336" t="s">
        <v>1583</v>
      </c>
      <c r="B27" s="684" t="s">
        <v>2589</v>
      </c>
      <c r="C27" s="720"/>
      <c r="D27" s="720"/>
      <c r="E27" s="720"/>
      <c r="F27" s="720"/>
      <c r="G27" s="720"/>
      <c r="H27" s="720"/>
      <c r="I27" s="720"/>
      <c r="J27" s="720"/>
      <c r="K27" s="720"/>
      <c r="L27" s="720"/>
      <c r="M27" s="720"/>
      <c r="N27" s="720"/>
      <c r="O27" s="720"/>
      <c r="P27" s="720"/>
      <c r="Q27" s="720"/>
      <c r="R27" s="720"/>
      <c r="S27" s="720"/>
      <c r="T27" s="720"/>
      <c r="U27" s="720"/>
      <c r="V27" s="720"/>
      <c r="W27" s="720"/>
      <c r="X27" s="720"/>
      <c r="Y27" s="720"/>
      <c r="Z27" s="720"/>
      <c r="AA27" s="720"/>
      <c r="AB27" s="720"/>
      <c r="AC27" s="720"/>
      <c r="AD27" s="720"/>
      <c r="AE27"/>
      <c r="AF27" s="47"/>
    </row>
    <row r="28" spans="1:33" ht="36" customHeight="1">
      <c r="A28" s="336"/>
      <c r="B28" s="5"/>
      <c r="C28" s="667" t="s">
        <v>2582</v>
      </c>
      <c r="D28" s="667"/>
      <c r="E28" s="667"/>
      <c r="F28" s="667"/>
      <c r="G28" s="667"/>
      <c r="H28" s="667"/>
      <c r="I28" s="667"/>
      <c r="J28" s="667"/>
      <c r="K28" s="667"/>
      <c r="L28" s="667"/>
      <c r="M28" s="667"/>
      <c r="N28" s="667"/>
      <c r="O28" s="667"/>
      <c r="P28" s="667"/>
      <c r="Q28" s="667"/>
      <c r="R28" s="667"/>
      <c r="S28" s="667"/>
      <c r="T28" s="667"/>
      <c r="U28" s="667"/>
      <c r="V28" s="667"/>
      <c r="W28" s="667"/>
      <c r="X28" s="667"/>
      <c r="Y28" s="667"/>
      <c r="Z28" s="667"/>
      <c r="AA28" s="667"/>
      <c r="AB28" s="667"/>
      <c r="AC28" s="667"/>
      <c r="AD28" s="667"/>
      <c r="AG28">
        <f>IF($Q$31&gt;0,1,0)</f>
        <v>0</v>
      </c>
    </row>
    <row r="29" spans="1:33">
      <c r="A29" s="336"/>
      <c r="B29" s="73"/>
      <c r="C29" s="73"/>
      <c r="D29" s="73"/>
      <c r="E29" s="73"/>
      <c r="F29" s="73"/>
      <c r="G29" s="73"/>
      <c r="H29" s="73"/>
      <c r="I29" s="73"/>
      <c r="J29" s="73"/>
      <c r="K29" s="73"/>
      <c r="L29" s="73"/>
      <c r="M29" s="73"/>
      <c r="N29" s="73"/>
      <c r="O29" s="73"/>
      <c r="P29" s="73"/>
      <c r="Q29" s="73"/>
      <c r="R29" s="73"/>
      <c r="S29" s="73"/>
      <c r="T29" s="73"/>
      <c r="U29" s="73"/>
      <c r="V29" s="73"/>
      <c r="W29" s="73"/>
      <c r="X29" s="73"/>
      <c r="Y29" s="73"/>
      <c r="Z29" s="73"/>
      <c r="AA29" s="73"/>
      <c r="AB29" s="73"/>
      <c r="AC29" s="73"/>
      <c r="AD29" s="73"/>
      <c r="AG29">
        <f>IF($Q$31&gt;1,1,0)</f>
        <v>0</v>
      </c>
    </row>
    <row r="30" spans="1:33" ht="36" customHeight="1">
      <c r="A30" s="336"/>
      <c r="B30" s="73"/>
      <c r="C30" s="696" t="s">
        <v>2583</v>
      </c>
      <c r="D30" s="697"/>
      <c r="E30" s="697"/>
      <c r="F30" s="697"/>
      <c r="G30" s="697"/>
      <c r="H30" s="697"/>
      <c r="I30" s="697"/>
      <c r="J30" s="697"/>
      <c r="K30" s="697"/>
      <c r="L30" s="697"/>
      <c r="M30" s="697"/>
      <c r="N30" s="697"/>
      <c r="O30" s="697"/>
      <c r="P30" s="698"/>
      <c r="Q30" s="696" t="s">
        <v>2590</v>
      </c>
      <c r="R30" s="697"/>
      <c r="S30" s="697"/>
      <c r="T30" s="697"/>
      <c r="U30" s="697"/>
      <c r="V30" s="697"/>
      <c r="W30" s="697"/>
      <c r="X30" s="697"/>
      <c r="Y30" s="697"/>
      <c r="Z30" s="697"/>
      <c r="AA30" s="697"/>
      <c r="AB30" s="697"/>
      <c r="AC30" s="697"/>
      <c r="AD30" s="698"/>
      <c r="AG30">
        <f>IF($Q$31&gt;2,1,0)</f>
        <v>0</v>
      </c>
    </row>
    <row r="31" spans="1:33">
      <c r="A31" s="336"/>
      <c r="B31" s="73"/>
      <c r="C31" s="691"/>
      <c r="D31" s="691"/>
      <c r="E31" s="691"/>
      <c r="F31" s="691"/>
      <c r="G31" s="691"/>
      <c r="H31" s="691"/>
      <c r="I31" s="691"/>
      <c r="J31" s="691"/>
      <c r="K31" s="691"/>
      <c r="L31" s="691"/>
      <c r="M31" s="691"/>
      <c r="N31" s="691"/>
      <c r="O31" s="691"/>
      <c r="P31" s="691"/>
      <c r="Q31" s="701"/>
      <c r="R31" s="701"/>
      <c r="S31" s="701"/>
      <c r="T31" s="701"/>
      <c r="U31" s="701"/>
      <c r="V31" s="701"/>
      <c r="W31" s="701"/>
      <c r="X31" s="701"/>
      <c r="Y31" s="701"/>
      <c r="Z31" s="701"/>
      <c r="AA31" s="701"/>
      <c r="AB31" s="701"/>
      <c r="AC31" s="701"/>
      <c r="AD31" s="695"/>
      <c r="AG31">
        <f>IF($Q$31&gt;3,1,0)</f>
        <v>0</v>
      </c>
    </row>
    <row r="32" spans="1:33">
      <c r="A32" s="336"/>
      <c r="B32" s="73"/>
      <c r="C32" s="73"/>
      <c r="D32" s="73"/>
      <c r="E32" s="73"/>
      <c r="F32" s="73"/>
      <c r="G32" s="73"/>
      <c r="H32" s="73"/>
      <c r="I32" s="73"/>
      <c r="J32" s="73"/>
      <c r="K32" s="73"/>
      <c r="L32" s="73"/>
      <c r="M32" s="73"/>
      <c r="N32" s="73"/>
      <c r="O32" s="73"/>
      <c r="P32" s="73"/>
      <c r="Q32" s="73"/>
      <c r="R32" s="73"/>
      <c r="S32" s="73"/>
      <c r="T32" s="73"/>
      <c r="U32" s="73"/>
      <c r="V32" s="73"/>
      <c r="W32" s="73"/>
      <c r="X32" s="73"/>
      <c r="Y32" s="73"/>
      <c r="Z32" s="73"/>
      <c r="AA32" s="73"/>
      <c r="AB32" s="73"/>
      <c r="AC32" s="73"/>
      <c r="AD32" s="73"/>
      <c r="AG32">
        <f>IF($Q$31&gt;4,1,0)</f>
        <v>0</v>
      </c>
    </row>
    <row r="33" spans="1:33" ht="24" customHeight="1">
      <c r="A33" s="338"/>
      <c r="B33" s="73"/>
      <c r="C33" s="666" t="s">
        <v>109</v>
      </c>
      <c r="D33" s="666"/>
      <c r="E33" s="666"/>
      <c r="F33" s="666"/>
      <c r="G33" s="666"/>
      <c r="H33" s="666"/>
      <c r="I33" s="666"/>
      <c r="J33" s="666"/>
      <c r="K33" s="666"/>
      <c r="L33" s="666"/>
      <c r="M33" s="666"/>
      <c r="N33" s="666"/>
      <c r="O33" s="666"/>
      <c r="P33" s="666"/>
      <c r="Q33" s="666"/>
      <c r="R33" s="666"/>
      <c r="S33" s="666"/>
      <c r="T33" s="666"/>
      <c r="U33" s="666"/>
      <c r="V33" s="666"/>
      <c r="W33" s="666"/>
      <c r="X33" s="666"/>
      <c r="Y33" s="666"/>
      <c r="Z33" s="666"/>
      <c r="AA33" s="666"/>
      <c r="AB33" s="666"/>
      <c r="AC33" s="666"/>
      <c r="AD33" s="666"/>
      <c r="AG33">
        <f>IF($Q$31&gt;5,1,0)</f>
        <v>0</v>
      </c>
    </row>
    <row r="34" spans="1:33" ht="60" customHeight="1">
      <c r="A34" s="338"/>
      <c r="B34" s="73"/>
      <c r="C34" s="702"/>
      <c r="D34" s="702"/>
      <c r="E34" s="702"/>
      <c r="F34" s="702"/>
      <c r="G34" s="702"/>
      <c r="H34" s="702"/>
      <c r="I34" s="702"/>
      <c r="J34" s="702"/>
      <c r="K34" s="702"/>
      <c r="L34" s="702"/>
      <c r="M34" s="702"/>
      <c r="N34" s="702"/>
      <c r="O34" s="702"/>
      <c r="P34" s="702"/>
      <c r="Q34" s="702"/>
      <c r="R34" s="702"/>
      <c r="S34" s="702"/>
      <c r="T34" s="702"/>
      <c r="U34" s="702"/>
      <c r="V34" s="702"/>
      <c r="W34" s="702"/>
      <c r="X34" s="702"/>
      <c r="Y34" s="702"/>
      <c r="Z34" s="702"/>
      <c r="AA34" s="702"/>
      <c r="AB34" s="702"/>
      <c r="AC34" s="702"/>
      <c r="AD34" s="702"/>
      <c r="AG34">
        <f>IF($Q$31&gt;6,1,0)</f>
        <v>0</v>
      </c>
    </row>
    <row r="35" spans="1:33">
      <c r="B35" s="471"/>
      <c r="C35" s="471"/>
      <c r="D35" s="471"/>
      <c r="E35" s="471"/>
      <c r="F35" s="471"/>
      <c r="G35" s="471"/>
      <c r="H35" s="471"/>
      <c r="I35" s="471"/>
      <c r="J35" s="471"/>
      <c r="K35" s="471"/>
      <c r="L35" s="471"/>
      <c r="M35" s="471"/>
      <c r="N35" s="471"/>
      <c r="O35" s="471"/>
      <c r="P35" s="471"/>
      <c r="Q35" s="471"/>
      <c r="R35" s="471"/>
      <c r="S35" s="471"/>
      <c r="T35" s="471"/>
      <c r="U35" s="471"/>
      <c r="V35" s="471"/>
      <c r="W35" s="471"/>
      <c r="X35" s="471"/>
      <c r="Y35" s="471"/>
      <c r="Z35" s="471"/>
      <c r="AA35" s="471"/>
      <c r="AB35" s="471"/>
      <c r="AC35" s="471"/>
      <c r="AD35" s="471"/>
      <c r="AG35">
        <f>IF($Q$31&gt;7,1,0)</f>
        <v>0</v>
      </c>
    </row>
    <row r="36" spans="1:33">
      <c r="B36" s="781" t="str">
        <f>IF(C31&gt;1,"Alerta: concluya la subsección","")</f>
        <v/>
      </c>
      <c r="C36" s="781"/>
      <c r="D36" s="781"/>
      <c r="E36" s="781"/>
      <c r="F36" s="781"/>
      <c r="G36" s="781"/>
      <c r="H36" s="781"/>
      <c r="I36" s="781"/>
      <c r="J36" s="781"/>
      <c r="K36" s="781"/>
      <c r="L36" s="781"/>
      <c r="M36" s="781"/>
      <c r="N36" s="781"/>
      <c r="O36" s="781"/>
      <c r="P36" s="781"/>
      <c r="Q36" s="781"/>
      <c r="R36" s="781"/>
      <c r="S36" s="781"/>
      <c r="T36" s="781"/>
      <c r="U36" s="781"/>
      <c r="V36" s="781"/>
      <c r="W36" s="781"/>
      <c r="X36" s="781"/>
      <c r="Y36" s="781"/>
      <c r="Z36" s="781"/>
      <c r="AA36" s="781"/>
      <c r="AB36" s="781"/>
      <c r="AC36" s="781"/>
      <c r="AD36" s="781"/>
      <c r="AG36">
        <f>IF($Q$31&gt;8,1,0)</f>
        <v>0</v>
      </c>
    </row>
    <row r="37" spans="1:33">
      <c r="B37" s="661"/>
      <c r="C37" s="661"/>
      <c r="D37" s="661"/>
      <c r="E37" s="661"/>
      <c r="F37" s="661"/>
      <c r="G37" s="661"/>
      <c r="H37" s="661"/>
      <c r="I37" s="661"/>
      <c r="J37" s="661"/>
      <c r="K37" s="661"/>
      <c r="L37" s="661"/>
      <c r="M37" s="661"/>
      <c r="N37" s="661"/>
      <c r="O37" s="661"/>
      <c r="P37" s="661"/>
      <c r="Q37" s="661"/>
      <c r="R37" s="661"/>
      <c r="S37" s="661"/>
      <c r="T37" s="661"/>
      <c r="U37" s="661"/>
      <c r="V37" s="661"/>
      <c r="W37" s="661"/>
      <c r="X37" s="661"/>
      <c r="Y37" s="661"/>
      <c r="Z37" s="661"/>
      <c r="AA37" s="661"/>
      <c r="AB37" s="661"/>
      <c r="AC37" s="661"/>
      <c r="AD37" s="661"/>
      <c r="AG37">
        <f>IF($Q$31&gt;9,1,0)</f>
        <v>0</v>
      </c>
    </row>
    <row r="38" spans="1:33">
      <c r="B38" s="662" t="str">
        <f>IF(OR(AND(C31=1,Q31=""),AND(C31&lt;&gt;1,Q31&lt;&gt;"")),"Error: debe completar toda la información requerida","")</f>
        <v/>
      </c>
      <c r="C38" s="662"/>
      <c r="D38" s="662"/>
      <c r="E38" s="662"/>
      <c r="F38" s="662"/>
      <c r="G38" s="662"/>
      <c r="H38" s="662"/>
      <c r="I38" s="662"/>
      <c r="J38" s="662"/>
      <c r="K38" s="662"/>
      <c r="L38" s="662"/>
      <c r="M38" s="662"/>
      <c r="N38" s="662"/>
      <c r="O38" s="662"/>
      <c r="P38" s="662"/>
      <c r="Q38" s="662"/>
      <c r="R38" s="662"/>
      <c r="S38" s="662"/>
      <c r="T38" s="662"/>
      <c r="U38" s="662"/>
      <c r="V38" s="662"/>
      <c r="W38" s="662"/>
      <c r="X38" s="662"/>
      <c r="Y38" s="662"/>
      <c r="Z38" s="662"/>
      <c r="AA38" s="662"/>
      <c r="AB38" s="662"/>
      <c r="AC38" s="662"/>
      <c r="AD38" s="662"/>
      <c r="AG38">
        <f>IF($Q$31&gt;10,1,0)</f>
        <v>0</v>
      </c>
    </row>
    <row r="39" spans="1:33">
      <c r="B39" s="471"/>
      <c r="C39" s="471"/>
      <c r="D39" s="471"/>
      <c r="E39" s="471"/>
      <c r="F39" s="471"/>
      <c r="G39" s="471"/>
      <c r="H39" s="471"/>
      <c r="I39" s="471"/>
      <c r="J39" s="471"/>
      <c r="K39" s="471"/>
      <c r="L39" s="471"/>
      <c r="M39" s="471"/>
      <c r="N39" s="471"/>
      <c r="O39" s="471"/>
      <c r="P39" s="471"/>
      <c r="Q39" s="471"/>
      <c r="R39" s="471"/>
      <c r="S39" s="471"/>
      <c r="T39" s="471"/>
      <c r="U39" s="471"/>
      <c r="V39" s="471"/>
      <c r="W39" s="471"/>
      <c r="X39" s="471"/>
      <c r="Y39" s="471"/>
      <c r="Z39" s="471"/>
      <c r="AA39" s="471"/>
      <c r="AB39" s="471"/>
      <c r="AC39" s="471"/>
      <c r="AD39" s="471"/>
      <c r="AG39">
        <f>IF($Q$31&gt;11,1,0)</f>
        <v>0</v>
      </c>
    </row>
    <row r="40" spans="1:33">
      <c r="B40" s="471"/>
      <c r="C40" s="471"/>
      <c r="D40" s="471"/>
      <c r="E40" s="471"/>
      <c r="F40" s="471"/>
      <c r="G40" s="471"/>
      <c r="H40" s="471"/>
      <c r="I40" s="471"/>
      <c r="J40" s="471"/>
      <c r="K40" s="471"/>
      <c r="L40" s="471"/>
      <c r="M40" s="471"/>
      <c r="N40" s="471"/>
      <c r="O40" s="471"/>
      <c r="P40" s="471"/>
      <c r="Q40" s="471"/>
      <c r="R40" s="471"/>
      <c r="S40" s="471"/>
      <c r="T40" s="471"/>
      <c r="U40" s="471"/>
      <c r="V40" s="471"/>
      <c r="W40" s="471"/>
      <c r="X40" s="471"/>
      <c r="Y40" s="471"/>
      <c r="Z40" s="471"/>
      <c r="AA40" s="471"/>
      <c r="AB40" s="471"/>
      <c r="AC40" s="471"/>
      <c r="AD40" s="471"/>
      <c r="AG40">
        <f>IF($Q$31&gt;12,1,0)</f>
        <v>0</v>
      </c>
    </row>
    <row r="41" spans="1:33" ht="60" customHeight="1">
      <c r="A41" s="336" t="s">
        <v>1584</v>
      </c>
      <c r="B41" s="684" t="s">
        <v>2591</v>
      </c>
      <c r="C41" s="684"/>
      <c r="D41" s="684"/>
      <c r="E41" s="684"/>
      <c r="F41" s="684"/>
      <c r="G41" s="684"/>
      <c r="H41" s="684"/>
      <c r="I41" s="684"/>
      <c r="J41" s="684"/>
      <c r="K41" s="684"/>
      <c r="L41" s="684"/>
      <c r="M41" s="684"/>
      <c r="N41" s="684"/>
      <c r="O41" s="684"/>
      <c r="P41" s="684"/>
      <c r="Q41" s="684"/>
      <c r="R41" s="684"/>
      <c r="S41" s="684"/>
      <c r="T41" s="684"/>
      <c r="U41" s="684"/>
      <c r="V41" s="684"/>
      <c r="W41" s="684"/>
      <c r="X41" s="684"/>
      <c r="Y41" s="684"/>
      <c r="Z41" s="684"/>
      <c r="AA41" s="684"/>
      <c r="AB41" s="684"/>
      <c r="AC41" s="684"/>
      <c r="AD41" s="684"/>
      <c r="AG41">
        <f>IF($Q$31&gt;13,1,0)</f>
        <v>0</v>
      </c>
    </row>
    <row r="42" spans="1:33" ht="24" customHeight="1">
      <c r="A42" s="336"/>
      <c r="B42" s="137"/>
      <c r="C42" s="682" t="s">
        <v>2587</v>
      </c>
      <c r="D42" s="693"/>
      <c r="E42" s="693"/>
      <c r="F42" s="693"/>
      <c r="G42" s="693"/>
      <c r="H42" s="693"/>
      <c r="I42" s="693"/>
      <c r="J42" s="693"/>
      <c r="K42" s="693"/>
      <c r="L42" s="693"/>
      <c r="M42" s="693"/>
      <c r="N42" s="693"/>
      <c r="O42" s="693"/>
      <c r="P42" s="693"/>
      <c r="Q42" s="693"/>
      <c r="R42" s="693"/>
      <c r="S42" s="693"/>
      <c r="T42" s="693"/>
      <c r="U42" s="693"/>
      <c r="V42" s="693"/>
      <c r="W42" s="693"/>
      <c r="X42" s="693"/>
      <c r="Y42" s="693"/>
      <c r="Z42" s="693"/>
      <c r="AA42" s="693"/>
      <c r="AB42" s="693"/>
      <c r="AC42" s="693"/>
      <c r="AD42" s="693"/>
      <c r="AG42">
        <f>IF($Q$31&gt;14,1,0)</f>
        <v>0</v>
      </c>
    </row>
    <row r="43" spans="1:33" ht="24" customHeight="1">
      <c r="A43" s="336"/>
      <c r="B43" s="137"/>
      <c r="C43" s="693" t="s">
        <v>2592</v>
      </c>
      <c r="D43" s="693"/>
      <c r="E43" s="693"/>
      <c r="F43" s="693"/>
      <c r="G43" s="693"/>
      <c r="H43" s="693"/>
      <c r="I43" s="693"/>
      <c r="J43" s="693"/>
      <c r="K43" s="693"/>
      <c r="L43" s="693"/>
      <c r="M43" s="693"/>
      <c r="N43" s="693"/>
      <c r="O43" s="693"/>
      <c r="P43" s="693"/>
      <c r="Q43" s="693"/>
      <c r="R43" s="693"/>
      <c r="S43" s="693"/>
      <c r="T43" s="693"/>
      <c r="U43" s="693"/>
      <c r="V43" s="693"/>
      <c r="W43" s="693"/>
      <c r="X43" s="693"/>
      <c r="Y43" s="693"/>
      <c r="Z43" s="693"/>
      <c r="AA43" s="693"/>
      <c r="AB43" s="693"/>
      <c r="AC43" s="693"/>
      <c r="AD43" s="693"/>
    </row>
    <row r="44" spans="1:33" ht="24" customHeight="1">
      <c r="A44" s="336"/>
      <c r="B44" s="137"/>
      <c r="C44" s="682" t="s">
        <v>2584</v>
      </c>
      <c r="D44" s="682"/>
      <c r="E44" s="682"/>
      <c r="F44" s="682"/>
      <c r="G44" s="682"/>
      <c r="H44" s="682"/>
      <c r="I44" s="682"/>
      <c r="J44" s="682"/>
      <c r="K44" s="682"/>
      <c r="L44" s="682"/>
      <c r="M44" s="682"/>
      <c r="N44" s="682"/>
      <c r="O44" s="682"/>
      <c r="P44" s="682"/>
      <c r="Q44" s="682"/>
      <c r="R44" s="682"/>
      <c r="S44" s="682"/>
      <c r="T44" s="682"/>
      <c r="U44" s="682"/>
      <c r="V44" s="682"/>
      <c r="W44" s="682"/>
      <c r="X44" s="682"/>
      <c r="Y44" s="682"/>
      <c r="Z44" s="682"/>
      <c r="AA44" s="682"/>
      <c r="AB44" s="682"/>
      <c r="AC44" s="682"/>
      <c r="AD44" s="682"/>
    </row>
    <row r="45" spans="1:33">
      <c r="A45" s="339"/>
      <c r="B45" s="127"/>
      <c r="C45" s="667" t="s">
        <v>2586</v>
      </c>
      <c r="D45" s="667"/>
      <c r="E45" s="667"/>
      <c r="F45" s="667"/>
      <c r="G45" s="667"/>
      <c r="H45" s="667"/>
      <c r="I45" s="667"/>
      <c r="J45" s="667"/>
      <c r="K45" s="667"/>
      <c r="L45" s="667"/>
      <c r="M45" s="667"/>
      <c r="N45" s="667"/>
      <c r="O45" s="667"/>
      <c r="P45" s="667"/>
      <c r="Q45" s="667"/>
      <c r="R45" s="667"/>
      <c r="S45" s="667"/>
      <c r="T45" s="667"/>
      <c r="U45" s="667"/>
      <c r="V45" s="667"/>
      <c r="W45" s="667"/>
      <c r="X45" s="667"/>
      <c r="Y45" s="667"/>
      <c r="Z45" s="667"/>
      <c r="AA45" s="667"/>
      <c r="AB45" s="667"/>
      <c r="AC45" s="667"/>
      <c r="AD45" s="667"/>
    </row>
    <row r="46" spans="1:33">
      <c r="A46" s="339"/>
      <c r="B46" s="127"/>
      <c r="C46" s="667" t="s">
        <v>1661</v>
      </c>
      <c r="D46" s="667"/>
      <c r="E46" s="667"/>
      <c r="F46" s="667"/>
      <c r="G46" s="667"/>
      <c r="H46" s="667"/>
      <c r="I46" s="667"/>
      <c r="J46" s="667"/>
      <c r="K46" s="667"/>
      <c r="L46" s="667"/>
      <c r="M46" s="667"/>
      <c r="N46" s="667"/>
      <c r="O46" s="667"/>
      <c r="P46" s="667"/>
      <c r="Q46" s="667"/>
      <c r="R46" s="667"/>
      <c r="S46" s="667"/>
      <c r="T46" s="667"/>
      <c r="U46" s="667"/>
      <c r="V46" s="667"/>
      <c r="W46" s="667"/>
      <c r="X46" s="667"/>
      <c r="Y46" s="667"/>
      <c r="Z46" s="667"/>
      <c r="AA46" s="667"/>
      <c r="AB46" s="667"/>
      <c r="AC46" s="667"/>
      <c r="AD46" s="667"/>
    </row>
    <row r="47" spans="1:33" ht="36" customHeight="1">
      <c r="A47" s="339"/>
      <c r="B47" s="127"/>
      <c r="C47" s="666" t="s">
        <v>2585</v>
      </c>
      <c r="D47" s="667"/>
      <c r="E47" s="667"/>
      <c r="F47" s="667"/>
      <c r="G47" s="667"/>
      <c r="H47" s="667"/>
      <c r="I47" s="667"/>
      <c r="J47" s="667"/>
      <c r="K47" s="667"/>
      <c r="L47" s="667"/>
      <c r="M47" s="667"/>
      <c r="N47" s="667"/>
      <c r="O47" s="667"/>
      <c r="P47" s="667"/>
      <c r="Q47" s="667"/>
      <c r="R47" s="667"/>
      <c r="S47" s="667"/>
      <c r="T47" s="667"/>
      <c r="U47" s="667"/>
      <c r="V47" s="667"/>
      <c r="W47" s="667"/>
      <c r="X47" s="667"/>
      <c r="Y47" s="667"/>
      <c r="Z47" s="667"/>
      <c r="AA47" s="667"/>
      <c r="AB47" s="667"/>
      <c r="AC47" s="667"/>
      <c r="AD47" s="667"/>
    </row>
    <row r="48" spans="1:33">
      <c r="A48" s="339"/>
      <c r="B48" s="127"/>
      <c r="C48" s="693" t="s">
        <v>2934</v>
      </c>
      <c r="D48" s="693"/>
      <c r="E48" s="693"/>
      <c r="F48" s="693"/>
      <c r="G48" s="693"/>
      <c r="H48" s="693"/>
      <c r="I48" s="693"/>
      <c r="J48" s="693"/>
      <c r="K48" s="693"/>
      <c r="L48" s="693"/>
      <c r="M48" s="693"/>
      <c r="N48" s="693"/>
      <c r="O48" s="693"/>
      <c r="P48" s="693"/>
      <c r="Q48" s="693"/>
      <c r="R48" s="693"/>
      <c r="S48" s="693"/>
      <c r="T48" s="693"/>
      <c r="U48" s="693"/>
      <c r="V48" s="693"/>
      <c r="W48" s="693"/>
      <c r="X48" s="693"/>
      <c r="Y48" s="693"/>
      <c r="Z48" s="693"/>
      <c r="AA48" s="693"/>
      <c r="AB48" s="693"/>
      <c r="AC48" s="693"/>
      <c r="AD48" s="693"/>
    </row>
    <row r="49" spans="1:48" ht="24" customHeight="1">
      <c r="A49" s="339"/>
      <c r="B49" s="127"/>
      <c r="C49" s="693" t="s">
        <v>2600</v>
      </c>
      <c r="D49" s="693"/>
      <c r="E49" s="693"/>
      <c r="F49" s="693"/>
      <c r="G49" s="693"/>
      <c r="H49" s="693"/>
      <c r="I49" s="693"/>
      <c r="J49" s="693"/>
      <c r="K49" s="693"/>
      <c r="L49" s="693"/>
      <c r="M49" s="693"/>
      <c r="N49" s="693"/>
      <c r="O49" s="693"/>
      <c r="P49" s="693"/>
      <c r="Q49" s="693"/>
      <c r="R49" s="693"/>
      <c r="S49" s="693"/>
      <c r="T49" s="693"/>
      <c r="U49" s="693"/>
      <c r="V49" s="693"/>
      <c r="W49" s="693"/>
      <c r="X49" s="693"/>
      <c r="Y49" s="693"/>
      <c r="Z49" s="693"/>
      <c r="AA49" s="693"/>
      <c r="AB49" s="693"/>
      <c r="AC49" s="693"/>
      <c r="AD49" s="693"/>
    </row>
    <row r="50" spans="1:48" ht="15" customHeight="1">
      <c r="A50" s="339"/>
      <c r="B50" s="127"/>
      <c r="C50" s="693" t="s">
        <v>2594</v>
      </c>
      <c r="D50" s="693"/>
      <c r="E50" s="693"/>
      <c r="F50" s="693"/>
      <c r="G50" s="693"/>
      <c r="H50" s="693"/>
      <c r="I50" s="693"/>
      <c r="J50" s="693"/>
      <c r="K50" s="693"/>
      <c r="L50" s="693"/>
      <c r="M50" s="693"/>
      <c r="N50" s="693"/>
      <c r="O50" s="693"/>
      <c r="P50" s="693"/>
      <c r="Q50" s="693"/>
      <c r="R50" s="693"/>
      <c r="S50" s="693"/>
      <c r="T50" s="693"/>
      <c r="U50" s="693"/>
      <c r="V50" s="693"/>
      <c r="W50" s="693"/>
      <c r="X50" s="693"/>
      <c r="Y50" s="693"/>
      <c r="Z50" s="693"/>
      <c r="AA50" s="693"/>
      <c r="AB50" s="693"/>
      <c r="AC50" s="693"/>
      <c r="AD50" s="693"/>
    </row>
    <row r="51" spans="1:48" ht="24" customHeight="1">
      <c r="A51" s="339"/>
      <c r="B51" s="127"/>
      <c r="C51" s="693" t="s">
        <v>2595</v>
      </c>
      <c r="D51" s="693"/>
      <c r="E51" s="693"/>
      <c r="F51" s="693"/>
      <c r="G51" s="693"/>
      <c r="H51" s="693"/>
      <c r="I51" s="693"/>
      <c r="J51" s="693"/>
      <c r="K51" s="693"/>
      <c r="L51" s="693"/>
      <c r="M51" s="693"/>
      <c r="N51" s="693"/>
      <c r="O51" s="693"/>
      <c r="P51" s="693"/>
      <c r="Q51" s="693"/>
      <c r="R51" s="693"/>
      <c r="S51" s="693"/>
      <c r="T51" s="693"/>
      <c r="U51" s="693"/>
      <c r="V51" s="693"/>
      <c r="W51" s="693"/>
      <c r="X51" s="693"/>
      <c r="Y51" s="693"/>
      <c r="Z51" s="693"/>
      <c r="AA51" s="693"/>
      <c r="AB51" s="693"/>
      <c r="AC51" s="693"/>
      <c r="AD51" s="693"/>
    </row>
    <row r="52" spans="1:48" ht="24" customHeight="1">
      <c r="A52" s="339"/>
      <c r="B52" s="127"/>
      <c r="C52" s="667" t="s">
        <v>2027</v>
      </c>
      <c r="D52" s="667"/>
      <c r="E52" s="667"/>
      <c r="F52" s="667"/>
      <c r="G52" s="667"/>
      <c r="H52" s="667"/>
      <c r="I52" s="667"/>
      <c r="J52" s="667"/>
      <c r="K52" s="667"/>
      <c r="L52" s="667"/>
      <c r="M52" s="667"/>
      <c r="N52" s="667"/>
      <c r="O52" s="667"/>
      <c r="P52" s="667"/>
      <c r="Q52" s="667"/>
      <c r="R52" s="667"/>
      <c r="S52" s="667"/>
      <c r="T52" s="667"/>
      <c r="U52" s="667"/>
      <c r="V52" s="667"/>
      <c r="W52" s="667"/>
      <c r="X52" s="667"/>
      <c r="Y52" s="667"/>
      <c r="Z52" s="667"/>
      <c r="AA52" s="667"/>
      <c r="AB52" s="667"/>
      <c r="AC52" s="667"/>
      <c r="AD52" s="667"/>
      <c r="AG52" t="s">
        <v>8026</v>
      </c>
    </row>
    <row r="53" spans="1:48" ht="24" customHeight="1">
      <c r="A53" s="339"/>
      <c r="B53" s="127"/>
      <c r="C53" s="682" t="s">
        <v>2656</v>
      </c>
      <c r="D53" s="682"/>
      <c r="E53" s="682"/>
      <c r="F53" s="682"/>
      <c r="G53" s="682"/>
      <c r="H53" s="682"/>
      <c r="I53" s="682"/>
      <c r="J53" s="682"/>
      <c r="K53" s="682"/>
      <c r="L53" s="682"/>
      <c r="M53" s="682"/>
      <c r="N53" s="682"/>
      <c r="O53" s="682"/>
      <c r="P53" s="682"/>
      <c r="Q53" s="682"/>
      <c r="R53" s="682"/>
      <c r="S53" s="682"/>
      <c r="T53" s="682"/>
      <c r="U53" s="682"/>
      <c r="V53" s="682"/>
      <c r="W53" s="682"/>
      <c r="X53" s="682"/>
      <c r="Y53" s="682"/>
      <c r="Z53" s="682"/>
      <c r="AA53" s="682"/>
      <c r="AB53" s="682"/>
      <c r="AC53" s="682"/>
      <c r="AD53" s="682"/>
    </row>
    <row r="54" spans="1:48" ht="24" customHeight="1">
      <c r="A54" s="338"/>
      <c r="B54" s="5"/>
      <c r="C54" s="666" t="s">
        <v>2596</v>
      </c>
      <c r="D54" s="666"/>
      <c r="E54" s="666"/>
      <c r="F54" s="666"/>
      <c r="G54" s="666"/>
      <c r="H54" s="666"/>
      <c r="I54" s="666"/>
      <c r="J54" s="666"/>
      <c r="K54" s="666"/>
      <c r="L54" s="666"/>
      <c r="M54" s="666"/>
      <c r="N54" s="666"/>
      <c r="O54" s="666"/>
      <c r="P54" s="666"/>
      <c r="Q54" s="666"/>
      <c r="R54" s="666"/>
      <c r="S54" s="666"/>
      <c r="T54" s="666"/>
      <c r="U54" s="666"/>
      <c r="V54" s="666"/>
      <c r="W54" s="666"/>
      <c r="X54" s="666"/>
      <c r="Y54" s="666"/>
      <c r="Z54" s="666"/>
      <c r="AA54" s="666"/>
      <c r="AB54" s="666"/>
      <c r="AC54" s="666"/>
      <c r="AD54" s="666"/>
    </row>
    <row r="55" spans="1:48">
      <c r="A55" s="336"/>
      <c r="B55" s="5"/>
    </row>
    <row r="56" spans="1:48">
      <c r="A56" s="354"/>
      <c r="B56" s="4"/>
      <c r="C56" s="4"/>
      <c r="D56" s="4"/>
      <c r="E56" s="4"/>
      <c r="F56" s="4"/>
      <c r="G56" s="4"/>
      <c r="H56" s="4"/>
      <c r="I56" s="4"/>
      <c r="J56" s="4"/>
      <c r="K56" s="4"/>
      <c r="L56" s="4"/>
      <c r="M56" s="4"/>
      <c r="N56" s="4"/>
      <c r="O56" s="4"/>
      <c r="P56" s="4"/>
      <c r="Q56" s="4"/>
      <c r="R56" s="4"/>
      <c r="S56" s="4"/>
      <c r="T56" s="4"/>
      <c r="U56" s="4"/>
      <c r="V56" s="4"/>
      <c r="W56" s="4"/>
      <c r="X56" s="4"/>
      <c r="Y56" s="4"/>
      <c r="Z56" s="4"/>
      <c r="AA56" s="1070" t="s">
        <v>217</v>
      </c>
      <c r="AB56" s="1070"/>
      <c r="AC56" s="1070"/>
      <c r="AD56" s="1070"/>
    </row>
    <row r="57" spans="1:48" ht="60" customHeight="1">
      <c r="A57" s="336"/>
      <c r="B57" s="5"/>
      <c r="C57" s="692" t="s">
        <v>2573</v>
      </c>
      <c r="D57" s="692"/>
      <c r="E57" s="692"/>
      <c r="F57" s="692"/>
      <c r="G57" s="692"/>
      <c r="H57" s="692"/>
      <c r="I57" s="692"/>
      <c r="J57" s="692"/>
      <c r="K57" s="699" t="s">
        <v>2007</v>
      </c>
      <c r="L57" s="699"/>
      <c r="M57" s="699" t="s">
        <v>1657</v>
      </c>
      <c r="N57" s="699"/>
      <c r="O57" s="692" t="s">
        <v>1658</v>
      </c>
      <c r="P57" s="692"/>
      <c r="Q57" s="692"/>
      <c r="R57" s="692"/>
      <c r="S57" s="692" t="s">
        <v>2599</v>
      </c>
      <c r="T57" s="692"/>
      <c r="U57" s="692"/>
      <c r="V57" s="692"/>
      <c r="W57" s="692"/>
      <c r="X57" s="692"/>
      <c r="Y57" s="692"/>
      <c r="Z57" s="692"/>
      <c r="AA57" s="692"/>
      <c r="AB57" s="692"/>
      <c r="AC57" s="692"/>
      <c r="AD57" s="692"/>
    </row>
    <row r="58" spans="1:48" ht="60" customHeight="1">
      <c r="A58" s="336"/>
      <c r="B58" s="5"/>
      <c r="C58" s="692"/>
      <c r="D58" s="692"/>
      <c r="E58" s="692"/>
      <c r="F58" s="692"/>
      <c r="G58" s="692"/>
      <c r="H58" s="692"/>
      <c r="I58" s="692"/>
      <c r="J58" s="692"/>
      <c r="K58" s="699"/>
      <c r="L58" s="699"/>
      <c r="M58" s="699"/>
      <c r="N58" s="699"/>
      <c r="O58" s="738" t="s">
        <v>1785</v>
      </c>
      <c r="P58" s="738"/>
      <c r="Q58" s="738" t="s">
        <v>1660</v>
      </c>
      <c r="R58" s="738"/>
      <c r="S58" s="140" t="s">
        <v>23</v>
      </c>
      <c r="T58" s="140" t="s">
        <v>30</v>
      </c>
      <c r="U58" s="140" t="s">
        <v>36</v>
      </c>
      <c r="V58" s="140" t="s">
        <v>40</v>
      </c>
      <c r="W58" s="140" t="s">
        <v>43</v>
      </c>
      <c r="X58" s="140" t="s">
        <v>47</v>
      </c>
      <c r="Y58" s="140" t="s">
        <v>51</v>
      </c>
      <c r="Z58" s="140" t="s">
        <v>34</v>
      </c>
      <c r="AA58" s="140" t="s">
        <v>39</v>
      </c>
      <c r="AB58" s="140" t="s">
        <v>59</v>
      </c>
      <c r="AC58" s="140" t="s">
        <v>63</v>
      </c>
      <c r="AD58" s="140" t="s">
        <v>92</v>
      </c>
      <c r="AG58" s="329" t="s">
        <v>8086</v>
      </c>
      <c r="AH58" s="688" t="s">
        <v>8093</v>
      </c>
      <c r="AI58" s="688"/>
      <c r="AJ58" s="688"/>
      <c r="AK58" s="688"/>
      <c r="AL58" s="688"/>
      <c r="AN58" t="s">
        <v>8222</v>
      </c>
    </row>
    <row r="59" spans="1:48">
      <c r="A59" s="336"/>
      <c r="B59" s="5"/>
      <c r="C59" s="140" t="s">
        <v>23</v>
      </c>
      <c r="D59" s="1061"/>
      <c r="E59" s="1062"/>
      <c r="F59" s="1062"/>
      <c r="G59" s="1062"/>
      <c r="H59" s="1062"/>
      <c r="I59" s="1062"/>
      <c r="J59" s="1062"/>
      <c r="K59" s="1063"/>
      <c r="L59" s="1063"/>
      <c r="M59" s="1063"/>
      <c r="N59" s="1063"/>
      <c r="O59" s="1063"/>
      <c r="P59" s="1063"/>
      <c r="Q59" s="1063"/>
      <c r="R59" s="1063"/>
      <c r="S59" s="46"/>
      <c r="T59" s="46"/>
      <c r="U59" s="46"/>
      <c r="V59" s="46"/>
      <c r="W59" s="46"/>
      <c r="X59" s="46"/>
      <c r="Y59" s="46"/>
      <c r="Z59" s="46"/>
      <c r="AA59" s="46"/>
      <c r="AB59" s="46"/>
      <c r="AC59" s="46"/>
      <c r="AD59" s="46"/>
      <c r="AG59">
        <f>IF($AJ$128=405,0,
IF(OR(AND($Q$31&lt;AQ59,COUNTA(D59:AD59)=0),AND($Q$31&gt;=AQ59,D59&lt;&gt;"",COUNTA(K59:R59)=3,COUNTA(S59:AD59)&gt;0,COUNTA(L78:AD78)&gt;0)),0,1))</f>
        <v>0</v>
      </c>
      <c r="AH59" t="b">
        <f>NOT(EXACT(D59,UPPER(D59)))</f>
        <v>0</v>
      </c>
      <c r="AI59" t="str">
        <f>SUBSTITUTE( SUBSTITUTE( SUBSTITUTE( SUBSTITUTE( SUBSTITUTE( SUBSTITUTE( SUBSTITUTE( SUBSTITUTE( SUBSTITUTE( SUBSTITUTE(D59, "á", "a"), "é", "e"), "í", "i"), "ó", "o"), "ú", "u"), "Á", "A"), "É", "E"), "Í", "I"), "Ó", "O"), "Ú", "U")</f>
        <v/>
      </c>
      <c r="AJ59" t="b">
        <f>NOT(EXACT(D59,AI59))</f>
        <v>0</v>
      </c>
      <c r="AK59" t="str">
        <f>SUBSTITUTE((SUBSTITUTE(SUBSTITUTE(SUBSTITUTE(D59,".",""),",",""),"(","")),")","")</f>
        <v/>
      </c>
      <c r="AL59" t="b">
        <f>NOT(EXACT(D59,AK59))</f>
        <v>0</v>
      </c>
      <c r="AN59">
        <f>IF(AND(AD59="X",COUNTA(S59:AD59)&gt;1),1,0)</f>
        <v>0</v>
      </c>
      <c r="AQ59">
        <v>1</v>
      </c>
      <c r="AS59">
        <f>IF(COUNTA(O59:R59)=2,1,0)</f>
        <v>0</v>
      </c>
      <c r="AU59">
        <f>IF(OR(M59="",M59="NS",LEN(M59)=4),0,1)</f>
        <v>0</v>
      </c>
      <c r="AV59">
        <f>IF(OR(O59="",LEN(O59)=4),0,1)</f>
        <v>0</v>
      </c>
    </row>
    <row r="60" spans="1:48">
      <c r="A60" s="336"/>
      <c r="B60" s="5"/>
      <c r="C60" s="140" t="s">
        <v>30</v>
      </c>
      <c r="D60" s="1061"/>
      <c r="E60" s="1062"/>
      <c r="F60" s="1062"/>
      <c r="G60" s="1062"/>
      <c r="H60" s="1062"/>
      <c r="I60" s="1062"/>
      <c r="J60" s="1062"/>
      <c r="K60" s="1063"/>
      <c r="L60" s="1063"/>
      <c r="M60" s="1063"/>
      <c r="N60" s="1063"/>
      <c r="O60" s="1063"/>
      <c r="P60" s="1063"/>
      <c r="Q60" s="1063"/>
      <c r="R60" s="1063"/>
      <c r="S60" s="46"/>
      <c r="T60" s="46"/>
      <c r="U60" s="46"/>
      <c r="V60" s="46"/>
      <c r="W60" s="46"/>
      <c r="X60" s="46"/>
      <c r="Y60" s="46"/>
      <c r="Z60" s="46"/>
      <c r="AA60" s="46"/>
      <c r="AB60" s="46"/>
      <c r="AC60" s="46"/>
      <c r="AD60" s="46"/>
      <c r="AG60">
        <f t="shared" ref="AG60:AG73" si="0">IF($AJ$128=405,0,
IF(OR(AND($Q$31&lt;AQ60,COUNTA(D60:AD60)=0),AND($Q$31&gt;=AQ60,D60&lt;&gt;"",COUNTA(K60:R60)=3,COUNTA(S60:AD60)&gt;0,COUNTA(L79:AD79)&gt;0)),0,1))</f>
        <v>0</v>
      </c>
      <c r="AH60" t="b">
        <f t="shared" ref="AH60:AH73" si="1">NOT(EXACT(D60,UPPER(D60)))</f>
        <v>0</v>
      </c>
      <c r="AI60" t="str">
        <f t="shared" ref="AI60:AI73" si="2">SUBSTITUTE( SUBSTITUTE( SUBSTITUTE( SUBSTITUTE( SUBSTITUTE( SUBSTITUTE( SUBSTITUTE( SUBSTITUTE( SUBSTITUTE( SUBSTITUTE(D60, "á", "a"), "é", "e"), "í", "i"), "ó", "o"), "ú", "u"), "Á", "A"), "É", "E"), "Í", "I"), "Ó", "O"), "Ú", "U")</f>
        <v/>
      </c>
      <c r="AJ60" t="b">
        <f t="shared" ref="AJ60:AJ73" si="3">NOT(EXACT(D60,AI60))</f>
        <v>0</v>
      </c>
      <c r="AK60" t="str">
        <f t="shared" ref="AK60:AK73" si="4">SUBSTITUTE((SUBSTITUTE(SUBSTITUTE(SUBSTITUTE(D60,".",""),",",""),"(","")),")","")</f>
        <v/>
      </c>
      <c r="AL60" t="b">
        <f t="shared" ref="AL60:AL73" si="5">NOT(EXACT(D60,AK60))</f>
        <v>0</v>
      </c>
      <c r="AN60">
        <f t="shared" ref="AN60:AN73" si="6">IF(AND(AD60="X",COUNTA(S60:AD60)&gt;1),1,0)</f>
        <v>0</v>
      </c>
      <c r="AQ60">
        <v>2</v>
      </c>
      <c r="AS60">
        <f t="shared" ref="AS60:AS73" si="7">IF(COUNTA(O60:R60)=2,1,0)</f>
        <v>0</v>
      </c>
      <c r="AU60">
        <f t="shared" ref="AU60:AU73" si="8">IF(OR(M60="",M60="NS",LEN(M60)=4),0,1)</f>
        <v>0</v>
      </c>
      <c r="AV60">
        <f t="shared" ref="AV60:AV73" si="9">IF(OR(O60="",LEN(O60)=4),0,1)</f>
        <v>0</v>
      </c>
    </row>
    <row r="61" spans="1:48">
      <c r="A61" s="336"/>
      <c r="B61" s="5"/>
      <c r="C61" s="140" t="s">
        <v>36</v>
      </c>
      <c r="D61" s="1061"/>
      <c r="E61" s="1062"/>
      <c r="F61" s="1062"/>
      <c r="G61" s="1062"/>
      <c r="H61" s="1062"/>
      <c r="I61" s="1062"/>
      <c r="J61" s="1062"/>
      <c r="K61" s="1063"/>
      <c r="L61" s="1063"/>
      <c r="M61" s="1063"/>
      <c r="N61" s="1063"/>
      <c r="O61" s="1063"/>
      <c r="P61" s="1063"/>
      <c r="Q61" s="1063"/>
      <c r="R61" s="1063"/>
      <c r="S61" s="46"/>
      <c r="T61" s="46"/>
      <c r="U61" s="46"/>
      <c r="V61" s="46"/>
      <c r="W61" s="46"/>
      <c r="X61" s="46"/>
      <c r="Y61" s="46"/>
      <c r="Z61" s="46"/>
      <c r="AA61" s="46"/>
      <c r="AB61" s="46"/>
      <c r="AC61" s="46"/>
      <c r="AD61" s="46"/>
      <c r="AG61">
        <f t="shared" si="0"/>
        <v>0</v>
      </c>
      <c r="AH61" t="b">
        <f t="shared" si="1"/>
        <v>0</v>
      </c>
      <c r="AI61" t="str">
        <f t="shared" si="2"/>
        <v/>
      </c>
      <c r="AJ61" t="b">
        <f t="shared" si="3"/>
        <v>0</v>
      </c>
      <c r="AK61" t="str">
        <f t="shared" si="4"/>
        <v/>
      </c>
      <c r="AL61" t="b">
        <f t="shared" si="5"/>
        <v>0</v>
      </c>
      <c r="AN61">
        <f t="shared" si="6"/>
        <v>0</v>
      </c>
      <c r="AQ61">
        <v>3</v>
      </c>
      <c r="AS61">
        <f t="shared" si="7"/>
        <v>0</v>
      </c>
      <c r="AU61">
        <f t="shared" si="8"/>
        <v>0</v>
      </c>
      <c r="AV61">
        <f t="shared" si="9"/>
        <v>0</v>
      </c>
    </row>
    <row r="62" spans="1:48">
      <c r="A62" s="336"/>
      <c r="B62" s="5"/>
      <c r="C62" s="140" t="s">
        <v>40</v>
      </c>
      <c r="D62" s="1061"/>
      <c r="E62" s="1062"/>
      <c r="F62" s="1062"/>
      <c r="G62" s="1062"/>
      <c r="H62" s="1062"/>
      <c r="I62" s="1062"/>
      <c r="J62" s="1062"/>
      <c r="K62" s="1063"/>
      <c r="L62" s="1063"/>
      <c r="M62" s="1063"/>
      <c r="N62" s="1063"/>
      <c r="O62" s="1063"/>
      <c r="P62" s="1063"/>
      <c r="Q62" s="1063"/>
      <c r="R62" s="1063"/>
      <c r="S62" s="46"/>
      <c r="T62" s="46"/>
      <c r="U62" s="46"/>
      <c r="V62" s="46"/>
      <c r="W62" s="46"/>
      <c r="X62" s="46"/>
      <c r="Y62" s="46"/>
      <c r="Z62" s="46"/>
      <c r="AA62" s="46"/>
      <c r="AB62" s="46"/>
      <c r="AC62" s="46"/>
      <c r="AD62" s="46"/>
      <c r="AG62">
        <f t="shared" si="0"/>
        <v>0</v>
      </c>
      <c r="AH62" t="b">
        <f t="shared" si="1"/>
        <v>0</v>
      </c>
      <c r="AI62" t="str">
        <f t="shared" si="2"/>
        <v/>
      </c>
      <c r="AJ62" t="b">
        <f t="shared" si="3"/>
        <v>0</v>
      </c>
      <c r="AK62" t="str">
        <f t="shared" si="4"/>
        <v/>
      </c>
      <c r="AL62" t="b">
        <f t="shared" si="5"/>
        <v>0</v>
      </c>
      <c r="AN62">
        <f t="shared" si="6"/>
        <v>0</v>
      </c>
      <c r="AQ62">
        <v>4</v>
      </c>
      <c r="AS62">
        <f t="shared" si="7"/>
        <v>0</v>
      </c>
      <c r="AU62">
        <f t="shared" si="8"/>
        <v>0</v>
      </c>
      <c r="AV62">
        <f t="shared" si="9"/>
        <v>0</v>
      </c>
    </row>
    <row r="63" spans="1:48">
      <c r="A63" s="336"/>
      <c r="B63" s="5"/>
      <c r="C63" s="140" t="s">
        <v>43</v>
      </c>
      <c r="D63" s="1061"/>
      <c r="E63" s="1062"/>
      <c r="F63" s="1062"/>
      <c r="G63" s="1062"/>
      <c r="H63" s="1062"/>
      <c r="I63" s="1062"/>
      <c r="J63" s="1062"/>
      <c r="K63" s="1063"/>
      <c r="L63" s="1063"/>
      <c r="M63" s="1063"/>
      <c r="N63" s="1063"/>
      <c r="O63" s="1063"/>
      <c r="P63" s="1063"/>
      <c r="Q63" s="1063"/>
      <c r="R63" s="1063"/>
      <c r="S63" s="46"/>
      <c r="T63" s="46"/>
      <c r="U63" s="46"/>
      <c r="V63" s="46"/>
      <c r="W63" s="46"/>
      <c r="X63" s="46"/>
      <c r="Y63" s="46"/>
      <c r="Z63" s="46"/>
      <c r="AA63" s="46"/>
      <c r="AB63" s="46"/>
      <c r="AC63" s="46"/>
      <c r="AD63" s="46"/>
      <c r="AG63">
        <f t="shared" si="0"/>
        <v>0</v>
      </c>
      <c r="AH63" t="b">
        <f t="shared" si="1"/>
        <v>0</v>
      </c>
      <c r="AI63" t="str">
        <f t="shared" si="2"/>
        <v/>
      </c>
      <c r="AJ63" t="b">
        <f t="shared" si="3"/>
        <v>0</v>
      </c>
      <c r="AK63" t="str">
        <f t="shared" si="4"/>
        <v/>
      </c>
      <c r="AL63" t="b">
        <f t="shared" si="5"/>
        <v>0</v>
      </c>
      <c r="AN63">
        <f t="shared" si="6"/>
        <v>0</v>
      </c>
      <c r="AQ63">
        <v>5</v>
      </c>
      <c r="AS63">
        <f t="shared" si="7"/>
        <v>0</v>
      </c>
      <c r="AU63">
        <f t="shared" si="8"/>
        <v>0</v>
      </c>
      <c r="AV63">
        <f t="shared" si="9"/>
        <v>0</v>
      </c>
    </row>
    <row r="64" spans="1:48">
      <c r="A64" s="336"/>
      <c r="B64" s="5"/>
      <c r="C64" s="140" t="s">
        <v>47</v>
      </c>
      <c r="D64" s="1061"/>
      <c r="E64" s="1062"/>
      <c r="F64" s="1062"/>
      <c r="G64" s="1062"/>
      <c r="H64" s="1062"/>
      <c r="I64" s="1062"/>
      <c r="J64" s="1062"/>
      <c r="K64" s="1063"/>
      <c r="L64" s="1063"/>
      <c r="M64" s="1063"/>
      <c r="N64" s="1063"/>
      <c r="O64" s="1063"/>
      <c r="P64" s="1063"/>
      <c r="Q64" s="1063"/>
      <c r="R64" s="1063"/>
      <c r="S64" s="46"/>
      <c r="T64" s="46"/>
      <c r="U64" s="46"/>
      <c r="V64" s="46"/>
      <c r="W64" s="46"/>
      <c r="X64" s="46"/>
      <c r="Y64" s="46"/>
      <c r="Z64" s="46"/>
      <c r="AA64" s="46"/>
      <c r="AB64" s="46"/>
      <c r="AC64" s="46"/>
      <c r="AD64" s="46"/>
      <c r="AG64">
        <f t="shared" si="0"/>
        <v>0</v>
      </c>
      <c r="AH64" t="b">
        <f t="shared" si="1"/>
        <v>0</v>
      </c>
      <c r="AI64" t="str">
        <f t="shared" si="2"/>
        <v/>
      </c>
      <c r="AJ64" t="b">
        <f t="shared" si="3"/>
        <v>0</v>
      </c>
      <c r="AK64" t="str">
        <f t="shared" si="4"/>
        <v/>
      </c>
      <c r="AL64" t="b">
        <f t="shared" si="5"/>
        <v>0</v>
      </c>
      <c r="AN64">
        <f t="shared" si="6"/>
        <v>0</v>
      </c>
      <c r="AQ64">
        <v>6</v>
      </c>
      <c r="AS64">
        <f t="shared" si="7"/>
        <v>0</v>
      </c>
      <c r="AU64">
        <f t="shared" si="8"/>
        <v>0</v>
      </c>
      <c r="AV64">
        <f t="shared" si="9"/>
        <v>0</v>
      </c>
    </row>
    <row r="65" spans="1:48">
      <c r="A65" s="336"/>
      <c r="B65" s="5"/>
      <c r="C65" s="140" t="s">
        <v>51</v>
      </c>
      <c r="D65" s="1061"/>
      <c r="E65" s="1062"/>
      <c r="F65" s="1062"/>
      <c r="G65" s="1062"/>
      <c r="H65" s="1062"/>
      <c r="I65" s="1062"/>
      <c r="J65" s="1062"/>
      <c r="K65" s="1063"/>
      <c r="L65" s="1063"/>
      <c r="M65" s="1063"/>
      <c r="N65" s="1063"/>
      <c r="O65" s="1063"/>
      <c r="P65" s="1063"/>
      <c r="Q65" s="1063"/>
      <c r="R65" s="1063"/>
      <c r="S65" s="46"/>
      <c r="T65" s="46"/>
      <c r="U65" s="46"/>
      <c r="V65" s="46"/>
      <c r="W65" s="46"/>
      <c r="X65" s="46"/>
      <c r="Y65" s="46"/>
      <c r="Z65" s="46"/>
      <c r="AA65" s="46"/>
      <c r="AB65" s="46"/>
      <c r="AC65" s="46"/>
      <c r="AD65" s="46"/>
      <c r="AG65">
        <f t="shared" si="0"/>
        <v>0</v>
      </c>
      <c r="AH65" t="b">
        <f t="shared" si="1"/>
        <v>0</v>
      </c>
      <c r="AI65" t="str">
        <f t="shared" si="2"/>
        <v/>
      </c>
      <c r="AJ65" t="b">
        <f t="shared" si="3"/>
        <v>0</v>
      </c>
      <c r="AK65" t="str">
        <f t="shared" si="4"/>
        <v/>
      </c>
      <c r="AL65" t="b">
        <f t="shared" si="5"/>
        <v>0</v>
      </c>
      <c r="AN65">
        <f t="shared" si="6"/>
        <v>0</v>
      </c>
      <c r="AQ65">
        <v>7</v>
      </c>
      <c r="AS65">
        <f t="shared" si="7"/>
        <v>0</v>
      </c>
      <c r="AU65">
        <f t="shared" si="8"/>
        <v>0</v>
      </c>
      <c r="AV65">
        <f t="shared" si="9"/>
        <v>0</v>
      </c>
    </row>
    <row r="66" spans="1:48">
      <c r="A66" s="336"/>
      <c r="B66" s="5"/>
      <c r="C66" s="140" t="s">
        <v>34</v>
      </c>
      <c r="D66" s="1061"/>
      <c r="E66" s="1062"/>
      <c r="F66" s="1062"/>
      <c r="G66" s="1062"/>
      <c r="H66" s="1062"/>
      <c r="I66" s="1062"/>
      <c r="J66" s="1062"/>
      <c r="K66" s="1063"/>
      <c r="L66" s="1063"/>
      <c r="M66" s="1063"/>
      <c r="N66" s="1063"/>
      <c r="O66" s="1063"/>
      <c r="P66" s="1063"/>
      <c r="Q66" s="1063"/>
      <c r="R66" s="1063"/>
      <c r="S66" s="46"/>
      <c r="T66" s="46"/>
      <c r="U66" s="46"/>
      <c r="V66" s="46"/>
      <c r="W66" s="46"/>
      <c r="X66" s="46"/>
      <c r="Y66" s="46"/>
      <c r="Z66" s="46"/>
      <c r="AA66" s="46"/>
      <c r="AB66" s="46"/>
      <c r="AC66" s="46"/>
      <c r="AD66" s="46"/>
      <c r="AG66">
        <f t="shared" si="0"/>
        <v>0</v>
      </c>
      <c r="AH66" t="b">
        <f t="shared" si="1"/>
        <v>0</v>
      </c>
      <c r="AI66" t="str">
        <f t="shared" si="2"/>
        <v/>
      </c>
      <c r="AJ66" t="b">
        <f t="shared" si="3"/>
        <v>0</v>
      </c>
      <c r="AK66" t="str">
        <f t="shared" si="4"/>
        <v/>
      </c>
      <c r="AL66" t="b">
        <f t="shared" si="5"/>
        <v>0</v>
      </c>
      <c r="AN66">
        <f t="shared" si="6"/>
        <v>0</v>
      </c>
      <c r="AQ66">
        <v>8</v>
      </c>
      <c r="AS66">
        <f t="shared" si="7"/>
        <v>0</v>
      </c>
      <c r="AU66">
        <f t="shared" si="8"/>
        <v>0</v>
      </c>
      <c r="AV66">
        <f t="shared" si="9"/>
        <v>0</v>
      </c>
    </row>
    <row r="67" spans="1:48">
      <c r="A67" s="336"/>
      <c r="B67" s="5"/>
      <c r="C67" s="140" t="s">
        <v>39</v>
      </c>
      <c r="D67" s="1061"/>
      <c r="E67" s="1062"/>
      <c r="F67" s="1062"/>
      <c r="G67" s="1062"/>
      <c r="H67" s="1062"/>
      <c r="I67" s="1062"/>
      <c r="J67" s="1062"/>
      <c r="K67" s="1063"/>
      <c r="L67" s="1063"/>
      <c r="M67" s="1063"/>
      <c r="N67" s="1063"/>
      <c r="O67" s="1063"/>
      <c r="P67" s="1063"/>
      <c r="Q67" s="1063"/>
      <c r="R67" s="1063"/>
      <c r="S67" s="46"/>
      <c r="T67" s="46"/>
      <c r="U67" s="46"/>
      <c r="V67" s="46"/>
      <c r="W67" s="46"/>
      <c r="X67" s="46"/>
      <c r="Y67" s="46"/>
      <c r="Z67" s="46"/>
      <c r="AA67" s="46"/>
      <c r="AB67" s="46"/>
      <c r="AC67" s="46"/>
      <c r="AD67" s="46"/>
      <c r="AG67">
        <f t="shared" si="0"/>
        <v>0</v>
      </c>
      <c r="AH67" t="b">
        <f t="shared" si="1"/>
        <v>0</v>
      </c>
      <c r="AI67" t="str">
        <f t="shared" si="2"/>
        <v/>
      </c>
      <c r="AJ67" t="b">
        <f t="shared" si="3"/>
        <v>0</v>
      </c>
      <c r="AK67" t="str">
        <f t="shared" si="4"/>
        <v/>
      </c>
      <c r="AL67" t="b">
        <f t="shared" si="5"/>
        <v>0</v>
      </c>
      <c r="AN67">
        <f t="shared" si="6"/>
        <v>0</v>
      </c>
      <c r="AQ67">
        <v>9</v>
      </c>
      <c r="AS67">
        <f t="shared" si="7"/>
        <v>0</v>
      </c>
      <c r="AU67">
        <f t="shared" si="8"/>
        <v>0</v>
      </c>
      <c r="AV67">
        <f t="shared" si="9"/>
        <v>0</v>
      </c>
    </row>
    <row r="68" spans="1:48">
      <c r="A68" s="336"/>
      <c r="B68" s="5"/>
      <c r="C68" s="140" t="s">
        <v>59</v>
      </c>
      <c r="D68" s="1061"/>
      <c r="E68" s="1062"/>
      <c r="F68" s="1062"/>
      <c r="G68" s="1062"/>
      <c r="H68" s="1062"/>
      <c r="I68" s="1062"/>
      <c r="J68" s="1062"/>
      <c r="K68" s="1063"/>
      <c r="L68" s="1063"/>
      <c r="M68" s="1063"/>
      <c r="N68" s="1063"/>
      <c r="O68" s="1063"/>
      <c r="P68" s="1063"/>
      <c r="Q68" s="1063"/>
      <c r="R68" s="1063"/>
      <c r="S68" s="46"/>
      <c r="T68" s="46"/>
      <c r="U68" s="46"/>
      <c r="V68" s="46"/>
      <c r="W68" s="46"/>
      <c r="X68" s="46"/>
      <c r="Y68" s="46"/>
      <c r="Z68" s="46"/>
      <c r="AA68" s="46"/>
      <c r="AB68" s="46"/>
      <c r="AC68" s="46"/>
      <c r="AD68" s="46"/>
      <c r="AG68">
        <f t="shared" si="0"/>
        <v>0</v>
      </c>
      <c r="AH68" t="b">
        <f t="shared" si="1"/>
        <v>0</v>
      </c>
      <c r="AI68" t="str">
        <f t="shared" si="2"/>
        <v/>
      </c>
      <c r="AJ68" t="b">
        <f t="shared" si="3"/>
        <v>0</v>
      </c>
      <c r="AK68" t="str">
        <f t="shared" si="4"/>
        <v/>
      </c>
      <c r="AL68" t="b">
        <f t="shared" si="5"/>
        <v>0</v>
      </c>
      <c r="AN68">
        <f t="shared" si="6"/>
        <v>0</v>
      </c>
      <c r="AQ68">
        <v>10</v>
      </c>
      <c r="AS68">
        <f t="shared" si="7"/>
        <v>0</v>
      </c>
      <c r="AU68">
        <f t="shared" si="8"/>
        <v>0</v>
      </c>
      <c r="AV68">
        <f t="shared" si="9"/>
        <v>0</v>
      </c>
    </row>
    <row r="69" spans="1:48">
      <c r="A69" s="336"/>
      <c r="B69" s="5"/>
      <c r="C69" s="140" t="s">
        <v>63</v>
      </c>
      <c r="D69" s="1061"/>
      <c r="E69" s="1062"/>
      <c r="F69" s="1062"/>
      <c r="G69" s="1062"/>
      <c r="H69" s="1062"/>
      <c r="I69" s="1062"/>
      <c r="J69" s="1062"/>
      <c r="K69" s="1063"/>
      <c r="L69" s="1063"/>
      <c r="M69" s="1063"/>
      <c r="N69" s="1063"/>
      <c r="O69" s="1063"/>
      <c r="P69" s="1063"/>
      <c r="Q69" s="1063"/>
      <c r="R69" s="1063"/>
      <c r="S69" s="46"/>
      <c r="T69" s="46"/>
      <c r="U69" s="46"/>
      <c r="V69" s="46"/>
      <c r="W69" s="46"/>
      <c r="X69" s="46"/>
      <c r="Y69" s="46"/>
      <c r="Z69" s="46"/>
      <c r="AA69" s="46"/>
      <c r="AB69" s="46"/>
      <c r="AC69" s="46"/>
      <c r="AD69" s="46"/>
      <c r="AG69">
        <f t="shared" si="0"/>
        <v>0</v>
      </c>
      <c r="AH69" t="b">
        <f t="shared" si="1"/>
        <v>0</v>
      </c>
      <c r="AI69" t="str">
        <f t="shared" si="2"/>
        <v/>
      </c>
      <c r="AJ69" t="b">
        <f t="shared" si="3"/>
        <v>0</v>
      </c>
      <c r="AK69" t="str">
        <f t="shared" si="4"/>
        <v/>
      </c>
      <c r="AL69" t="b">
        <f t="shared" si="5"/>
        <v>0</v>
      </c>
      <c r="AN69">
        <f t="shared" si="6"/>
        <v>0</v>
      </c>
      <c r="AQ69">
        <v>11</v>
      </c>
      <c r="AS69">
        <f t="shared" si="7"/>
        <v>0</v>
      </c>
      <c r="AU69">
        <f t="shared" si="8"/>
        <v>0</v>
      </c>
      <c r="AV69">
        <f t="shared" si="9"/>
        <v>0</v>
      </c>
    </row>
    <row r="70" spans="1:48">
      <c r="A70" s="336"/>
      <c r="B70" s="5"/>
      <c r="C70" s="140" t="s">
        <v>66</v>
      </c>
      <c r="D70" s="1061"/>
      <c r="E70" s="1062"/>
      <c r="F70" s="1062"/>
      <c r="G70" s="1062"/>
      <c r="H70" s="1062"/>
      <c r="I70" s="1062"/>
      <c r="J70" s="1062"/>
      <c r="K70" s="1063"/>
      <c r="L70" s="1063"/>
      <c r="M70" s="1063"/>
      <c r="N70" s="1063"/>
      <c r="O70" s="1063"/>
      <c r="P70" s="1063"/>
      <c r="Q70" s="1063"/>
      <c r="R70" s="1063"/>
      <c r="S70" s="46"/>
      <c r="T70" s="46"/>
      <c r="U70" s="46"/>
      <c r="V70" s="46"/>
      <c r="W70" s="46"/>
      <c r="X70" s="46"/>
      <c r="Y70" s="46"/>
      <c r="Z70" s="46"/>
      <c r="AA70" s="46"/>
      <c r="AB70" s="46"/>
      <c r="AC70" s="46"/>
      <c r="AD70" s="46"/>
      <c r="AG70">
        <f t="shared" si="0"/>
        <v>0</v>
      </c>
      <c r="AH70" t="b">
        <f t="shared" si="1"/>
        <v>0</v>
      </c>
      <c r="AI70" t="str">
        <f t="shared" si="2"/>
        <v/>
      </c>
      <c r="AJ70" t="b">
        <f t="shared" si="3"/>
        <v>0</v>
      </c>
      <c r="AK70" t="str">
        <f t="shared" si="4"/>
        <v/>
      </c>
      <c r="AL70" t="b">
        <f t="shared" si="5"/>
        <v>0</v>
      </c>
      <c r="AN70">
        <f t="shared" si="6"/>
        <v>0</v>
      </c>
      <c r="AQ70">
        <v>12</v>
      </c>
      <c r="AS70">
        <f t="shared" si="7"/>
        <v>0</v>
      </c>
      <c r="AU70">
        <f t="shared" si="8"/>
        <v>0</v>
      </c>
      <c r="AV70">
        <f t="shared" si="9"/>
        <v>0</v>
      </c>
    </row>
    <row r="71" spans="1:48">
      <c r="A71" s="336"/>
      <c r="B71" s="5"/>
      <c r="C71" s="140" t="s">
        <v>69</v>
      </c>
      <c r="D71" s="1061"/>
      <c r="E71" s="1062"/>
      <c r="F71" s="1062"/>
      <c r="G71" s="1062"/>
      <c r="H71" s="1062"/>
      <c r="I71" s="1062"/>
      <c r="J71" s="1062"/>
      <c r="K71" s="1063"/>
      <c r="L71" s="1063"/>
      <c r="M71" s="1063"/>
      <c r="N71" s="1063"/>
      <c r="O71" s="1063"/>
      <c r="P71" s="1063"/>
      <c r="Q71" s="1063"/>
      <c r="R71" s="1063"/>
      <c r="S71" s="46"/>
      <c r="T71" s="46"/>
      <c r="U71" s="46"/>
      <c r="V71" s="46"/>
      <c r="W71" s="46"/>
      <c r="X71" s="46"/>
      <c r="Y71" s="46"/>
      <c r="Z71" s="46"/>
      <c r="AA71" s="46"/>
      <c r="AB71" s="46"/>
      <c r="AC71" s="46"/>
      <c r="AD71" s="46"/>
      <c r="AG71">
        <f t="shared" si="0"/>
        <v>0</v>
      </c>
      <c r="AH71" t="b">
        <f t="shared" si="1"/>
        <v>0</v>
      </c>
      <c r="AI71" t="str">
        <f t="shared" si="2"/>
        <v/>
      </c>
      <c r="AJ71" t="b">
        <f t="shared" si="3"/>
        <v>0</v>
      </c>
      <c r="AK71" t="str">
        <f t="shared" si="4"/>
        <v/>
      </c>
      <c r="AL71" t="b">
        <f t="shared" si="5"/>
        <v>0</v>
      </c>
      <c r="AN71">
        <f t="shared" si="6"/>
        <v>0</v>
      </c>
      <c r="AQ71">
        <v>13</v>
      </c>
      <c r="AS71">
        <f t="shared" si="7"/>
        <v>0</v>
      </c>
      <c r="AU71">
        <f t="shared" si="8"/>
        <v>0</v>
      </c>
      <c r="AV71">
        <f t="shared" si="9"/>
        <v>0</v>
      </c>
    </row>
    <row r="72" spans="1:48">
      <c r="A72" s="336"/>
      <c r="B72" s="5"/>
      <c r="C72" s="140" t="s">
        <v>72</v>
      </c>
      <c r="D72" s="1061"/>
      <c r="E72" s="1062"/>
      <c r="F72" s="1062"/>
      <c r="G72" s="1062"/>
      <c r="H72" s="1062"/>
      <c r="I72" s="1062"/>
      <c r="J72" s="1062"/>
      <c r="K72" s="1063"/>
      <c r="L72" s="1063"/>
      <c r="M72" s="1063"/>
      <c r="N72" s="1063"/>
      <c r="O72" s="1063"/>
      <c r="P72" s="1063"/>
      <c r="Q72" s="1063"/>
      <c r="R72" s="1063"/>
      <c r="S72" s="46"/>
      <c r="T72" s="46"/>
      <c r="U72" s="46"/>
      <c r="V72" s="46"/>
      <c r="W72" s="46"/>
      <c r="X72" s="46"/>
      <c r="Y72" s="46"/>
      <c r="Z72" s="46"/>
      <c r="AA72" s="46"/>
      <c r="AB72" s="46"/>
      <c r="AC72" s="46"/>
      <c r="AD72" s="46"/>
      <c r="AG72">
        <f t="shared" si="0"/>
        <v>0</v>
      </c>
      <c r="AH72" t="b">
        <f t="shared" si="1"/>
        <v>0</v>
      </c>
      <c r="AI72" t="str">
        <f t="shared" si="2"/>
        <v/>
      </c>
      <c r="AJ72" t="b">
        <f t="shared" si="3"/>
        <v>0</v>
      </c>
      <c r="AK72" t="str">
        <f t="shared" si="4"/>
        <v/>
      </c>
      <c r="AL72" t="b">
        <f t="shared" si="5"/>
        <v>0</v>
      </c>
      <c r="AN72">
        <f t="shared" si="6"/>
        <v>0</v>
      </c>
      <c r="AQ72">
        <v>14</v>
      </c>
      <c r="AS72">
        <f t="shared" si="7"/>
        <v>0</v>
      </c>
      <c r="AU72">
        <f t="shared" si="8"/>
        <v>0</v>
      </c>
      <c r="AV72">
        <f t="shared" si="9"/>
        <v>0</v>
      </c>
    </row>
    <row r="73" spans="1:48">
      <c r="A73" s="336"/>
      <c r="B73" s="5"/>
      <c r="C73" s="140" t="s">
        <v>74</v>
      </c>
      <c r="D73" s="1061"/>
      <c r="E73" s="1062"/>
      <c r="F73" s="1062"/>
      <c r="G73" s="1062"/>
      <c r="H73" s="1062"/>
      <c r="I73" s="1062"/>
      <c r="J73" s="1062"/>
      <c r="K73" s="1063"/>
      <c r="L73" s="1063"/>
      <c r="M73" s="1063"/>
      <c r="N73" s="1063"/>
      <c r="O73" s="1063"/>
      <c r="P73" s="1063"/>
      <c r="Q73" s="1063"/>
      <c r="R73" s="1063"/>
      <c r="S73" s="46"/>
      <c r="T73" s="46"/>
      <c r="U73" s="46"/>
      <c r="V73" s="46"/>
      <c r="W73" s="46"/>
      <c r="X73" s="46"/>
      <c r="Y73" s="46"/>
      <c r="Z73" s="46"/>
      <c r="AA73" s="46"/>
      <c r="AB73" s="46"/>
      <c r="AC73" s="46"/>
      <c r="AD73" s="46"/>
      <c r="AG73">
        <f t="shared" si="0"/>
        <v>0</v>
      </c>
      <c r="AH73" t="b">
        <f t="shared" si="1"/>
        <v>0</v>
      </c>
      <c r="AI73" t="str">
        <f t="shared" si="2"/>
        <v/>
      </c>
      <c r="AJ73" t="b">
        <f t="shared" si="3"/>
        <v>0</v>
      </c>
      <c r="AK73" t="str">
        <f t="shared" si="4"/>
        <v/>
      </c>
      <c r="AL73" t="b">
        <f t="shared" si="5"/>
        <v>0</v>
      </c>
      <c r="AN73">
        <f t="shared" si="6"/>
        <v>0</v>
      </c>
      <c r="AQ73">
        <v>15</v>
      </c>
      <c r="AS73">
        <f t="shared" si="7"/>
        <v>0</v>
      </c>
      <c r="AU73">
        <f t="shared" si="8"/>
        <v>0</v>
      </c>
      <c r="AV73">
        <f t="shared" si="9"/>
        <v>0</v>
      </c>
    </row>
    <row r="74" spans="1:48">
      <c r="A74" s="336"/>
      <c r="B74" s="1068" t="str">
        <f>IF(AN74=0,"","Error: en caso de que seleccione el código ''99'' no puede seleccionar otro código")</f>
        <v/>
      </c>
      <c r="C74" s="1068"/>
      <c r="D74" s="1068"/>
      <c r="E74" s="1068"/>
      <c r="F74" s="1068"/>
      <c r="G74" s="1068"/>
      <c r="H74" s="1068"/>
      <c r="I74" s="1068"/>
      <c r="J74" s="1068"/>
      <c r="K74" s="1068"/>
      <c r="L74" s="1068"/>
      <c r="M74" s="1068"/>
      <c r="N74" s="1068"/>
      <c r="O74" s="1068"/>
      <c r="P74" s="1068"/>
      <c r="Q74" s="1068"/>
      <c r="R74" s="1068"/>
      <c r="S74" s="1068"/>
      <c r="T74" s="1068"/>
      <c r="U74" s="1068"/>
      <c r="V74" s="1068"/>
      <c r="W74" s="1068"/>
      <c r="X74" s="1068"/>
      <c r="Y74" s="1068"/>
      <c r="Z74" s="1068"/>
      <c r="AA74" s="1068"/>
      <c r="AB74" s="1068"/>
      <c r="AC74" s="1068"/>
      <c r="AD74" s="1068"/>
      <c r="AG74" s="47">
        <f>SUM(AG59:AG73)</f>
        <v>0</v>
      </c>
      <c r="AH74" s="142">
        <f>COUNTIF(AH59:AH73,"VERDADERO")</f>
        <v>0</v>
      </c>
      <c r="AJ74" s="142">
        <f>COUNTIF(AJ59:AJ73,"VERDADERO")</f>
        <v>0</v>
      </c>
      <c r="AL74" s="142">
        <f>COUNTIF(AL59:AL73,"VERDADERO")</f>
        <v>0</v>
      </c>
      <c r="AM74" s="47">
        <f>SUM(AH74:AL74)</f>
        <v>0</v>
      </c>
      <c r="AN74" s="47">
        <f>SUM(AN59:AN73)</f>
        <v>0</v>
      </c>
      <c r="AS74" s="142">
        <f>SUM(AS59:AS73)</f>
        <v>0</v>
      </c>
      <c r="AU74" s="47">
        <f>SUM(AU59:AV73)</f>
        <v>0</v>
      </c>
    </row>
    <row r="75" spans="1:48">
      <c r="A75" s="354"/>
      <c r="B75" s="715" t="str">
        <f>IF(AS74=0,"","Error: las columnas ''Año'' e ''Indefinido'' son excluyentes entre sí")</f>
        <v/>
      </c>
      <c r="C75" s="715"/>
      <c r="D75" s="715"/>
      <c r="E75" s="715"/>
      <c r="F75" s="715"/>
      <c r="G75" s="715"/>
      <c r="H75" s="715"/>
      <c r="I75" s="715"/>
      <c r="J75" s="715"/>
      <c r="K75" s="715"/>
      <c r="L75" s="715"/>
      <c r="M75" s="715"/>
      <c r="N75" s="715"/>
      <c r="O75" s="715"/>
      <c r="P75" s="715"/>
      <c r="Q75" s="1069" t="str">
        <f>IF(AU74=0,"","Error: debe registrar los 4 dígitos del año")</f>
        <v/>
      </c>
      <c r="R75" s="1069"/>
      <c r="S75" s="1069"/>
      <c r="T75" s="1069"/>
      <c r="U75" s="1069"/>
      <c r="V75" s="1069"/>
      <c r="W75" s="1069"/>
      <c r="X75" s="1069"/>
      <c r="Y75" s="1069"/>
      <c r="Z75" s="1069"/>
      <c r="AA75" s="1070" t="s">
        <v>246</v>
      </c>
      <c r="AB75" s="1070"/>
      <c r="AC75" s="1070"/>
      <c r="AD75" s="1070"/>
    </row>
    <row r="76" spans="1:48" ht="60" customHeight="1">
      <c r="A76" s="336"/>
      <c r="B76" s="5"/>
      <c r="C76" s="703" t="s">
        <v>2573</v>
      </c>
      <c r="D76" s="704"/>
      <c r="E76" s="704"/>
      <c r="F76" s="704"/>
      <c r="G76" s="704"/>
      <c r="H76" s="704"/>
      <c r="I76" s="704"/>
      <c r="J76" s="704"/>
      <c r="K76" s="705"/>
      <c r="L76" s="696" t="s">
        <v>2593</v>
      </c>
      <c r="M76" s="697"/>
      <c r="N76" s="697"/>
      <c r="O76" s="697"/>
      <c r="P76" s="697"/>
      <c r="Q76" s="697"/>
      <c r="R76" s="697"/>
      <c r="S76" s="697"/>
      <c r="T76" s="697"/>
      <c r="U76" s="697"/>
      <c r="V76" s="697"/>
      <c r="W76" s="697"/>
      <c r="X76" s="697"/>
      <c r="Y76" s="697"/>
      <c r="Z76" s="697"/>
      <c r="AA76" s="697"/>
      <c r="AB76" s="697"/>
      <c r="AC76" s="697"/>
      <c r="AD76" s="698"/>
    </row>
    <row r="77" spans="1:48" ht="60" customHeight="1">
      <c r="A77" s="336"/>
      <c r="B77" s="5"/>
      <c r="C77" s="706"/>
      <c r="D77" s="707"/>
      <c r="E77" s="707"/>
      <c r="F77" s="707"/>
      <c r="G77" s="707"/>
      <c r="H77" s="707"/>
      <c r="I77" s="707"/>
      <c r="J77" s="707"/>
      <c r="K77" s="708"/>
      <c r="L77" s="140" t="s">
        <v>23</v>
      </c>
      <c r="M77" s="140" t="s">
        <v>30</v>
      </c>
      <c r="N77" s="140" t="s">
        <v>36</v>
      </c>
      <c r="O77" s="140" t="s">
        <v>40</v>
      </c>
      <c r="P77" s="140" t="s">
        <v>43</v>
      </c>
      <c r="Q77" s="140" t="s">
        <v>47</v>
      </c>
      <c r="R77" s="140" t="s">
        <v>51</v>
      </c>
      <c r="S77" s="140" t="s">
        <v>34</v>
      </c>
      <c r="T77" s="140" t="s">
        <v>39</v>
      </c>
      <c r="U77" s="140" t="s">
        <v>59</v>
      </c>
      <c r="V77" s="140" t="s">
        <v>63</v>
      </c>
      <c r="W77" s="140" t="s">
        <v>66</v>
      </c>
      <c r="X77" s="140" t="s">
        <v>69</v>
      </c>
      <c r="Y77" s="140" t="s">
        <v>72</v>
      </c>
      <c r="Z77" s="140" t="s">
        <v>74</v>
      </c>
      <c r="AA77" s="140" t="s">
        <v>76</v>
      </c>
      <c r="AB77" s="140" t="s">
        <v>80</v>
      </c>
      <c r="AC77" s="140" t="s">
        <v>84</v>
      </c>
      <c r="AD77" s="140" t="s">
        <v>92</v>
      </c>
    </row>
    <row r="78" spans="1:48">
      <c r="A78" s="336"/>
      <c r="B78" s="5"/>
      <c r="C78" s="140" t="s">
        <v>23</v>
      </c>
      <c r="D78" s="711" t="str">
        <f>IF(D59="","",D59)</f>
        <v/>
      </c>
      <c r="E78" s="712"/>
      <c r="F78" s="712"/>
      <c r="G78" s="712"/>
      <c r="H78" s="712"/>
      <c r="I78" s="712"/>
      <c r="J78" s="712"/>
      <c r="K78" s="712"/>
      <c r="L78" s="46"/>
      <c r="M78" s="46"/>
      <c r="N78" s="46"/>
      <c r="O78" s="46"/>
      <c r="P78" s="46"/>
      <c r="Q78" s="46"/>
      <c r="R78" s="46"/>
      <c r="S78" s="46"/>
      <c r="T78" s="46"/>
      <c r="U78" s="46"/>
      <c r="V78" s="46"/>
      <c r="W78" s="46"/>
      <c r="X78" s="46"/>
      <c r="Y78" s="46"/>
      <c r="Z78" s="46"/>
      <c r="AA78" s="46"/>
      <c r="AB78" s="46"/>
      <c r="AC78" s="46"/>
      <c r="AD78" s="46"/>
    </row>
    <row r="79" spans="1:48">
      <c r="A79" s="336"/>
      <c r="B79" s="5"/>
      <c r="C79" s="140" t="s">
        <v>30</v>
      </c>
      <c r="D79" s="711" t="str">
        <f t="shared" ref="D79:D92" si="10">IF(D60="","",D60)</f>
        <v/>
      </c>
      <c r="E79" s="712"/>
      <c r="F79" s="712"/>
      <c r="G79" s="712"/>
      <c r="H79" s="712"/>
      <c r="I79" s="712"/>
      <c r="J79" s="712"/>
      <c r="K79" s="712"/>
      <c r="L79" s="46"/>
      <c r="M79" s="46"/>
      <c r="N79" s="46"/>
      <c r="O79" s="46"/>
      <c r="P79" s="46"/>
      <c r="Q79" s="46"/>
      <c r="R79" s="46"/>
      <c r="S79" s="46"/>
      <c r="T79" s="46"/>
      <c r="U79" s="46"/>
      <c r="V79" s="46"/>
      <c r="W79" s="46"/>
      <c r="X79" s="46"/>
      <c r="Y79" s="46"/>
      <c r="Z79" s="46"/>
      <c r="AA79" s="46"/>
      <c r="AB79" s="46"/>
      <c r="AC79" s="46"/>
      <c r="AD79" s="46"/>
    </row>
    <row r="80" spans="1:48">
      <c r="A80" s="336"/>
      <c r="B80" s="5"/>
      <c r="C80" s="140" t="s">
        <v>36</v>
      </c>
      <c r="D80" s="711" t="str">
        <f t="shared" si="10"/>
        <v/>
      </c>
      <c r="E80" s="712"/>
      <c r="F80" s="712"/>
      <c r="G80" s="712"/>
      <c r="H80" s="712"/>
      <c r="I80" s="712"/>
      <c r="J80" s="712"/>
      <c r="K80" s="712"/>
      <c r="L80" s="46"/>
      <c r="M80" s="46"/>
      <c r="N80" s="46"/>
      <c r="O80" s="46"/>
      <c r="P80" s="46"/>
      <c r="Q80" s="46"/>
      <c r="R80" s="46"/>
      <c r="S80" s="46"/>
      <c r="T80" s="46"/>
      <c r="U80" s="46"/>
      <c r="V80" s="46"/>
      <c r="W80" s="46"/>
      <c r="X80" s="46"/>
      <c r="Y80" s="46"/>
      <c r="Z80" s="46"/>
      <c r="AA80" s="46"/>
      <c r="AB80" s="46"/>
      <c r="AC80" s="46"/>
      <c r="AD80" s="46"/>
    </row>
    <row r="81" spans="1:33">
      <c r="A81" s="336"/>
      <c r="B81" s="5"/>
      <c r="C81" s="140" t="s">
        <v>40</v>
      </c>
      <c r="D81" s="711" t="str">
        <f t="shared" si="10"/>
        <v/>
      </c>
      <c r="E81" s="712"/>
      <c r="F81" s="712"/>
      <c r="G81" s="712"/>
      <c r="H81" s="712"/>
      <c r="I81" s="712"/>
      <c r="J81" s="712"/>
      <c r="K81" s="712"/>
      <c r="L81" s="46"/>
      <c r="M81" s="46"/>
      <c r="N81" s="46"/>
      <c r="O81" s="46"/>
      <c r="P81" s="46"/>
      <c r="Q81" s="46"/>
      <c r="R81" s="46"/>
      <c r="S81" s="46"/>
      <c r="T81" s="46"/>
      <c r="U81" s="46"/>
      <c r="V81" s="46"/>
      <c r="W81" s="46"/>
      <c r="X81" s="46"/>
      <c r="Y81" s="46"/>
      <c r="Z81" s="46"/>
      <c r="AA81" s="46"/>
      <c r="AB81" s="46"/>
      <c r="AC81" s="46"/>
      <c r="AD81" s="46"/>
    </row>
    <row r="82" spans="1:33">
      <c r="A82" s="336"/>
      <c r="B82" s="5"/>
      <c r="C82" s="140" t="s">
        <v>43</v>
      </c>
      <c r="D82" s="711" t="str">
        <f t="shared" si="10"/>
        <v/>
      </c>
      <c r="E82" s="712"/>
      <c r="F82" s="712"/>
      <c r="G82" s="712"/>
      <c r="H82" s="712"/>
      <c r="I82" s="712"/>
      <c r="J82" s="712"/>
      <c r="K82" s="712"/>
      <c r="L82" s="46"/>
      <c r="M82" s="46"/>
      <c r="N82" s="46"/>
      <c r="O82" s="46"/>
      <c r="P82" s="46"/>
      <c r="Q82" s="46"/>
      <c r="R82" s="46"/>
      <c r="S82" s="46"/>
      <c r="T82" s="46"/>
      <c r="U82" s="46"/>
      <c r="V82" s="46"/>
      <c r="W82" s="46"/>
      <c r="X82" s="46"/>
      <c r="Y82" s="46"/>
      <c r="Z82" s="46"/>
      <c r="AA82" s="46"/>
      <c r="AB82" s="46"/>
      <c r="AC82" s="46"/>
      <c r="AD82" s="46"/>
    </row>
    <row r="83" spans="1:33">
      <c r="A83" s="336"/>
      <c r="B83" s="5"/>
      <c r="C83" s="140" t="s">
        <v>47</v>
      </c>
      <c r="D83" s="711" t="str">
        <f t="shared" si="10"/>
        <v/>
      </c>
      <c r="E83" s="712"/>
      <c r="F83" s="712"/>
      <c r="G83" s="712"/>
      <c r="H83" s="712"/>
      <c r="I83" s="712"/>
      <c r="J83" s="712"/>
      <c r="K83" s="712"/>
      <c r="L83" s="46"/>
      <c r="M83" s="46"/>
      <c r="N83" s="46"/>
      <c r="O83" s="46"/>
      <c r="P83" s="46"/>
      <c r="Q83" s="46"/>
      <c r="R83" s="46"/>
      <c r="S83" s="46"/>
      <c r="T83" s="46"/>
      <c r="U83" s="46"/>
      <c r="V83" s="46"/>
      <c r="W83" s="46"/>
      <c r="X83" s="46"/>
      <c r="Y83" s="46"/>
      <c r="Z83" s="46"/>
      <c r="AA83" s="46"/>
      <c r="AB83" s="46"/>
      <c r="AC83" s="46"/>
      <c r="AD83" s="46"/>
    </row>
    <row r="84" spans="1:33">
      <c r="A84" s="336"/>
      <c r="B84" s="5"/>
      <c r="C84" s="140" t="s">
        <v>51</v>
      </c>
      <c r="D84" s="711" t="str">
        <f t="shared" si="10"/>
        <v/>
      </c>
      <c r="E84" s="712"/>
      <c r="F84" s="712"/>
      <c r="G84" s="712"/>
      <c r="H84" s="712"/>
      <c r="I84" s="712"/>
      <c r="J84" s="712"/>
      <c r="K84" s="712"/>
      <c r="L84" s="46"/>
      <c r="M84" s="46"/>
      <c r="N84" s="46"/>
      <c r="O84" s="46"/>
      <c r="P84" s="46"/>
      <c r="Q84" s="46"/>
      <c r="R84" s="46"/>
      <c r="S84" s="46"/>
      <c r="T84" s="46"/>
      <c r="U84" s="46"/>
      <c r="V84" s="46"/>
      <c r="W84" s="46"/>
      <c r="X84" s="46"/>
      <c r="Y84" s="46"/>
      <c r="Z84" s="46"/>
      <c r="AA84" s="46"/>
      <c r="AB84" s="46"/>
      <c r="AC84" s="46"/>
      <c r="AD84" s="46"/>
    </row>
    <row r="85" spans="1:33">
      <c r="A85" s="336"/>
      <c r="B85" s="5"/>
      <c r="C85" s="140" t="s">
        <v>34</v>
      </c>
      <c r="D85" s="711" t="str">
        <f t="shared" si="10"/>
        <v/>
      </c>
      <c r="E85" s="712"/>
      <c r="F85" s="712"/>
      <c r="G85" s="712"/>
      <c r="H85" s="712"/>
      <c r="I85" s="712"/>
      <c r="J85" s="712"/>
      <c r="K85" s="712"/>
      <c r="L85" s="46"/>
      <c r="M85" s="46"/>
      <c r="N85" s="46"/>
      <c r="O85" s="46"/>
      <c r="P85" s="46"/>
      <c r="Q85" s="46"/>
      <c r="R85" s="46"/>
      <c r="S85" s="46"/>
      <c r="T85" s="46"/>
      <c r="U85" s="46"/>
      <c r="V85" s="46"/>
      <c r="W85" s="46"/>
      <c r="X85" s="46"/>
      <c r="Y85" s="46"/>
      <c r="Z85" s="46"/>
      <c r="AA85" s="46"/>
      <c r="AB85" s="46"/>
      <c r="AC85" s="46"/>
      <c r="AD85" s="46"/>
    </row>
    <row r="86" spans="1:33">
      <c r="A86" s="336"/>
      <c r="B86" s="5"/>
      <c r="C86" s="140" t="s">
        <v>39</v>
      </c>
      <c r="D86" s="711" t="str">
        <f t="shared" si="10"/>
        <v/>
      </c>
      <c r="E86" s="712"/>
      <c r="F86" s="712"/>
      <c r="G86" s="712"/>
      <c r="H86" s="712"/>
      <c r="I86" s="712"/>
      <c r="J86" s="712"/>
      <c r="K86" s="712"/>
      <c r="L86" s="46"/>
      <c r="M86" s="46"/>
      <c r="N86" s="46"/>
      <c r="O86" s="46"/>
      <c r="P86" s="46"/>
      <c r="Q86" s="46"/>
      <c r="R86" s="46"/>
      <c r="S86" s="46"/>
      <c r="T86" s="46"/>
      <c r="U86" s="46"/>
      <c r="V86" s="46"/>
      <c r="W86" s="46"/>
      <c r="X86" s="46"/>
      <c r="Y86" s="46"/>
      <c r="Z86" s="46"/>
      <c r="AA86" s="46"/>
      <c r="AB86" s="46"/>
      <c r="AC86" s="46"/>
      <c r="AD86" s="46"/>
    </row>
    <row r="87" spans="1:33">
      <c r="A87" s="336"/>
      <c r="B87" s="5"/>
      <c r="C87" s="140" t="s">
        <v>59</v>
      </c>
      <c r="D87" s="711" t="str">
        <f t="shared" si="10"/>
        <v/>
      </c>
      <c r="E87" s="712"/>
      <c r="F87" s="712"/>
      <c r="G87" s="712"/>
      <c r="H87" s="712"/>
      <c r="I87" s="712"/>
      <c r="J87" s="712"/>
      <c r="K87" s="712"/>
      <c r="L87" s="46"/>
      <c r="M87" s="46"/>
      <c r="N87" s="46"/>
      <c r="O87" s="46"/>
      <c r="P87" s="46"/>
      <c r="Q87" s="46"/>
      <c r="R87" s="46"/>
      <c r="S87" s="46"/>
      <c r="T87" s="46"/>
      <c r="U87" s="46"/>
      <c r="V87" s="46"/>
      <c r="W87" s="46"/>
      <c r="X87" s="46"/>
      <c r="Y87" s="46"/>
      <c r="Z87" s="46"/>
      <c r="AA87" s="46"/>
      <c r="AB87" s="46"/>
      <c r="AC87" s="46"/>
      <c r="AD87" s="46"/>
    </row>
    <row r="88" spans="1:33">
      <c r="A88" s="336"/>
      <c r="B88" s="5"/>
      <c r="C88" s="140" t="s">
        <v>63</v>
      </c>
      <c r="D88" s="711" t="str">
        <f t="shared" si="10"/>
        <v/>
      </c>
      <c r="E88" s="712"/>
      <c r="F88" s="712"/>
      <c r="G88" s="712"/>
      <c r="H88" s="712"/>
      <c r="I88" s="712"/>
      <c r="J88" s="712"/>
      <c r="K88" s="712"/>
      <c r="L88" s="46"/>
      <c r="M88" s="46"/>
      <c r="N88" s="46"/>
      <c r="O88" s="46"/>
      <c r="P88" s="46"/>
      <c r="Q88" s="46"/>
      <c r="R88" s="46"/>
      <c r="S88" s="46"/>
      <c r="T88" s="46"/>
      <c r="U88" s="46"/>
      <c r="V88" s="46"/>
      <c r="W88" s="46"/>
      <c r="X88" s="46"/>
      <c r="Y88" s="46"/>
      <c r="Z88" s="46"/>
      <c r="AA88" s="46"/>
      <c r="AB88" s="46"/>
      <c r="AC88" s="46"/>
      <c r="AD88" s="46"/>
    </row>
    <row r="89" spans="1:33">
      <c r="A89" s="336"/>
      <c r="B89" s="5"/>
      <c r="C89" s="140" t="s">
        <v>66</v>
      </c>
      <c r="D89" s="711" t="str">
        <f t="shared" si="10"/>
        <v/>
      </c>
      <c r="E89" s="712"/>
      <c r="F89" s="712"/>
      <c r="G89" s="712"/>
      <c r="H89" s="712"/>
      <c r="I89" s="712"/>
      <c r="J89" s="712"/>
      <c r="K89" s="712"/>
      <c r="L89" s="46"/>
      <c r="M89" s="46"/>
      <c r="N89" s="46"/>
      <c r="O89" s="46"/>
      <c r="P89" s="46"/>
      <c r="Q89" s="46"/>
      <c r="R89" s="46"/>
      <c r="S89" s="46"/>
      <c r="T89" s="46"/>
      <c r="U89" s="46"/>
      <c r="V89" s="46"/>
      <c r="W89" s="46"/>
      <c r="X89" s="46"/>
      <c r="Y89" s="46"/>
      <c r="Z89" s="46"/>
      <c r="AA89" s="46"/>
      <c r="AB89" s="46"/>
      <c r="AC89" s="46"/>
      <c r="AD89" s="46"/>
    </row>
    <row r="90" spans="1:33">
      <c r="A90" s="336"/>
      <c r="B90" s="5"/>
      <c r="C90" s="140" t="s">
        <v>69</v>
      </c>
      <c r="D90" s="711" t="str">
        <f t="shared" si="10"/>
        <v/>
      </c>
      <c r="E90" s="712"/>
      <c r="F90" s="712"/>
      <c r="G90" s="712"/>
      <c r="H90" s="712"/>
      <c r="I90" s="712"/>
      <c r="J90" s="712"/>
      <c r="K90" s="712"/>
      <c r="L90" s="46"/>
      <c r="M90" s="46"/>
      <c r="N90" s="46"/>
      <c r="O90" s="46"/>
      <c r="P90" s="46"/>
      <c r="Q90" s="46"/>
      <c r="R90" s="46"/>
      <c r="S90" s="46"/>
      <c r="T90" s="46"/>
      <c r="U90" s="46"/>
      <c r="V90" s="46"/>
      <c r="W90" s="46"/>
      <c r="X90" s="46"/>
      <c r="Y90" s="46"/>
      <c r="Z90" s="46"/>
      <c r="AA90" s="46"/>
      <c r="AB90" s="46"/>
      <c r="AC90" s="46"/>
      <c r="AD90" s="46"/>
    </row>
    <row r="91" spans="1:33">
      <c r="A91" s="336"/>
      <c r="B91" s="5"/>
      <c r="C91" s="140" t="s">
        <v>72</v>
      </c>
      <c r="D91" s="711" t="str">
        <f t="shared" si="10"/>
        <v/>
      </c>
      <c r="E91" s="712"/>
      <c r="F91" s="712"/>
      <c r="G91" s="712"/>
      <c r="H91" s="712"/>
      <c r="I91" s="712"/>
      <c r="J91" s="712"/>
      <c r="K91" s="712"/>
      <c r="L91" s="46"/>
      <c r="M91" s="46"/>
      <c r="N91" s="46"/>
      <c r="O91" s="46"/>
      <c r="P91" s="46"/>
      <c r="Q91" s="46"/>
      <c r="R91" s="46"/>
      <c r="S91" s="46"/>
      <c r="T91" s="46"/>
      <c r="U91" s="46"/>
      <c r="V91" s="46"/>
      <c r="W91" s="46"/>
      <c r="X91" s="46"/>
      <c r="Y91" s="46"/>
      <c r="Z91" s="46"/>
      <c r="AA91" s="46"/>
      <c r="AB91" s="46"/>
      <c r="AC91" s="46"/>
      <c r="AD91" s="46"/>
    </row>
    <row r="92" spans="1:33">
      <c r="A92" s="336"/>
      <c r="B92" s="5"/>
      <c r="C92" s="140" t="s">
        <v>74</v>
      </c>
      <c r="D92" s="711" t="str">
        <f t="shared" si="10"/>
        <v/>
      </c>
      <c r="E92" s="712"/>
      <c r="F92" s="712"/>
      <c r="G92" s="712"/>
      <c r="H92" s="712"/>
      <c r="I92" s="712"/>
      <c r="J92" s="712"/>
      <c r="K92" s="712"/>
      <c r="L92" s="46"/>
      <c r="M92" s="46"/>
      <c r="N92" s="46"/>
      <c r="O92" s="46"/>
      <c r="P92" s="46"/>
      <c r="Q92" s="46"/>
      <c r="R92" s="46"/>
      <c r="S92" s="46"/>
      <c r="T92" s="46"/>
      <c r="U92" s="46"/>
      <c r="V92" s="46"/>
      <c r="W92" s="46"/>
      <c r="X92" s="46"/>
      <c r="Y92" s="46"/>
      <c r="Z92" s="46"/>
      <c r="AA92" s="46"/>
      <c r="AB92" s="46"/>
      <c r="AC92" s="46"/>
      <c r="AD92" s="46"/>
    </row>
    <row r="93" spans="1:33">
      <c r="A93" s="336"/>
      <c r="B93" s="5"/>
      <c r="C93" s="169"/>
      <c r="D93" s="446"/>
      <c r="E93" s="446"/>
      <c r="F93" s="446"/>
      <c r="G93" s="446"/>
      <c r="H93" s="446"/>
      <c r="I93" s="168"/>
      <c r="J93" s="168"/>
      <c r="K93" s="168"/>
      <c r="L93" s="168"/>
      <c r="M93" s="168"/>
      <c r="N93" s="168"/>
      <c r="O93" s="168"/>
      <c r="P93" s="168"/>
      <c r="Q93" s="168"/>
      <c r="R93" s="168"/>
      <c r="S93" s="168"/>
      <c r="T93" s="168"/>
      <c r="U93" s="168"/>
      <c r="V93" s="168"/>
      <c r="W93" s="168"/>
      <c r="X93" s="168"/>
      <c r="Y93" s="168"/>
      <c r="Z93" s="168"/>
      <c r="AA93" s="168"/>
      <c r="AB93" s="168"/>
      <c r="AC93" s="168"/>
      <c r="AD93" s="168"/>
    </row>
    <row r="94" spans="1:33" ht="45" customHeight="1">
      <c r="A94" s="336"/>
      <c r="B94" s="5"/>
      <c r="C94" s="689" t="s">
        <v>2026</v>
      </c>
      <c r="D94" s="690"/>
      <c r="E94" s="690"/>
      <c r="F94" s="691"/>
      <c r="G94" s="691"/>
      <c r="H94" s="691"/>
      <c r="I94" s="691"/>
      <c r="J94" s="691"/>
      <c r="K94" s="691"/>
      <c r="L94" s="691"/>
      <c r="M94" s="691"/>
      <c r="N94" s="691"/>
      <c r="O94" s="691"/>
      <c r="P94" s="691"/>
      <c r="Q94" s="691"/>
      <c r="R94" s="691"/>
      <c r="S94" s="691"/>
      <c r="T94" s="691"/>
      <c r="U94" s="691"/>
      <c r="V94" s="691"/>
      <c r="W94" s="691"/>
      <c r="X94" s="691"/>
      <c r="Y94" s="691"/>
      <c r="Z94" s="691"/>
      <c r="AA94" s="691"/>
      <c r="AB94" s="691"/>
      <c r="AC94" s="691"/>
      <c r="AD94" s="691"/>
      <c r="AG94">
        <f>IF(COUNTIF(K59:L73,4)=0,0,1)</f>
        <v>0</v>
      </c>
    </row>
    <row r="95" spans="1:33">
      <c r="A95" s="336"/>
      <c r="B95" s="5"/>
      <c r="C95" s="169"/>
      <c r="D95" s="446"/>
      <c r="E95" s="446"/>
      <c r="F95" s="446"/>
      <c r="G95" s="446"/>
      <c r="H95" s="446"/>
      <c r="I95" s="168"/>
      <c r="J95" s="168"/>
      <c r="K95" s="168"/>
      <c r="L95" s="168"/>
      <c r="M95" s="168"/>
      <c r="N95" s="168"/>
      <c r="O95" s="168"/>
      <c r="P95" s="168"/>
      <c r="Q95" s="168"/>
      <c r="R95" s="168"/>
      <c r="S95" s="168"/>
      <c r="T95" s="168"/>
      <c r="U95" s="168"/>
      <c r="V95" s="168"/>
      <c r="W95" s="168"/>
      <c r="X95" s="168"/>
      <c r="Y95" s="168"/>
      <c r="Z95" s="168"/>
      <c r="AA95" s="168"/>
      <c r="AB95" s="168"/>
      <c r="AC95" s="168"/>
      <c r="AD95" s="168"/>
    </row>
    <row r="96" spans="1:33" ht="45" customHeight="1">
      <c r="A96" s="336"/>
      <c r="B96" s="5"/>
      <c r="C96" s="689" t="s">
        <v>2597</v>
      </c>
      <c r="D96" s="689"/>
      <c r="E96" s="689"/>
      <c r="F96" s="691"/>
      <c r="G96" s="691"/>
      <c r="H96" s="691"/>
      <c r="I96" s="691"/>
      <c r="J96" s="691"/>
      <c r="K96" s="691"/>
      <c r="L96" s="691"/>
      <c r="M96" s="691"/>
      <c r="N96" s="691"/>
      <c r="O96" s="691"/>
      <c r="P96" s="691"/>
      <c r="Q96" s="691"/>
      <c r="R96" s="691"/>
      <c r="S96" s="691"/>
      <c r="T96" s="691"/>
      <c r="U96" s="691"/>
      <c r="V96" s="691"/>
      <c r="W96" s="691"/>
      <c r="X96" s="691"/>
      <c r="Y96" s="691"/>
      <c r="Z96" s="691"/>
      <c r="AA96" s="691"/>
      <c r="AB96" s="691"/>
      <c r="AC96" s="691"/>
      <c r="AD96" s="691"/>
      <c r="AG96">
        <f>IF(COUNTIF(AC59:AC73,"X")=0,0,1)</f>
        <v>0</v>
      </c>
    </row>
    <row r="97" spans="1:33">
      <c r="A97" s="336"/>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row>
    <row r="98" spans="1:33" ht="45" customHeight="1">
      <c r="A98" s="336"/>
      <c r="B98" s="5"/>
      <c r="C98" s="689" t="s">
        <v>1974</v>
      </c>
      <c r="D98" s="690"/>
      <c r="E98" s="690"/>
      <c r="F98" s="691"/>
      <c r="G98" s="691"/>
      <c r="H98" s="691"/>
      <c r="I98" s="691"/>
      <c r="J98" s="691"/>
      <c r="K98" s="691"/>
      <c r="L98" s="691"/>
      <c r="M98" s="691"/>
      <c r="N98" s="691"/>
      <c r="O98" s="691"/>
      <c r="P98" s="691"/>
      <c r="Q98" s="691"/>
      <c r="R98" s="691"/>
      <c r="S98" s="691"/>
      <c r="T98" s="691"/>
      <c r="U98" s="691"/>
      <c r="V98" s="691"/>
      <c r="W98" s="691"/>
      <c r="X98" s="691"/>
      <c r="Y98" s="691"/>
      <c r="Z98" s="691"/>
      <c r="AA98" s="691"/>
      <c r="AB98" s="691"/>
      <c r="AC98" s="691"/>
      <c r="AD98" s="691"/>
      <c r="AG98">
        <f>IF(COUNTIF(AC78:AC92,"X")=0,0,1)</f>
        <v>0</v>
      </c>
    </row>
    <row r="99" spans="1:33" ht="15" customHeight="1">
      <c r="A99" s="336"/>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row>
    <row r="100" spans="1:33" ht="15" customHeight="1">
      <c r="A100" s="372"/>
      <c r="B100" s="96"/>
      <c r="C100" s="696" t="s">
        <v>2008</v>
      </c>
      <c r="D100" s="697"/>
      <c r="E100" s="697"/>
      <c r="F100" s="697"/>
      <c r="G100" s="697"/>
      <c r="H100" s="697"/>
      <c r="I100" s="697"/>
      <c r="J100" s="697"/>
      <c r="K100" s="697"/>
      <c r="L100" s="698"/>
      <c r="M100" s="96"/>
      <c r="N100" s="580" t="s">
        <v>1290</v>
      </c>
      <c r="O100" s="580"/>
      <c r="P100" s="580"/>
      <c r="Q100" s="580"/>
      <c r="R100" s="580"/>
      <c r="S100" s="580"/>
      <c r="T100" s="580"/>
      <c r="U100" s="580"/>
      <c r="V100" s="580"/>
      <c r="W100" s="580"/>
      <c r="X100" s="580"/>
      <c r="Y100" s="580"/>
      <c r="Z100" s="580"/>
      <c r="AA100" s="580"/>
      <c r="AB100" s="580"/>
      <c r="AC100" s="580"/>
      <c r="AD100" s="580"/>
    </row>
    <row r="101" spans="1:33" ht="15" customHeight="1">
      <c r="A101" s="372"/>
      <c r="B101" s="96"/>
      <c r="C101" s="140" t="s">
        <v>23</v>
      </c>
      <c r="D101" s="1064" t="s">
        <v>1291</v>
      </c>
      <c r="E101" s="1064"/>
      <c r="F101" s="1064"/>
      <c r="G101" s="1064"/>
      <c r="H101" s="1064"/>
      <c r="I101" s="1064"/>
      <c r="J101" s="1064"/>
      <c r="K101" s="1064"/>
      <c r="L101" s="1064"/>
      <c r="M101" s="96"/>
      <c r="N101" s="159" t="s">
        <v>23</v>
      </c>
      <c r="O101" s="752" t="s">
        <v>1292</v>
      </c>
      <c r="P101" s="752"/>
      <c r="Q101" s="752"/>
      <c r="R101" s="752"/>
      <c r="S101" s="752"/>
      <c r="T101" s="752"/>
      <c r="U101" s="752"/>
      <c r="V101" s="752"/>
      <c r="W101" s="752"/>
      <c r="X101" s="752"/>
      <c r="Y101" s="752"/>
      <c r="Z101" s="752"/>
      <c r="AA101" s="752"/>
      <c r="AB101" s="752"/>
      <c r="AC101" s="752"/>
      <c r="AD101" s="752"/>
    </row>
    <row r="102" spans="1:33" ht="15" customHeight="1">
      <c r="A102" s="372"/>
      <c r="B102" s="96"/>
      <c r="C102" s="140" t="s">
        <v>30</v>
      </c>
      <c r="D102" s="1064" t="s">
        <v>1293</v>
      </c>
      <c r="E102" s="1064"/>
      <c r="F102" s="1064"/>
      <c r="G102" s="1064"/>
      <c r="H102" s="1064"/>
      <c r="I102" s="1064"/>
      <c r="J102" s="1064"/>
      <c r="K102" s="1064"/>
      <c r="L102" s="1064"/>
      <c r="M102" s="96"/>
      <c r="N102" s="413" t="s">
        <v>30</v>
      </c>
      <c r="O102" s="752" t="s">
        <v>1294</v>
      </c>
      <c r="P102" s="752"/>
      <c r="Q102" s="752"/>
      <c r="R102" s="752"/>
      <c r="S102" s="752"/>
      <c r="T102" s="752"/>
      <c r="U102" s="752"/>
      <c r="V102" s="752"/>
      <c r="W102" s="752"/>
      <c r="X102" s="752"/>
      <c r="Y102" s="752"/>
      <c r="Z102" s="752"/>
      <c r="AA102" s="752"/>
      <c r="AB102" s="752"/>
      <c r="AC102" s="752"/>
      <c r="AD102" s="752"/>
    </row>
    <row r="103" spans="1:33" ht="15" customHeight="1">
      <c r="A103" s="372"/>
      <c r="B103" s="96"/>
      <c r="C103" s="140" t="s">
        <v>36</v>
      </c>
      <c r="D103" s="1064" t="s">
        <v>1295</v>
      </c>
      <c r="E103" s="1064"/>
      <c r="F103" s="1064"/>
      <c r="G103" s="1064"/>
      <c r="H103" s="1064"/>
      <c r="I103" s="1064"/>
      <c r="J103" s="1064"/>
      <c r="K103" s="1064"/>
      <c r="L103" s="1064"/>
      <c r="M103" s="96"/>
      <c r="N103" s="413" t="s">
        <v>36</v>
      </c>
      <c r="O103" s="752" t="s">
        <v>1296</v>
      </c>
      <c r="P103" s="752"/>
      <c r="Q103" s="752"/>
      <c r="R103" s="752"/>
      <c r="S103" s="752"/>
      <c r="T103" s="752"/>
      <c r="U103" s="752"/>
      <c r="V103" s="752"/>
      <c r="W103" s="752"/>
      <c r="X103" s="752"/>
      <c r="Y103" s="752"/>
      <c r="Z103" s="752"/>
      <c r="AA103" s="752"/>
      <c r="AB103" s="752"/>
      <c r="AC103" s="752"/>
      <c r="AD103" s="752"/>
    </row>
    <row r="104" spans="1:33" ht="24" customHeight="1">
      <c r="A104" s="372"/>
      <c r="B104" s="96"/>
      <c r="C104" s="140" t="s">
        <v>40</v>
      </c>
      <c r="D104" s="1064" t="s">
        <v>2025</v>
      </c>
      <c r="E104" s="1064"/>
      <c r="F104" s="1064"/>
      <c r="G104" s="1064"/>
      <c r="H104" s="1064"/>
      <c r="I104" s="1064"/>
      <c r="J104" s="1064"/>
      <c r="K104" s="1064"/>
      <c r="L104" s="1064"/>
      <c r="M104" s="96"/>
      <c r="N104" s="413" t="s">
        <v>40</v>
      </c>
      <c r="O104" s="752" t="s">
        <v>1297</v>
      </c>
      <c r="P104" s="752"/>
      <c r="Q104" s="752"/>
      <c r="R104" s="752"/>
      <c r="S104" s="752"/>
      <c r="T104" s="752"/>
      <c r="U104" s="752"/>
      <c r="V104" s="752"/>
      <c r="W104" s="752"/>
      <c r="X104" s="752"/>
      <c r="Y104" s="752"/>
      <c r="Z104" s="752"/>
      <c r="AA104" s="752"/>
      <c r="AB104" s="752"/>
      <c r="AC104" s="752"/>
      <c r="AD104" s="752"/>
    </row>
    <row r="105" spans="1:33" ht="15" customHeight="1">
      <c r="A105" s="372"/>
      <c r="B105" s="96"/>
      <c r="C105" s="140" t="s">
        <v>39</v>
      </c>
      <c r="D105" s="1064" t="s">
        <v>182</v>
      </c>
      <c r="E105" s="1064"/>
      <c r="F105" s="1064"/>
      <c r="G105" s="1064"/>
      <c r="H105" s="1064"/>
      <c r="I105" s="1064"/>
      <c r="J105" s="1064"/>
      <c r="K105" s="1064"/>
      <c r="L105" s="1064"/>
      <c r="M105" s="96"/>
      <c r="N105" s="413" t="s">
        <v>43</v>
      </c>
      <c r="O105" s="752" t="s">
        <v>44</v>
      </c>
      <c r="P105" s="752"/>
      <c r="Q105" s="752"/>
      <c r="R105" s="752"/>
      <c r="S105" s="752"/>
      <c r="T105" s="752"/>
      <c r="U105" s="752"/>
      <c r="V105" s="752"/>
      <c r="W105" s="752"/>
      <c r="X105" s="752"/>
      <c r="Y105" s="752"/>
      <c r="Z105" s="752"/>
      <c r="AA105" s="752"/>
      <c r="AB105" s="752"/>
      <c r="AC105" s="752"/>
      <c r="AD105" s="752"/>
    </row>
    <row r="106" spans="1:33" ht="36" customHeight="1">
      <c r="A106" s="372"/>
      <c r="B106" s="96"/>
      <c r="C106" s="169"/>
      <c r="D106" s="447"/>
      <c r="E106" s="447"/>
      <c r="F106" s="447"/>
      <c r="G106" s="447"/>
      <c r="H106" s="447"/>
      <c r="I106" s="96"/>
      <c r="J106" s="96"/>
      <c r="K106" s="96"/>
      <c r="L106" s="96"/>
      <c r="M106" s="96"/>
      <c r="N106" s="413" t="s">
        <v>47</v>
      </c>
      <c r="O106" s="752" t="s">
        <v>2425</v>
      </c>
      <c r="P106" s="752"/>
      <c r="Q106" s="752"/>
      <c r="R106" s="752"/>
      <c r="S106" s="752"/>
      <c r="T106" s="752"/>
      <c r="U106" s="752"/>
      <c r="V106" s="752"/>
      <c r="W106" s="752"/>
      <c r="X106" s="752"/>
      <c r="Y106" s="752"/>
      <c r="Z106" s="752"/>
      <c r="AA106" s="752"/>
      <c r="AB106" s="752"/>
      <c r="AC106" s="752"/>
      <c r="AD106" s="752"/>
    </row>
    <row r="107" spans="1:33" ht="24" customHeight="1">
      <c r="A107" s="372"/>
      <c r="B107" s="96"/>
      <c r="C107" s="692" t="s">
        <v>2598</v>
      </c>
      <c r="D107" s="692"/>
      <c r="E107" s="692"/>
      <c r="F107" s="692"/>
      <c r="G107" s="692"/>
      <c r="H107" s="692"/>
      <c r="I107" s="692"/>
      <c r="J107" s="692"/>
      <c r="K107" s="692"/>
      <c r="L107" s="692"/>
      <c r="M107" s="96"/>
      <c r="N107" s="413" t="s">
        <v>51</v>
      </c>
      <c r="O107" s="752" t="s">
        <v>2574</v>
      </c>
      <c r="P107" s="752"/>
      <c r="Q107" s="752"/>
      <c r="R107" s="752"/>
      <c r="S107" s="752"/>
      <c r="T107" s="752"/>
      <c r="U107" s="752"/>
      <c r="V107" s="752"/>
      <c r="W107" s="752"/>
      <c r="X107" s="752"/>
      <c r="Y107" s="752"/>
      <c r="Z107" s="752"/>
      <c r="AA107" s="752"/>
      <c r="AB107" s="752"/>
      <c r="AC107" s="752"/>
      <c r="AD107" s="752"/>
    </row>
    <row r="108" spans="1:33" ht="24" customHeight="1">
      <c r="A108" s="372"/>
      <c r="B108" s="96"/>
      <c r="C108" s="140" t="s">
        <v>23</v>
      </c>
      <c r="D108" s="1064" t="s">
        <v>186</v>
      </c>
      <c r="E108" s="1064"/>
      <c r="F108" s="1064"/>
      <c r="G108" s="1064"/>
      <c r="H108" s="1064"/>
      <c r="I108" s="1064"/>
      <c r="J108" s="1064"/>
      <c r="K108" s="1064"/>
      <c r="L108" s="1064"/>
      <c r="M108" s="96"/>
      <c r="N108" s="413" t="s">
        <v>34</v>
      </c>
      <c r="O108" s="752" t="s">
        <v>2426</v>
      </c>
      <c r="P108" s="752"/>
      <c r="Q108" s="752"/>
      <c r="R108" s="752"/>
      <c r="S108" s="752"/>
      <c r="T108" s="752"/>
      <c r="U108" s="752"/>
      <c r="V108" s="752"/>
      <c r="W108" s="752"/>
      <c r="X108" s="752"/>
      <c r="Y108" s="752"/>
      <c r="Z108" s="752"/>
      <c r="AA108" s="752"/>
      <c r="AB108" s="752"/>
      <c r="AC108" s="752"/>
      <c r="AD108" s="752"/>
    </row>
    <row r="109" spans="1:33" ht="36" customHeight="1">
      <c r="A109" s="372"/>
      <c r="B109" s="96"/>
      <c r="C109" s="140" t="s">
        <v>30</v>
      </c>
      <c r="D109" s="1064" t="s">
        <v>187</v>
      </c>
      <c r="E109" s="1064"/>
      <c r="F109" s="1064"/>
      <c r="G109" s="1064"/>
      <c r="H109" s="1064"/>
      <c r="I109" s="1064"/>
      <c r="J109" s="1064"/>
      <c r="K109" s="1064"/>
      <c r="L109" s="1064"/>
      <c r="M109" s="96"/>
      <c r="N109" s="413" t="s">
        <v>39</v>
      </c>
      <c r="O109" s="752" t="s">
        <v>2427</v>
      </c>
      <c r="P109" s="752"/>
      <c r="Q109" s="752"/>
      <c r="R109" s="752"/>
      <c r="S109" s="752"/>
      <c r="T109" s="752"/>
      <c r="U109" s="752"/>
      <c r="V109" s="752"/>
      <c r="W109" s="752"/>
      <c r="X109" s="752"/>
      <c r="Y109" s="752"/>
      <c r="Z109" s="752"/>
      <c r="AA109" s="752"/>
      <c r="AB109" s="752"/>
      <c r="AC109" s="752"/>
      <c r="AD109" s="752"/>
    </row>
    <row r="110" spans="1:33" ht="24" customHeight="1">
      <c r="A110" s="372"/>
      <c r="B110" s="96"/>
      <c r="C110" s="140" t="s">
        <v>36</v>
      </c>
      <c r="D110" s="1064" t="s">
        <v>188</v>
      </c>
      <c r="E110" s="1064"/>
      <c r="F110" s="1064"/>
      <c r="G110" s="1064"/>
      <c r="H110" s="1064"/>
      <c r="I110" s="1064"/>
      <c r="J110" s="1064"/>
      <c r="K110" s="1064"/>
      <c r="L110" s="1064"/>
      <c r="M110" s="96"/>
      <c r="N110" s="413" t="s">
        <v>59</v>
      </c>
      <c r="O110" s="752" t="s">
        <v>2428</v>
      </c>
      <c r="P110" s="752"/>
      <c r="Q110" s="752"/>
      <c r="R110" s="752"/>
      <c r="S110" s="752"/>
      <c r="T110" s="752"/>
      <c r="U110" s="752"/>
      <c r="V110" s="752"/>
      <c r="W110" s="752"/>
      <c r="X110" s="752"/>
      <c r="Y110" s="752"/>
      <c r="Z110" s="752"/>
      <c r="AA110" s="752"/>
      <c r="AB110" s="752"/>
      <c r="AC110" s="752"/>
      <c r="AD110" s="752"/>
    </row>
    <row r="111" spans="1:33" ht="24" customHeight="1">
      <c r="A111" s="372"/>
      <c r="B111" s="96"/>
      <c r="C111" s="140" t="s">
        <v>40</v>
      </c>
      <c r="D111" s="1064" t="s">
        <v>189</v>
      </c>
      <c r="E111" s="1064"/>
      <c r="F111" s="1064"/>
      <c r="G111" s="1064"/>
      <c r="H111" s="1064"/>
      <c r="I111" s="1064"/>
      <c r="J111" s="1064"/>
      <c r="K111" s="1064"/>
      <c r="L111" s="1064"/>
      <c r="M111" s="96"/>
      <c r="N111" s="413" t="s">
        <v>63</v>
      </c>
      <c r="O111" s="752" t="s">
        <v>2430</v>
      </c>
      <c r="P111" s="752"/>
      <c r="Q111" s="752"/>
      <c r="R111" s="752"/>
      <c r="S111" s="752"/>
      <c r="T111" s="752"/>
      <c r="U111" s="752"/>
      <c r="V111" s="752"/>
      <c r="W111" s="752"/>
      <c r="X111" s="752"/>
      <c r="Y111" s="752"/>
      <c r="Z111" s="752"/>
      <c r="AA111" s="752"/>
      <c r="AB111" s="752"/>
      <c r="AC111" s="752"/>
      <c r="AD111" s="752"/>
    </row>
    <row r="112" spans="1:33">
      <c r="A112" s="372"/>
      <c r="B112" s="96"/>
      <c r="C112" s="140" t="s">
        <v>43</v>
      </c>
      <c r="D112" s="1064" t="s">
        <v>1298</v>
      </c>
      <c r="E112" s="1064"/>
      <c r="F112" s="1064"/>
      <c r="G112" s="1064"/>
      <c r="H112" s="1064"/>
      <c r="I112" s="1064"/>
      <c r="J112" s="1064"/>
      <c r="K112" s="1064"/>
      <c r="L112" s="1064"/>
      <c r="M112" s="96"/>
      <c r="N112" s="413" t="s">
        <v>66</v>
      </c>
      <c r="O112" s="752" t="s">
        <v>1299</v>
      </c>
      <c r="P112" s="752"/>
      <c r="Q112" s="752"/>
      <c r="R112" s="752"/>
      <c r="S112" s="752"/>
      <c r="T112" s="752"/>
      <c r="U112" s="752"/>
      <c r="V112" s="752"/>
      <c r="W112" s="752"/>
      <c r="X112" s="752"/>
      <c r="Y112" s="752"/>
      <c r="Z112" s="752"/>
      <c r="AA112" s="752"/>
      <c r="AB112" s="752"/>
      <c r="AC112" s="752"/>
      <c r="AD112" s="752"/>
    </row>
    <row r="113" spans="1:36">
      <c r="A113" s="372"/>
      <c r="B113" s="96"/>
      <c r="C113" s="140" t="s">
        <v>47</v>
      </c>
      <c r="D113" s="1064" t="s">
        <v>2020</v>
      </c>
      <c r="E113" s="1064"/>
      <c r="F113" s="1064"/>
      <c r="G113" s="1064"/>
      <c r="H113" s="1064"/>
      <c r="I113" s="1064"/>
      <c r="J113" s="1064"/>
      <c r="K113" s="1064"/>
      <c r="L113" s="1064"/>
      <c r="M113" s="96"/>
      <c r="N113" s="413" t="s">
        <v>69</v>
      </c>
      <c r="O113" s="752" t="s">
        <v>1300</v>
      </c>
      <c r="P113" s="752"/>
      <c r="Q113" s="752"/>
      <c r="R113" s="752"/>
      <c r="S113" s="752"/>
      <c r="T113" s="752"/>
      <c r="U113" s="752"/>
      <c r="V113" s="752"/>
      <c r="W113" s="752"/>
      <c r="X113" s="752"/>
      <c r="Y113" s="752"/>
      <c r="Z113" s="752"/>
      <c r="AA113" s="752"/>
      <c r="AB113" s="752"/>
      <c r="AC113" s="752"/>
      <c r="AD113" s="752"/>
    </row>
    <row r="114" spans="1:36">
      <c r="A114" s="372"/>
      <c r="B114" s="96"/>
      <c r="C114" s="140" t="s">
        <v>51</v>
      </c>
      <c r="D114" s="1065" t="s">
        <v>1301</v>
      </c>
      <c r="E114" s="1066"/>
      <c r="F114" s="1066"/>
      <c r="G114" s="1066"/>
      <c r="H114" s="1066"/>
      <c r="I114" s="1066"/>
      <c r="J114" s="1066"/>
      <c r="K114" s="1066"/>
      <c r="L114" s="1067"/>
      <c r="M114" s="96"/>
      <c r="N114" s="413" t="s">
        <v>72</v>
      </c>
      <c r="O114" s="752" t="s">
        <v>1302</v>
      </c>
      <c r="P114" s="752"/>
      <c r="Q114" s="752"/>
      <c r="R114" s="752"/>
      <c r="S114" s="752"/>
      <c r="T114" s="752"/>
      <c r="U114" s="752"/>
      <c r="V114" s="752"/>
      <c r="W114" s="752"/>
      <c r="X114" s="752"/>
      <c r="Y114" s="752"/>
      <c r="Z114" s="752"/>
      <c r="AA114" s="752"/>
      <c r="AB114" s="752"/>
      <c r="AC114" s="752"/>
      <c r="AD114" s="752"/>
    </row>
    <row r="115" spans="1:36">
      <c r="A115" s="372"/>
      <c r="B115" s="96"/>
      <c r="C115" s="140" t="s">
        <v>34</v>
      </c>
      <c r="D115" s="1064" t="s">
        <v>1303</v>
      </c>
      <c r="E115" s="1064"/>
      <c r="F115" s="1064"/>
      <c r="G115" s="1064"/>
      <c r="H115" s="1064"/>
      <c r="I115" s="1064"/>
      <c r="J115" s="1064"/>
      <c r="K115" s="1064"/>
      <c r="L115" s="1064"/>
      <c r="M115" s="96"/>
      <c r="N115" s="413" t="s">
        <v>74</v>
      </c>
      <c r="O115" s="752" t="s">
        <v>1304</v>
      </c>
      <c r="P115" s="752"/>
      <c r="Q115" s="752"/>
      <c r="R115" s="752"/>
      <c r="S115" s="752"/>
      <c r="T115" s="752"/>
      <c r="U115" s="752"/>
      <c r="V115" s="752"/>
      <c r="W115" s="752"/>
      <c r="X115" s="752"/>
      <c r="Y115" s="752"/>
      <c r="Z115" s="752"/>
      <c r="AA115" s="752"/>
      <c r="AB115" s="752"/>
      <c r="AC115" s="752"/>
      <c r="AD115" s="752"/>
    </row>
    <row r="116" spans="1:36" ht="24" customHeight="1">
      <c r="A116" s="342"/>
      <c r="B116" s="128"/>
      <c r="C116" s="140" t="s">
        <v>39</v>
      </c>
      <c r="D116" s="1064" t="s">
        <v>1305</v>
      </c>
      <c r="E116" s="1064"/>
      <c r="F116" s="1064"/>
      <c r="G116" s="1064"/>
      <c r="H116" s="1064"/>
      <c r="I116" s="1064"/>
      <c r="J116" s="1064"/>
      <c r="K116" s="1064"/>
      <c r="L116" s="1064"/>
      <c r="M116" s="128"/>
      <c r="N116" s="413" t="s">
        <v>76</v>
      </c>
      <c r="O116" s="752" t="s">
        <v>1936</v>
      </c>
      <c r="P116" s="752"/>
      <c r="Q116" s="752"/>
      <c r="R116" s="752"/>
      <c r="S116" s="752"/>
      <c r="T116" s="752"/>
      <c r="U116" s="752"/>
      <c r="V116" s="752"/>
      <c r="W116" s="752"/>
      <c r="X116" s="752"/>
      <c r="Y116" s="752"/>
      <c r="Z116" s="752"/>
      <c r="AA116" s="752"/>
      <c r="AB116" s="752"/>
      <c r="AC116" s="752"/>
      <c r="AD116" s="752"/>
    </row>
    <row r="117" spans="1:36" ht="36" customHeight="1">
      <c r="A117" s="372"/>
      <c r="B117" s="96"/>
      <c r="C117" s="413" t="s">
        <v>59</v>
      </c>
      <c r="D117" s="1064" t="s">
        <v>2622</v>
      </c>
      <c r="E117" s="1064"/>
      <c r="F117" s="1064"/>
      <c r="G117" s="1064"/>
      <c r="H117" s="1064"/>
      <c r="I117" s="1064"/>
      <c r="J117" s="1064"/>
      <c r="K117" s="1064"/>
      <c r="L117" s="1064"/>
      <c r="M117" s="96"/>
      <c r="N117" s="413" t="s">
        <v>80</v>
      </c>
      <c r="O117" s="752" t="s">
        <v>1306</v>
      </c>
      <c r="P117" s="752"/>
      <c r="Q117" s="752"/>
      <c r="R117" s="752"/>
      <c r="S117" s="752"/>
      <c r="T117" s="752"/>
      <c r="U117" s="752"/>
      <c r="V117" s="752"/>
      <c r="W117" s="752"/>
      <c r="X117" s="752"/>
      <c r="Y117" s="752"/>
      <c r="Z117" s="752"/>
      <c r="AA117" s="752"/>
      <c r="AB117" s="752"/>
      <c r="AC117" s="752"/>
      <c r="AD117" s="752"/>
    </row>
    <row r="118" spans="1:36" ht="24" customHeight="1">
      <c r="A118" s="372"/>
      <c r="B118" s="96"/>
      <c r="C118" s="413" t="s">
        <v>63</v>
      </c>
      <c r="D118" s="1064" t="s">
        <v>2844</v>
      </c>
      <c r="E118" s="1064"/>
      <c r="F118" s="1064"/>
      <c r="G118" s="1064"/>
      <c r="H118" s="1064"/>
      <c r="I118" s="1064"/>
      <c r="J118" s="1064"/>
      <c r="K118" s="1064"/>
      <c r="L118" s="1064"/>
      <c r="M118" s="96"/>
      <c r="N118" s="413" t="s">
        <v>84</v>
      </c>
      <c r="O118" s="752" t="s">
        <v>1441</v>
      </c>
      <c r="P118" s="752"/>
      <c r="Q118" s="752"/>
      <c r="R118" s="752"/>
      <c r="S118" s="752"/>
      <c r="T118" s="752"/>
      <c r="U118" s="752"/>
      <c r="V118" s="752"/>
      <c r="W118" s="752"/>
      <c r="X118" s="752"/>
      <c r="Y118" s="752"/>
      <c r="Z118" s="752"/>
      <c r="AA118" s="752"/>
      <c r="AB118" s="752"/>
      <c r="AC118" s="752"/>
      <c r="AD118" s="752"/>
    </row>
    <row r="119" spans="1:36">
      <c r="A119" s="372"/>
      <c r="B119" s="96"/>
      <c r="C119" s="140" t="s">
        <v>92</v>
      </c>
      <c r="D119" s="1064" t="s">
        <v>182</v>
      </c>
      <c r="E119" s="1064"/>
      <c r="F119" s="1064"/>
      <c r="G119" s="1064"/>
      <c r="H119" s="1064"/>
      <c r="I119" s="1064"/>
      <c r="J119" s="1064"/>
      <c r="K119" s="1064"/>
      <c r="L119" s="1064"/>
      <c r="M119" s="96"/>
      <c r="N119" s="140" t="s">
        <v>92</v>
      </c>
      <c r="O119" s="752" t="s">
        <v>182</v>
      </c>
      <c r="P119" s="752"/>
      <c r="Q119" s="752"/>
      <c r="R119" s="752"/>
      <c r="S119" s="752"/>
      <c r="T119" s="752"/>
      <c r="U119" s="752"/>
      <c r="V119" s="752"/>
      <c r="W119" s="752"/>
      <c r="X119" s="752"/>
      <c r="Y119" s="752"/>
      <c r="Z119" s="752"/>
      <c r="AA119" s="752"/>
      <c r="AB119" s="752"/>
      <c r="AC119" s="752"/>
      <c r="AD119" s="752"/>
      <c r="AG119" t="s">
        <v>8165</v>
      </c>
      <c r="AH119">
        <f>Q31</f>
        <v>0</v>
      </c>
    </row>
    <row r="120" spans="1:36">
      <c r="A120" s="372"/>
      <c r="B120" s="96"/>
      <c r="C120" s="96"/>
      <c r="D120" s="96"/>
      <c r="E120" s="96"/>
      <c r="F120" s="96"/>
      <c r="G120" s="96"/>
      <c r="H120" s="96"/>
      <c r="I120" s="96"/>
      <c r="J120" s="96"/>
      <c r="K120" s="96"/>
      <c r="L120" s="96"/>
      <c r="M120" s="96"/>
      <c r="N120" s="164"/>
      <c r="O120" s="165"/>
      <c r="P120" s="165"/>
      <c r="Q120" s="165"/>
      <c r="R120" s="165"/>
      <c r="S120" s="165"/>
      <c r="T120" s="165"/>
      <c r="U120" s="165"/>
      <c r="V120" s="165"/>
      <c r="W120" s="165"/>
      <c r="X120" s="165"/>
      <c r="Y120" s="165"/>
      <c r="Z120" s="165"/>
      <c r="AA120" s="165"/>
      <c r="AB120" s="165"/>
      <c r="AC120" s="165"/>
      <c r="AD120" s="165"/>
      <c r="AG120" t="s">
        <v>8164</v>
      </c>
      <c r="AH120">
        <f>COUNTA(D59:J73)</f>
        <v>0</v>
      </c>
    </row>
    <row r="121" spans="1:36" ht="24" customHeight="1">
      <c r="A121" s="338"/>
      <c r="B121" s="73"/>
      <c r="C121" s="666" t="s">
        <v>109</v>
      </c>
      <c r="D121" s="666"/>
      <c r="E121" s="666"/>
      <c r="F121" s="666"/>
      <c r="G121" s="666"/>
      <c r="H121" s="666"/>
      <c r="I121" s="666"/>
      <c r="J121" s="666"/>
      <c r="K121" s="666"/>
      <c r="L121" s="666"/>
      <c r="M121" s="666"/>
      <c r="N121" s="666"/>
      <c r="O121" s="666"/>
      <c r="P121" s="666"/>
      <c r="Q121" s="666"/>
      <c r="R121" s="666"/>
      <c r="S121" s="666"/>
      <c r="T121" s="666"/>
      <c r="U121" s="666"/>
      <c r="V121" s="666"/>
      <c r="W121" s="666"/>
      <c r="X121" s="666"/>
      <c r="Y121" s="666"/>
      <c r="Z121" s="666"/>
      <c r="AA121" s="666"/>
      <c r="AB121" s="666"/>
      <c r="AC121" s="666"/>
      <c r="AD121" s="666"/>
      <c r="AG121" t="s">
        <v>8108</v>
      </c>
      <c r="AH121">
        <f>IF(AJ128=405,0,IF(AH119=AH120,0,1))</f>
        <v>0</v>
      </c>
    </row>
    <row r="122" spans="1:36" ht="60" customHeight="1">
      <c r="A122" s="338"/>
      <c r="B122" s="73"/>
      <c r="C122" s="702"/>
      <c r="D122" s="702"/>
      <c r="E122" s="702"/>
      <c r="F122" s="702"/>
      <c r="G122" s="702"/>
      <c r="H122" s="702"/>
      <c r="I122" s="702"/>
      <c r="J122" s="702"/>
      <c r="K122" s="702"/>
      <c r="L122" s="702"/>
      <c r="M122" s="702"/>
      <c r="N122" s="702"/>
      <c r="O122" s="702"/>
      <c r="P122" s="702"/>
      <c r="Q122" s="702"/>
      <c r="R122" s="702"/>
      <c r="S122" s="702"/>
      <c r="T122" s="702"/>
      <c r="U122" s="702"/>
      <c r="V122" s="702"/>
      <c r="W122" s="702"/>
      <c r="X122" s="702"/>
      <c r="Y122" s="702"/>
      <c r="Z122" s="702"/>
      <c r="AA122" s="702"/>
      <c r="AB122" s="702"/>
      <c r="AC122" s="702"/>
      <c r="AD122" s="702"/>
    </row>
    <row r="123" spans="1:36">
      <c r="B123" s="661" t="str">
        <f>IF(AM74=0,"","Error: los nombres deben registrarse en mayúsculas, sin comillas ni signos de acentuación, puntuación, paréntesis y abreviaturas.")</f>
        <v/>
      </c>
      <c r="C123" s="661"/>
      <c r="D123" s="661"/>
      <c r="E123" s="661"/>
      <c r="F123" s="661"/>
      <c r="G123" s="661"/>
      <c r="H123" s="661"/>
      <c r="I123" s="661"/>
      <c r="J123" s="661"/>
      <c r="K123" s="661"/>
      <c r="L123" s="661"/>
      <c r="M123" s="661"/>
      <c r="N123" s="661"/>
      <c r="O123" s="661"/>
      <c r="P123" s="661"/>
      <c r="Q123" s="661"/>
      <c r="R123" s="661"/>
      <c r="S123" s="661"/>
      <c r="T123" s="661"/>
      <c r="U123" s="661"/>
      <c r="V123" s="661"/>
      <c r="W123" s="661"/>
      <c r="X123" s="661"/>
      <c r="Y123" s="661"/>
      <c r="Z123" s="661"/>
      <c r="AA123" s="661"/>
      <c r="AB123" s="661"/>
      <c r="AC123" s="661"/>
      <c r="AD123" s="661"/>
    </row>
    <row r="124" spans="1:36">
      <c r="B124" s="661" t="str">
        <f>IF(AH121=0,"","Error: verificar la consistencia con la cantidad de asociaciones reportadas en la pregunta 1.136")</f>
        <v/>
      </c>
      <c r="C124" s="661"/>
      <c r="D124" s="661"/>
      <c r="E124" s="661"/>
      <c r="F124" s="661"/>
      <c r="G124" s="661"/>
      <c r="H124" s="661"/>
      <c r="I124" s="661"/>
      <c r="J124" s="661"/>
      <c r="K124" s="661"/>
      <c r="L124" s="661"/>
      <c r="M124" s="661"/>
      <c r="N124" s="661"/>
      <c r="O124" s="661"/>
      <c r="P124" s="661"/>
      <c r="Q124" s="661"/>
      <c r="R124" s="661"/>
      <c r="S124" s="661"/>
      <c r="T124" s="661"/>
      <c r="U124" s="661"/>
      <c r="V124" s="661"/>
      <c r="W124" s="661"/>
      <c r="X124" s="661"/>
      <c r="Y124" s="661"/>
      <c r="Z124" s="661"/>
      <c r="AA124" s="661"/>
      <c r="AB124" s="661"/>
      <c r="AC124" s="661"/>
      <c r="AD124" s="661"/>
    </row>
    <row r="125" spans="1:36">
      <c r="B125" s="661" t="str">
        <f>IF(OR(AND(AG94&gt;0,F94=""),AND(AG94=0,F94&lt;&gt;"")),"Error: especificar el otro tipo de instrumento regulatorio en caso de seleccionar ''4'' en la columna ''Tipo de instrumento regulatorio''","")</f>
        <v/>
      </c>
      <c r="C125" s="661"/>
      <c r="D125" s="661"/>
      <c r="E125" s="661"/>
      <c r="F125" s="661"/>
      <c r="G125" s="661"/>
      <c r="H125" s="661"/>
      <c r="I125" s="661"/>
      <c r="J125" s="661"/>
      <c r="K125" s="661"/>
      <c r="L125" s="661"/>
      <c r="M125" s="661"/>
      <c r="N125" s="661"/>
      <c r="O125" s="661"/>
      <c r="P125" s="661"/>
      <c r="Q125" s="661"/>
      <c r="R125" s="661"/>
      <c r="S125" s="661"/>
      <c r="T125" s="661"/>
      <c r="U125" s="661"/>
      <c r="V125" s="661"/>
      <c r="W125" s="661"/>
      <c r="X125" s="661"/>
      <c r="Y125" s="661"/>
      <c r="Z125" s="661"/>
      <c r="AA125" s="661"/>
      <c r="AB125" s="661"/>
      <c r="AC125" s="661"/>
      <c r="AD125" s="661"/>
    </row>
    <row r="126" spans="1:36">
      <c r="B126" s="661" t="str">
        <f>IF(OR(AND(AG96&gt;0,F96=""),AND(AG96=0,F96&lt;&gt;"")),"Error: especificar la otra función, atribución o servicio si selecciona ''11'' en el apartado ''Funciones, atribuciones o servicios objeto''","")</f>
        <v/>
      </c>
      <c r="C126" s="661"/>
      <c r="D126" s="661"/>
      <c r="E126" s="661"/>
      <c r="F126" s="661"/>
      <c r="G126" s="661"/>
      <c r="H126" s="661"/>
      <c r="I126" s="661"/>
      <c r="J126" s="661"/>
      <c r="K126" s="661"/>
      <c r="L126" s="661"/>
      <c r="M126" s="661"/>
      <c r="N126" s="661"/>
      <c r="O126" s="661"/>
      <c r="P126" s="661"/>
      <c r="Q126" s="661"/>
      <c r="R126" s="661"/>
      <c r="S126" s="661"/>
      <c r="T126" s="661"/>
      <c r="U126" s="661"/>
      <c r="V126" s="661"/>
      <c r="W126" s="661"/>
      <c r="X126" s="661"/>
      <c r="Y126" s="661"/>
      <c r="Z126" s="661"/>
      <c r="AA126" s="661"/>
      <c r="AB126" s="661"/>
      <c r="AC126" s="661"/>
      <c r="AD126" s="661"/>
    </row>
    <row r="127" spans="1:36">
      <c r="B127" s="661" t="str">
        <f>IF(OR(AND(AG98&gt;0,F98=""),AND(AG98=0,F98&lt;&gt;"")),"Error: especificar el otro tipo de institución en caso de que seleccione ''18'' en el apartado ''Tipo de instutuciones''","")</f>
        <v/>
      </c>
      <c r="C127" s="661"/>
      <c r="D127" s="661"/>
      <c r="E127" s="661"/>
      <c r="F127" s="661"/>
      <c r="G127" s="661"/>
      <c r="H127" s="661"/>
      <c r="I127" s="661"/>
      <c r="J127" s="661"/>
      <c r="K127" s="661"/>
      <c r="L127" s="661"/>
      <c r="M127" s="661"/>
      <c r="N127" s="661"/>
      <c r="O127" s="661"/>
      <c r="P127" s="661"/>
      <c r="Q127" s="661"/>
      <c r="R127" s="661"/>
      <c r="S127" s="661"/>
      <c r="T127" s="661"/>
      <c r="U127" s="661"/>
      <c r="V127" s="661"/>
      <c r="W127" s="661"/>
      <c r="X127" s="661"/>
      <c r="Y127" s="661"/>
      <c r="Z127" s="661"/>
      <c r="AA127" s="661"/>
      <c r="AB127" s="661"/>
      <c r="AC127" s="661"/>
      <c r="AD127" s="661"/>
      <c r="AE127" s="146"/>
      <c r="AH127" t="s">
        <v>8023</v>
      </c>
      <c r="AI127" t="s">
        <v>8024</v>
      </c>
      <c r="AJ127" t="s">
        <v>8025</v>
      </c>
    </row>
    <row r="128" spans="1:36">
      <c r="B128" s="662" t="str">
        <f>IF(AG74=0,"","Error: debe completar toda la información en las celdas requeridas")</f>
        <v/>
      </c>
      <c r="C128" s="662"/>
      <c r="D128" s="662"/>
      <c r="E128" s="662"/>
      <c r="F128" s="662"/>
      <c r="G128" s="662"/>
      <c r="H128" s="662"/>
      <c r="I128" s="662"/>
      <c r="J128" s="662"/>
      <c r="K128" s="662"/>
      <c r="L128" s="662"/>
      <c r="M128" s="662"/>
      <c r="N128" s="662"/>
      <c r="O128" s="662"/>
      <c r="P128" s="662"/>
      <c r="Q128" s="662"/>
      <c r="R128" s="662"/>
      <c r="S128" s="662"/>
      <c r="T128" s="662"/>
      <c r="U128" s="662"/>
      <c r="V128" s="662"/>
      <c r="W128" s="662"/>
      <c r="X128" s="662"/>
      <c r="Y128" s="662"/>
      <c r="Z128" s="662"/>
      <c r="AA128" s="662"/>
      <c r="AB128" s="662"/>
      <c r="AC128" s="662"/>
      <c r="AD128" s="662"/>
      <c r="AH128">
        <v>405</v>
      </c>
      <c r="AJ128">
        <f>COUNTBLANK(D59:AD73)+COUNTA(L78:AD92)</f>
        <v>405</v>
      </c>
    </row>
  </sheetData>
  <sheetProtection algorithmName="SHA-512" hashValue="Q9wDnXUZVQVz9HDwK9rqbvUU4Sup86ST3QowxG9Bqw9Av5AkzBzLohYzwpwREoVWyS9JJ1vD316LJH+FwTykpg==" saltValue="p+Obf0TITsQB2OYY4mgy3w==" spinCount="100000" sheet="1" objects="1" scenarios="1"/>
  <mergeCells count="206">
    <mergeCell ref="B128:AD128"/>
    <mergeCell ref="B36:AD36"/>
    <mergeCell ref="B37:AD37"/>
    <mergeCell ref="B38:AD38"/>
    <mergeCell ref="B123:AD123"/>
    <mergeCell ref="B124:AD124"/>
    <mergeCell ref="B126:AD126"/>
    <mergeCell ref="C94:E94"/>
    <mergeCell ref="F94:AD94"/>
    <mergeCell ref="D85:K85"/>
    <mergeCell ref="D86:K86"/>
    <mergeCell ref="D87:K87"/>
    <mergeCell ref="AA75:AD75"/>
    <mergeCell ref="K68:L68"/>
    <mergeCell ref="M68:N68"/>
    <mergeCell ref="O68:P68"/>
    <mergeCell ref="Q68:R68"/>
    <mergeCell ref="M69:N69"/>
    <mergeCell ref="O69:P69"/>
    <mergeCell ref="Q69:R69"/>
    <mergeCell ref="D70:J70"/>
    <mergeCell ref="K70:L70"/>
    <mergeCell ref="M70:N70"/>
    <mergeCell ref="O70:P70"/>
    <mergeCell ref="C44:AD44"/>
    <mergeCell ref="AA56:AD56"/>
    <mergeCell ref="C76:K77"/>
    <mergeCell ref="L76:AD76"/>
    <mergeCell ref="D78:K78"/>
    <mergeCell ref="D79:K79"/>
    <mergeCell ref="D80:K80"/>
    <mergeCell ref="D81:K81"/>
    <mergeCell ref="D82:K82"/>
    <mergeCell ref="Q70:R70"/>
    <mergeCell ref="D71:J71"/>
    <mergeCell ref="K71:L71"/>
    <mergeCell ref="M71:N71"/>
    <mergeCell ref="O71:P71"/>
    <mergeCell ref="Q71:R71"/>
    <mergeCell ref="D72:J72"/>
    <mergeCell ref="K72:L72"/>
    <mergeCell ref="M72:N72"/>
    <mergeCell ref="O72:P72"/>
    <mergeCell ref="Q72:R72"/>
    <mergeCell ref="D73:J73"/>
    <mergeCell ref="K73:L73"/>
    <mergeCell ref="M73:N73"/>
    <mergeCell ref="O73:P73"/>
    <mergeCell ref="Q73:R73"/>
    <mergeCell ref="D88:K88"/>
    <mergeCell ref="D89:K89"/>
    <mergeCell ref="D90:K90"/>
    <mergeCell ref="D91:K91"/>
    <mergeCell ref="B74:AD74"/>
    <mergeCell ref="M63:N63"/>
    <mergeCell ref="O63:P63"/>
    <mergeCell ref="Q63:R63"/>
    <mergeCell ref="K64:L64"/>
    <mergeCell ref="M64:N64"/>
    <mergeCell ref="O64:P64"/>
    <mergeCell ref="Q64:R64"/>
    <mergeCell ref="B75:P75"/>
    <mergeCell ref="Q75:Z75"/>
    <mergeCell ref="C100:L100"/>
    <mergeCell ref="N100:AD100"/>
    <mergeCell ref="D101:L101"/>
    <mergeCell ref="O101:AD101"/>
    <mergeCell ref="C96:E96"/>
    <mergeCell ref="F96:AD96"/>
    <mergeCell ref="D83:K83"/>
    <mergeCell ref="D84:K84"/>
    <mergeCell ref="C98:E98"/>
    <mergeCell ref="F98:AD98"/>
    <mergeCell ref="D92:K92"/>
    <mergeCell ref="K60:L60"/>
    <mergeCell ref="M60:N60"/>
    <mergeCell ref="O107:AD107"/>
    <mergeCell ref="D108:L108"/>
    <mergeCell ref="O108:AD108"/>
    <mergeCell ref="D102:L102"/>
    <mergeCell ref="O102:AD102"/>
    <mergeCell ref="D103:L103"/>
    <mergeCell ref="O103:AD103"/>
    <mergeCell ref="D104:L104"/>
    <mergeCell ref="O104:AD104"/>
    <mergeCell ref="O60:P60"/>
    <mergeCell ref="Q60:R60"/>
    <mergeCell ref="K61:L61"/>
    <mergeCell ref="M61:N61"/>
    <mergeCell ref="O61:P61"/>
    <mergeCell ref="Q61:R61"/>
    <mergeCell ref="D60:J60"/>
    <mergeCell ref="D61:J61"/>
    <mergeCell ref="Q62:R62"/>
    <mergeCell ref="K62:L62"/>
    <mergeCell ref="M62:N62"/>
    <mergeCell ref="O62:P62"/>
    <mergeCell ref="K63:L63"/>
    <mergeCell ref="D105:L105"/>
    <mergeCell ref="O105:AD105"/>
    <mergeCell ref="O106:AD106"/>
    <mergeCell ref="C107:L107"/>
    <mergeCell ref="D118:L118"/>
    <mergeCell ref="O118:AD118"/>
    <mergeCell ref="D113:L113"/>
    <mergeCell ref="O113:AD113"/>
    <mergeCell ref="D114:L114"/>
    <mergeCell ref="O114:AD114"/>
    <mergeCell ref="D109:L109"/>
    <mergeCell ref="O109:AD109"/>
    <mergeCell ref="D110:L110"/>
    <mergeCell ref="O110:AD110"/>
    <mergeCell ref="D111:L111"/>
    <mergeCell ref="O111:AD111"/>
    <mergeCell ref="D112:L112"/>
    <mergeCell ref="O112:AD112"/>
    <mergeCell ref="C121:AD121"/>
    <mergeCell ref="C122:AD122"/>
    <mergeCell ref="D115:L115"/>
    <mergeCell ref="O115:AD115"/>
    <mergeCell ref="D116:L116"/>
    <mergeCell ref="O116:AD116"/>
    <mergeCell ref="D117:L117"/>
    <mergeCell ref="O117:AD117"/>
    <mergeCell ref="D119:L119"/>
    <mergeCell ref="O119:AD119"/>
    <mergeCell ref="C16:AD16"/>
    <mergeCell ref="B21:AD21"/>
    <mergeCell ref="C22:AD22"/>
    <mergeCell ref="C13:AD13"/>
    <mergeCell ref="C14:AD14"/>
    <mergeCell ref="C15:AD15"/>
    <mergeCell ref="C19:AD19"/>
    <mergeCell ref="C20:AD20"/>
    <mergeCell ref="C18:AD18"/>
    <mergeCell ref="C17:AD17"/>
    <mergeCell ref="B1:AD1"/>
    <mergeCell ref="B3:AD3"/>
    <mergeCell ref="B5:AD5"/>
    <mergeCell ref="AA7:AD7"/>
    <mergeCell ref="B9:L9"/>
    <mergeCell ref="N9:O9"/>
    <mergeCell ref="Q9:AA9"/>
    <mergeCell ref="AC9:AD9"/>
    <mergeCell ref="B12:AD12"/>
    <mergeCell ref="B11:AD11"/>
    <mergeCell ref="C23:AD23"/>
    <mergeCell ref="C24:AD24"/>
    <mergeCell ref="C25:AD25"/>
    <mergeCell ref="B27:AD27"/>
    <mergeCell ref="C28:AD28"/>
    <mergeCell ref="C33:AD33"/>
    <mergeCell ref="C50:AD50"/>
    <mergeCell ref="C51:AD51"/>
    <mergeCell ref="C54:AD54"/>
    <mergeCell ref="C34:AD34"/>
    <mergeCell ref="B41:AD41"/>
    <mergeCell ref="C45:AD45"/>
    <mergeCell ref="C48:AD48"/>
    <mergeCell ref="C49:AD49"/>
    <mergeCell ref="C53:AD53"/>
    <mergeCell ref="C46:AD46"/>
    <mergeCell ref="C47:AD47"/>
    <mergeCell ref="C52:AD52"/>
    <mergeCell ref="C42:AD42"/>
    <mergeCell ref="C30:P30"/>
    <mergeCell ref="Q30:AD30"/>
    <mergeCell ref="C31:P31"/>
    <mergeCell ref="Q31:AD31"/>
    <mergeCell ref="C43:AD43"/>
    <mergeCell ref="S57:AD57"/>
    <mergeCell ref="Q58:R58"/>
    <mergeCell ref="O58:P58"/>
    <mergeCell ref="O57:R57"/>
    <mergeCell ref="M57:N58"/>
    <mergeCell ref="K57:L58"/>
    <mergeCell ref="C57:J58"/>
    <mergeCell ref="D59:J59"/>
    <mergeCell ref="K59:L59"/>
    <mergeCell ref="M59:N59"/>
    <mergeCell ref="O59:P59"/>
    <mergeCell ref="Q59:R59"/>
    <mergeCell ref="AH58:AL58"/>
    <mergeCell ref="B125:AD125"/>
    <mergeCell ref="B127:AD127"/>
    <mergeCell ref="D62:J62"/>
    <mergeCell ref="D63:J63"/>
    <mergeCell ref="D64:J64"/>
    <mergeCell ref="D65:J65"/>
    <mergeCell ref="D66:J66"/>
    <mergeCell ref="D67:J67"/>
    <mergeCell ref="D68:J68"/>
    <mergeCell ref="D69:J69"/>
    <mergeCell ref="K69:L69"/>
    <mergeCell ref="Q65:R65"/>
    <mergeCell ref="K66:L66"/>
    <mergeCell ref="M66:N66"/>
    <mergeCell ref="O66:P66"/>
    <mergeCell ref="Q66:R66"/>
    <mergeCell ref="K67:L67"/>
    <mergeCell ref="M67:N67"/>
    <mergeCell ref="O67:P67"/>
    <mergeCell ref="Q67:R67"/>
    <mergeCell ref="K65:L65"/>
    <mergeCell ref="M65:N65"/>
    <mergeCell ref="O65:P65"/>
  </mergeCells>
  <conditionalFormatting sqref="F94:AD94">
    <cfRule type="expression" dxfId="52" priority="12">
      <formula>AG94=0</formula>
    </cfRule>
  </conditionalFormatting>
  <conditionalFormatting sqref="F96:AD96">
    <cfRule type="expression" dxfId="51" priority="11">
      <formula>AG96=0</formula>
    </cfRule>
  </conditionalFormatting>
  <conditionalFormatting sqref="F98:AD98">
    <cfRule type="expression" dxfId="50" priority="10">
      <formula>AG98=0</formula>
    </cfRule>
  </conditionalFormatting>
  <conditionalFormatting sqref="Q31:AD31">
    <cfRule type="expression" dxfId="49" priority="9">
      <formula>$C$31&gt;1</formula>
    </cfRule>
  </conditionalFormatting>
  <conditionalFormatting sqref="O59:P73">
    <cfRule type="expression" dxfId="48" priority="8">
      <formula>$Q59="X"</formula>
    </cfRule>
  </conditionalFormatting>
  <conditionalFormatting sqref="Q59:R73">
    <cfRule type="expression" dxfId="47" priority="7">
      <formula>$O59&lt;&gt;""</formula>
    </cfRule>
  </conditionalFormatting>
  <conditionalFormatting sqref="D59:AD73 D78:AD92">
    <cfRule type="expression" dxfId="46" priority="6">
      <formula>$C$31&gt;1</formula>
    </cfRule>
  </conditionalFormatting>
  <conditionalFormatting sqref="S59:AC73">
    <cfRule type="expression" dxfId="45" priority="5">
      <formula>$AD59="X"</formula>
    </cfRule>
  </conditionalFormatting>
  <conditionalFormatting sqref="L78:AC92">
    <cfRule type="expression" dxfId="44" priority="4">
      <formula>$AD78="X"</formula>
    </cfRule>
  </conditionalFormatting>
  <conditionalFormatting sqref="D59:AD73">
    <cfRule type="expression" dxfId="43" priority="2">
      <formula>$AG28=0</formula>
    </cfRule>
  </conditionalFormatting>
  <conditionalFormatting sqref="D78:AD92">
    <cfRule type="expression" dxfId="42" priority="1">
      <formula>$D59=""</formula>
    </cfRule>
  </conditionalFormatting>
  <dataValidations count="4">
    <dataValidation type="list" allowBlank="1" showInputMessage="1" showErrorMessage="1" sqref="C31:P31" xr:uid="{8067B0CC-110A-49E4-B94C-314CFA1883B8}">
      <formula1>$AG$2:$AG$5</formula1>
    </dataValidation>
    <dataValidation type="list" allowBlank="1" showInputMessage="1" showErrorMessage="1" sqref="Q59:AD73 L78:AD92" xr:uid="{C7BB27BB-54EA-40CD-BE27-766B3E1B17AC}">
      <formula1>$AG$51:$AG$52</formula1>
    </dataValidation>
    <dataValidation type="list" allowBlank="1" showInputMessage="1" showErrorMessage="1" sqref="K59:L73" xr:uid="{A017C9F0-FCCD-4EB5-949A-F96D81716F92}">
      <formula1>$AI$2:$AI$7</formula1>
    </dataValidation>
    <dataValidation operator="greaterThan" allowBlank="1" showInputMessage="1" showErrorMessage="1" sqref="Q31:AD31" xr:uid="{F34D415D-2C6B-4076-A62F-4F2D3D0E31CA}"/>
  </dataValidations>
  <hyperlinks>
    <hyperlink ref="AA7:AD7" location="Índice!C35" display="Índice" xr:uid="{F1F34087-6FA6-4EC9-9E09-EAD025C04A25}"/>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B09AE-9515-4BF1-8E8B-57992C372D5B}">
  <sheetPr codeName="Hoja15"/>
  <dimension ref="A1:BJ299"/>
  <sheetViews>
    <sheetView showGridLines="0" workbookViewId="0"/>
  </sheetViews>
  <sheetFormatPr baseColWidth="10" defaultColWidth="0" defaultRowHeight="15" zeroHeight="1"/>
  <cols>
    <col min="1" max="1" width="5.7109375" customWidth="1"/>
    <col min="2" max="30" width="3.7109375" customWidth="1"/>
    <col min="31" max="31" width="5.7109375" customWidth="1"/>
    <col min="32" max="32" width="6.5703125" style="47" hidden="1" customWidth="1"/>
    <col min="33" max="60" width="4.7109375" hidden="1" customWidth="1"/>
    <col min="61" max="16384" width="11.42578125" hidden="1"/>
  </cols>
  <sheetData>
    <row r="1" spans="1:35"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F1" s="47" t="s">
        <v>8060</v>
      </c>
      <c r="AI1" t="s">
        <v>8054</v>
      </c>
    </row>
    <row r="2" spans="1:35">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5"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G3">
        <v>1</v>
      </c>
      <c r="AI3">
        <v>1</v>
      </c>
    </row>
    <row r="4" spans="1:35">
      <c r="B4" s="1"/>
      <c r="C4" s="1"/>
      <c r="D4" s="1"/>
      <c r="E4" s="1"/>
      <c r="F4" s="1"/>
      <c r="G4" s="1"/>
      <c r="H4" s="1"/>
      <c r="I4" s="1"/>
      <c r="J4" s="1"/>
      <c r="K4" s="1"/>
      <c r="L4" s="1"/>
      <c r="M4" s="1"/>
      <c r="N4" s="1"/>
      <c r="O4" s="1"/>
      <c r="P4" s="1"/>
      <c r="Q4" s="1"/>
      <c r="R4" s="1"/>
      <c r="S4" s="1"/>
      <c r="T4" s="1"/>
      <c r="U4" s="1"/>
      <c r="V4" s="1"/>
      <c r="W4" s="1"/>
      <c r="X4" s="1"/>
      <c r="Y4" s="1"/>
      <c r="Z4" s="1"/>
      <c r="AA4" s="1"/>
      <c r="AB4" s="1"/>
      <c r="AC4" s="1"/>
      <c r="AD4" s="1"/>
      <c r="AG4">
        <v>2</v>
      </c>
      <c r="AI4">
        <v>2</v>
      </c>
    </row>
    <row r="5" spans="1:35"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G5">
        <v>9</v>
      </c>
      <c r="AI5">
        <v>3</v>
      </c>
    </row>
    <row r="6" spans="1:35"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c r="AI6">
        <v>4</v>
      </c>
    </row>
    <row r="7" spans="1:35" ht="15" customHeight="1">
      <c r="B7" s="59"/>
      <c r="C7" s="59"/>
      <c r="D7" s="59"/>
      <c r="E7" s="59"/>
      <c r="F7" s="59"/>
      <c r="G7" s="59"/>
      <c r="H7" s="59"/>
      <c r="I7" s="59"/>
      <c r="J7" s="59"/>
      <c r="K7" s="59"/>
      <c r="L7" s="59"/>
      <c r="M7" s="59"/>
      <c r="N7" s="59"/>
      <c r="O7" s="59"/>
      <c r="AA7" s="671" t="s">
        <v>0</v>
      </c>
      <c r="AB7" s="671"/>
      <c r="AC7" s="671"/>
      <c r="AD7" s="671"/>
      <c r="AI7">
        <v>5</v>
      </c>
    </row>
    <row r="8" spans="1:35"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c r="AI8">
        <v>9</v>
      </c>
    </row>
    <row r="9" spans="1:35"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row>
    <row r="10" spans="1:35" ht="15.75" thickBot="1"/>
    <row r="11" spans="1:35" ht="15.75" thickBot="1">
      <c r="A11" s="131" t="s">
        <v>1682</v>
      </c>
      <c r="B11" s="621" t="s">
        <v>2189</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row>
    <row r="12" spans="1:35">
      <c r="B12" s="663" t="s">
        <v>472</v>
      </c>
      <c r="C12" s="664"/>
      <c r="D12" s="664"/>
      <c r="E12" s="664"/>
      <c r="F12" s="664"/>
      <c r="G12" s="664"/>
      <c r="H12" s="664"/>
      <c r="I12" s="664"/>
      <c r="J12" s="664"/>
      <c r="K12" s="664"/>
      <c r="L12" s="664"/>
      <c r="M12" s="664"/>
      <c r="N12" s="664"/>
      <c r="O12" s="664"/>
      <c r="P12" s="664"/>
      <c r="Q12" s="664"/>
      <c r="R12" s="664"/>
      <c r="S12" s="664"/>
      <c r="T12" s="664"/>
      <c r="U12" s="664"/>
      <c r="V12" s="664"/>
      <c r="W12" s="664"/>
      <c r="X12" s="664"/>
      <c r="Y12" s="664"/>
      <c r="Z12" s="664"/>
      <c r="AA12" s="664"/>
      <c r="AB12" s="664"/>
      <c r="AC12" s="664"/>
      <c r="AD12" s="665"/>
    </row>
    <row r="13" spans="1:35" ht="48" customHeight="1">
      <c r="B13" s="132"/>
      <c r="C13" s="666" t="s">
        <v>3108</v>
      </c>
      <c r="D13" s="667"/>
      <c r="E13" s="667"/>
      <c r="F13" s="667"/>
      <c r="G13" s="667"/>
      <c r="H13" s="667"/>
      <c r="I13" s="667"/>
      <c r="J13" s="667"/>
      <c r="K13" s="667"/>
      <c r="L13" s="667"/>
      <c r="M13" s="667"/>
      <c r="N13" s="667"/>
      <c r="O13" s="667"/>
      <c r="P13" s="667"/>
      <c r="Q13" s="667"/>
      <c r="R13" s="667"/>
      <c r="S13" s="667"/>
      <c r="T13" s="667"/>
      <c r="U13" s="667"/>
      <c r="V13" s="667"/>
      <c r="W13" s="667"/>
      <c r="X13" s="667"/>
      <c r="Y13" s="667"/>
      <c r="Z13" s="667"/>
      <c r="AA13" s="667"/>
      <c r="AB13" s="667"/>
      <c r="AC13" s="667"/>
      <c r="AD13" s="668"/>
    </row>
    <row r="14" spans="1:35" ht="24" customHeight="1">
      <c r="B14" s="133"/>
      <c r="C14" s="666" t="s">
        <v>1755</v>
      </c>
      <c r="D14" s="667"/>
      <c r="E14" s="667"/>
      <c r="F14" s="667"/>
      <c r="G14" s="667"/>
      <c r="H14" s="667"/>
      <c r="I14" s="667"/>
      <c r="J14" s="667"/>
      <c r="K14" s="667"/>
      <c r="L14" s="667"/>
      <c r="M14" s="667"/>
      <c r="N14" s="667"/>
      <c r="O14" s="667"/>
      <c r="P14" s="667"/>
      <c r="Q14" s="667"/>
      <c r="R14" s="667"/>
      <c r="S14" s="667"/>
      <c r="T14" s="667"/>
      <c r="U14" s="667"/>
      <c r="V14" s="667"/>
      <c r="W14" s="667"/>
      <c r="X14" s="667"/>
      <c r="Y14" s="667"/>
      <c r="Z14" s="667"/>
      <c r="AA14" s="667"/>
      <c r="AB14" s="667"/>
      <c r="AC14" s="667"/>
      <c r="AD14" s="668"/>
    </row>
    <row r="15" spans="1:35" ht="36" customHeight="1">
      <c r="B15" s="133"/>
      <c r="C15" s="682" t="s">
        <v>2882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row>
    <row r="16" spans="1:35" ht="24" customHeight="1">
      <c r="B16" s="133"/>
      <c r="C16" s="667" t="s">
        <v>3109</v>
      </c>
      <c r="D16" s="667"/>
      <c r="E16" s="667"/>
      <c r="F16" s="667"/>
      <c r="G16" s="667"/>
      <c r="H16" s="667"/>
      <c r="I16" s="667"/>
      <c r="J16" s="667"/>
      <c r="K16" s="667"/>
      <c r="L16" s="667"/>
      <c r="M16" s="667"/>
      <c r="N16" s="667"/>
      <c r="O16" s="667"/>
      <c r="P16" s="667"/>
      <c r="Q16" s="667"/>
      <c r="R16" s="667"/>
      <c r="S16" s="667"/>
      <c r="T16" s="667"/>
      <c r="U16" s="667"/>
      <c r="V16" s="667"/>
      <c r="W16" s="667"/>
      <c r="X16" s="667"/>
      <c r="Y16" s="667"/>
      <c r="Z16" s="667"/>
      <c r="AA16" s="667"/>
      <c r="AB16" s="667"/>
      <c r="AC16" s="667"/>
      <c r="AD16" s="860"/>
    </row>
    <row r="17" spans="1:45" ht="36" customHeight="1">
      <c r="B17" s="133"/>
      <c r="C17" s="682" t="s">
        <v>2923</v>
      </c>
      <c r="D17" s="682"/>
      <c r="E17" s="682"/>
      <c r="F17" s="682"/>
      <c r="G17" s="682"/>
      <c r="H17" s="682"/>
      <c r="I17" s="682"/>
      <c r="J17" s="682"/>
      <c r="K17" s="682"/>
      <c r="L17" s="682"/>
      <c r="M17" s="682"/>
      <c r="N17" s="682"/>
      <c r="O17" s="682"/>
      <c r="P17" s="682"/>
      <c r="Q17" s="682"/>
      <c r="R17" s="682"/>
      <c r="S17" s="682"/>
      <c r="T17" s="682"/>
      <c r="U17" s="682"/>
      <c r="V17" s="682"/>
      <c r="W17" s="682"/>
      <c r="X17" s="682"/>
      <c r="Y17" s="682"/>
      <c r="Z17" s="682"/>
      <c r="AA17" s="682"/>
      <c r="AB17" s="682"/>
      <c r="AC17" s="682"/>
      <c r="AD17" s="733"/>
      <c r="AG17" s="47">
        <f>IF(AND(X31&lt;&gt;"",X31&lt;&gt;3,X31&lt;&gt;4),1,0)</f>
        <v>0</v>
      </c>
    </row>
    <row r="18" spans="1:45" ht="36" customHeight="1">
      <c r="B18" s="133"/>
      <c r="C18" s="666" t="s">
        <v>1759</v>
      </c>
      <c r="D18" s="666"/>
      <c r="E18" s="666"/>
      <c r="F18" s="666"/>
      <c r="G18" s="666"/>
      <c r="H18" s="666"/>
      <c r="I18" s="666"/>
      <c r="J18" s="666"/>
      <c r="K18" s="666"/>
      <c r="L18" s="666"/>
      <c r="M18" s="666"/>
      <c r="N18" s="666"/>
      <c r="O18" s="666"/>
      <c r="P18" s="666"/>
      <c r="Q18" s="666"/>
      <c r="R18" s="666"/>
      <c r="S18" s="666"/>
      <c r="T18" s="666"/>
      <c r="U18" s="666"/>
      <c r="V18" s="666"/>
      <c r="W18" s="666"/>
      <c r="X18" s="666"/>
      <c r="Y18" s="666"/>
      <c r="Z18" s="666"/>
      <c r="AA18" s="666"/>
      <c r="AB18" s="666"/>
      <c r="AC18" s="666"/>
      <c r="AD18" s="674"/>
    </row>
    <row r="19" spans="1:45" ht="48" customHeight="1">
      <c r="A19" s="5"/>
      <c r="B19" s="403"/>
      <c r="C19" s="666" t="s">
        <v>1760</v>
      </c>
      <c r="D19" s="666"/>
      <c r="E19" s="666"/>
      <c r="F19" s="666"/>
      <c r="G19" s="666"/>
      <c r="H19" s="666"/>
      <c r="I19" s="666"/>
      <c r="J19" s="666"/>
      <c r="K19" s="666"/>
      <c r="L19" s="666"/>
      <c r="M19" s="666"/>
      <c r="N19" s="666"/>
      <c r="O19" s="666"/>
      <c r="P19" s="666"/>
      <c r="Q19" s="666"/>
      <c r="R19" s="666"/>
      <c r="S19" s="666"/>
      <c r="T19" s="666"/>
      <c r="U19" s="666"/>
      <c r="V19" s="666"/>
      <c r="W19" s="666"/>
      <c r="X19" s="666"/>
      <c r="Y19" s="666"/>
      <c r="Z19" s="666"/>
      <c r="AA19" s="666"/>
      <c r="AB19" s="666"/>
      <c r="AC19" s="666"/>
      <c r="AD19" s="674"/>
    </row>
    <row r="20" spans="1:45" ht="15" customHeight="1">
      <c r="B20" s="430"/>
      <c r="C20" s="678" t="s">
        <v>1753</v>
      </c>
      <c r="D20" s="675"/>
      <c r="E20" s="675"/>
      <c r="F20" s="675"/>
      <c r="G20" s="675"/>
      <c r="H20" s="675"/>
      <c r="I20" s="675"/>
      <c r="J20" s="675"/>
      <c r="K20" s="675"/>
      <c r="L20" s="675"/>
      <c r="M20" s="675"/>
      <c r="N20" s="675"/>
      <c r="O20" s="675"/>
      <c r="P20" s="675"/>
      <c r="Q20" s="675"/>
      <c r="R20" s="675"/>
      <c r="S20" s="675"/>
      <c r="T20" s="675"/>
      <c r="U20" s="675"/>
      <c r="V20" s="675"/>
      <c r="W20" s="675"/>
      <c r="X20" s="675"/>
      <c r="Y20" s="675"/>
      <c r="Z20" s="675"/>
      <c r="AA20" s="675"/>
      <c r="AB20" s="675"/>
      <c r="AC20" s="675"/>
      <c r="AD20" s="676"/>
    </row>
    <row r="21" spans="1:45">
      <c r="B21" s="663" t="s">
        <v>10</v>
      </c>
      <c r="C21" s="664"/>
      <c r="D21" s="664"/>
      <c r="E21" s="664"/>
      <c r="F21" s="664"/>
      <c r="G21" s="664"/>
      <c r="H21" s="664"/>
      <c r="I21" s="664"/>
      <c r="J21" s="664"/>
      <c r="K21" s="664"/>
      <c r="L21" s="664"/>
      <c r="M21" s="664"/>
      <c r="N21" s="664"/>
      <c r="O21" s="664"/>
      <c r="P21" s="664"/>
      <c r="Q21" s="664"/>
      <c r="R21" s="664"/>
      <c r="S21" s="664"/>
      <c r="T21" s="664"/>
      <c r="U21" s="664"/>
      <c r="V21" s="664"/>
      <c r="W21" s="664"/>
      <c r="X21" s="664"/>
      <c r="Y21" s="664"/>
      <c r="Z21" s="664"/>
      <c r="AA21" s="664"/>
      <c r="AB21" s="664"/>
      <c r="AC21" s="664"/>
      <c r="AD21" s="665"/>
    </row>
    <row r="22" spans="1:45" ht="36" customHeight="1">
      <c r="B22" s="173"/>
      <c r="C22" s="841" t="s">
        <v>2849</v>
      </c>
      <c r="D22" s="841"/>
      <c r="E22" s="841"/>
      <c r="F22" s="841"/>
      <c r="G22" s="841"/>
      <c r="H22" s="841"/>
      <c r="I22" s="841"/>
      <c r="J22" s="841"/>
      <c r="K22" s="841"/>
      <c r="L22" s="841"/>
      <c r="M22" s="841"/>
      <c r="N22" s="841"/>
      <c r="O22" s="841"/>
      <c r="P22" s="841"/>
      <c r="Q22" s="841"/>
      <c r="R22" s="841"/>
      <c r="S22" s="841"/>
      <c r="T22" s="841"/>
      <c r="U22" s="841"/>
      <c r="V22" s="841"/>
      <c r="W22" s="841"/>
      <c r="X22" s="841"/>
      <c r="Y22" s="841"/>
      <c r="Z22" s="841"/>
      <c r="AA22" s="841"/>
      <c r="AB22" s="841"/>
      <c r="AC22" s="841"/>
      <c r="AD22" s="842"/>
    </row>
    <row r="23" spans="1:45"/>
    <row r="24" spans="1:45" ht="36" customHeight="1">
      <c r="A24" s="336" t="s">
        <v>1585</v>
      </c>
      <c r="B24" s="684" t="s">
        <v>3144</v>
      </c>
      <c r="C24" s="684"/>
      <c r="D24" s="684"/>
      <c r="E24" s="684"/>
      <c r="F24" s="684"/>
      <c r="G24" s="684"/>
      <c r="H24" s="684"/>
      <c r="I24" s="684"/>
      <c r="J24" s="684"/>
      <c r="K24" s="684"/>
      <c r="L24" s="684"/>
      <c r="M24" s="684"/>
      <c r="N24" s="684"/>
      <c r="O24" s="684"/>
      <c r="P24" s="684"/>
      <c r="Q24" s="684"/>
      <c r="R24" s="684"/>
      <c r="S24" s="684"/>
      <c r="T24" s="684"/>
      <c r="U24" s="684"/>
      <c r="V24" s="684"/>
      <c r="W24" s="684"/>
      <c r="X24" s="684"/>
      <c r="Y24" s="684"/>
      <c r="Z24" s="684"/>
      <c r="AA24" s="684"/>
      <c r="AB24" s="684"/>
      <c r="AC24" s="684"/>
      <c r="AD24" s="684"/>
    </row>
    <row r="25" spans="1:45" ht="24" customHeight="1">
      <c r="A25" s="336"/>
      <c r="B25" s="73"/>
      <c r="C25" s="667" t="s">
        <v>2848</v>
      </c>
      <c r="D25" s="667"/>
      <c r="E25" s="667"/>
      <c r="F25" s="667"/>
      <c r="G25" s="667"/>
      <c r="H25" s="667"/>
      <c r="I25" s="667"/>
      <c r="J25" s="667"/>
      <c r="K25" s="667"/>
      <c r="L25" s="667"/>
      <c r="M25" s="667"/>
      <c r="N25" s="667"/>
      <c r="O25" s="667"/>
      <c r="P25" s="667"/>
      <c r="Q25" s="667"/>
      <c r="R25" s="667"/>
      <c r="S25" s="667"/>
      <c r="T25" s="667"/>
      <c r="U25" s="667"/>
      <c r="V25" s="667"/>
      <c r="W25" s="667"/>
      <c r="X25" s="667"/>
      <c r="Y25" s="667"/>
      <c r="Z25" s="667"/>
      <c r="AA25" s="667"/>
      <c r="AB25" s="667"/>
      <c r="AC25" s="667"/>
      <c r="AD25" s="667"/>
    </row>
    <row r="26" spans="1:45" ht="24" customHeight="1">
      <c r="A26" s="336"/>
      <c r="B26" s="73"/>
      <c r="C26" s="682" t="s">
        <v>2604</v>
      </c>
      <c r="D26" s="682"/>
      <c r="E26" s="682"/>
      <c r="F26" s="682"/>
      <c r="G26" s="682"/>
      <c r="H26" s="682"/>
      <c r="I26" s="682"/>
      <c r="J26" s="682"/>
      <c r="K26" s="682"/>
      <c r="L26" s="682"/>
      <c r="M26" s="682"/>
      <c r="N26" s="682"/>
      <c r="O26" s="682"/>
      <c r="P26" s="682"/>
      <c r="Q26" s="682"/>
      <c r="R26" s="682"/>
      <c r="S26" s="682"/>
      <c r="T26" s="682"/>
      <c r="U26" s="682"/>
      <c r="V26" s="682"/>
      <c r="W26" s="682"/>
      <c r="X26" s="682"/>
      <c r="Y26" s="682"/>
      <c r="Z26" s="682"/>
      <c r="AA26" s="682"/>
      <c r="AB26" s="682"/>
      <c r="AC26" s="682"/>
      <c r="AD26" s="682"/>
    </row>
    <row r="27" spans="1:45" ht="24" customHeight="1">
      <c r="A27" s="336"/>
      <c r="B27" s="73"/>
      <c r="C27" s="682" t="s">
        <v>2916</v>
      </c>
      <c r="D27" s="682"/>
      <c r="E27" s="682"/>
      <c r="F27" s="682"/>
      <c r="G27" s="682"/>
      <c r="H27" s="682"/>
      <c r="I27" s="682"/>
      <c r="J27" s="682"/>
      <c r="K27" s="682"/>
      <c r="L27" s="682"/>
      <c r="M27" s="682"/>
      <c r="N27" s="682"/>
      <c r="O27" s="682"/>
      <c r="P27" s="682"/>
      <c r="Q27" s="682"/>
      <c r="R27" s="682"/>
      <c r="S27" s="682"/>
      <c r="T27" s="682"/>
      <c r="U27" s="682"/>
      <c r="V27" s="682"/>
      <c r="W27" s="682"/>
      <c r="X27" s="682"/>
      <c r="Y27" s="682"/>
      <c r="Z27" s="682"/>
      <c r="AA27" s="682"/>
      <c r="AB27" s="682"/>
      <c r="AC27" s="682"/>
      <c r="AD27" s="682"/>
    </row>
    <row r="28" spans="1:45" ht="24" customHeight="1">
      <c r="A28" s="336"/>
      <c r="B28" s="73"/>
      <c r="C28" s="666" t="s">
        <v>2535</v>
      </c>
      <c r="D28" s="666"/>
      <c r="E28" s="666"/>
      <c r="F28" s="666"/>
      <c r="G28" s="666"/>
      <c r="H28" s="666"/>
      <c r="I28" s="666"/>
      <c r="J28" s="666"/>
      <c r="K28" s="666"/>
      <c r="L28" s="666"/>
      <c r="M28" s="666"/>
      <c r="N28" s="666"/>
      <c r="O28" s="666"/>
      <c r="P28" s="666"/>
      <c r="Q28" s="666"/>
      <c r="R28" s="666"/>
      <c r="S28" s="666"/>
      <c r="T28" s="666"/>
      <c r="U28" s="666"/>
      <c r="V28" s="666"/>
      <c r="W28" s="666"/>
      <c r="X28" s="666"/>
      <c r="Y28" s="666"/>
      <c r="Z28" s="666"/>
      <c r="AA28" s="666"/>
      <c r="AB28" s="666"/>
      <c r="AC28" s="666"/>
      <c r="AD28" s="666"/>
    </row>
    <row r="29" spans="1:45">
      <c r="A29" s="336"/>
      <c r="B29" s="73"/>
      <c r="C29" s="73"/>
      <c r="D29" s="73"/>
      <c r="E29" s="73"/>
      <c r="F29" s="73"/>
      <c r="G29" s="73"/>
      <c r="H29" s="73"/>
      <c r="I29" s="73"/>
      <c r="J29" s="73"/>
      <c r="K29" s="73"/>
      <c r="L29" s="73"/>
      <c r="M29" s="73"/>
      <c r="N29" s="73"/>
      <c r="O29" s="73"/>
      <c r="P29" s="73"/>
      <c r="Q29" s="73"/>
      <c r="R29" s="73"/>
      <c r="S29" s="73"/>
      <c r="T29" s="73"/>
      <c r="U29" s="73"/>
      <c r="V29" s="73"/>
      <c r="W29" s="73"/>
      <c r="X29" s="73"/>
      <c r="Y29" s="73"/>
      <c r="Z29" s="73"/>
      <c r="AA29" s="73"/>
      <c r="AB29" s="73"/>
      <c r="AC29" s="73"/>
      <c r="AD29" s="73"/>
    </row>
    <row r="30" spans="1:45" ht="48" customHeight="1">
      <c r="A30" s="336"/>
      <c r="B30" s="73"/>
      <c r="C30" s="692" t="s">
        <v>2847</v>
      </c>
      <c r="D30" s="692"/>
      <c r="E30" s="692"/>
      <c r="F30" s="692"/>
      <c r="G30" s="692"/>
      <c r="H30" s="692"/>
      <c r="I30" s="692"/>
      <c r="J30" s="692" t="s">
        <v>2959</v>
      </c>
      <c r="K30" s="692"/>
      <c r="L30" s="692"/>
      <c r="M30" s="692"/>
      <c r="N30" s="692"/>
      <c r="O30" s="692"/>
      <c r="P30" s="692"/>
      <c r="Q30" s="692" t="s">
        <v>2602</v>
      </c>
      <c r="R30" s="692"/>
      <c r="S30" s="692"/>
      <c r="T30" s="692"/>
      <c r="U30" s="692"/>
      <c r="V30" s="692"/>
      <c r="W30" s="692"/>
      <c r="X30" s="692" t="s">
        <v>2519</v>
      </c>
      <c r="Y30" s="692"/>
      <c r="Z30" s="692"/>
      <c r="AA30" s="692"/>
      <c r="AB30" s="692"/>
      <c r="AC30" s="692"/>
      <c r="AD30" s="692"/>
      <c r="AG30" s="329" t="s">
        <v>8086</v>
      </c>
      <c r="AH30" s="688" t="s">
        <v>8093</v>
      </c>
      <c r="AI30" s="688"/>
      <c r="AJ30" s="688"/>
      <c r="AK30" s="688"/>
      <c r="AL30" s="688"/>
      <c r="AO30" t="s">
        <v>8237</v>
      </c>
    </row>
    <row r="31" spans="1:45">
      <c r="A31" s="336"/>
      <c r="B31" s="198"/>
      <c r="C31" s="694"/>
      <c r="D31" s="701"/>
      <c r="E31" s="701"/>
      <c r="F31" s="701"/>
      <c r="G31" s="701"/>
      <c r="H31" s="701"/>
      <c r="I31" s="695"/>
      <c r="J31" s="694"/>
      <c r="K31" s="701"/>
      <c r="L31" s="701"/>
      <c r="M31" s="701"/>
      <c r="N31" s="701"/>
      <c r="O31" s="701"/>
      <c r="P31" s="695"/>
      <c r="Q31" s="694"/>
      <c r="R31" s="701"/>
      <c r="S31" s="701"/>
      <c r="T31" s="701"/>
      <c r="U31" s="701"/>
      <c r="V31" s="701"/>
      <c r="W31" s="695"/>
      <c r="X31" s="694"/>
      <c r="Y31" s="701"/>
      <c r="Z31" s="701"/>
      <c r="AA31" s="701"/>
      <c r="AB31" s="701"/>
      <c r="AC31" s="701"/>
      <c r="AD31" s="695"/>
      <c r="AG31">
        <f>IF($AJ$54=28,0,
IF(C31&gt;1,0,
IF(COUNTA(C31:AD31)=4,0,1)))</f>
        <v>0</v>
      </c>
      <c r="AH31" t="b">
        <f>NOT(EXACT(Q31,UPPER(Q31)))</f>
        <v>0</v>
      </c>
      <c r="AI31" t="str">
        <f>SUBSTITUTE( SUBSTITUTE( SUBSTITUTE( SUBSTITUTE( SUBSTITUTE( SUBSTITUTE( SUBSTITUTE( SUBSTITUTE( SUBSTITUTE( SUBSTITUTE(Q31, "á", "a"), "é", "e"), "í", "i"), "ó", "o"), "ú", "u"), "Á", "A"), "É", "E"), "Í", "I"), "Ó", "O"), "Ú", "U")</f>
        <v/>
      </c>
      <c r="AJ31" t="b">
        <f>NOT(EXACT(Q31,AI31))</f>
        <v>0</v>
      </c>
      <c r="AK31" t="str">
        <f>SUBSTITUTE((SUBSTITUTE(SUBSTITUTE(SUBSTITUTE(Q31,".",""),",",""),"(","")),")","")</f>
        <v/>
      </c>
      <c r="AL31" t="b">
        <f>NOT(EXACT(Q31,AK31))</f>
        <v>0</v>
      </c>
      <c r="AO31">
        <f>IF(AJ54=28,0,
IF(OR(C31&gt;1,AND(C31=1,OR(X31&lt;3,X31&gt;4))),1,0))</f>
        <v>0</v>
      </c>
      <c r="AQ31">
        <f>IF(OR(J31="",J31="NS",LEN(J31)=4),0,1)</f>
        <v>0</v>
      </c>
      <c r="AS31">
        <f>IF(OR(J31="",J31="NS",LEN(J31)=4),0,1)</f>
        <v>0</v>
      </c>
    </row>
    <row r="32" spans="1:45">
      <c r="A32" s="372"/>
      <c r="B32" s="96"/>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H32" s="142">
        <f>COUNTIF(AH31,"VERDADERO")</f>
        <v>0</v>
      </c>
      <c r="AJ32" s="142">
        <f>COUNTIF(AJ31,"VERDADERO")</f>
        <v>0</v>
      </c>
      <c r="AL32" s="142">
        <f>COUNTIF(AL31,"VERDADERO")</f>
        <v>0</v>
      </c>
      <c r="AM32" s="47">
        <f>SUM(AH32:AL32)</f>
        <v>0</v>
      </c>
    </row>
    <row r="33" spans="1:33" ht="45" customHeight="1">
      <c r="A33" s="372"/>
      <c r="B33" s="96"/>
      <c r="C33" s="689" t="s">
        <v>1944</v>
      </c>
      <c r="D33" s="689"/>
      <c r="E33" s="689"/>
      <c r="F33" s="782"/>
      <c r="G33" s="694"/>
      <c r="H33" s="701"/>
      <c r="I33" s="701"/>
      <c r="J33" s="701"/>
      <c r="K33" s="701"/>
      <c r="L33" s="701"/>
      <c r="M33" s="701"/>
      <c r="N33" s="701"/>
      <c r="O33" s="701"/>
      <c r="P33" s="701"/>
      <c r="Q33" s="701"/>
      <c r="R33" s="701"/>
      <c r="S33" s="701"/>
      <c r="T33" s="701"/>
      <c r="U33" s="701"/>
      <c r="V33" s="701"/>
      <c r="W33" s="701"/>
      <c r="X33" s="701"/>
      <c r="Y33" s="701"/>
      <c r="Z33" s="701"/>
      <c r="AA33" s="701"/>
      <c r="AB33" s="701"/>
      <c r="AC33" s="701"/>
      <c r="AD33" s="695"/>
      <c r="AG33">
        <f>IF(X31=2,1,0)</f>
        <v>0</v>
      </c>
    </row>
    <row r="34" spans="1:33">
      <c r="A34" s="372"/>
      <c r="B34" s="96"/>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row>
    <row r="35" spans="1:33" ht="45" customHeight="1">
      <c r="A35" s="372"/>
      <c r="B35" s="96"/>
      <c r="C35" s="689" t="s">
        <v>1945</v>
      </c>
      <c r="D35" s="689"/>
      <c r="E35" s="689"/>
      <c r="F35" s="782"/>
      <c r="G35" s="694"/>
      <c r="H35" s="701"/>
      <c r="I35" s="701"/>
      <c r="J35" s="701"/>
      <c r="K35" s="701"/>
      <c r="L35" s="701"/>
      <c r="M35" s="701"/>
      <c r="N35" s="701"/>
      <c r="O35" s="701"/>
      <c r="P35" s="701"/>
      <c r="Q35" s="701"/>
      <c r="R35" s="701"/>
      <c r="S35" s="701"/>
      <c r="T35" s="701"/>
      <c r="U35" s="701"/>
      <c r="V35" s="701"/>
      <c r="W35" s="701"/>
      <c r="X35" s="701"/>
      <c r="Y35" s="701"/>
      <c r="Z35" s="701"/>
      <c r="AA35" s="701"/>
      <c r="AB35" s="701"/>
      <c r="AC35" s="701"/>
      <c r="AD35" s="695"/>
      <c r="AG35">
        <f>IF(X31=4,1,0)</f>
        <v>0</v>
      </c>
    </row>
    <row r="36" spans="1:33">
      <c r="A36" s="372"/>
      <c r="B36" s="96"/>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row>
    <row r="37" spans="1:33" ht="45" customHeight="1">
      <c r="A37" s="372"/>
      <c r="B37" s="96"/>
      <c r="C37" s="689" t="s">
        <v>2527</v>
      </c>
      <c r="D37" s="689"/>
      <c r="E37" s="689"/>
      <c r="F37" s="782"/>
      <c r="G37" s="694"/>
      <c r="H37" s="701"/>
      <c r="I37" s="701"/>
      <c r="J37" s="701"/>
      <c r="K37" s="701"/>
      <c r="L37" s="701"/>
      <c r="M37" s="701"/>
      <c r="N37" s="701"/>
      <c r="O37" s="701"/>
      <c r="P37" s="701"/>
      <c r="Q37" s="701"/>
      <c r="R37" s="701"/>
      <c r="S37" s="701"/>
      <c r="T37" s="701"/>
      <c r="U37" s="701"/>
      <c r="V37" s="701"/>
      <c r="W37" s="701"/>
      <c r="X37" s="701"/>
      <c r="Y37" s="701"/>
      <c r="Z37" s="701"/>
      <c r="AA37" s="701"/>
      <c r="AB37" s="701"/>
      <c r="AC37" s="701"/>
      <c r="AD37" s="695"/>
      <c r="AG37">
        <f>IF(X31=5,1,0)</f>
        <v>0</v>
      </c>
    </row>
    <row r="38" spans="1:33">
      <c r="A38" s="372"/>
      <c r="B38" s="96"/>
      <c r="C38" s="96"/>
      <c r="D38" s="96"/>
      <c r="E38" s="96"/>
      <c r="F38" s="96"/>
      <c r="G38" s="96"/>
      <c r="H38" s="96"/>
      <c r="I38" s="96"/>
      <c r="J38" s="96"/>
      <c r="K38" s="96"/>
      <c r="L38" s="96"/>
      <c r="M38" s="96"/>
      <c r="N38" s="96"/>
      <c r="O38" s="96"/>
      <c r="P38" s="96"/>
      <c r="Q38" s="96"/>
      <c r="R38" s="96"/>
      <c r="S38" s="96"/>
      <c r="T38" s="96"/>
      <c r="U38" s="96"/>
      <c r="V38" s="96"/>
      <c r="W38" s="96"/>
      <c r="X38" s="96"/>
      <c r="Y38" s="96"/>
      <c r="Z38" s="96"/>
      <c r="AA38" s="96"/>
      <c r="AB38" s="96"/>
      <c r="AC38" s="96"/>
      <c r="AD38" s="96"/>
    </row>
    <row r="39" spans="1:33">
      <c r="A39" s="372"/>
      <c r="B39" s="96"/>
      <c r="C39" s="692" t="s">
        <v>2603</v>
      </c>
      <c r="D39" s="692"/>
      <c r="E39" s="692"/>
      <c r="F39" s="692"/>
      <c r="G39" s="692"/>
      <c r="H39" s="692"/>
      <c r="I39" s="692"/>
      <c r="J39" s="692"/>
      <c r="K39" s="692"/>
      <c r="L39" s="692"/>
      <c r="M39" s="692"/>
      <c r="N39" s="692"/>
      <c r="O39" s="692"/>
      <c r="P39" s="692"/>
      <c r="Q39" s="692"/>
      <c r="R39" s="692"/>
      <c r="S39" s="692"/>
      <c r="T39" s="692"/>
      <c r="U39" s="692"/>
      <c r="V39" s="692"/>
      <c r="W39" s="692"/>
      <c r="X39" s="692"/>
      <c r="Y39" s="692"/>
      <c r="Z39" s="692"/>
      <c r="AA39" s="692"/>
      <c r="AB39" s="692"/>
      <c r="AC39" s="692"/>
      <c r="AD39" s="692"/>
    </row>
    <row r="40" spans="1:33">
      <c r="A40" s="372"/>
      <c r="B40" s="96"/>
      <c r="C40" s="140" t="s">
        <v>23</v>
      </c>
      <c r="D40" s="677" t="s">
        <v>2523</v>
      </c>
      <c r="E40" s="677"/>
      <c r="F40" s="677"/>
      <c r="G40" s="677"/>
      <c r="H40" s="677"/>
      <c r="I40" s="677"/>
      <c r="J40" s="677"/>
      <c r="K40" s="677"/>
      <c r="L40" s="677"/>
      <c r="M40" s="677"/>
      <c r="N40" s="677"/>
      <c r="O40" s="677"/>
      <c r="P40" s="677"/>
      <c r="Q40" s="677"/>
      <c r="R40" s="677"/>
      <c r="S40" s="677"/>
      <c r="T40" s="677"/>
      <c r="U40" s="677"/>
      <c r="V40" s="677"/>
      <c r="W40" s="677"/>
      <c r="X40" s="677"/>
      <c r="Y40" s="677"/>
      <c r="Z40" s="677"/>
      <c r="AA40" s="677"/>
      <c r="AB40" s="677"/>
      <c r="AC40" s="677"/>
      <c r="AD40" s="677"/>
    </row>
    <row r="41" spans="1:33">
      <c r="A41" s="372"/>
      <c r="B41" s="96"/>
      <c r="C41" s="140" t="s">
        <v>30</v>
      </c>
      <c r="D41" s="677" t="s">
        <v>1947</v>
      </c>
      <c r="E41" s="677"/>
      <c r="F41" s="677"/>
      <c r="G41" s="677"/>
      <c r="H41" s="677"/>
      <c r="I41" s="677"/>
      <c r="J41" s="677"/>
      <c r="K41" s="677"/>
      <c r="L41" s="677"/>
      <c r="M41" s="677"/>
      <c r="N41" s="677"/>
      <c r="O41" s="677"/>
      <c r="P41" s="677"/>
      <c r="Q41" s="677"/>
      <c r="R41" s="677"/>
      <c r="S41" s="677"/>
      <c r="T41" s="677"/>
      <c r="U41" s="677"/>
      <c r="V41" s="677"/>
      <c r="W41" s="677"/>
      <c r="X41" s="677"/>
      <c r="Y41" s="677"/>
      <c r="Z41" s="677"/>
      <c r="AA41" s="677"/>
      <c r="AB41" s="677"/>
      <c r="AC41" s="677"/>
      <c r="AD41" s="677"/>
    </row>
    <row r="42" spans="1:33">
      <c r="A42" s="372"/>
      <c r="B42" s="96"/>
      <c r="C42" s="140" t="s">
        <v>36</v>
      </c>
      <c r="D42" s="677" t="s">
        <v>2524</v>
      </c>
      <c r="E42" s="677"/>
      <c r="F42" s="677"/>
      <c r="G42" s="677"/>
      <c r="H42" s="677"/>
      <c r="I42" s="677"/>
      <c r="J42" s="677"/>
      <c r="K42" s="677"/>
      <c r="L42" s="677"/>
      <c r="M42" s="677"/>
      <c r="N42" s="677"/>
      <c r="O42" s="677"/>
      <c r="P42" s="677"/>
      <c r="Q42" s="677"/>
      <c r="R42" s="677"/>
      <c r="S42" s="677"/>
      <c r="T42" s="677"/>
      <c r="U42" s="677"/>
      <c r="V42" s="677"/>
      <c r="W42" s="677"/>
      <c r="X42" s="677"/>
      <c r="Y42" s="677"/>
      <c r="Z42" s="677"/>
      <c r="AA42" s="677"/>
      <c r="AB42" s="677"/>
      <c r="AC42" s="677"/>
      <c r="AD42" s="677"/>
    </row>
    <row r="43" spans="1:33">
      <c r="A43" s="372"/>
      <c r="B43" s="96"/>
      <c r="C43" s="140" t="s">
        <v>40</v>
      </c>
      <c r="D43" s="677" t="s">
        <v>1948</v>
      </c>
      <c r="E43" s="677"/>
      <c r="F43" s="677"/>
      <c r="G43" s="677"/>
      <c r="H43" s="677"/>
      <c r="I43" s="677"/>
      <c r="J43" s="677"/>
      <c r="K43" s="677"/>
      <c r="L43" s="677"/>
      <c r="M43" s="677"/>
      <c r="N43" s="677"/>
      <c r="O43" s="677"/>
      <c r="P43" s="677"/>
      <c r="Q43" s="677"/>
      <c r="R43" s="677"/>
      <c r="S43" s="677"/>
      <c r="T43" s="677"/>
      <c r="U43" s="677"/>
      <c r="V43" s="677"/>
      <c r="W43" s="677"/>
      <c r="X43" s="677"/>
      <c r="Y43" s="677"/>
      <c r="Z43" s="677"/>
      <c r="AA43" s="677"/>
      <c r="AB43" s="677"/>
      <c r="AC43" s="677"/>
      <c r="AD43" s="677"/>
    </row>
    <row r="44" spans="1:33">
      <c r="A44" s="372"/>
      <c r="B44" s="96"/>
      <c r="C44" s="140" t="s">
        <v>43</v>
      </c>
      <c r="D44" s="677" t="s">
        <v>2525</v>
      </c>
      <c r="E44" s="677"/>
      <c r="F44" s="677"/>
      <c r="G44" s="677"/>
      <c r="H44" s="677"/>
      <c r="I44" s="677"/>
      <c r="J44" s="677"/>
      <c r="K44" s="677"/>
      <c r="L44" s="677"/>
      <c r="M44" s="677"/>
      <c r="N44" s="677"/>
      <c r="O44" s="677"/>
      <c r="P44" s="677"/>
      <c r="Q44" s="677"/>
      <c r="R44" s="677"/>
      <c r="S44" s="677"/>
      <c r="T44" s="677"/>
      <c r="U44" s="677"/>
      <c r="V44" s="677"/>
      <c r="W44" s="677"/>
      <c r="X44" s="677"/>
      <c r="Y44" s="677"/>
      <c r="Z44" s="677"/>
      <c r="AA44" s="677"/>
      <c r="AB44" s="677"/>
      <c r="AC44" s="677"/>
      <c r="AD44" s="677"/>
    </row>
    <row r="45" spans="1:33">
      <c r="A45" s="372"/>
      <c r="B45" s="96"/>
      <c r="C45" s="140" t="s">
        <v>39</v>
      </c>
      <c r="D45" s="677" t="s">
        <v>182</v>
      </c>
      <c r="E45" s="677"/>
      <c r="F45" s="677"/>
      <c r="G45" s="677"/>
      <c r="H45" s="677"/>
      <c r="I45" s="677"/>
      <c r="J45" s="677"/>
      <c r="K45" s="677"/>
      <c r="L45" s="677"/>
      <c r="M45" s="677"/>
      <c r="N45" s="677"/>
      <c r="O45" s="677"/>
      <c r="P45" s="677"/>
      <c r="Q45" s="677"/>
      <c r="R45" s="677"/>
      <c r="S45" s="677"/>
      <c r="T45" s="677"/>
      <c r="U45" s="677"/>
      <c r="V45" s="677"/>
      <c r="W45" s="677"/>
      <c r="X45" s="677"/>
      <c r="Y45" s="677"/>
      <c r="Z45" s="677"/>
      <c r="AA45" s="677"/>
      <c r="AB45" s="677"/>
      <c r="AC45" s="677"/>
      <c r="AD45" s="677"/>
    </row>
    <row r="46" spans="1:33">
      <c r="A46" s="372"/>
      <c r="B46" s="96"/>
      <c r="C46" s="96"/>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row>
    <row r="47" spans="1:33" ht="24" customHeight="1">
      <c r="A47" s="338"/>
      <c r="B47" s="73"/>
      <c r="C47" s="666" t="s">
        <v>109</v>
      </c>
      <c r="D47" s="666"/>
      <c r="E47" s="666"/>
      <c r="F47" s="666"/>
      <c r="G47" s="666"/>
      <c r="H47" s="666"/>
      <c r="I47" s="666"/>
      <c r="J47" s="666"/>
      <c r="K47" s="666"/>
      <c r="L47" s="666"/>
      <c r="M47" s="666"/>
      <c r="N47" s="666"/>
      <c r="O47" s="666"/>
      <c r="P47" s="666"/>
      <c r="Q47" s="666"/>
      <c r="R47" s="666"/>
      <c r="S47" s="666"/>
      <c r="T47" s="666"/>
      <c r="U47" s="666"/>
      <c r="V47" s="666"/>
      <c r="W47" s="666"/>
      <c r="X47" s="666"/>
      <c r="Y47" s="666"/>
      <c r="Z47" s="666"/>
      <c r="AA47" s="666"/>
      <c r="AB47" s="666"/>
      <c r="AC47" s="666"/>
      <c r="AD47" s="666"/>
    </row>
    <row r="48" spans="1:33" ht="60" customHeight="1">
      <c r="A48" s="338"/>
      <c r="B48" s="73"/>
      <c r="C48" s="702"/>
      <c r="D48" s="702"/>
      <c r="E48" s="702"/>
      <c r="F48" s="702"/>
      <c r="G48" s="702"/>
      <c r="H48" s="702"/>
      <c r="I48" s="702"/>
      <c r="J48" s="702"/>
      <c r="K48" s="702"/>
      <c r="L48" s="702"/>
      <c r="M48" s="702"/>
      <c r="N48" s="702"/>
      <c r="O48" s="702"/>
      <c r="P48" s="702"/>
      <c r="Q48" s="702"/>
      <c r="R48" s="702"/>
      <c r="S48" s="702"/>
      <c r="T48" s="702"/>
      <c r="U48" s="702"/>
      <c r="V48" s="702"/>
      <c r="W48" s="702"/>
      <c r="X48" s="702"/>
      <c r="Y48" s="702"/>
      <c r="Z48" s="702"/>
      <c r="AA48" s="702"/>
      <c r="AB48" s="702"/>
      <c r="AC48" s="702"/>
      <c r="AD48" s="702"/>
    </row>
    <row r="49" spans="1:38">
      <c r="B49" s="661" t="str">
        <f>IF(AM32=0,"","Error: el nombre debe registrarse en mayúsculas, sin comillas ni signos de acentuación, puntuación, paréntesis y abreviaturas.")</f>
        <v/>
      </c>
      <c r="C49" s="661"/>
      <c r="D49" s="661"/>
      <c r="E49" s="661"/>
      <c r="F49" s="661"/>
      <c r="G49" s="661"/>
      <c r="H49" s="661"/>
      <c r="I49" s="661"/>
      <c r="J49" s="661"/>
      <c r="K49" s="661"/>
      <c r="L49" s="661"/>
      <c r="M49" s="661"/>
      <c r="N49" s="661"/>
      <c r="O49" s="661"/>
      <c r="P49" s="661"/>
      <c r="Q49" s="661"/>
      <c r="R49" s="661"/>
      <c r="S49" s="661"/>
      <c r="T49" s="661"/>
      <c r="U49" s="661"/>
      <c r="V49" s="661"/>
      <c r="W49" s="661"/>
      <c r="X49" s="661"/>
      <c r="Y49" s="661"/>
      <c r="Z49" s="661"/>
      <c r="AA49" s="661"/>
      <c r="AB49" s="661"/>
      <c r="AC49" s="661"/>
      <c r="AD49" s="661"/>
    </row>
    <row r="50" spans="1:38">
      <c r="B50" s="661" t="str">
        <f>IF(OR(AND(AG33&gt;0,G33=""),AND(G33&lt;&gt;"",AG33=0)),"Error: especificar la otra institución del ámbito estatal en caso de seleccionar ''2''","")</f>
        <v/>
      </c>
      <c r="C50" s="661"/>
      <c r="D50" s="661"/>
      <c r="E50" s="661"/>
      <c r="F50" s="661"/>
      <c r="G50" s="661"/>
      <c r="H50" s="661"/>
      <c r="I50" s="661"/>
      <c r="J50" s="661"/>
      <c r="K50" s="661"/>
      <c r="L50" s="661"/>
      <c r="M50" s="661"/>
      <c r="N50" s="661"/>
      <c r="O50" s="661"/>
      <c r="P50" s="661"/>
      <c r="Q50" s="661"/>
      <c r="R50" s="661"/>
      <c r="S50" s="661"/>
      <c r="T50" s="661"/>
      <c r="U50" s="661"/>
      <c r="V50" s="661"/>
      <c r="W50" s="661"/>
      <c r="X50" s="661"/>
      <c r="Y50" s="661"/>
      <c r="Z50" s="661"/>
      <c r="AA50" s="661"/>
      <c r="AB50" s="661"/>
      <c r="AC50" s="661"/>
      <c r="AD50" s="661"/>
    </row>
    <row r="51" spans="1:38">
      <c r="B51" s="661" t="str">
        <f>IF(OR(AND(AG35&gt;0,G35=""),AND(AG35=0,G35&lt;&gt;"")),"Error: especificar la otra institución del ámbito municipal en caso de seleccionar ''4''","")</f>
        <v/>
      </c>
      <c r="C51" s="661"/>
      <c r="D51" s="661"/>
      <c r="E51" s="661"/>
      <c r="F51" s="661"/>
      <c r="G51" s="661"/>
      <c r="H51" s="661"/>
      <c r="I51" s="661"/>
      <c r="J51" s="661"/>
      <c r="K51" s="661"/>
      <c r="L51" s="661"/>
      <c r="M51" s="661"/>
      <c r="N51" s="661"/>
      <c r="O51" s="661"/>
      <c r="P51" s="661"/>
      <c r="Q51" s="661"/>
      <c r="R51" s="661"/>
      <c r="S51" s="661"/>
      <c r="T51" s="661"/>
      <c r="U51" s="661"/>
      <c r="V51" s="661"/>
      <c r="W51" s="661"/>
      <c r="X51" s="661"/>
      <c r="Y51" s="661"/>
      <c r="Z51" s="661"/>
      <c r="AA51" s="661"/>
      <c r="AB51" s="661"/>
      <c r="AC51" s="661"/>
      <c r="AD51" s="661"/>
    </row>
    <row r="52" spans="1:38">
      <c r="B52" s="661" t="str">
        <f>IF(OR(AND(AG37&gt;0,G37=""),AND(AG37=0,G37&lt;&gt;"")),"Error: especificar la otra institución en caso de seleccionar ''5''","")</f>
        <v/>
      </c>
      <c r="C52" s="661"/>
      <c r="D52" s="661"/>
      <c r="E52" s="661"/>
      <c r="F52" s="661"/>
      <c r="G52" s="661"/>
      <c r="H52" s="661"/>
      <c r="I52" s="661"/>
      <c r="J52" s="661"/>
      <c r="K52" s="661"/>
      <c r="L52" s="661"/>
      <c r="M52" s="661"/>
      <c r="N52" s="661"/>
      <c r="O52" s="661"/>
      <c r="P52" s="661"/>
      <c r="Q52" s="661"/>
      <c r="R52" s="661"/>
      <c r="S52" s="661"/>
      <c r="T52" s="661"/>
      <c r="U52" s="661"/>
      <c r="V52" s="661"/>
      <c r="W52" s="661"/>
      <c r="X52" s="661"/>
      <c r="Y52" s="661"/>
      <c r="Z52" s="661"/>
      <c r="AA52" s="661"/>
      <c r="AB52" s="661"/>
      <c r="AC52" s="661"/>
      <c r="AD52" s="661"/>
    </row>
    <row r="53" spans="1:38">
      <c r="B53" s="781" t="str">
        <f>IF(AO31=0,"","Alerta: concluya la subsección")</f>
        <v/>
      </c>
      <c r="C53" s="781"/>
      <c r="D53" s="781"/>
      <c r="E53" s="781"/>
      <c r="F53" s="781"/>
      <c r="G53" s="781"/>
      <c r="H53" s="781"/>
      <c r="I53" s="781"/>
      <c r="J53" s="781"/>
      <c r="K53" s="781"/>
      <c r="L53" s="781"/>
      <c r="M53" s="781"/>
      <c r="N53" s="781"/>
      <c r="O53" s="781"/>
      <c r="P53" s="661" t="str">
        <f>IF(AQ31=0,"","Error: debe registrar los 4 dígitos del año")</f>
        <v/>
      </c>
      <c r="Q53" s="661"/>
      <c r="R53" s="661"/>
      <c r="S53" s="661"/>
      <c r="T53" s="661"/>
      <c r="U53" s="661"/>
      <c r="V53" s="661"/>
      <c r="W53" s="661"/>
      <c r="X53" s="661"/>
      <c r="Y53" s="661"/>
      <c r="Z53" s="661"/>
      <c r="AA53" s="661"/>
      <c r="AB53" s="661"/>
      <c r="AC53" s="661"/>
      <c r="AD53" s="661"/>
      <c r="AE53" s="146"/>
      <c r="AH53" t="s">
        <v>8023</v>
      </c>
      <c r="AI53" t="s">
        <v>8024</v>
      </c>
      <c r="AJ53" t="s">
        <v>8025</v>
      </c>
    </row>
    <row r="54" spans="1:38">
      <c r="B54" s="662" t="str">
        <f>IF(AG31=0,"","Error: debe completar toda la información requerida")</f>
        <v/>
      </c>
      <c r="C54" s="662"/>
      <c r="D54" s="662"/>
      <c r="E54" s="662"/>
      <c r="F54" s="662"/>
      <c r="G54" s="662"/>
      <c r="H54" s="662"/>
      <c r="I54" s="662"/>
      <c r="J54" s="662"/>
      <c r="K54" s="662"/>
      <c r="L54" s="662"/>
      <c r="M54" s="662"/>
      <c r="N54" s="662"/>
      <c r="O54" s="662"/>
      <c r="P54" s="662"/>
      <c r="Q54" s="662"/>
      <c r="R54" s="662"/>
      <c r="S54" s="662"/>
      <c r="T54" s="662"/>
      <c r="U54" s="662"/>
      <c r="V54" s="662"/>
      <c r="W54" s="662"/>
      <c r="X54" s="662"/>
      <c r="Y54" s="662"/>
      <c r="Z54" s="662"/>
      <c r="AA54" s="662"/>
      <c r="AB54" s="662"/>
      <c r="AC54" s="662"/>
      <c r="AD54" s="662"/>
      <c r="AJ54">
        <f>COUNTBLANK(C31:AD31)</f>
        <v>28</v>
      </c>
    </row>
    <row r="55" spans="1:38" ht="24" customHeight="1">
      <c r="A55" s="336" t="s">
        <v>2657</v>
      </c>
      <c r="B55" s="684" t="s">
        <v>2851</v>
      </c>
      <c r="C55" s="684"/>
      <c r="D55" s="684"/>
      <c r="E55" s="684"/>
      <c r="F55" s="684"/>
      <c r="G55" s="684"/>
      <c r="H55" s="684"/>
      <c r="I55" s="684"/>
      <c r="J55" s="684"/>
      <c r="K55" s="684"/>
      <c r="L55" s="684"/>
      <c r="M55" s="684"/>
      <c r="N55" s="684"/>
      <c r="O55" s="684"/>
      <c r="P55" s="684"/>
      <c r="Q55" s="684"/>
      <c r="R55" s="684"/>
      <c r="S55" s="684"/>
      <c r="T55" s="684"/>
      <c r="U55" s="684"/>
      <c r="V55" s="684"/>
      <c r="W55" s="684"/>
      <c r="X55" s="684"/>
      <c r="Y55" s="684"/>
      <c r="Z55" s="684"/>
      <c r="AA55" s="684"/>
      <c r="AB55" s="684"/>
      <c r="AC55" s="684"/>
      <c r="AD55" s="684"/>
    </row>
    <row r="56" spans="1:38" ht="36" customHeight="1">
      <c r="C56" s="666" t="s">
        <v>2857</v>
      </c>
      <c r="D56" s="666"/>
      <c r="E56" s="666"/>
      <c r="F56" s="666"/>
      <c r="G56" s="666"/>
      <c r="H56" s="666"/>
      <c r="I56" s="666"/>
      <c r="J56" s="666"/>
      <c r="K56" s="666"/>
      <c r="L56" s="666"/>
      <c r="M56" s="666"/>
      <c r="N56" s="666"/>
      <c r="O56" s="666"/>
      <c r="P56" s="666"/>
      <c r="Q56" s="666"/>
      <c r="R56" s="666"/>
      <c r="S56" s="666"/>
      <c r="T56" s="666"/>
      <c r="U56" s="666"/>
      <c r="V56" s="666"/>
      <c r="W56" s="666"/>
      <c r="X56" s="666"/>
      <c r="Y56" s="666"/>
      <c r="Z56" s="666"/>
      <c r="AA56" s="666"/>
      <c r="AB56" s="666"/>
      <c r="AC56" s="666"/>
      <c r="AD56" s="666"/>
    </row>
    <row r="57" spans="1:38" ht="24" customHeight="1">
      <c r="C57" s="682" t="s">
        <v>2855</v>
      </c>
      <c r="D57" s="682"/>
      <c r="E57" s="682"/>
      <c r="F57" s="682"/>
      <c r="G57" s="682"/>
      <c r="H57" s="682"/>
      <c r="I57" s="682"/>
      <c r="J57" s="682"/>
      <c r="K57" s="682"/>
      <c r="L57" s="682"/>
      <c r="M57" s="682"/>
      <c r="N57" s="682"/>
      <c r="O57" s="682"/>
      <c r="P57" s="682"/>
      <c r="Q57" s="682"/>
      <c r="R57" s="682"/>
      <c r="S57" s="682"/>
      <c r="T57" s="682"/>
      <c r="U57" s="682"/>
      <c r="V57" s="682"/>
      <c r="W57" s="682"/>
      <c r="X57" s="682"/>
      <c r="Y57" s="682"/>
      <c r="Z57" s="682"/>
      <c r="AA57" s="682"/>
      <c r="AB57" s="682"/>
      <c r="AC57" s="682"/>
      <c r="AD57" s="682"/>
    </row>
    <row r="58" spans="1:38" ht="15" customHeight="1">
      <c r="C58" s="667" t="s">
        <v>2854</v>
      </c>
      <c r="D58" s="667"/>
      <c r="E58" s="667"/>
      <c r="F58" s="667"/>
      <c r="G58" s="667"/>
      <c r="H58" s="667"/>
      <c r="I58" s="667"/>
      <c r="J58" s="667"/>
      <c r="K58" s="667"/>
      <c r="L58" s="667"/>
      <c r="M58" s="667"/>
      <c r="N58" s="667"/>
      <c r="O58" s="667"/>
      <c r="P58" s="667"/>
      <c r="Q58" s="667"/>
      <c r="R58" s="667"/>
      <c r="S58" s="667"/>
      <c r="T58" s="667"/>
      <c r="U58" s="667"/>
      <c r="V58" s="667"/>
      <c r="W58" s="667"/>
      <c r="X58" s="667"/>
      <c r="Y58" s="667"/>
      <c r="Z58" s="667"/>
      <c r="AA58" s="667"/>
      <c r="AB58" s="667"/>
      <c r="AC58" s="667"/>
      <c r="AD58" s="667"/>
    </row>
    <row r="59" spans="1:38" ht="24" customHeight="1">
      <c r="C59" s="666" t="s">
        <v>2853</v>
      </c>
      <c r="D59" s="667"/>
      <c r="E59" s="667"/>
      <c r="F59" s="667"/>
      <c r="G59" s="667"/>
      <c r="H59" s="667"/>
      <c r="I59" s="667"/>
      <c r="J59" s="667"/>
      <c r="K59" s="667"/>
      <c r="L59" s="667"/>
      <c r="M59" s="667"/>
      <c r="N59" s="667"/>
      <c r="O59" s="667"/>
      <c r="P59" s="667"/>
      <c r="Q59" s="667"/>
      <c r="R59" s="667"/>
      <c r="S59" s="667"/>
      <c r="T59" s="667"/>
      <c r="U59" s="667"/>
      <c r="V59" s="667"/>
      <c r="W59" s="667"/>
      <c r="X59" s="667"/>
      <c r="Y59" s="667"/>
      <c r="Z59" s="667"/>
      <c r="AA59" s="667"/>
      <c r="AB59" s="667"/>
      <c r="AC59" s="667"/>
      <c r="AD59" s="667"/>
    </row>
    <row r="60" spans="1:38" ht="36" customHeight="1">
      <c r="C60" s="666" t="s">
        <v>2917</v>
      </c>
      <c r="D60" s="667"/>
      <c r="E60" s="667"/>
      <c r="F60" s="667"/>
      <c r="G60" s="667"/>
      <c r="H60" s="667"/>
      <c r="I60" s="667"/>
      <c r="J60" s="667"/>
      <c r="K60" s="667"/>
      <c r="L60" s="667"/>
      <c r="M60" s="667"/>
      <c r="N60" s="667"/>
      <c r="O60" s="667"/>
      <c r="P60" s="667"/>
      <c r="Q60" s="667"/>
      <c r="R60" s="667"/>
      <c r="S60" s="667"/>
      <c r="T60" s="667"/>
      <c r="U60" s="667"/>
      <c r="V60" s="667"/>
      <c r="W60" s="667"/>
      <c r="X60" s="667"/>
      <c r="Y60" s="667"/>
      <c r="Z60" s="667"/>
      <c r="AA60" s="667"/>
      <c r="AB60" s="667"/>
      <c r="AC60" s="667"/>
      <c r="AD60" s="667"/>
    </row>
    <row r="61" spans="1:38" ht="48" customHeight="1">
      <c r="C61" s="666" t="s">
        <v>3172</v>
      </c>
      <c r="D61" s="667"/>
      <c r="E61" s="667"/>
      <c r="F61" s="667"/>
      <c r="G61" s="667"/>
      <c r="H61" s="667"/>
      <c r="I61" s="667"/>
      <c r="J61" s="667"/>
      <c r="K61" s="667"/>
      <c r="L61" s="667"/>
      <c r="M61" s="667"/>
      <c r="N61" s="667"/>
      <c r="O61" s="667"/>
      <c r="P61" s="667"/>
      <c r="Q61" s="667"/>
      <c r="R61" s="667"/>
      <c r="S61" s="667"/>
      <c r="T61" s="667"/>
      <c r="U61" s="667"/>
      <c r="V61" s="667"/>
      <c r="W61" s="667"/>
      <c r="X61" s="667"/>
      <c r="Y61" s="667"/>
      <c r="Z61" s="667"/>
      <c r="AA61" s="667"/>
      <c r="AB61" s="667"/>
      <c r="AC61" s="667"/>
      <c r="AD61" s="667"/>
    </row>
    <row r="62" spans="1:38">
      <c r="C62" s="305"/>
    </row>
    <row r="63" spans="1:38" ht="128.25" customHeight="1">
      <c r="C63" s="580" t="s">
        <v>2856</v>
      </c>
      <c r="D63" s="580"/>
      <c r="E63" s="580"/>
      <c r="F63" s="580"/>
      <c r="G63" s="580"/>
      <c r="H63" s="580"/>
      <c r="I63" s="580"/>
      <c r="J63" s="580"/>
      <c r="K63" s="580"/>
      <c r="L63" s="699" t="s">
        <v>2852</v>
      </c>
      <c r="M63" s="699"/>
      <c r="N63" s="699"/>
      <c r="O63" s="692" t="s">
        <v>1474</v>
      </c>
      <c r="P63" s="692"/>
      <c r="Q63" s="692"/>
      <c r="R63" s="692" t="s">
        <v>1475</v>
      </c>
      <c r="S63" s="692"/>
      <c r="T63" s="692"/>
      <c r="U63" s="448" t="s">
        <v>1479</v>
      </c>
      <c r="V63" s="692" t="s">
        <v>1476</v>
      </c>
      <c r="W63" s="692"/>
      <c r="X63" s="692"/>
      <c r="Y63" s="692" t="s">
        <v>1477</v>
      </c>
      <c r="Z63" s="692"/>
      <c r="AA63" s="692"/>
      <c r="AB63" s="692" t="s">
        <v>1478</v>
      </c>
      <c r="AC63" s="692"/>
      <c r="AD63" s="692"/>
      <c r="AG63" s="329" t="s">
        <v>8086</v>
      </c>
      <c r="AH63" s="688" t="s">
        <v>8093</v>
      </c>
      <c r="AI63" s="688"/>
      <c r="AJ63" s="688"/>
      <c r="AK63" s="688"/>
      <c r="AL63" s="688"/>
    </row>
    <row r="64" spans="1:38">
      <c r="C64" s="449" t="s">
        <v>23</v>
      </c>
      <c r="D64" s="917"/>
      <c r="E64" s="918"/>
      <c r="F64" s="918"/>
      <c r="G64" s="918"/>
      <c r="H64" s="918"/>
      <c r="I64" s="918"/>
      <c r="J64" s="918"/>
      <c r="K64" s="919"/>
      <c r="L64" s="951"/>
      <c r="M64" s="570"/>
      <c r="N64" s="952"/>
      <c r="O64" s="951"/>
      <c r="P64" s="570"/>
      <c r="Q64" s="952"/>
      <c r="R64" s="951"/>
      <c r="S64" s="570"/>
      <c r="T64" s="952"/>
      <c r="U64" s="450" t="s">
        <v>1480</v>
      </c>
      <c r="V64" s="951"/>
      <c r="W64" s="570"/>
      <c r="X64" s="952"/>
      <c r="Y64" s="951"/>
      <c r="Z64" s="570"/>
      <c r="AA64" s="952"/>
      <c r="AB64" s="951"/>
      <c r="AC64" s="570"/>
      <c r="AD64" s="952"/>
      <c r="AG64">
        <f>IF(D64="",0,
IF(AND(COUNTA(L64:T64)=3,COUNTA(V64:AD64)=3),0,1))</f>
        <v>0</v>
      </c>
      <c r="AH64" t="b">
        <f>NOT(EXACT(D64,UPPER(D64)))</f>
        <v>0</v>
      </c>
      <c r="AI64" t="str">
        <f>SUBSTITUTE( SUBSTITUTE( SUBSTITUTE( SUBSTITUTE( SUBSTITUTE( SUBSTITUTE( SUBSTITUTE( SUBSTITUTE( SUBSTITUTE( SUBSTITUTE(D64, "á", "a"), "é", "e"), "í", "i"), "ó", "o"), "ú", "u"), "Á", "A"), "É", "E"), "Í", "I"), "Ó", "O"), "Ú", "U")</f>
        <v/>
      </c>
      <c r="AJ64" t="b">
        <f>NOT(EXACT(D64,AI64))</f>
        <v>0</v>
      </c>
      <c r="AK64" t="str">
        <f>SUBSTITUTE((SUBSTITUTE(SUBSTITUTE(SUBSTITUTE(D64,".",""),",",""),"(","")),")","")</f>
        <v/>
      </c>
      <c r="AL64" t="b">
        <f>NOT(EXACT(D64,AK64))</f>
        <v>0</v>
      </c>
    </row>
    <row r="65" spans="1:39">
      <c r="C65" s="451" t="s">
        <v>30</v>
      </c>
      <c r="D65" s="917"/>
      <c r="E65" s="918"/>
      <c r="F65" s="918"/>
      <c r="G65" s="918"/>
      <c r="H65" s="918"/>
      <c r="I65" s="918"/>
      <c r="J65" s="918"/>
      <c r="K65" s="919"/>
      <c r="L65" s="951"/>
      <c r="M65" s="570"/>
      <c r="N65" s="952"/>
      <c r="O65" s="951"/>
      <c r="P65" s="570"/>
      <c r="Q65" s="952"/>
      <c r="R65" s="951"/>
      <c r="S65" s="570"/>
      <c r="T65" s="952"/>
      <c r="U65" s="450" t="s">
        <v>1480</v>
      </c>
      <c r="V65" s="951"/>
      <c r="W65" s="570"/>
      <c r="X65" s="952"/>
      <c r="Y65" s="951"/>
      <c r="Z65" s="570"/>
      <c r="AA65" s="952"/>
      <c r="AB65" s="951"/>
      <c r="AC65" s="570"/>
      <c r="AD65" s="952"/>
      <c r="AG65">
        <f t="shared" ref="AG65:AG66" si="0">IF(D65="",0,
IF(AND(COUNTA(L65:T65)=3,COUNTA(V65:AD65)=3),0,1))</f>
        <v>0</v>
      </c>
      <c r="AH65" t="b">
        <f t="shared" ref="AH65:AH66" si="1">NOT(EXACT(D65,UPPER(D65)))</f>
        <v>0</v>
      </c>
      <c r="AI65" t="str">
        <f t="shared" ref="AI65:AI66" si="2">SUBSTITUTE( SUBSTITUTE( SUBSTITUTE( SUBSTITUTE( SUBSTITUTE( SUBSTITUTE( SUBSTITUTE( SUBSTITUTE( SUBSTITUTE( SUBSTITUTE(D65, "á", "a"), "é", "e"), "í", "i"), "ó", "o"), "ú", "u"), "Á", "A"), "É", "E"), "Í", "I"), "Ó", "O"), "Ú", "U")</f>
        <v/>
      </c>
      <c r="AJ65" t="b">
        <f t="shared" ref="AJ65:AJ66" si="3">NOT(EXACT(D65,AI65))</f>
        <v>0</v>
      </c>
      <c r="AK65" t="str">
        <f t="shared" ref="AK65:AK66" si="4">SUBSTITUTE((SUBSTITUTE(SUBSTITUTE(SUBSTITUTE(D65,".",""),",",""),"(","")),")","")</f>
        <v/>
      </c>
      <c r="AL65" t="b">
        <f t="shared" ref="AL65:AL66" si="5">NOT(EXACT(D65,AK65))</f>
        <v>0</v>
      </c>
    </row>
    <row r="66" spans="1:39">
      <c r="C66" s="451" t="s">
        <v>36</v>
      </c>
      <c r="D66" s="917"/>
      <c r="E66" s="918"/>
      <c r="F66" s="918"/>
      <c r="G66" s="918"/>
      <c r="H66" s="918"/>
      <c r="I66" s="918"/>
      <c r="J66" s="918"/>
      <c r="K66" s="919"/>
      <c r="L66" s="951"/>
      <c r="M66" s="570"/>
      <c r="N66" s="952"/>
      <c r="O66" s="951"/>
      <c r="P66" s="570"/>
      <c r="Q66" s="952"/>
      <c r="R66" s="951"/>
      <c r="S66" s="570"/>
      <c r="T66" s="952"/>
      <c r="U66" s="450" t="s">
        <v>1480</v>
      </c>
      <c r="V66" s="951"/>
      <c r="W66" s="570"/>
      <c r="X66" s="952"/>
      <c r="Y66" s="951"/>
      <c r="Z66" s="570"/>
      <c r="AA66" s="952"/>
      <c r="AB66" s="951"/>
      <c r="AC66" s="570"/>
      <c r="AD66" s="952"/>
      <c r="AG66">
        <f t="shared" si="0"/>
        <v>0</v>
      </c>
      <c r="AH66" t="b">
        <f t="shared" si="1"/>
        <v>0</v>
      </c>
      <c r="AI66" t="str">
        <f t="shared" si="2"/>
        <v/>
      </c>
      <c r="AJ66" t="b">
        <f t="shared" si="3"/>
        <v>0</v>
      </c>
      <c r="AK66" t="str">
        <f t="shared" si="4"/>
        <v/>
      </c>
      <c r="AL66" t="b">
        <f t="shared" si="5"/>
        <v>0</v>
      </c>
    </row>
    <row r="67" spans="1:39" ht="15.75" thickBot="1">
      <c r="AG67" s="329">
        <f>SUM(AG64:AG66)</f>
        <v>0</v>
      </c>
      <c r="AH67" s="142">
        <f>COUNTIF(AH64:AH66,"VERDADERO")</f>
        <v>0</v>
      </c>
      <c r="AJ67" s="142">
        <f>COUNTIF(AJ64:AJ66,"VERDADERO")</f>
        <v>0</v>
      </c>
      <c r="AL67" s="142">
        <f>COUNTIF(AL64:AL66,"VERDADERO")</f>
        <v>0</v>
      </c>
      <c r="AM67" s="47">
        <f>SUM(AH67:AL67)</f>
        <v>0</v>
      </c>
    </row>
    <row r="68" spans="1:39" ht="15" customHeight="1" thickBot="1">
      <c r="C68" s="1083" t="str">
        <f>IF(COUNTA(D64:D66)=0,"",COUNTA(D64:D66))</f>
        <v/>
      </c>
      <c r="D68" s="1084"/>
      <c r="E68" s="1084"/>
      <c r="F68" s="1085"/>
      <c r="G68" s="123" t="s">
        <v>2858</v>
      </c>
    </row>
    <row r="69" spans="1:39"/>
    <row r="70" spans="1:39" ht="24" customHeight="1">
      <c r="C70" s="666" t="s">
        <v>109</v>
      </c>
      <c r="D70" s="666"/>
      <c r="E70" s="666"/>
      <c r="F70" s="666"/>
      <c r="G70" s="666"/>
      <c r="H70" s="666"/>
      <c r="I70" s="666"/>
      <c r="J70" s="666"/>
      <c r="K70" s="666"/>
      <c r="L70" s="666"/>
      <c r="M70" s="666"/>
      <c r="N70" s="666"/>
      <c r="O70" s="666"/>
      <c r="P70" s="666"/>
      <c r="Q70" s="666"/>
      <c r="R70" s="666"/>
      <c r="S70" s="666"/>
      <c r="T70" s="666"/>
      <c r="U70" s="666"/>
      <c r="V70" s="666"/>
      <c r="W70" s="666"/>
      <c r="X70" s="666"/>
      <c r="Y70" s="666"/>
      <c r="Z70" s="666"/>
      <c r="AA70" s="666"/>
      <c r="AB70" s="666"/>
      <c r="AC70" s="666"/>
      <c r="AD70" s="666"/>
    </row>
    <row r="71" spans="1:39" ht="60" customHeight="1">
      <c r="C71" s="702"/>
      <c r="D71" s="702"/>
      <c r="E71" s="702"/>
      <c r="F71" s="702"/>
      <c r="G71" s="702"/>
      <c r="H71" s="702"/>
      <c r="I71" s="702"/>
      <c r="J71" s="702"/>
      <c r="K71" s="702"/>
      <c r="L71" s="702"/>
      <c r="M71" s="702"/>
      <c r="N71" s="702"/>
      <c r="O71" s="702"/>
      <c r="P71" s="702"/>
      <c r="Q71" s="702"/>
      <c r="R71" s="702"/>
      <c r="S71" s="702"/>
      <c r="T71" s="702"/>
      <c r="U71" s="702"/>
      <c r="V71" s="702"/>
      <c r="W71" s="702"/>
      <c r="X71" s="702"/>
      <c r="Y71" s="702"/>
      <c r="Z71" s="702"/>
      <c r="AA71" s="702"/>
      <c r="AB71" s="702"/>
      <c r="AC71" s="702"/>
      <c r="AD71" s="702"/>
    </row>
    <row r="72" spans="1:39">
      <c r="B72" s="661" t="str">
        <f>IF(AM67=0,"","Error: los nombres deben registrarse en mayúsculas, sin comillas ni signos de acentuación, puntuación, paréntesis y abreviaturas.")</f>
        <v/>
      </c>
      <c r="C72" s="661"/>
      <c r="D72" s="661"/>
      <c r="E72" s="661"/>
      <c r="F72" s="661"/>
      <c r="G72" s="661"/>
      <c r="H72" s="661"/>
      <c r="I72" s="661"/>
      <c r="J72" s="661"/>
      <c r="K72" s="661"/>
      <c r="L72" s="661"/>
      <c r="M72" s="661"/>
      <c r="N72" s="661"/>
      <c r="O72" s="661"/>
      <c r="P72" s="661"/>
      <c r="Q72" s="661"/>
      <c r="R72" s="661"/>
      <c r="S72" s="661"/>
      <c r="T72" s="661"/>
      <c r="U72" s="661"/>
      <c r="V72" s="661"/>
      <c r="W72" s="661"/>
      <c r="X72" s="661"/>
      <c r="Y72" s="661"/>
      <c r="Z72" s="661"/>
      <c r="AA72" s="661"/>
      <c r="AB72" s="661"/>
      <c r="AC72" s="661"/>
      <c r="AD72" s="661"/>
    </row>
    <row r="73" spans="1:39">
      <c r="B73" s="661" t="str">
        <f>IF(OR(AH73=0,AND(AH73&gt;0,C71&lt;&gt;"")),"","Si registró NS favor de emitir un comentario que explique su uso en la casilla al final de la pregunta")</f>
        <v/>
      </c>
      <c r="C73" s="661"/>
      <c r="D73" s="661"/>
      <c r="E73" s="661"/>
      <c r="F73" s="661"/>
      <c r="G73" s="661"/>
      <c r="H73" s="661"/>
      <c r="I73" s="661"/>
      <c r="J73" s="661"/>
      <c r="K73" s="661"/>
      <c r="L73" s="661"/>
      <c r="M73" s="661"/>
      <c r="N73" s="661"/>
      <c r="O73" s="661"/>
      <c r="P73" s="661"/>
      <c r="Q73" s="661"/>
      <c r="R73" s="661"/>
      <c r="S73" s="661"/>
      <c r="T73" s="661"/>
      <c r="U73" s="661"/>
      <c r="V73" s="661"/>
      <c r="W73" s="661"/>
      <c r="X73" s="661"/>
      <c r="Y73" s="661"/>
      <c r="Z73" s="661"/>
      <c r="AA73" s="661"/>
      <c r="AB73" s="661"/>
      <c r="AC73" s="661"/>
      <c r="AD73" s="661"/>
      <c r="AG73" t="s">
        <v>8062</v>
      </c>
      <c r="AH73">
        <f>COUNTIF(O64:AD66,"NS")</f>
        <v>0</v>
      </c>
    </row>
    <row r="74" spans="1:39">
      <c r="B74" s="661"/>
      <c r="C74" s="661"/>
      <c r="D74" s="661"/>
      <c r="E74" s="661"/>
      <c r="F74" s="661"/>
      <c r="G74" s="661"/>
      <c r="H74" s="661"/>
      <c r="I74" s="661"/>
      <c r="J74" s="661"/>
      <c r="K74" s="661"/>
      <c r="L74" s="661"/>
      <c r="M74" s="661"/>
      <c r="N74" s="661"/>
      <c r="O74" s="661"/>
      <c r="P74" s="661"/>
      <c r="Q74" s="661"/>
      <c r="R74" s="661"/>
      <c r="S74" s="661"/>
      <c r="T74" s="661"/>
      <c r="U74" s="661"/>
      <c r="V74" s="661"/>
      <c r="W74" s="661"/>
      <c r="X74" s="661"/>
      <c r="Y74" s="661"/>
      <c r="Z74" s="661"/>
      <c r="AA74" s="661"/>
      <c r="AB74" s="661"/>
      <c r="AC74" s="661"/>
      <c r="AD74" s="661"/>
    </row>
    <row r="75" spans="1:39">
      <c r="B75" s="661"/>
      <c r="C75" s="661"/>
      <c r="D75" s="661"/>
      <c r="E75" s="661"/>
      <c r="F75" s="661"/>
      <c r="G75" s="661"/>
      <c r="H75" s="661"/>
      <c r="I75" s="661"/>
      <c r="J75" s="661"/>
      <c r="K75" s="661"/>
      <c r="L75" s="661"/>
      <c r="M75" s="661"/>
      <c r="N75" s="661"/>
      <c r="O75" s="661"/>
      <c r="P75" s="661"/>
      <c r="Q75" s="661"/>
      <c r="R75" s="661"/>
      <c r="S75" s="661"/>
      <c r="T75" s="661"/>
      <c r="U75" s="661"/>
      <c r="V75" s="661"/>
      <c r="W75" s="661"/>
      <c r="X75" s="661"/>
      <c r="Y75" s="661"/>
      <c r="Z75" s="661"/>
      <c r="AA75" s="661"/>
      <c r="AB75" s="661"/>
      <c r="AC75" s="661"/>
      <c r="AD75" s="661"/>
    </row>
    <row r="76" spans="1:39">
      <c r="B76" s="662" t="str">
        <f>IF(AG67=0,"","Error: debe completar toda la información requerida")</f>
        <v/>
      </c>
      <c r="C76" s="662"/>
      <c r="D76" s="662"/>
      <c r="E76" s="662"/>
      <c r="F76" s="662"/>
      <c r="G76" s="662"/>
      <c r="H76" s="662"/>
      <c r="I76" s="662"/>
      <c r="J76" s="662"/>
      <c r="K76" s="662"/>
      <c r="L76" s="662"/>
      <c r="M76" s="662"/>
      <c r="N76" s="662"/>
      <c r="O76" s="662"/>
      <c r="P76" s="662"/>
      <c r="Q76" s="662"/>
      <c r="R76" s="662"/>
      <c r="S76" s="662"/>
      <c r="T76" s="662"/>
      <c r="U76" s="662"/>
      <c r="V76" s="662"/>
      <c r="W76" s="662"/>
      <c r="X76" s="662"/>
      <c r="Y76" s="662"/>
      <c r="Z76" s="662"/>
      <c r="AA76" s="662"/>
      <c r="AB76" s="662"/>
      <c r="AC76" s="662"/>
      <c r="AD76" s="662"/>
      <c r="AE76" s="146"/>
      <c r="AG76" t="s">
        <v>8088</v>
      </c>
      <c r="AH76" t="s">
        <v>8023</v>
      </c>
      <c r="AI76" t="s">
        <v>8024</v>
      </c>
      <c r="AJ76" t="s">
        <v>8025</v>
      </c>
    </row>
    <row r="77" spans="1:39">
      <c r="B77" s="471"/>
      <c r="C77" s="471"/>
      <c r="D77" s="471"/>
      <c r="E77" s="471"/>
      <c r="F77" s="471"/>
      <c r="G77" s="471"/>
      <c r="H77" s="471"/>
      <c r="I77" s="471"/>
      <c r="J77" s="471"/>
      <c r="K77" s="471"/>
      <c r="L77" s="471"/>
      <c r="M77" s="471"/>
      <c r="N77" s="471"/>
      <c r="O77" s="471"/>
      <c r="P77" s="471"/>
      <c r="Q77" s="471"/>
      <c r="R77" s="471"/>
      <c r="S77" s="471"/>
      <c r="T77" s="471"/>
      <c r="U77" s="471"/>
      <c r="V77" s="471"/>
      <c r="W77" s="471"/>
      <c r="X77" s="471"/>
      <c r="Y77" s="471"/>
      <c r="Z77" s="471"/>
      <c r="AA77" s="471"/>
      <c r="AB77" s="471"/>
      <c r="AC77" s="471"/>
      <c r="AD77" s="471"/>
      <c r="AG77">
        <f>COUNTA(D64:K66)</f>
        <v>0</v>
      </c>
      <c r="AJ77">
        <f>COUNTBLANK(P65:AD67)</f>
        <v>43</v>
      </c>
    </row>
    <row r="78" spans="1:39" ht="24" customHeight="1">
      <c r="A78" s="336" t="s">
        <v>1586</v>
      </c>
      <c r="B78" s="700" t="s">
        <v>2859</v>
      </c>
      <c r="C78" s="700"/>
      <c r="D78" s="700"/>
      <c r="E78" s="700"/>
      <c r="F78" s="700"/>
      <c r="G78" s="700"/>
      <c r="H78" s="700"/>
      <c r="I78" s="700"/>
      <c r="J78" s="700"/>
      <c r="K78" s="700"/>
      <c r="L78" s="700"/>
      <c r="M78" s="700"/>
      <c r="N78" s="700"/>
      <c r="O78" s="700"/>
      <c r="P78" s="700"/>
      <c r="Q78" s="700"/>
      <c r="R78" s="700"/>
      <c r="S78" s="700"/>
      <c r="T78" s="700"/>
      <c r="U78" s="700"/>
      <c r="V78" s="700"/>
      <c r="W78" s="700"/>
      <c r="X78" s="700"/>
      <c r="Y78" s="700"/>
      <c r="Z78" s="700"/>
      <c r="AA78" s="700"/>
      <c r="AB78" s="700"/>
      <c r="AC78" s="700"/>
      <c r="AD78" s="700"/>
    </row>
    <row r="79" spans="1:39" ht="24" customHeight="1">
      <c r="A79" s="336"/>
      <c r="B79" s="138"/>
      <c r="C79" s="667" t="s">
        <v>2862</v>
      </c>
      <c r="D79" s="667"/>
      <c r="E79" s="667"/>
      <c r="F79" s="667"/>
      <c r="G79" s="667"/>
      <c r="H79" s="667"/>
      <c r="I79" s="667"/>
      <c r="J79" s="667"/>
      <c r="K79" s="667"/>
      <c r="L79" s="667"/>
      <c r="M79" s="667"/>
      <c r="N79" s="667"/>
      <c r="O79" s="667"/>
      <c r="P79" s="667"/>
      <c r="Q79" s="667"/>
      <c r="R79" s="667"/>
      <c r="S79" s="667"/>
      <c r="T79" s="667"/>
      <c r="U79" s="667"/>
      <c r="V79" s="667"/>
      <c r="W79" s="667"/>
      <c r="X79" s="667"/>
      <c r="Y79" s="667"/>
      <c r="Z79" s="667"/>
      <c r="AA79" s="667"/>
      <c r="AB79" s="667"/>
      <c r="AC79" s="667"/>
      <c r="AD79" s="667"/>
      <c r="AG79" t="s">
        <v>8026</v>
      </c>
    </row>
    <row r="80" spans="1:39">
      <c r="A80" s="336"/>
      <c r="B80" s="422"/>
      <c r="C80" s="667" t="s">
        <v>325</v>
      </c>
      <c r="D80" s="667"/>
      <c r="E80" s="667"/>
      <c r="F80" s="667"/>
      <c r="G80" s="667"/>
      <c r="H80" s="667"/>
      <c r="I80" s="667"/>
      <c r="J80" s="667"/>
      <c r="K80" s="667"/>
      <c r="L80" s="667"/>
      <c r="M80" s="667"/>
      <c r="N80" s="667"/>
      <c r="O80" s="667"/>
      <c r="P80" s="667"/>
      <c r="Q80" s="667"/>
      <c r="R80" s="667"/>
      <c r="S80" s="667"/>
      <c r="T80" s="667"/>
      <c r="U80" s="667"/>
      <c r="V80" s="667"/>
      <c r="W80" s="667"/>
      <c r="X80" s="667"/>
      <c r="Y80" s="667"/>
      <c r="Z80" s="667"/>
      <c r="AA80" s="667"/>
      <c r="AB80" s="667"/>
      <c r="AC80" s="667"/>
      <c r="AD80" s="667"/>
    </row>
    <row r="81" spans="1:33">
      <c r="A81" s="336"/>
      <c r="B81" s="422"/>
      <c r="C81" s="667" t="s">
        <v>2861</v>
      </c>
      <c r="D81" s="667"/>
      <c r="E81" s="667"/>
      <c r="F81" s="667"/>
      <c r="G81" s="667"/>
      <c r="H81" s="667"/>
      <c r="I81" s="667"/>
      <c r="J81" s="667"/>
      <c r="K81" s="667"/>
      <c r="L81" s="667"/>
      <c r="M81" s="667"/>
      <c r="N81" s="667"/>
      <c r="O81" s="667"/>
      <c r="P81" s="667"/>
      <c r="Q81" s="667"/>
      <c r="R81" s="667"/>
      <c r="S81" s="667"/>
      <c r="T81" s="667"/>
      <c r="U81" s="667"/>
      <c r="V81" s="667"/>
      <c r="W81" s="667"/>
      <c r="X81" s="667"/>
      <c r="Y81" s="667"/>
      <c r="Z81" s="667"/>
      <c r="AA81" s="667"/>
      <c r="AB81" s="667"/>
      <c r="AC81" s="667"/>
      <c r="AD81" s="667"/>
    </row>
    <row r="82" spans="1:33">
      <c r="A82" s="336"/>
      <c r="B82" s="422"/>
      <c r="C82" s="667" t="s">
        <v>2863</v>
      </c>
      <c r="D82" s="667"/>
      <c r="E82" s="667"/>
      <c r="F82" s="667"/>
      <c r="G82" s="667"/>
      <c r="H82" s="667"/>
      <c r="I82" s="667"/>
      <c r="J82" s="667"/>
      <c r="K82" s="667"/>
      <c r="L82" s="667"/>
      <c r="M82" s="667"/>
      <c r="N82" s="667"/>
      <c r="O82" s="667"/>
      <c r="P82" s="667"/>
      <c r="Q82" s="667"/>
      <c r="R82" s="667"/>
      <c r="S82" s="667"/>
      <c r="T82" s="667"/>
      <c r="U82" s="667"/>
      <c r="V82" s="667"/>
      <c r="W82" s="667"/>
      <c r="X82" s="667"/>
      <c r="Y82" s="667"/>
      <c r="Z82" s="667"/>
      <c r="AA82" s="667"/>
      <c r="AB82" s="667"/>
      <c r="AC82" s="667"/>
      <c r="AD82" s="667"/>
    </row>
    <row r="83" spans="1:33" ht="15.75" thickBot="1">
      <c r="A83" s="372"/>
      <c r="B83" s="96"/>
      <c r="C83" s="96"/>
      <c r="D83" s="96"/>
      <c r="E83" s="96"/>
      <c r="F83" s="96"/>
      <c r="G83" s="96"/>
      <c r="H83" s="96"/>
      <c r="I83" s="96"/>
      <c r="J83" s="96"/>
      <c r="K83" s="96"/>
      <c r="L83" s="96"/>
      <c r="M83" s="96"/>
      <c r="N83" s="96"/>
      <c r="O83" s="96"/>
      <c r="P83" s="96"/>
      <c r="Q83" s="96"/>
      <c r="R83" s="96"/>
      <c r="S83" s="96"/>
      <c r="T83" s="96"/>
      <c r="U83" s="96"/>
      <c r="V83" s="96"/>
      <c r="W83" s="96"/>
      <c r="X83" s="96"/>
      <c r="Y83" s="96"/>
      <c r="Z83" s="96"/>
      <c r="AA83" s="96"/>
      <c r="AB83" s="96"/>
      <c r="AC83" s="96"/>
      <c r="AD83" s="96"/>
    </row>
    <row r="84" spans="1:33" ht="15.75" thickBot="1">
      <c r="A84" s="372"/>
      <c r="B84" s="96"/>
      <c r="C84" s="10"/>
      <c r="D84" s="86" t="s">
        <v>1309</v>
      </c>
      <c r="E84" s="5"/>
      <c r="F84" s="5"/>
      <c r="G84" s="5"/>
      <c r="H84" s="5"/>
      <c r="I84" s="5"/>
      <c r="J84" s="5"/>
      <c r="K84" s="5"/>
      <c r="L84" s="5"/>
      <c r="M84" s="5"/>
      <c r="N84" s="5"/>
      <c r="O84" s="5"/>
      <c r="P84" s="5"/>
      <c r="Q84" s="166"/>
      <c r="R84" s="166"/>
      <c r="S84" s="166"/>
      <c r="T84" s="166"/>
      <c r="U84" s="166"/>
      <c r="V84" s="166"/>
      <c r="W84" s="166"/>
      <c r="X84" s="166"/>
      <c r="Y84" s="166"/>
      <c r="Z84" s="166"/>
      <c r="AA84" s="166"/>
      <c r="AB84" s="166"/>
      <c r="AC84" s="166"/>
      <c r="AD84" s="166"/>
    </row>
    <row r="85" spans="1:33" ht="15.75" thickBot="1">
      <c r="A85" s="372"/>
      <c r="B85" s="96"/>
      <c r="C85" s="10"/>
      <c r="D85" s="86" t="s">
        <v>1310</v>
      </c>
      <c r="E85" s="5"/>
      <c r="F85" s="5"/>
      <c r="G85" s="5"/>
      <c r="H85" s="5"/>
      <c r="I85" s="5"/>
      <c r="J85" s="5"/>
      <c r="K85" s="5"/>
      <c r="L85" s="5"/>
      <c r="M85" s="5"/>
      <c r="N85" s="5"/>
      <c r="O85" s="5"/>
      <c r="P85" s="5"/>
      <c r="Q85" s="166"/>
      <c r="R85" s="166"/>
      <c r="S85" s="166"/>
      <c r="T85" s="166"/>
      <c r="U85" s="166"/>
      <c r="V85" s="166"/>
      <c r="W85" s="166"/>
      <c r="X85" s="166"/>
      <c r="Y85" s="166"/>
      <c r="Z85" s="166"/>
      <c r="AA85" s="166"/>
      <c r="AB85" s="166"/>
      <c r="AC85" s="166"/>
      <c r="AD85" s="166"/>
    </row>
    <row r="86" spans="1:33" ht="15.75" thickBot="1">
      <c r="A86" s="372"/>
      <c r="B86" s="96"/>
      <c r="C86" s="10"/>
      <c r="D86" s="86" t="s">
        <v>1311</v>
      </c>
      <c r="E86" s="5"/>
      <c r="F86" s="5"/>
      <c r="G86" s="5"/>
      <c r="H86" s="5"/>
      <c r="I86" s="5"/>
      <c r="J86" s="5"/>
      <c r="K86" s="5"/>
      <c r="L86" s="5"/>
      <c r="M86" s="5"/>
      <c r="N86" s="5"/>
      <c r="O86" s="5"/>
      <c r="P86" s="5"/>
      <c r="Q86" s="166"/>
      <c r="R86" s="166"/>
      <c r="S86" s="166"/>
      <c r="T86" s="166"/>
      <c r="U86" s="166"/>
      <c r="V86" s="166"/>
      <c r="W86" s="166"/>
      <c r="X86" s="166"/>
      <c r="Y86" s="166"/>
      <c r="Z86" s="166"/>
      <c r="AA86" s="166"/>
      <c r="AB86" s="166"/>
      <c r="AC86" s="166"/>
      <c r="AD86" s="166"/>
    </row>
    <row r="87" spans="1:33" ht="15.75" thickBot="1">
      <c r="A87" s="372"/>
      <c r="B87" s="96"/>
      <c r="C87" s="10"/>
      <c r="D87" s="86" t="s">
        <v>1312</v>
      </c>
      <c r="E87" s="5"/>
      <c r="F87" s="5"/>
      <c r="G87" s="5"/>
      <c r="H87" s="5"/>
      <c r="I87" s="5"/>
      <c r="J87" s="5"/>
      <c r="K87" s="5"/>
      <c r="L87" s="5"/>
      <c r="M87" s="5"/>
      <c r="N87" s="5"/>
      <c r="O87" s="5"/>
      <c r="P87" s="5"/>
      <c r="Q87" s="166"/>
      <c r="R87" s="166"/>
      <c r="S87" s="166"/>
      <c r="T87" s="166"/>
      <c r="U87" s="166"/>
      <c r="V87" s="166"/>
      <c r="W87" s="166"/>
      <c r="X87" s="166"/>
      <c r="Y87" s="166"/>
      <c r="Z87" s="166"/>
      <c r="AA87" s="166"/>
      <c r="AB87" s="166"/>
      <c r="AC87" s="166"/>
      <c r="AD87" s="166"/>
    </row>
    <row r="88" spans="1:33" ht="15.75" thickBot="1">
      <c r="A88" s="372"/>
      <c r="B88" s="96"/>
      <c r="C88" s="10"/>
      <c r="D88" s="86" t="s">
        <v>1313</v>
      </c>
      <c r="E88" s="5"/>
      <c r="F88" s="5"/>
      <c r="G88" s="5"/>
      <c r="H88" s="5"/>
      <c r="I88" s="5"/>
      <c r="J88" s="5"/>
      <c r="K88" s="5"/>
      <c r="L88" s="5"/>
      <c r="M88" s="5"/>
      <c r="N88" s="5"/>
      <c r="O88" s="5"/>
      <c r="P88" s="5"/>
      <c r="Q88" s="166"/>
      <c r="R88" s="166"/>
      <c r="S88" s="166"/>
      <c r="T88" s="166"/>
      <c r="U88" s="166"/>
      <c r="V88" s="166"/>
      <c r="W88" s="166"/>
      <c r="X88" s="166"/>
      <c r="Y88" s="166"/>
      <c r="Z88" s="166"/>
      <c r="AA88" s="166"/>
      <c r="AB88" s="166"/>
      <c r="AC88" s="166"/>
      <c r="AD88" s="166"/>
    </row>
    <row r="89" spans="1:33" ht="15.75" thickBot="1">
      <c r="A89" s="372"/>
      <c r="B89" s="96"/>
      <c r="C89" s="10"/>
      <c r="D89" s="86" t="s">
        <v>1314</v>
      </c>
      <c r="E89" s="5"/>
      <c r="F89" s="5"/>
      <c r="G89" s="5"/>
      <c r="H89" s="5"/>
      <c r="I89" s="5"/>
      <c r="J89" s="5"/>
      <c r="K89" s="5"/>
      <c r="L89" s="5"/>
      <c r="M89" s="5"/>
      <c r="N89" s="5"/>
      <c r="O89" s="5"/>
      <c r="P89" s="5"/>
      <c r="Q89" s="166"/>
      <c r="R89" s="166"/>
      <c r="S89" s="166"/>
      <c r="T89" s="166"/>
      <c r="U89" s="166"/>
      <c r="V89" s="166"/>
      <c r="W89" s="166"/>
      <c r="X89" s="166"/>
      <c r="Y89" s="166"/>
      <c r="Z89" s="166"/>
      <c r="AA89" s="166"/>
      <c r="AB89" s="166"/>
      <c r="AC89" s="166"/>
      <c r="AD89" s="166"/>
    </row>
    <row r="90" spans="1:33" ht="15.75" thickBot="1">
      <c r="A90" s="372"/>
      <c r="B90" s="96"/>
      <c r="C90" s="10"/>
      <c r="D90" s="86" t="s">
        <v>1442</v>
      </c>
      <c r="E90" s="5"/>
      <c r="F90" s="5"/>
      <c r="G90" s="5"/>
      <c r="H90" s="5"/>
      <c r="I90" s="5"/>
      <c r="J90" s="5"/>
      <c r="K90" s="5"/>
      <c r="L90" s="5"/>
      <c r="M90" s="5"/>
      <c r="N90" s="5"/>
      <c r="O90" s="5"/>
      <c r="P90" s="5"/>
      <c r="Q90" s="166"/>
      <c r="R90" s="166"/>
      <c r="S90" s="166"/>
      <c r="T90" s="166"/>
      <c r="U90" s="166"/>
      <c r="V90" s="166"/>
      <c r="W90" s="166"/>
      <c r="X90" s="166"/>
      <c r="Y90" s="166"/>
      <c r="Z90" s="166"/>
      <c r="AA90" s="166"/>
      <c r="AB90" s="166"/>
      <c r="AC90" s="166"/>
      <c r="AD90" s="166"/>
    </row>
    <row r="91" spans="1:33" ht="15.75" thickBot="1">
      <c r="A91" s="372"/>
      <c r="B91" s="96"/>
      <c r="C91" s="10"/>
      <c r="D91" s="86" t="s">
        <v>1443</v>
      </c>
      <c r="E91" s="5"/>
      <c r="F91" s="5"/>
      <c r="G91" s="5"/>
      <c r="H91" s="5"/>
      <c r="I91" s="5"/>
      <c r="J91" s="5"/>
      <c r="K91" s="5"/>
      <c r="L91" s="5"/>
      <c r="M91" s="5"/>
      <c r="N91" s="5"/>
      <c r="O91" s="5"/>
      <c r="P91" s="5"/>
      <c r="Q91" s="166"/>
      <c r="R91" s="166"/>
      <c r="S91" s="166"/>
      <c r="T91" s="166"/>
      <c r="U91" s="166"/>
      <c r="V91" s="166"/>
      <c r="W91" s="166"/>
      <c r="X91" s="166"/>
      <c r="Y91" s="166"/>
      <c r="Z91" s="166"/>
      <c r="AA91" s="166"/>
      <c r="AB91" s="166"/>
      <c r="AC91" s="166"/>
      <c r="AD91" s="166"/>
    </row>
    <row r="92" spans="1:33" ht="15.75" thickBot="1">
      <c r="A92" s="372"/>
      <c r="B92" s="96"/>
      <c r="C92" s="10"/>
      <c r="D92" s="86" t="s">
        <v>1444</v>
      </c>
      <c r="E92" s="5"/>
      <c r="F92" s="5"/>
      <c r="G92" s="5"/>
      <c r="H92" s="5"/>
      <c r="I92" s="5"/>
      <c r="J92" s="5"/>
      <c r="K92" s="5"/>
      <c r="L92" s="5"/>
      <c r="M92" s="5"/>
      <c r="N92" s="5"/>
      <c r="O92" s="5"/>
      <c r="P92" s="5"/>
      <c r="Q92" s="166"/>
      <c r="R92" s="166"/>
      <c r="S92" s="166"/>
      <c r="T92" s="166"/>
      <c r="U92" s="166"/>
      <c r="V92" s="166"/>
      <c r="W92" s="166"/>
      <c r="X92" s="166"/>
      <c r="Y92" s="166"/>
      <c r="Z92" s="166"/>
      <c r="AA92" s="166"/>
      <c r="AB92" s="166"/>
      <c r="AC92" s="166"/>
      <c r="AD92" s="166"/>
      <c r="AG92" s="47">
        <f>IF(AND(C92="X",COUNTA(C90:C91)&gt;0),1,0)</f>
        <v>0</v>
      </c>
    </row>
    <row r="93" spans="1:33" ht="15.75" thickBot="1">
      <c r="A93" s="372"/>
      <c r="B93" s="96"/>
      <c r="C93" s="10"/>
      <c r="D93" s="86" t="s">
        <v>1445</v>
      </c>
      <c r="E93" s="5"/>
      <c r="F93" s="5"/>
      <c r="G93" s="5"/>
      <c r="H93" s="5"/>
      <c r="I93" s="5"/>
      <c r="J93" s="5"/>
      <c r="K93" s="5"/>
      <c r="L93" s="5"/>
      <c r="M93" s="5"/>
      <c r="N93" s="5"/>
      <c r="O93" s="5"/>
      <c r="P93" s="5"/>
      <c r="Q93" s="166"/>
      <c r="R93" s="166"/>
      <c r="S93" s="166"/>
      <c r="T93" s="166"/>
      <c r="U93" s="166"/>
      <c r="V93" s="166"/>
      <c r="W93" s="166"/>
      <c r="X93" s="166"/>
      <c r="Y93" s="166"/>
      <c r="Z93" s="166"/>
      <c r="AA93" s="166"/>
      <c r="AB93" s="166"/>
      <c r="AC93" s="166"/>
      <c r="AD93" s="166"/>
    </row>
    <row r="94" spans="1:33" ht="15.75" thickBot="1">
      <c r="A94" s="336"/>
      <c r="B94" s="72"/>
      <c r="C94" s="10"/>
      <c r="D94" s="86" t="s">
        <v>1446</v>
      </c>
      <c r="E94" s="5"/>
      <c r="F94" s="5"/>
      <c r="G94" s="5"/>
      <c r="H94" s="5"/>
      <c r="I94" s="5"/>
      <c r="J94" s="5"/>
      <c r="K94" s="5"/>
      <c r="L94" s="5"/>
      <c r="M94" s="5"/>
      <c r="N94" s="5"/>
      <c r="O94" s="5"/>
      <c r="P94" s="5"/>
      <c r="Q94" s="72"/>
      <c r="R94" s="72"/>
      <c r="S94" s="72"/>
      <c r="T94" s="72"/>
      <c r="U94" s="72"/>
      <c r="V94" s="72"/>
      <c r="W94" s="72"/>
      <c r="X94" s="72"/>
      <c r="Y94" s="72"/>
      <c r="Z94" s="72"/>
      <c r="AA94" s="72"/>
      <c r="AB94" s="72"/>
      <c r="AC94" s="72"/>
      <c r="AD94" s="72"/>
    </row>
    <row r="95" spans="1:33" ht="15.75" thickBot="1">
      <c r="A95" s="336"/>
      <c r="B95" s="72"/>
      <c r="C95" s="10"/>
      <c r="D95" s="86" t="s">
        <v>1447</v>
      </c>
      <c r="E95" s="5"/>
      <c r="F95" s="5"/>
      <c r="G95" s="5"/>
      <c r="H95" s="5"/>
      <c r="I95" s="5"/>
      <c r="J95" s="5"/>
      <c r="K95" s="5"/>
      <c r="L95" s="5"/>
      <c r="M95" s="5"/>
      <c r="N95" s="5"/>
      <c r="O95" s="5"/>
      <c r="P95" s="5"/>
      <c r="Q95" s="72"/>
      <c r="R95" s="72"/>
      <c r="S95" s="72"/>
      <c r="T95" s="72"/>
      <c r="U95" s="72"/>
      <c r="V95" s="72"/>
      <c r="W95" s="72"/>
      <c r="X95" s="72"/>
      <c r="Y95" s="72"/>
      <c r="Z95" s="72"/>
      <c r="AA95" s="72"/>
      <c r="AB95" s="72"/>
      <c r="AC95" s="72"/>
      <c r="AD95" s="72"/>
    </row>
    <row r="96" spans="1:33" ht="15.75" thickBot="1">
      <c r="A96" s="336"/>
      <c r="B96" s="72"/>
      <c r="C96" s="10"/>
      <c r="D96" s="86" t="s">
        <v>1448</v>
      </c>
      <c r="E96" s="5"/>
      <c r="F96" s="5"/>
      <c r="G96" s="5"/>
      <c r="H96" s="5"/>
      <c r="I96" s="5"/>
      <c r="J96" s="5"/>
      <c r="K96" s="5"/>
      <c r="L96" s="5"/>
      <c r="M96" s="5"/>
      <c r="N96" s="5"/>
      <c r="O96" s="5"/>
      <c r="P96" s="5"/>
      <c r="Q96" s="72"/>
      <c r="R96" s="72"/>
      <c r="S96" s="72"/>
      <c r="T96" s="72"/>
      <c r="U96" s="72"/>
      <c r="V96" s="72"/>
      <c r="W96" s="72"/>
      <c r="X96" s="72"/>
      <c r="Y96" s="72"/>
      <c r="Z96" s="72"/>
      <c r="AA96" s="72"/>
      <c r="AB96" s="72"/>
      <c r="AC96" s="72"/>
      <c r="AD96" s="72"/>
    </row>
    <row r="97" spans="1:36" ht="15.75" thickBot="1">
      <c r="A97" s="336"/>
      <c r="B97" s="72"/>
      <c r="C97" s="10"/>
      <c r="D97" s="86" t="s">
        <v>1449</v>
      </c>
      <c r="E97" s="5"/>
      <c r="F97" s="5"/>
      <c r="G97" s="5"/>
      <c r="H97" s="5"/>
      <c r="I97" s="5"/>
      <c r="J97" s="5"/>
      <c r="K97" s="5"/>
      <c r="L97" s="5"/>
      <c r="M97" s="5"/>
      <c r="N97" s="5"/>
      <c r="O97" s="5"/>
      <c r="P97" s="5"/>
      <c r="Q97" s="72"/>
      <c r="R97" s="72"/>
      <c r="S97" s="72"/>
      <c r="T97" s="72"/>
      <c r="U97" s="72"/>
      <c r="V97" s="72"/>
      <c r="W97" s="72"/>
      <c r="X97" s="72"/>
      <c r="Y97" s="72"/>
      <c r="Z97" s="72"/>
      <c r="AA97" s="72"/>
      <c r="AB97" s="72"/>
      <c r="AC97" s="72"/>
      <c r="AD97" s="72"/>
    </row>
    <row r="98" spans="1:36" ht="15.75" thickBot="1">
      <c r="A98" s="336"/>
      <c r="B98" s="72"/>
      <c r="C98" s="10"/>
      <c r="D98" s="86" t="s">
        <v>1450</v>
      </c>
      <c r="E98" s="5"/>
      <c r="F98" s="5"/>
      <c r="G98" s="5"/>
      <c r="H98" s="5"/>
      <c r="I98" s="5"/>
      <c r="J98" s="5"/>
      <c r="K98" s="5"/>
      <c r="L98" s="5"/>
      <c r="M98" s="5"/>
      <c r="N98" s="5"/>
      <c r="O98" s="5"/>
      <c r="P98" s="5"/>
      <c r="Q98" s="72"/>
      <c r="R98" s="72"/>
      <c r="S98" s="72"/>
      <c r="T98" s="72"/>
      <c r="U98" s="72"/>
      <c r="V98" s="72"/>
      <c r="W98" s="72"/>
      <c r="X98" s="72"/>
      <c r="Y98" s="72"/>
      <c r="Z98" s="72"/>
      <c r="AA98" s="72"/>
      <c r="AB98" s="72"/>
      <c r="AC98" s="72"/>
      <c r="AD98" s="72"/>
    </row>
    <row r="99" spans="1:36" ht="15.75" thickBot="1">
      <c r="A99" s="336"/>
      <c r="B99" s="72"/>
      <c r="C99" s="10"/>
      <c r="D99" s="86" t="s">
        <v>1451</v>
      </c>
      <c r="E99" s="5"/>
      <c r="F99" s="5"/>
      <c r="G99" s="5"/>
      <c r="H99" s="5"/>
      <c r="I99" s="5"/>
      <c r="J99" s="5"/>
      <c r="K99" s="5"/>
      <c r="L99" s="5"/>
      <c r="M99" s="5"/>
      <c r="N99" s="5"/>
      <c r="O99" s="5"/>
      <c r="P99" s="5"/>
      <c r="Q99" s="72"/>
      <c r="R99" s="72"/>
      <c r="S99" s="72"/>
      <c r="T99" s="72"/>
      <c r="U99" s="72"/>
      <c r="V99" s="72"/>
      <c r="W99" s="72"/>
      <c r="X99" s="72"/>
      <c r="Y99" s="72"/>
      <c r="Z99" s="72"/>
      <c r="AA99" s="72"/>
      <c r="AB99" s="72"/>
      <c r="AC99" s="72"/>
      <c r="AD99" s="72"/>
    </row>
    <row r="100" spans="1:36" ht="15.75" thickBot="1">
      <c r="A100" s="336"/>
      <c r="B100" s="72"/>
      <c r="C100" s="10"/>
      <c r="D100" s="86" t="s">
        <v>1452</v>
      </c>
      <c r="E100" s="5"/>
      <c r="F100" s="5"/>
      <c r="G100" s="5"/>
      <c r="H100" s="5"/>
      <c r="I100" s="5"/>
      <c r="J100" s="5"/>
      <c r="K100" s="5"/>
      <c r="L100" s="5"/>
      <c r="M100" s="5"/>
      <c r="N100" s="5"/>
      <c r="O100" s="5"/>
      <c r="P100" s="144"/>
      <c r="Q100" s="587"/>
      <c r="R100" s="587"/>
      <c r="S100" s="587"/>
      <c r="T100" s="587"/>
      <c r="U100" s="587"/>
      <c r="V100" s="587"/>
      <c r="W100" s="587"/>
      <c r="X100" s="587"/>
      <c r="Y100" s="587"/>
      <c r="Z100" s="587"/>
      <c r="AA100" s="587"/>
      <c r="AB100" s="587"/>
      <c r="AC100" s="587"/>
      <c r="AD100" s="587"/>
    </row>
    <row r="101" spans="1:36" ht="15.75" thickBot="1">
      <c r="A101" s="336"/>
      <c r="B101" s="72"/>
      <c r="C101" s="10"/>
      <c r="D101" s="86" t="s">
        <v>2860</v>
      </c>
      <c r="E101" s="5"/>
      <c r="F101" s="5"/>
      <c r="G101" s="5"/>
      <c r="H101" s="5"/>
      <c r="I101" s="5"/>
      <c r="J101" s="5"/>
      <c r="K101" s="5"/>
      <c r="L101" s="5"/>
      <c r="M101" s="5"/>
      <c r="N101" s="5"/>
      <c r="O101" s="5"/>
      <c r="P101" s="168"/>
      <c r="Q101" s="168"/>
      <c r="R101" s="168"/>
      <c r="S101" s="168"/>
      <c r="T101" s="168"/>
      <c r="U101" s="168"/>
      <c r="V101" s="168"/>
      <c r="W101" s="168"/>
      <c r="X101" s="168"/>
      <c r="Y101" s="168"/>
      <c r="Z101" s="168"/>
      <c r="AA101" s="168"/>
      <c r="AB101" s="168"/>
      <c r="AC101" s="168"/>
      <c r="AD101" s="168"/>
      <c r="AG101">
        <f>IF(AND(C101="X",COUNTA($C$84:$C$102)&gt;1),1,0)</f>
        <v>0</v>
      </c>
    </row>
    <row r="102" spans="1:36" ht="15.75" thickBot="1">
      <c r="A102" s="336"/>
      <c r="B102" s="72"/>
      <c r="C102" s="10"/>
      <c r="D102" s="86" t="s">
        <v>1684</v>
      </c>
      <c r="E102" s="72"/>
      <c r="F102" s="72"/>
      <c r="G102" s="72"/>
      <c r="H102" s="72"/>
      <c r="I102" s="72"/>
      <c r="J102" s="72"/>
      <c r="K102" s="72"/>
      <c r="L102" s="72"/>
      <c r="M102" s="72"/>
      <c r="N102" s="72"/>
      <c r="O102" s="72"/>
      <c r="P102" s="72"/>
      <c r="Q102" s="72"/>
      <c r="R102" s="72"/>
      <c r="S102" s="72"/>
      <c r="T102" s="72"/>
      <c r="U102" s="72"/>
      <c r="V102" s="72"/>
      <c r="W102" s="72"/>
      <c r="X102" s="72"/>
      <c r="Y102" s="72"/>
      <c r="Z102" s="72"/>
      <c r="AA102" s="72"/>
      <c r="AB102" s="72"/>
      <c r="AC102" s="72"/>
      <c r="AD102" s="72"/>
      <c r="AG102">
        <f>IF(AND(C102="X",COUNTA($C$84:$C$102)&gt;1),1,0)</f>
        <v>0</v>
      </c>
    </row>
    <row r="103" spans="1:36">
      <c r="A103" s="342"/>
      <c r="B103" s="128"/>
      <c r="C103" s="128"/>
      <c r="D103" s="128"/>
      <c r="E103" s="128"/>
      <c r="F103" s="128"/>
      <c r="G103" s="128"/>
      <c r="H103" s="128"/>
      <c r="I103" s="128"/>
      <c r="J103" s="128"/>
      <c r="K103" s="128"/>
      <c r="L103" s="128"/>
      <c r="M103" s="128"/>
      <c r="N103" s="128"/>
      <c r="O103" s="128"/>
      <c r="P103" s="128"/>
      <c r="Q103" s="128"/>
      <c r="R103" s="128"/>
      <c r="S103" s="128"/>
      <c r="T103" s="128"/>
      <c r="U103" s="128"/>
      <c r="V103" s="128"/>
      <c r="W103" s="128"/>
      <c r="X103" s="128"/>
      <c r="Y103" s="128"/>
      <c r="Z103" s="128"/>
      <c r="AA103" s="128"/>
      <c r="AB103" s="128"/>
      <c r="AC103" s="128"/>
      <c r="AD103" s="128"/>
      <c r="AG103" s="47">
        <f>SUM(AG101:AG102)</f>
        <v>0</v>
      </c>
    </row>
    <row r="104" spans="1:36" ht="24" customHeight="1">
      <c r="A104" s="342"/>
      <c r="B104" s="128"/>
      <c r="C104" s="666" t="s">
        <v>109</v>
      </c>
      <c r="D104" s="666"/>
      <c r="E104" s="666"/>
      <c r="F104" s="666"/>
      <c r="G104" s="666"/>
      <c r="H104" s="666"/>
      <c r="I104" s="666"/>
      <c r="J104" s="666"/>
      <c r="K104" s="666"/>
      <c r="L104" s="666"/>
      <c r="M104" s="666"/>
      <c r="N104" s="666"/>
      <c r="O104" s="666"/>
      <c r="P104" s="666"/>
      <c r="Q104" s="666"/>
      <c r="R104" s="666"/>
      <c r="S104" s="666"/>
      <c r="T104" s="666"/>
      <c r="U104" s="666"/>
      <c r="V104" s="666"/>
      <c r="W104" s="666"/>
      <c r="X104" s="666"/>
      <c r="Y104" s="666"/>
      <c r="Z104" s="666"/>
      <c r="AA104" s="666"/>
      <c r="AB104" s="666"/>
      <c r="AC104" s="666"/>
      <c r="AD104" s="666"/>
    </row>
    <row r="105" spans="1:36" ht="60" customHeight="1">
      <c r="A105" s="342"/>
      <c r="B105" s="128"/>
      <c r="C105" s="702"/>
      <c r="D105" s="702"/>
      <c r="E105" s="702"/>
      <c r="F105" s="702"/>
      <c r="G105" s="702"/>
      <c r="H105" s="702"/>
      <c r="I105" s="702"/>
      <c r="J105" s="702"/>
      <c r="K105" s="702"/>
      <c r="L105" s="702"/>
      <c r="M105" s="702"/>
      <c r="N105" s="702"/>
      <c r="O105" s="702"/>
      <c r="P105" s="702"/>
      <c r="Q105" s="702"/>
      <c r="R105" s="702"/>
      <c r="S105" s="702"/>
      <c r="T105" s="702"/>
      <c r="U105" s="702"/>
      <c r="V105" s="702"/>
      <c r="W105" s="702"/>
      <c r="X105" s="702"/>
      <c r="Y105" s="702"/>
      <c r="Z105" s="702"/>
      <c r="AA105" s="702"/>
      <c r="AB105" s="702"/>
      <c r="AC105" s="702"/>
      <c r="AD105" s="702"/>
    </row>
    <row r="106" spans="1:36">
      <c r="B106" s="471"/>
      <c r="C106" s="471"/>
      <c r="D106" s="471"/>
      <c r="E106" s="471"/>
      <c r="F106" s="471"/>
      <c r="G106" s="471"/>
      <c r="H106" s="471"/>
      <c r="I106" s="471"/>
      <c r="J106" s="471"/>
      <c r="K106" s="471"/>
      <c r="L106" s="471"/>
      <c r="M106" s="471"/>
      <c r="N106" s="471"/>
      <c r="O106" s="471"/>
      <c r="P106" s="471"/>
      <c r="Q106" s="471"/>
      <c r="R106" s="471"/>
      <c r="S106" s="471"/>
      <c r="T106" s="471"/>
      <c r="U106" s="471"/>
      <c r="V106" s="471"/>
      <c r="W106" s="471"/>
      <c r="X106" s="471"/>
      <c r="Y106" s="471"/>
      <c r="Z106" s="471"/>
      <c r="AA106" s="471"/>
      <c r="AB106" s="471"/>
      <c r="AC106" s="471"/>
      <c r="AD106" s="471"/>
    </row>
    <row r="107" spans="1:36">
      <c r="B107" s="661" t="str">
        <f>IF(AG92=0,"","Error: en caso de seleccionar el código ''9'' no puede seleccionar los códigos ''7'' y ''8''")</f>
        <v/>
      </c>
      <c r="C107" s="661"/>
      <c r="D107" s="661"/>
      <c r="E107" s="661"/>
      <c r="F107" s="661"/>
      <c r="G107" s="661"/>
      <c r="H107" s="661"/>
      <c r="I107" s="661"/>
      <c r="J107" s="661"/>
      <c r="K107" s="661"/>
      <c r="L107" s="661"/>
      <c r="M107" s="661"/>
      <c r="N107" s="661"/>
      <c r="O107" s="661"/>
      <c r="P107" s="661"/>
      <c r="Q107" s="661"/>
      <c r="R107" s="661"/>
      <c r="S107" s="661"/>
      <c r="T107" s="661"/>
      <c r="U107" s="661"/>
      <c r="V107" s="661"/>
      <c r="W107" s="661"/>
      <c r="X107" s="661"/>
      <c r="Y107" s="661"/>
      <c r="Z107" s="661"/>
      <c r="AA107" s="661"/>
      <c r="AB107" s="661"/>
      <c r="AC107" s="661"/>
      <c r="AD107" s="661"/>
    </row>
    <row r="108" spans="1:36">
      <c r="B108" s="661" t="str">
        <f>IF(AG103=0,"","Error: en caso de seleccionar el código ''18'' o ''99'' no puede seleccionar otro código")</f>
        <v/>
      </c>
      <c r="C108" s="661"/>
      <c r="D108" s="661"/>
      <c r="E108" s="661"/>
      <c r="F108" s="661"/>
      <c r="G108" s="661"/>
      <c r="H108" s="661"/>
      <c r="I108" s="661"/>
      <c r="J108" s="661"/>
      <c r="K108" s="661"/>
      <c r="L108" s="661"/>
      <c r="M108" s="661"/>
      <c r="N108" s="661"/>
      <c r="O108" s="661"/>
      <c r="P108" s="661"/>
      <c r="Q108" s="661"/>
      <c r="R108" s="661"/>
      <c r="S108" s="661"/>
      <c r="T108" s="661"/>
      <c r="U108" s="661"/>
      <c r="V108" s="661"/>
      <c r="W108" s="661"/>
      <c r="X108" s="661"/>
      <c r="Y108" s="661"/>
      <c r="Z108" s="661"/>
      <c r="AA108" s="661"/>
      <c r="AB108" s="661"/>
      <c r="AC108" s="661"/>
      <c r="AD108" s="661"/>
    </row>
    <row r="109" spans="1:36">
      <c r="B109" s="661" t="str">
        <f>IF(OR(AND(C100="X",Q100=""),AND(C100="",Q100&lt;&gt;"")),"Error: especificar la otra área o espacio físico de infraestructura en caso de seleccionar el numeral 17","")</f>
        <v/>
      </c>
      <c r="C109" s="661"/>
      <c r="D109" s="661"/>
      <c r="E109" s="661"/>
      <c r="F109" s="661"/>
      <c r="G109" s="661"/>
      <c r="H109" s="661"/>
      <c r="I109" s="661"/>
      <c r="J109" s="661"/>
      <c r="K109" s="661"/>
      <c r="L109" s="661"/>
      <c r="M109" s="661"/>
      <c r="N109" s="661"/>
      <c r="O109" s="661"/>
      <c r="P109" s="661"/>
      <c r="Q109" s="661"/>
      <c r="R109" s="661"/>
      <c r="S109" s="661"/>
      <c r="T109" s="661"/>
      <c r="U109" s="661"/>
      <c r="V109" s="661"/>
      <c r="W109" s="661"/>
      <c r="X109" s="661"/>
      <c r="Y109" s="661"/>
      <c r="Z109" s="661"/>
      <c r="AA109" s="661"/>
      <c r="AB109" s="661"/>
      <c r="AC109" s="661"/>
      <c r="AD109" s="661"/>
    </row>
    <row r="110" spans="1:36">
      <c r="B110" s="471"/>
      <c r="C110" s="471"/>
      <c r="D110" s="471"/>
      <c r="E110" s="471"/>
      <c r="F110" s="471"/>
      <c r="G110" s="471"/>
      <c r="H110" s="471"/>
      <c r="I110" s="471"/>
      <c r="J110" s="471"/>
      <c r="K110" s="471"/>
      <c r="L110" s="471"/>
      <c r="M110" s="471"/>
      <c r="N110" s="471"/>
      <c r="O110" s="471"/>
      <c r="P110" s="471"/>
      <c r="Q110" s="471"/>
      <c r="R110" s="471"/>
      <c r="S110" s="471"/>
      <c r="T110" s="471"/>
      <c r="U110" s="471"/>
      <c r="V110" s="471"/>
      <c r="W110" s="471"/>
      <c r="X110" s="471"/>
      <c r="Y110" s="471"/>
      <c r="Z110" s="471"/>
      <c r="AA110" s="471"/>
      <c r="AB110" s="471"/>
      <c r="AC110" s="471"/>
      <c r="AD110" s="471"/>
      <c r="AG110">
        <f>IF(AND(C90="",C91="",C92=""),1,0)</f>
        <v>1</v>
      </c>
    </row>
    <row r="111" spans="1:36">
      <c r="B111" s="471"/>
      <c r="C111" s="471"/>
      <c r="D111" s="471"/>
      <c r="E111" s="471"/>
      <c r="F111" s="471"/>
      <c r="G111" s="471"/>
      <c r="H111" s="471"/>
      <c r="I111" s="471"/>
      <c r="J111" s="471"/>
      <c r="K111" s="471"/>
      <c r="L111" s="471"/>
      <c r="M111" s="471"/>
      <c r="N111" s="471"/>
      <c r="O111" s="471"/>
      <c r="P111" s="471"/>
      <c r="Q111" s="471"/>
      <c r="R111" s="471"/>
      <c r="S111" s="471"/>
      <c r="T111" s="471"/>
      <c r="U111" s="471"/>
      <c r="V111" s="471"/>
      <c r="W111" s="471"/>
      <c r="X111" s="471"/>
      <c r="Y111" s="471"/>
      <c r="Z111" s="471"/>
      <c r="AA111" s="471"/>
      <c r="AB111" s="471"/>
      <c r="AC111" s="471"/>
      <c r="AD111" s="471"/>
    </row>
    <row r="112" spans="1:36" ht="24" customHeight="1">
      <c r="A112" s="336" t="s">
        <v>1587</v>
      </c>
      <c r="B112" s="700" t="s">
        <v>2864</v>
      </c>
      <c r="C112" s="700"/>
      <c r="D112" s="700"/>
      <c r="E112" s="700"/>
      <c r="F112" s="700"/>
      <c r="G112" s="700"/>
      <c r="H112" s="700"/>
      <c r="I112" s="700"/>
      <c r="J112" s="700"/>
      <c r="K112" s="700"/>
      <c r="L112" s="700"/>
      <c r="M112" s="700"/>
      <c r="N112" s="700"/>
      <c r="O112" s="700"/>
      <c r="P112" s="700"/>
      <c r="Q112" s="700"/>
      <c r="R112" s="700"/>
      <c r="S112" s="700"/>
      <c r="T112" s="700"/>
      <c r="U112" s="700"/>
      <c r="V112" s="700"/>
      <c r="W112" s="700"/>
      <c r="X112" s="700"/>
      <c r="Y112" s="700"/>
      <c r="Z112" s="700"/>
      <c r="AA112" s="700"/>
      <c r="AB112" s="700"/>
      <c r="AC112" s="700"/>
      <c r="AD112" s="700"/>
      <c r="AG112" s="935" t="s">
        <v>8061</v>
      </c>
      <c r="AH112" s="935"/>
      <c r="AI112" s="935"/>
      <c r="AJ112" s="935"/>
    </row>
    <row r="113" spans="1:36" ht="24" customHeight="1">
      <c r="A113" s="342"/>
      <c r="B113" s="128"/>
      <c r="C113" s="693" t="s">
        <v>2865</v>
      </c>
      <c r="D113" s="693"/>
      <c r="E113" s="693"/>
      <c r="F113" s="693"/>
      <c r="G113" s="693"/>
      <c r="H113" s="693"/>
      <c r="I113" s="693"/>
      <c r="J113" s="693"/>
      <c r="K113" s="693"/>
      <c r="L113" s="693"/>
      <c r="M113" s="693"/>
      <c r="N113" s="693"/>
      <c r="O113" s="693"/>
      <c r="P113" s="693"/>
      <c r="Q113" s="693"/>
      <c r="R113" s="693"/>
      <c r="S113" s="693"/>
      <c r="T113" s="693"/>
      <c r="U113" s="693"/>
      <c r="V113" s="693"/>
      <c r="W113" s="693"/>
      <c r="X113" s="693"/>
      <c r="Y113" s="693"/>
      <c r="Z113" s="693"/>
      <c r="AA113" s="693"/>
      <c r="AB113" s="693"/>
      <c r="AC113" s="693"/>
      <c r="AD113" s="693"/>
      <c r="AG113" s="253" t="s">
        <v>8061</v>
      </c>
      <c r="AH113" s="253" t="s">
        <v>8062</v>
      </c>
      <c r="AI113" s="253" t="s">
        <v>8063</v>
      </c>
      <c r="AJ113" s="253" t="s">
        <v>8064</v>
      </c>
    </row>
    <row r="114" spans="1:36" ht="15.75" thickBot="1">
      <c r="A114" s="342"/>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c r="AD114" s="128"/>
      <c r="AG114" s="176">
        <f>C115</f>
        <v>0</v>
      </c>
      <c r="AH114" s="176">
        <f>COUNTIF(E117:H119,"NS")</f>
        <v>0</v>
      </c>
      <c r="AI114" s="177">
        <f>IF(COUNTIF(E117:H119,"NA")=2,"NA",SUM(E117:H119))</f>
        <v>0</v>
      </c>
      <c r="AJ114" s="187">
        <f>IF(AJ128=AH128, 0,  IF(OR(AND(AG114=0, AH114&gt;0),AND(AG114="NS", AI114&gt;0), AND(AG114="NS", AH114=0, AI114=0)), 1, IF(OR(AND(AG114&gt;0, AH114=2), AND(AG114="NS", AH114=2), AND(AG114="NS", AI114=0, AH114&gt;0), AG114=AI114), 0, 1)))</f>
        <v>0</v>
      </c>
    </row>
    <row r="115" spans="1:36" ht="15.75" thickBot="1">
      <c r="A115" s="342"/>
      <c r="B115" s="128"/>
      <c r="C115" s="825"/>
      <c r="D115" s="826"/>
      <c r="E115" s="826"/>
      <c r="F115" s="827"/>
      <c r="G115" s="72" t="s">
        <v>1453</v>
      </c>
      <c r="H115" s="128"/>
      <c r="I115" s="128"/>
      <c r="J115" s="128"/>
      <c r="K115" s="128"/>
      <c r="L115" s="128"/>
      <c r="M115" s="128"/>
      <c r="N115" s="128"/>
      <c r="O115" s="128"/>
      <c r="P115" s="128"/>
      <c r="Q115" s="128"/>
      <c r="R115" s="128"/>
      <c r="S115" s="128"/>
      <c r="T115" s="128"/>
      <c r="U115" s="128"/>
      <c r="V115" s="128"/>
      <c r="W115" s="128"/>
      <c r="X115" s="128"/>
      <c r="Y115" s="128"/>
      <c r="Z115" s="128"/>
      <c r="AA115" s="128"/>
      <c r="AB115" s="128"/>
      <c r="AC115" s="128"/>
      <c r="AD115" s="128"/>
    </row>
    <row r="116" spans="1:36">
      <c r="A116" s="342"/>
      <c r="B116" s="128"/>
      <c r="C116" s="128"/>
      <c r="D116" s="128"/>
      <c r="E116" s="128"/>
      <c r="F116" s="128"/>
      <c r="G116" s="128"/>
      <c r="H116" s="128"/>
      <c r="I116" s="128"/>
      <c r="J116" s="128"/>
      <c r="K116" s="128"/>
      <c r="L116" s="128"/>
      <c r="M116" s="128"/>
      <c r="N116" s="128"/>
      <c r="O116" s="128"/>
      <c r="P116" s="128"/>
      <c r="Q116" s="128"/>
      <c r="R116" s="128"/>
      <c r="S116" s="128"/>
      <c r="T116" s="128"/>
      <c r="U116" s="128"/>
      <c r="V116" s="128"/>
      <c r="W116" s="128"/>
      <c r="X116" s="128"/>
      <c r="Y116" s="128"/>
      <c r="Z116" s="128"/>
      <c r="AA116" s="128"/>
      <c r="AB116" s="128"/>
      <c r="AC116" s="128"/>
      <c r="AD116" s="128"/>
    </row>
    <row r="117" spans="1:36">
      <c r="A117" s="342"/>
      <c r="B117" s="128"/>
      <c r="C117" s="128"/>
      <c r="D117" s="128"/>
      <c r="E117" s="691"/>
      <c r="F117" s="691"/>
      <c r="G117" s="691"/>
      <c r="H117" s="691"/>
      <c r="I117" s="5" t="s">
        <v>1315</v>
      </c>
      <c r="J117" s="128"/>
      <c r="K117" s="128"/>
      <c r="L117" s="128"/>
      <c r="M117" s="128"/>
      <c r="N117" s="128"/>
      <c r="O117" s="128"/>
      <c r="P117" s="128"/>
      <c r="Q117" s="128"/>
      <c r="R117" s="128"/>
      <c r="S117" s="128"/>
      <c r="T117" s="128"/>
      <c r="U117" s="128"/>
      <c r="V117" s="128"/>
      <c r="W117" s="128"/>
      <c r="X117" s="128"/>
      <c r="Y117" s="128"/>
      <c r="Z117" s="128"/>
      <c r="AA117" s="128"/>
      <c r="AB117" s="128"/>
      <c r="AC117" s="128"/>
      <c r="AD117" s="128"/>
    </row>
    <row r="118" spans="1:36">
      <c r="A118" s="342"/>
      <c r="B118" s="128"/>
      <c r="C118" s="128"/>
      <c r="D118" s="128"/>
      <c r="E118" s="128"/>
      <c r="F118" s="128"/>
      <c r="G118" s="128"/>
      <c r="H118" s="128"/>
      <c r="I118" s="128"/>
      <c r="J118" s="128"/>
      <c r="K118" s="128"/>
      <c r="L118" s="128"/>
      <c r="M118" s="128"/>
      <c r="N118" s="128"/>
      <c r="O118" s="128"/>
      <c r="P118" s="128"/>
      <c r="Q118" s="128"/>
      <c r="R118" s="128"/>
      <c r="S118" s="128"/>
      <c r="T118" s="128"/>
      <c r="U118" s="128"/>
      <c r="V118" s="128"/>
      <c r="W118" s="128"/>
      <c r="X118" s="128"/>
      <c r="Y118" s="128"/>
      <c r="Z118" s="128"/>
      <c r="AA118" s="128"/>
      <c r="AB118" s="128"/>
      <c r="AC118" s="128"/>
      <c r="AD118" s="128"/>
    </row>
    <row r="119" spans="1:36">
      <c r="A119" s="342"/>
      <c r="B119" s="128"/>
      <c r="C119" s="128"/>
      <c r="D119" s="128"/>
      <c r="E119" s="691"/>
      <c r="F119" s="691"/>
      <c r="G119" s="691"/>
      <c r="H119" s="691"/>
      <c r="I119" s="5" t="s">
        <v>1316</v>
      </c>
      <c r="J119" s="128"/>
      <c r="K119" s="128"/>
      <c r="L119" s="128"/>
      <c r="M119" s="128"/>
      <c r="N119" s="128"/>
      <c r="O119" s="128"/>
      <c r="P119" s="128"/>
      <c r="Q119" s="128"/>
      <c r="R119" s="128"/>
      <c r="S119" s="128"/>
      <c r="T119" s="128"/>
      <c r="U119" s="128"/>
      <c r="V119" s="128"/>
      <c r="W119" s="128"/>
      <c r="X119" s="128"/>
      <c r="Y119" s="128"/>
      <c r="Z119" s="128"/>
      <c r="AA119" s="128"/>
      <c r="AB119" s="128"/>
      <c r="AC119" s="128"/>
      <c r="AD119" s="128"/>
    </row>
    <row r="120" spans="1:36">
      <c r="A120" s="342"/>
      <c r="B120" s="128"/>
      <c r="C120" s="128"/>
      <c r="D120" s="128"/>
      <c r="E120" s="128"/>
      <c r="F120" s="128"/>
      <c r="G120" s="128"/>
      <c r="H120" s="128"/>
      <c r="I120" s="128"/>
      <c r="J120" s="128"/>
      <c r="K120" s="128"/>
      <c r="L120" s="128"/>
      <c r="M120" s="128"/>
      <c r="N120" s="128"/>
      <c r="O120" s="128"/>
      <c r="P120" s="128"/>
      <c r="Q120" s="128"/>
      <c r="R120" s="128"/>
      <c r="S120" s="128"/>
      <c r="T120" s="128"/>
      <c r="U120" s="128"/>
      <c r="V120" s="128"/>
      <c r="W120" s="128"/>
      <c r="X120" s="128"/>
      <c r="Y120" s="128"/>
      <c r="Z120" s="128"/>
      <c r="AA120" s="128"/>
      <c r="AB120" s="128"/>
      <c r="AC120" s="128"/>
      <c r="AD120" s="128"/>
    </row>
    <row r="121" spans="1:36" ht="24" customHeight="1">
      <c r="A121" s="338"/>
      <c r="B121" s="73"/>
      <c r="C121" s="666" t="s">
        <v>109</v>
      </c>
      <c r="D121" s="666"/>
      <c r="E121" s="666"/>
      <c r="F121" s="666"/>
      <c r="G121" s="666"/>
      <c r="H121" s="666"/>
      <c r="I121" s="666"/>
      <c r="J121" s="666"/>
      <c r="K121" s="666"/>
      <c r="L121" s="666"/>
      <c r="M121" s="666"/>
      <c r="N121" s="666"/>
      <c r="O121" s="666"/>
      <c r="P121" s="666"/>
      <c r="Q121" s="666"/>
      <c r="R121" s="666"/>
      <c r="S121" s="666"/>
      <c r="T121" s="666"/>
      <c r="U121" s="666"/>
      <c r="V121" s="666"/>
      <c r="W121" s="666"/>
      <c r="X121" s="666"/>
      <c r="Y121" s="666"/>
      <c r="Z121" s="666"/>
      <c r="AA121" s="666"/>
      <c r="AB121" s="666"/>
      <c r="AC121" s="666"/>
      <c r="AD121" s="666"/>
    </row>
    <row r="122" spans="1:36" ht="60" customHeight="1">
      <c r="A122" s="338"/>
      <c r="B122" s="73"/>
      <c r="C122" s="702"/>
      <c r="D122" s="702"/>
      <c r="E122" s="702"/>
      <c r="F122" s="702"/>
      <c r="G122" s="702"/>
      <c r="H122" s="702"/>
      <c r="I122" s="702"/>
      <c r="J122" s="702"/>
      <c r="K122" s="702"/>
      <c r="L122" s="702"/>
      <c r="M122" s="702"/>
      <c r="N122" s="702"/>
      <c r="O122" s="702"/>
      <c r="P122" s="702"/>
      <c r="Q122" s="702"/>
      <c r="R122" s="702"/>
      <c r="S122" s="702"/>
      <c r="T122" s="702"/>
      <c r="U122" s="702"/>
      <c r="V122" s="702"/>
      <c r="W122" s="702"/>
      <c r="X122" s="702"/>
      <c r="Y122" s="702"/>
      <c r="Z122" s="702"/>
      <c r="AA122" s="702"/>
      <c r="AB122" s="702"/>
      <c r="AC122" s="702"/>
      <c r="AD122" s="702"/>
    </row>
    <row r="123" spans="1:36">
      <c r="B123" s="661" t="str">
        <f>IF(OR(AH123=0,AND(AH123&gt;0,C122&lt;&gt;"")),"","Si registró NS favor de emitir un comentario que explique su uso en la casilla al final de la pregunta")</f>
        <v/>
      </c>
      <c r="C123" s="661"/>
      <c r="D123" s="661"/>
      <c r="E123" s="661"/>
      <c r="F123" s="661"/>
      <c r="G123" s="661"/>
      <c r="H123" s="661"/>
      <c r="I123" s="661"/>
      <c r="J123" s="661"/>
      <c r="K123" s="661"/>
      <c r="L123" s="661"/>
      <c r="M123" s="661"/>
      <c r="N123" s="661"/>
      <c r="O123" s="661"/>
      <c r="P123" s="661"/>
      <c r="Q123" s="661"/>
      <c r="R123" s="661"/>
      <c r="S123" s="661"/>
      <c r="T123" s="661"/>
      <c r="U123" s="661"/>
      <c r="V123" s="661"/>
      <c r="W123" s="661"/>
      <c r="X123" s="661"/>
      <c r="Y123" s="661"/>
      <c r="Z123" s="661"/>
      <c r="AA123" s="661"/>
      <c r="AB123" s="661"/>
      <c r="AC123" s="661"/>
      <c r="AD123" s="661"/>
      <c r="AG123" t="s">
        <v>8062</v>
      </c>
      <c r="AH123">
        <f>COUNTIF(C115:H119,"NS")</f>
        <v>0</v>
      </c>
    </row>
    <row r="124" spans="1:36">
      <c r="B124" s="661" t="str">
        <f>IF(AJ114=0,"","Error: verificar suma")</f>
        <v/>
      </c>
      <c r="C124" s="661"/>
      <c r="D124" s="661"/>
      <c r="E124" s="661"/>
      <c r="F124" s="661"/>
      <c r="G124" s="661"/>
      <c r="H124" s="661"/>
      <c r="I124" s="661"/>
      <c r="J124" s="661"/>
      <c r="K124" s="661"/>
      <c r="L124" s="661"/>
      <c r="M124" s="661"/>
      <c r="N124" s="661"/>
      <c r="O124" s="661"/>
      <c r="P124" s="661"/>
      <c r="Q124" s="661"/>
      <c r="R124" s="661"/>
      <c r="S124" s="661"/>
      <c r="T124" s="661"/>
      <c r="U124" s="661"/>
      <c r="V124" s="661"/>
      <c r="W124" s="661"/>
      <c r="X124" s="661"/>
      <c r="Y124" s="661"/>
      <c r="Z124" s="661"/>
      <c r="AA124" s="661"/>
      <c r="AB124" s="661"/>
      <c r="AC124" s="661"/>
      <c r="AD124" s="661"/>
    </row>
    <row r="125" spans="1:36">
      <c r="B125" s="1020" t="str">
        <f>IF(AND(AG110=1,C115&lt;&gt;""),"Error: en caso de que no haya seleccionado el código ''7'', ''8'' o ''9'' como respuesta en la pregunta anterior, no puede registrar información en el presente reactivo","")</f>
        <v/>
      </c>
      <c r="C125" s="1020"/>
      <c r="D125" s="1020"/>
      <c r="E125" s="1020"/>
      <c r="F125" s="1020"/>
      <c r="G125" s="1020"/>
      <c r="H125" s="1020"/>
      <c r="I125" s="1020"/>
      <c r="J125" s="1020"/>
      <c r="K125" s="1020"/>
      <c r="L125" s="1020"/>
      <c r="M125" s="1020"/>
      <c r="N125" s="1020"/>
      <c r="O125" s="1020"/>
      <c r="P125" s="1020"/>
      <c r="Q125" s="1020"/>
      <c r="R125" s="1020"/>
      <c r="S125" s="1020"/>
      <c r="T125" s="1020"/>
      <c r="U125" s="1020"/>
      <c r="V125" s="1020"/>
      <c r="W125" s="1020"/>
      <c r="X125" s="1020"/>
      <c r="Y125" s="1020"/>
      <c r="Z125" s="1020"/>
      <c r="AA125" s="1020"/>
      <c r="AB125" s="1020"/>
      <c r="AC125" s="1020"/>
      <c r="AD125" s="1020"/>
    </row>
    <row r="126" spans="1:36">
      <c r="B126" s="1020"/>
      <c r="C126" s="1020"/>
      <c r="D126" s="1020"/>
      <c r="E126" s="1020"/>
      <c r="F126" s="1020"/>
      <c r="G126" s="1020"/>
      <c r="H126" s="1020"/>
      <c r="I126" s="1020"/>
      <c r="J126" s="1020"/>
      <c r="K126" s="1020"/>
      <c r="L126" s="1020"/>
      <c r="M126" s="1020"/>
      <c r="N126" s="1020"/>
      <c r="O126" s="1020"/>
      <c r="P126" s="1020"/>
      <c r="Q126" s="1020"/>
      <c r="R126" s="1020"/>
      <c r="S126" s="1020"/>
      <c r="T126" s="1020"/>
      <c r="U126" s="1020"/>
      <c r="V126" s="1020"/>
      <c r="W126" s="1020"/>
      <c r="X126" s="1020"/>
      <c r="Y126" s="1020"/>
      <c r="Z126" s="1020"/>
      <c r="AA126" s="1020"/>
      <c r="AB126" s="1020"/>
      <c r="AC126" s="1020"/>
      <c r="AD126" s="1020"/>
    </row>
    <row r="127" spans="1:36">
      <c r="B127" s="662" t="str">
        <f>IF(AJ129=0,"","Error: debe completar toda la información requerida")</f>
        <v/>
      </c>
      <c r="C127" s="662"/>
      <c r="D127" s="662"/>
      <c r="E127" s="662"/>
      <c r="F127" s="662"/>
      <c r="G127" s="662"/>
      <c r="H127" s="662"/>
      <c r="I127" s="662"/>
      <c r="J127" s="662"/>
      <c r="K127" s="662"/>
      <c r="L127" s="662"/>
      <c r="M127" s="662"/>
      <c r="N127" s="662"/>
      <c r="O127" s="662"/>
      <c r="P127" s="662"/>
      <c r="Q127" s="662"/>
      <c r="R127" s="662"/>
      <c r="S127" s="662"/>
      <c r="T127" s="662"/>
      <c r="U127" s="662"/>
      <c r="V127" s="662"/>
      <c r="W127" s="662"/>
      <c r="X127" s="662"/>
      <c r="Y127" s="662"/>
      <c r="Z127" s="662"/>
      <c r="AA127" s="662"/>
      <c r="AB127" s="662"/>
      <c r="AC127" s="662"/>
      <c r="AD127" s="662"/>
      <c r="AE127" s="146"/>
      <c r="AH127" t="s">
        <v>8023</v>
      </c>
      <c r="AI127" t="s">
        <v>8024</v>
      </c>
      <c r="AJ127" t="s">
        <v>8025</v>
      </c>
    </row>
    <row r="128" spans="1:36">
      <c r="B128" s="471"/>
      <c r="C128" s="471"/>
      <c r="D128" s="471"/>
      <c r="E128" s="471"/>
      <c r="F128" s="471"/>
      <c r="G128" s="471"/>
      <c r="H128" s="471"/>
      <c r="I128" s="471"/>
      <c r="J128" s="471"/>
      <c r="K128" s="471"/>
      <c r="L128" s="471"/>
      <c r="M128" s="471"/>
      <c r="N128" s="471"/>
      <c r="O128" s="471"/>
      <c r="P128" s="471"/>
      <c r="Q128" s="471"/>
      <c r="R128" s="471"/>
      <c r="S128" s="471"/>
      <c r="T128" s="471"/>
      <c r="U128" s="471"/>
      <c r="V128" s="471"/>
      <c r="W128" s="471"/>
      <c r="X128" s="471"/>
      <c r="Y128" s="471"/>
      <c r="Z128" s="471"/>
      <c r="AA128" s="471"/>
      <c r="AB128" s="471"/>
      <c r="AC128" s="471"/>
      <c r="AD128" s="471"/>
      <c r="AH128">
        <v>29</v>
      </c>
      <c r="AI128">
        <v>26</v>
      </c>
      <c r="AJ128">
        <f>COUNTBLANK(C115:H119)</f>
        <v>29</v>
      </c>
    </row>
    <row r="129" spans="1:46" ht="24" customHeight="1">
      <c r="A129" s="336" t="s">
        <v>1978</v>
      </c>
      <c r="B129" s="684" t="s">
        <v>2866</v>
      </c>
      <c r="C129" s="684"/>
      <c r="D129" s="684"/>
      <c r="E129" s="684"/>
      <c r="F129" s="684"/>
      <c r="G129" s="684"/>
      <c r="H129" s="684"/>
      <c r="I129" s="684"/>
      <c r="J129" s="684"/>
      <c r="K129" s="684"/>
      <c r="L129" s="684"/>
      <c r="M129" s="684"/>
      <c r="N129" s="684"/>
      <c r="O129" s="684"/>
      <c r="P129" s="684"/>
      <c r="Q129" s="684"/>
      <c r="R129" s="684"/>
      <c r="S129" s="684"/>
      <c r="T129" s="684"/>
      <c r="U129" s="684"/>
      <c r="V129" s="684"/>
      <c r="W129" s="684"/>
      <c r="X129" s="684"/>
      <c r="Y129" s="684"/>
      <c r="Z129" s="684"/>
      <c r="AA129" s="684"/>
      <c r="AB129" s="684"/>
      <c r="AC129" s="684"/>
      <c r="AD129" s="684"/>
      <c r="AJ129">
        <f>IF(OR(AJ128=AH128,AJ128=AI128),0,1)</f>
        <v>0</v>
      </c>
    </row>
    <row r="130" spans="1:46">
      <c r="A130" s="354"/>
      <c r="B130" s="4"/>
      <c r="C130" s="693" t="s">
        <v>2867</v>
      </c>
      <c r="D130" s="693"/>
      <c r="E130" s="693"/>
      <c r="F130" s="693"/>
      <c r="G130" s="693"/>
      <c r="H130" s="693"/>
      <c r="I130" s="693"/>
      <c r="J130" s="693"/>
      <c r="K130" s="693"/>
      <c r="L130" s="693"/>
      <c r="M130" s="693"/>
      <c r="N130" s="693"/>
      <c r="O130" s="693"/>
      <c r="P130" s="693"/>
      <c r="Q130" s="693"/>
      <c r="R130" s="693"/>
      <c r="S130" s="693"/>
      <c r="T130" s="693"/>
      <c r="U130" s="693"/>
      <c r="V130" s="693"/>
      <c r="W130" s="693"/>
      <c r="X130" s="693"/>
      <c r="Y130" s="693"/>
      <c r="Z130" s="693"/>
      <c r="AA130" s="693"/>
      <c r="AB130" s="693"/>
      <c r="AC130" s="693"/>
      <c r="AD130" s="693"/>
    </row>
    <row r="131" spans="1:46" ht="36" customHeight="1">
      <c r="A131" s="354"/>
      <c r="B131" s="4"/>
      <c r="C131" s="693" t="s">
        <v>2658</v>
      </c>
      <c r="D131" s="693"/>
      <c r="E131" s="693"/>
      <c r="F131" s="693"/>
      <c r="G131" s="693"/>
      <c r="H131" s="693"/>
      <c r="I131" s="693"/>
      <c r="J131" s="693"/>
      <c r="K131" s="693"/>
      <c r="L131" s="693"/>
      <c r="M131" s="693"/>
      <c r="N131" s="693"/>
      <c r="O131" s="693"/>
      <c r="P131" s="693"/>
      <c r="Q131" s="693"/>
      <c r="R131" s="693"/>
      <c r="S131" s="693"/>
      <c r="T131" s="693"/>
      <c r="U131" s="693"/>
      <c r="V131" s="693"/>
      <c r="W131" s="693"/>
      <c r="X131" s="693"/>
      <c r="Y131" s="693"/>
      <c r="Z131" s="693"/>
      <c r="AA131" s="693"/>
      <c r="AB131" s="693"/>
      <c r="AC131" s="693"/>
      <c r="AD131" s="693"/>
    </row>
    <row r="132" spans="1:46">
      <c r="A132" s="342"/>
      <c r="B132" s="128"/>
      <c r="C132" s="128"/>
      <c r="D132" s="128"/>
      <c r="E132" s="128"/>
      <c r="F132" s="128"/>
      <c r="G132" s="128"/>
      <c r="H132" s="128"/>
      <c r="I132" s="128"/>
      <c r="J132" s="128"/>
      <c r="K132" s="128"/>
      <c r="L132" s="128"/>
      <c r="M132" s="128"/>
      <c r="N132" s="128"/>
      <c r="O132" s="128"/>
      <c r="P132" s="128"/>
      <c r="Q132" s="128"/>
      <c r="R132" s="128"/>
      <c r="S132" s="128"/>
      <c r="T132" s="128"/>
      <c r="U132" s="128"/>
      <c r="V132" s="128"/>
      <c r="W132" s="128"/>
      <c r="X132" s="128"/>
      <c r="Y132" s="128"/>
      <c r="Z132" s="128"/>
      <c r="AA132" s="128"/>
      <c r="AB132" s="128"/>
      <c r="AC132" s="128"/>
      <c r="AD132" s="128"/>
    </row>
    <row r="133" spans="1:46" ht="15" customHeight="1">
      <c r="A133" s="342"/>
      <c r="B133" s="128"/>
      <c r="C133" s="692" t="s">
        <v>136</v>
      </c>
      <c r="D133" s="692"/>
      <c r="E133" s="692"/>
      <c r="F133" s="692"/>
      <c r="G133" s="692"/>
      <c r="H133" s="692"/>
      <c r="I133" s="692"/>
      <c r="J133" s="692"/>
      <c r="K133" s="692"/>
      <c r="L133" s="692"/>
      <c r="M133" s="580" t="s">
        <v>2868</v>
      </c>
      <c r="N133" s="580"/>
      <c r="O133" s="580"/>
      <c r="P133" s="580"/>
      <c r="Q133" s="580"/>
      <c r="R133" s="580"/>
      <c r="S133" s="580"/>
      <c r="T133" s="580"/>
      <c r="U133" s="580"/>
      <c r="V133" s="580"/>
      <c r="W133" s="580"/>
      <c r="X133" s="580"/>
      <c r="Y133" s="580"/>
      <c r="Z133" s="580"/>
      <c r="AA133" s="580"/>
      <c r="AB133" s="580"/>
      <c r="AC133" s="580"/>
      <c r="AD133" s="580"/>
      <c r="AL133" s="688" t="s">
        <v>8125</v>
      </c>
      <c r="AM133" s="688"/>
      <c r="AN133" s="688"/>
      <c r="AO133" s="688" t="s">
        <v>8166</v>
      </c>
      <c r="AP133" s="688"/>
      <c r="AQ133" s="688"/>
      <c r="AR133" s="688" t="s">
        <v>8095</v>
      </c>
      <c r="AS133" s="688"/>
      <c r="AT133" s="688"/>
    </row>
    <row r="134" spans="1:46">
      <c r="A134" s="342"/>
      <c r="B134" s="128"/>
      <c r="C134" s="692"/>
      <c r="D134" s="692"/>
      <c r="E134" s="692"/>
      <c r="F134" s="692"/>
      <c r="G134" s="692"/>
      <c r="H134" s="692"/>
      <c r="I134" s="692"/>
      <c r="J134" s="692"/>
      <c r="K134" s="692"/>
      <c r="L134" s="692"/>
      <c r="M134" s="692" t="s">
        <v>114</v>
      </c>
      <c r="N134" s="692"/>
      <c r="O134" s="692"/>
      <c r="P134" s="692"/>
      <c r="Q134" s="692"/>
      <c r="R134" s="692"/>
      <c r="S134" s="721" t="s">
        <v>115</v>
      </c>
      <c r="T134" s="721"/>
      <c r="U134" s="721"/>
      <c r="V134" s="721"/>
      <c r="W134" s="721"/>
      <c r="X134" s="721"/>
      <c r="Y134" s="606" t="s">
        <v>116</v>
      </c>
      <c r="Z134" s="607"/>
      <c r="AA134" s="607"/>
      <c r="AB134" s="607"/>
      <c r="AC134" s="607"/>
      <c r="AD134" s="608"/>
      <c r="AG134" t="s">
        <v>8061</v>
      </c>
      <c r="AH134" t="s">
        <v>8062</v>
      </c>
      <c r="AI134" t="s">
        <v>8063</v>
      </c>
      <c r="AJ134" t="s">
        <v>8064</v>
      </c>
      <c r="AL134" s="176" t="s">
        <v>8103</v>
      </c>
      <c r="AM134" s="176" t="s">
        <v>8067</v>
      </c>
      <c r="AN134" s="176" t="s">
        <v>8068</v>
      </c>
      <c r="AO134" s="176" t="s">
        <v>8103</v>
      </c>
      <c r="AP134" s="176" t="s">
        <v>8067</v>
      </c>
      <c r="AQ134" s="176" t="s">
        <v>8068</v>
      </c>
      <c r="AR134" s="176" t="s">
        <v>8103</v>
      </c>
      <c r="AS134" s="176" t="s">
        <v>8067</v>
      </c>
      <c r="AT134" s="176" t="s">
        <v>8068</v>
      </c>
    </row>
    <row r="135" spans="1:46">
      <c r="A135" s="342"/>
      <c r="B135" s="128"/>
      <c r="C135" s="449" t="s">
        <v>23</v>
      </c>
      <c r="D135" s="711" t="s">
        <v>137</v>
      </c>
      <c r="E135" s="712"/>
      <c r="F135" s="712"/>
      <c r="G135" s="712"/>
      <c r="H135" s="712"/>
      <c r="I135" s="712"/>
      <c r="J135" s="712"/>
      <c r="K135" s="712"/>
      <c r="L135" s="713"/>
      <c r="M135" s="691"/>
      <c r="N135" s="691"/>
      <c r="O135" s="691"/>
      <c r="P135" s="691"/>
      <c r="Q135" s="691"/>
      <c r="R135" s="691"/>
      <c r="S135" s="691"/>
      <c r="T135" s="691"/>
      <c r="U135" s="691"/>
      <c r="V135" s="691"/>
      <c r="W135" s="691"/>
      <c r="X135" s="691"/>
      <c r="Y135" s="694"/>
      <c r="Z135" s="701"/>
      <c r="AA135" s="701"/>
      <c r="AB135" s="701"/>
      <c r="AC135" s="701"/>
      <c r="AD135" s="695"/>
      <c r="AG135">
        <f>M135</f>
        <v>0</v>
      </c>
      <c r="AH135">
        <f>COUNTIF(S135:AD135,"NS")</f>
        <v>0</v>
      </c>
      <c r="AI135" s="177">
        <f>IF(COUNTIF(S135:AD135,"NA")=2,"NA",SUM(S135:AD135))</f>
        <v>0</v>
      </c>
      <c r="AJ135" s="279">
        <f>IF($AJ$154=$AH$154, 0,  IF(OR(AND(AG135=0, AH135&gt;0),AND(AG135="NS", AI135&gt;0), AND(AG135="NS", AH135=0, AI135=0)), 1, IF(OR(AND(AG135&gt;0, AH135=2), AND(AG135="NS", AH135=2), AND(AG135="NS", AI135=0, AH135&gt;0), AG135=AI135), 0, 1)))</f>
        <v>0</v>
      </c>
      <c r="AL135" s="201">
        <f>CNGMD_2023_M3_Secc1_Sub2!M246</f>
        <v>0</v>
      </c>
      <c r="AM135" s="201">
        <f>CNGMD_2023_M3_Secc1_Sub2!N246</f>
        <v>0</v>
      </c>
      <c r="AN135" s="201">
        <f>CNGMD_2023_M3_Secc1_Sub2!O246</f>
        <v>0</v>
      </c>
      <c r="AO135" s="201">
        <f>M135</f>
        <v>0</v>
      </c>
      <c r="AP135" s="201">
        <f>S135</f>
        <v>0</v>
      </c>
      <c r="AQ135" s="201">
        <f>Y135</f>
        <v>0</v>
      </c>
      <c r="AR135" s="201">
        <f>IF($AJ$154=$AH$154,0,
IF(OR(AND(AL135="NS",AO135&lt;&gt;"NA",OR(AO135="NS",AO135=0)),AND(AL135="NA",AO135&lt;&gt;"NS",OR(AO135="NA",AO135=0))),0,
IF(OR(AND(AL135&lt;&gt;"NS",AL135&lt;&gt;"NA",AO135&lt;&gt;"NS",AO135&lt;&gt;"NA",AO135&gt;AL135),
AND(AO135&gt;0,OR(AL135="NS",AL135="NA")),
AND(AL135&lt;&gt;"NS",AL135&lt;&gt;"NA",AL135&gt;=0,AO135="NA"),
AND(AL135&lt;&gt;"NS",AL135&lt;&gt;"NA",AL135=0,AO135="NS")),1,0)))</f>
        <v>0</v>
      </c>
      <c r="AS135" s="201">
        <f t="shared" ref="AS135:AT135" si="6">IF($AJ$154=$AH$154,0,
IF(OR(AND(AM135="NS",AP135&lt;&gt;"NA",OR(AP135="NS",AP135=0)),AND(AM135="NA",AP135&lt;&gt;"NS",OR(AP135="NA",AP135=0))),0,
IF(OR(AND(AM135&lt;&gt;"NS",AM135&lt;&gt;"NA",AP135&lt;&gt;"NS",AP135&lt;&gt;"NA",AP135&gt;AM135),
AND(AP135&gt;0,OR(AM135="NS",AM135="NA")),
AND(AM135&lt;&gt;"NS",AM135&lt;&gt;"NA",AM135&gt;=0,AP135="NA"),
AND(AM135&lt;&gt;"NS",AM135&lt;&gt;"NA",AM135=0,AP135="NS")),1,0)))</f>
        <v>0</v>
      </c>
      <c r="AT135" s="201">
        <f t="shared" si="6"/>
        <v>0</v>
      </c>
    </row>
    <row r="136" spans="1:46">
      <c r="A136" s="342"/>
      <c r="B136" s="128"/>
      <c r="C136" s="451" t="s">
        <v>30</v>
      </c>
      <c r="D136" s="711" t="s">
        <v>138</v>
      </c>
      <c r="E136" s="712"/>
      <c r="F136" s="712"/>
      <c r="G136" s="712"/>
      <c r="H136" s="712"/>
      <c r="I136" s="712"/>
      <c r="J136" s="712"/>
      <c r="K136" s="712"/>
      <c r="L136" s="713"/>
      <c r="M136" s="691"/>
      <c r="N136" s="691"/>
      <c r="O136" s="691"/>
      <c r="P136" s="691"/>
      <c r="Q136" s="691"/>
      <c r="R136" s="691"/>
      <c r="S136" s="691"/>
      <c r="T136" s="691"/>
      <c r="U136" s="691"/>
      <c r="V136" s="691"/>
      <c r="W136" s="691"/>
      <c r="X136" s="691"/>
      <c r="Y136" s="694"/>
      <c r="Z136" s="701"/>
      <c r="AA136" s="701"/>
      <c r="AB136" s="701"/>
      <c r="AC136" s="701"/>
      <c r="AD136" s="695"/>
      <c r="AG136">
        <f t="shared" ref="AG136:AG144" si="7">M136</f>
        <v>0</v>
      </c>
      <c r="AH136">
        <f t="shared" ref="AH136:AH144" si="8">COUNTIF(S136:AD136,"NS")</f>
        <v>0</v>
      </c>
      <c r="AI136" s="177">
        <f t="shared" ref="AI136:AI144" si="9">IF(COUNTIF(S136:AD136,"NA")=2,"NA",SUM(S136:AD136))</f>
        <v>0</v>
      </c>
      <c r="AJ136" s="279">
        <f t="shared" ref="AJ136:AJ144" si="10">IF($AJ$154=$AH$154, 0,  IF(OR(AND(AG136=0, AH136&gt;0),AND(AG136="NS", AI136&gt;0), AND(AG136="NS", AH136=0, AI136=0)), 1, IF(OR(AND(AG136&gt;0, AH136=2), AND(AG136="NS", AH136=2), AND(AG136="NS", AI136=0, AH136&gt;0), AG136=AI136), 0, 1)))</f>
        <v>0</v>
      </c>
      <c r="AL136" s="201">
        <f>CNGMD_2023_M3_Secc1_Sub2!M247</f>
        <v>0</v>
      </c>
      <c r="AM136" s="201">
        <f>CNGMD_2023_M3_Secc1_Sub2!N247</f>
        <v>0</v>
      </c>
      <c r="AN136" s="201">
        <f>CNGMD_2023_M3_Secc1_Sub2!O247</f>
        <v>0</v>
      </c>
      <c r="AO136" s="201">
        <f t="shared" ref="AO136:AO144" si="11">M136</f>
        <v>0</v>
      </c>
      <c r="AP136" s="201">
        <f t="shared" ref="AP136:AP144" si="12">S136</f>
        <v>0</v>
      </c>
      <c r="AQ136" s="201">
        <f t="shared" ref="AQ136:AQ144" si="13">Y136</f>
        <v>0</v>
      </c>
      <c r="AR136" s="201">
        <f t="shared" ref="AR136:AR144" si="14">IF($AJ$154=$AH$154,0,
IF(OR(AND(AL136="NS",AO136&lt;&gt;"NA",OR(AO136="NS",AO136=0)),AND(AL136="NA",AO136&lt;&gt;"NS",OR(AO136="NA",AO136=0))),0,
IF(OR(AND(AL136&lt;&gt;"NS",AL136&lt;&gt;"NA",AO136&lt;&gt;"NS",AO136&lt;&gt;"NA",AO136&gt;AL136),
AND(AO136&gt;0,OR(AL136="NS",AL136="NA")),
AND(AL136&lt;&gt;"NS",AL136&lt;&gt;"NA",AL136&gt;=0,AO136="NA"),
AND(AL136&lt;&gt;"NS",AL136&lt;&gt;"NA",AL136=0,AO136="NS")),1,0)))</f>
        <v>0</v>
      </c>
      <c r="AS136" s="201">
        <f t="shared" ref="AS136:AS144" si="15">IF($AJ$154=$AH$154,0,
IF(OR(AND(AM136="NS",AP136&lt;&gt;"NA",OR(AP136="NS",AP136=0)),AND(AM136="NA",AP136&lt;&gt;"NS",OR(AP136="NA",AP136=0))),0,
IF(OR(AND(AM136&lt;&gt;"NS",AM136&lt;&gt;"NA",AP136&lt;&gt;"NS",AP136&lt;&gt;"NA",AP136&gt;AM136),
AND(AP136&gt;0,OR(AM136="NS",AM136="NA")),
AND(AM136&lt;&gt;"NS",AM136&lt;&gt;"NA",AM136&gt;=0,AP136="NA"),
AND(AM136&lt;&gt;"NS",AM136&lt;&gt;"NA",AM136=0,AP136="NS")),1,0)))</f>
        <v>0</v>
      </c>
      <c r="AT136" s="201">
        <f t="shared" ref="AT136:AT144" si="16">IF($AJ$154=$AH$154,0,
IF(OR(AND(AN136="NS",AQ136&lt;&gt;"NA",OR(AQ136="NS",AQ136=0)),AND(AN136="NA",AQ136&lt;&gt;"NS",OR(AQ136="NA",AQ136=0))),0,
IF(OR(AND(AN136&lt;&gt;"NS",AN136&lt;&gt;"NA",AQ136&lt;&gt;"NS",AQ136&lt;&gt;"NA",AQ136&gt;AN136),
AND(AQ136&gt;0,OR(AN136="NS",AN136="NA")),
AND(AN136&lt;&gt;"NS",AN136&lt;&gt;"NA",AN136&gt;=0,AQ136="NA"),
AND(AN136&lt;&gt;"NS",AN136&lt;&gt;"NA",AN136=0,AQ136="NS")),1,0)))</f>
        <v>0</v>
      </c>
    </row>
    <row r="137" spans="1:46">
      <c r="A137" s="342"/>
      <c r="B137" s="128"/>
      <c r="C137" s="451" t="s">
        <v>36</v>
      </c>
      <c r="D137" s="711" t="s">
        <v>139</v>
      </c>
      <c r="E137" s="712"/>
      <c r="F137" s="712"/>
      <c r="G137" s="712"/>
      <c r="H137" s="712"/>
      <c r="I137" s="712"/>
      <c r="J137" s="712"/>
      <c r="K137" s="712"/>
      <c r="L137" s="713"/>
      <c r="M137" s="691"/>
      <c r="N137" s="691"/>
      <c r="O137" s="691"/>
      <c r="P137" s="691"/>
      <c r="Q137" s="691"/>
      <c r="R137" s="691"/>
      <c r="S137" s="691"/>
      <c r="T137" s="691"/>
      <c r="U137" s="691"/>
      <c r="V137" s="691"/>
      <c r="W137" s="691"/>
      <c r="X137" s="691"/>
      <c r="Y137" s="694"/>
      <c r="Z137" s="701"/>
      <c r="AA137" s="701"/>
      <c r="AB137" s="701"/>
      <c r="AC137" s="701"/>
      <c r="AD137" s="695"/>
      <c r="AG137">
        <f t="shared" si="7"/>
        <v>0</v>
      </c>
      <c r="AH137">
        <f t="shared" si="8"/>
        <v>0</v>
      </c>
      <c r="AI137" s="177">
        <f t="shared" si="9"/>
        <v>0</v>
      </c>
      <c r="AJ137" s="279">
        <f t="shared" si="10"/>
        <v>0</v>
      </c>
      <c r="AL137" s="201">
        <f>CNGMD_2023_M3_Secc1_Sub2!M248</f>
        <v>0</v>
      </c>
      <c r="AM137" s="201">
        <f>CNGMD_2023_M3_Secc1_Sub2!N248</f>
        <v>0</v>
      </c>
      <c r="AN137" s="201">
        <f>CNGMD_2023_M3_Secc1_Sub2!O248</f>
        <v>0</v>
      </c>
      <c r="AO137" s="201">
        <f t="shared" si="11"/>
        <v>0</v>
      </c>
      <c r="AP137" s="201">
        <f t="shared" si="12"/>
        <v>0</v>
      </c>
      <c r="AQ137" s="201">
        <f t="shared" si="13"/>
        <v>0</v>
      </c>
      <c r="AR137" s="201">
        <f t="shared" si="14"/>
        <v>0</v>
      </c>
      <c r="AS137" s="201">
        <f t="shared" si="15"/>
        <v>0</v>
      </c>
      <c r="AT137" s="201">
        <f t="shared" si="16"/>
        <v>0</v>
      </c>
    </row>
    <row r="138" spans="1:46">
      <c r="A138" s="342"/>
      <c r="B138" s="128"/>
      <c r="C138" s="451" t="s">
        <v>40</v>
      </c>
      <c r="D138" s="711" t="s">
        <v>140</v>
      </c>
      <c r="E138" s="712"/>
      <c r="F138" s="712"/>
      <c r="G138" s="712"/>
      <c r="H138" s="712"/>
      <c r="I138" s="712"/>
      <c r="J138" s="712"/>
      <c r="K138" s="712"/>
      <c r="L138" s="713"/>
      <c r="M138" s="691"/>
      <c r="N138" s="691"/>
      <c r="O138" s="691"/>
      <c r="P138" s="691"/>
      <c r="Q138" s="691"/>
      <c r="R138" s="691"/>
      <c r="S138" s="691"/>
      <c r="T138" s="691"/>
      <c r="U138" s="691"/>
      <c r="V138" s="691"/>
      <c r="W138" s="691"/>
      <c r="X138" s="691"/>
      <c r="Y138" s="694"/>
      <c r="Z138" s="701"/>
      <c r="AA138" s="701"/>
      <c r="AB138" s="701"/>
      <c r="AC138" s="701"/>
      <c r="AD138" s="695"/>
      <c r="AG138">
        <f t="shared" si="7"/>
        <v>0</v>
      </c>
      <c r="AH138">
        <f t="shared" si="8"/>
        <v>0</v>
      </c>
      <c r="AI138" s="177">
        <f t="shared" si="9"/>
        <v>0</v>
      </c>
      <c r="AJ138" s="279">
        <f t="shared" si="10"/>
        <v>0</v>
      </c>
      <c r="AL138" s="201">
        <f>CNGMD_2023_M3_Secc1_Sub2!M249</f>
        <v>0</v>
      </c>
      <c r="AM138" s="201">
        <f>CNGMD_2023_M3_Secc1_Sub2!N249</f>
        <v>0</v>
      </c>
      <c r="AN138" s="201">
        <f>CNGMD_2023_M3_Secc1_Sub2!O249</f>
        <v>0</v>
      </c>
      <c r="AO138" s="201">
        <f t="shared" si="11"/>
        <v>0</v>
      </c>
      <c r="AP138" s="201">
        <f t="shared" si="12"/>
        <v>0</v>
      </c>
      <c r="AQ138" s="201">
        <f t="shared" si="13"/>
        <v>0</v>
      </c>
      <c r="AR138" s="201">
        <f t="shared" si="14"/>
        <v>0</v>
      </c>
      <c r="AS138" s="201">
        <f t="shared" si="15"/>
        <v>0</v>
      </c>
      <c r="AT138" s="201">
        <f t="shared" si="16"/>
        <v>0</v>
      </c>
    </row>
    <row r="139" spans="1:46">
      <c r="A139" s="342"/>
      <c r="B139" s="128"/>
      <c r="C139" s="451" t="s">
        <v>43</v>
      </c>
      <c r="D139" s="711" t="s">
        <v>141</v>
      </c>
      <c r="E139" s="712"/>
      <c r="F139" s="712"/>
      <c r="G139" s="712"/>
      <c r="H139" s="712"/>
      <c r="I139" s="712"/>
      <c r="J139" s="712"/>
      <c r="K139" s="712"/>
      <c r="L139" s="713"/>
      <c r="M139" s="691"/>
      <c r="N139" s="691"/>
      <c r="O139" s="691"/>
      <c r="P139" s="691"/>
      <c r="Q139" s="691"/>
      <c r="R139" s="691"/>
      <c r="S139" s="691"/>
      <c r="T139" s="691"/>
      <c r="U139" s="691"/>
      <c r="V139" s="691"/>
      <c r="W139" s="691"/>
      <c r="X139" s="691"/>
      <c r="Y139" s="694"/>
      <c r="Z139" s="701"/>
      <c r="AA139" s="701"/>
      <c r="AB139" s="701"/>
      <c r="AC139" s="701"/>
      <c r="AD139" s="695"/>
      <c r="AG139">
        <f t="shared" si="7"/>
        <v>0</v>
      </c>
      <c r="AH139">
        <f t="shared" si="8"/>
        <v>0</v>
      </c>
      <c r="AI139" s="177">
        <f t="shared" si="9"/>
        <v>0</v>
      </c>
      <c r="AJ139" s="279">
        <f t="shared" si="10"/>
        <v>0</v>
      </c>
      <c r="AL139" s="201">
        <f>CNGMD_2023_M3_Secc1_Sub2!M250</f>
        <v>0</v>
      </c>
      <c r="AM139" s="201">
        <f>CNGMD_2023_M3_Secc1_Sub2!N250</f>
        <v>0</v>
      </c>
      <c r="AN139" s="201">
        <f>CNGMD_2023_M3_Secc1_Sub2!O250</f>
        <v>0</v>
      </c>
      <c r="AO139" s="201">
        <f t="shared" si="11"/>
        <v>0</v>
      </c>
      <c r="AP139" s="201">
        <f t="shared" si="12"/>
        <v>0</v>
      </c>
      <c r="AQ139" s="201">
        <f t="shared" si="13"/>
        <v>0</v>
      </c>
      <c r="AR139" s="201">
        <f t="shared" si="14"/>
        <v>0</v>
      </c>
      <c r="AS139" s="201">
        <f t="shared" si="15"/>
        <v>0</v>
      </c>
      <c r="AT139" s="201">
        <f t="shared" si="16"/>
        <v>0</v>
      </c>
    </row>
    <row r="140" spans="1:46">
      <c r="A140" s="342"/>
      <c r="B140" s="128"/>
      <c r="C140" s="451" t="s">
        <v>47</v>
      </c>
      <c r="D140" s="711" t="s">
        <v>142</v>
      </c>
      <c r="E140" s="712"/>
      <c r="F140" s="712"/>
      <c r="G140" s="712"/>
      <c r="H140" s="712"/>
      <c r="I140" s="712"/>
      <c r="J140" s="712"/>
      <c r="K140" s="712"/>
      <c r="L140" s="713"/>
      <c r="M140" s="691"/>
      <c r="N140" s="691"/>
      <c r="O140" s="691"/>
      <c r="P140" s="691"/>
      <c r="Q140" s="691"/>
      <c r="R140" s="691"/>
      <c r="S140" s="691"/>
      <c r="T140" s="691"/>
      <c r="U140" s="691"/>
      <c r="V140" s="691"/>
      <c r="W140" s="691"/>
      <c r="X140" s="691"/>
      <c r="Y140" s="694"/>
      <c r="Z140" s="701"/>
      <c r="AA140" s="701"/>
      <c r="AB140" s="701"/>
      <c r="AC140" s="701"/>
      <c r="AD140" s="695"/>
      <c r="AG140">
        <f t="shared" si="7"/>
        <v>0</v>
      </c>
      <c r="AH140">
        <f t="shared" si="8"/>
        <v>0</v>
      </c>
      <c r="AI140" s="177">
        <f t="shared" si="9"/>
        <v>0</v>
      </c>
      <c r="AJ140" s="279">
        <f t="shared" si="10"/>
        <v>0</v>
      </c>
      <c r="AL140" s="201">
        <f>CNGMD_2023_M3_Secc1_Sub2!M251</f>
        <v>0</v>
      </c>
      <c r="AM140" s="201">
        <f>CNGMD_2023_M3_Secc1_Sub2!N251</f>
        <v>0</v>
      </c>
      <c r="AN140" s="201">
        <f>CNGMD_2023_M3_Secc1_Sub2!O251</f>
        <v>0</v>
      </c>
      <c r="AO140" s="201">
        <f t="shared" si="11"/>
        <v>0</v>
      </c>
      <c r="AP140" s="201">
        <f t="shared" si="12"/>
        <v>0</v>
      </c>
      <c r="AQ140" s="201">
        <f t="shared" si="13"/>
        <v>0</v>
      </c>
      <c r="AR140" s="201">
        <f t="shared" si="14"/>
        <v>0</v>
      </c>
      <c r="AS140" s="201">
        <f t="shared" si="15"/>
        <v>0</v>
      </c>
      <c r="AT140" s="201">
        <f t="shared" si="16"/>
        <v>0</v>
      </c>
    </row>
    <row r="141" spans="1:46">
      <c r="A141" s="342"/>
      <c r="B141" s="128"/>
      <c r="C141" s="451" t="s">
        <v>51</v>
      </c>
      <c r="D141" s="711" t="s">
        <v>143</v>
      </c>
      <c r="E141" s="712"/>
      <c r="F141" s="712"/>
      <c r="G141" s="712"/>
      <c r="H141" s="712"/>
      <c r="I141" s="712"/>
      <c r="J141" s="712"/>
      <c r="K141" s="712"/>
      <c r="L141" s="713"/>
      <c r="M141" s="691"/>
      <c r="N141" s="691"/>
      <c r="O141" s="691"/>
      <c r="P141" s="691"/>
      <c r="Q141" s="691"/>
      <c r="R141" s="691"/>
      <c r="S141" s="691"/>
      <c r="T141" s="691"/>
      <c r="U141" s="691"/>
      <c r="V141" s="691"/>
      <c r="W141" s="691"/>
      <c r="X141" s="691"/>
      <c r="Y141" s="694"/>
      <c r="Z141" s="701"/>
      <c r="AA141" s="701"/>
      <c r="AB141" s="701"/>
      <c r="AC141" s="701"/>
      <c r="AD141" s="695"/>
      <c r="AG141">
        <f t="shared" si="7"/>
        <v>0</v>
      </c>
      <c r="AH141">
        <f t="shared" si="8"/>
        <v>0</v>
      </c>
      <c r="AI141" s="177">
        <f t="shared" si="9"/>
        <v>0</v>
      </c>
      <c r="AJ141" s="279">
        <f t="shared" si="10"/>
        <v>0</v>
      </c>
      <c r="AL141" s="201">
        <f>CNGMD_2023_M3_Secc1_Sub2!M252</f>
        <v>0</v>
      </c>
      <c r="AM141" s="201">
        <f>CNGMD_2023_M3_Secc1_Sub2!N252</f>
        <v>0</v>
      </c>
      <c r="AN141" s="201">
        <f>CNGMD_2023_M3_Secc1_Sub2!O252</f>
        <v>0</v>
      </c>
      <c r="AO141" s="201">
        <f t="shared" si="11"/>
        <v>0</v>
      </c>
      <c r="AP141" s="201">
        <f t="shared" si="12"/>
        <v>0</v>
      </c>
      <c r="AQ141" s="201">
        <f t="shared" si="13"/>
        <v>0</v>
      </c>
      <c r="AR141" s="201">
        <f t="shared" si="14"/>
        <v>0</v>
      </c>
      <c r="AS141" s="201">
        <f t="shared" si="15"/>
        <v>0</v>
      </c>
      <c r="AT141" s="201">
        <f t="shared" si="16"/>
        <v>0</v>
      </c>
    </row>
    <row r="142" spans="1:46">
      <c r="A142" s="342"/>
      <c r="B142" s="128"/>
      <c r="C142" s="451" t="s">
        <v>34</v>
      </c>
      <c r="D142" s="711" t="s">
        <v>144</v>
      </c>
      <c r="E142" s="712"/>
      <c r="F142" s="712"/>
      <c r="G142" s="712"/>
      <c r="H142" s="712"/>
      <c r="I142" s="712"/>
      <c r="J142" s="712"/>
      <c r="K142" s="712"/>
      <c r="L142" s="713"/>
      <c r="M142" s="691"/>
      <c r="N142" s="691"/>
      <c r="O142" s="691"/>
      <c r="P142" s="691"/>
      <c r="Q142" s="691"/>
      <c r="R142" s="691"/>
      <c r="S142" s="691"/>
      <c r="T142" s="691"/>
      <c r="U142" s="691"/>
      <c r="V142" s="691"/>
      <c r="W142" s="691"/>
      <c r="X142" s="691"/>
      <c r="Y142" s="694"/>
      <c r="Z142" s="701"/>
      <c r="AA142" s="701"/>
      <c r="AB142" s="701"/>
      <c r="AC142" s="701"/>
      <c r="AD142" s="695"/>
      <c r="AG142">
        <f t="shared" si="7"/>
        <v>0</v>
      </c>
      <c r="AH142">
        <f t="shared" si="8"/>
        <v>0</v>
      </c>
      <c r="AI142" s="177">
        <f t="shared" si="9"/>
        <v>0</v>
      </c>
      <c r="AJ142" s="279">
        <f t="shared" si="10"/>
        <v>0</v>
      </c>
      <c r="AL142" s="201">
        <f>CNGMD_2023_M3_Secc1_Sub2!M253</f>
        <v>0</v>
      </c>
      <c r="AM142" s="201">
        <f>CNGMD_2023_M3_Secc1_Sub2!N253</f>
        <v>0</v>
      </c>
      <c r="AN142" s="201">
        <f>CNGMD_2023_M3_Secc1_Sub2!O253</f>
        <v>0</v>
      </c>
      <c r="AO142" s="201">
        <f t="shared" si="11"/>
        <v>0</v>
      </c>
      <c r="AP142" s="201">
        <f t="shared" si="12"/>
        <v>0</v>
      </c>
      <c r="AQ142" s="201">
        <f t="shared" si="13"/>
        <v>0</v>
      </c>
      <c r="AR142" s="201">
        <f t="shared" si="14"/>
        <v>0</v>
      </c>
      <c r="AS142" s="201">
        <f t="shared" si="15"/>
        <v>0</v>
      </c>
      <c r="AT142" s="201">
        <f t="shared" si="16"/>
        <v>0</v>
      </c>
    </row>
    <row r="143" spans="1:46">
      <c r="A143" s="342"/>
      <c r="B143" s="128"/>
      <c r="C143" s="451" t="s">
        <v>39</v>
      </c>
      <c r="D143" s="711" t="s">
        <v>385</v>
      </c>
      <c r="E143" s="712"/>
      <c r="F143" s="712"/>
      <c r="G143" s="712"/>
      <c r="H143" s="712"/>
      <c r="I143" s="712"/>
      <c r="J143" s="712"/>
      <c r="K143" s="712"/>
      <c r="L143" s="713"/>
      <c r="M143" s="691"/>
      <c r="N143" s="691"/>
      <c r="O143" s="691"/>
      <c r="P143" s="691"/>
      <c r="Q143" s="691"/>
      <c r="R143" s="691"/>
      <c r="S143" s="691"/>
      <c r="T143" s="691"/>
      <c r="U143" s="691"/>
      <c r="V143" s="691"/>
      <c r="W143" s="691"/>
      <c r="X143" s="691"/>
      <c r="Y143" s="694"/>
      <c r="Z143" s="701"/>
      <c r="AA143" s="701"/>
      <c r="AB143" s="701"/>
      <c r="AC143" s="701"/>
      <c r="AD143" s="695"/>
      <c r="AG143">
        <f t="shared" si="7"/>
        <v>0</v>
      </c>
      <c r="AH143">
        <f t="shared" si="8"/>
        <v>0</v>
      </c>
      <c r="AI143" s="177">
        <f t="shared" si="9"/>
        <v>0</v>
      </c>
      <c r="AJ143" s="279">
        <f t="shared" si="10"/>
        <v>0</v>
      </c>
      <c r="AL143" s="201">
        <f>CNGMD_2023_M3_Secc1_Sub2!M254</f>
        <v>0</v>
      </c>
      <c r="AM143" s="201">
        <f>CNGMD_2023_M3_Secc1_Sub2!N254</f>
        <v>0</v>
      </c>
      <c r="AN143" s="201">
        <f>CNGMD_2023_M3_Secc1_Sub2!O254</f>
        <v>0</v>
      </c>
      <c r="AO143" s="201">
        <f t="shared" si="11"/>
        <v>0</v>
      </c>
      <c r="AP143" s="201">
        <f t="shared" si="12"/>
        <v>0</v>
      </c>
      <c r="AQ143" s="201">
        <f t="shared" si="13"/>
        <v>0</v>
      </c>
      <c r="AR143" s="201">
        <f t="shared" si="14"/>
        <v>0</v>
      </c>
      <c r="AS143" s="201">
        <f t="shared" si="15"/>
        <v>0</v>
      </c>
      <c r="AT143" s="201">
        <f t="shared" si="16"/>
        <v>0</v>
      </c>
    </row>
    <row r="144" spans="1:46">
      <c r="A144" s="342"/>
      <c r="B144" s="128"/>
      <c r="C144" s="318" t="s">
        <v>167</v>
      </c>
      <c r="D144" s="677" t="s">
        <v>182</v>
      </c>
      <c r="E144" s="677"/>
      <c r="F144" s="677"/>
      <c r="G144" s="677"/>
      <c r="H144" s="677"/>
      <c r="I144" s="677"/>
      <c r="J144" s="677"/>
      <c r="K144" s="677"/>
      <c r="L144" s="677"/>
      <c r="M144" s="691"/>
      <c r="N144" s="691"/>
      <c r="O144" s="691"/>
      <c r="P144" s="691"/>
      <c r="Q144" s="691"/>
      <c r="R144" s="691"/>
      <c r="S144" s="691"/>
      <c r="T144" s="691"/>
      <c r="U144" s="691"/>
      <c r="V144" s="691"/>
      <c r="W144" s="691"/>
      <c r="X144" s="691"/>
      <c r="Y144" s="694"/>
      <c r="Z144" s="701"/>
      <c r="AA144" s="701"/>
      <c r="AB144" s="701"/>
      <c r="AC144" s="701"/>
      <c r="AD144" s="695"/>
      <c r="AG144">
        <f t="shared" si="7"/>
        <v>0</v>
      </c>
      <c r="AH144">
        <f t="shared" si="8"/>
        <v>0</v>
      </c>
      <c r="AI144" s="177">
        <f t="shared" si="9"/>
        <v>0</v>
      </c>
      <c r="AJ144" s="279">
        <f t="shared" si="10"/>
        <v>0</v>
      </c>
      <c r="AL144" s="201">
        <f>CNGMD_2023_M3_Secc1_Sub2!M255</f>
        <v>0</v>
      </c>
      <c r="AM144" s="201">
        <f>CNGMD_2023_M3_Secc1_Sub2!N255</f>
        <v>0</v>
      </c>
      <c r="AN144" s="201">
        <f>CNGMD_2023_M3_Secc1_Sub2!O255</f>
        <v>0</v>
      </c>
      <c r="AO144" s="201">
        <f t="shared" si="11"/>
        <v>0</v>
      </c>
      <c r="AP144" s="201">
        <f t="shared" si="12"/>
        <v>0</v>
      </c>
      <c r="AQ144" s="201">
        <f t="shared" si="13"/>
        <v>0</v>
      </c>
      <c r="AR144" s="201">
        <f t="shared" si="14"/>
        <v>0</v>
      </c>
      <c r="AS144" s="201">
        <f t="shared" si="15"/>
        <v>0</v>
      </c>
      <c r="AT144" s="201">
        <f t="shared" si="16"/>
        <v>0</v>
      </c>
    </row>
    <row r="145" spans="1:44">
      <c r="A145" s="342"/>
      <c r="B145" s="128"/>
      <c r="C145" s="144"/>
      <c r="D145" s="144"/>
      <c r="E145" s="4"/>
      <c r="F145" s="4"/>
      <c r="G145" s="4"/>
      <c r="H145" s="4"/>
      <c r="I145" s="4"/>
      <c r="J145" s="4"/>
      <c r="K145" s="4"/>
      <c r="L145" s="213" t="s">
        <v>124</v>
      </c>
      <c r="M145" s="692">
        <f>IF(AND(SUM(M135:R144)=0,COUNTIF(M135:R144,"NS")&gt;0),"NS",
IF(AND(SUM(M135:R144)=0,COUNTIF(M135:R144,0)&gt;0),0,
IF(AND(SUM(M135:R144)=0,COUNTIF(M135:R144,"NA")&gt;0),"NA",
SUM(M135:R144))))</f>
        <v>0</v>
      </c>
      <c r="N145" s="692"/>
      <c r="O145" s="692"/>
      <c r="P145" s="692"/>
      <c r="Q145" s="692"/>
      <c r="R145" s="692"/>
      <c r="S145" s="692">
        <f t="shared" ref="S145" si="17">IF(AND(SUM(S135:X144)=0,COUNTIF(S135:X144,"NS")&gt;0),"NS",
IF(AND(SUM(S135:X144)=0,COUNTIF(S135:X144,0)&gt;0),0,
IF(AND(SUM(S135:X144)=0,COUNTIF(S135:X144,"NA")&gt;0),"NA",
SUM(S135:X144))))</f>
        <v>0</v>
      </c>
      <c r="T145" s="692"/>
      <c r="U145" s="692"/>
      <c r="V145" s="692"/>
      <c r="W145" s="692"/>
      <c r="X145" s="692"/>
      <c r="Y145" s="692">
        <f t="shared" ref="Y145" si="18">IF(AND(SUM(Y135:AD144)=0,COUNTIF(Y135:AD144,"NS")&gt;0),"NS",
IF(AND(SUM(Y135:AD144)=0,COUNTIF(Y135:AD144,0)&gt;0),0,
IF(AND(SUM(Y135:AD144)=0,COUNTIF(Y135:AD144,"NA")&gt;0),"NA",
SUM(Y135:AD144))))</f>
        <v>0</v>
      </c>
      <c r="Z145" s="692"/>
      <c r="AA145" s="692"/>
      <c r="AB145" s="692"/>
      <c r="AC145" s="692"/>
      <c r="AD145" s="692"/>
      <c r="AJ145" s="47">
        <f>SUM(AJ135:AJ144)</f>
        <v>0</v>
      </c>
      <c r="AR145" s="357">
        <f>SUM(AR135:AT144)</f>
        <v>0</v>
      </c>
    </row>
    <row r="146" spans="1:44">
      <c r="A146" s="336"/>
      <c r="B146" s="198"/>
      <c r="C146" s="198"/>
      <c r="D146" s="198"/>
      <c r="E146" s="198"/>
      <c r="F146" s="198"/>
      <c r="G146" s="198"/>
      <c r="H146" s="198"/>
      <c r="I146" s="198"/>
      <c r="J146" s="198"/>
      <c r="K146" s="198"/>
      <c r="L146" s="198"/>
      <c r="M146" s="198"/>
      <c r="N146" s="198"/>
      <c r="O146" s="198"/>
      <c r="P146" s="198"/>
      <c r="Q146" s="198"/>
      <c r="R146" s="198"/>
      <c r="S146" s="198"/>
      <c r="T146" s="198"/>
      <c r="U146" s="198"/>
      <c r="V146" s="198"/>
      <c r="W146" s="198"/>
      <c r="X146" s="198"/>
      <c r="Y146" s="198"/>
      <c r="Z146" s="198"/>
      <c r="AA146" s="198"/>
      <c r="AB146" s="198"/>
      <c r="AC146" s="198"/>
      <c r="AD146" s="198"/>
    </row>
    <row r="147" spans="1:44" ht="24" customHeight="1">
      <c r="A147" s="338"/>
      <c r="B147" s="73"/>
      <c r="C147" s="666" t="s">
        <v>109</v>
      </c>
      <c r="D147" s="666"/>
      <c r="E147" s="666"/>
      <c r="F147" s="666"/>
      <c r="G147" s="666"/>
      <c r="H147" s="666"/>
      <c r="I147" s="666"/>
      <c r="J147" s="666"/>
      <c r="K147" s="666"/>
      <c r="L147" s="666"/>
      <c r="M147" s="666"/>
      <c r="N147" s="666"/>
      <c r="O147" s="666"/>
      <c r="P147" s="666"/>
      <c r="Q147" s="666"/>
      <c r="R147" s="666"/>
      <c r="S147" s="666"/>
      <c r="T147" s="666"/>
      <c r="U147" s="666"/>
      <c r="V147" s="666"/>
      <c r="W147" s="666"/>
      <c r="X147" s="666"/>
      <c r="Y147" s="666"/>
      <c r="Z147" s="666"/>
      <c r="AA147" s="666"/>
      <c r="AB147" s="666"/>
      <c r="AC147" s="666"/>
      <c r="AD147" s="666"/>
    </row>
    <row r="148" spans="1:44" ht="60" customHeight="1">
      <c r="A148" s="338"/>
      <c r="B148" s="73"/>
      <c r="C148" s="702"/>
      <c r="D148" s="702"/>
      <c r="E148" s="702"/>
      <c r="F148" s="702"/>
      <c r="G148" s="702"/>
      <c r="H148" s="702"/>
      <c r="I148" s="702"/>
      <c r="J148" s="702"/>
      <c r="K148" s="702"/>
      <c r="L148" s="702"/>
      <c r="M148" s="702"/>
      <c r="N148" s="702"/>
      <c r="O148" s="702"/>
      <c r="P148" s="702"/>
      <c r="Q148" s="702"/>
      <c r="R148" s="702"/>
      <c r="S148" s="702"/>
      <c r="T148" s="702"/>
      <c r="U148" s="702"/>
      <c r="V148" s="702"/>
      <c r="W148" s="702"/>
      <c r="X148" s="702"/>
      <c r="Y148" s="702"/>
      <c r="Z148" s="702"/>
      <c r="AA148" s="702"/>
      <c r="AB148" s="702"/>
      <c r="AC148" s="702"/>
      <c r="AD148" s="702"/>
    </row>
    <row r="149" spans="1:44">
      <c r="B149" s="661" t="str">
        <f>IF(OR(AH149=0,AND(AH149&gt;0,C148&lt;&gt;"")),"","Si registró NS favor de emitir un comentario que explique su uso en la casilla al final de la pregunta")</f>
        <v/>
      </c>
      <c r="C149" s="661"/>
      <c r="D149" s="661"/>
      <c r="E149" s="661"/>
      <c r="F149" s="661"/>
      <c r="G149" s="661"/>
      <c r="H149" s="661"/>
      <c r="I149" s="661"/>
      <c r="J149" s="661"/>
      <c r="K149" s="661"/>
      <c r="L149" s="661"/>
      <c r="M149" s="661"/>
      <c r="N149" s="661"/>
      <c r="O149" s="661"/>
      <c r="P149" s="661"/>
      <c r="Q149" s="661"/>
      <c r="R149" s="661"/>
      <c r="S149" s="661"/>
      <c r="T149" s="661"/>
      <c r="U149" s="661"/>
      <c r="V149" s="661"/>
      <c r="W149" s="661"/>
      <c r="X149" s="661"/>
      <c r="Y149" s="661"/>
      <c r="Z149" s="661"/>
      <c r="AA149" s="661"/>
      <c r="AB149" s="661"/>
      <c r="AC149" s="661"/>
      <c r="AD149" s="661"/>
      <c r="AG149" t="s">
        <v>8062</v>
      </c>
      <c r="AH149">
        <f>COUNTIF(M135:AD144,"NS")</f>
        <v>0</v>
      </c>
    </row>
    <row r="150" spans="1:44">
      <c r="B150" s="661" t="str">
        <f>IF(AJ145=0,"","Error: verificar sumas por fila")</f>
        <v/>
      </c>
      <c r="C150" s="661"/>
      <c r="D150" s="661"/>
      <c r="E150" s="661"/>
      <c r="F150" s="661"/>
      <c r="G150" s="661"/>
      <c r="H150" s="661"/>
      <c r="I150" s="661"/>
      <c r="J150" s="661"/>
      <c r="K150" s="661"/>
      <c r="L150" s="661"/>
      <c r="M150" s="661"/>
      <c r="N150" s="661"/>
      <c r="O150" s="661"/>
      <c r="P150" s="661"/>
      <c r="Q150" s="661"/>
      <c r="R150" s="661"/>
      <c r="S150" s="661"/>
      <c r="T150" s="661"/>
      <c r="U150" s="661"/>
      <c r="V150" s="661"/>
      <c r="W150" s="661"/>
      <c r="X150" s="661"/>
      <c r="Y150" s="661"/>
      <c r="Z150" s="661"/>
      <c r="AA150" s="661"/>
      <c r="AB150" s="661"/>
      <c r="AC150" s="661"/>
      <c r="AD150" s="661"/>
    </row>
    <row r="151" spans="1:44">
      <c r="B151" s="661" t="str">
        <f>IF(AR145=0,"","Error: verificar la consistencia con la pregunta 1.6")</f>
        <v/>
      </c>
      <c r="C151" s="661"/>
      <c r="D151" s="661"/>
      <c r="E151" s="661"/>
      <c r="F151" s="661"/>
      <c r="G151" s="661"/>
      <c r="H151" s="661"/>
      <c r="I151" s="661"/>
      <c r="J151" s="661"/>
      <c r="K151" s="661"/>
      <c r="L151" s="661"/>
      <c r="M151" s="661"/>
      <c r="N151" s="661"/>
      <c r="O151" s="661"/>
      <c r="P151" s="661"/>
      <c r="Q151" s="661"/>
      <c r="R151" s="661"/>
      <c r="S151" s="661"/>
      <c r="T151" s="661"/>
      <c r="U151" s="661"/>
      <c r="V151" s="661"/>
      <c r="W151" s="661"/>
      <c r="X151" s="661"/>
      <c r="Y151" s="661"/>
      <c r="Z151" s="661"/>
      <c r="AA151" s="661"/>
      <c r="AB151" s="661"/>
      <c r="AC151" s="661"/>
      <c r="AD151" s="661"/>
    </row>
    <row r="152" spans="1:44">
      <c r="B152" s="661"/>
      <c r="C152" s="661"/>
      <c r="D152" s="661"/>
      <c r="E152" s="661"/>
      <c r="F152" s="661"/>
      <c r="G152" s="661"/>
      <c r="H152" s="661"/>
      <c r="I152" s="661"/>
      <c r="J152" s="661"/>
      <c r="K152" s="661"/>
      <c r="L152" s="661"/>
      <c r="M152" s="661"/>
      <c r="N152" s="661"/>
      <c r="O152" s="661"/>
      <c r="P152" s="661"/>
      <c r="Q152" s="661"/>
      <c r="R152" s="661"/>
      <c r="S152" s="661"/>
      <c r="T152" s="661"/>
      <c r="U152" s="661"/>
      <c r="V152" s="661"/>
      <c r="W152" s="661"/>
      <c r="X152" s="661"/>
      <c r="Y152" s="661"/>
      <c r="Z152" s="661"/>
      <c r="AA152" s="661"/>
      <c r="AB152" s="661"/>
      <c r="AC152" s="661"/>
      <c r="AD152" s="661"/>
    </row>
    <row r="153" spans="1:44">
      <c r="B153" s="662" t="str">
        <f>IF(AJ155=0,"","Error: debe completar toda la información requerida")</f>
        <v/>
      </c>
      <c r="C153" s="662"/>
      <c r="D153" s="662"/>
      <c r="E153" s="662"/>
      <c r="F153" s="662"/>
      <c r="G153" s="662"/>
      <c r="H153" s="662"/>
      <c r="I153" s="662"/>
      <c r="J153" s="662"/>
      <c r="K153" s="662"/>
      <c r="L153" s="662"/>
      <c r="M153" s="662"/>
      <c r="N153" s="662"/>
      <c r="O153" s="662"/>
      <c r="P153" s="662"/>
      <c r="Q153" s="662"/>
      <c r="R153" s="662"/>
      <c r="S153" s="662"/>
      <c r="T153" s="662"/>
      <c r="U153" s="662"/>
      <c r="V153" s="662"/>
      <c r="W153" s="662"/>
      <c r="X153" s="662"/>
      <c r="Y153" s="662"/>
      <c r="Z153" s="662"/>
      <c r="AA153" s="662"/>
      <c r="AB153" s="662"/>
      <c r="AC153" s="662"/>
      <c r="AD153" s="662"/>
      <c r="AE153" s="146"/>
      <c r="AH153" t="s">
        <v>8023</v>
      </c>
      <c r="AI153" t="s">
        <v>8024</v>
      </c>
      <c r="AJ153" t="s">
        <v>8025</v>
      </c>
    </row>
    <row r="154" spans="1:44">
      <c r="B154" s="471"/>
      <c r="C154" s="471"/>
      <c r="D154" s="471"/>
      <c r="E154" s="471"/>
      <c r="F154" s="471"/>
      <c r="G154" s="471"/>
      <c r="H154" s="471"/>
      <c r="I154" s="471"/>
      <c r="J154" s="471"/>
      <c r="K154" s="471"/>
      <c r="L154" s="471"/>
      <c r="M154" s="471"/>
      <c r="N154" s="471"/>
      <c r="O154" s="471"/>
      <c r="P154" s="471"/>
      <c r="Q154" s="471"/>
      <c r="R154" s="471"/>
      <c r="S154" s="471"/>
      <c r="T154" s="471"/>
      <c r="U154" s="471"/>
      <c r="V154" s="471"/>
      <c r="W154" s="471"/>
      <c r="X154" s="471"/>
      <c r="Y154" s="471"/>
      <c r="Z154" s="471"/>
      <c r="AA154" s="471"/>
      <c r="AB154" s="471"/>
      <c r="AC154" s="471"/>
      <c r="AD154" s="471"/>
      <c r="AH154">
        <v>180</v>
      </c>
      <c r="AI154">
        <v>150</v>
      </c>
      <c r="AJ154">
        <f>COUNTBLANK(M135:AD144)</f>
        <v>180</v>
      </c>
    </row>
    <row r="155" spans="1:44" ht="24" customHeight="1">
      <c r="A155" s="336" t="s">
        <v>1979</v>
      </c>
      <c r="B155" s="684" t="s">
        <v>2869</v>
      </c>
      <c r="C155" s="684"/>
      <c r="D155" s="684"/>
      <c r="E155" s="684"/>
      <c r="F155" s="684"/>
      <c r="G155" s="684"/>
      <c r="H155" s="684"/>
      <c r="I155" s="684"/>
      <c r="J155" s="684"/>
      <c r="K155" s="684"/>
      <c r="L155" s="684"/>
      <c r="M155" s="684"/>
      <c r="N155" s="684"/>
      <c r="O155" s="684"/>
      <c r="P155" s="684"/>
      <c r="Q155" s="684"/>
      <c r="R155" s="684"/>
      <c r="S155" s="684"/>
      <c r="T155" s="684"/>
      <c r="U155" s="684"/>
      <c r="V155" s="684"/>
      <c r="W155" s="684"/>
      <c r="X155" s="684"/>
      <c r="Y155" s="684"/>
      <c r="Z155" s="684"/>
      <c r="AA155" s="684"/>
      <c r="AB155" s="684"/>
      <c r="AC155" s="684"/>
      <c r="AD155" s="684"/>
      <c r="AJ155">
        <f>IF(OR(AJ154=AH154,AJ154=AI154),0,1)</f>
        <v>0</v>
      </c>
    </row>
    <row r="156" spans="1:44" ht="15" customHeight="1">
      <c r="A156" s="336"/>
      <c r="B156" s="137"/>
      <c r="C156" s="666" t="s">
        <v>1949</v>
      </c>
      <c r="D156" s="666"/>
      <c r="E156" s="666"/>
      <c r="F156" s="666"/>
      <c r="G156" s="666"/>
      <c r="H156" s="666"/>
      <c r="I156" s="666"/>
      <c r="J156" s="666"/>
      <c r="K156" s="666"/>
      <c r="L156" s="666"/>
      <c r="M156" s="666"/>
      <c r="N156" s="666"/>
      <c r="O156" s="666"/>
      <c r="P156" s="666"/>
      <c r="Q156" s="666"/>
      <c r="R156" s="666"/>
      <c r="S156" s="666"/>
      <c r="T156" s="666"/>
      <c r="U156" s="666"/>
      <c r="V156" s="666"/>
      <c r="W156" s="666"/>
      <c r="X156" s="666"/>
      <c r="Y156" s="666"/>
      <c r="Z156" s="666"/>
      <c r="AA156" s="666"/>
      <c r="AB156" s="666"/>
      <c r="AC156" s="666"/>
      <c r="AD156" s="666"/>
    </row>
    <row r="157" spans="1:44" ht="15" customHeight="1">
      <c r="A157" s="336"/>
      <c r="B157" s="137"/>
      <c r="C157" s="666" t="s">
        <v>1950</v>
      </c>
      <c r="D157" s="667"/>
      <c r="E157" s="667"/>
      <c r="F157" s="667"/>
      <c r="G157" s="667"/>
      <c r="H157" s="667"/>
      <c r="I157" s="667"/>
      <c r="J157" s="667"/>
      <c r="K157" s="667"/>
      <c r="L157" s="667"/>
      <c r="M157" s="667"/>
      <c r="N157" s="667"/>
      <c r="O157" s="667"/>
      <c r="P157" s="667"/>
      <c r="Q157" s="667"/>
      <c r="R157" s="667"/>
      <c r="S157" s="667"/>
      <c r="T157" s="667"/>
      <c r="U157" s="667"/>
      <c r="V157" s="667"/>
      <c r="W157" s="667"/>
      <c r="X157" s="667"/>
      <c r="Y157" s="667"/>
      <c r="Z157" s="667"/>
      <c r="AA157" s="667"/>
      <c r="AB157" s="667"/>
      <c r="AC157" s="667"/>
      <c r="AD157" s="667"/>
    </row>
    <row r="158" spans="1:44" ht="24" customHeight="1">
      <c r="A158" s="336"/>
      <c r="B158" s="73"/>
      <c r="C158" s="693" t="s">
        <v>3089</v>
      </c>
      <c r="D158" s="693"/>
      <c r="E158" s="693"/>
      <c r="F158" s="693"/>
      <c r="G158" s="693"/>
      <c r="H158" s="693"/>
      <c r="I158" s="693"/>
      <c r="J158" s="693"/>
      <c r="K158" s="693"/>
      <c r="L158" s="693"/>
      <c r="M158" s="693"/>
      <c r="N158" s="693"/>
      <c r="O158" s="693"/>
      <c r="P158" s="693"/>
      <c r="Q158" s="693"/>
      <c r="R158" s="693"/>
      <c r="S158" s="693"/>
      <c r="T158" s="693"/>
      <c r="U158" s="693"/>
      <c r="V158" s="693"/>
      <c r="W158" s="693"/>
      <c r="X158" s="693"/>
      <c r="Y158" s="693"/>
      <c r="Z158" s="693"/>
      <c r="AA158" s="693"/>
      <c r="AB158" s="693"/>
      <c r="AC158" s="693"/>
      <c r="AD158" s="693"/>
    </row>
    <row r="159" spans="1:44" ht="15.75" thickBot="1">
      <c r="A159" s="336"/>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c r="AA159" s="73"/>
      <c r="AB159" s="73"/>
      <c r="AC159" s="73"/>
      <c r="AD159" s="73"/>
      <c r="AJ159" t="s">
        <v>8094</v>
      </c>
      <c r="AK159" t="s">
        <v>8095</v>
      </c>
      <c r="AM159" t="s">
        <v>8159</v>
      </c>
    </row>
    <row r="160" spans="1:44" ht="15.75" thickBot="1">
      <c r="A160" s="336"/>
      <c r="B160" s="73"/>
      <c r="C160" s="825"/>
      <c r="D160" s="826"/>
      <c r="E160" s="826"/>
      <c r="F160" s="827"/>
      <c r="G160" s="72" t="s">
        <v>2870</v>
      </c>
      <c r="H160" s="73"/>
      <c r="I160" s="73"/>
      <c r="J160" s="73"/>
      <c r="K160" s="73"/>
      <c r="L160" s="73"/>
      <c r="M160" s="73"/>
      <c r="N160" s="73"/>
      <c r="O160" s="73"/>
      <c r="P160" s="73"/>
      <c r="Q160" s="73"/>
      <c r="R160" s="73"/>
      <c r="S160" s="73"/>
      <c r="T160" s="73"/>
      <c r="U160" s="73"/>
      <c r="V160" s="73"/>
      <c r="W160" s="73"/>
      <c r="X160" s="73"/>
      <c r="Y160" s="73"/>
      <c r="Z160" s="73"/>
      <c r="AA160" s="73"/>
      <c r="AB160" s="73"/>
      <c r="AC160" s="73"/>
      <c r="AD160" s="73"/>
      <c r="AJ160" s="160">
        <f>IF(C160="NS",0,LEN(C160)-LEN(INT(C160))-1)</f>
        <v>-2</v>
      </c>
      <c r="AK160" s="161">
        <f>IF(C160="NA",0,IF(AJ160&lt;3,0,1))</f>
        <v>0</v>
      </c>
      <c r="AM160" s="201">
        <f>IF(C160="",0,
IF(OR(AND(CNGMD_2023_M3_Secc1_Sub5!Y35="NS",C160&lt;&gt;"NA",OR(C160="NS",C160=0)),AND(CNGMD_2023_M3_Secc1_Sub5!Y35="NA",C160&lt;&gt;"NS",OR(C160="NA",C160=0))),0,
IF(OR(AND(CNGMD_2023_M3_Secc1_Sub5!Y35&lt;&gt;"NS",CNGMD_2023_M3_Secc1_Sub5!Y35&lt;&gt;"NA",C160&lt;&gt;"NS",C160&lt;&gt;"NA",C160&gt;CNGMD_2023_M3_Secc1_Sub5!Y35),
AND(C160&gt;0,OR(CNGMD_2023_M3_Secc1_Sub5!Y35="NS",CNGMD_2023_M3_Secc1_Sub5!Y35="NA")),
AND(CNGMD_2023_M3_Secc1_Sub5!Y35&lt;&gt;"NS",CNGMD_2023_M3_Secc1_Sub5!Y35&lt;&gt;"NA",CNGMD_2023_M3_Secc1_Sub5!Y35&gt;=0,C160="NA"),
AND(CNGMD_2023_M3_Secc1_Sub5!Y35&lt;&gt;"NS",CNGMD_2023_M3_Secc1_Sub5!Y35&lt;&gt;"NA",CNGMD_2023_M3_Secc1_Sub5!Y35=0,C160="NS")),1,0)))</f>
        <v>0</v>
      </c>
    </row>
    <row r="161" spans="1:34">
      <c r="A161" s="372"/>
      <c r="B161" s="96"/>
      <c r="C161" s="96"/>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row>
    <row r="162" spans="1:34" ht="24" customHeight="1">
      <c r="A162" s="338"/>
      <c r="B162" s="73"/>
      <c r="C162" s="666" t="s">
        <v>109</v>
      </c>
      <c r="D162" s="666"/>
      <c r="E162" s="666"/>
      <c r="F162" s="666"/>
      <c r="G162" s="666"/>
      <c r="H162" s="666"/>
      <c r="I162" s="666"/>
      <c r="J162" s="666"/>
      <c r="K162" s="666"/>
      <c r="L162" s="666"/>
      <c r="M162" s="666"/>
      <c r="N162" s="666"/>
      <c r="O162" s="666"/>
      <c r="P162" s="666"/>
      <c r="Q162" s="666"/>
      <c r="R162" s="666"/>
      <c r="S162" s="666"/>
      <c r="T162" s="666"/>
      <c r="U162" s="666"/>
      <c r="V162" s="666"/>
      <c r="W162" s="666"/>
      <c r="X162" s="666"/>
      <c r="Y162" s="666"/>
      <c r="Z162" s="666"/>
      <c r="AA162" s="666"/>
      <c r="AB162" s="666"/>
      <c r="AC162" s="666"/>
      <c r="AD162" s="666"/>
    </row>
    <row r="163" spans="1:34" ht="60" customHeight="1">
      <c r="A163" s="338"/>
      <c r="B163" s="73"/>
      <c r="C163" s="702"/>
      <c r="D163" s="702"/>
      <c r="E163" s="702"/>
      <c r="F163" s="702"/>
      <c r="G163" s="702"/>
      <c r="H163" s="702"/>
      <c r="I163" s="702"/>
      <c r="J163" s="702"/>
      <c r="K163" s="702"/>
      <c r="L163" s="702"/>
      <c r="M163" s="702"/>
      <c r="N163" s="702"/>
      <c r="O163" s="702"/>
      <c r="P163" s="702"/>
      <c r="Q163" s="702"/>
      <c r="R163" s="702"/>
      <c r="S163" s="702"/>
      <c r="T163" s="702"/>
      <c r="U163" s="702"/>
      <c r="V163" s="702"/>
      <c r="W163" s="702"/>
      <c r="X163" s="702"/>
      <c r="Y163" s="702"/>
      <c r="Z163" s="702"/>
      <c r="AA163" s="702"/>
      <c r="AB163" s="702"/>
      <c r="AC163" s="702"/>
      <c r="AD163" s="702"/>
    </row>
    <row r="164" spans="1:34">
      <c r="B164" s="661" t="str">
        <f>IF(OR(AH164=0,AND(AH164&gt;0,C163&lt;&gt;"")),"","Si registró NS favor de emitir un comentario que explique su uso en la casilla al final de la pregunta")</f>
        <v/>
      </c>
      <c r="C164" s="661"/>
      <c r="D164" s="661"/>
      <c r="E164" s="661"/>
      <c r="F164" s="661"/>
      <c r="G164" s="661"/>
      <c r="H164" s="661"/>
      <c r="I164" s="661"/>
      <c r="J164" s="661"/>
      <c r="K164" s="661"/>
      <c r="L164" s="661"/>
      <c r="M164" s="661"/>
      <c r="N164" s="661"/>
      <c r="O164" s="661"/>
      <c r="P164" s="661"/>
      <c r="Q164" s="661"/>
      <c r="R164" s="661"/>
      <c r="S164" s="661"/>
      <c r="T164" s="661"/>
      <c r="U164" s="661"/>
      <c r="V164" s="661"/>
      <c r="W164" s="661"/>
      <c r="X164" s="661"/>
      <c r="Y164" s="661"/>
      <c r="Z164" s="661"/>
      <c r="AA164" s="661"/>
      <c r="AB164" s="661"/>
      <c r="AC164" s="661"/>
      <c r="AD164" s="661"/>
      <c r="AG164" t="s">
        <v>8062</v>
      </c>
      <c r="AH164">
        <f>COUNTIF(C160,"NS")</f>
        <v>0</v>
      </c>
    </row>
    <row r="165" spans="1:34">
      <c r="B165" s="471"/>
      <c r="C165" s="471"/>
      <c r="D165" s="471"/>
      <c r="E165" s="471"/>
      <c r="F165" s="471"/>
      <c r="G165" s="471"/>
      <c r="H165" s="471"/>
      <c r="I165" s="471"/>
      <c r="J165" s="471"/>
      <c r="K165" s="471"/>
      <c r="L165" s="471"/>
      <c r="M165" s="471"/>
      <c r="N165" s="471"/>
      <c r="O165" s="471"/>
      <c r="P165" s="471"/>
      <c r="Q165" s="471"/>
      <c r="R165" s="471"/>
      <c r="S165" s="471"/>
      <c r="T165" s="471"/>
      <c r="U165" s="471"/>
      <c r="V165" s="471"/>
      <c r="W165" s="471"/>
      <c r="X165" s="471"/>
      <c r="Y165" s="471"/>
      <c r="Z165" s="471"/>
      <c r="AA165" s="471"/>
      <c r="AB165" s="471"/>
      <c r="AC165" s="471"/>
      <c r="AD165" s="471"/>
    </row>
    <row r="166" spans="1:34">
      <c r="B166" s="661" t="str">
        <f>IF(AK160=0,"","Error: no puede registrar más de dos decimales")</f>
        <v/>
      </c>
      <c r="C166" s="661"/>
      <c r="D166" s="661"/>
      <c r="E166" s="661"/>
      <c r="F166" s="661"/>
      <c r="G166" s="661"/>
      <c r="H166" s="661"/>
      <c r="I166" s="661"/>
      <c r="J166" s="661"/>
      <c r="K166" s="661"/>
      <c r="L166" s="661"/>
      <c r="M166" s="661"/>
      <c r="N166" s="661"/>
      <c r="O166" s="661"/>
      <c r="P166" s="661"/>
      <c r="Q166" s="661"/>
      <c r="R166" s="661"/>
      <c r="S166" s="661"/>
      <c r="T166" s="661"/>
      <c r="U166" s="661"/>
      <c r="V166" s="661"/>
      <c r="W166" s="661"/>
      <c r="X166" s="661"/>
      <c r="Y166" s="661"/>
      <c r="Z166" s="661"/>
      <c r="AA166" s="661"/>
      <c r="AB166" s="661"/>
      <c r="AC166" s="661"/>
      <c r="AD166" s="661"/>
    </row>
    <row r="167" spans="1:34">
      <c r="B167" s="661" t="str">
        <f>IF(AM160=0,"","Error: verificar la consistencia con el numeral 2 de la pregunta 1.99")</f>
        <v/>
      </c>
      <c r="C167" s="661"/>
      <c r="D167" s="661"/>
      <c r="E167" s="661"/>
      <c r="F167" s="661"/>
      <c r="G167" s="661"/>
      <c r="H167" s="661"/>
      <c r="I167" s="661"/>
      <c r="J167" s="661"/>
      <c r="K167" s="661"/>
      <c r="L167" s="661"/>
      <c r="M167" s="661"/>
      <c r="N167" s="661"/>
      <c r="O167" s="661"/>
      <c r="P167" s="661"/>
      <c r="Q167" s="661"/>
      <c r="R167" s="661"/>
      <c r="S167" s="661"/>
      <c r="T167" s="661"/>
      <c r="U167" s="661"/>
      <c r="V167" s="661"/>
      <c r="W167" s="661"/>
      <c r="X167" s="661"/>
      <c r="Y167" s="661"/>
      <c r="Z167" s="661"/>
      <c r="AA167" s="661"/>
      <c r="AB167" s="661"/>
      <c r="AC167" s="661"/>
      <c r="AD167" s="661"/>
    </row>
    <row r="168" spans="1:34">
      <c r="B168" s="661"/>
      <c r="C168" s="661"/>
      <c r="D168" s="661"/>
      <c r="E168" s="661"/>
      <c r="F168" s="661"/>
      <c r="G168" s="661"/>
      <c r="H168" s="661"/>
      <c r="I168" s="661"/>
      <c r="J168" s="661"/>
      <c r="K168" s="661"/>
      <c r="L168" s="661"/>
      <c r="M168" s="661"/>
      <c r="N168" s="661"/>
      <c r="O168" s="661"/>
      <c r="P168" s="661"/>
      <c r="Q168" s="661"/>
      <c r="R168" s="661"/>
      <c r="S168" s="661"/>
      <c r="T168" s="661"/>
      <c r="U168" s="661"/>
      <c r="V168" s="661"/>
      <c r="W168" s="661"/>
      <c r="X168" s="661"/>
      <c r="Y168" s="661"/>
      <c r="Z168" s="661"/>
      <c r="AA168" s="661"/>
      <c r="AB168" s="661"/>
      <c r="AC168" s="661"/>
      <c r="AD168" s="661"/>
    </row>
    <row r="169" spans="1:34">
      <c r="B169" s="471"/>
      <c r="C169" s="471"/>
      <c r="D169" s="471"/>
      <c r="E169" s="471"/>
      <c r="F169" s="471"/>
      <c r="G169" s="471"/>
      <c r="H169" s="471"/>
      <c r="I169" s="471"/>
      <c r="J169" s="471"/>
      <c r="K169" s="471"/>
      <c r="L169" s="471"/>
      <c r="M169" s="471"/>
      <c r="N169" s="471"/>
      <c r="O169" s="471"/>
      <c r="P169" s="471"/>
      <c r="Q169" s="471"/>
      <c r="R169" s="471"/>
      <c r="S169" s="471"/>
      <c r="T169" s="471"/>
      <c r="U169" s="471"/>
      <c r="V169" s="471"/>
      <c r="W169" s="471"/>
      <c r="X169" s="471"/>
      <c r="Y169" s="471"/>
      <c r="Z169" s="471"/>
      <c r="AA169" s="471"/>
      <c r="AB169" s="471"/>
      <c r="AC169" s="471"/>
      <c r="AD169" s="471"/>
    </row>
    <row r="170" spans="1:34" ht="24" customHeight="1">
      <c r="A170" s="336" t="s">
        <v>1980</v>
      </c>
      <c r="B170" s="700" t="s">
        <v>2871</v>
      </c>
      <c r="C170" s="700"/>
      <c r="D170" s="700"/>
      <c r="E170" s="700"/>
      <c r="F170" s="700"/>
      <c r="G170" s="700"/>
      <c r="H170" s="700"/>
      <c r="I170" s="700"/>
      <c r="J170" s="700"/>
      <c r="K170" s="700"/>
      <c r="L170" s="700"/>
      <c r="M170" s="700"/>
      <c r="N170" s="700"/>
      <c r="O170" s="700"/>
      <c r="P170" s="700"/>
      <c r="Q170" s="700"/>
      <c r="R170" s="700"/>
      <c r="S170" s="700"/>
      <c r="T170" s="700"/>
      <c r="U170" s="700"/>
      <c r="V170" s="700"/>
      <c r="W170" s="700"/>
      <c r="X170" s="700"/>
      <c r="Y170" s="700"/>
      <c r="Z170" s="700"/>
      <c r="AA170" s="700"/>
      <c r="AB170" s="700"/>
      <c r="AC170" s="700"/>
      <c r="AD170" s="700"/>
      <c r="AG170" t="s">
        <v>8026</v>
      </c>
    </row>
    <row r="171" spans="1:34">
      <c r="A171" s="339"/>
      <c r="B171" s="127"/>
      <c r="C171" s="667" t="s">
        <v>325</v>
      </c>
      <c r="D171" s="667"/>
      <c r="E171" s="667"/>
      <c r="F171" s="667"/>
      <c r="G171" s="667"/>
      <c r="H171" s="667"/>
      <c r="I171" s="667"/>
      <c r="J171" s="667"/>
      <c r="K171" s="667"/>
      <c r="L171" s="667"/>
      <c r="M171" s="667"/>
      <c r="N171" s="667"/>
      <c r="O171" s="667"/>
      <c r="P171" s="667"/>
      <c r="Q171" s="667"/>
      <c r="R171" s="667"/>
      <c r="S171" s="667"/>
      <c r="T171" s="667"/>
      <c r="U171" s="667"/>
      <c r="V171" s="667"/>
      <c r="W171" s="667"/>
      <c r="X171" s="667"/>
      <c r="Y171" s="667"/>
      <c r="Z171" s="667"/>
      <c r="AA171" s="667"/>
      <c r="AB171" s="667"/>
      <c r="AC171" s="667"/>
      <c r="AD171" s="667"/>
    </row>
    <row r="172" spans="1:34">
      <c r="A172" s="338"/>
      <c r="B172" s="73"/>
      <c r="C172" s="667" t="s">
        <v>2872</v>
      </c>
      <c r="D172" s="667"/>
      <c r="E172" s="667"/>
      <c r="F172" s="667"/>
      <c r="G172" s="667"/>
      <c r="H172" s="667"/>
      <c r="I172" s="667"/>
      <c r="J172" s="667"/>
      <c r="K172" s="667"/>
      <c r="L172" s="667"/>
      <c r="M172" s="667"/>
      <c r="N172" s="667"/>
      <c r="O172" s="667"/>
      <c r="P172" s="667"/>
      <c r="Q172" s="667"/>
      <c r="R172" s="667"/>
      <c r="S172" s="667"/>
      <c r="T172" s="667"/>
      <c r="U172" s="667"/>
      <c r="V172" s="667"/>
      <c r="W172" s="667"/>
      <c r="X172" s="667"/>
      <c r="Y172" s="667"/>
      <c r="Z172" s="667"/>
      <c r="AA172" s="667"/>
      <c r="AB172" s="667"/>
      <c r="AC172" s="667"/>
      <c r="AD172" s="667"/>
    </row>
    <row r="173" spans="1:34" ht="15.75" thickBot="1">
      <c r="A173" s="342"/>
      <c r="B173" s="128"/>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c r="AB173" s="128"/>
      <c r="AC173" s="128"/>
      <c r="AD173" s="128"/>
    </row>
    <row r="174" spans="1:34" ht="15.75" thickBot="1">
      <c r="A174" s="336"/>
      <c r="B174" s="198"/>
      <c r="C174" s="10"/>
      <c r="D174" s="5" t="s">
        <v>1454</v>
      </c>
      <c r="E174" s="198"/>
      <c r="F174" s="198"/>
      <c r="G174" s="198"/>
      <c r="H174" s="198"/>
      <c r="I174" s="198"/>
      <c r="J174" s="198"/>
      <c r="K174" s="198"/>
      <c r="L174" s="198"/>
      <c r="M174" s="198"/>
      <c r="N174" s="198"/>
      <c r="O174" s="198"/>
      <c r="P174" s="198"/>
      <c r="Q174" s="198"/>
      <c r="R174" s="198"/>
      <c r="S174" s="198"/>
      <c r="T174" s="198"/>
      <c r="U174" s="198"/>
      <c r="V174" s="198"/>
      <c r="W174" s="198"/>
      <c r="X174" s="198"/>
      <c r="Y174" s="198"/>
      <c r="Z174" s="198"/>
      <c r="AA174" s="198"/>
      <c r="AB174" s="198"/>
      <c r="AC174" s="198"/>
      <c r="AD174" s="198"/>
    </row>
    <row r="175" spans="1:34" ht="15.75" thickBot="1">
      <c r="A175" s="336"/>
      <c r="B175" s="198"/>
      <c r="C175" s="10"/>
      <c r="D175" s="5" t="s">
        <v>1320</v>
      </c>
      <c r="E175" s="198"/>
      <c r="F175" s="198"/>
      <c r="G175" s="198"/>
      <c r="H175" s="198"/>
      <c r="I175" s="198"/>
      <c r="J175" s="198"/>
      <c r="K175" s="198"/>
      <c r="L175" s="198"/>
      <c r="M175" s="198"/>
      <c r="N175" s="198"/>
      <c r="O175" s="198"/>
      <c r="P175" s="198"/>
      <c r="Q175" s="198"/>
      <c r="R175" s="198"/>
      <c r="S175" s="198"/>
      <c r="T175" s="198"/>
      <c r="U175" s="198"/>
      <c r="V175" s="198"/>
      <c r="W175" s="198"/>
      <c r="X175" s="198"/>
      <c r="Y175" s="198"/>
      <c r="Z175" s="198"/>
      <c r="AA175" s="198"/>
      <c r="AB175" s="198"/>
      <c r="AC175" s="198"/>
      <c r="AD175" s="198"/>
    </row>
    <row r="176" spans="1:34" ht="15.75" thickBot="1">
      <c r="A176" s="336"/>
      <c r="B176" s="198"/>
      <c r="C176" s="10"/>
      <c r="D176" s="5" t="s">
        <v>1321</v>
      </c>
      <c r="E176" s="198"/>
      <c r="F176" s="198"/>
      <c r="G176" s="198"/>
      <c r="H176" s="198"/>
      <c r="I176" s="198"/>
      <c r="J176" s="198"/>
      <c r="K176" s="198"/>
      <c r="L176" s="198"/>
      <c r="M176" s="198"/>
      <c r="N176" s="198"/>
      <c r="O176" s="198"/>
      <c r="P176" s="198"/>
      <c r="Q176" s="198"/>
      <c r="R176" s="198"/>
      <c r="S176" s="198"/>
      <c r="T176" s="198"/>
      <c r="U176" s="198"/>
      <c r="V176" s="198"/>
      <c r="W176" s="198"/>
      <c r="X176" s="198"/>
      <c r="Y176" s="198"/>
      <c r="Z176" s="198"/>
      <c r="AA176" s="198"/>
      <c r="AB176" s="198"/>
      <c r="AC176" s="198"/>
      <c r="AD176" s="198"/>
    </row>
    <row r="177" spans="1:33" ht="15.75" thickBot="1">
      <c r="A177" s="336"/>
      <c r="B177" s="198"/>
      <c r="C177" s="10"/>
      <c r="D177" s="5" t="s">
        <v>1322</v>
      </c>
      <c r="E177" s="198"/>
      <c r="F177" s="198"/>
      <c r="G177" s="198"/>
      <c r="H177" s="198"/>
      <c r="I177" s="198"/>
      <c r="J177" s="198"/>
      <c r="K177" s="198"/>
      <c r="L177" s="198"/>
      <c r="M177" s="198"/>
      <c r="N177" s="198"/>
      <c r="O177" s="198"/>
      <c r="P177" s="198"/>
      <c r="Q177" s="198"/>
      <c r="R177" s="198"/>
      <c r="S177" s="198"/>
      <c r="T177" s="198"/>
      <c r="U177" s="198"/>
      <c r="V177" s="198"/>
      <c r="W177" s="198"/>
      <c r="X177" s="198"/>
      <c r="Y177" s="198"/>
      <c r="Z177" s="198"/>
      <c r="AA177" s="198"/>
      <c r="AB177" s="198"/>
      <c r="AC177" s="198"/>
      <c r="AD177" s="198"/>
    </row>
    <row r="178" spans="1:33" ht="15.75" thickBot="1">
      <c r="A178" s="336"/>
      <c r="B178" s="198"/>
      <c r="C178" s="10"/>
      <c r="D178" s="5" t="s">
        <v>1323</v>
      </c>
      <c r="E178" s="198"/>
      <c r="F178" s="198"/>
      <c r="G178" s="198"/>
      <c r="H178" s="198"/>
      <c r="I178" s="198"/>
      <c r="J178" s="198"/>
      <c r="K178" s="198"/>
      <c r="L178" s="198"/>
      <c r="M178" s="198"/>
      <c r="N178" s="198"/>
      <c r="O178" s="198"/>
      <c r="P178" s="198"/>
      <c r="Q178" s="198"/>
      <c r="R178" s="198"/>
      <c r="S178" s="198"/>
      <c r="T178" s="198"/>
      <c r="U178" s="198"/>
      <c r="V178" s="198"/>
      <c r="W178" s="198"/>
      <c r="X178" s="198"/>
      <c r="Y178" s="198"/>
      <c r="Z178" s="198"/>
      <c r="AA178" s="198"/>
      <c r="AB178" s="198"/>
      <c r="AC178" s="198"/>
      <c r="AD178" s="198"/>
    </row>
    <row r="179" spans="1:33" ht="15.75" thickBot="1">
      <c r="A179" s="336"/>
      <c r="B179" s="198"/>
      <c r="C179" s="10"/>
      <c r="D179" s="5" t="s">
        <v>1324</v>
      </c>
      <c r="E179" s="198"/>
      <c r="F179" s="198"/>
      <c r="G179" s="198"/>
      <c r="H179" s="198"/>
      <c r="I179" s="198"/>
      <c r="J179" s="198"/>
      <c r="K179" s="198"/>
      <c r="L179" s="198"/>
      <c r="M179" s="198"/>
      <c r="N179" s="198"/>
      <c r="O179" s="198"/>
      <c r="P179" s="198"/>
      <c r="Q179" s="198"/>
      <c r="R179" s="198"/>
      <c r="S179" s="198"/>
      <c r="T179" s="198"/>
      <c r="U179" s="198"/>
      <c r="V179" s="198"/>
      <c r="W179" s="198"/>
      <c r="X179" s="198"/>
      <c r="Y179" s="198"/>
      <c r="Z179" s="198"/>
      <c r="AA179" s="198"/>
      <c r="AB179" s="198"/>
      <c r="AC179" s="198"/>
      <c r="AD179" s="198"/>
    </row>
    <row r="180" spans="1:33" ht="15.75" thickBot="1">
      <c r="A180" s="336"/>
      <c r="B180" s="198"/>
      <c r="C180" s="10"/>
      <c r="D180" s="5" t="s">
        <v>1455</v>
      </c>
      <c r="E180" s="198"/>
      <c r="F180" s="198"/>
      <c r="G180" s="198"/>
      <c r="H180" s="198"/>
      <c r="I180" s="198"/>
      <c r="J180" s="198"/>
      <c r="K180" s="198"/>
      <c r="L180" s="198"/>
      <c r="M180" s="198"/>
      <c r="N180" s="198"/>
      <c r="O180" s="198"/>
      <c r="P180" s="198"/>
      <c r="Q180" s="198"/>
      <c r="R180" s="198"/>
      <c r="S180" s="198"/>
      <c r="T180" s="198"/>
      <c r="U180" s="198"/>
      <c r="V180" s="198"/>
      <c r="W180" s="198"/>
      <c r="X180" s="198"/>
      <c r="Y180" s="198"/>
      <c r="Z180" s="198"/>
      <c r="AA180" s="198"/>
      <c r="AB180" s="198"/>
      <c r="AC180" s="198"/>
      <c r="AD180" s="198"/>
    </row>
    <row r="181" spans="1:33" ht="24" customHeight="1" thickBot="1">
      <c r="A181" s="336"/>
      <c r="B181" s="198"/>
      <c r="C181" s="10"/>
      <c r="D181" s="846" t="s">
        <v>1325</v>
      </c>
      <c r="E181" s="576"/>
      <c r="F181" s="576"/>
      <c r="G181" s="576"/>
      <c r="H181" s="576"/>
      <c r="I181" s="576"/>
      <c r="J181" s="576"/>
      <c r="K181" s="576"/>
      <c r="L181" s="576"/>
      <c r="M181" s="576"/>
      <c r="N181" s="576"/>
      <c r="O181" s="576"/>
      <c r="P181" s="576"/>
      <c r="Q181" s="576"/>
      <c r="R181" s="576"/>
      <c r="S181" s="576"/>
      <c r="T181" s="576"/>
      <c r="U181" s="576"/>
      <c r="V181" s="576"/>
      <c r="W181" s="576"/>
      <c r="X181" s="576"/>
      <c r="Y181" s="576"/>
      <c r="Z181" s="576"/>
      <c r="AA181" s="576"/>
      <c r="AB181" s="576"/>
      <c r="AC181" s="576"/>
      <c r="AD181" s="576"/>
    </row>
    <row r="182" spans="1:33" ht="24" customHeight="1" thickBot="1">
      <c r="A182" s="336"/>
      <c r="B182" s="198"/>
      <c r="C182" s="470"/>
      <c r="D182" s="846" t="s">
        <v>1326</v>
      </c>
      <c r="E182" s="576"/>
      <c r="F182" s="576"/>
      <c r="G182" s="576"/>
      <c r="H182" s="576"/>
      <c r="I182" s="576"/>
      <c r="J182" s="576"/>
      <c r="K182" s="576"/>
      <c r="L182" s="576"/>
      <c r="M182" s="576"/>
      <c r="N182" s="576"/>
      <c r="O182" s="576"/>
      <c r="P182" s="576"/>
      <c r="Q182" s="576"/>
      <c r="R182" s="576"/>
      <c r="S182" s="576"/>
      <c r="T182" s="576"/>
      <c r="U182" s="576"/>
      <c r="V182" s="576"/>
      <c r="W182" s="576"/>
      <c r="X182" s="576"/>
      <c r="Y182" s="576"/>
      <c r="Z182" s="576"/>
      <c r="AA182" s="576"/>
      <c r="AB182" s="576"/>
      <c r="AC182" s="576"/>
      <c r="AD182" s="576"/>
    </row>
    <row r="183" spans="1:33" ht="15.75" thickBot="1">
      <c r="A183" s="336"/>
      <c r="B183" s="198"/>
      <c r="C183" s="10"/>
      <c r="D183" s="5" t="s">
        <v>1327</v>
      </c>
      <c r="E183" s="198"/>
      <c r="F183" s="198"/>
      <c r="G183" s="198"/>
      <c r="H183" s="198"/>
      <c r="I183" s="198"/>
      <c r="J183" s="198"/>
      <c r="K183" s="198"/>
      <c r="L183" s="198"/>
      <c r="M183" s="198"/>
      <c r="N183" s="198"/>
      <c r="O183" s="198"/>
      <c r="P183" s="198"/>
      <c r="Q183" s="198"/>
      <c r="R183" s="198"/>
      <c r="S183" s="198"/>
      <c r="T183" s="198"/>
      <c r="U183" s="198"/>
      <c r="V183" s="198"/>
      <c r="W183" s="198"/>
      <c r="X183" s="198"/>
      <c r="Y183" s="198"/>
      <c r="Z183" s="198"/>
      <c r="AA183" s="198"/>
      <c r="AB183" s="198"/>
      <c r="AC183" s="198"/>
      <c r="AD183" s="198"/>
    </row>
    <row r="184" spans="1:33" ht="15.75" thickBot="1">
      <c r="A184" s="336"/>
      <c r="B184" s="198"/>
      <c r="C184" s="10"/>
      <c r="D184" s="5" t="s">
        <v>1328</v>
      </c>
      <c r="E184" s="198"/>
      <c r="F184" s="198"/>
      <c r="G184" s="198"/>
      <c r="H184" s="198"/>
      <c r="I184" s="198"/>
      <c r="J184" s="198"/>
      <c r="K184" s="198"/>
      <c r="L184" s="198"/>
      <c r="M184" s="198"/>
      <c r="N184" s="198"/>
      <c r="O184" s="198"/>
      <c r="P184" s="198"/>
      <c r="Q184" s="198"/>
      <c r="R184" s="198"/>
      <c r="S184" s="198"/>
      <c r="T184" s="198"/>
      <c r="U184" s="198"/>
      <c r="V184" s="198"/>
      <c r="W184" s="198"/>
      <c r="X184" s="198"/>
      <c r="Y184" s="198"/>
      <c r="Z184" s="198"/>
      <c r="AA184" s="198"/>
      <c r="AB184" s="198"/>
      <c r="AC184" s="198"/>
      <c r="AD184" s="198"/>
    </row>
    <row r="185" spans="1:33" ht="15.75" thickBot="1">
      <c r="A185" s="336"/>
      <c r="B185" s="198"/>
      <c r="C185" s="10"/>
      <c r="D185" s="5" t="s">
        <v>1329</v>
      </c>
      <c r="E185" s="198"/>
      <c r="F185" s="198"/>
      <c r="G185" s="198"/>
      <c r="H185" s="198"/>
      <c r="I185" s="198"/>
      <c r="J185" s="198"/>
      <c r="K185" s="587"/>
      <c r="L185" s="587"/>
      <c r="M185" s="587"/>
      <c r="N185" s="587"/>
      <c r="O185" s="587"/>
      <c r="P185" s="587"/>
      <c r="Q185" s="587"/>
      <c r="R185" s="587"/>
      <c r="S185" s="587"/>
      <c r="T185" s="587"/>
      <c r="U185" s="587"/>
      <c r="V185" s="587"/>
      <c r="W185" s="587"/>
      <c r="X185" s="587"/>
      <c r="Y185" s="587"/>
      <c r="Z185" s="587"/>
      <c r="AA185" s="587"/>
      <c r="AB185" s="587"/>
      <c r="AC185" s="587"/>
      <c r="AD185" s="587"/>
    </row>
    <row r="186" spans="1:33" ht="15.75" thickBot="1">
      <c r="A186" s="336"/>
      <c r="B186" s="198"/>
      <c r="C186" s="10"/>
      <c r="D186" s="5" t="s">
        <v>1975</v>
      </c>
      <c r="E186" s="198"/>
      <c r="F186" s="198"/>
      <c r="G186" s="198"/>
      <c r="H186" s="198"/>
      <c r="I186" s="198"/>
      <c r="J186" s="198"/>
      <c r="K186" s="198"/>
      <c r="L186" s="198"/>
      <c r="M186" s="198"/>
      <c r="N186" s="198"/>
      <c r="O186" s="198"/>
      <c r="P186" s="198"/>
      <c r="Q186" s="198"/>
      <c r="R186" s="198"/>
      <c r="S186" s="198"/>
      <c r="T186" s="198"/>
      <c r="U186" s="198"/>
      <c r="V186" s="198"/>
      <c r="W186" s="198"/>
      <c r="X186" s="198"/>
      <c r="Y186" s="198"/>
      <c r="Z186" s="198"/>
      <c r="AA186" s="198"/>
      <c r="AB186" s="198"/>
      <c r="AC186" s="198"/>
      <c r="AD186" s="198"/>
      <c r="AG186">
        <f>IF(AND(C186="X",COUNTA(C174:C187)&gt;1),1,0)</f>
        <v>0</v>
      </c>
    </row>
    <row r="187" spans="1:33" ht="15.75" thickBot="1">
      <c r="A187" s="336"/>
      <c r="B187" s="198"/>
      <c r="C187" s="10"/>
      <c r="D187" s="5" t="s">
        <v>1684</v>
      </c>
      <c r="E187" s="198"/>
      <c r="F187" s="198"/>
      <c r="G187" s="198"/>
      <c r="H187" s="198"/>
      <c r="I187" s="198"/>
      <c r="J187" s="198"/>
      <c r="K187" s="198"/>
      <c r="L187" s="198"/>
      <c r="M187" s="198"/>
      <c r="N187" s="198"/>
      <c r="O187" s="198"/>
      <c r="P187" s="198"/>
      <c r="Q187" s="198"/>
      <c r="R187" s="198"/>
      <c r="S187" s="198"/>
      <c r="T187" s="198"/>
      <c r="U187" s="198"/>
      <c r="V187" s="198"/>
      <c r="W187" s="198"/>
      <c r="X187" s="198"/>
      <c r="Y187" s="198"/>
      <c r="Z187" s="198"/>
      <c r="AA187" s="198"/>
      <c r="AB187" s="198"/>
      <c r="AC187" s="198"/>
      <c r="AD187" s="198"/>
      <c r="AG187">
        <f>IF(AND(C187="X",COUNTA(C174:C187)&gt;1),1,0)</f>
        <v>0</v>
      </c>
    </row>
    <row r="188" spans="1:33">
      <c r="A188" s="339"/>
      <c r="B188" s="127"/>
      <c r="C188" s="127"/>
      <c r="D188" s="127"/>
      <c r="E188" s="127"/>
      <c r="F188" s="127"/>
      <c r="G188" s="127"/>
      <c r="H188" s="127"/>
      <c r="I188" s="127"/>
      <c r="J188" s="127"/>
      <c r="K188" s="127"/>
      <c r="L188" s="127"/>
      <c r="M188" s="127"/>
      <c r="N188" s="127"/>
      <c r="O188" s="127"/>
      <c r="P188" s="127"/>
      <c r="Q188" s="127"/>
      <c r="R188" s="127"/>
      <c r="S188" s="127"/>
      <c r="T188" s="127"/>
      <c r="U188" s="127"/>
      <c r="V188" s="127"/>
      <c r="W188" s="127"/>
      <c r="X188" s="127"/>
      <c r="Y188" s="127"/>
      <c r="Z188" s="127"/>
      <c r="AA188" s="127"/>
      <c r="AB188" s="127"/>
      <c r="AC188" s="127"/>
      <c r="AD188" s="127"/>
      <c r="AG188" s="47">
        <f>SUM(AG186:AG187)</f>
        <v>0</v>
      </c>
    </row>
    <row r="189" spans="1:33" ht="24" customHeight="1">
      <c r="A189" s="338"/>
      <c r="B189" s="73"/>
      <c r="C189" s="666" t="s">
        <v>109</v>
      </c>
      <c r="D189" s="666"/>
      <c r="E189" s="666"/>
      <c r="F189" s="666"/>
      <c r="G189" s="666"/>
      <c r="H189" s="666"/>
      <c r="I189" s="666"/>
      <c r="J189" s="666"/>
      <c r="K189" s="666"/>
      <c r="L189" s="666"/>
      <c r="M189" s="666"/>
      <c r="N189" s="666"/>
      <c r="O189" s="666"/>
      <c r="P189" s="666"/>
      <c r="Q189" s="666"/>
      <c r="R189" s="666"/>
      <c r="S189" s="666"/>
      <c r="T189" s="666"/>
      <c r="U189" s="666"/>
      <c r="V189" s="666"/>
      <c r="W189" s="666"/>
      <c r="X189" s="666"/>
      <c r="Y189" s="666"/>
      <c r="Z189" s="666"/>
      <c r="AA189" s="666"/>
      <c r="AB189" s="666"/>
      <c r="AC189" s="666"/>
      <c r="AD189" s="666"/>
    </row>
    <row r="190" spans="1:33" ht="60" customHeight="1">
      <c r="A190" s="338"/>
      <c r="B190" s="73"/>
      <c r="C190" s="702"/>
      <c r="D190" s="702"/>
      <c r="E190" s="702"/>
      <c r="F190" s="702"/>
      <c r="G190" s="702"/>
      <c r="H190" s="702"/>
      <c r="I190" s="702"/>
      <c r="J190" s="702"/>
      <c r="K190" s="702"/>
      <c r="L190" s="702"/>
      <c r="M190" s="702"/>
      <c r="N190" s="702"/>
      <c r="O190" s="702"/>
      <c r="P190" s="702"/>
      <c r="Q190" s="702"/>
      <c r="R190" s="702"/>
      <c r="S190" s="702"/>
      <c r="T190" s="702"/>
      <c r="U190" s="702"/>
      <c r="V190" s="702"/>
      <c r="W190" s="702"/>
      <c r="X190" s="702"/>
      <c r="Y190" s="702"/>
      <c r="Z190" s="702"/>
      <c r="AA190" s="702"/>
      <c r="AB190" s="702"/>
      <c r="AC190" s="702"/>
      <c r="AD190" s="702"/>
    </row>
    <row r="191" spans="1:33">
      <c r="B191" s="471"/>
      <c r="C191" s="471"/>
      <c r="D191" s="471"/>
      <c r="E191" s="471"/>
      <c r="F191" s="471"/>
      <c r="G191" s="471"/>
      <c r="H191" s="471"/>
      <c r="I191" s="471"/>
      <c r="J191" s="471"/>
      <c r="K191" s="471"/>
      <c r="L191" s="471"/>
      <c r="M191" s="471"/>
      <c r="N191" s="471"/>
      <c r="O191" s="471"/>
      <c r="P191" s="471"/>
      <c r="Q191" s="471"/>
      <c r="R191" s="471"/>
      <c r="S191" s="471"/>
      <c r="T191" s="471"/>
      <c r="U191" s="471"/>
      <c r="V191" s="471"/>
      <c r="W191" s="471"/>
      <c r="X191" s="471"/>
      <c r="Y191" s="471"/>
      <c r="Z191" s="471"/>
      <c r="AA191" s="471"/>
      <c r="AB191" s="471"/>
      <c r="AC191" s="471"/>
      <c r="AD191" s="471"/>
    </row>
    <row r="192" spans="1:33">
      <c r="B192" s="661"/>
      <c r="C192" s="661"/>
      <c r="D192" s="661"/>
      <c r="E192" s="661"/>
      <c r="F192" s="661"/>
      <c r="G192" s="661"/>
      <c r="H192" s="661"/>
      <c r="I192" s="661"/>
      <c r="J192" s="661"/>
      <c r="K192" s="661"/>
      <c r="L192" s="661"/>
      <c r="M192" s="661"/>
      <c r="N192" s="661"/>
      <c r="O192" s="661"/>
      <c r="P192" s="661"/>
      <c r="Q192" s="661"/>
      <c r="R192" s="661"/>
      <c r="S192" s="661"/>
      <c r="T192" s="661"/>
      <c r="U192" s="661"/>
      <c r="V192" s="661"/>
      <c r="W192" s="661"/>
      <c r="X192" s="661"/>
      <c r="Y192" s="661"/>
      <c r="Z192" s="661"/>
      <c r="AA192" s="661"/>
      <c r="AB192" s="661"/>
      <c r="AC192" s="661"/>
      <c r="AD192" s="661"/>
    </row>
    <row r="193" spans="1:62">
      <c r="B193" s="661" t="str">
        <f>IF(AG188=0,"","Error: en caso de seleccionar el código ''13'' o ''99'' no puede seleccionar otro código")</f>
        <v/>
      </c>
      <c r="C193" s="661"/>
      <c r="D193" s="661"/>
      <c r="E193" s="661"/>
      <c r="F193" s="661"/>
      <c r="G193" s="661"/>
      <c r="H193" s="661"/>
      <c r="I193" s="661"/>
      <c r="J193" s="661"/>
      <c r="K193" s="661"/>
      <c r="L193" s="661"/>
      <c r="M193" s="661"/>
      <c r="N193" s="661"/>
      <c r="O193" s="661"/>
      <c r="P193" s="661"/>
      <c r="Q193" s="661"/>
      <c r="R193" s="661"/>
      <c r="S193" s="661"/>
      <c r="T193" s="661"/>
      <c r="U193" s="661"/>
      <c r="V193" s="661"/>
      <c r="W193" s="661"/>
      <c r="X193" s="661"/>
      <c r="Y193" s="661"/>
      <c r="Z193" s="661"/>
      <c r="AA193" s="661"/>
      <c r="AB193" s="661"/>
      <c r="AC193" s="661"/>
      <c r="AD193" s="661"/>
    </row>
    <row r="194" spans="1:62">
      <c r="B194" s="661" t="str">
        <f>IF(OR(AND(C185="X",K185=""),AND(C185="",K185&lt;&gt;"")),"Error: especificar el otro elemento en caso de seleccionar el numeral 12","")</f>
        <v/>
      </c>
      <c r="C194" s="661"/>
      <c r="D194" s="661"/>
      <c r="E194" s="661"/>
      <c r="F194" s="661"/>
      <c r="G194" s="661"/>
      <c r="H194" s="661"/>
      <c r="I194" s="661"/>
      <c r="J194" s="661"/>
      <c r="K194" s="661"/>
      <c r="L194" s="661"/>
      <c r="M194" s="661"/>
      <c r="N194" s="661"/>
      <c r="O194" s="661"/>
      <c r="P194" s="661"/>
      <c r="Q194" s="661"/>
      <c r="R194" s="661"/>
      <c r="S194" s="661"/>
      <c r="T194" s="661"/>
      <c r="U194" s="661"/>
      <c r="V194" s="661"/>
      <c r="W194" s="661"/>
      <c r="X194" s="661"/>
      <c r="Y194" s="661"/>
      <c r="Z194" s="661"/>
      <c r="AA194" s="661"/>
      <c r="AB194" s="661"/>
      <c r="AC194" s="661"/>
      <c r="AD194" s="661"/>
    </row>
    <row r="195" spans="1:62">
      <c r="B195" s="471"/>
      <c r="C195" s="471"/>
      <c r="D195" s="471"/>
      <c r="E195" s="471"/>
      <c r="F195" s="471"/>
      <c r="G195" s="471"/>
      <c r="H195" s="471"/>
      <c r="I195" s="471"/>
      <c r="J195" s="471"/>
      <c r="K195" s="471"/>
      <c r="L195" s="471"/>
      <c r="M195" s="471"/>
      <c r="N195" s="471"/>
      <c r="O195" s="471"/>
      <c r="P195" s="471"/>
      <c r="Q195" s="471"/>
      <c r="R195" s="471"/>
      <c r="S195" s="471"/>
      <c r="T195" s="471"/>
      <c r="U195" s="471"/>
      <c r="V195" s="471"/>
      <c r="W195" s="471"/>
      <c r="X195" s="471"/>
      <c r="Y195" s="471"/>
      <c r="Z195" s="471"/>
      <c r="AA195" s="471"/>
      <c r="AB195" s="471"/>
      <c r="AC195" s="471"/>
      <c r="AD195" s="471"/>
    </row>
    <row r="196" spans="1:62">
      <c r="B196" s="471"/>
      <c r="C196" s="471"/>
      <c r="D196" s="471"/>
      <c r="E196" s="471"/>
      <c r="F196" s="471"/>
      <c r="G196" s="471"/>
      <c r="H196" s="471"/>
      <c r="I196" s="471"/>
      <c r="J196" s="471"/>
      <c r="K196" s="471"/>
      <c r="L196" s="471"/>
      <c r="M196" s="471"/>
      <c r="N196" s="471"/>
      <c r="O196" s="471"/>
      <c r="P196" s="471"/>
      <c r="Q196" s="471"/>
      <c r="R196" s="471"/>
      <c r="S196" s="471"/>
      <c r="T196" s="471"/>
      <c r="U196" s="471"/>
      <c r="V196" s="471"/>
      <c r="W196" s="471"/>
      <c r="X196" s="471"/>
      <c r="Y196" s="471"/>
      <c r="Z196" s="471"/>
      <c r="AA196" s="471"/>
      <c r="AB196" s="471"/>
      <c r="AC196" s="471"/>
      <c r="AD196" s="471"/>
    </row>
    <row r="197" spans="1:62" ht="36" customHeight="1">
      <c r="A197" s="336" t="s">
        <v>1981</v>
      </c>
      <c r="B197" s="700" t="s">
        <v>3100</v>
      </c>
      <c r="C197" s="700"/>
      <c r="D197" s="700"/>
      <c r="E197" s="700"/>
      <c r="F197" s="700"/>
      <c r="G197" s="700"/>
      <c r="H197" s="700"/>
      <c r="I197" s="700"/>
      <c r="J197" s="700"/>
      <c r="K197" s="700"/>
      <c r="L197" s="700"/>
      <c r="M197" s="700"/>
      <c r="N197" s="700"/>
      <c r="O197" s="700"/>
      <c r="P197" s="700"/>
      <c r="Q197" s="700"/>
      <c r="R197" s="700"/>
      <c r="S197" s="700"/>
      <c r="T197" s="700"/>
      <c r="U197" s="700"/>
      <c r="V197" s="700"/>
      <c r="W197" s="700"/>
      <c r="X197" s="700"/>
      <c r="Y197" s="700"/>
      <c r="Z197" s="700"/>
      <c r="AA197" s="700"/>
      <c r="AB197" s="700"/>
      <c r="AC197" s="700"/>
      <c r="AD197" s="700"/>
    </row>
    <row r="198" spans="1:62" ht="24" customHeight="1">
      <c r="A198" s="336"/>
      <c r="B198" s="138"/>
      <c r="C198" s="693" t="s">
        <v>3173</v>
      </c>
      <c r="D198" s="693"/>
      <c r="E198" s="693"/>
      <c r="F198" s="693"/>
      <c r="G198" s="693"/>
      <c r="H198" s="693"/>
      <c r="I198" s="693"/>
      <c r="J198" s="693"/>
      <c r="K198" s="693"/>
      <c r="L198" s="693"/>
      <c r="M198" s="693"/>
      <c r="N198" s="693"/>
      <c r="O198" s="693"/>
      <c r="P198" s="693"/>
      <c r="Q198" s="693"/>
      <c r="R198" s="693"/>
      <c r="S198" s="693"/>
      <c r="T198" s="693"/>
      <c r="U198" s="693"/>
      <c r="V198" s="693"/>
      <c r="W198" s="693"/>
      <c r="X198" s="693"/>
      <c r="Y198" s="693"/>
      <c r="Z198" s="693"/>
      <c r="AA198" s="693"/>
      <c r="AB198" s="693"/>
      <c r="AC198" s="693"/>
      <c r="AD198" s="693"/>
      <c r="AG198">
        <f>IF(CNGMD_2023_M3_Secc1_Sub10!J31&gt;2021,1,0)</f>
        <v>0</v>
      </c>
    </row>
    <row r="199" spans="1:62">
      <c r="A199" s="342"/>
      <c r="B199" s="452"/>
      <c r="C199" s="353"/>
      <c r="D199" s="353"/>
      <c r="E199" s="353"/>
      <c r="F199" s="353"/>
      <c r="G199" s="353"/>
      <c r="H199" s="353"/>
      <c r="I199" s="353"/>
      <c r="J199" s="353"/>
      <c r="K199" s="353"/>
      <c r="L199" s="353"/>
      <c r="M199" s="353"/>
      <c r="N199" s="353"/>
      <c r="O199" s="353"/>
      <c r="P199" s="353"/>
      <c r="Q199" s="353"/>
      <c r="R199" s="353"/>
      <c r="S199" s="353"/>
      <c r="T199" s="353"/>
      <c r="U199" s="353"/>
      <c r="V199" s="353"/>
      <c r="W199" s="353"/>
      <c r="X199" s="353"/>
      <c r="Y199" s="353"/>
      <c r="Z199" s="353"/>
      <c r="AA199" s="353"/>
      <c r="AB199" s="353"/>
      <c r="AC199" s="353"/>
      <c r="AD199" s="353"/>
    </row>
    <row r="200" spans="1:62" ht="24" customHeight="1">
      <c r="A200" s="354"/>
      <c r="B200" s="4"/>
      <c r="C200" s="703" t="s">
        <v>363</v>
      </c>
      <c r="D200" s="704"/>
      <c r="E200" s="704"/>
      <c r="F200" s="705"/>
      <c r="G200" s="577" t="s">
        <v>3101</v>
      </c>
      <c r="H200" s="578"/>
      <c r="I200" s="578"/>
      <c r="J200" s="578"/>
      <c r="K200" s="578"/>
      <c r="L200" s="578"/>
      <c r="M200" s="578"/>
      <c r="N200" s="578"/>
      <c r="O200" s="578"/>
      <c r="P200" s="578"/>
      <c r="Q200" s="578"/>
      <c r="R200" s="578"/>
      <c r="S200" s="578"/>
      <c r="T200" s="578"/>
      <c r="U200" s="578"/>
      <c r="V200" s="578"/>
      <c r="W200" s="578"/>
      <c r="X200" s="578"/>
      <c r="Y200" s="578"/>
      <c r="Z200" s="578"/>
      <c r="AA200" s="578"/>
      <c r="AB200" s="578"/>
      <c r="AC200" s="578"/>
      <c r="AD200" s="579"/>
    </row>
    <row r="201" spans="1:62" ht="15" customHeight="1">
      <c r="A201" s="354"/>
      <c r="B201" s="4"/>
      <c r="C201" s="812"/>
      <c r="D201" s="813"/>
      <c r="E201" s="813"/>
      <c r="F201" s="814"/>
      <c r="G201" s="1073"/>
      <c r="H201" s="1074"/>
      <c r="I201" s="1077"/>
      <c r="J201" s="1078"/>
      <c r="K201" s="1077"/>
      <c r="L201" s="1078"/>
      <c r="M201" s="574" t="s">
        <v>1331</v>
      </c>
      <c r="N201" s="574"/>
      <c r="O201" s="574"/>
      <c r="P201" s="574"/>
      <c r="Q201" s="574"/>
      <c r="R201" s="574"/>
      <c r="S201" s="571" t="s">
        <v>1332</v>
      </c>
      <c r="T201" s="572"/>
      <c r="U201" s="572"/>
      <c r="V201" s="572"/>
      <c r="W201" s="572"/>
      <c r="X201" s="573"/>
      <c r="Y201" s="571" t="s">
        <v>1333</v>
      </c>
      <c r="Z201" s="572"/>
      <c r="AA201" s="572"/>
      <c r="AB201" s="572"/>
      <c r="AC201" s="572"/>
      <c r="AD201" s="573"/>
      <c r="AG201" s="688"/>
      <c r="AH201" s="688"/>
      <c r="AI201" s="688"/>
      <c r="AJ201" s="688"/>
      <c r="AK201" s="933" t="s">
        <v>8070</v>
      </c>
      <c r="AL201" s="933"/>
      <c r="AM201" s="933"/>
      <c r="AN201" s="933"/>
      <c r="AO201" s="935" t="s">
        <v>8071</v>
      </c>
      <c r="AP201" s="935"/>
      <c r="AQ201" s="935"/>
      <c r="AR201" s="935"/>
      <c r="AS201" s="933" t="s">
        <v>8072</v>
      </c>
      <c r="AT201" s="933"/>
      <c r="AU201" s="933"/>
      <c r="AV201" s="933"/>
      <c r="AW201" s="932" t="s">
        <v>1331</v>
      </c>
      <c r="AX201" s="932"/>
      <c r="AY201" s="932"/>
      <c r="AZ201" s="932"/>
      <c r="BA201" s="934" t="s">
        <v>1332</v>
      </c>
      <c r="BB201" s="934"/>
      <c r="BC201" s="934"/>
      <c r="BD201" s="934"/>
      <c r="BE201" s="932" t="s">
        <v>1333</v>
      </c>
      <c r="BF201" s="932"/>
      <c r="BG201" s="932"/>
      <c r="BH201" s="932"/>
    </row>
    <row r="202" spans="1:62" ht="48" customHeight="1">
      <c r="A202" s="354"/>
      <c r="B202" s="4"/>
      <c r="C202" s="706"/>
      <c r="D202" s="707"/>
      <c r="E202" s="707"/>
      <c r="F202" s="708"/>
      <c r="G202" s="1075"/>
      <c r="H202" s="1076"/>
      <c r="I202" s="1079"/>
      <c r="J202" s="1080"/>
      <c r="K202" s="1079"/>
      <c r="L202" s="1080"/>
      <c r="M202" s="921" t="s">
        <v>205</v>
      </c>
      <c r="N202" s="921"/>
      <c r="O202" s="717" t="s">
        <v>115</v>
      </c>
      <c r="P202" s="717"/>
      <c r="Q202" s="717" t="s">
        <v>116</v>
      </c>
      <c r="R202" s="717"/>
      <c r="S202" s="1081" t="s">
        <v>205</v>
      </c>
      <c r="T202" s="1082"/>
      <c r="U202" s="717" t="s">
        <v>115</v>
      </c>
      <c r="V202" s="717"/>
      <c r="W202" s="717" t="s">
        <v>116</v>
      </c>
      <c r="X202" s="717"/>
      <c r="Y202" s="1081" t="s">
        <v>205</v>
      </c>
      <c r="Z202" s="1082"/>
      <c r="AA202" s="717" t="s">
        <v>115</v>
      </c>
      <c r="AB202" s="717"/>
      <c r="AC202" s="717" t="s">
        <v>116</v>
      </c>
      <c r="AD202" s="717"/>
      <c r="AG202" s="142" t="s">
        <v>8086</v>
      </c>
      <c r="AK202" s="310" t="s">
        <v>8061</v>
      </c>
      <c r="AL202" s="310" t="s">
        <v>8062</v>
      </c>
      <c r="AM202" s="310" t="s">
        <v>8063</v>
      </c>
      <c r="AN202" s="310" t="s">
        <v>8064</v>
      </c>
      <c r="AO202" s="253" t="s">
        <v>8061</v>
      </c>
      <c r="AP202" s="253" t="s">
        <v>8062</v>
      </c>
      <c r="AQ202" s="253" t="s">
        <v>8063</v>
      </c>
      <c r="AR202" s="253" t="s">
        <v>8064</v>
      </c>
      <c r="AS202" s="310" t="s">
        <v>8061</v>
      </c>
      <c r="AT202" s="310" t="s">
        <v>8062</v>
      </c>
      <c r="AU202" s="310" t="s">
        <v>8063</v>
      </c>
      <c r="AV202" s="310" t="s">
        <v>8064</v>
      </c>
      <c r="AW202" s="253" t="s">
        <v>8061</v>
      </c>
      <c r="AX202" s="253" t="s">
        <v>8062</v>
      </c>
      <c r="AY202" s="253" t="s">
        <v>8063</v>
      </c>
      <c r="AZ202" s="253" t="s">
        <v>8064</v>
      </c>
      <c r="BA202" s="310" t="s">
        <v>8061</v>
      </c>
      <c r="BB202" s="310" t="s">
        <v>8062</v>
      </c>
      <c r="BC202" s="310" t="s">
        <v>8063</v>
      </c>
      <c r="BD202" s="310" t="s">
        <v>8064</v>
      </c>
      <c r="BE202" s="253" t="s">
        <v>8061</v>
      </c>
      <c r="BF202" s="253" t="s">
        <v>8062</v>
      </c>
      <c r="BG202" s="253" t="s">
        <v>8063</v>
      </c>
      <c r="BH202" s="253" t="s">
        <v>8064</v>
      </c>
      <c r="BJ202" s="506" t="s">
        <v>8086</v>
      </c>
    </row>
    <row r="203" spans="1:62" ht="15" customHeight="1">
      <c r="A203" s="354"/>
      <c r="B203" s="4"/>
      <c r="C203" s="139" t="s">
        <v>23</v>
      </c>
      <c r="D203" s="711">
        <v>2021</v>
      </c>
      <c r="E203" s="712"/>
      <c r="F203" s="713"/>
      <c r="G203" s="1071"/>
      <c r="H203" s="1072"/>
      <c r="I203" s="1071"/>
      <c r="J203" s="1072"/>
      <c r="K203" s="1071"/>
      <c r="L203" s="1072"/>
      <c r="M203" s="694"/>
      <c r="N203" s="695"/>
      <c r="O203" s="694"/>
      <c r="P203" s="695"/>
      <c r="Q203" s="694"/>
      <c r="R203" s="695"/>
      <c r="S203" s="694"/>
      <c r="T203" s="695"/>
      <c r="U203" s="694"/>
      <c r="V203" s="695"/>
      <c r="W203" s="694"/>
      <c r="X203" s="695"/>
      <c r="Y203" s="694"/>
      <c r="Z203" s="695"/>
      <c r="AA203" s="694"/>
      <c r="AB203" s="695"/>
      <c r="AC203" s="694"/>
      <c r="AD203" s="695"/>
      <c r="AI203" s="177"/>
      <c r="AJ203" s="279"/>
      <c r="AK203" s="178"/>
      <c r="AL203" s="56"/>
      <c r="AM203" s="190"/>
      <c r="AN203" s="187"/>
      <c r="AO203" s="176"/>
      <c r="AP203" s="177"/>
      <c r="AQ203" s="177"/>
      <c r="AR203" s="187"/>
      <c r="AS203" s="178"/>
      <c r="AT203" s="178"/>
      <c r="AU203" s="190"/>
      <c r="AV203" s="187"/>
      <c r="AW203" s="176">
        <f>M203</f>
        <v>0</v>
      </c>
      <c r="AX203" s="176">
        <f>COUNTIF(O203:R203,"NS")</f>
        <v>0</v>
      </c>
      <c r="AY203" s="177">
        <f>IF(COUNTIF(O203:R203,"NA")=2,"NA",SUM(O203:R203))</f>
        <v>0</v>
      </c>
      <c r="AZ203" s="279">
        <f>IF($AJ$213=$AH$213, 0,  IF(OR(AND(AW203=0, AX203&gt;0),AND(AW203="NS", AY203&gt;0), AND(AW203="NS", AX203=0, AY203=0)), 1, IF(OR(AND(AW203&gt;0, AX203=2), AND(AW203="NS", AX203=2), AND(AW203="NS", AY203=0, AX203&gt;0), AW203=AY203), 0, 1)))</f>
        <v>0</v>
      </c>
      <c r="BA203" s="178">
        <f>S203</f>
        <v>0</v>
      </c>
      <c r="BB203" s="178">
        <f>COUNTIF(U203:X203,"NS")</f>
        <v>0</v>
      </c>
      <c r="BC203" s="190">
        <f>IF(COUNTIF(U203:X203,"NA")=2,"NA",SUM(U203:X203))</f>
        <v>0</v>
      </c>
      <c r="BD203" s="279">
        <f>IF($AJ$213=$AH$213, 0,  IF(OR(AND(BA203=0, BB203&gt;0),AND(BA203="NS", BC203&gt;0), AND(BA203="NS", BB203=0, BC203=0)), 1, IF(OR(AND(BA203&gt;0, BB203=2), AND(BA203="NS", BB203=2), AND(BA203="NS", BC203=0, BB203&gt;0), BA203=BC203), 0, 1)))</f>
        <v>0</v>
      </c>
      <c r="BE203" s="176">
        <f>Y203</f>
        <v>0</v>
      </c>
      <c r="BF203" s="176">
        <f>COUNTIF(AA203:AD203,"NS")</f>
        <v>0</v>
      </c>
      <c r="BG203" s="177">
        <f>IF(COUNTIF(AA203:AD203,"NA")=2,"NA",SUM(AA203:AD203))</f>
        <v>0</v>
      </c>
      <c r="BH203" s="279">
        <f>IF($AJ$213=$AH$213, 0,  IF(OR(AND(BE203=0, BF203&gt;0),AND(BE203="NS", BG203&gt;0), AND(BE203="NS", BF203=0, BG203=0)), 1, IF(OR(AND(BE203&gt;0, BF203=2), AND(BE203="NS", BF203=2), AND(BE203="NS", BG203=0, BF203&gt;0), BE203=BG203), 0, 1)))</f>
        <v>0</v>
      </c>
      <c r="BJ203">
        <f>IF(OR($AJ$213=$AH$213,AND(J31&gt;2021,COUNTA(M203:AD203)=0)),0,
IF(COUNTA(M203:AD203)=9,0,1))</f>
        <v>0</v>
      </c>
    </row>
    <row r="204" spans="1:62" ht="15" customHeight="1">
      <c r="A204" s="354"/>
      <c r="B204" s="4"/>
      <c r="C204" s="139" t="s">
        <v>30</v>
      </c>
      <c r="D204" s="711">
        <v>2022</v>
      </c>
      <c r="E204" s="712"/>
      <c r="F204" s="713"/>
      <c r="G204" s="1071"/>
      <c r="H204" s="1072"/>
      <c r="I204" s="1071"/>
      <c r="J204" s="1072"/>
      <c r="K204" s="1071"/>
      <c r="L204" s="1072"/>
      <c r="M204" s="694"/>
      <c r="N204" s="695"/>
      <c r="O204" s="694"/>
      <c r="P204" s="695"/>
      <c r="Q204" s="694"/>
      <c r="R204" s="695"/>
      <c r="S204" s="694"/>
      <c r="T204" s="695"/>
      <c r="U204" s="694"/>
      <c r="V204" s="695"/>
      <c r="W204" s="694"/>
      <c r="X204" s="695"/>
      <c r="Y204" s="694"/>
      <c r="Z204" s="695"/>
      <c r="AA204" s="694"/>
      <c r="AB204" s="695"/>
      <c r="AC204" s="694"/>
      <c r="AD204" s="695"/>
      <c r="AI204" s="177"/>
      <c r="AJ204" s="279"/>
      <c r="AK204" s="178"/>
      <c r="AL204" s="56"/>
      <c r="AM204" s="190"/>
      <c r="AN204" s="187"/>
      <c r="AO204" s="176"/>
      <c r="AP204" s="177"/>
      <c r="AQ204" s="177"/>
      <c r="AR204" s="187"/>
      <c r="AS204" s="178"/>
      <c r="AT204" s="178"/>
      <c r="AU204" s="190"/>
      <c r="AV204" s="187"/>
      <c r="AW204" s="176">
        <f>M204</f>
        <v>0</v>
      </c>
      <c r="AX204" s="176">
        <f>COUNTIF(O204:R204,"NS")</f>
        <v>0</v>
      </c>
      <c r="AY204" s="177">
        <f>IF(COUNTIF(O204:R204,"NA")=2,"NA",SUM(O204:R204))</f>
        <v>0</v>
      </c>
      <c r="AZ204" s="279">
        <f>IF($AJ$213=$AH$213, 0,  IF(OR(AND(AW204=0, AX204&gt;0),AND(AW204="NS", AY204&gt;0), AND(AW204="NS", AX204=0, AY204=0)), 1, IF(OR(AND(AW204&gt;0, AX204=2), AND(AW204="NS", AX204=2), AND(AW204="NS", AY204=0, AX204&gt;0), AW204=AY204), 0, 1)))</f>
        <v>0</v>
      </c>
      <c r="BA204" s="178">
        <f>S204</f>
        <v>0</v>
      </c>
      <c r="BB204" s="178">
        <f>COUNTIF(U204:X204,"NS")</f>
        <v>0</v>
      </c>
      <c r="BC204" s="190">
        <f>IF(COUNTIF(U204:X204,"NA")=2,"NA",SUM(U204:X204))</f>
        <v>0</v>
      </c>
      <c r="BD204" s="279">
        <f>IF($AJ$213=$AH$213, 0,  IF(OR(AND(BA204=0, BB204&gt;0),AND(BA204="NS", BC204&gt;0), AND(BA204="NS", BB204=0, BC204=0)), 1, IF(OR(AND(BA204&gt;0, BB204=2), AND(BA204="NS", BB204=2), AND(BA204="NS", BC204=0, BB204&gt;0), BA204=BC204), 0, 1)))</f>
        <v>0</v>
      </c>
      <c r="BE204" s="176">
        <f>Y204</f>
        <v>0</v>
      </c>
      <c r="BF204" s="176">
        <f>COUNTIF(AA204:AD204,"NS")</f>
        <v>0</v>
      </c>
      <c r="BG204" s="177">
        <f>IF(COUNTIF(AA204:AD204,"NA")=2,"NA",SUM(AA204:AD204))</f>
        <v>0</v>
      </c>
      <c r="BH204" s="279">
        <f>IF($AJ$213=$AH$213, 0,  IF(OR(AND(BE204=0, BF204&gt;0),AND(BE204="NS", BG204&gt;0), AND(BE204="NS", BF204=0, BG204=0)), 1, IF(OR(AND(BE204&gt;0, BF204=2), AND(BE204="NS", BF204=2), AND(BE204="NS", BG204=0, BF204&gt;0), BE204=BG204), 0, 1)))</f>
        <v>0</v>
      </c>
      <c r="BJ204">
        <f>IF($AJ$213=$AH$213,0,
IF(COUNTA(M204:AD204)=9,0,1))</f>
        <v>0</v>
      </c>
    </row>
    <row r="205" spans="1:62">
      <c r="A205" s="342"/>
      <c r="B205" s="128"/>
      <c r="C205" s="394"/>
      <c r="D205" s="128"/>
      <c r="E205" s="128"/>
      <c r="F205" s="128"/>
      <c r="G205" s="128"/>
      <c r="H205" s="128"/>
      <c r="I205" s="128"/>
      <c r="J205" s="128"/>
      <c r="K205" s="128"/>
      <c r="L205" s="128"/>
      <c r="M205" s="128"/>
      <c r="N205" s="128"/>
      <c r="O205" s="128"/>
      <c r="P205" s="128"/>
      <c r="Q205" s="128"/>
      <c r="R205" s="128"/>
      <c r="S205" s="128"/>
      <c r="T205" s="128"/>
      <c r="U205" s="128"/>
      <c r="V205" s="128"/>
      <c r="W205" s="128"/>
      <c r="X205" s="128"/>
      <c r="Y205" s="128"/>
      <c r="Z205" s="128"/>
      <c r="AA205" s="128"/>
      <c r="AB205" s="128"/>
      <c r="AC205" s="128"/>
      <c r="AD205" s="128"/>
      <c r="AJ205" s="47"/>
      <c r="AN205" s="47"/>
      <c r="AR205" s="47"/>
      <c r="AV205" s="47"/>
      <c r="AZ205" s="47">
        <f>SUM(AZ203:AZ204)</f>
        <v>0</v>
      </c>
      <c r="BD205" s="47">
        <f>SUM(BD203:BD204)</f>
        <v>0</v>
      </c>
      <c r="BH205" s="47">
        <f>SUM(BH203:BH204)</f>
        <v>0</v>
      </c>
      <c r="BJ205" s="47">
        <f>SUM(BJ203:BJ204)</f>
        <v>0</v>
      </c>
    </row>
    <row r="206" spans="1:62" ht="24" customHeight="1">
      <c r="A206" s="338"/>
      <c r="B206" s="73"/>
      <c r="C206" s="666" t="s">
        <v>109</v>
      </c>
      <c r="D206" s="666"/>
      <c r="E206" s="666"/>
      <c r="F206" s="666"/>
      <c r="G206" s="666"/>
      <c r="H206" s="666"/>
      <c r="I206" s="666"/>
      <c r="J206" s="666"/>
      <c r="K206" s="666"/>
      <c r="L206" s="666"/>
      <c r="M206" s="666"/>
      <c r="N206" s="666"/>
      <c r="O206" s="666"/>
      <c r="P206" s="666"/>
      <c r="Q206" s="666"/>
      <c r="R206" s="666"/>
      <c r="S206" s="666"/>
      <c r="T206" s="666"/>
      <c r="U206" s="666"/>
      <c r="V206" s="666"/>
      <c r="W206" s="666"/>
      <c r="X206" s="666"/>
      <c r="Y206" s="666"/>
      <c r="Z206" s="666"/>
      <c r="AA206" s="666"/>
      <c r="AB206" s="666"/>
      <c r="AC206" s="666"/>
      <c r="AD206" s="666"/>
      <c r="AJ206" s="47">
        <f>SUM(AZ205:BH205)</f>
        <v>0</v>
      </c>
    </row>
    <row r="207" spans="1:62" ht="60" customHeight="1">
      <c r="A207" s="338"/>
      <c r="B207" s="73"/>
      <c r="C207" s="702"/>
      <c r="D207" s="702"/>
      <c r="E207" s="702"/>
      <c r="F207" s="702"/>
      <c r="G207" s="702"/>
      <c r="H207" s="702"/>
      <c r="I207" s="702"/>
      <c r="J207" s="702"/>
      <c r="K207" s="702"/>
      <c r="L207" s="702"/>
      <c r="M207" s="702"/>
      <c r="N207" s="702"/>
      <c r="O207" s="702"/>
      <c r="P207" s="702"/>
      <c r="Q207" s="702"/>
      <c r="R207" s="702"/>
      <c r="S207" s="702"/>
      <c r="T207" s="702"/>
      <c r="U207" s="702"/>
      <c r="V207" s="702"/>
      <c r="W207" s="702"/>
      <c r="X207" s="702"/>
      <c r="Y207" s="702"/>
      <c r="Z207" s="702"/>
      <c r="AA207" s="702"/>
      <c r="AB207" s="702"/>
      <c r="AC207" s="702"/>
      <c r="AD207" s="702"/>
    </row>
    <row r="208" spans="1:62">
      <c r="B208" s="661" t="str">
        <f>IF(OR(AH208=0,AND(AH208&gt;0,C207&lt;&gt;"")),"","Si registró NS favor de emitir un comentario que explique su uso en la casilla al final de la pregunta")</f>
        <v/>
      </c>
      <c r="C208" s="661"/>
      <c r="D208" s="661"/>
      <c r="E208" s="661"/>
      <c r="F208" s="661"/>
      <c r="G208" s="661"/>
      <c r="H208" s="661"/>
      <c r="I208" s="661"/>
      <c r="J208" s="661"/>
      <c r="K208" s="661"/>
      <c r="L208" s="661"/>
      <c r="M208" s="661"/>
      <c r="N208" s="661"/>
      <c r="O208" s="661"/>
      <c r="P208" s="661"/>
      <c r="Q208" s="661"/>
      <c r="R208" s="661"/>
      <c r="S208" s="661"/>
      <c r="T208" s="661"/>
      <c r="U208" s="661"/>
      <c r="V208" s="661"/>
      <c r="W208" s="661"/>
      <c r="X208" s="661"/>
      <c r="Y208" s="661"/>
      <c r="Z208" s="661"/>
      <c r="AA208" s="661"/>
      <c r="AB208" s="661"/>
      <c r="AC208" s="661"/>
      <c r="AD208" s="661"/>
      <c r="AG208" t="s">
        <v>8062</v>
      </c>
      <c r="AH208">
        <f>COUNTIF(G203:AD204,"NS")</f>
        <v>0</v>
      </c>
    </row>
    <row r="209" spans="1:41">
      <c r="B209" s="661" t="str">
        <f>IF(AJ206=0,"","Error: verificar sumas por filas")</f>
        <v/>
      </c>
      <c r="C209" s="661"/>
      <c r="D209" s="661"/>
      <c r="E209" s="661"/>
      <c r="F209" s="661"/>
      <c r="G209" s="661"/>
      <c r="H209" s="661"/>
      <c r="I209" s="661"/>
      <c r="J209" s="661"/>
      <c r="K209" s="661"/>
      <c r="L209" s="661"/>
      <c r="M209" s="661"/>
      <c r="N209" s="661"/>
      <c r="O209" s="661"/>
      <c r="P209" s="661"/>
      <c r="Q209" s="661"/>
      <c r="R209" s="661"/>
      <c r="S209" s="661"/>
      <c r="T209" s="661"/>
      <c r="U209" s="661"/>
      <c r="V209" s="661"/>
      <c r="W209" s="661"/>
      <c r="X209" s="661"/>
      <c r="Y209" s="661"/>
      <c r="Z209" s="661"/>
      <c r="AA209" s="661"/>
      <c r="AB209" s="661"/>
      <c r="AC209" s="661"/>
      <c r="AD209" s="661"/>
      <c r="AG209" t="s">
        <v>8077</v>
      </c>
      <c r="AH209">
        <f>IF(COUNTA(G203:L204)&gt;0,1,0)</f>
        <v>0</v>
      </c>
    </row>
    <row r="210" spans="1:41">
      <c r="B210" s="661" t="str">
        <f>IF(AH209=0,"","Error: no debe registrar información en las celdas sombreadas")</f>
        <v/>
      </c>
      <c r="C210" s="661"/>
      <c r="D210" s="661"/>
      <c r="E210" s="661"/>
      <c r="F210" s="661"/>
      <c r="G210" s="661"/>
      <c r="H210" s="661"/>
      <c r="I210" s="661"/>
      <c r="J210" s="661"/>
      <c r="K210" s="661"/>
      <c r="L210" s="661"/>
      <c r="M210" s="661"/>
      <c r="N210" s="661"/>
      <c r="O210" s="661"/>
      <c r="P210" s="661"/>
      <c r="Q210" s="661"/>
      <c r="R210" s="661"/>
      <c r="S210" s="661"/>
      <c r="T210" s="661"/>
      <c r="U210" s="661"/>
      <c r="V210" s="661"/>
      <c r="W210" s="661"/>
      <c r="X210" s="661"/>
      <c r="Y210" s="661"/>
      <c r="Z210" s="661"/>
      <c r="AA210" s="661"/>
      <c r="AB210" s="661"/>
      <c r="AC210" s="661"/>
      <c r="AD210" s="661"/>
    </row>
    <row r="211" spans="1:41">
      <c r="B211" s="661"/>
      <c r="C211" s="661"/>
      <c r="D211" s="661"/>
      <c r="E211" s="661"/>
      <c r="F211" s="661"/>
      <c r="G211" s="661"/>
      <c r="H211" s="661"/>
      <c r="I211" s="661"/>
      <c r="J211" s="661"/>
      <c r="K211" s="661"/>
      <c r="L211" s="661"/>
      <c r="M211" s="661"/>
      <c r="N211" s="661"/>
      <c r="O211" s="661"/>
      <c r="P211" s="661"/>
      <c r="Q211" s="661"/>
      <c r="R211" s="661"/>
      <c r="S211" s="661"/>
      <c r="T211" s="661"/>
      <c r="U211" s="661"/>
      <c r="V211" s="661"/>
      <c r="W211" s="661"/>
      <c r="X211" s="661"/>
      <c r="Y211" s="661"/>
      <c r="Z211" s="661"/>
      <c r="AA211" s="661"/>
      <c r="AB211" s="661"/>
      <c r="AC211" s="661"/>
      <c r="AD211" s="661"/>
    </row>
    <row r="212" spans="1:41">
      <c r="B212" s="662" t="str">
        <f>IF(BJ205=0,"","Error: debe completar toda la información requerida")</f>
        <v/>
      </c>
      <c r="C212" s="662"/>
      <c r="D212" s="662"/>
      <c r="E212" s="662"/>
      <c r="F212" s="662"/>
      <c r="G212" s="662"/>
      <c r="H212" s="662"/>
      <c r="I212" s="662"/>
      <c r="J212" s="662"/>
      <c r="K212" s="662"/>
      <c r="L212" s="662"/>
      <c r="M212" s="662"/>
      <c r="N212" s="662"/>
      <c r="O212" s="662"/>
      <c r="P212" s="662"/>
      <c r="Q212" s="662"/>
      <c r="R212" s="662"/>
      <c r="S212" s="662"/>
      <c r="T212" s="662"/>
      <c r="U212" s="662"/>
      <c r="V212" s="662"/>
      <c r="W212" s="662"/>
      <c r="X212" s="662"/>
      <c r="Y212" s="662"/>
      <c r="Z212" s="662"/>
      <c r="AA212" s="662"/>
      <c r="AB212" s="662"/>
      <c r="AC212" s="662"/>
      <c r="AD212" s="662"/>
      <c r="AE212" s="146"/>
      <c r="AH212" t="s">
        <v>8023</v>
      </c>
      <c r="AI212" t="s">
        <v>8024</v>
      </c>
      <c r="AJ212" t="s">
        <v>8025</v>
      </c>
    </row>
    <row r="213" spans="1:41">
      <c r="B213" s="471"/>
      <c r="C213" s="471"/>
      <c r="D213" s="471"/>
      <c r="E213" s="471"/>
      <c r="F213" s="471"/>
      <c r="G213" s="471"/>
      <c r="H213" s="471"/>
      <c r="I213" s="471"/>
      <c r="J213" s="471"/>
      <c r="K213" s="471"/>
      <c r="L213" s="471"/>
      <c r="M213" s="471"/>
      <c r="N213" s="471"/>
      <c r="O213" s="471"/>
      <c r="P213" s="471"/>
      <c r="Q213" s="471"/>
      <c r="R213" s="471"/>
      <c r="S213" s="471"/>
      <c r="T213" s="471"/>
      <c r="U213" s="471"/>
      <c r="V213" s="471"/>
      <c r="W213" s="471"/>
      <c r="X213" s="471"/>
      <c r="Y213" s="471"/>
      <c r="Z213" s="471"/>
      <c r="AA213" s="471"/>
      <c r="AB213" s="471"/>
      <c r="AC213" s="471"/>
      <c r="AD213" s="471"/>
      <c r="AH213">
        <v>36</v>
      </c>
      <c r="AI213">
        <v>24</v>
      </c>
      <c r="AJ213">
        <f>COUNTBLANK(M203:AD204)</f>
        <v>36</v>
      </c>
    </row>
    <row r="214" spans="1:41" ht="24" customHeight="1">
      <c r="A214" s="336" t="s">
        <v>1982</v>
      </c>
      <c r="B214" s="700" t="s">
        <v>3102</v>
      </c>
      <c r="C214" s="700"/>
      <c r="D214" s="700"/>
      <c r="E214" s="700"/>
      <c r="F214" s="700"/>
      <c r="G214" s="700"/>
      <c r="H214" s="700"/>
      <c r="I214" s="700"/>
      <c r="J214" s="700"/>
      <c r="K214" s="700"/>
      <c r="L214" s="700"/>
      <c r="M214" s="700"/>
      <c r="N214" s="700"/>
      <c r="O214" s="700"/>
      <c r="P214" s="700"/>
      <c r="Q214" s="700"/>
      <c r="R214" s="700"/>
      <c r="S214" s="700"/>
      <c r="T214" s="700"/>
      <c r="U214" s="700"/>
      <c r="V214" s="700"/>
      <c r="W214" s="700"/>
      <c r="X214" s="700"/>
      <c r="Y214" s="700"/>
      <c r="Z214" s="700"/>
      <c r="AA214" s="700"/>
      <c r="AB214" s="700"/>
      <c r="AC214" s="700"/>
      <c r="AD214" s="700"/>
      <c r="AJ214">
        <f>IF(OR(AJ213=AH213,AJ213=AI213),0,1)</f>
        <v>0</v>
      </c>
    </row>
    <row r="215" spans="1:41" ht="24" customHeight="1">
      <c r="C215" s="666" t="s">
        <v>3103</v>
      </c>
      <c r="D215" s="666"/>
      <c r="E215" s="666"/>
      <c r="F215" s="666"/>
      <c r="G215" s="666"/>
      <c r="H215" s="666"/>
      <c r="I215" s="666"/>
      <c r="J215" s="666"/>
      <c r="K215" s="666"/>
      <c r="L215" s="666"/>
      <c r="M215" s="666"/>
      <c r="N215" s="666"/>
      <c r="O215" s="666"/>
      <c r="P215" s="666"/>
      <c r="Q215" s="666"/>
      <c r="R215" s="666"/>
      <c r="S215" s="666"/>
      <c r="T215" s="666"/>
      <c r="U215" s="666"/>
      <c r="V215" s="666"/>
      <c r="W215" s="666"/>
      <c r="X215" s="666"/>
      <c r="Y215" s="666"/>
      <c r="Z215" s="666"/>
      <c r="AA215" s="666"/>
      <c r="AB215" s="666"/>
      <c r="AC215" s="666"/>
      <c r="AD215" s="666"/>
    </row>
    <row r="216" spans="1:41" ht="36" customHeight="1">
      <c r="C216" s="693" t="s">
        <v>3104</v>
      </c>
      <c r="D216" s="693"/>
      <c r="E216" s="693"/>
      <c r="F216" s="693"/>
      <c r="G216" s="693"/>
      <c r="H216" s="693"/>
      <c r="I216" s="693"/>
      <c r="J216" s="693"/>
      <c r="K216" s="693"/>
      <c r="L216" s="693"/>
      <c r="M216" s="693"/>
      <c r="N216" s="693"/>
      <c r="O216" s="693"/>
      <c r="P216" s="693"/>
      <c r="Q216" s="693"/>
      <c r="R216" s="693"/>
      <c r="S216" s="693"/>
      <c r="T216" s="693"/>
      <c r="U216" s="693"/>
      <c r="V216" s="693"/>
      <c r="W216" s="693"/>
      <c r="X216" s="693"/>
      <c r="Y216" s="693"/>
      <c r="Z216" s="693"/>
      <c r="AA216" s="693"/>
      <c r="AB216" s="693"/>
      <c r="AC216" s="693"/>
      <c r="AD216" s="693"/>
      <c r="AG216">
        <f>IF(OR(S204="",S204="NS",S204="NA",S204=0),1,0)</f>
        <v>1</v>
      </c>
    </row>
    <row r="217" spans="1:41"/>
    <row r="218" spans="1:41" ht="24" customHeight="1">
      <c r="C218" s="580" t="s">
        <v>2878</v>
      </c>
      <c r="D218" s="580"/>
      <c r="E218" s="580"/>
      <c r="F218" s="580"/>
      <c r="G218" s="580"/>
      <c r="H218" s="580"/>
      <c r="I218" s="580"/>
      <c r="J218" s="580"/>
      <c r="K218" s="580"/>
      <c r="L218" s="580"/>
      <c r="M218" s="580" t="s">
        <v>2877</v>
      </c>
      <c r="N218" s="580"/>
      <c r="O218" s="580"/>
      <c r="P218" s="580"/>
      <c r="Q218" s="580"/>
      <c r="R218" s="580"/>
      <c r="S218" s="580"/>
      <c r="T218" s="580"/>
      <c r="U218" s="580"/>
      <c r="V218" s="580"/>
      <c r="W218" s="580"/>
      <c r="X218" s="580"/>
      <c r="Y218" s="580"/>
      <c r="Z218" s="580"/>
      <c r="AA218" s="580"/>
      <c r="AB218" s="580"/>
      <c r="AC218" s="580"/>
      <c r="AD218" s="580"/>
    </row>
    <row r="219" spans="1:41">
      <c r="C219" s="580"/>
      <c r="D219" s="580"/>
      <c r="E219" s="580"/>
      <c r="F219" s="580"/>
      <c r="G219" s="580"/>
      <c r="H219" s="580"/>
      <c r="I219" s="580"/>
      <c r="J219" s="580"/>
      <c r="K219" s="580"/>
      <c r="L219" s="580"/>
      <c r="M219" s="580" t="s">
        <v>114</v>
      </c>
      <c r="N219" s="580"/>
      <c r="O219" s="580"/>
      <c r="P219" s="580"/>
      <c r="Q219" s="580"/>
      <c r="R219" s="580"/>
      <c r="S219" s="574" t="s">
        <v>115</v>
      </c>
      <c r="T219" s="574"/>
      <c r="U219" s="574"/>
      <c r="V219" s="574"/>
      <c r="W219" s="574"/>
      <c r="X219" s="574"/>
      <c r="Y219" s="571" t="s">
        <v>116</v>
      </c>
      <c r="Z219" s="572"/>
      <c r="AA219" s="572"/>
      <c r="AB219" s="572"/>
      <c r="AC219" s="572"/>
      <c r="AD219" s="573"/>
      <c r="AG219" t="s">
        <v>8061</v>
      </c>
      <c r="AH219" t="s">
        <v>8062</v>
      </c>
      <c r="AI219" t="s">
        <v>8063</v>
      </c>
      <c r="AJ219" t="s">
        <v>8064</v>
      </c>
    </row>
    <row r="220" spans="1:41">
      <c r="C220" s="355" t="s">
        <v>23</v>
      </c>
      <c r="D220" s="756" t="s">
        <v>2879</v>
      </c>
      <c r="E220" s="757"/>
      <c r="F220" s="757"/>
      <c r="G220" s="757"/>
      <c r="H220" s="757"/>
      <c r="I220" s="757"/>
      <c r="J220" s="757"/>
      <c r="K220" s="757"/>
      <c r="L220" s="758"/>
      <c r="M220" s="719"/>
      <c r="N220" s="719"/>
      <c r="O220" s="719"/>
      <c r="P220" s="719"/>
      <c r="Q220" s="719"/>
      <c r="R220" s="719"/>
      <c r="S220" s="719"/>
      <c r="T220" s="719"/>
      <c r="U220" s="719"/>
      <c r="V220" s="719"/>
      <c r="W220" s="719"/>
      <c r="X220" s="719"/>
      <c r="Y220" s="951"/>
      <c r="Z220" s="570"/>
      <c r="AA220" s="570"/>
      <c r="AB220" s="570"/>
      <c r="AC220" s="570"/>
      <c r="AD220" s="952"/>
      <c r="AG220">
        <f>M220</f>
        <v>0</v>
      </c>
      <c r="AH220">
        <f>COUNTIF(S220:AD220,"NS")</f>
        <v>0</v>
      </c>
      <c r="AI220" s="177">
        <f t="shared" ref="AI220:AI223" si="19">IF(COUNTIF(S220:AD220,"NA")=2,"NA",SUM(S220:AD220))</f>
        <v>0</v>
      </c>
      <c r="AJ220" s="279">
        <f>IF($AJ$233=$AH$233, 0,  IF(OR(AND(AG220=0, AH220&gt;0),AND(AG220="NS", AI220&gt;0), AND(AG220="NS", AH220=0, AI220=0)), 1, IF(OR(AND(AG220&gt;0, AH220=2), AND(AG220="NS", AH220=2), AND(AG220="NS", AI220=0, AH220&gt;0), AG220=AI220), 0, 1)))</f>
        <v>0</v>
      </c>
    </row>
    <row r="221" spans="1:41">
      <c r="C221" s="356" t="s">
        <v>30</v>
      </c>
      <c r="D221" s="756" t="s">
        <v>2880</v>
      </c>
      <c r="E221" s="757"/>
      <c r="F221" s="757"/>
      <c r="G221" s="757"/>
      <c r="H221" s="757"/>
      <c r="I221" s="757"/>
      <c r="J221" s="757"/>
      <c r="K221" s="757"/>
      <c r="L221" s="758"/>
      <c r="M221" s="719"/>
      <c r="N221" s="719"/>
      <c r="O221" s="719"/>
      <c r="P221" s="719"/>
      <c r="Q221" s="719"/>
      <c r="R221" s="719"/>
      <c r="S221" s="719"/>
      <c r="T221" s="719"/>
      <c r="U221" s="719"/>
      <c r="V221" s="719"/>
      <c r="W221" s="719"/>
      <c r="X221" s="719"/>
      <c r="Y221" s="951"/>
      <c r="Z221" s="570"/>
      <c r="AA221" s="570"/>
      <c r="AB221" s="570"/>
      <c r="AC221" s="570"/>
      <c r="AD221" s="952"/>
      <c r="AG221">
        <f t="shared" ref="AG221:AG223" si="20">M221</f>
        <v>0</v>
      </c>
      <c r="AH221">
        <f t="shared" ref="AH221:AH223" si="21">COUNTIF(S221:AD221,"NS")</f>
        <v>0</v>
      </c>
      <c r="AI221" s="177">
        <f t="shared" si="19"/>
        <v>0</v>
      </c>
      <c r="AJ221" s="279">
        <f t="shared" ref="AJ221:AJ223" si="22">IF($AJ$233=$AH$233, 0,  IF(OR(AND(AG221=0, AH221&gt;0),AND(AG221="NS", AI221&gt;0), AND(AG221="NS", AH221=0, AI221=0)), 1, IF(OR(AND(AG221&gt;0, AH221=2), AND(AG221="NS", AH221=2), AND(AG221="NS", AI221=0, AH221&gt;0), AG221=AI221), 0, 1)))</f>
        <v>0</v>
      </c>
    </row>
    <row r="222" spans="1:41">
      <c r="C222" s="356" t="s">
        <v>36</v>
      </c>
      <c r="D222" s="711" t="s">
        <v>2881</v>
      </c>
      <c r="E222" s="712"/>
      <c r="F222" s="712"/>
      <c r="G222" s="712"/>
      <c r="H222" s="712"/>
      <c r="I222" s="712"/>
      <c r="J222" s="712"/>
      <c r="K222" s="712"/>
      <c r="L222" s="713"/>
      <c r="M222" s="691"/>
      <c r="N222" s="691"/>
      <c r="O222" s="691"/>
      <c r="P222" s="691"/>
      <c r="Q222" s="691"/>
      <c r="R222" s="691"/>
      <c r="S222" s="691"/>
      <c r="T222" s="691"/>
      <c r="U222" s="691"/>
      <c r="V222" s="691"/>
      <c r="W222" s="691"/>
      <c r="X222" s="691"/>
      <c r="Y222" s="694"/>
      <c r="Z222" s="701"/>
      <c r="AA222" s="701"/>
      <c r="AB222" s="701"/>
      <c r="AC222" s="701"/>
      <c r="AD222" s="695"/>
      <c r="AG222">
        <f t="shared" si="20"/>
        <v>0</v>
      </c>
      <c r="AH222">
        <f t="shared" si="21"/>
        <v>0</v>
      </c>
      <c r="AI222" s="177">
        <f t="shared" si="19"/>
        <v>0</v>
      </c>
      <c r="AJ222" s="279">
        <f t="shared" si="22"/>
        <v>0</v>
      </c>
    </row>
    <row r="223" spans="1:41">
      <c r="C223" s="356" t="s">
        <v>40</v>
      </c>
      <c r="D223" s="711" t="s">
        <v>182</v>
      </c>
      <c r="E223" s="712"/>
      <c r="F223" s="712"/>
      <c r="G223" s="712"/>
      <c r="H223" s="712"/>
      <c r="I223" s="712"/>
      <c r="J223" s="712"/>
      <c r="K223" s="712"/>
      <c r="L223" s="713"/>
      <c r="M223" s="691"/>
      <c r="N223" s="691"/>
      <c r="O223" s="691"/>
      <c r="P223" s="691"/>
      <c r="Q223" s="691"/>
      <c r="R223" s="691"/>
      <c r="S223" s="691"/>
      <c r="T223" s="691"/>
      <c r="U223" s="691"/>
      <c r="V223" s="691"/>
      <c r="W223" s="691"/>
      <c r="X223" s="691"/>
      <c r="Y223" s="694"/>
      <c r="Z223" s="701"/>
      <c r="AA223" s="701"/>
      <c r="AB223" s="701"/>
      <c r="AC223" s="701"/>
      <c r="AD223" s="695"/>
      <c r="AG223">
        <f t="shared" si="20"/>
        <v>0</v>
      </c>
      <c r="AH223">
        <f t="shared" si="21"/>
        <v>0</v>
      </c>
      <c r="AI223" s="177">
        <f t="shared" si="19"/>
        <v>0</v>
      </c>
      <c r="AJ223" s="279">
        <f t="shared" si="22"/>
        <v>0</v>
      </c>
      <c r="AL223" t="s">
        <v>8167</v>
      </c>
      <c r="AM223">
        <f>$S$204</f>
        <v>0</v>
      </c>
      <c r="AN223">
        <f>$U$204</f>
        <v>0</v>
      </c>
      <c r="AO223">
        <f>$W$204</f>
        <v>0</v>
      </c>
    </row>
    <row r="224" spans="1:41">
      <c r="L224" s="213" t="s">
        <v>124</v>
      </c>
      <c r="M224" s="692">
        <f>IF(AND(SUM(M220:R223)=0,COUNTIF(M220:R223,"NS")&gt;0),"NS",
IF(AND(SUM(M220:R223)=0,COUNTIF(M220:R223,0)&gt;0),0,
IF(AND(SUM(M220:R223)=0,COUNTIF(M220:R223,"NA")&gt;0),"NA",
SUM(M220:R223))))</f>
        <v>0</v>
      </c>
      <c r="N224" s="692"/>
      <c r="O224" s="692"/>
      <c r="P224" s="692"/>
      <c r="Q224" s="692"/>
      <c r="R224" s="692"/>
      <c r="S224" s="692">
        <f t="shared" ref="S224" si="23">IF(AND(SUM(S220:X223)=0,COUNTIF(S220:X223,"NS")&gt;0),"NS",
IF(AND(SUM(S220:X223)=0,COUNTIF(S220:X223,0)&gt;0),0,
IF(AND(SUM(S220:X223)=0,COUNTIF(S220:X223,"NA")&gt;0),"NA",
SUM(S220:X223))))</f>
        <v>0</v>
      </c>
      <c r="T224" s="692"/>
      <c r="U224" s="692"/>
      <c r="V224" s="692"/>
      <c r="W224" s="692"/>
      <c r="X224" s="692"/>
      <c r="Y224" s="692">
        <f t="shared" ref="Y224" si="24">IF(AND(SUM(Y220:AD223)=0,COUNTIF(Y220:AD223,"NS")&gt;0),"NS",
IF(AND(SUM(Y220:AD223)=0,COUNTIF(Y220:AD223,0)&gt;0),0,
IF(AND(SUM(Y220:AD223)=0,COUNTIF(Y220:AD223,"NA")&gt;0),"NA",
SUM(Y220:AD223))))</f>
        <v>0</v>
      </c>
      <c r="Z224" s="692"/>
      <c r="AA224" s="692"/>
      <c r="AB224" s="692"/>
      <c r="AC224" s="692"/>
      <c r="AD224" s="692"/>
      <c r="AJ224" s="47">
        <f>SUM(AJ220:AJ223)</f>
        <v>0</v>
      </c>
      <c r="AL224" t="s">
        <v>8168</v>
      </c>
      <c r="AM224">
        <f>M224</f>
        <v>0</v>
      </c>
      <c r="AN224">
        <f>S224</f>
        <v>0</v>
      </c>
      <c r="AO224">
        <f>Y224</f>
        <v>0</v>
      </c>
    </row>
    <row r="225" spans="1:41">
      <c r="AL225" s="47">
        <f>SUM(AM225:AO225)</f>
        <v>0</v>
      </c>
      <c r="AM225">
        <f>IF($AJ$233=$AH$233,0,
IF(AM223=AM224,0,1))</f>
        <v>0</v>
      </c>
      <c r="AN225">
        <f t="shared" ref="AN225:AO225" si="25">IF($AJ$233=$AH$233,0,
IF(AN223=AN224,0,1))</f>
        <v>0</v>
      </c>
      <c r="AO225">
        <f t="shared" si="25"/>
        <v>0</v>
      </c>
    </row>
    <row r="226" spans="1:41" ht="24" customHeight="1">
      <c r="C226" s="666" t="s">
        <v>109</v>
      </c>
      <c r="D226" s="666"/>
      <c r="E226" s="666"/>
      <c r="F226" s="666"/>
      <c r="G226" s="666"/>
      <c r="H226" s="666"/>
      <c r="I226" s="666"/>
      <c r="J226" s="666"/>
      <c r="K226" s="666"/>
      <c r="L226" s="666"/>
      <c r="M226" s="666"/>
      <c r="N226" s="666"/>
      <c r="O226" s="666"/>
      <c r="P226" s="666"/>
      <c r="Q226" s="666"/>
      <c r="R226" s="666"/>
      <c r="S226" s="666"/>
      <c r="T226" s="666"/>
      <c r="U226" s="666"/>
      <c r="V226" s="666"/>
      <c r="W226" s="666"/>
      <c r="X226" s="666"/>
      <c r="Y226" s="666"/>
      <c r="Z226" s="666"/>
      <c r="AA226" s="666"/>
      <c r="AB226" s="666"/>
      <c r="AC226" s="666"/>
      <c r="AD226" s="666"/>
    </row>
    <row r="227" spans="1:41" ht="60" customHeight="1">
      <c r="C227" s="702"/>
      <c r="D227" s="702"/>
      <c r="E227" s="702"/>
      <c r="F227" s="702"/>
      <c r="G227" s="702"/>
      <c r="H227" s="702"/>
      <c r="I227" s="702"/>
      <c r="J227" s="702"/>
      <c r="K227" s="702"/>
      <c r="L227" s="702"/>
      <c r="M227" s="702"/>
      <c r="N227" s="702"/>
      <c r="O227" s="702"/>
      <c r="P227" s="702"/>
      <c r="Q227" s="702"/>
      <c r="R227" s="702"/>
      <c r="S227" s="702"/>
      <c r="T227" s="702"/>
      <c r="U227" s="702"/>
      <c r="V227" s="702"/>
      <c r="W227" s="702"/>
      <c r="X227" s="702"/>
      <c r="Y227" s="702"/>
      <c r="Z227" s="702"/>
      <c r="AA227" s="702"/>
      <c r="AB227" s="702"/>
      <c r="AC227" s="702"/>
      <c r="AD227" s="702"/>
    </row>
    <row r="228" spans="1:41">
      <c r="B228" s="661" t="str">
        <f>IF(OR(AH228=0,AND(AH228&gt;0,C227&lt;&gt;"")),"","Si registró NS favor de emitir un comentario que explique su uso en la casilla al final de la pregunta")</f>
        <v/>
      </c>
      <c r="C228" s="661"/>
      <c r="D228" s="661"/>
      <c r="E228" s="661"/>
      <c r="F228" s="661"/>
      <c r="G228" s="661"/>
      <c r="H228" s="661"/>
      <c r="I228" s="661"/>
      <c r="J228" s="661"/>
      <c r="K228" s="661"/>
      <c r="L228" s="661"/>
      <c r="M228" s="661"/>
      <c r="N228" s="661"/>
      <c r="O228" s="661"/>
      <c r="P228" s="661"/>
      <c r="Q228" s="661"/>
      <c r="R228" s="661"/>
      <c r="S228" s="661"/>
      <c r="T228" s="661"/>
      <c r="U228" s="661"/>
      <c r="V228" s="661"/>
      <c r="W228" s="661"/>
      <c r="X228" s="661"/>
      <c r="Y228" s="661"/>
      <c r="Z228" s="661"/>
      <c r="AA228" s="661"/>
      <c r="AB228" s="661"/>
      <c r="AC228" s="661"/>
      <c r="AD228" s="661"/>
      <c r="AG228" t="s">
        <v>8062</v>
      </c>
      <c r="AH228">
        <f>COUNTIF(M220:AD223,"NS")</f>
        <v>0</v>
      </c>
    </row>
    <row r="229" spans="1:41">
      <c r="B229" s="661" t="str">
        <f>IF(AJ224=0,"","Error: verificar sumas por filas")</f>
        <v/>
      </c>
      <c r="C229" s="661"/>
      <c r="D229" s="661"/>
      <c r="E229" s="661"/>
      <c r="F229" s="661"/>
      <c r="G229" s="661"/>
      <c r="H229" s="661"/>
      <c r="I229" s="661"/>
      <c r="J229" s="661"/>
      <c r="K229" s="661"/>
      <c r="L229" s="661"/>
      <c r="M229" s="661"/>
      <c r="N229" s="661"/>
      <c r="O229" s="661"/>
      <c r="P229" s="661"/>
      <c r="Q229" s="661"/>
      <c r="R229" s="661"/>
      <c r="S229" s="661"/>
      <c r="T229" s="661"/>
      <c r="U229" s="661"/>
      <c r="V229" s="661"/>
      <c r="W229" s="661"/>
      <c r="X229" s="661"/>
      <c r="Y229" s="661"/>
      <c r="Z229" s="661"/>
      <c r="AA229" s="661"/>
      <c r="AB229" s="661"/>
      <c r="AC229" s="661"/>
      <c r="AD229" s="661"/>
    </row>
    <row r="230" spans="1:41">
      <c r="B230" s="661" t="str">
        <f>IF(AL225=0,"","Error: verificar la consistencia con el apartado ''Cadetes que egresaron'' del numeral 2 de la pregunta 1.145")</f>
        <v/>
      </c>
      <c r="C230" s="661"/>
      <c r="D230" s="661"/>
      <c r="E230" s="661"/>
      <c r="F230" s="661"/>
      <c r="G230" s="661"/>
      <c r="H230" s="661"/>
      <c r="I230" s="661"/>
      <c r="J230" s="661"/>
      <c r="K230" s="661"/>
      <c r="L230" s="661"/>
      <c r="M230" s="661"/>
      <c r="N230" s="661"/>
      <c r="O230" s="661"/>
      <c r="P230" s="661"/>
      <c r="Q230" s="661"/>
      <c r="R230" s="661"/>
      <c r="S230" s="661"/>
      <c r="T230" s="661"/>
      <c r="U230" s="661"/>
      <c r="V230" s="661"/>
      <c r="W230" s="661"/>
      <c r="X230" s="661"/>
      <c r="Y230" s="661"/>
      <c r="Z230" s="661"/>
      <c r="AA230" s="661"/>
      <c r="AB230" s="661"/>
      <c r="AC230" s="661"/>
      <c r="AD230" s="661"/>
    </row>
    <row r="231" spans="1:41">
      <c r="B231" s="661" t="str">
        <f>IF(AND($AG$216=1,AJ233&lt;72),"Error: no puede registrar información en la presente pregunta","")</f>
        <v/>
      </c>
      <c r="C231" s="661"/>
      <c r="D231" s="661"/>
      <c r="E231" s="661"/>
      <c r="F231" s="661"/>
      <c r="G231" s="661"/>
      <c r="H231" s="661"/>
      <c r="I231" s="661"/>
      <c r="J231" s="661"/>
      <c r="K231" s="661"/>
      <c r="L231" s="661"/>
      <c r="M231" s="661"/>
      <c r="N231" s="661"/>
      <c r="O231" s="661"/>
      <c r="P231" s="661"/>
      <c r="Q231" s="661"/>
      <c r="R231" s="661"/>
      <c r="S231" s="661"/>
      <c r="T231" s="661"/>
      <c r="U231" s="661"/>
      <c r="V231" s="661"/>
      <c r="W231" s="661"/>
      <c r="X231" s="661"/>
      <c r="Y231" s="661"/>
      <c r="Z231" s="661"/>
      <c r="AA231" s="661"/>
      <c r="AB231" s="661"/>
      <c r="AC231" s="661"/>
      <c r="AD231" s="661"/>
    </row>
    <row r="232" spans="1:41">
      <c r="B232" s="662" t="str">
        <f>IF(AJ234=0,"","Error: debe completar toda la información requerida")</f>
        <v/>
      </c>
      <c r="C232" s="662"/>
      <c r="D232" s="662"/>
      <c r="E232" s="662"/>
      <c r="F232" s="662"/>
      <c r="G232" s="662"/>
      <c r="H232" s="662"/>
      <c r="I232" s="662"/>
      <c r="J232" s="662"/>
      <c r="K232" s="662"/>
      <c r="L232" s="662"/>
      <c r="M232" s="662"/>
      <c r="N232" s="662"/>
      <c r="O232" s="662"/>
      <c r="P232" s="662"/>
      <c r="Q232" s="662"/>
      <c r="R232" s="662"/>
      <c r="S232" s="662"/>
      <c r="T232" s="662"/>
      <c r="U232" s="662"/>
      <c r="V232" s="662"/>
      <c r="W232" s="662"/>
      <c r="X232" s="662"/>
      <c r="Y232" s="662"/>
      <c r="Z232" s="662"/>
      <c r="AA232" s="662"/>
      <c r="AB232" s="662"/>
      <c r="AC232" s="662"/>
      <c r="AD232" s="662"/>
      <c r="AE232" s="146"/>
      <c r="AH232" t="s">
        <v>8023</v>
      </c>
      <c r="AI232" t="s">
        <v>8024</v>
      </c>
      <c r="AJ232" t="s">
        <v>8025</v>
      </c>
    </row>
    <row r="233" spans="1:41">
      <c r="B233" s="471"/>
      <c r="C233" s="471"/>
      <c r="D233" s="471"/>
      <c r="E233" s="471"/>
      <c r="F233" s="471"/>
      <c r="G233" s="471"/>
      <c r="H233" s="471"/>
      <c r="I233" s="471"/>
      <c r="J233" s="471"/>
      <c r="K233" s="471"/>
      <c r="L233" s="471"/>
      <c r="M233" s="471"/>
      <c r="N233" s="471"/>
      <c r="O233" s="471"/>
      <c r="P233" s="471"/>
      <c r="Q233" s="471"/>
      <c r="R233" s="471"/>
      <c r="S233" s="471"/>
      <c r="T233" s="471"/>
      <c r="U233" s="471"/>
      <c r="V233" s="471"/>
      <c r="W233" s="471"/>
      <c r="X233" s="471"/>
      <c r="Y233" s="471"/>
      <c r="Z233" s="471"/>
      <c r="AA233" s="471"/>
      <c r="AB233" s="471"/>
      <c r="AC233" s="471"/>
      <c r="AD233" s="471"/>
      <c r="AH233">
        <v>72</v>
      </c>
      <c r="AI233">
        <v>60</v>
      </c>
      <c r="AJ233">
        <f>COUNTBLANK(M220:AD223)</f>
        <v>72</v>
      </c>
    </row>
    <row r="234" spans="1:41" ht="24" customHeight="1">
      <c r="A234" s="336" t="s">
        <v>1983</v>
      </c>
      <c r="B234" s="700" t="s">
        <v>3105</v>
      </c>
      <c r="C234" s="700"/>
      <c r="D234" s="700"/>
      <c r="E234" s="700"/>
      <c r="F234" s="700"/>
      <c r="G234" s="700"/>
      <c r="H234" s="700"/>
      <c r="I234" s="700"/>
      <c r="J234" s="700"/>
      <c r="K234" s="700"/>
      <c r="L234" s="700"/>
      <c r="M234" s="700"/>
      <c r="N234" s="700"/>
      <c r="O234" s="700"/>
      <c r="P234" s="700"/>
      <c r="Q234" s="700"/>
      <c r="R234" s="700"/>
      <c r="S234" s="700"/>
      <c r="T234" s="700"/>
      <c r="U234" s="700"/>
      <c r="V234" s="700"/>
      <c r="W234" s="700"/>
      <c r="X234" s="700"/>
      <c r="Y234" s="700"/>
      <c r="Z234" s="700"/>
      <c r="AA234" s="700"/>
      <c r="AB234" s="700"/>
      <c r="AC234" s="700"/>
      <c r="AD234" s="700"/>
      <c r="AJ234">
        <f>IF(OR(AJ233=AH233,AJ233=AI233),0,1)</f>
        <v>0</v>
      </c>
    </row>
    <row r="235" spans="1:41" ht="24" customHeight="1">
      <c r="A235" s="336"/>
      <c r="B235" s="138"/>
      <c r="C235" s="666" t="s">
        <v>3107</v>
      </c>
      <c r="D235" s="666"/>
      <c r="E235" s="666"/>
      <c r="F235" s="666"/>
      <c r="G235" s="666"/>
      <c r="H235" s="666"/>
      <c r="I235" s="666"/>
      <c r="J235" s="666"/>
      <c r="K235" s="666"/>
      <c r="L235" s="666"/>
      <c r="M235" s="666"/>
      <c r="N235" s="666"/>
      <c r="O235" s="666"/>
      <c r="P235" s="666"/>
      <c r="Q235" s="666"/>
      <c r="R235" s="666"/>
      <c r="S235" s="666"/>
      <c r="T235" s="666"/>
      <c r="U235" s="666"/>
      <c r="V235" s="666"/>
      <c r="W235" s="666"/>
      <c r="X235" s="666"/>
      <c r="Y235" s="666"/>
      <c r="Z235" s="666"/>
      <c r="AA235" s="666"/>
      <c r="AB235" s="666"/>
      <c r="AC235" s="666"/>
      <c r="AD235" s="666"/>
    </row>
    <row r="236" spans="1:41" ht="36" customHeight="1">
      <c r="A236" s="339"/>
      <c r="B236" s="27"/>
      <c r="C236" s="693" t="s">
        <v>3106</v>
      </c>
      <c r="D236" s="693"/>
      <c r="E236" s="693"/>
      <c r="F236" s="693"/>
      <c r="G236" s="693"/>
      <c r="H236" s="693"/>
      <c r="I236" s="693"/>
      <c r="J236" s="693"/>
      <c r="K236" s="693"/>
      <c r="L236" s="693"/>
      <c r="M236" s="693"/>
      <c r="N236" s="693"/>
      <c r="O236" s="693"/>
      <c r="P236" s="693"/>
      <c r="Q236" s="693"/>
      <c r="R236" s="693"/>
      <c r="S236" s="693"/>
      <c r="T236" s="693"/>
      <c r="U236" s="693"/>
      <c r="V236" s="693"/>
      <c r="W236" s="693"/>
      <c r="X236" s="693"/>
      <c r="Y236" s="693"/>
      <c r="Z236" s="693"/>
      <c r="AA236" s="693"/>
      <c r="AB236" s="693"/>
      <c r="AC236" s="693"/>
      <c r="AD236" s="693"/>
    </row>
    <row r="237" spans="1:41">
      <c r="A237" s="342"/>
      <c r="B237" s="353"/>
      <c r="C237" s="453"/>
      <c r="D237" s="353"/>
      <c r="E237" s="353"/>
      <c r="F237" s="353"/>
      <c r="G237" s="353"/>
      <c r="H237" s="353"/>
      <c r="I237" s="353"/>
      <c r="J237" s="353"/>
      <c r="K237" s="353"/>
      <c r="L237" s="353"/>
      <c r="M237" s="353"/>
      <c r="N237" s="353"/>
      <c r="O237" s="353"/>
      <c r="P237" s="353"/>
      <c r="Q237" s="353"/>
      <c r="R237" s="353"/>
      <c r="S237" s="353"/>
      <c r="T237" s="353"/>
      <c r="U237" s="353"/>
      <c r="V237" s="353"/>
      <c r="W237" s="353"/>
      <c r="X237" s="353"/>
      <c r="Y237" s="353"/>
      <c r="Z237" s="353"/>
      <c r="AA237" s="353"/>
      <c r="AB237" s="353"/>
      <c r="AC237" s="353"/>
      <c r="AD237" s="353"/>
    </row>
    <row r="238" spans="1:41" ht="24" customHeight="1">
      <c r="A238" s="342"/>
      <c r="B238" s="353"/>
      <c r="C238" s="580" t="s">
        <v>136</v>
      </c>
      <c r="D238" s="580"/>
      <c r="E238" s="580"/>
      <c r="F238" s="580"/>
      <c r="G238" s="580"/>
      <c r="H238" s="580"/>
      <c r="I238" s="580"/>
      <c r="J238" s="580"/>
      <c r="K238" s="580"/>
      <c r="L238" s="580"/>
      <c r="M238" s="580" t="s">
        <v>2877</v>
      </c>
      <c r="N238" s="580"/>
      <c r="O238" s="580"/>
      <c r="P238" s="580"/>
      <c r="Q238" s="580"/>
      <c r="R238" s="580"/>
      <c r="S238" s="580"/>
      <c r="T238" s="580"/>
      <c r="U238" s="580"/>
      <c r="V238" s="580"/>
      <c r="W238" s="580"/>
      <c r="X238" s="580"/>
      <c r="Y238" s="580"/>
      <c r="Z238" s="580"/>
      <c r="AA238" s="580"/>
      <c r="AB238" s="580"/>
      <c r="AC238" s="580"/>
      <c r="AD238" s="580"/>
    </row>
    <row r="239" spans="1:41">
      <c r="A239" s="342"/>
      <c r="B239" s="353"/>
      <c r="C239" s="580"/>
      <c r="D239" s="580"/>
      <c r="E239" s="580"/>
      <c r="F239" s="580"/>
      <c r="G239" s="580"/>
      <c r="H239" s="580"/>
      <c r="I239" s="580"/>
      <c r="J239" s="580"/>
      <c r="K239" s="580"/>
      <c r="L239" s="580"/>
      <c r="M239" s="580" t="s">
        <v>114</v>
      </c>
      <c r="N239" s="580"/>
      <c r="O239" s="580"/>
      <c r="P239" s="580"/>
      <c r="Q239" s="580"/>
      <c r="R239" s="580"/>
      <c r="S239" s="574" t="s">
        <v>115</v>
      </c>
      <c r="T239" s="574"/>
      <c r="U239" s="574"/>
      <c r="V239" s="574"/>
      <c r="W239" s="574"/>
      <c r="X239" s="574"/>
      <c r="Y239" s="571" t="s">
        <v>116</v>
      </c>
      <c r="Z239" s="572"/>
      <c r="AA239" s="572"/>
      <c r="AB239" s="572"/>
      <c r="AC239" s="572"/>
      <c r="AD239" s="573"/>
      <c r="AG239" t="s">
        <v>8061</v>
      </c>
      <c r="AH239" t="s">
        <v>8062</v>
      </c>
      <c r="AI239" t="s">
        <v>8063</v>
      </c>
      <c r="AJ239" t="s">
        <v>8064</v>
      </c>
    </row>
    <row r="240" spans="1:41">
      <c r="A240" s="342"/>
      <c r="B240" s="353"/>
      <c r="C240" s="355" t="s">
        <v>23</v>
      </c>
      <c r="D240" s="756" t="s">
        <v>137</v>
      </c>
      <c r="E240" s="757"/>
      <c r="F240" s="757"/>
      <c r="G240" s="757"/>
      <c r="H240" s="757"/>
      <c r="I240" s="757"/>
      <c r="J240" s="757"/>
      <c r="K240" s="757"/>
      <c r="L240" s="758"/>
      <c r="M240" s="719"/>
      <c r="N240" s="719"/>
      <c r="O240" s="719"/>
      <c r="P240" s="719"/>
      <c r="Q240" s="719"/>
      <c r="R240" s="719"/>
      <c r="S240" s="719"/>
      <c r="T240" s="719"/>
      <c r="U240" s="719"/>
      <c r="V240" s="719"/>
      <c r="W240" s="719"/>
      <c r="X240" s="719"/>
      <c r="Y240" s="951"/>
      <c r="Z240" s="570"/>
      <c r="AA240" s="570"/>
      <c r="AB240" s="570"/>
      <c r="AC240" s="570"/>
      <c r="AD240" s="952"/>
      <c r="AG240">
        <f>M240</f>
        <v>0</v>
      </c>
      <c r="AH240">
        <f>COUNTIF(S240:AD240,"NS")</f>
        <v>0</v>
      </c>
      <c r="AI240" s="177">
        <f>IF(COUNTIF(S240:AD240,"NA")=2,"NA",SUM(S240:AD240))</f>
        <v>0</v>
      </c>
      <c r="AJ240" s="279">
        <f>IF($AJ$259=$AH$259, 0,  IF(OR(AND(AG240=0, AH240&gt;0),AND(AG240="NS", AI240&gt;0), AND(AG240="NS", AH240=0, AI240=0)), 1, IF(OR(AND(AG240&gt;0, AH240=2), AND(AG240="NS", AH240=2), AND(AG240="NS", AI240=0, AH240&gt;0), AG240=AI240), 0, 1)))</f>
        <v>0</v>
      </c>
    </row>
    <row r="241" spans="1:41">
      <c r="A241" s="342"/>
      <c r="B241" s="353"/>
      <c r="C241" s="356" t="s">
        <v>30</v>
      </c>
      <c r="D241" s="756" t="s">
        <v>138</v>
      </c>
      <c r="E241" s="757"/>
      <c r="F241" s="757"/>
      <c r="G241" s="757"/>
      <c r="H241" s="757"/>
      <c r="I241" s="757"/>
      <c r="J241" s="757"/>
      <c r="K241" s="757"/>
      <c r="L241" s="758"/>
      <c r="M241" s="719"/>
      <c r="N241" s="719"/>
      <c r="O241" s="719"/>
      <c r="P241" s="719"/>
      <c r="Q241" s="719"/>
      <c r="R241" s="719"/>
      <c r="S241" s="719"/>
      <c r="T241" s="719"/>
      <c r="U241" s="719"/>
      <c r="V241" s="719"/>
      <c r="W241" s="719"/>
      <c r="X241" s="719"/>
      <c r="Y241" s="951"/>
      <c r="Z241" s="570"/>
      <c r="AA241" s="570"/>
      <c r="AB241" s="570"/>
      <c r="AC241" s="570"/>
      <c r="AD241" s="952"/>
      <c r="AG241">
        <f t="shared" ref="AG241:AG249" si="26">M241</f>
        <v>0</v>
      </c>
      <c r="AH241">
        <f t="shared" ref="AH241:AH249" si="27">COUNTIF(S241:AD241,"NS")</f>
        <v>0</v>
      </c>
      <c r="AI241" s="177">
        <f t="shared" ref="AI241:AI249" si="28">IF(COUNTIF(S241:AD241,"NA")=2,"NA",SUM(S241:AD241))</f>
        <v>0</v>
      </c>
      <c r="AJ241" s="279">
        <f t="shared" ref="AJ241:AJ249" si="29">IF($AJ$259=$AH$259, 0,  IF(OR(AND(AG241=0, AH241&gt;0),AND(AG241="NS", AI241&gt;0), AND(AG241="NS", AH241=0, AI241=0)), 1, IF(OR(AND(AG241&gt;0, AH241=2), AND(AG241="NS", AH241=2), AND(AG241="NS", AI241=0, AH241&gt;0), AG241=AI241), 0, 1)))</f>
        <v>0</v>
      </c>
    </row>
    <row r="242" spans="1:41">
      <c r="A242" s="342"/>
      <c r="B242" s="128"/>
      <c r="C242" s="356" t="s">
        <v>36</v>
      </c>
      <c r="D242" s="711" t="s">
        <v>139</v>
      </c>
      <c r="E242" s="712"/>
      <c r="F242" s="712"/>
      <c r="G242" s="712"/>
      <c r="H242" s="712"/>
      <c r="I242" s="712"/>
      <c r="J242" s="712"/>
      <c r="K242" s="712"/>
      <c r="L242" s="713"/>
      <c r="M242" s="691"/>
      <c r="N242" s="691"/>
      <c r="O242" s="691"/>
      <c r="P242" s="691"/>
      <c r="Q242" s="691"/>
      <c r="R242" s="691"/>
      <c r="S242" s="691"/>
      <c r="T242" s="691"/>
      <c r="U242" s="691"/>
      <c r="V242" s="691"/>
      <c r="W242" s="691"/>
      <c r="X242" s="691"/>
      <c r="Y242" s="694"/>
      <c r="Z242" s="701"/>
      <c r="AA242" s="701"/>
      <c r="AB242" s="701"/>
      <c r="AC242" s="701"/>
      <c r="AD242" s="695"/>
      <c r="AG242">
        <f t="shared" si="26"/>
        <v>0</v>
      </c>
      <c r="AH242">
        <f t="shared" si="27"/>
        <v>0</v>
      </c>
      <c r="AI242" s="177">
        <f t="shared" si="28"/>
        <v>0</v>
      </c>
      <c r="AJ242" s="279">
        <f t="shared" si="29"/>
        <v>0</v>
      </c>
    </row>
    <row r="243" spans="1:41">
      <c r="A243" s="342"/>
      <c r="B243" s="128"/>
      <c r="C243" s="356" t="s">
        <v>40</v>
      </c>
      <c r="D243" s="711" t="s">
        <v>140</v>
      </c>
      <c r="E243" s="712"/>
      <c r="F243" s="712"/>
      <c r="G243" s="712"/>
      <c r="H243" s="712"/>
      <c r="I243" s="712"/>
      <c r="J243" s="712"/>
      <c r="K243" s="712"/>
      <c r="L243" s="713"/>
      <c r="M243" s="691"/>
      <c r="N243" s="691"/>
      <c r="O243" s="691"/>
      <c r="P243" s="691"/>
      <c r="Q243" s="691"/>
      <c r="R243" s="691"/>
      <c r="S243" s="691"/>
      <c r="T243" s="691"/>
      <c r="U243" s="691"/>
      <c r="V243" s="691"/>
      <c r="W243" s="691"/>
      <c r="X243" s="691"/>
      <c r="Y243" s="694"/>
      <c r="Z243" s="701"/>
      <c r="AA243" s="701"/>
      <c r="AB243" s="701"/>
      <c r="AC243" s="701"/>
      <c r="AD243" s="695"/>
      <c r="AG243">
        <f t="shared" si="26"/>
        <v>0</v>
      </c>
      <c r="AH243">
        <f t="shared" si="27"/>
        <v>0</v>
      </c>
      <c r="AI243" s="177">
        <f t="shared" si="28"/>
        <v>0</v>
      </c>
      <c r="AJ243" s="279">
        <f t="shared" si="29"/>
        <v>0</v>
      </c>
    </row>
    <row r="244" spans="1:41">
      <c r="A244" s="342"/>
      <c r="B244" s="128"/>
      <c r="C244" s="356" t="s">
        <v>43</v>
      </c>
      <c r="D244" s="711" t="s">
        <v>141</v>
      </c>
      <c r="E244" s="712"/>
      <c r="F244" s="712"/>
      <c r="G244" s="712"/>
      <c r="H244" s="712"/>
      <c r="I244" s="712"/>
      <c r="J244" s="712"/>
      <c r="K244" s="712"/>
      <c r="L244" s="713"/>
      <c r="M244" s="691"/>
      <c r="N244" s="691"/>
      <c r="O244" s="691"/>
      <c r="P244" s="691"/>
      <c r="Q244" s="691"/>
      <c r="R244" s="691"/>
      <c r="S244" s="691"/>
      <c r="T244" s="691"/>
      <c r="U244" s="691"/>
      <c r="V244" s="691"/>
      <c r="W244" s="691"/>
      <c r="X244" s="691"/>
      <c r="Y244" s="694"/>
      <c r="Z244" s="701"/>
      <c r="AA244" s="701"/>
      <c r="AB244" s="701"/>
      <c r="AC244" s="701"/>
      <c r="AD244" s="695"/>
      <c r="AG244">
        <f t="shared" si="26"/>
        <v>0</v>
      </c>
      <c r="AH244">
        <f t="shared" si="27"/>
        <v>0</v>
      </c>
      <c r="AI244" s="177">
        <f t="shared" si="28"/>
        <v>0</v>
      </c>
      <c r="AJ244" s="279">
        <f t="shared" si="29"/>
        <v>0</v>
      </c>
    </row>
    <row r="245" spans="1:41">
      <c r="A245" s="342"/>
      <c r="B245" s="128"/>
      <c r="C245" s="356" t="s">
        <v>47</v>
      </c>
      <c r="D245" s="711" t="s">
        <v>142</v>
      </c>
      <c r="E245" s="712"/>
      <c r="F245" s="712"/>
      <c r="G245" s="712"/>
      <c r="H245" s="712"/>
      <c r="I245" s="712"/>
      <c r="J245" s="712"/>
      <c r="K245" s="712"/>
      <c r="L245" s="713"/>
      <c r="M245" s="691"/>
      <c r="N245" s="691"/>
      <c r="O245" s="691"/>
      <c r="P245" s="691"/>
      <c r="Q245" s="691"/>
      <c r="R245" s="691"/>
      <c r="S245" s="691"/>
      <c r="T245" s="691"/>
      <c r="U245" s="691"/>
      <c r="V245" s="691"/>
      <c r="W245" s="691"/>
      <c r="X245" s="691"/>
      <c r="Y245" s="694"/>
      <c r="Z245" s="701"/>
      <c r="AA245" s="701"/>
      <c r="AB245" s="701"/>
      <c r="AC245" s="701"/>
      <c r="AD245" s="695"/>
      <c r="AG245">
        <f t="shared" si="26"/>
        <v>0</v>
      </c>
      <c r="AH245">
        <f t="shared" si="27"/>
        <v>0</v>
      </c>
      <c r="AI245" s="177">
        <f t="shared" si="28"/>
        <v>0</v>
      </c>
      <c r="AJ245" s="279">
        <f t="shared" si="29"/>
        <v>0</v>
      </c>
    </row>
    <row r="246" spans="1:41">
      <c r="A246" s="342"/>
      <c r="B246" s="128"/>
      <c r="C246" s="356" t="s">
        <v>51</v>
      </c>
      <c r="D246" s="711" t="s">
        <v>143</v>
      </c>
      <c r="E246" s="712"/>
      <c r="F246" s="712"/>
      <c r="G246" s="712"/>
      <c r="H246" s="712"/>
      <c r="I246" s="712"/>
      <c r="J246" s="712"/>
      <c r="K246" s="712"/>
      <c r="L246" s="713"/>
      <c r="M246" s="691"/>
      <c r="N246" s="691"/>
      <c r="O246" s="691"/>
      <c r="P246" s="691"/>
      <c r="Q246" s="691"/>
      <c r="R246" s="691"/>
      <c r="S246" s="691"/>
      <c r="T246" s="691"/>
      <c r="U246" s="691"/>
      <c r="V246" s="691"/>
      <c r="W246" s="691"/>
      <c r="X246" s="691"/>
      <c r="Y246" s="694"/>
      <c r="Z246" s="701"/>
      <c r="AA246" s="701"/>
      <c r="AB246" s="701"/>
      <c r="AC246" s="701"/>
      <c r="AD246" s="695"/>
      <c r="AG246">
        <f t="shared" si="26"/>
        <v>0</v>
      </c>
      <c r="AH246">
        <f t="shared" si="27"/>
        <v>0</v>
      </c>
      <c r="AI246" s="177">
        <f t="shared" si="28"/>
        <v>0</v>
      </c>
      <c r="AJ246" s="279">
        <f t="shared" si="29"/>
        <v>0</v>
      </c>
    </row>
    <row r="247" spans="1:41">
      <c r="A247" s="342"/>
      <c r="B247" s="128"/>
      <c r="C247" s="356" t="s">
        <v>34</v>
      </c>
      <c r="D247" s="711" t="s">
        <v>144</v>
      </c>
      <c r="E247" s="712"/>
      <c r="F247" s="712"/>
      <c r="G247" s="712"/>
      <c r="H247" s="712"/>
      <c r="I247" s="712"/>
      <c r="J247" s="712"/>
      <c r="K247" s="712"/>
      <c r="L247" s="713"/>
      <c r="M247" s="691"/>
      <c r="N247" s="691"/>
      <c r="O247" s="691"/>
      <c r="P247" s="691"/>
      <c r="Q247" s="691"/>
      <c r="R247" s="691"/>
      <c r="S247" s="691"/>
      <c r="T247" s="691"/>
      <c r="U247" s="691"/>
      <c r="V247" s="691"/>
      <c r="W247" s="691"/>
      <c r="X247" s="691"/>
      <c r="Y247" s="694"/>
      <c r="Z247" s="701"/>
      <c r="AA247" s="701"/>
      <c r="AB247" s="701"/>
      <c r="AC247" s="701"/>
      <c r="AD247" s="695"/>
      <c r="AG247">
        <f t="shared" si="26"/>
        <v>0</v>
      </c>
      <c r="AH247">
        <f t="shared" si="27"/>
        <v>0</v>
      </c>
      <c r="AI247" s="177">
        <f t="shared" si="28"/>
        <v>0</v>
      </c>
      <c r="AJ247" s="279">
        <f t="shared" si="29"/>
        <v>0</v>
      </c>
    </row>
    <row r="248" spans="1:41">
      <c r="A248" s="342"/>
      <c r="B248" s="128"/>
      <c r="C248" s="356" t="s">
        <v>39</v>
      </c>
      <c r="D248" s="711" t="s">
        <v>385</v>
      </c>
      <c r="E248" s="712"/>
      <c r="F248" s="712"/>
      <c r="G248" s="712"/>
      <c r="H248" s="712"/>
      <c r="I248" s="712"/>
      <c r="J248" s="712"/>
      <c r="K248" s="712"/>
      <c r="L248" s="713"/>
      <c r="M248" s="691"/>
      <c r="N248" s="691"/>
      <c r="O248" s="691"/>
      <c r="P248" s="691"/>
      <c r="Q248" s="691"/>
      <c r="R248" s="691"/>
      <c r="S248" s="691"/>
      <c r="T248" s="691"/>
      <c r="U248" s="691"/>
      <c r="V248" s="691"/>
      <c r="W248" s="691"/>
      <c r="X248" s="691"/>
      <c r="Y248" s="694"/>
      <c r="Z248" s="701"/>
      <c r="AA248" s="701"/>
      <c r="AB248" s="701"/>
      <c r="AC248" s="701"/>
      <c r="AD248" s="695"/>
      <c r="AG248">
        <f t="shared" si="26"/>
        <v>0</v>
      </c>
      <c r="AH248">
        <f t="shared" si="27"/>
        <v>0</v>
      </c>
      <c r="AI248" s="177">
        <f t="shared" si="28"/>
        <v>0</v>
      </c>
      <c r="AJ248" s="279">
        <f t="shared" si="29"/>
        <v>0</v>
      </c>
    </row>
    <row r="249" spans="1:41">
      <c r="A249" s="342"/>
      <c r="B249" s="128"/>
      <c r="C249" s="326" t="s">
        <v>167</v>
      </c>
      <c r="D249" s="677" t="s">
        <v>182</v>
      </c>
      <c r="E249" s="677"/>
      <c r="F249" s="677"/>
      <c r="G249" s="677"/>
      <c r="H249" s="677"/>
      <c r="I249" s="677"/>
      <c r="J249" s="677"/>
      <c r="K249" s="677"/>
      <c r="L249" s="677"/>
      <c r="M249" s="691"/>
      <c r="N249" s="691"/>
      <c r="O249" s="691"/>
      <c r="P249" s="691"/>
      <c r="Q249" s="691"/>
      <c r="R249" s="691"/>
      <c r="S249" s="691"/>
      <c r="T249" s="691"/>
      <c r="U249" s="691"/>
      <c r="V249" s="691"/>
      <c r="W249" s="691"/>
      <c r="X249" s="691"/>
      <c r="Y249" s="694"/>
      <c r="Z249" s="701"/>
      <c r="AA249" s="701"/>
      <c r="AB249" s="701"/>
      <c r="AC249" s="701"/>
      <c r="AD249" s="695"/>
      <c r="AG249">
        <f t="shared" si="26"/>
        <v>0</v>
      </c>
      <c r="AH249">
        <f t="shared" si="27"/>
        <v>0</v>
      </c>
      <c r="AI249" s="177">
        <f t="shared" si="28"/>
        <v>0</v>
      </c>
      <c r="AJ249" s="279">
        <f t="shared" si="29"/>
        <v>0</v>
      </c>
      <c r="AL249" t="s">
        <v>8167</v>
      </c>
      <c r="AM249">
        <f>$S$204</f>
        <v>0</v>
      </c>
      <c r="AN249">
        <f>$U$204</f>
        <v>0</v>
      </c>
      <c r="AO249">
        <f>$W$204</f>
        <v>0</v>
      </c>
    </row>
    <row r="250" spans="1:41">
      <c r="A250" s="342"/>
      <c r="B250" s="128"/>
      <c r="C250" s="144"/>
      <c r="D250" s="144"/>
      <c r="E250" s="4"/>
      <c r="F250" s="4"/>
      <c r="G250" s="4"/>
      <c r="H250" s="4"/>
      <c r="I250" s="4"/>
      <c r="J250" s="4"/>
      <c r="K250" s="4"/>
      <c r="L250" s="213" t="s">
        <v>124</v>
      </c>
      <c r="M250" s="692">
        <f>IF(AND(SUM(M240:R249)=0,COUNTIF(M240:R249,"NS")&gt;0),"NS",
IF(AND(SUM(M240:R249)=0,COUNTIF(M240:R249,0)&gt;0),0,
IF(AND(SUM(M240:R249)=0,COUNTIF(M240:R249,"NA")&gt;0),"NA",
SUM(M240:R249))))</f>
        <v>0</v>
      </c>
      <c r="N250" s="692"/>
      <c r="O250" s="692"/>
      <c r="P250" s="692"/>
      <c r="Q250" s="692"/>
      <c r="R250" s="692"/>
      <c r="S250" s="692">
        <f t="shared" ref="S250" si="30">IF(AND(SUM(S240:X249)=0,COUNTIF(S240:X249,"NS")&gt;0),"NS",
IF(AND(SUM(S240:X249)=0,COUNTIF(S240:X249,0)&gt;0),0,
IF(AND(SUM(S240:X249)=0,COUNTIF(S240:X249,"NA")&gt;0),"NA",
SUM(S240:X249))))</f>
        <v>0</v>
      </c>
      <c r="T250" s="692"/>
      <c r="U250" s="692"/>
      <c r="V250" s="692"/>
      <c r="W250" s="692"/>
      <c r="X250" s="692"/>
      <c r="Y250" s="692">
        <f t="shared" ref="Y250" si="31">IF(AND(SUM(Y240:AD249)=0,COUNTIF(Y240:AD249,"NS")&gt;0),"NS",
IF(AND(SUM(Y240:AD249)=0,COUNTIF(Y240:AD249,0)&gt;0),0,
IF(AND(SUM(Y240:AD249)=0,COUNTIF(Y240:AD249,"NA")&gt;0),"NA",
SUM(Y240:AD249))))</f>
        <v>0</v>
      </c>
      <c r="Z250" s="692"/>
      <c r="AA250" s="692"/>
      <c r="AB250" s="692"/>
      <c r="AC250" s="692"/>
      <c r="AD250" s="692"/>
      <c r="AJ250" s="47">
        <f>SUM(AJ240:AJ249)</f>
        <v>0</v>
      </c>
      <c r="AL250" t="s">
        <v>8168</v>
      </c>
      <c r="AM250">
        <f>M250</f>
        <v>0</v>
      </c>
      <c r="AN250">
        <f>S250</f>
        <v>0</v>
      </c>
      <c r="AO250">
        <f>Y250</f>
        <v>0</v>
      </c>
    </row>
    <row r="251" spans="1:41">
      <c r="A251" s="342"/>
      <c r="B251" s="128"/>
      <c r="C251" s="394"/>
      <c r="D251" s="128"/>
      <c r="E251" s="128"/>
      <c r="F251" s="128"/>
      <c r="G251" s="128"/>
      <c r="H251" s="128"/>
      <c r="I251" s="128"/>
      <c r="J251" s="128"/>
      <c r="K251" s="128"/>
      <c r="L251" s="128"/>
      <c r="M251" s="128"/>
      <c r="N251" s="128"/>
      <c r="O251" s="128"/>
      <c r="P251" s="128"/>
      <c r="Q251" s="128"/>
      <c r="R251" s="128"/>
      <c r="S251" s="128"/>
      <c r="T251" s="128"/>
      <c r="U251" s="128"/>
      <c r="V251" s="128"/>
      <c r="W251" s="128"/>
      <c r="X251" s="128"/>
      <c r="Y251" s="128"/>
      <c r="Z251" s="128"/>
      <c r="AA251" s="128"/>
      <c r="AB251" s="128"/>
      <c r="AC251" s="128"/>
      <c r="AD251" s="128"/>
      <c r="AL251" s="47">
        <f>SUM(AM251:AO251)</f>
        <v>0</v>
      </c>
      <c r="AM251">
        <f>IF($AJ$259=$AH$259,0,
IF(AM249=AM250,0,1))</f>
        <v>0</v>
      </c>
      <c r="AN251">
        <f t="shared" ref="AN251:AO251" si="32">IF($AJ$259=$AH$259,0,
IF(AN249=AN250,0,1))</f>
        <v>0</v>
      </c>
      <c r="AO251">
        <f t="shared" si="32"/>
        <v>0</v>
      </c>
    </row>
    <row r="252" spans="1:41" ht="24" customHeight="1">
      <c r="A252" s="338"/>
      <c r="B252" s="73"/>
      <c r="C252" s="666" t="s">
        <v>109</v>
      </c>
      <c r="D252" s="666"/>
      <c r="E252" s="666"/>
      <c r="F252" s="666"/>
      <c r="G252" s="666"/>
      <c r="H252" s="666"/>
      <c r="I252" s="666"/>
      <c r="J252" s="666"/>
      <c r="K252" s="666"/>
      <c r="L252" s="666"/>
      <c r="M252" s="666"/>
      <c r="N252" s="666"/>
      <c r="O252" s="666"/>
      <c r="P252" s="666"/>
      <c r="Q252" s="666"/>
      <c r="R252" s="666"/>
      <c r="S252" s="666"/>
      <c r="T252" s="666"/>
      <c r="U252" s="666"/>
      <c r="V252" s="666"/>
      <c r="W252" s="666"/>
      <c r="X252" s="666"/>
      <c r="Y252" s="666"/>
      <c r="Z252" s="666"/>
      <c r="AA252" s="666"/>
      <c r="AB252" s="666"/>
      <c r="AC252" s="666"/>
      <c r="AD252" s="666"/>
    </row>
    <row r="253" spans="1:41" ht="60" customHeight="1">
      <c r="A253" s="338"/>
      <c r="B253" s="73"/>
      <c r="C253" s="702"/>
      <c r="D253" s="702"/>
      <c r="E253" s="702"/>
      <c r="F253" s="702"/>
      <c r="G253" s="702"/>
      <c r="H253" s="702"/>
      <c r="I253" s="702"/>
      <c r="J253" s="702"/>
      <c r="K253" s="702"/>
      <c r="L253" s="702"/>
      <c r="M253" s="702"/>
      <c r="N253" s="702"/>
      <c r="O253" s="702"/>
      <c r="P253" s="702"/>
      <c r="Q253" s="702"/>
      <c r="R253" s="702"/>
      <c r="S253" s="702"/>
      <c r="T253" s="702"/>
      <c r="U253" s="702"/>
      <c r="V253" s="702"/>
      <c r="W253" s="702"/>
      <c r="X253" s="702"/>
      <c r="Y253" s="702"/>
      <c r="Z253" s="702"/>
      <c r="AA253" s="702"/>
      <c r="AB253" s="702"/>
      <c r="AC253" s="702"/>
      <c r="AD253" s="702"/>
    </row>
    <row r="254" spans="1:41">
      <c r="B254" s="661" t="str">
        <f>IF(OR(AH254=0,AND(AH254&gt;0,C253&lt;&gt;"")),"","Si registró NS favor de emitir un comentario que explique su uso en la casilla al final de la pregunta")</f>
        <v/>
      </c>
      <c r="C254" s="661"/>
      <c r="D254" s="661"/>
      <c r="E254" s="661"/>
      <c r="F254" s="661"/>
      <c r="G254" s="661"/>
      <c r="H254" s="661"/>
      <c r="I254" s="661"/>
      <c r="J254" s="661"/>
      <c r="K254" s="661"/>
      <c r="L254" s="661"/>
      <c r="M254" s="661"/>
      <c r="N254" s="661"/>
      <c r="O254" s="661"/>
      <c r="P254" s="661"/>
      <c r="Q254" s="661"/>
      <c r="R254" s="661"/>
      <c r="S254" s="661"/>
      <c r="T254" s="661"/>
      <c r="U254" s="661"/>
      <c r="V254" s="661"/>
      <c r="W254" s="661"/>
      <c r="X254" s="661"/>
      <c r="Y254" s="661"/>
      <c r="Z254" s="661"/>
      <c r="AA254" s="661"/>
      <c r="AB254" s="661"/>
      <c r="AC254" s="661"/>
      <c r="AD254" s="661"/>
      <c r="AG254" t="s">
        <v>8062</v>
      </c>
      <c r="AH254">
        <f>COUNTIF(M240:AD249,"NS")</f>
        <v>0</v>
      </c>
    </row>
    <row r="255" spans="1:41">
      <c r="B255" s="661" t="str">
        <f>IF(AJ250=0,"","Error: verificar sumas por filas")</f>
        <v/>
      </c>
      <c r="C255" s="661"/>
      <c r="D255" s="661"/>
      <c r="E255" s="661"/>
      <c r="F255" s="661"/>
      <c r="G255" s="661"/>
      <c r="H255" s="661"/>
      <c r="I255" s="661"/>
      <c r="J255" s="661"/>
      <c r="K255" s="661"/>
      <c r="L255" s="661"/>
      <c r="M255" s="661"/>
      <c r="N255" s="661"/>
      <c r="O255" s="661"/>
      <c r="P255" s="661"/>
      <c r="Q255" s="661"/>
      <c r="R255" s="661"/>
      <c r="S255" s="661"/>
      <c r="T255" s="661"/>
      <c r="U255" s="661"/>
      <c r="V255" s="661"/>
      <c r="W255" s="661"/>
      <c r="X255" s="661"/>
      <c r="Y255" s="661"/>
      <c r="Z255" s="661"/>
      <c r="AA255" s="661"/>
      <c r="AB255" s="661"/>
      <c r="AC255" s="661"/>
      <c r="AD255" s="661"/>
    </row>
    <row r="256" spans="1:41">
      <c r="B256" s="661" t="str">
        <f>IF(AL251=0,"","Error: verificar la consistencia con el apartado ''Cadetes que egresaron'' del numeral 2 de la pregunta 1.145")</f>
        <v/>
      </c>
      <c r="C256" s="661"/>
      <c r="D256" s="661"/>
      <c r="E256" s="661"/>
      <c r="F256" s="661"/>
      <c r="G256" s="661"/>
      <c r="H256" s="661"/>
      <c r="I256" s="661"/>
      <c r="J256" s="661"/>
      <c r="K256" s="661"/>
      <c r="L256" s="661"/>
      <c r="M256" s="661"/>
      <c r="N256" s="661"/>
      <c r="O256" s="661"/>
      <c r="P256" s="661"/>
      <c r="Q256" s="661"/>
      <c r="R256" s="661"/>
      <c r="S256" s="661"/>
      <c r="T256" s="661"/>
      <c r="U256" s="661"/>
      <c r="V256" s="661"/>
      <c r="W256" s="661"/>
      <c r="X256" s="661"/>
      <c r="Y256" s="661"/>
      <c r="Z256" s="661"/>
      <c r="AA256" s="661"/>
      <c r="AB256" s="661"/>
      <c r="AC256" s="661"/>
      <c r="AD256" s="661"/>
    </row>
    <row r="257" spans="1:36">
      <c r="B257" s="661" t="str">
        <f>IF(AND($AG$216=1,AJ259&lt;180),"Error: no puede registrar información en la presente pregunta","")</f>
        <v/>
      </c>
      <c r="C257" s="661"/>
      <c r="D257" s="661"/>
      <c r="E257" s="661"/>
      <c r="F257" s="661"/>
      <c r="G257" s="661"/>
      <c r="H257" s="661"/>
      <c r="I257" s="661"/>
      <c r="J257" s="661"/>
      <c r="K257" s="661"/>
      <c r="L257" s="661"/>
      <c r="M257" s="661"/>
      <c r="N257" s="661"/>
      <c r="O257" s="661"/>
      <c r="P257" s="661"/>
      <c r="Q257" s="661"/>
      <c r="R257" s="661"/>
      <c r="S257" s="661"/>
      <c r="T257" s="661"/>
      <c r="U257" s="661"/>
      <c r="V257" s="661"/>
      <c r="W257" s="661"/>
      <c r="X257" s="661"/>
      <c r="Y257" s="661"/>
      <c r="Z257" s="661"/>
      <c r="AA257" s="661"/>
      <c r="AB257" s="661"/>
      <c r="AC257" s="661"/>
      <c r="AD257" s="661"/>
    </row>
    <row r="258" spans="1:36">
      <c r="B258" s="662" t="str">
        <f>IF(AJ260=0,"","Error: debe completar toda la información requerida")</f>
        <v/>
      </c>
      <c r="C258" s="662"/>
      <c r="D258" s="662"/>
      <c r="E258" s="662"/>
      <c r="F258" s="662"/>
      <c r="G258" s="662"/>
      <c r="H258" s="662"/>
      <c r="I258" s="662"/>
      <c r="J258" s="662"/>
      <c r="K258" s="662"/>
      <c r="L258" s="662"/>
      <c r="M258" s="662"/>
      <c r="N258" s="662"/>
      <c r="O258" s="662"/>
      <c r="P258" s="662"/>
      <c r="Q258" s="662"/>
      <c r="R258" s="662"/>
      <c r="S258" s="662"/>
      <c r="T258" s="662"/>
      <c r="U258" s="662"/>
      <c r="V258" s="662"/>
      <c r="W258" s="662"/>
      <c r="X258" s="662"/>
      <c r="Y258" s="662"/>
      <c r="Z258" s="662"/>
      <c r="AA258" s="662"/>
      <c r="AB258" s="662"/>
      <c r="AC258" s="662"/>
      <c r="AD258" s="662"/>
      <c r="AE258" s="146"/>
      <c r="AH258" t="s">
        <v>8023</v>
      </c>
      <c r="AI258" t="s">
        <v>8024</v>
      </c>
      <c r="AJ258" t="s">
        <v>8025</v>
      </c>
    </row>
    <row r="259" spans="1:36">
      <c r="B259" s="471"/>
      <c r="C259" s="471"/>
      <c r="D259" s="471"/>
      <c r="E259" s="471"/>
      <c r="F259" s="471"/>
      <c r="G259" s="471"/>
      <c r="H259" s="471"/>
      <c r="I259" s="471"/>
      <c r="J259" s="471"/>
      <c r="K259" s="471"/>
      <c r="L259" s="471"/>
      <c r="M259" s="471"/>
      <c r="N259" s="471"/>
      <c r="O259" s="471"/>
      <c r="P259" s="471"/>
      <c r="Q259" s="471"/>
      <c r="R259" s="471"/>
      <c r="S259" s="471"/>
      <c r="T259" s="471"/>
      <c r="U259" s="471"/>
      <c r="V259" s="471"/>
      <c r="W259" s="471"/>
      <c r="X259" s="471"/>
      <c r="Y259" s="471"/>
      <c r="Z259" s="471"/>
      <c r="AA259" s="471"/>
      <c r="AB259" s="471"/>
      <c r="AC259" s="471"/>
      <c r="AD259" s="471"/>
      <c r="AH259">
        <v>180</v>
      </c>
      <c r="AI259">
        <v>150</v>
      </c>
      <c r="AJ259">
        <f>COUNTBLANK(M240:AD249)</f>
        <v>180</v>
      </c>
    </row>
    <row r="260" spans="1:36" ht="24" customHeight="1">
      <c r="A260" s="336" t="s">
        <v>1984</v>
      </c>
      <c r="B260" s="700" t="s">
        <v>2874</v>
      </c>
      <c r="C260" s="700"/>
      <c r="D260" s="700"/>
      <c r="E260" s="700"/>
      <c r="F260" s="700"/>
      <c r="G260" s="700"/>
      <c r="H260" s="700"/>
      <c r="I260" s="700"/>
      <c r="J260" s="700"/>
      <c r="K260" s="700"/>
      <c r="L260" s="700"/>
      <c r="M260" s="700"/>
      <c r="N260" s="700"/>
      <c r="O260" s="700"/>
      <c r="P260" s="700"/>
      <c r="Q260" s="700"/>
      <c r="R260" s="700"/>
      <c r="S260" s="700"/>
      <c r="T260" s="700"/>
      <c r="U260" s="700"/>
      <c r="V260" s="700"/>
      <c r="W260" s="700"/>
      <c r="X260" s="700"/>
      <c r="Y260" s="700"/>
      <c r="Z260" s="700"/>
      <c r="AA260" s="700"/>
      <c r="AB260" s="700"/>
      <c r="AC260" s="700"/>
      <c r="AD260" s="700"/>
      <c r="AJ260">
        <f>IF(OR(AJ259=AH259,AJ259=AI259),0,1)</f>
        <v>0</v>
      </c>
    </row>
    <row r="261" spans="1:36" ht="24" customHeight="1">
      <c r="A261" s="339"/>
      <c r="B261" s="4"/>
      <c r="C261" s="693" t="s">
        <v>1976</v>
      </c>
      <c r="D261" s="693"/>
      <c r="E261" s="693"/>
      <c r="F261" s="693"/>
      <c r="G261" s="693"/>
      <c r="H261" s="693"/>
      <c r="I261" s="693"/>
      <c r="J261" s="693"/>
      <c r="K261" s="693"/>
      <c r="L261" s="693"/>
      <c r="M261" s="693"/>
      <c r="N261" s="693"/>
      <c r="O261" s="693"/>
      <c r="P261" s="693"/>
      <c r="Q261" s="693"/>
      <c r="R261" s="693"/>
      <c r="S261" s="693"/>
      <c r="T261" s="693"/>
      <c r="U261" s="693"/>
      <c r="V261" s="693"/>
      <c r="W261" s="693"/>
      <c r="X261" s="693"/>
      <c r="Y261" s="693"/>
      <c r="Z261" s="693"/>
      <c r="AA261" s="693"/>
      <c r="AB261" s="693"/>
      <c r="AC261" s="693"/>
      <c r="AD261" s="693"/>
    </row>
    <row r="262" spans="1:36">
      <c r="A262" s="342"/>
      <c r="B262" s="353"/>
      <c r="C262" s="453"/>
      <c r="D262" s="353"/>
      <c r="E262" s="353"/>
      <c r="F262" s="353"/>
      <c r="G262" s="353"/>
      <c r="H262" s="353"/>
      <c r="I262" s="353"/>
      <c r="J262" s="353"/>
      <c r="K262" s="353"/>
      <c r="L262" s="353"/>
      <c r="M262" s="353"/>
      <c r="N262" s="353"/>
      <c r="O262" s="353"/>
      <c r="P262" s="353"/>
      <c r="Q262" s="353"/>
      <c r="R262" s="353"/>
      <c r="S262" s="353"/>
      <c r="T262" s="353"/>
      <c r="U262" s="353"/>
      <c r="V262" s="353"/>
      <c r="W262" s="353"/>
      <c r="X262" s="353"/>
      <c r="Y262" s="353"/>
      <c r="Z262" s="353"/>
      <c r="AA262" s="353"/>
      <c r="AB262" s="353"/>
      <c r="AC262" s="353"/>
      <c r="AD262" s="353"/>
    </row>
    <row r="263" spans="1:36" ht="24" customHeight="1">
      <c r="A263" s="342"/>
      <c r="B263" s="353"/>
      <c r="C263" s="580" t="s">
        <v>136</v>
      </c>
      <c r="D263" s="580"/>
      <c r="E263" s="580"/>
      <c r="F263" s="580"/>
      <c r="G263" s="580"/>
      <c r="H263" s="580"/>
      <c r="I263" s="580"/>
      <c r="J263" s="580"/>
      <c r="K263" s="580"/>
      <c r="L263" s="580"/>
      <c r="M263" s="580" t="s">
        <v>1977</v>
      </c>
      <c r="N263" s="580"/>
      <c r="O263" s="580"/>
      <c r="P263" s="580"/>
      <c r="Q263" s="580"/>
      <c r="R263" s="580"/>
      <c r="S263" s="580"/>
      <c r="T263" s="580"/>
      <c r="U263" s="580"/>
      <c r="V263" s="580"/>
      <c r="W263" s="580"/>
      <c r="X263" s="580"/>
      <c r="Y263" s="580"/>
      <c r="Z263" s="580"/>
      <c r="AA263" s="580"/>
      <c r="AB263" s="580"/>
      <c r="AC263" s="580"/>
      <c r="AD263" s="580"/>
    </row>
    <row r="264" spans="1:36">
      <c r="A264" s="342"/>
      <c r="B264" s="353"/>
      <c r="C264" s="580"/>
      <c r="D264" s="580"/>
      <c r="E264" s="580"/>
      <c r="F264" s="580"/>
      <c r="G264" s="580"/>
      <c r="H264" s="580"/>
      <c r="I264" s="580"/>
      <c r="J264" s="580"/>
      <c r="K264" s="580"/>
      <c r="L264" s="580"/>
      <c r="M264" s="580" t="s">
        <v>114</v>
      </c>
      <c r="N264" s="580"/>
      <c r="O264" s="580"/>
      <c r="P264" s="580"/>
      <c r="Q264" s="580"/>
      <c r="R264" s="580"/>
      <c r="S264" s="574" t="s">
        <v>115</v>
      </c>
      <c r="T264" s="574"/>
      <c r="U264" s="574"/>
      <c r="V264" s="574"/>
      <c r="W264" s="574"/>
      <c r="X264" s="574"/>
      <c r="Y264" s="571" t="s">
        <v>116</v>
      </c>
      <c r="Z264" s="572"/>
      <c r="AA264" s="572"/>
      <c r="AB264" s="572"/>
      <c r="AC264" s="572"/>
      <c r="AD264" s="573"/>
      <c r="AG264" t="s">
        <v>8061</v>
      </c>
      <c r="AH264" t="s">
        <v>8062</v>
      </c>
      <c r="AI264" t="s">
        <v>8063</v>
      </c>
      <c r="AJ264" t="s">
        <v>8064</v>
      </c>
    </row>
    <row r="265" spans="1:36">
      <c r="A265" s="342"/>
      <c r="B265" s="353"/>
      <c r="C265" s="355" t="s">
        <v>23</v>
      </c>
      <c r="D265" s="756" t="s">
        <v>137</v>
      </c>
      <c r="E265" s="757"/>
      <c r="F265" s="757"/>
      <c r="G265" s="757"/>
      <c r="H265" s="757"/>
      <c r="I265" s="757"/>
      <c r="J265" s="757"/>
      <c r="K265" s="757"/>
      <c r="L265" s="758"/>
      <c r="M265" s="719"/>
      <c r="N265" s="719"/>
      <c r="O265" s="719"/>
      <c r="P265" s="719"/>
      <c r="Q265" s="719"/>
      <c r="R265" s="719"/>
      <c r="S265" s="719"/>
      <c r="T265" s="719"/>
      <c r="U265" s="719"/>
      <c r="V265" s="719"/>
      <c r="W265" s="719"/>
      <c r="X265" s="719"/>
      <c r="Y265" s="951"/>
      <c r="Z265" s="570"/>
      <c r="AA265" s="570"/>
      <c r="AB265" s="570"/>
      <c r="AC265" s="570"/>
      <c r="AD265" s="952"/>
      <c r="AG265">
        <f>M265</f>
        <v>0</v>
      </c>
      <c r="AH265">
        <f>COUNTIF(S265:AD265,"NS")</f>
        <v>0</v>
      </c>
      <c r="AI265" s="177">
        <f>IF(COUNTIF(S265:AD265,"NA")=2,"NA",SUM(S265:AD265))</f>
        <v>0</v>
      </c>
      <c r="AJ265" s="279">
        <f>IF($AJ$284=$AH$284, 0,  IF(OR(AND(AG265=0, AH265&gt;0),AND(AG265="NS", AI265&gt;0), AND(AG265="NS", AH265=0, AI265=0)), 1, IF(OR(AND(AG265&gt;0, AH265=2), AND(AG265="NS", AH265=2), AND(AG265="NS", AI265=0, AH265&gt;0), AG265=AI265), 0, 1)))</f>
        <v>0</v>
      </c>
    </row>
    <row r="266" spans="1:36">
      <c r="A266" s="342"/>
      <c r="B266" s="353"/>
      <c r="C266" s="356" t="s">
        <v>30</v>
      </c>
      <c r="D266" s="756" t="s">
        <v>138</v>
      </c>
      <c r="E266" s="757"/>
      <c r="F266" s="757"/>
      <c r="G266" s="757"/>
      <c r="H266" s="757"/>
      <c r="I266" s="757"/>
      <c r="J266" s="757"/>
      <c r="K266" s="757"/>
      <c r="L266" s="758"/>
      <c r="M266" s="719"/>
      <c r="N266" s="719"/>
      <c r="O266" s="719"/>
      <c r="P266" s="719"/>
      <c r="Q266" s="719"/>
      <c r="R266" s="719"/>
      <c r="S266" s="719"/>
      <c r="T266" s="719"/>
      <c r="U266" s="719"/>
      <c r="V266" s="719"/>
      <c r="W266" s="719"/>
      <c r="X266" s="719"/>
      <c r="Y266" s="951"/>
      <c r="Z266" s="570"/>
      <c r="AA266" s="570"/>
      <c r="AB266" s="570"/>
      <c r="AC266" s="570"/>
      <c r="AD266" s="952"/>
      <c r="AG266">
        <f t="shared" ref="AG266:AG273" si="33">M266</f>
        <v>0</v>
      </c>
      <c r="AH266">
        <f t="shared" ref="AH266:AH273" si="34">COUNTIF(S266:AD266,"NS")</f>
        <v>0</v>
      </c>
      <c r="AI266" s="177">
        <f t="shared" ref="AI266:AI274" si="35">IF(COUNTIF(S266:AD266,"NA")=2,"NA",SUM(S266:AD266))</f>
        <v>0</v>
      </c>
      <c r="AJ266" s="279">
        <f t="shared" ref="AJ266:AJ274" si="36">IF($AJ$284=$AH$284, 0,  IF(OR(AND(AG266=0, AH266&gt;0),AND(AG266="NS", AI266&gt;0), AND(AG266="NS", AH266=0, AI266=0)), 1, IF(OR(AND(AG266&gt;0, AH266=2), AND(AG266="NS", AH266=2), AND(AG266="NS", AI266=0, AH266&gt;0), AG266=AI266), 0, 1)))</f>
        <v>0</v>
      </c>
    </row>
    <row r="267" spans="1:36">
      <c r="A267" s="342"/>
      <c r="B267" s="128"/>
      <c r="C267" s="356" t="s">
        <v>36</v>
      </c>
      <c r="D267" s="711" t="s">
        <v>139</v>
      </c>
      <c r="E267" s="712"/>
      <c r="F267" s="712"/>
      <c r="G267" s="712"/>
      <c r="H267" s="712"/>
      <c r="I267" s="712"/>
      <c r="J267" s="712"/>
      <c r="K267" s="712"/>
      <c r="L267" s="713"/>
      <c r="M267" s="691"/>
      <c r="N267" s="691"/>
      <c r="O267" s="691"/>
      <c r="P267" s="691"/>
      <c r="Q267" s="691"/>
      <c r="R267" s="691"/>
      <c r="S267" s="691"/>
      <c r="T267" s="691"/>
      <c r="U267" s="691"/>
      <c r="V267" s="691"/>
      <c r="W267" s="691"/>
      <c r="X267" s="691"/>
      <c r="Y267" s="694"/>
      <c r="Z267" s="701"/>
      <c r="AA267" s="701"/>
      <c r="AB267" s="701"/>
      <c r="AC267" s="701"/>
      <c r="AD267" s="695"/>
      <c r="AG267">
        <f t="shared" si="33"/>
        <v>0</v>
      </c>
      <c r="AH267">
        <f t="shared" si="34"/>
        <v>0</v>
      </c>
      <c r="AI267" s="177">
        <f t="shared" si="35"/>
        <v>0</v>
      </c>
      <c r="AJ267" s="279">
        <f t="shared" si="36"/>
        <v>0</v>
      </c>
    </row>
    <row r="268" spans="1:36">
      <c r="A268" s="342"/>
      <c r="B268" s="128"/>
      <c r="C268" s="356" t="s">
        <v>40</v>
      </c>
      <c r="D268" s="711" t="s">
        <v>140</v>
      </c>
      <c r="E268" s="712"/>
      <c r="F268" s="712"/>
      <c r="G268" s="712"/>
      <c r="H268" s="712"/>
      <c r="I268" s="712"/>
      <c r="J268" s="712"/>
      <c r="K268" s="712"/>
      <c r="L268" s="713"/>
      <c r="M268" s="691"/>
      <c r="N268" s="691"/>
      <c r="O268" s="691"/>
      <c r="P268" s="691"/>
      <c r="Q268" s="691"/>
      <c r="R268" s="691"/>
      <c r="S268" s="691"/>
      <c r="T268" s="691"/>
      <c r="U268" s="691"/>
      <c r="V268" s="691"/>
      <c r="W268" s="691"/>
      <c r="X268" s="691"/>
      <c r="Y268" s="694"/>
      <c r="Z268" s="701"/>
      <c r="AA268" s="701"/>
      <c r="AB268" s="701"/>
      <c r="AC268" s="701"/>
      <c r="AD268" s="695"/>
      <c r="AG268">
        <f t="shared" si="33"/>
        <v>0</v>
      </c>
      <c r="AH268">
        <f t="shared" si="34"/>
        <v>0</v>
      </c>
      <c r="AI268" s="177">
        <f t="shared" si="35"/>
        <v>0</v>
      </c>
      <c r="AJ268" s="279">
        <f t="shared" si="36"/>
        <v>0</v>
      </c>
    </row>
    <row r="269" spans="1:36">
      <c r="A269" s="342"/>
      <c r="B269" s="128"/>
      <c r="C269" s="356" t="s">
        <v>43</v>
      </c>
      <c r="D269" s="711" t="s">
        <v>141</v>
      </c>
      <c r="E269" s="712"/>
      <c r="F269" s="712"/>
      <c r="G269" s="712"/>
      <c r="H269" s="712"/>
      <c r="I269" s="712"/>
      <c r="J269" s="712"/>
      <c r="K269" s="712"/>
      <c r="L269" s="713"/>
      <c r="M269" s="691"/>
      <c r="N269" s="691"/>
      <c r="O269" s="691"/>
      <c r="P269" s="691"/>
      <c r="Q269" s="691"/>
      <c r="R269" s="691"/>
      <c r="S269" s="691"/>
      <c r="T269" s="691"/>
      <c r="U269" s="691"/>
      <c r="V269" s="691"/>
      <c r="W269" s="691"/>
      <c r="X269" s="691"/>
      <c r="Y269" s="694"/>
      <c r="Z269" s="701"/>
      <c r="AA269" s="701"/>
      <c r="AB269" s="701"/>
      <c r="AC269" s="701"/>
      <c r="AD269" s="695"/>
      <c r="AG269">
        <f t="shared" si="33"/>
        <v>0</v>
      </c>
      <c r="AH269">
        <f t="shared" si="34"/>
        <v>0</v>
      </c>
      <c r="AI269" s="177">
        <f t="shared" si="35"/>
        <v>0</v>
      </c>
      <c r="AJ269" s="279">
        <f t="shared" si="36"/>
        <v>0</v>
      </c>
    </row>
    <row r="270" spans="1:36">
      <c r="A270" s="342"/>
      <c r="B270" s="128"/>
      <c r="C270" s="356" t="s">
        <v>47</v>
      </c>
      <c r="D270" s="711" t="s">
        <v>142</v>
      </c>
      <c r="E270" s="712"/>
      <c r="F270" s="712"/>
      <c r="G270" s="712"/>
      <c r="H270" s="712"/>
      <c r="I270" s="712"/>
      <c r="J270" s="712"/>
      <c r="K270" s="712"/>
      <c r="L270" s="713"/>
      <c r="M270" s="691"/>
      <c r="N270" s="691"/>
      <c r="O270" s="691"/>
      <c r="P270" s="691"/>
      <c r="Q270" s="691"/>
      <c r="R270" s="691"/>
      <c r="S270" s="691"/>
      <c r="T270" s="691"/>
      <c r="U270" s="691"/>
      <c r="V270" s="691"/>
      <c r="W270" s="691"/>
      <c r="X270" s="691"/>
      <c r="Y270" s="694"/>
      <c r="Z270" s="701"/>
      <c r="AA270" s="701"/>
      <c r="AB270" s="701"/>
      <c r="AC270" s="701"/>
      <c r="AD270" s="695"/>
      <c r="AG270">
        <f t="shared" si="33"/>
        <v>0</v>
      </c>
      <c r="AH270">
        <f t="shared" si="34"/>
        <v>0</v>
      </c>
      <c r="AI270" s="177">
        <f t="shared" si="35"/>
        <v>0</v>
      </c>
      <c r="AJ270" s="279">
        <f t="shared" si="36"/>
        <v>0</v>
      </c>
    </row>
    <row r="271" spans="1:36">
      <c r="A271" s="342"/>
      <c r="B271" s="128"/>
      <c r="C271" s="356" t="s">
        <v>51</v>
      </c>
      <c r="D271" s="711" t="s">
        <v>143</v>
      </c>
      <c r="E271" s="712"/>
      <c r="F271" s="712"/>
      <c r="G271" s="712"/>
      <c r="H271" s="712"/>
      <c r="I271" s="712"/>
      <c r="J271" s="712"/>
      <c r="K271" s="712"/>
      <c r="L271" s="713"/>
      <c r="M271" s="691"/>
      <c r="N271" s="691"/>
      <c r="O271" s="691"/>
      <c r="P271" s="691"/>
      <c r="Q271" s="691"/>
      <c r="R271" s="691"/>
      <c r="S271" s="691"/>
      <c r="T271" s="691"/>
      <c r="U271" s="691"/>
      <c r="V271" s="691"/>
      <c r="W271" s="691"/>
      <c r="X271" s="691"/>
      <c r="Y271" s="694"/>
      <c r="Z271" s="701"/>
      <c r="AA271" s="701"/>
      <c r="AB271" s="701"/>
      <c r="AC271" s="701"/>
      <c r="AD271" s="695"/>
      <c r="AG271">
        <f t="shared" si="33"/>
        <v>0</v>
      </c>
      <c r="AH271">
        <f t="shared" si="34"/>
        <v>0</v>
      </c>
      <c r="AI271" s="177">
        <f t="shared" si="35"/>
        <v>0</v>
      </c>
      <c r="AJ271" s="279">
        <f t="shared" si="36"/>
        <v>0</v>
      </c>
    </row>
    <row r="272" spans="1:36">
      <c r="A272" s="342"/>
      <c r="B272" s="128"/>
      <c r="C272" s="356" t="s">
        <v>34</v>
      </c>
      <c r="D272" s="711" t="s">
        <v>144</v>
      </c>
      <c r="E272" s="712"/>
      <c r="F272" s="712"/>
      <c r="G272" s="712"/>
      <c r="H272" s="712"/>
      <c r="I272" s="712"/>
      <c r="J272" s="712"/>
      <c r="K272" s="712"/>
      <c r="L272" s="713"/>
      <c r="M272" s="691"/>
      <c r="N272" s="691"/>
      <c r="O272" s="691"/>
      <c r="P272" s="691"/>
      <c r="Q272" s="691"/>
      <c r="R272" s="691"/>
      <c r="S272" s="691"/>
      <c r="T272" s="691"/>
      <c r="U272" s="691"/>
      <c r="V272" s="691"/>
      <c r="W272" s="691"/>
      <c r="X272" s="691"/>
      <c r="Y272" s="694"/>
      <c r="Z272" s="701"/>
      <c r="AA272" s="701"/>
      <c r="AB272" s="701"/>
      <c r="AC272" s="701"/>
      <c r="AD272" s="695"/>
      <c r="AG272">
        <f t="shared" si="33"/>
        <v>0</v>
      </c>
      <c r="AH272">
        <f t="shared" si="34"/>
        <v>0</v>
      </c>
      <c r="AI272" s="177">
        <f t="shared" si="35"/>
        <v>0</v>
      </c>
      <c r="AJ272" s="279">
        <f t="shared" si="36"/>
        <v>0</v>
      </c>
    </row>
    <row r="273" spans="1:36">
      <c r="A273" s="342"/>
      <c r="B273" s="128"/>
      <c r="C273" s="356" t="s">
        <v>39</v>
      </c>
      <c r="D273" s="711" t="s">
        <v>385</v>
      </c>
      <c r="E273" s="712"/>
      <c r="F273" s="712"/>
      <c r="G273" s="712"/>
      <c r="H273" s="712"/>
      <c r="I273" s="712"/>
      <c r="J273" s="712"/>
      <c r="K273" s="712"/>
      <c r="L273" s="713"/>
      <c r="M273" s="691"/>
      <c r="N273" s="691"/>
      <c r="O273" s="691"/>
      <c r="P273" s="691"/>
      <c r="Q273" s="691"/>
      <c r="R273" s="691"/>
      <c r="S273" s="691"/>
      <c r="T273" s="691"/>
      <c r="U273" s="691"/>
      <c r="V273" s="691"/>
      <c r="W273" s="691"/>
      <c r="X273" s="691"/>
      <c r="Y273" s="694"/>
      <c r="Z273" s="701"/>
      <c r="AA273" s="701"/>
      <c r="AB273" s="701"/>
      <c r="AC273" s="701"/>
      <c r="AD273" s="695"/>
      <c r="AG273">
        <f t="shared" si="33"/>
        <v>0</v>
      </c>
      <c r="AH273">
        <f t="shared" si="34"/>
        <v>0</v>
      </c>
      <c r="AI273" s="177">
        <f t="shared" si="35"/>
        <v>0</v>
      </c>
      <c r="AJ273" s="279">
        <f t="shared" si="36"/>
        <v>0</v>
      </c>
    </row>
    <row r="274" spans="1:36">
      <c r="A274" s="342"/>
      <c r="B274" s="128"/>
      <c r="C274" s="326" t="s">
        <v>167</v>
      </c>
      <c r="D274" s="677" t="s">
        <v>182</v>
      </c>
      <c r="E274" s="677"/>
      <c r="F274" s="677"/>
      <c r="G274" s="677"/>
      <c r="H274" s="677"/>
      <c r="I274" s="677"/>
      <c r="J274" s="677"/>
      <c r="K274" s="677"/>
      <c r="L274" s="677"/>
      <c r="M274" s="691"/>
      <c r="N274" s="691"/>
      <c r="O274" s="691"/>
      <c r="P274" s="691"/>
      <c r="Q274" s="691"/>
      <c r="R274" s="691"/>
      <c r="S274" s="691"/>
      <c r="T274" s="691"/>
      <c r="U274" s="691"/>
      <c r="V274" s="691"/>
      <c r="W274" s="691"/>
      <c r="X274" s="691"/>
      <c r="Y274" s="694"/>
      <c r="Z274" s="701"/>
      <c r="AA274" s="701"/>
      <c r="AB274" s="701"/>
      <c r="AC274" s="701"/>
      <c r="AD274" s="695"/>
      <c r="AG274">
        <f>M274</f>
        <v>0</v>
      </c>
      <c r="AH274">
        <f>COUNTIF(S274:AD274,"NS")</f>
        <v>0</v>
      </c>
      <c r="AI274" s="177">
        <f t="shared" si="35"/>
        <v>0</v>
      </c>
      <c r="AJ274" s="279">
        <f t="shared" si="36"/>
        <v>0</v>
      </c>
    </row>
    <row r="275" spans="1:36">
      <c r="A275" s="342"/>
      <c r="B275" s="128"/>
      <c r="C275" s="144"/>
      <c r="D275" s="144"/>
      <c r="E275" s="4"/>
      <c r="F275" s="4"/>
      <c r="G275" s="4"/>
      <c r="H275" s="4"/>
      <c r="I275" s="4"/>
      <c r="J275" s="4"/>
      <c r="K275" s="4"/>
      <c r="L275" s="213" t="s">
        <v>124</v>
      </c>
      <c r="M275" s="692">
        <f>IF(AND(SUM(M265:R274)=0,COUNTIF(M265:R274,"NS")&gt;0),"NS",
IF(AND(SUM(M265:R274)=0,COUNTIF(M265:R274,0)&gt;0),0,
IF(AND(SUM(M265:R274)=0,COUNTIF(M265:R274,"NA")&gt;0),"NA",
SUM(M265:R274))))</f>
        <v>0</v>
      </c>
      <c r="N275" s="692"/>
      <c r="O275" s="692"/>
      <c r="P275" s="692"/>
      <c r="Q275" s="692"/>
      <c r="R275" s="692"/>
      <c r="S275" s="692">
        <f t="shared" ref="S275" si="37">IF(AND(SUM(S265:X274)=0,COUNTIF(S265:X274,"NS")&gt;0),"NS",
IF(AND(SUM(S265:X274)=0,COUNTIF(S265:X274,0)&gt;0),0,
IF(AND(SUM(S265:X274)=0,COUNTIF(S265:X274,"NA")&gt;0),"NA",
SUM(S265:X274))))</f>
        <v>0</v>
      </c>
      <c r="T275" s="692"/>
      <c r="U275" s="692"/>
      <c r="V275" s="692"/>
      <c r="W275" s="692"/>
      <c r="X275" s="692"/>
      <c r="Y275" s="692">
        <f t="shared" ref="Y275" si="38">IF(AND(SUM(Y265:AD274)=0,COUNTIF(Y265:AD274,"NS")&gt;0),"NS",
IF(AND(SUM(Y265:AD274)=0,COUNTIF(Y265:AD274,0)&gt;0),0,
IF(AND(SUM(Y265:AD274)=0,COUNTIF(Y265:AD274,"NA")&gt;0),"NA",
SUM(Y265:AD274))))</f>
        <v>0</v>
      </c>
      <c r="Z275" s="692"/>
      <c r="AA275" s="692"/>
      <c r="AB275" s="692"/>
      <c r="AC275" s="692"/>
      <c r="AD275" s="692"/>
      <c r="AJ275" s="47">
        <f>SUM(AJ265:AJ274)</f>
        <v>0</v>
      </c>
    </row>
    <row r="276" spans="1:36">
      <c r="A276" s="342"/>
      <c r="B276" s="128"/>
      <c r="M276" s="128"/>
      <c r="N276" s="128"/>
      <c r="O276" s="128"/>
      <c r="P276" s="128"/>
      <c r="Q276" s="128"/>
      <c r="R276" s="128"/>
      <c r="S276" s="128"/>
      <c r="T276" s="128"/>
      <c r="U276" s="128"/>
      <c r="V276" s="128"/>
      <c r="W276" s="128"/>
      <c r="X276" s="128"/>
      <c r="Y276" s="128"/>
      <c r="Z276" s="128"/>
      <c r="AA276" s="128"/>
      <c r="AB276" s="128"/>
      <c r="AC276" s="128"/>
      <c r="AD276" s="128"/>
    </row>
    <row r="277" spans="1:36" ht="24" customHeight="1">
      <c r="A277" s="338"/>
      <c r="B277" s="73"/>
      <c r="C277" s="666" t="s">
        <v>109</v>
      </c>
      <c r="D277" s="666"/>
      <c r="E277" s="666"/>
      <c r="F277" s="666"/>
      <c r="G277" s="666"/>
      <c r="H277" s="666"/>
      <c r="I277" s="666"/>
      <c r="J277" s="666"/>
      <c r="K277" s="666"/>
      <c r="L277" s="666"/>
      <c r="M277" s="666"/>
      <c r="N277" s="666"/>
      <c r="O277" s="666"/>
      <c r="P277" s="666"/>
      <c r="Q277" s="666"/>
      <c r="R277" s="666"/>
      <c r="S277" s="666"/>
      <c r="T277" s="666"/>
      <c r="U277" s="666"/>
      <c r="V277" s="666"/>
      <c r="W277" s="666"/>
      <c r="X277" s="666"/>
      <c r="Y277" s="666"/>
      <c r="Z277" s="666"/>
      <c r="AA277" s="666"/>
      <c r="AB277" s="666"/>
      <c r="AC277" s="666"/>
      <c r="AD277" s="666"/>
    </row>
    <row r="278" spans="1:36" ht="60" customHeight="1">
      <c r="A278" s="338"/>
      <c r="B278" s="73"/>
      <c r="C278" s="702"/>
      <c r="D278" s="702"/>
      <c r="E278" s="702"/>
      <c r="F278" s="702"/>
      <c r="G278" s="702"/>
      <c r="H278" s="702"/>
      <c r="I278" s="702"/>
      <c r="J278" s="702"/>
      <c r="K278" s="702"/>
      <c r="L278" s="702"/>
      <c r="M278" s="702"/>
      <c r="N278" s="702"/>
      <c r="O278" s="702"/>
      <c r="P278" s="702"/>
      <c r="Q278" s="702"/>
      <c r="R278" s="702"/>
      <c r="S278" s="702"/>
      <c r="T278" s="702"/>
      <c r="U278" s="702"/>
      <c r="V278" s="702"/>
      <c r="W278" s="702"/>
      <c r="X278" s="702"/>
      <c r="Y278" s="702"/>
      <c r="Z278" s="702"/>
      <c r="AA278" s="702"/>
      <c r="AB278" s="702"/>
      <c r="AC278" s="702"/>
      <c r="AD278" s="702"/>
    </row>
    <row r="279" spans="1:36" ht="15" customHeight="1">
      <c r="B279" s="661" t="str">
        <f>IF(OR(AH279=0,AND(AH279&gt;0,C278&lt;&gt;"")),"","Si registró NS favor de emitir un comentario que explique su uso en la casilla al final de la pregunta")</f>
        <v/>
      </c>
      <c r="C279" s="661"/>
      <c r="D279" s="661"/>
      <c r="E279" s="661"/>
      <c r="F279" s="661"/>
      <c r="G279" s="661"/>
      <c r="H279" s="661"/>
      <c r="I279" s="661"/>
      <c r="J279" s="661"/>
      <c r="K279" s="661"/>
      <c r="L279" s="661"/>
      <c r="M279" s="661"/>
      <c r="N279" s="661"/>
      <c r="O279" s="661"/>
      <c r="P279" s="661"/>
      <c r="Q279" s="661"/>
      <c r="R279" s="661"/>
      <c r="S279" s="661"/>
      <c r="T279" s="661"/>
      <c r="U279" s="661"/>
      <c r="V279" s="661"/>
      <c r="W279" s="661"/>
      <c r="X279" s="661"/>
      <c r="Y279" s="661"/>
      <c r="Z279" s="661"/>
      <c r="AA279" s="661"/>
      <c r="AB279" s="661"/>
      <c r="AC279" s="661"/>
      <c r="AD279" s="661"/>
      <c r="AG279" t="s">
        <v>8062</v>
      </c>
      <c r="AH279">
        <f>COUNTIF(M265:AD274,"NS")</f>
        <v>0</v>
      </c>
    </row>
    <row r="280" spans="1:36" ht="15" customHeight="1">
      <c r="B280" s="661" t="str">
        <f>IF(AJ275=0,"","Error: verificar sumas por filas")</f>
        <v/>
      </c>
      <c r="C280" s="661"/>
      <c r="D280" s="661"/>
      <c r="E280" s="661"/>
      <c r="F280" s="661"/>
      <c r="G280" s="661"/>
      <c r="H280" s="661"/>
      <c r="I280" s="661"/>
      <c r="J280" s="661"/>
      <c r="K280" s="661"/>
      <c r="L280" s="661"/>
      <c r="M280" s="661"/>
      <c r="N280" s="661"/>
      <c r="O280" s="661"/>
      <c r="P280" s="661"/>
      <c r="Q280" s="661"/>
      <c r="R280" s="661"/>
      <c r="S280" s="661"/>
      <c r="T280" s="661"/>
      <c r="U280" s="661"/>
      <c r="V280" s="661"/>
      <c r="W280" s="661"/>
      <c r="X280" s="661"/>
      <c r="Y280" s="661"/>
      <c r="Z280" s="661"/>
      <c r="AA280" s="661"/>
      <c r="AB280" s="661"/>
      <c r="AC280" s="661"/>
      <c r="AD280" s="661"/>
    </row>
    <row r="281" spans="1:36" ht="15" customHeight="1">
      <c r="B281" s="661"/>
      <c r="C281" s="661"/>
      <c r="D281" s="661"/>
      <c r="E281" s="661"/>
      <c r="F281" s="661"/>
      <c r="G281" s="661"/>
      <c r="H281" s="661"/>
      <c r="I281" s="661"/>
      <c r="J281" s="661"/>
      <c r="K281" s="661"/>
      <c r="L281" s="661"/>
      <c r="M281" s="661"/>
      <c r="N281" s="661"/>
      <c r="O281" s="661"/>
      <c r="P281" s="661"/>
      <c r="Q281" s="661"/>
      <c r="R281" s="661"/>
      <c r="S281" s="661"/>
      <c r="T281" s="661"/>
      <c r="U281" s="661"/>
      <c r="V281" s="661"/>
      <c r="W281" s="661"/>
      <c r="X281" s="661"/>
      <c r="Y281" s="661"/>
      <c r="Z281" s="661"/>
      <c r="AA281" s="661"/>
      <c r="AB281" s="661"/>
      <c r="AC281" s="661"/>
      <c r="AD281" s="661"/>
    </row>
    <row r="282" spans="1:36" ht="15" customHeight="1">
      <c r="B282" s="661"/>
      <c r="C282" s="661"/>
      <c r="D282" s="661"/>
      <c r="E282" s="661"/>
      <c r="F282" s="661"/>
      <c r="G282" s="661"/>
      <c r="H282" s="661"/>
      <c r="I282" s="661"/>
      <c r="J282" s="661"/>
      <c r="K282" s="661"/>
      <c r="L282" s="661"/>
      <c r="M282" s="661"/>
      <c r="N282" s="661"/>
      <c r="O282" s="661"/>
      <c r="P282" s="661"/>
      <c r="Q282" s="661"/>
      <c r="R282" s="661"/>
      <c r="S282" s="661"/>
      <c r="T282" s="661"/>
      <c r="U282" s="661"/>
      <c r="V282" s="661"/>
      <c r="W282" s="661"/>
      <c r="X282" s="661"/>
      <c r="Y282" s="661"/>
      <c r="Z282" s="661"/>
      <c r="AA282" s="661"/>
      <c r="AB282" s="661"/>
      <c r="AC282" s="661"/>
      <c r="AD282" s="661"/>
    </row>
    <row r="283" spans="1:36" ht="15" customHeight="1">
      <c r="B283" s="662" t="str">
        <f>IF(AJ285=0,"","Error: debe completar toda la información requerida")</f>
        <v/>
      </c>
      <c r="C283" s="662"/>
      <c r="D283" s="662"/>
      <c r="E283" s="662"/>
      <c r="F283" s="662"/>
      <c r="G283" s="662"/>
      <c r="H283" s="662"/>
      <c r="I283" s="662"/>
      <c r="J283" s="662"/>
      <c r="K283" s="662"/>
      <c r="L283" s="662"/>
      <c r="M283" s="662"/>
      <c r="N283" s="662"/>
      <c r="O283" s="662"/>
      <c r="P283" s="662"/>
      <c r="Q283" s="662"/>
      <c r="R283" s="662"/>
      <c r="S283" s="662"/>
      <c r="T283" s="662"/>
      <c r="U283" s="662"/>
      <c r="V283" s="662"/>
      <c r="W283" s="662"/>
      <c r="X283" s="662"/>
      <c r="Y283" s="662"/>
      <c r="Z283" s="662"/>
      <c r="AA283" s="662"/>
      <c r="AB283" s="662"/>
      <c r="AC283" s="662"/>
      <c r="AD283" s="662"/>
      <c r="AE283" s="146"/>
      <c r="AH283" t="s">
        <v>8023</v>
      </c>
      <c r="AI283" t="s">
        <v>8024</v>
      </c>
      <c r="AJ283" t="s">
        <v>8025</v>
      </c>
    </row>
    <row r="284" spans="1:36" ht="15" customHeight="1">
      <c r="B284" s="471"/>
      <c r="C284" s="471"/>
      <c r="D284" s="471"/>
      <c r="E284" s="471"/>
      <c r="F284" s="471"/>
      <c r="G284" s="471"/>
      <c r="H284" s="471"/>
      <c r="I284" s="471"/>
      <c r="J284" s="471"/>
      <c r="K284" s="471"/>
      <c r="L284" s="471"/>
      <c r="M284" s="471"/>
      <c r="N284" s="471"/>
      <c r="O284" s="471"/>
      <c r="P284" s="471"/>
      <c r="Q284" s="471"/>
      <c r="R284" s="471"/>
      <c r="S284" s="471"/>
      <c r="T284" s="471"/>
      <c r="U284" s="471"/>
      <c r="V284" s="471"/>
      <c r="W284" s="471"/>
      <c r="X284" s="471"/>
      <c r="Y284" s="471"/>
      <c r="Z284" s="471"/>
      <c r="AA284" s="471"/>
      <c r="AB284" s="471"/>
      <c r="AC284" s="471"/>
      <c r="AD284" s="471"/>
      <c r="AH284">
        <v>180</v>
      </c>
      <c r="AI284">
        <v>150</v>
      </c>
      <c r="AJ284">
        <f>COUNTBLANK(M265:AD274)</f>
        <v>180</v>
      </c>
    </row>
    <row r="285" spans="1:36" ht="24" customHeight="1">
      <c r="A285" s="336" t="s">
        <v>1985</v>
      </c>
      <c r="B285" s="684" t="s">
        <v>2873</v>
      </c>
      <c r="C285" s="684"/>
      <c r="D285" s="684"/>
      <c r="E285" s="684"/>
      <c r="F285" s="684"/>
      <c r="G285" s="684"/>
      <c r="H285" s="684"/>
      <c r="I285" s="684"/>
      <c r="J285" s="684"/>
      <c r="K285" s="684"/>
      <c r="L285" s="684"/>
      <c r="M285" s="684"/>
      <c r="N285" s="684"/>
      <c r="O285" s="684"/>
      <c r="P285" s="684"/>
      <c r="Q285" s="684"/>
      <c r="R285" s="684"/>
      <c r="S285" s="684"/>
      <c r="T285" s="684"/>
      <c r="U285" s="684"/>
      <c r="V285" s="684"/>
      <c r="W285" s="684"/>
      <c r="X285" s="684"/>
      <c r="Y285" s="684"/>
      <c r="Z285" s="684"/>
      <c r="AA285" s="684"/>
      <c r="AB285" s="684"/>
      <c r="AC285" s="684"/>
      <c r="AD285" s="684"/>
      <c r="AJ285">
        <f>IF(OR(AJ284=AH284,AJ284=AI284),0,1)</f>
        <v>0</v>
      </c>
    </row>
    <row r="286" spans="1:36">
      <c r="A286" s="342"/>
      <c r="B286" s="128"/>
      <c r="C286" s="394"/>
      <c r="D286" s="128"/>
      <c r="E286" s="128"/>
      <c r="F286" s="128"/>
      <c r="G286" s="128"/>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c r="AD286" s="128"/>
    </row>
    <row r="287" spans="1:36">
      <c r="A287" s="354"/>
      <c r="B287" s="4"/>
      <c r="C287" s="577" t="s">
        <v>1335</v>
      </c>
      <c r="D287" s="578"/>
      <c r="E287" s="578"/>
      <c r="F287" s="578"/>
      <c r="G287" s="578"/>
      <c r="H287" s="578"/>
      <c r="I287" s="578"/>
      <c r="J287" s="578"/>
      <c r="K287" s="578"/>
      <c r="L287" s="578"/>
      <c r="M287" s="578"/>
      <c r="N287" s="578"/>
      <c r="O287" s="578"/>
      <c r="P287" s="578"/>
      <c r="Q287" s="578"/>
      <c r="R287" s="578"/>
      <c r="S287" s="578"/>
      <c r="T287" s="578"/>
      <c r="U287" s="578"/>
      <c r="V287" s="578"/>
      <c r="W287" s="578"/>
      <c r="X287" s="578"/>
      <c r="Y287" s="578"/>
      <c r="Z287" s="578"/>
      <c r="AA287" s="578"/>
      <c r="AB287" s="578"/>
      <c r="AC287" s="578"/>
      <c r="AD287" s="579"/>
    </row>
    <row r="288" spans="1:36" ht="60" customHeight="1">
      <c r="A288" s="354"/>
      <c r="B288" s="4"/>
      <c r="C288" s="577" t="s">
        <v>114</v>
      </c>
      <c r="D288" s="578"/>
      <c r="E288" s="578"/>
      <c r="F288" s="579"/>
      <c r="G288" s="606" t="s">
        <v>1336</v>
      </c>
      <c r="H288" s="607"/>
      <c r="I288" s="607"/>
      <c r="J288" s="608"/>
      <c r="K288" s="606" t="s">
        <v>1337</v>
      </c>
      <c r="L288" s="607"/>
      <c r="M288" s="607"/>
      <c r="N288" s="608"/>
      <c r="O288" s="606" t="s">
        <v>1338</v>
      </c>
      <c r="P288" s="607"/>
      <c r="Q288" s="607"/>
      <c r="R288" s="608"/>
      <c r="S288" s="606" t="s">
        <v>1339</v>
      </c>
      <c r="T288" s="607"/>
      <c r="U288" s="607"/>
      <c r="V288" s="608"/>
      <c r="W288" s="606" t="s">
        <v>1340</v>
      </c>
      <c r="X288" s="607"/>
      <c r="Y288" s="607"/>
      <c r="Z288" s="608"/>
      <c r="AA288" s="606" t="s">
        <v>1341</v>
      </c>
      <c r="AB288" s="607"/>
      <c r="AC288" s="607"/>
      <c r="AD288" s="608"/>
      <c r="AG288" t="s">
        <v>8061</v>
      </c>
      <c r="AH288" t="s">
        <v>8062</v>
      </c>
      <c r="AI288" t="s">
        <v>8063</v>
      </c>
      <c r="AJ288" t="s">
        <v>8064</v>
      </c>
    </row>
    <row r="289" spans="1:36">
      <c r="A289" s="354"/>
      <c r="B289" s="4"/>
      <c r="C289" s="951"/>
      <c r="D289" s="570"/>
      <c r="E289" s="570"/>
      <c r="F289" s="952"/>
      <c r="G289" s="951"/>
      <c r="H289" s="570"/>
      <c r="I289" s="570"/>
      <c r="J289" s="952"/>
      <c r="K289" s="951"/>
      <c r="L289" s="570"/>
      <c r="M289" s="570"/>
      <c r="N289" s="952"/>
      <c r="O289" s="951"/>
      <c r="P289" s="570"/>
      <c r="Q289" s="570"/>
      <c r="R289" s="952"/>
      <c r="S289" s="951"/>
      <c r="T289" s="570"/>
      <c r="U289" s="570"/>
      <c r="V289" s="952"/>
      <c r="W289" s="951"/>
      <c r="X289" s="570"/>
      <c r="Y289" s="570"/>
      <c r="Z289" s="952"/>
      <c r="AA289" s="951"/>
      <c r="AB289" s="570"/>
      <c r="AC289" s="570"/>
      <c r="AD289" s="952"/>
      <c r="AG289">
        <f>C289</f>
        <v>0</v>
      </c>
      <c r="AH289">
        <f>COUNTIF(G289:AD289,"NS")</f>
        <v>0</v>
      </c>
      <c r="AI289" s="177">
        <f>IF(COUNTIF(G289:AD289,"NA")=6,"NA",SUM(G289:AD289))</f>
        <v>0</v>
      </c>
      <c r="AJ289" s="279">
        <f>IF($AJ$298=$AH$298,0,
IF(OR(AND(AG289=0,AH289&gt;0),AND(AG289="NS",AI289&gt;0),AND(AG289="NS",AH289=0,AI289=0)),1,
IF(OR(AND(AG289="NS",AH289&gt;0,AI289=0),AND(AG289&gt;0,AG289&gt;AI289,AH289&gt;1),AG289=AI289),0,1)))</f>
        <v>0</v>
      </c>
    </row>
    <row r="290" spans="1:36">
      <c r="A290" s="342"/>
      <c r="B290" s="128"/>
      <c r="C290" s="394"/>
      <c r="D290" s="128"/>
      <c r="E290" s="128"/>
      <c r="F290" s="128"/>
      <c r="G290" s="128"/>
      <c r="H290" s="128"/>
      <c r="I290" s="128"/>
      <c r="J290" s="128"/>
      <c r="K290" s="128"/>
      <c r="L290" s="128"/>
      <c r="M290" s="128"/>
      <c r="N290" s="128"/>
      <c r="O290" s="128"/>
      <c r="P290" s="128"/>
      <c r="Q290" s="128"/>
      <c r="R290" s="128"/>
      <c r="S290" s="128"/>
      <c r="T290" s="128"/>
      <c r="U290" s="128"/>
      <c r="V290" s="128"/>
      <c r="W290" s="128"/>
      <c r="X290" s="128"/>
      <c r="Y290" s="128"/>
      <c r="Z290" s="128"/>
      <c r="AA290" s="128"/>
      <c r="AB290" s="128"/>
      <c r="AC290" s="128"/>
      <c r="AD290" s="128"/>
    </row>
    <row r="291" spans="1:36" ht="24" customHeight="1">
      <c r="A291" s="338"/>
      <c r="B291" s="73"/>
      <c r="C291" s="666" t="s">
        <v>109</v>
      </c>
      <c r="D291" s="666"/>
      <c r="E291" s="666"/>
      <c r="F291" s="666"/>
      <c r="G291" s="666"/>
      <c r="H291" s="666"/>
      <c r="I291" s="666"/>
      <c r="J291" s="666"/>
      <c r="K291" s="666"/>
      <c r="L291" s="666"/>
      <c r="M291" s="666"/>
      <c r="N291" s="666"/>
      <c r="O291" s="666"/>
      <c r="P291" s="666"/>
      <c r="Q291" s="666"/>
      <c r="R291" s="666"/>
      <c r="S291" s="666"/>
      <c r="T291" s="666"/>
      <c r="U291" s="666"/>
      <c r="V291" s="666"/>
      <c r="W291" s="666"/>
      <c r="X291" s="666"/>
      <c r="Y291" s="666"/>
      <c r="Z291" s="666"/>
      <c r="AA291" s="666"/>
      <c r="AB291" s="666"/>
      <c r="AC291" s="666"/>
      <c r="AD291" s="666"/>
    </row>
    <row r="292" spans="1:36" ht="60" customHeight="1">
      <c r="A292" s="338"/>
      <c r="B292" s="73"/>
      <c r="C292" s="702"/>
      <c r="D292" s="702"/>
      <c r="E292" s="702"/>
      <c r="F292" s="702"/>
      <c r="G292" s="702"/>
      <c r="H292" s="702"/>
      <c r="I292" s="702"/>
      <c r="J292" s="702"/>
      <c r="K292" s="702"/>
      <c r="L292" s="702"/>
      <c r="M292" s="702"/>
      <c r="N292" s="702"/>
      <c r="O292" s="702"/>
      <c r="P292" s="702"/>
      <c r="Q292" s="702"/>
      <c r="R292" s="702"/>
      <c r="S292" s="702"/>
      <c r="T292" s="702"/>
      <c r="U292" s="702"/>
      <c r="V292" s="702"/>
      <c r="W292" s="702"/>
      <c r="X292" s="702"/>
      <c r="Y292" s="702"/>
      <c r="Z292" s="702"/>
      <c r="AA292" s="702"/>
      <c r="AB292" s="702"/>
      <c r="AC292" s="702"/>
      <c r="AD292" s="702"/>
    </row>
    <row r="293" spans="1:36">
      <c r="B293" s="661" t="str">
        <f>IF(OR(AH293=0,AND(AH293&gt;0,C292&lt;&gt;"")),"","Si registró NS favor de emitir un comentario que explique su uso en la casilla al final de la pregunta")</f>
        <v/>
      </c>
      <c r="C293" s="661"/>
      <c r="D293" s="661"/>
      <c r="E293" s="661"/>
      <c r="F293" s="661"/>
      <c r="G293" s="661"/>
      <c r="H293" s="661"/>
      <c r="I293" s="661"/>
      <c r="J293" s="661"/>
      <c r="K293" s="661"/>
      <c r="L293" s="661"/>
      <c r="M293" s="661"/>
      <c r="N293" s="661"/>
      <c r="O293" s="661"/>
      <c r="P293" s="661"/>
      <c r="Q293" s="661"/>
      <c r="R293" s="661"/>
      <c r="S293" s="661"/>
      <c r="T293" s="661"/>
      <c r="U293" s="661"/>
      <c r="V293" s="661"/>
      <c r="W293" s="661"/>
      <c r="X293" s="661"/>
      <c r="Y293" s="661"/>
      <c r="Z293" s="661"/>
      <c r="AA293" s="661"/>
      <c r="AB293" s="661"/>
      <c r="AC293" s="661"/>
      <c r="AD293" s="661"/>
      <c r="AG293" t="s">
        <v>8062</v>
      </c>
      <c r="AH293">
        <f>COUNTIF(C289:AD289,"NS")</f>
        <v>0</v>
      </c>
    </row>
    <row r="294" spans="1:36" ht="15" customHeight="1">
      <c r="B294" s="661" t="str">
        <f>IF(AJ289=0,"","Error: verificar suma")</f>
        <v/>
      </c>
      <c r="C294" s="661"/>
      <c r="D294" s="661"/>
      <c r="E294" s="661"/>
      <c r="F294" s="661"/>
      <c r="G294" s="661"/>
      <c r="H294" s="661"/>
      <c r="I294" s="661"/>
      <c r="J294" s="661"/>
      <c r="K294" s="661"/>
      <c r="L294" s="661"/>
      <c r="M294" s="661"/>
      <c r="N294" s="661"/>
      <c r="O294" s="661"/>
      <c r="P294" s="661"/>
      <c r="Q294" s="661"/>
      <c r="R294" s="661"/>
      <c r="S294" s="661"/>
      <c r="T294" s="661"/>
      <c r="U294" s="661"/>
      <c r="V294" s="661"/>
      <c r="W294" s="661"/>
      <c r="X294" s="661"/>
      <c r="Y294" s="661"/>
      <c r="Z294" s="661"/>
      <c r="AA294" s="661"/>
      <c r="AB294" s="661"/>
      <c r="AC294" s="661"/>
      <c r="AD294" s="661"/>
    </row>
    <row r="295" spans="1:36" ht="15" customHeight="1">
      <c r="B295" s="661"/>
      <c r="C295" s="661"/>
      <c r="D295" s="661"/>
      <c r="E295" s="661"/>
      <c r="F295" s="661"/>
      <c r="G295" s="661"/>
      <c r="H295" s="661"/>
      <c r="I295" s="661"/>
      <c r="J295" s="661"/>
      <c r="K295" s="661"/>
      <c r="L295" s="661"/>
      <c r="M295" s="661"/>
      <c r="N295" s="661"/>
      <c r="O295" s="661"/>
      <c r="P295" s="661"/>
      <c r="Q295" s="661"/>
      <c r="R295" s="661"/>
      <c r="S295" s="661"/>
      <c r="T295" s="661"/>
      <c r="U295" s="661"/>
      <c r="V295" s="661"/>
      <c r="W295" s="661"/>
      <c r="X295" s="661"/>
      <c r="Y295" s="661"/>
      <c r="Z295" s="661"/>
      <c r="AA295" s="661"/>
      <c r="AB295" s="661"/>
      <c r="AC295" s="661"/>
      <c r="AD295" s="661"/>
    </row>
    <row r="296" spans="1:36" ht="15" customHeight="1">
      <c r="B296" s="661"/>
      <c r="C296" s="661"/>
      <c r="D296" s="661"/>
      <c r="E296" s="661"/>
      <c r="F296" s="661"/>
      <c r="G296" s="661"/>
      <c r="H296" s="661"/>
      <c r="I296" s="661"/>
      <c r="J296" s="661"/>
      <c r="K296" s="661"/>
      <c r="L296" s="661"/>
      <c r="M296" s="661"/>
      <c r="N296" s="661"/>
      <c r="O296" s="661"/>
      <c r="P296" s="661"/>
      <c r="Q296" s="661"/>
      <c r="R296" s="661"/>
      <c r="S296" s="661"/>
      <c r="T296" s="661"/>
      <c r="U296" s="661"/>
      <c r="V296" s="661"/>
      <c r="W296" s="661"/>
      <c r="X296" s="661"/>
      <c r="Y296" s="661"/>
      <c r="Z296" s="661"/>
      <c r="AA296" s="661"/>
      <c r="AB296" s="661"/>
      <c r="AC296" s="661"/>
      <c r="AD296" s="661"/>
    </row>
    <row r="297" spans="1:36" ht="15" customHeight="1">
      <c r="B297" s="662" t="str">
        <f>IF(AJ299=0,"","Error: debe completar toda la información requerida")</f>
        <v/>
      </c>
      <c r="C297" s="662"/>
      <c r="D297" s="662"/>
      <c r="E297" s="662"/>
      <c r="F297" s="662"/>
      <c r="G297" s="662"/>
      <c r="H297" s="662"/>
      <c r="I297" s="662"/>
      <c r="J297" s="662"/>
      <c r="K297" s="662"/>
      <c r="L297" s="662"/>
      <c r="M297" s="662"/>
      <c r="N297" s="662"/>
      <c r="O297" s="662"/>
      <c r="P297" s="662"/>
      <c r="Q297" s="662"/>
      <c r="R297" s="662"/>
      <c r="S297" s="662"/>
      <c r="T297" s="662"/>
      <c r="U297" s="662"/>
      <c r="V297" s="662"/>
      <c r="W297" s="662"/>
      <c r="X297" s="662"/>
      <c r="Y297" s="662"/>
      <c r="Z297" s="662"/>
      <c r="AA297" s="662"/>
      <c r="AB297" s="662"/>
      <c r="AC297" s="662"/>
      <c r="AD297" s="662"/>
      <c r="AE297" s="146"/>
      <c r="AH297" t="s">
        <v>8023</v>
      </c>
      <c r="AI297" t="s">
        <v>8024</v>
      </c>
      <c r="AJ297" t="s">
        <v>8025</v>
      </c>
    </row>
    <row r="298" spans="1:36" ht="15" customHeight="1">
      <c r="B298" s="471"/>
      <c r="C298" s="471"/>
      <c r="D298" s="471"/>
      <c r="E298" s="471"/>
      <c r="F298" s="471"/>
      <c r="G298" s="471"/>
      <c r="H298" s="471"/>
      <c r="I298" s="471"/>
      <c r="J298" s="471"/>
      <c r="K298" s="471"/>
      <c r="L298" s="471"/>
      <c r="M298" s="471"/>
      <c r="N298" s="471"/>
      <c r="O298" s="471"/>
      <c r="P298" s="471"/>
      <c r="Q298" s="471"/>
      <c r="R298" s="471"/>
      <c r="S298" s="471"/>
      <c r="T298" s="471"/>
      <c r="U298" s="471"/>
      <c r="V298" s="471"/>
      <c r="W298" s="471"/>
      <c r="X298" s="471"/>
      <c r="Y298" s="471"/>
      <c r="Z298" s="471"/>
      <c r="AA298" s="471"/>
      <c r="AB298" s="471"/>
      <c r="AC298" s="471"/>
      <c r="AD298" s="471"/>
      <c r="AH298">
        <v>28</v>
      </c>
      <c r="AI298">
        <v>21</v>
      </c>
      <c r="AJ298">
        <f>COUNTBLANK(C289:AD289)</f>
        <v>28</v>
      </c>
    </row>
    <row r="299" spans="1:36" hidden="1">
      <c r="AJ299">
        <f>IF(OR(AJ298=AH298,AJ298=AI298),0,1)</f>
        <v>0</v>
      </c>
    </row>
  </sheetData>
  <sheetProtection algorithmName="SHA-512" hashValue="Pt2drVfiI49A7cSry/+LFAnI9RHKkEU6z3/AvqUz82mC7Opq8mlnufBbg23TNK/Q69AcdFyTpR9WAa+rAaNEOw==" saltValue="h3KG61mXY1EFPH6jS4ASOg==" spinCount="100000" sheet="1" objects="1" scenarios="1"/>
  <mergeCells count="437">
    <mergeCell ref="AS201:AV201"/>
    <mergeCell ref="AW201:AZ201"/>
    <mergeCell ref="BA201:BD201"/>
    <mergeCell ref="BE201:BH201"/>
    <mergeCell ref="B257:AD257"/>
    <mergeCell ref="B234:AD234"/>
    <mergeCell ref="C236:AD236"/>
    <mergeCell ref="C238:L239"/>
    <mergeCell ref="M238:AD238"/>
    <mergeCell ref="M239:R239"/>
    <mergeCell ref="S239:X239"/>
    <mergeCell ref="Y239:AD239"/>
    <mergeCell ref="Y240:AD240"/>
    <mergeCell ref="D241:L241"/>
    <mergeCell ref="M241:R241"/>
    <mergeCell ref="S241:X241"/>
    <mergeCell ref="C235:AD235"/>
    <mergeCell ref="D249:L249"/>
    <mergeCell ref="M249:R249"/>
    <mergeCell ref="S249:X249"/>
    <mergeCell ref="B214:AD214"/>
    <mergeCell ref="C215:AD215"/>
    <mergeCell ref="C216:AD216"/>
    <mergeCell ref="W204:X204"/>
    <mergeCell ref="S274:X274"/>
    <mergeCell ref="Y274:AD274"/>
    <mergeCell ref="C278:AD278"/>
    <mergeCell ref="AG112:AJ112"/>
    <mergeCell ref="AG201:AJ201"/>
    <mergeCell ref="AK201:AN201"/>
    <mergeCell ref="AO201:AR201"/>
    <mergeCell ref="D267:L267"/>
    <mergeCell ref="M267:R267"/>
    <mergeCell ref="S267:X267"/>
    <mergeCell ref="Y267:AD267"/>
    <mergeCell ref="D268:L268"/>
    <mergeCell ref="M268:R268"/>
    <mergeCell ref="S268:X268"/>
    <mergeCell ref="Y268:AD268"/>
    <mergeCell ref="D266:L266"/>
    <mergeCell ref="M266:R266"/>
    <mergeCell ref="S266:X266"/>
    <mergeCell ref="Y266:AD266"/>
    <mergeCell ref="B260:AD260"/>
    <mergeCell ref="C261:AD261"/>
    <mergeCell ref="C263:L264"/>
    <mergeCell ref="M263:AD263"/>
    <mergeCell ref="M264:R264"/>
    <mergeCell ref="B296:AD296"/>
    <mergeCell ref="B194:AD194"/>
    <mergeCell ref="B209:AD209"/>
    <mergeCell ref="B210:AD210"/>
    <mergeCell ref="B211:AD211"/>
    <mergeCell ref="B229:AD229"/>
    <mergeCell ref="B230:AD230"/>
    <mergeCell ref="B231:AD231"/>
    <mergeCell ref="B255:AD255"/>
    <mergeCell ref="B256:AD256"/>
    <mergeCell ref="B232:AD232"/>
    <mergeCell ref="B258:AD258"/>
    <mergeCell ref="B283:AD283"/>
    <mergeCell ref="C287:AD287"/>
    <mergeCell ref="C288:F288"/>
    <mergeCell ref="G288:J288"/>
    <mergeCell ref="K288:N288"/>
    <mergeCell ref="O288:R288"/>
    <mergeCell ref="AA288:AD288"/>
    <mergeCell ref="B280:AD280"/>
    <mergeCell ref="M273:R273"/>
    <mergeCell ref="S273:X273"/>
    <mergeCell ref="D274:L274"/>
    <mergeCell ref="M274:R274"/>
    <mergeCell ref="B297:AD297"/>
    <mergeCell ref="B49:AD49"/>
    <mergeCell ref="B50:AD50"/>
    <mergeCell ref="B52:AD52"/>
    <mergeCell ref="B73:AD73"/>
    <mergeCell ref="B74:AD74"/>
    <mergeCell ref="B75:AD75"/>
    <mergeCell ref="B107:AD107"/>
    <mergeCell ref="B108:AD108"/>
    <mergeCell ref="B109:AD109"/>
    <mergeCell ref="B124:AD124"/>
    <mergeCell ref="B150:AD150"/>
    <mergeCell ref="B151:AD151"/>
    <mergeCell ref="B152:AD152"/>
    <mergeCell ref="B166:AD166"/>
    <mergeCell ref="B167:AD167"/>
    <mergeCell ref="B168:AD168"/>
    <mergeCell ref="B192:AD192"/>
    <mergeCell ref="B193:AD193"/>
    <mergeCell ref="C277:AD277"/>
    <mergeCell ref="B285:AD285"/>
    <mergeCell ref="B281:AD281"/>
    <mergeCell ref="B294:AD294"/>
    <mergeCell ref="B295:AD295"/>
    <mergeCell ref="W289:Z289"/>
    <mergeCell ref="AA289:AD289"/>
    <mergeCell ref="C291:AD291"/>
    <mergeCell ref="C292:AD292"/>
    <mergeCell ref="C289:F289"/>
    <mergeCell ref="G289:J289"/>
    <mergeCell ref="K289:N289"/>
    <mergeCell ref="O289:R289"/>
    <mergeCell ref="S289:V289"/>
    <mergeCell ref="S288:V288"/>
    <mergeCell ref="W288:Z288"/>
    <mergeCell ref="D269:L269"/>
    <mergeCell ref="M269:R269"/>
    <mergeCell ref="S269:X269"/>
    <mergeCell ref="Y269:AD269"/>
    <mergeCell ref="D270:L270"/>
    <mergeCell ref="M270:R270"/>
    <mergeCell ref="S270:X270"/>
    <mergeCell ref="Y270:AD270"/>
    <mergeCell ref="B282:AD282"/>
    <mergeCell ref="Y273:AD273"/>
    <mergeCell ref="M275:R275"/>
    <mergeCell ref="S275:X275"/>
    <mergeCell ref="Y275:AD275"/>
    <mergeCell ref="D271:L271"/>
    <mergeCell ref="M271:R271"/>
    <mergeCell ref="S271:X271"/>
    <mergeCell ref="Y271:AD271"/>
    <mergeCell ref="D272:L272"/>
    <mergeCell ref="M272:R272"/>
    <mergeCell ref="S272:X272"/>
    <mergeCell ref="Y272:AD272"/>
    <mergeCell ref="D273:L273"/>
    <mergeCell ref="S264:X264"/>
    <mergeCell ref="Y264:AD264"/>
    <mergeCell ref="B197:AD197"/>
    <mergeCell ref="D181:AD181"/>
    <mergeCell ref="D182:AD182"/>
    <mergeCell ref="K185:AD185"/>
    <mergeCell ref="C189:AD189"/>
    <mergeCell ref="C190:AD190"/>
    <mergeCell ref="C200:F202"/>
    <mergeCell ref="S244:X244"/>
    <mergeCell ref="Y244:AD244"/>
    <mergeCell ref="D245:L245"/>
    <mergeCell ref="M245:R245"/>
    <mergeCell ref="S245:X245"/>
    <mergeCell ref="Y245:AD245"/>
    <mergeCell ref="S248:X248"/>
    <mergeCell ref="Y248:AD248"/>
    <mergeCell ref="B212:AD212"/>
    <mergeCell ref="C206:AD206"/>
    <mergeCell ref="M242:R242"/>
    <mergeCell ref="S242:X242"/>
    <mergeCell ref="Y242:AD242"/>
    <mergeCell ref="S220:X220"/>
    <mergeCell ref="Y220:AD220"/>
    <mergeCell ref="D265:L265"/>
    <mergeCell ref="M265:R265"/>
    <mergeCell ref="S265:X265"/>
    <mergeCell ref="Y265:AD265"/>
    <mergeCell ref="Y241:AD241"/>
    <mergeCell ref="D242:L242"/>
    <mergeCell ref="C253:AD253"/>
    <mergeCell ref="D246:L246"/>
    <mergeCell ref="M246:R246"/>
    <mergeCell ref="S246:X246"/>
    <mergeCell ref="Y246:AD246"/>
    <mergeCell ref="D247:L247"/>
    <mergeCell ref="M247:R247"/>
    <mergeCell ref="S247:X247"/>
    <mergeCell ref="Y247:AD247"/>
    <mergeCell ref="D248:L248"/>
    <mergeCell ref="M248:R248"/>
    <mergeCell ref="C252:AD252"/>
    <mergeCell ref="D243:L243"/>
    <mergeCell ref="M243:R243"/>
    <mergeCell ref="S243:X243"/>
    <mergeCell ref="Y243:AD243"/>
    <mergeCell ref="D244:L244"/>
    <mergeCell ref="M244:R244"/>
    <mergeCell ref="C162:AD162"/>
    <mergeCell ref="C163:AD163"/>
    <mergeCell ref="B170:AD170"/>
    <mergeCell ref="C171:AD171"/>
    <mergeCell ref="C172:AD172"/>
    <mergeCell ref="C147:AD147"/>
    <mergeCell ref="C148:AD148"/>
    <mergeCell ref="B155:AD155"/>
    <mergeCell ref="C158:AD158"/>
    <mergeCell ref="C160:F160"/>
    <mergeCell ref="C156:AD156"/>
    <mergeCell ref="C157:AD157"/>
    <mergeCell ref="B153:AD153"/>
    <mergeCell ref="S145:X145"/>
    <mergeCell ref="Y145:AD145"/>
    <mergeCell ref="D141:L141"/>
    <mergeCell ref="M141:R141"/>
    <mergeCell ref="S141:X141"/>
    <mergeCell ref="Y141:AD141"/>
    <mergeCell ref="D142:L142"/>
    <mergeCell ref="M142:R142"/>
    <mergeCell ref="S142:X142"/>
    <mergeCell ref="Y142:AD142"/>
    <mergeCell ref="M144:R144"/>
    <mergeCell ref="S144:X144"/>
    <mergeCell ref="Y144:AD144"/>
    <mergeCell ref="D144:L144"/>
    <mergeCell ref="D139:L139"/>
    <mergeCell ref="M139:R139"/>
    <mergeCell ref="S139:X139"/>
    <mergeCell ref="Y139:AD139"/>
    <mergeCell ref="D137:L137"/>
    <mergeCell ref="M137:R137"/>
    <mergeCell ref="S137:X137"/>
    <mergeCell ref="Y137:AD137"/>
    <mergeCell ref="D138:L138"/>
    <mergeCell ref="M138:R138"/>
    <mergeCell ref="S138:X138"/>
    <mergeCell ref="Y138:AD138"/>
    <mergeCell ref="Y64:AA64"/>
    <mergeCell ref="AB64:AD64"/>
    <mergeCell ref="D135:L135"/>
    <mergeCell ref="M135:R135"/>
    <mergeCell ref="S135:X135"/>
    <mergeCell ref="Y135:AD135"/>
    <mergeCell ref="C115:F115"/>
    <mergeCell ref="E117:H117"/>
    <mergeCell ref="E119:H119"/>
    <mergeCell ref="Q100:AD100"/>
    <mergeCell ref="B78:AD78"/>
    <mergeCell ref="C80:AD80"/>
    <mergeCell ref="C82:AD82"/>
    <mergeCell ref="C81:AD81"/>
    <mergeCell ref="C79:AD79"/>
    <mergeCell ref="B127:AD127"/>
    <mergeCell ref="B129:AD129"/>
    <mergeCell ref="C130:AD130"/>
    <mergeCell ref="C131:AD131"/>
    <mergeCell ref="C133:L134"/>
    <mergeCell ref="M133:AD133"/>
    <mergeCell ref="M134:R134"/>
    <mergeCell ref="S134:X134"/>
    <mergeCell ref="Y134:AD134"/>
    <mergeCell ref="R66:T66"/>
    <mergeCell ref="V66:X66"/>
    <mergeCell ref="Y66:AA66"/>
    <mergeCell ref="AB66:AD66"/>
    <mergeCell ref="L65:N65"/>
    <mergeCell ref="O65:Q65"/>
    <mergeCell ref="R65:T65"/>
    <mergeCell ref="V65:X65"/>
    <mergeCell ref="Y65:AA65"/>
    <mergeCell ref="AB65:AD65"/>
    <mergeCell ref="C121:AD121"/>
    <mergeCell ref="C122:AD122"/>
    <mergeCell ref="C104:AD104"/>
    <mergeCell ref="C105:AD105"/>
    <mergeCell ref="B112:AD112"/>
    <mergeCell ref="C113:AD113"/>
    <mergeCell ref="C68:F68"/>
    <mergeCell ref="C71:AD71"/>
    <mergeCell ref="C70:AD70"/>
    <mergeCell ref="B76:AD76"/>
    <mergeCell ref="B1:AD1"/>
    <mergeCell ref="B3:AD3"/>
    <mergeCell ref="B5:AD5"/>
    <mergeCell ref="AA7:AD7"/>
    <mergeCell ref="B9:L9"/>
    <mergeCell ref="N9:O9"/>
    <mergeCell ref="Q9:AA9"/>
    <mergeCell ref="AC9:AD9"/>
    <mergeCell ref="C18:AD18"/>
    <mergeCell ref="B11:AD11"/>
    <mergeCell ref="B12:AD12"/>
    <mergeCell ref="C13:AD13"/>
    <mergeCell ref="C14:AD14"/>
    <mergeCell ref="B123:AD123"/>
    <mergeCell ref="B149:AD149"/>
    <mergeCell ref="C20:AD20"/>
    <mergeCell ref="C15:AD15"/>
    <mergeCell ref="C26:AD26"/>
    <mergeCell ref="C27:AD27"/>
    <mergeCell ref="C28:AD28"/>
    <mergeCell ref="D42:AD42"/>
    <mergeCell ref="G33:AD33"/>
    <mergeCell ref="C35:F35"/>
    <mergeCell ref="G35:AD35"/>
    <mergeCell ref="C16:AD16"/>
    <mergeCell ref="C17:AD17"/>
    <mergeCell ref="D41:AD41"/>
    <mergeCell ref="C33:F33"/>
    <mergeCell ref="C19:AD19"/>
    <mergeCell ref="C31:I31"/>
    <mergeCell ref="B21:AD21"/>
    <mergeCell ref="C22:AD22"/>
    <mergeCell ref="B24:AD24"/>
    <mergeCell ref="C25:AD25"/>
    <mergeCell ref="D64:K64"/>
    <mergeCell ref="L64:N64"/>
    <mergeCell ref="O64:Q64"/>
    <mergeCell ref="C37:F37"/>
    <mergeCell ref="G37:AD37"/>
    <mergeCell ref="C39:AD39"/>
    <mergeCell ref="D40:AD40"/>
    <mergeCell ref="C30:I30"/>
    <mergeCell ref="X30:AD30"/>
    <mergeCell ref="Q30:W30"/>
    <mergeCell ref="J30:P30"/>
    <mergeCell ref="J31:P31"/>
    <mergeCell ref="Q31:W31"/>
    <mergeCell ref="X31:AD31"/>
    <mergeCell ref="B208:AD208"/>
    <mergeCell ref="K204:L204"/>
    <mergeCell ref="S201:X201"/>
    <mergeCell ref="Y201:AD201"/>
    <mergeCell ref="S202:T202"/>
    <mergeCell ref="U202:V202"/>
    <mergeCell ref="W202:X202"/>
    <mergeCell ref="Y202:Z202"/>
    <mergeCell ref="AA202:AB202"/>
    <mergeCell ref="AC202:AD202"/>
    <mergeCell ref="O202:P202"/>
    <mergeCell ref="Y203:Z203"/>
    <mergeCell ref="Y204:Z204"/>
    <mergeCell ref="AA203:AB203"/>
    <mergeCell ref="C207:AD207"/>
    <mergeCell ref="AA204:AB204"/>
    <mergeCell ref="G204:H204"/>
    <mergeCell ref="AC203:AD203"/>
    <mergeCell ref="AC204:AD204"/>
    <mergeCell ref="I204:J204"/>
    <mergeCell ref="K203:L203"/>
    <mergeCell ref="D65:K65"/>
    <mergeCell ref="D66:K66"/>
    <mergeCell ref="L66:N66"/>
    <mergeCell ref="O66:Q66"/>
    <mergeCell ref="C47:AD47"/>
    <mergeCell ref="C48:AD48"/>
    <mergeCell ref="C58:AD58"/>
    <mergeCell ref="B55:AD55"/>
    <mergeCell ref="C60:AD60"/>
    <mergeCell ref="AB63:AD63"/>
    <mergeCell ref="Y63:AA63"/>
    <mergeCell ref="V63:X63"/>
    <mergeCell ref="C56:AD56"/>
    <mergeCell ref="C57:AD57"/>
    <mergeCell ref="C59:AD59"/>
    <mergeCell ref="R63:T63"/>
    <mergeCell ref="O63:Q63"/>
    <mergeCell ref="B54:AD54"/>
    <mergeCell ref="B53:O53"/>
    <mergeCell ref="L63:N63"/>
    <mergeCell ref="C63:K63"/>
    <mergeCell ref="V64:X64"/>
    <mergeCell ref="P53:AD53"/>
    <mergeCell ref="R64:T64"/>
    <mergeCell ref="C226:AD226"/>
    <mergeCell ref="C227:AD227"/>
    <mergeCell ref="M224:R224"/>
    <mergeCell ref="D223:L223"/>
    <mergeCell ref="M223:R223"/>
    <mergeCell ref="S223:X223"/>
    <mergeCell ref="Y223:AD223"/>
    <mergeCell ref="B228:AD228"/>
    <mergeCell ref="M219:R219"/>
    <mergeCell ref="S219:X219"/>
    <mergeCell ref="Y219:AD219"/>
    <mergeCell ref="M220:R220"/>
    <mergeCell ref="AH30:AL30"/>
    <mergeCell ref="B51:AD51"/>
    <mergeCell ref="AH63:AL63"/>
    <mergeCell ref="B72:AD72"/>
    <mergeCell ref="AL133:AN133"/>
    <mergeCell ref="M203:N203"/>
    <mergeCell ref="M204:N204"/>
    <mergeCell ref="O203:P203"/>
    <mergeCell ref="O204:P204"/>
    <mergeCell ref="Q203:R203"/>
    <mergeCell ref="Q204:R204"/>
    <mergeCell ref="S204:T204"/>
    <mergeCell ref="U203:V203"/>
    <mergeCell ref="U204:V204"/>
    <mergeCell ref="D204:F204"/>
    <mergeCell ref="G200:AD200"/>
    <mergeCell ref="G201:H202"/>
    <mergeCell ref="I201:J202"/>
    <mergeCell ref="K201:L202"/>
    <mergeCell ref="B125:AD126"/>
    <mergeCell ref="D43:AD43"/>
    <mergeCell ref="D44:AD44"/>
    <mergeCell ref="D45:AD45"/>
    <mergeCell ref="C61:AD61"/>
    <mergeCell ref="B254:AD254"/>
    <mergeCell ref="B279:AD279"/>
    <mergeCell ref="B293:AD293"/>
    <mergeCell ref="AO133:AQ133"/>
    <mergeCell ref="D221:L221"/>
    <mergeCell ref="M221:R221"/>
    <mergeCell ref="S221:X221"/>
    <mergeCell ref="Y221:AD221"/>
    <mergeCell ref="D222:L222"/>
    <mergeCell ref="M222:R222"/>
    <mergeCell ref="M218:AD218"/>
    <mergeCell ref="D220:L220"/>
    <mergeCell ref="S222:X222"/>
    <mergeCell ref="Y222:AD222"/>
    <mergeCell ref="C218:L219"/>
    <mergeCell ref="Y249:AD249"/>
    <mergeCell ref="M250:R250"/>
    <mergeCell ref="S250:X250"/>
    <mergeCell ref="Y250:AD250"/>
    <mergeCell ref="D240:L240"/>
    <mergeCell ref="M240:R240"/>
    <mergeCell ref="S240:X240"/>
    <mergeCell ref="S224:X224"/>
    <mergeCell ref="Y224:AD224"/>
    <mergeCell ref="AR133:AT133"/>
    <mergeCell ref="C198:AD198"/>
    <mergeCell ref="S203:T203"/>
    <mergeCell ref="I203:J203"/>
    <mergeCell ref="D203:F203"/>
    <mergeCell ref="W203:X203"/>
    <mergeCell ref="M201:R201"/>
    <mergeCell ref="Q202:R202"/>
    <mergeCell ref="M202:N202"/>
    <mergeCell ref="B164:AD164"/>
    <mergeCell ref="G203:H203"/>
    <mergeCell ref="D136:L136"/>
    <mergeCell ref="M136:R136"/>
    <mergeCell ref="S136:X136"/>
    <mergeCell ref="Y136:AD136"/>
    <mergeCell ref="D140:L140"/>
    <mergeCell ref="M140:R140"/>
    <mergeCell ref="S140:X140"/>
    <mergeCell ref="Y140:AD140"/>
    <mergeCell ref="D143:L143"/>
    <mergeCell ref="M143:R143"/>
    <mergeCell ref="S143:X143"/>
    <mergeCell ref="Y143:AD143"/>
    <mergeCell ref="M145:R145"/>
  </mergeCells>
  <conditionalFormatting sqref="G33:AD33">
    <cfRule type="expression" dxfId="41" priority="9">
      <formula>AG33=0</formula>
    </cfRule>
    <cfRule type="expression" dxfId="40" priority="27">
      <formula>$AG33=0</formula>
    </cfRule>
  </conditionalFormatting>
  <conditionalFormatting sqref="G35:AD35">
    <cfRule type="expression" dxfId="39" priority="26">
      <formula>$AG35=0</formula>
    </cfRule>
  </conditionalFormatting>
  <conditionalFormatting sqref="G37:AD37">
    <cfRule type="expression" dxfId="38" priority="25">
      <formula>$AG37=0</formula>
    </cfRule>
  </conditionalFormatting>
  <conditionalFormatting sqref="J31:AD31">
    <cfRule type="expression" dxfId="37" priority="2">
      <formula>$C$31&gt;1</formula>
    </cfRule>
    <cfRule type="expression" dxfId="36" priority="24">
      <formula>$C$31&gt;1</formula>
    </cfRule>
  </conditionalFormatting>
  <conditionalFormatting sqref="C84:C101">
    <cfRule type="expression" dxfId="35" priority="23">
      <formula>$C$102="X"</formula>
    </cfRule>
  </conditionalFormatting>
  <conditionalFormatting sqref="C102 C84:C100">
    <cfRule type="expression" dxfId="34" priority="22">
      <formula>$C$101="X"</formula>
    </cfRule>
  </conditionalFormatting>
  <conditionalFormatting sqref="C90:C91">
    <cfRule type="expression" dxfId="33" priority="1">
      <formula>$C$92="X"</formula>
    </cfRule>
    <cfRule type="expression" dxfId="32" priority="21">
      <formula>$C$92="X"</formula>
    </cfRule>
  </conditionalFormatting>
  <conditionalFormatting sqref="C174:C186">
    <cfRule type="expression" dxfId="31" priority="20">
      <formula>$C$187="X"</formula>
    </cfRule>
  </conditionalFormatting>
  <conditionalFormatting sqref="C187 C174:C185">
    <cfRule type="expression" dxfId="30" priority="19">
      <formula>$C$186="X"</formula>
    </cfRule>
  </conditionalFormatting>
  <conditionalFormatting sqref="K185:AD185">
    <cfRule type="expression" dxfId="29" priority="3">
      <formula>$C$185=""</formula>
    </cfRule>
    <cfRule type="expression" dxfId="28" priority="18">
      <formula>$C$185=""</formula>
    </cfRule>
  </conditionalFormatting>
  <conditionalFormatting sqref="Q100:AD100">
    <cfRule type="expression" dxfId="27" priority="4">
      <formula>$C$100=""</formula>
    </cfRule>
    <cfRule type="expression" dxfId="26" priority="17">
      <formula>$C$100&lt;&gt;"X"</formula>
    </cfRule>
  </conditionalFormatting>
  <conditionalFormatting sqref="C115:F115 E117:H117 E119:H119">
    <cfRule type="expression" dxfId="25" priority="16">
      <formula>$AG$110=1</formula>
    </cfRule>
  </conditionalFormatting>
  <conditionalFormatting sqref="G203:AD203 M204:AD204">
    <cfRule type="expression" dxfId="24" priority="15">
      <formula>$AG$198=1</formula>
    </cfRule>
  </conditionalFormatting>
  <conditionalFormatting sqref="M220:AD223">
    <cfRule type="expression" dxfId="23" priority="14">
      <formula>$AG$216=1</formula>
    </cfRule>
  </conditionalFormatting>
  <conditionalFormatting sqref="M240:AD249">
    <cfRule type="expression" dxfId="22" priority="13">
      <formula>$AG$216=1</formula>
    </cfRule>
  </conditionalFormatting>
  <conditionalFormatting sqref="D64:AD66 C84:C102 C115:F115 E117:H117 E119:H119 M135:AD144 C160:F160 C174:C187 M220:AD223 M240:AD249 M265:AD274 C289:AD289 G203:AD204">
    <cfRule type="expression" dxfId="21" priority="12">
      <formula>$C$31&gt;1</formula>
    </cfRule>
  </conditionalFormatting>
  <conditionalFormatting sqref="D64:AD66 C84:C102 C115:F115 E117:H117 E119:H119 M135:AD144 C160:F160 C174:C187 M220:AD223 M240:AD249 M265:AD274 C289:AD289 G203:AD204">
    <cfRule type="expression" dxfId="20" priority="11">
      <formula>$AG$17=1</formula>
    </cfRule>
  </conditionalFormatting>
  <conditionalFormatting sqref="G35:AD35">
    <cfRule type="expression" dxfId="19" priority="7">
      <formula>AG35=0</formula>
    </cfRule>
    <cfRule type="expression" dxfId="18" priority="8">
      <formula>$AG35=0</formula>
    </cfRule>
  </conditionalFormatting>
  <conditionalFormatting sqref="G37:AD37">
    <cfRule type="expression" dxfId="17" priority="5">
      <formula>AG37=0</formula>
    </cfRule>
    <cfRule type="expression" dxfId="16" priority="6">
      <formula>$AG37=0</formula>
    </cfRule>
  </conditionalFormatting>
  <dataValidations count="3">
    <dataValidation type="list" allowBlank="1" showInputMessage="1" showErrorMessage="1" sqref="C31:I31" xr:uid="{7B290B4E-5B3A-41D4-9B7F-9EF3CC82B580}">
      <formula1>$AG$2:$AG$5</formula1>
    </dataValidation>
    <dataValidation type="list" allowBlank="1" showInputMessage="1" showErrorMessage="1" sqref="X31:AD31" xr:uid="{35E93345-9519-431A-AEAC-18924D153CC4}">
      <formula1>$AI$2:$AI$8</formula1>
    </dataValidation>
    <dataValidation type="list" allowBlank="1" showInputMessage="1" showErrorMessage="1" sqref="C174:C187 C84:C102" xr:uid="{7E54FCD9-A61B-4103-8592-736E95B07993}">
      <formula1>$AG$78:$AG$79</formula1>
    </dataValidation>
  </dataValidations>
  <hyperlinks>
    <hyperlink ref="AA7:AD7" location="Índice!C37" display="Índice" xr:uid="{3BD60AFF-B89E-4CA7-AE8F-F36E1ADD297B}"/>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B5D7C-128C-453A-B827-8FD4C6C50D9E}">
  <sheetPr codeName="Hoja16"/>
  <dimension ref="A1:BZ79"/>
  <sheetViews>
    <sheetView showGridLines="0" workbookViewId="0">
      <selection activeCell="C28" sqref="C28:P28"/>
    </sheetView>
  </sheetViews>
  <sheetFormatPr baseColWidth="10" defaultColWidth="0" defaultRowHeight="15" zeroHeight="1"/>
  <cols>
    <col min="1" max="1" width="5.7109375" customWidth="1"/>
    <col min="2" max="30" width="3.7109375" customWidth="1"/>
    <col min="31" max="31" width="5.7109375" customWidth="1"/>
    <col min="32" max="32" width="6.85546875" style="47" hidden="1" customWidth="1"/>
    <col min="33" max="78" width="3.7109375" hidden="1" customWidth="1"/>
    <col min="79" max="16384" width="11.42578125" hidden="1"/>
  </cols>
  <sheetData>
    <row r="1" spans="1:30"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row>
    <row r="2" spans="1:30">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row>
    <row r="4" spans="1:30">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3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row>
    <row r="6" spans="1:30"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0" ht="15" customHeight="1">
      <c r="B7" s="59"/>
      <c r="C7" s="59"/>
      <c r="D7" s="59"/>
      <c r="E7" s="59"/>
      <c r="F7" s="59"/>
      <c r="G7" s="59"/>
      <c r="H7" s="59"/>
      <c r="I7" s="59"/>
      <c r="J7" s="59"/>
      <c r="K7" s="59"/>
      <c r="L7" s="59"/>
      <c r="M7" s="59"/>
      <c r="N7" s="59"/>
      <c r="O7" s="59"/>
      <c r="AA7" s="671" t="s">
        <v>0</v>
      </c>
      <c r="AB7" s="671"/>
      <c r="AC7" s="671"/>
      <c r="AD7" s="671"/>
    </row>
    <row r="8" spans="1:30" ht="15" customHeight="1" thickBot="1">
      <c r="B8" s="19" t="s">
        <v>6</v>
      </c>
      <c r="C8" s="20"/>
      <c r="D8" s="20"/>
      <c r="E8" s="20"/>
      <c r="F8" s="20"/>
      <c r="G8" s="20"/>
      <c r="H8" s="20"/>
      <c r="I8" s="20"/>
      <c r="J8" s="20"/>
      <c r="K8" s="20"/>
      <c r="L8" s="20"/>
      <c r="M8" s="4"/>
      <c r="N8" s="19" t="s">
        <v>7</v>
      </c>
      <c r="O8" s="4"/>
      <c r="P8" s="4"/>
      <c r="Q8" s="129" t="s">
        <v>8</v>
      </c>
      <c r="R8" s="129"/>
      <c r="S8" s="129"/>
      <c r="T8" s="129"/>
      <c r="U8" s="129"/>
      <c r="V8" s="129"/>
      <c r="W8" s="129"/>
      <c r="X8" s="129"/>
      <c r="Y8" s="129"/>
      <c r="Z8" s="129"/>
      <c r="AA8" s="129"/>
      <c r="AB8" s="4"/>
      <c r="AC8" s="19" t="s">
        <v>1681</v>
      </c>
      <c r="AD8" s="130"/>
    </row>
    <row r="9" spans="1:30" ht="15" customHeight="1" thickBot="1">
      <c r="B9" s="595" t="str">
        <f>IF(Presentación!$B$11="","",Presentación!$B$11)</f>
        <v/>
      </c>
      <c r="C9" s="909"/>
      <c r="D9" s="909"/>
      <c r="E9" s="909"/>
      <c r="F9" s="909"/>
      <c r="G9" s="909"/>
      <c r="H9" s="909"/>
      <c r="I9" s="909"/>
      <c r="J9" s="909"/>
      <c r="K9" s="909"/>
      <c r="L9" s="596"/>
      <c r="M9" s="3"/>
      <c r="N9" s="595" t="str">
        <f>IF(Presentación!$N$11="","",Presentación!$N$11)</f>
        <v/>
      </c>
      <c r="O9" s="596"/>
      <c r="P9" s="553"/>
      <c r="Q9" s="910" t="str">
        <f>IF(Presentación!$Q$11="","",Presentación!$Q$11)</f>
        <v/>
      </c>
      <c r="R9" s="911"/>
      <c r="S9" s="911"/>
      <c r="T9" s="911"/>
      <c r="U9" s="911"/>
      <c r="V9" s="911"/>
      <c r="W9" s="911"/>
      <c r="X9" s="911"/>
      <c r="Y9" s="911"/>
      <c r="Z9" s="911"/>
      <c r="AA9" s="912"/>
      <c r="AB9" s="24"/>
      <c r="AC9" s="910" t="str">
        <f>IF(Presentación!$AC$11="","",Presentación!$AC$11)</f>
        <v/>
      </c>
      <c r="AD9" s="912"/>
    </row>
    <row r="10" spans="1:30" ht="15.75" thickBot="1"/>
    <row r="11" spans="1:30" ht="15.75" thickBot="1">
      <c r="A11" s="131" t="s">
        <v>1682</v>
      </c>
      <c r="B11" s="621" t="s">
        <v>1348</v>
      </c>
      <c r="C11" s="622"/>
      <c r="D11" s="622"/>
      <c r="E11" s="622"/>
      <c r="F11" s="622"/>
      <c r="G11" s="622"/>
      <c r="H11" s="622"/>
      <c r="I11" s="622"/>
      <c r="J11" s="622"/>
      <c r="K11" s="622"/>
      <c r="L11" s="622"/>
      <c r="M11" s="622"/>
      <c r="N11" s="622"/>
      <c r="O11" s="622"/>
      <c r="P11" s="622"/>
      <c r="Q11" s="622"/>
      <c r="R11" s="622"/>
      <c r="S11" s="622"/>
      <c r="T11" s="622"/>
      <c r="U11" s="622"/>
      <c r="V11" s="622"/>
      <c r="W11" s="622"/>
      <c r="X11" s="622"/>
      <c r="Y11" s="622"/>
      <c r="Z11" s="622"/>
      <c r="AA11" s="622"/>
      <c r="AB11" s="622"/>
      <c r="AC11" s="622"/>
      <c r="AD11" s="623"/>
    </row>
    <row r="12" spans="1:30">
      <c r="B12" s="1087" t="s">
        <v>9</v>
      </c>
      <c r="C12" s="1088"/>
      <c r="D12" s="1088"/>
      <c r="E12" s="1088"/>
      <c r="F12" s="1088"/>
      <c r="G12" s="1088"/>
      <c r="H12" s="1088"/>
      <c r="I12" s="1088"/>
      <c r="J12" s="1088"/>
      <c r="K12" s="1088"/>
      <c r="L12" s="1088"/>
      <c r="M12" s="1088"/>
      <c r="N12" s="1088"/>
      <c r="O12" s="1088"/>
      <c r="P12" s="1088"/>
      <c r="Q12" s="1088"/>
      <c r="R12" s="1088"/>
      <c r="S12" s="1088"/>
      <c r="T12" s="1088"/>
      <c r="U12" s="1088"/>
      <c r="V12" s="1088"/>
      <c r="W12" s="1088"/>
      <c r="X12" s="1088"/>
      <c r="Y12" s="1088"/>
      <c r="Z12" s="1088"/>
      <c r="AA12" s="1088"/>
      <c r="AB12" s="1088"/>
      <c r="AC12" s="1088"/>
      <c r="AD12" s="1089"/>
    </row>
    <row r="13" spans="1:30" ht="24" customHeight="1">
      <c r="B13" s="132"/>
      <c r="C13" s="666" t="s">
        <v>1456</v>
      </c>
      <c r="D13" s="666"/>
      <c r="E13" s="666"/>
      <c r="F13" s="666"/>
      <c r="G13" s="666"/>
      <c r="H13" s="666"/>
      <c r="I13" s="666"/>
      <c r="J13" s="666"/>
      <c r="K13" s="666"/>
      <c r="L13" s="666"/>
      <c r="M13" s="666"/>
      <c r="N13" s="666"/>
      <c r="O13" s="666"/>
      <c r="P13" s="666"/>
      <c r="Q13" s="666"/>
      <c r="R13" s="666"/>
      <c r="S13" s="666"/>
      <c r="T13" s="666"/>
      <c r="U13" s="666"/>
      <c r="V13" s="666"/>
      <c r="W13" s="666"/>
      <c r="X13" s="666"/>
      <c r="Y13" s="666"/>
      <c r="Z13" s="666"/>
      <c r="AA13" s="666"/>
      <c r="AB13" s="666"/>
      <c r="AC13" s="666"/>
      <c r="AD13" s="674"/>
    </row>
    <row r="14" spans="1:30" ht="24" customHeight="1">
      <c r="B14" s="133"/>
      <c r="C14" s="682" t="s">
        <v>1755</v>
      </c>
      <c r="D14" s="693"/>
      <c r="E14" s="693"/>
      <c r="F14" s="693"/>
      <c r="G14" s="693"/>
      <c r="H14" s="693"/>
      <c r="I14" s="693"/>
      <c r="J14" s="693"/>
      <c r="K14" s="693"/>
      <c r="L14" s="693"/>
      <c r="M14" s="693"/>
      <c r="N14" s="693"/>
      <c r="O14" s="693"/>
      <c r="P14" s="693"/>
      <c r="Q14" s="693"/>
      <c r="R14" s="693"/>
      <c r="S14" s="693"/>
      <c r="T14" s="693"/>
      <c r="U14" s="693"/>
      <c r="V14" s="693"/>
      <c r="W14" s="693"/>
      <c r="X14" s="693"/>
      <c r="Y14" s="693"/>
      <c r="Z14" s="693"/>
      <c r="AA14" s="693"/>
      <c r="AB14" s="693"/>
      <c r="AC14" s="693"/>
      <c r="AD14" s="899"/>
    </row>
    <row r="15" spans="1:30" ht="36" customHeight="1">
      <c r="B15" s="133"/>
      <c r="C15" s="682" t="s">
        <v>2172</v>
      </c>
      <c r="D15" s="900"/>
      <c r="E15" s="900"/>
      <c r="F15" s="900"/>
      <c r="G15" s="900"/>
      <c r="H15" s="900"/>
      <c r="I15" s="900"/>
      <c r="J15" s="900"/>
      <c r="K15" s="900"/>
      <c r="L15" s="900"/>
      <c r="M15" s="900"/>
      <c r="N15" s="900"/>
      <c r="O15" s="900"/>
      <c r="P15" s="900"/>
      <c r="Q15" s="900"/>
      <c r="R15" s="900"/>
      <c r="S15" s="900"/>
      <c r="T15" s="900"/>
      <c r="U15" s="900"/>
      <c r="V15" s="900"/>
      <c r="W15" s="900"/>
      <c r="X15" s="900"/>
      <c r="Y15" s="900"/>
      <c r="Z15" s="900"/>
      <c r="AA15" s="900"/>
      <c r="AB15" s="900"/>
      <c r="AC15" s="900"/>
      <c r="AD15" s="901"/>
    </row>
    <row r="16" spans="1:30" ht="24" customHeight="1">
      <c r="B16" s="133"/>
      <c r="C16" s="682" t="s">
        <v>2913</v>
      </c>
      <c r="D16" s="693"/>
      <c r="E16" s="693"/>
      <c r="F16" s="693"/>
      <c r="G16" s="693"/>
      <c r="H16" s="693"/>
      <c r="I16" s="693"/>
      <c r="J16" s="693"/>
      <c r="K16" s="693"/>
      <c r="L16" s="693"/>
      <c r="M16" s="693"/>
      <c r="N16" s="693"/>
      <c r="O16" s="693"/>
      <c r="P16" s="693"/>
      <c r="Q16" s="693"/>
      <c r="R16" s="693"/>
      <c r="S16" s="693"/>
      <c r="T16" s="693"/>
      <c r="U16" s="693"/>
      <c r="V16" s="693"/>
      <c r="W16" s="693"/>
      <c r="X16" s="693"/>
      <c r="Y16" s="693"/>
      <c r="Z16" s="693"/>
      <c r="AA16" s="693"/>
      <c r="AB16" s="693"/>
      <c r="AC16" s="693"/>
      <c r="AD16" s="899"/>
    </row>
    <row r="17" spans="1:34" ht="24" customHeight="1">
      <c r="B17" s="133"/>
      <c r="C17" s="667" t="s">
        <v>2022</v>
      </c>
      <c r="D17" s="667"/>
      <c r="E17" s="667"/>
      <c r="F17" s="667"/>
      <c r="G17" s="667"/>
      <c r="H17" s="667"/>
      <c r="I17" s="667"/>
      <c r="J17" s="667"/>
      <c r="K17" s="667"/>
      <c r="L17" s="667"/>
      <c r="M17" s="667"/>
      <c r="N17" s="667"/>
      <c r="O17" s="667"/>
      <c r="P17" s="667"/>
      <c r="Q17" s="667"/>
      <c r="R17" s="667"/>
      <c r="S17" s="667"/>
      <c r="T17" s="667"/>
      <c r="U17" s="667"/>
      <c r="V17" s="667"/>
      <c r="W17" s="667"/>
      <c r="X17" s="667"/>
      <c r="Y17" s="667"/>
      <c r="Z17" s="667"/>
      <c r="AA17" s="667"/>
      <c r="AB17" s="667"/>
      <c r="AC17" s="667"/>
      <c r="AD17" s="860"/>
    </row>
    <row r="18" spans="1:34" ht="36" customHeight="1">
      <c r="B18" s="133"/>
      <c r="C18" s="666" t="s">
        <v>2845</v>
      </c>
      <c r="D18" s="666"/>
      <c r="E18" s="666"/>
      <c r="F18" s="666"/>
      <c r="G18" s="666"/>
      <c r="H18" s="666"/>
      <c r="I18" s="666"/>
      <c r="J18" s="666"/>
      <c r="K18" s="666"/>
      <c r="L18" s="666"/>
      <c r="M18" s="666"/>
      <c r="N18" s="666"/>
      <c r="O18" s="666"/>
      <c r="P18" s="666"/>
      <c r="Q18" s="666"/>
      <c r="R18" s="666"/>
      <c r="S18" s="666"/>
      <c r="T18" s="666"/>
      <c r="U18" s="666"/>
      <c r="V18" s="666"/>
      <c r="W18" s="666"/>
      <c r="X18" s="666"/>
      <c r="Y18" s="666"/>
      <c r="Z18" s="666"/>
      <c r="AA18" s="666"/>
      <c r="AB18" s="666"/>
      <c r="AC18" s="666"/>
      <c r="AD18" s="674"/>
    </row>
    <row r="19" spans="1:34" ht="48" customHeight="1">
      <c r="A19" s="5"/>
      <c r="B19" s="403"/>
      <c r="C19" s="666" t="s">
        <v>1760</v>
      </c>
      <c r="D19" s="666"/>
      <c r="E19" s="666"/>
      <c r="F19" s="666"/>
      <c r="G19" s="666"/>
      <c r="H19" s="666"/>
      <c r="I19" s="666"/>
      <c r="J19" s="666"/>
      <c r="K19" s="666"/>
      <c r="L19" s="666"/>
      <c r="M19" s="666"/>
      <c r="N19" s="666"/>
      <c r="O19" s="666"/>
      <c r="P19" s="666"/>
      <c r="Q19" s="666"/>
      <c r="R19" s="666"/>
      <c r="S19" s="666"/>
      <c r="T19" s="666"/>
      <c r="U19" s="666"/>
      <c r="V19" s="666"/>
      <c r="W19" s="666"/>
      <c r="X19" s="666"/>
      <c r="Y19" s="666"/>
      <c r="Z19" s="666"/>
      <c r="AA19" s="666"/>
      <c r="AB19" s="666"/>
      <c r="AC19" s="666"/>
      <c r="AD19" s="674"/>
    </row>
    <row r="20" spans="1:34" ht="15" customHeight="1">
      <c r="B20" s="454"/>
      <c r="C20" s="678" t="s">
        <v>2846</v>
      </c>
      <c r="D20" s="678"/>
      <c r="E20" s="678"/>
      <c r="F20" s="678"/>
      <c r="G20" s="678"/>
      <c r="H20" s="678"/>
      <c r="I20" s="678"/>
      <c r="J20" s="678"/>
      <c r="K20" s="678"/>
      <c r="L20" s="678"/>
      <c r="M20" s="678"/>
      <c r="N20" s="678"/>
      <c r="O20" s="678"/>
      <c r="P20" s="678"/>
      <c r="Q20" s="678"/>
      <c r="R20" s="678"/>
      <c r="S20" s="678"/>
      <c r="T20" s="678"/>
      <c r="U20" s="678"/>
      <c r="V20" s="678"/>
      <c r="W20" s="678"/>
      <c r="X20" s="678"/>
      <c r="Y20" s="678"/>
      <c r="Z20" s="678"/>
      <c r="AA20" s="678"/>
      <c r="AB20" s="678"/>
      <c r="AC20" s="678"/>
      <c r="AD20" s="833"/>
      <c r="AG20">
        <v>1</v>
      </c>
    </row>
    <row r="21" spans="1:34">
      <c r="B21" s="663" t="s">
        <v>10</v>
      </c>
      <c r="C21" s="664"/>
      <c r="D21" s="664"/>
      <c r="E21" s="664"/>
      <c r="F21" s="664"/>
      <c r="G21" s="664"/>
      <c r="H21" s="664"/>
      <c r="I21" s="664"/>
      <c r="J21" s="664"/>
      <c r="K21" s="664"/>
      <c r="L21" s="664"/>
      <c r="M21" s="664"/>
      <c r="N21" s="664"/>
      <c r="O21" s="664"/>
      <c r="P21" s="664"/>
      <c r="Q21" s="664"/>
      <c r="R21" s="664"/>
      <c r="S21" s="664"/>
      <c r="T21" s="664"/>
      <c r="U21" s="664"/>
      <c r="V21" s="664"/>
      <c r="W21" s="664"/>
      <c r="X21" s="664"/>
      <c r="Y21" s="664"/>
      <c r="Z21" s="664"/>
      <c r="AA21" s="664"/>
      <c r="AB21" s="664"/>
      <c r="AC21" s="664"/>
      <c r="AD21" s="665"/>
      <c r="AG21">
        <v>2</v>
      </c>
    </row>
    <row r="22" spans="1:34" ht="36" customHeight="1">
      <c r="B22" s="173"/>
      <c r="C22" s="678" t="s">
        <v>2009</v>
      </c>
      <c r="D22" s="675"/>
      <c r="E22" s="675"/>
      <c r="F22" s="675"/>
      <c r="G22" s="675"/>
      <c r="H22" s="675"/>
      <c r="I22" s="675"/>
      <c r="J22" s="675"/>
      <c r="K22" s="675"/>
      <c r="L22" s="675"/>
      <c r="M22" s="675"/>
      <c r="N22" s="675"/>
      <c r="O22" s="675"/>
      <c r="P22" s="675"/>
      <c r="Q22" s="675"/>
      <c r="R22" s="675"/>
      <c r="S22" s="675"/>
      <c r="T22" s="675"/>
      <c r="U22" s="675"/>
      <c r="V22" s="675"/>
      <c r="W22" s="675"/>
      <c r="X22" s="675"/>
      <c r="Y22" s="675"/>
      <c r="Z22" s="675"/>
      <c r="AA22" s="675"/>
      <c r="AB22" s="675"/>
      <c r="AC22" s="675"/>
      <c r="AD22" s="676"/>
      <c r="AG22">
        <v>9</v>
      </c>
    </row>
    <row r="23" spans="1:34"/>
    <row r="24" spans="1:34" ht="24" customHeight="1">
      <c r="A24" s="336" t="s">
        <v>2883</v>
      </c>
      <c r="B24" s="684" t="s">
        <v>2013</v>
      </c>
      <c r="C24" s="720"/>
      <c r="D24" s="720"/>
      <c r="E24" s="720"/>
      <c r="F24" s="720"/>
      <c r="G24" s="720"/>
      <c r="H24" s="720"/>
      <c r="I24" s="720"/>
      <c r="J24" s="720"/>
      <c r="K24" s="720"/>
      <c r="L24" s="720"/>
      <c r="M24" s="720"/>
      <c r="N24" s="720"/>
      <c r="O24" s="720"/>
      <c r="P24" s="720"/>
      <c r="Q24" s="720"/>
      <c r="R24" s="720"/>
      <c r="S24" s="720"/>
      <c r="T24" s="720"/>
      <c r="U24" s="720"/>
      <c r="V24" s="720"/>
      <c r="W24" s="720"/>
      <c r="X24" s="720"/>
      <c r="Y24" s="720"/>
      <c r="Z24" s="720"/>
      <c r="AA24" s="720"/>
      <c r="AB24" s="720"/>
      <c r="AC24" s="720"/>
      <c r="AD24" s="720"/>
    </row>
    <row r="25" spans="1:34" ht="24" customHeight="1">
      <c r="A25" s="336"/>
      <c r="B25" s="5"/>
      <c r="C25" s="693" t="s">
        <v>2011</v>
      </c>
      <c r="D25" s="693"/>
      <c r="E25" s="693"/>
      <c r="F25" s="693"/>
      <c r="G25" s="693"/>
      <c r="H25" s="693"/>
      <c r="I25" s="693"/>
      <c r="J25" s="693"/>
      <c r="K25" s="693"/>
      <c r="L25" s="693"/>
      <c r="M25" s="693"/>
      <c r="N25" s="693"/>
      <c r="O25" s="693"/>
      <c r="P25" s="693"/>
      <c r="Q25" s="693"/>
      <c r="R25" s="693"/>
      <c r="S25" s="693"/>
      <c r="T25" s="693"/>
      <c r="U25" s="693"/>
      <c r="V25" s="693"/>
      <c r="W25" s="693"/>
      <c r="X25" s="693"/>
      <c r="Y25" s="693"/>
      <c r="Z25" s="693"/>
      <c r="AA25" s="693"/>
      <c r="AB25" s="693"/>
      <c r="AC25" s="693"/>
      <c r="AD25" s="693"/>
    </row>
    <row r="26" spans="1:34" ht="15" customHeight="1">
      <c r="A26" s="336"/>
      <c r="B26" s="73"/>
      <c r="C26" s="73"/>
      <c r="D26" s="73"/>
      <c r="E26" s="73"/>
      <c r="F26" s="73"/>
      <c r="G26" s="73"/>
      <c r="H26" s="73"/>
      <c r="I26" s="73"/>
      <c r="J26" s="73"/>
      <c r="K26" s="73"/>
      <c r="L26" s="73"/>
      <c r="M26" s="73"/>
      <c r="N26" s="73"/>
      <c r="O26" s="73"/>
      <c r="P26" s="73"/>
      <c r="Q26" s="73"/>
      <c r="R26" s="73"/>
      <c r="S26" s="73"/>
      <c r="T26" s="73"/>
      <c r="U26" s="73"/>
      <c r="V26" s="73"/>
      <c r="W26" s="73"/>
      <c r="X26" s="73"/>
      <c r="Y26" s="73"/>
      <c r="Z26" s="73"/>
      <c r="AA26" s="73"/>
      <c r="AB26" s="73"/>
      <c r="AC26" s="73"/>
      <c r="AD26" s="73"/>
    </row>
    <row r="27" spans="1:34" ht="24" customHeight="1">
      <c r="A27" s="336"/>
      <c r="B27" s="73"/>
      <c r="C27" s="721" t="s">
        <v>2012</v>
      </c>
      <c r="D27" s="721"/>
      <c r="E27" s="721"/>
      <c r="F27" s="721"/>
      <c r="G27" s="721"/>
      <c r="H27" s="721"/>
      <c r="I27" s="721"/>
      <c r="J27" s="721"/>
      <c r="K27" s="721"/>
      <c r="L27" s="721"/>
      <c r="M27" s="721"/>
      <c r="N27" s="721"/>
      <c r="O27" s="721"/>
      <c r="P27" s="721"/>
      <c r="Q27" s="692" t="s">
        <v>2014</v>
      </c>
      <c r="R27" s="692"/>
      <c r="S27" s="692"/>
      <c r="T27" s="692"/>
      <c r="U27" s="692"/>
      <c r="V27" s="692"/>
      <c r="W27" s="692"/>
      <c r="X27" s="692"/>
      <c r="Y27" s="692"/>
      <c r="Z27" s="692"/>
      <c r="AA27" s="692"/>
      <c r="AB27" s="692"/>
      <c r="AC27" s="692"/>
      <c r="AD27" s="692"/>
    </row>
    <row r="28" spans="1:34" ht="15" customHeight="1">
      <c r="A28" s="336"/>
      <c r="B28" s="73"/>
      <c r="C28" s="691"/>
      <c r="D28" s="691"/>
      <c r="E28" s="691"/>
      <c r="F28" s="691"/>
      <c r="G28" s="691"/>
      <c r="H28" s="691"/>
      <c r="I28" s="691"/>
      <c r="J28" s="691"/>
      <c r="K28" s="691"/>
      <c r="L28" s="691"/>
      <c r="M28" s="691"/>
      <c r="N28" s="691"/>
      <c r="O28" s="691"/>
      <c r="P28" s="691"/>
      <c r="Q28" s="691"/>
      <c r="R28" s="691"/>
      <c r="S28" s="691"/>
      <c r="T28" s="691"/>
      <c r="U28" s="691"/>
      <c r="V28" s="691"/>
      <c r="W28" s="691"/>
      <c r="X28" s="691"/>
      <c r="Y28" s="691"/>
      <c r="Z28" s="691"/>
      <c r="AA28" s="691"/>
      <c r="AB28" s="691"/>
      <c r="AC28" s="691"/>
      <c r="AD28" s="691"/>
      <c r="AH28">
        <f>IF($Q$28&gt;0,1,0)</f>
        <v>0</v>
      </c>
    </row>
    <row r="29" spans="1:34" ht="15" customHeight="1">
      <c r="A29" s="336"/>
      <c r="B29" s="73"/>
      <c r="C29" s="73"/>
      <c r="D29" s="73"/>
      <c r="E29" s="73"/>
      <c r="F29" s="73"/>
      <c r="G29" s="73"/>
      <c r="H29" s="73"/>
      <c r="I29" s="73"/>
      <c r="J29" s="73"/>
      <c r="K29" s="73"/>
      <c r="L29" s="73"/>
      <c r="M29" s="73"/>
      <c r="N29" s="73"/>
      <c r="O29" s="73"/>
      <c r="P29" s="73"/>
      <c r="Q29" s="73"/>
      <c r="R29" s="73"/>
      <c r="S29" s="73"/>
      <c r="T29" s="73"/>
      <c r="U29" s="73"/>
      <c r="V29" s="73"/>
      <c r="W29" s="73"/>
      <c r="X29" s="73"/>
      <c r="Y29" s="73"/>
      <c r="Z29" s="73"/>
      <c r="AA29" s="73"/>
      <c r="AB29" s="73"/>
      <c r="AC29" s="73"/>
      <c r="AD29" s="73"/>
      <c r="AH29">
        <f>IF($Q$28&gt;1,1,0)</f>
        <v>0</v>
      </c>
    </row>
    <row r="30" spans="1:34" ht="24" customHeight="1">
      <c r="A30" s="338"/>
      <c r="B30" s="73"/>
      <c r="C30" s="666" t="s">
        <v>109</v>
      </c>
      <c r="D30" s="666"/>
      <c r="E30" s="666"/>
      <c r="F30" s="666"/>
      <c r="G30" s="666"/>
      <c r="H30" s="666"/>
      <c r="I30" s="666"/>
      <c r="J30" s="666"/>
      <c r="K30" s="666"/>
      <c r="L30" s="666"/>
      <c r="M30" s="666"/>
      <c r="N30" s="666"/>
      <c r="O30" s="666"/>
      <c r="P30" s="666"/>
      <c r="Q30" s="666"/>
      <c r="R30" s="666"/>
      <c r="S30" s="666"/>
      <c r="T30" s="666"/>
      <c r="U30" s="666"/>
      <c r="V30" s="666"/>
      <c r="W30" s="666"/>
      <c r="X30" s="666"/>
      <c r="Y30" s="666"/>
      <c r="Z30" s="666"/>
      <c r="AA30" s="666"/>
      <c r="AB30" s="666"/>
      <c r="AC30" s="666"/>
      <c r="AD30" s="666"/>
      <c r="AH30">
        <f>IF($Q$28&gt;2,1,0)</f>
        <v>0</v>
      </c>
    </row>
    <row r="31" spans="1:34" ht="60" customHeight="1">
      <c r="A31" s="338"/>
      <c r="B31" s="73"/>
      <c r="C31" s="753"/>
      <c r="D31" s="753"/>
      <c r="E31" s="753"/>
      <c r="F31" s="753"/>
      <c r="G31" s="753"/>
      <c r="H31" s="753"/>
      <c r="I31" s="753"/>
      <c r="J31" s="753"/>
      <c r="K31" s="753"/>
      <c r="L31" s="753"/>
      <c r="M31" s="753"/>
      <c r="N31" s="753"/>
      <c r="O31" s="753"/>
      <c r="P31" s="753"/>
      <c r="Q31" s="753"/>
      <c r="R31" s="753"/>
      <c r="S31" s="753"/>
      <c r="T31" s="753"/>
      <c r="U31" s="753"/>
      <c r="V31" s="753"/>
      <c r="W31" s="753"/>
      <c r="X31" s="753"/>
      <c r="Y31" s="753"/>
      <c r="Z31" s="753"/>
      <c r="AA31" s="753"/>
      <c r="AB31" s="753"/>
      <c r="AC31" s="753"/>
      <c r="AD31" s="753"/>
      <c r="AH31">
        <f>IF($Q$28&gt;3,1,0)</f>
        <v>0</v>
      </c>
    </row>
    <row r="32" spans="1:34">
      <c r="B32" s="471"/>
      <c r="C32" s="471"/>
      <c r="D32" s="471"/>
      <c r="E32" s="471"/>
      <c r="F32" s="471"/>
      <c r="G32" s="471"/>
      <c r="H32" s="471"/>
      <c r="I32" s="471"/>
      <c r="J32" s="471"/>
      <c r="K32" s="471"/>
      <c r="L32" s="471"/>
      <c r="M32" s="471"/>
      <c r="N32" s="471"/>
      <c r="O32" s="471"/>
      <c r="P32" s="471"/>
      <c r="Q32" s="471"/>
      <c r="R32" s="471"/>
      <c r="S32" s="471"/>
      <c r="T32" s="471"/>
      <c r="U32" s="471"/>
      <c r="V32" s="471"/>
      <c r="W32" s="471"/>
      <c r="X32" s="471"/>
      <c r="Y32" s="471"/>
      <c r="Z32" s="471"/>
      <c r="AA32" s="471"/>
      <c r="AB32" s="471"/>
      <c r="AC32" s="471"/>
      <c r="AD32" s="471"/>
      <c r="AH32">
        <f>IF($Q$28&gt;4,1,0)</f>
        <v>0</v>
      </c>
    </row>
    <row r="33" spans="1:34">
      <c r="B33" s="781" t="str">
        <f>IF(C28&gt;1,"Alerta: concluya la subsección","")</f>
        <v/>
      </c>
      <c r="C33" s="781"/>
      <c r="D33" s="781"/>
      <c r="E33" s="781"/>
      <c r="F33" s="781"/>
      <c r="G33" s="781"/>
      <c r="H33" s="781"/>
      <c r="I33" s="781"/>
      <c r="J33" s="781"/>
      <c r="K33" s="781"/>
      <c r="L33" s="781"/>
      <c r="M33" s="781"/>
      <c r="N33" s="781"/>
      <c r="O33" s="781"/>
      <c r="P33" s="781"/>
      <c r="Q33" s="781"/>
      <c r="R33" s="781"/>
      <c r="S33" s="781"/>
      <c r="T33" s="781"/>
      <c r="U33" s="781"/>
      <c r="V33" s="781"/>
      <c r="W33" s="781"/>
      <c r="X33" s="781"/>
      <c r="Y33" s="781"/>
      <c r="Z33" s="781"/>
      <c r="AA33" s="781"/>
      <c r="AB33" s="781"/>
      <c r="AC33" s="781"/>
      <c r="AD33" s="781"/>
      <c r="AH33">
        <f>IF($Q$28&gt;5,1,0)</f>
        <v>0</v>
      </c>
    </row>
    <row r="34" spans="1:34">
      <c r="B34" s="661"/>
      <c r="C34" s="661"/>
      <c r="D34" s="661"/>
      <c r="E34" s="661"/>
      <c r="F34" s="661"/>
      <c r="G34" s="661"/>
      <c r="H34" s="661"/>
      <c r="I34" s="661"/>
      <c r="J34" s="661"/>
      <c r="K34" s="661"/>
      <c r="L34" s="661"/>
      <c r="M34" s="661"/>
      <c r="N34" s="661"/>
      <c r="O34" s="661"/>
      <c r="P34" s="661"/>
      <c r="Q34" s="661"/>
      <c r="R34" s="661"/>
      <c r="S34" s="661"/>
      <c r="T34" s="661"/>
      <c r="U34" s="661"/>
      <c r="V34" s="661"/>
      <c r="W34" s="661"/>
      <c r="X34" s="661"/>
      <c r="Y34" s="661"/>
      <c r="Z34" s="661"/>
      <c r="AA34" s="661"/>
      <c r="AB34" s="661"/>
      <c r="AC34" s="661"/>
      <c r="AD34" s="661"/>
      <c r="AH34">
        <f>IF($Q$28&gt;6,1,0)</f>
        <v>0</v>
      </c>
    </row>
    <row r="35" spans="1:34">
      <c r="B35" s="662" t="str">
        <f>IF(OR(AND(C28=1,Q28=""),AND(C28&lt;&gt;1,Q28&lt;&gt;"")),"Error: debe completar toda la información requerida","")</f>
        <v/>
      </c>
      <c r="C35" s="662"/>
      <c r="D35" s="662"/>
      <c r="E35" s="662"/>
      <c r="F35" s="662"/>
      <c r="G35" s="662"/>
      <c r="H35" s="662"/>
      <c r="I35" s="662"/>
      <c r="J35" s="662"/>
      <c r="K35" s="662"/>
      <c r="L35" s="662"/>
      <c r="M35" s="662"/>
      <c r="N35" s="662"/>
      <c r="O35" s="662"/>
      <c r="P35" s="662"/>
      <c r="Q35" s="662"/>
      <c r="R35" s="662"/>
      <c r="S35" s="662"/>
      <c r="T35" s="662"/>
      <c r="U35" s="662"/>
      <c r="V35" s="662"/>
      <c r="W35" s="662"/>
      <c r="X35" s="662"/>
      <c r="Y35" s="662"/>
      <c r="Z35" s="662"/>
      <c r="AA35" s="662"/>
      <c r="AB35" s="662"/>
      <c r="AC35" s="662"/>
      <c r="AD35" s="662"/>
      <c r="AH35">
        <f>IF($Q$28&gt;7,1,0)</f>
        <v>0</v>
      </c>
    </row>
    <row r="36" spans="1:34">
      <c r="B36" s="471"/>
      <c r="C36" s="471"/>
      <c r="D36" s="471"/>
      <c r="E36" s="471"/>
      <c r="F36" s="471"/>
      <c r="G36" s="471"/>
      <c r="H36" s="471"/>
      <c r="I36" s="471"/>
      <c r="J36" s="471"/>
      <c r="K36" s="471"/>
      <c r="L36" s="471"/>
      <c r="M36" s="471"/>
      <c r="N36" s="471"/>
      <c r="O36" s="471"/>
      <c r="P36" s="471"/>
      <c r="Q36" s="471"/>
      <c r="R36" s="471"/>
      <c r="S36" s="471"/>
      <c r="T36" s="471"/>
      <c r="U36" s="471"/>
      <c r="V36" s="471"/>
      <c r="W36" s="471"/>
      <c r="X36" s="471"/>
      <c r="Y36" s="471"/>
      <c r="Z36" s="471"/>
      <c r="AA36" s="471"/>
      <c r="AB36" s="471"/>
      <c r="AC36" s="471"/>
      <c r="AD36" s="471"/>
      <c r="AH36">
        <f>IF($Q$28&gt;8,1,0)</f>
        <v>0</v>
      </c>
    </row>
    <row r="37" spans="1:34">
      <c r="B37" s="471"/>
      <c r="C37" s="471"/>
      <c r="D37" s="471"/>
      <c r="E37" s="471"/>
      <c r="F37" s="471"/>
      <c r="G37" s="471"/>
      <c r="H37" s="471"/>
      <c r="I37" s="471"/>
      <c r="J37" s="471"/>
      <c r="K37" s="471"/>
      <c r="L37" s="471"/>
      <c r="M37" s="471"/>
      <c r="N37" s="471"/>
      <c r="O37" s="471"/>
      <c r="P37" s="471"/>
      <c r="Q37" s="471"/>
      <c r="R37" s="471"/>
      <c r="S37" s="471"/>
      <c r="T37" s="471"/>
      <c r="U37" s="471"/>
      <c r="V37" s="471"/>
      <c r="W37" s="471"/>
      <c r="X37" s="471"/>
      <c r="Y37" s="471"/>
      <c r="Z37" s="471"/>
      <c r="AA37" s="471"/>
      <c r="AB37" s="471"/>
      <c r="AC37" s="471"/>
      <c r="AD37" s="471"/>
      <c r="AH37">
        <f>IF($Q$28&gt;9,1,0)</f>
        <v>0</v>
      </c>
    </row>
    <row r="38" spans="1:34" ht="48" customHeight="1">
      <c r="A38" s="336" t="s">
        <v>2922</v>
      </c>
      <c r="B38" s="684" t="s">
        <v>2024</v>
      </c>
      <c r="C38" s="684"/>
      <c r="D38" s="684"/>
      <c r="E38" s="684"/>
      <c r="F38" s="684"/>
      <c r="G38" s="684"/>
      <c r="H38" s="684"/>
      <c r="I38" s="684"/>
      <c r="J38" s="684"/>
      <c r="K38" s="684"/>
      <c r="L38" s="684"/>
      <c r="M38" s="684"/>
      <c r="N38" s="684"/>
      <c r="O38" s="684"/>
      <c r="P38" s="684"/>
      <c r="Q38" s="684"/>
      <c r="R38" s="684"/>
      <c r="S38" s="684"/>
      <c r="T38" s="684"/>
      <c r="U38" s="684"/>
      <c r="V38" s="684"/>
      <c r="W38" s="684"/>
      <c r="X38" s="684"/>
      <c r="Y38" s="684"/>
      <c r="Z38" s="684"/>
      <c r="AA38" s="684"/>
      <c r="AB38" s="684"/>
      <c r="AC38" s="684"/>
      <c r="AD38" s="684"/>
    </row>
    <row r="39" spans="1:34" ht="24" customHeight="1">
      <c r="A39" s="336"/>
      <c r="B39" s="137"/>
      <c r="C39" s="682" t="s">
        <v>2016</v>
      </c>
      <c r="D39" s="693"/>
      <c r="E39" s="693"/>
      <c r="F39" s="693"/>
      <c r="G39" s="693"/>
      <c r="H39" s="693"/>
      <c r="I39" s="693"/>
      <c r="J39" s="693"/>
      <c r="K39" s="693"/>
      <c r="L39" s="693"/>
      <c r="M39" s="693"/>
      <c r="N39" s="693"/>
      <c r="O39" s="693"/>
      <c r="P39" s="693"/>
      <c r="Q39" s="693"/>
      <c r="R39" s="693"/>
      <c r="S39" s="693"/>
      <c r="T39" s="693"/>
      <c r="U39" s="693"/>
      <c r="V39" s="693"/>
      <c r="W39" s="693"/>
      <c r="X39" s="693"/>
      <c r="Y39" s="693"/>
      <c r="Z39" s="693"/>
      <c r="AA39" s="693"/>
      <c r="AB39" s="693"/>
      <c r="AC39" s="693"/>
      <c r="AD39" s="693"/>
    </row>
    <row r="40" spans="1:34" ht="24" customHeight="1">
      <c r="A40" s="336"/>
      <c r="B40" s="137"/>
      <c r="C40" s="693" t="s">
        <v>2015</v>
      </c>
      <c r="D40" s="693"/>
      <c r="E40" s="693"/>
      <c r="F40" s="693"/>
      <c r="G40" s="693"/>
      <c r="H40" s="693"/>
      <c r="I40" s="693"/>
      <c r="J40" s="693"/>
      <c r="K40" s="693"/>
      <c r="L40" s="693"/>
      <c r="M40" s="693"/>
      <c r="N40" s="693"/>
      <c r="O40" s="693"/>
      <c r="P40" s="693"/>
      <c r="Q40" s="693"/>
      <c r="R40" s="693"/>
      <c r="S40" s="693"/>
      <c r="T40" s="693"/>
      <c r="U40" s="693"/>
      <c r="V40" s="693"/>
      <c r="W40" s="693"/>
      <c r="X40" s="693"/>
      <c r="Y40" s="693"/>
      <c r="Z40" s="693"/>
      <c r="AA40" s="693"/>
      <c r="AB40" s="693"/>
      <c r="AC40" s="693"/>
      <c r="AD40" s="693"/>
    </row>
    <row r="41" spans="1:34" ht="24" customHeight="1">
      <c r="A41" s="336"/>
      <c r="B41" s="137"/>
      <c r="C41" s="682" t="s">
        <v>2918</v>
      </c>
      <c r="D41" s="682"/>
      <c r="E41" s="682"/>
      <c r="F41" s="682"/>
      <c r="G41" s="682"/>
      <c r="H41" s="682"/>
      <c r="I41" s="682"/>
      <c r="J41" s="682"/>
      <c r="K41" s="682"/>
      <c r="L41" s="682"/>
      <c r="M41" s="682"/>
      <c r="N41" s="682"/>
      <c r="O41" s="682"/>
      <c r="P41" s="682"/>
      <c r="Q41" s="682"/>
      <c r="R41" s="682"/>
      <c r="S41" s="682"/>
      <c r="T41" s="682"/>
      <c r="U41" s="682"/>
      <c r="V41" s="682"/>
      <c r="W41" s="682"/>
      <c r="X41" s="682"/>
      <c r="Y41" s="682"/>
      <c r="Z41" s="682"/>
      <c r="AA41" s="682"/>
      <c r="AB41" s="682"/>
      <c r="AC41" s="682"/>
      <c r="AD41" s="682"/>
      <c r="AG41" t="s">
        <v>8026</v>
      </c>
    </row>
    <row r="42" spans="1:34" ht="24" customHeight="1">
      <c r="A42" s="336"/>
      <c r="B42" s="137"/>
      <c r="C42" s="667" t="s">
        <v>2017</v>
      </c>
      <c r="D42" s="667"/>
      <c r="E42" s="667"/>
      <c r="F42" s="667"/>
      <c r="G42" s="667"/>
      <c r="H42" s="667"/>
      <c r="I42" s="667"/>
      <c r="J42" s="667"/>
      <c r="K42" s="667"/>
      <c r="L42" s="667"/>
      <c r="M42" s="667"/>
      <c r="N42" s="667"/>
      <c r="O42" s="667"/>
      <c r="P42" s="667"/>
      <c r="Q42" s="667"/>
      <c r="R42" s="667"/>
      <c r="S42" s="667"/>
      <c r="T42" s="667"/>
      <c r="U42" s="667"/>
      <c r="V42" s="667"/>
      <c r="W42" s="667"/>
      <c r="X42" s="667"/>
      <c r="Y42" s="667"/>
      <c r="Z42" s="667"/>
      <c r="AA42" s="667"/>
      <c r="AB42" s="667"/>
      <c r="AC42" s="667"/>
      <c r="AD42" s="667"/>
    </row>
    <row r="43" spans="1:34" ht="15" customHeight="1">
      <c r="A43" s="336"/>
      <c r="B43" s="137"/>
      <c r="C43" s="667" t="s">
        <v>2588</v>
      </c>
      <c r="D43" s="667"/>
      <c r="E43" s="667"/>
      <c r="F43" s="667"/>
      <c r="G43" s="667"/>
      <c r="H43" s="667"/>
      <c r="I43" s="667"/>
      <c r="J43" s="667"/>
      <c r="K43" s="667"/>
      <c r="L43" s="667"/>
      <c r="M43" s="667"/>
      <c r="N43" s="667"/>
      <c r="O43" s="667"/>
      <c r="P43" s="667"/>
      <c r="Q43" s="667"/>
      <c r="R43" s="667"/>
      <c r="S43" s="667"/>
      <c r="T43" s="667"/>
      <c r="U43" s="667"/>
      <c r="V43" s="667"/>
      <c r="W43" s="667"/>
      <c r="X43" s="667"/>
      <c r="Y43" s="667"/>
      <c r="Z43" s="667"/>
      <c r="AA43" s="667"/>
      <c r="AB43" s="667"/>
      <c r="AC43" s="667"/>
      <c r="AD43" s="667"/>
    </row>
    <row r="44" spans="1:34" ht="36" customHeight="1">
      <c r="A44" s="336"/>
      <c r="B44" s="137"/>
      <c r="C44" s="666" t="s">
        <v>2021</v>
      </c>
      <c r="D44" s="667"/>
      <c r="E44" s="667"/>
      <c r="F44" s="667"/>
      <c r="G44" s="667"/>
      <c r="H44" s="667"/>
      <c r="I44" s="667"/>
      <c r="J44" s="667"/>
      <c r="K44" s="667"/>
      <c r="L44" s="667"/>
      <c r="M44" s="667"/>
      <c r="N44" s="667"/>
      <c r="O44" s="667"/>
      <c r="P44" s="667"/>
      <c r="Q44" s="667"/>
      <c r="R44" s="667"/>
      <c r="S44" s="667"/>
      <c r="T44" s="667"/>
      <c r="U44" s="667"/>
      <c r="V44" s="667"/>
      <c r="W44" s="667"/>
      <c r="X44" s="667"/>
      <c r="Y44" s="667"/>
      <c r="Z44" s="667"/>
      <c r="AA44" s="667"/>
      <c r="AB44" s="667"/>
      <c r="AC44" s="667"/>
      <c r="AD44" s="667"/>
    </row>
    <row r="45" spans="1:34" ht="15" customHeight="1">
      <c r="A45" s="336"/>
      <c r="B45" s="137"/>
      <c r="C45" s="667" t="s">
        <v>2018</v>
      </c>
      <c r="D45" s="667"/>
      <c r="E45" s="667"/>
      <c r="F45" s="667"/>
      <c r="G45" s="667"/>
      <c r="H45" s="667"/>
      <c r="I45" s="667"/>
      <c r="J45" s="667"/>
      <c r="K45" s="667"/>
      <c r="L45" s="667"/>
      <c r="M45" s="667"/>
      <c r="N45" s="667"/>
      <c r="O45" s="667"/>
      <c r="P45" s="667"/>
      <c r="Q45" s="667"/>
      <c r="R45" s="667"/>
      <c r="S45" s="667"/>
      <c r="T45" s="667"/>
      <c r="U45" s="667"/>
      <c r="V45" s="667"/>
      <c r="W45" s="667"/>
      <c r="X45" s="667"/>
      <c r="Y45" s="667"/>
      <c r="Z45" s="667"/>
      <c r="AA45" s="667"/>
      <c r="AB45" s="667"/>
      <c r="AC45" s="667"/>
      <c r="AD45" s="667"/>
    </row>
    <row r="46" spans="1:34" ht="24" customHeight="1">
      <c r="A46" s="336"/>
      <c r="B46" s="137"/>
      <c r="C46" s="667" t="s">
        <v>2023</v>
      </c>
      <c r="D46" s="667"/>
      <c r="E46" s="667"/>
      <c r="F46" s="667"/>
      <c r="G46" s="667"/>
      <c r="H46" s="667"/>
      <c r="I46" s="667"/>
      <c r="J46" s="667"/>
      <c r="K46" s="667"/>
      <c r="L46" s="667"/>
      <c r="M46" s="667"/>
      <c r="N46" s="667"/>
      <c r="O46" s="667"/>
      <c r="P46" s="667"/>
      <c r="Q46" s="667"/>
      <c r="R46" s="667"/>
      <c r="S46" s="667"/>
      <c r="T46" s="667"/>
      <c r="U46" s="667"/>
      <c r="V46" s="667"/>
      <c r="W46" s="667"/>
      <c r="X46" s="667"/>
      <c r="Y46" s="667"/>
      <c r="Z46" s="667"/>
      <c r="AA46" s="667"/>
      <c r="AB46" s="667"/>
      <c r="AC46" s="667"/>
      <c r="AD46" s="667"/>
    </row>
    <row r="47" spans="1:34" ht="24" customHeight="1">
      <c r="A47" s="336"/>
      <c r="B47" s="137"/>
      <c r="C47" s="666" t="s">
        <v>1457</v>
      </c>
      <c r="D47" s="666"/>
      <c r="E47" s="666"/>
      <c r="F47" s="666"/>
      <c r="G47" s="666"/>
      <c r="H47" s="666"/>
      <c r="I47" s="666"/>
      <c r="J47" s="666"/>
      <c r="K47" s="666"/>
      <c r="L47" s="666"/>
      <c r="M47" s="666"/>
      <c r="N47" s="666"/>
      <c r="O47" s="666"/>
      <c r="P47" s="666"/>
      <c r="Q47" s="666"/>
      <c r="R47" s="666"/>
      <c r="S47" s="666"/>
      <c r="T47" s="666"/>
      <c r="U47" s="666"/>
      <c r="V47" s="666"/>
      <c r="W47" s="666"/>
      <c r="X47" s="666"/>
      <c r="Y47" s="666"/>
      <c r="Z47" s="666"/>
      <c r="AA47" s="666"/>
      <c r="AB47" s="666"/>
      <c r="AC47" s="666"/>
      <c r="AD47" s="666"/>
    </row>
    <row r="48" spans="1:34" ht="15" customHeight="1">
      <c r="A48" s="336"/>
      <c r="B48" s="5"/>
      <c r="C48" s="150"/>
      <c r="D48" s="150"/>
      <c r="E48" s="150"/>
      <c r="F48" s="150"/>
      <c r="G48" s="150"/>
      <c r="H48" s="150"/>
      <c r="I48" s="150"/>
      <c r="J48" s="150"/>
      <c r="K48" s="150"/>
      <c r="L48" s="150"/>
      <c r="M48" s="150"/>
      <c r="N48" s="150"/>
      <c r="O48" s="150"/>
      <c r="P48" s="150"/>
      <c r="Q48" s="150"/>
      <c r="R48" s="150"/>
      <c r="S48" s="150"/>
      <c r="T48" s="150"/>
      <c r="U48" s="150"/>
      <c r="V48" s="150"/>
      <c r="W48" s="150"/>
      <c r="X48" s="150"/>
      <c r="Y48" s="150"/>
      <c r="Z48" s="150"/>
      <c r="AA48" s="150"/>
      <c r="AB48" s="150"/>
      <c r="AC48" s="150"/>
      <c r="AD48" s="150"/>
    </row>
    <row r="49" spans="1:46" ht="60" customHeight="1">
      <c r="A49" s="336"/>
      <c r="B49" s="5"/>
      <c r="C49" s="703" t="s">
        <v>2019</v>
      </c>
      <c r="D49" s="704"/>
      <c r="E49" s="704"/>
      <c r="F49" s="704"/>
      <c r="G49" s="704"/>
      <c r="H49" s="705"/>
      <c r="I49" s="703" t="s">
        <v>1458</v>
      </c>
      <c r="J49" s="704"/>
      <c r="K49" s="704"/>
      <c r="L49" s="705"/>
      <c r="M49" s="1014" t="s">
        <v>1657</v>
      </c>
      <c r="N49" s="1015"/>
      <c r="O49" s="692" t="s">
        <v>1658</v>
      </c>
      <c r="P49" s="692"/>
      <c r="Q49" s="692"/>
      <c r="R49" s="692"/>
      <c r="S49" s="698" t="s">
        <v>1459</v>
      </c>
      <c r="T49" s="692"/>
      <c r="U49" s="692"/>
      <c r="V49" s="692"/>
      <c r="W49" s="692"/>
      <c r="X49" s="692"/>
      <c r="Y49" s="692"/>
      <c r="Z49" s="692"/>
      <c r="AA49" s="692"/>
      <c r="AB49" s="692"/>
      <c r="AC49" s="692"/>
      <c r="AD49" s="692"/>
    </row>
    <row r="50" spans="1:46" ht="60" customHeight="1">
      <c r="A50" s="336"/>
      <c r="B50" s="5"/>
      <c r="C50" s="706"/>
      <c r="D50" s="707"/>
      <c r="E50" s="707"/>
      <c r="F50" s="707"/>
      <c r="G50" s="707"/>
      <c r="H50" s="708"/>
      <c r="I50" s="706"/>
      <c r="J50" s="707"/>
      <c r="K50" s="707"/>
      <c r="L50" s="708"/>
      <c r="M50" s="1018"/>
      <c r="N50" s="1019"/>
      <c r="O50" s="738" t="s">
        <v>1659</v>
      </c>
      <c r="P50" s="738"/>
      <c r="Q50" s="738" t="s">
        <v>1660</v>
      </c>
      <c r="R50" s="738"/>
      <c r="S50" s="179" t="s">
        <v>23</v>
      </c>
      <c r="T50" s="139" t="s">
        <v>30</v>
      </c>
      <c r="U50" s="139" t="s">
        <v>36</v>
      </c>
      <c r="V50" s="139" t="s">
        <v>40</v>
      </c>
      <c r="W50" s="139" t="s">
        <v>43</v>
      </c>
      <c r="X50" s="139" t="s">
        <v>47</v>
      </c>
      <c r="Y50" s="139" t="s">
        <v>51</v>
      </c>
      <c r="Z50" s="139" t="s">
        <v>34</v>
      </c>
      <c r="AA50" s="139" t="s">
        <v>39</v>
      </c>
      <c r="AB50" s="139" t="s">
        <v>59</v>
      </c>
      <c r="AC50" s="139" t="s">
        <v>63</v>
      </c>
      <c r="AD50" s="139">
        <v>99</v>
      </c>
      <c r="AG50" s="329" t="s">
        <v>8086</v>
      </c>
      <c r="AH50" s="688" t="s">
        <v>8093</v>
      </c>
      <c r="AI50" s="688"/>
      <c r="AJ50" s="688"/>
      <c r="AK50" s="688"/>
      <c r="AL50" s="688"/>
      <c r="AN50" s="152" t="s">
        <v>8222</v>
      </c>
      <c r="AR50" t="s">
        <v>8173</v>
      </c>
    </row>
    <row r="51" spans="1:46">
      <c r="A51" s="336"/>
      <c r="B51" s="5"/>
      <c r="C51" s="81" t="s">
        <v>23</v>
      </c>
      <c r="D51" s="1061"/>
      <c r="E51" s="1062"/>
      <c r="F51" s="1062"/>
      <c r="G51" s="1062"/>
      <c r="H51" s="1086"/>
      <c r="I51" s="1061"/>
      <c r="J51" s="1062"/>
      <c r="K51" s="1062"/>
      <c r="L51" s="1086"/>
      <c r="M51" s="1063"/>
      <c r="N51" s="1063"/>
      <c r="O51" s="1063"/>
      <c r="P51" s="1063"/>
      <c r="Q51" s="1063"/>
      <c r="R51" s="1063"/>
      <c r="S51" s="504"/>
      <c r="T51" s="504"/>
      <c r="U51" s="507"/>
      <c r="V51" s="504"/>
      <c r="W51" s="504"/>
      <c r="X51" s="504"/>
      <c r="Y51" s="504"/>
      <c r="Z51" s="504"/>
      <c r="AA51" s="504"/>
      <c r="AB51" s="504"/>
      <c r="AC51" s="504"/>
      <c r="AD51" s="504"/>
      <c r="AG51">
        <f>IF($AJ$79=270,0,
IF(OR(AND($Q$28&lt;AQ51,COUNTA(D51:AD51)=0),AND(AQ51&lt;=$Q$28,COUNTA(D51:R51)=4,COUNTA(S51:AD51)&gt;0)),0,1))</f>
        <v>0</v>
      </c>
      <c r="AH51" t="b">
        <f>NOT(EXACT(D51,UPPER(D51)))</f>
        <v>0</v>
      </c>
      <c r="AI51" t="str">
        <f>SUBSTITUTE( SUBSTITUTE( SUBSTITUTE( SUBSTITUTE( SUBSTITUTE( SUBSTITUTE( SUBSTITUTE( SUBSTITUTE( SUBSTITUTE( SUBSTITUTE(D51, "á", "a"), "é", "e"), "í", "i"), "ó", "o"), "ú", "u"), "Á", "A"), "É", "E"), "Í", "I"), "Ó", "O"), "Ú", "U")</f>
        <v/>
      </c>
      <c r="AJ51" t="b">
        <f>NOT(EXACT(D51,AI51))</f>
        <v>0</v>
      </c>
      <c r="AK51" t="str">
        <f>SUBSTITUTE((SUBSTITUTE(SUBSTITUTE(SUBSTITUTE(D51,".",""),",",""),"(","")),")","")</f>
        <v/>
      </c>
      <c r="AL51" t="b">
        <f>NOT(EXACT(D51,AK51))</f>
        <v>0</v>
      </c>
      <c r="AN51">
        <f>IF(AND(AD51="X",COUNTA(S51:AD51)&gt;1),1,0)</f>
        <v>0</v>
      </c>
      <c r="AQ51">
        <v>1</v>
      </c>
      <c r="AR51">
        <f>IF(COUNTA(O51:R51)=2,1,0)</f>
        <v>0</v>
      </c>
      <c r="AS51">
        <f>IF(OR(M51="",M51="NS",LEN(M51)=4),0,1)</f>
        <v>0</v>
      </c>
      <c r="AT51">
        <f>IF(OR(O51="",O51="NS",LEN(O51)=4),0,1)</f>
        <v>0</v>
      </c>
    </row>
    <row r="52" spans="1:46">
      <c r="A52" s="336"/>
      <c r="B52" s="5"/>
      <c r="C52" s="139" t="s">
        <v>30</v>
      </c>
      <c r="D52" s="1061"/>
      <c r="E52" s="1062"/>
      <c r="F52" s="1062"/>
      <c r="G52" s="1062"/>
      <c r="H52" s="1086"/>
      <c r="I52" s="1061"/>
      <c r="J52" s="1062"/>
      <c r="K52" s="1062"/>
      <c r="L52" s="1086"/>
      <c r="M52" s="1063"/>
      <c r="N52" s="1063"/>
      <c r="O52" s="1063"/>
      <c r="P52" s="1063"/>
      <c r="Q52" s="1063"/>
      <c r="R52" s="1063"/>
      <c r="S52" s="504"/>
      <c r="T52" s="504"/>
      <c r="U52" s="507"/>
      <c r="V52" s="504"/>
      <c r="W52" s="504"/>
      <c r="X52" s="504"/>
      <c r="Y52" s="504"/>
      <c r="Z52" s="504"/>
      <c r="AA52" s="504"/>
      <c r="AB52" s="504"/>
      <c r="AC52" s="504"/>
      <c r="AD52" s="504"/>
      <c r="AG52">
        <f t="shared" ref="AG52:AG60" si="0">IF($AJ$79=270,0,
IF(OR(AND($Q$28&lt;AQ52,COUNTA(D52:AD52)=0),AND(AQ52&lt;=$Q$28,COUNTA(D52:R52)=4,COUNTA(S52:AD52)&gt;0)),0,1))</f>
        <v>0</v>
      </c>
      <c r="AH52" t="b">
        <f t="shared" ref="AH52:AH60" si="1">NOT(EXACT(D52,UPPER(D52)))</f>
        <v>0</v>
      </c>
      <c r="AI52" t="str">
        <f t="shared" ref="AI52:AI60" si="2">SUBSTITUTE( SUBSTITUTE( SUBSTITUTE( SUBSTITUTE( SUBSTITUTE( SUBSTITUTE( SUBSTITUTE( SUBSTITUTE( SUBSTITUTE( SUBSTITUTE(D52, "á", "a"), "é", "e"), "í", "i"), "ó", "o"), "ú", "u"), "Á", "A"), "É", "E"), "Í", "I"), "Ó", "O"), "Ú", "U")</f>
        <v/>
      </c>
      <c r="AJ52" t="b">
        <f t="shared" ref="AJ52:AJ60" si="3">NOT(EXACT(D52,AI52))</f>
        <v>0</v>
      </c>
      <c r="AK52" t="str">
        <f t="shared" ref="AK52:AK60" si="4">SUBSTITUTE((SUBSTITUTE(SUBSTITUTE(SUBSTITUTE(D52,".",""),",",""),"(","")),")","")</f>
        <v/>
      </c>
      <c r="AL52" t="b">
        <f t="shared" ref="AL52:AL60" si="5">NOT(EXACT(D52,AK52))</f>
        <v>0</v>
      </c>
      <c r="AN52">
        <f t="shared" ref="AN52:AN60" si="6">IF(AND(AD52="X",COUNTA(S52:AD52)&gt;1),1,0)</f>
        <v>0</v>
      </c>
      <c r="AQ52">
        <v>2</v>
      </c>
      <c r="AR52">
        <f t="shared" ref="AR52:AR60" si="7">IF(COUNTA(O52:R52)=2,1,0)</f>
        <v>0</v>
      </c>
      <c r="AS52">
        <f t="shared" ref="AS52:AS60" si="8">IF(OR(M52="",M52="NS",LEN(M52)=4),0,1)</f>
        <v>0</v>
      </c>
      <c r="AT52">
        <f t="shared" ref="AT52:AT60" si="9">IF(OR(O52="",O52="NS",LEN(O52)=4),0,1)</f>
        <v>0</v>
      </c>
    </row>
    <row r="53" spans="1:46">
      <c r="A53" s="336"/>
      <c r="B53" s="5"/>
      <c r="C53" s="139" t="s">
        <v>36</v>
      </c>
      <c r="D53" s="1061"/>
      <c r="E53" s="1062"/>
      <c r="F53" s="1062"/>
      <c r="G53" s="1062"/>
      <c r="H53" s="1086"/>
      <c r="I53" s="1061"/>
      <c r="J53" s="1062"/>
      <c r="K53" s="1062"/>
      <c r="L53" s="1086"/>
      <c r="M53" s="1063"/>
      <c r="N53" s="1063"/>
      <c r="O53" s="1063"/>
      <c r="P53" s="1063"/>
      <c r="Q53" s="1063"/>
      <c r="R53" s="1063"/>
      <c r="S53" s="504"/>
      <c r="T53" s="504"/>
      <c r="U53" s="507"/>
      <c r="V53" s="504"/>
      <c r="W53" s="504"/>
      <c r="X53" s="504"/>
      <c r="Y53" s="504"/>
      <c r="Z53" s="504"/>
      <c r="AA53" s="504"/>
      <c r="AB53" s="504"/>
      <c r="AC53" s="504"/>
      <c r="AD53" s="504"/>
      <c r="AG53">
        <f t="shared" si="0"/>
        <v>0</v>
      </c>
      <c r="AH53" t="b">
        <f t="shared" si="1"/>
        <v>0</v>
      </c>
      <c r="AI53" t="str">
        <f t="shared" si="2"/>
        <v/>
      </c>
      <c r="AJ53" t="b">
        <f t="shared" si="3"/>
        <v>0</v>
      </c>
      <c r="AK53" t="str">
        <f t="shared" si="4"/>
        <v/>
      </c>
      <c r="AL53" t="b">
        <f t="shared" si="5"/>
        <v>0</v>
      </c>
      <c r="AN53">
        <f t="shared" si="6"/>
        <v>0</v>
      </c>
      <c r="AQ53">
        <v>3</v>
      </c>
      <c r="AR53">
        <f t="shared" si="7"/>
        <v>0</v>
      </c>
      <c r="AS53">
        <f t="shared" si="8"/>
        <v>0</v>
      </c>
      <c r="AT53">
        <f t="shared" si="9"/>
        <v>0</v>
      </c>
    </row>
    <row r="54" spans="1:46">
      <c r="A54" s="336"/>
      <c r="B54" s="5"/>
      <c r="C54" s="139" t="s">
        <v>40</v>
      </c>
      <c r="D54" s="1061"/>
      <c r="E54" s="1062"/>
      <c r="F54" s="1062"/>
      <c r="G54" s="1062"/>
      <c r="H54" s="1086"/>
      <c r="I54" s="1061"/>
      <c r="J54" s="1062"/>
      <c r="K54" s="1062"/>
      <c r="L54" s="1086"/>
      <c r="M54" s="1063"/>
      <c r="N54" s="1063"/>
      <c r="O54" s="1063"/>
      <c r="P54" s="1063"/>
      <c r="Q54" s="1063"/>
      <c r="R54" s="1063"/>
      <c r="S54" s="504"/>
      <c r="T54" s="504"/>
      <c r="U54" s="507"/>
      <c r="V54" s="504"/>
      <c r="W54" s="504"/>
      <c r="X54" s="504"/>
      <c r="Y54" s="504"/>
      <c r="Z54" s="504"/>
      <c r="AA54" s="504"/>
      <c r="AB54" s="504"/>
      <c r="AC54" s="504"/>
      <c r="AD54" s="504"/>
      <c r="AG54">
        <f t="shared" si="0"/>
        <v>0</v>
      </c>
      <c r="AH54" t="b">
        <f t="shared" si="1"/>
        <v>0</v>
      </c>
      <c r="AI54" t="str">
        <f t="shared" si="2"/>
        <v/>
      </c>
      <c r="AJ54" t="b">
        <f t="shared" si="3"/>
        <v>0</v>
      </c>
      <c r="AK54" t="str">
        <f t="shared" si="4"/>
        <v/>
      </c>
      <c r="AL54" t="b">
        <f t="shared" si="5"/>
        <v>0</v>
      </c>
      <c r="AN54">
        <f t="shared" si="6"/>
        <v>0</v>
      </c>
      <c r="AQ54">
        <v>4</v>
      </c>
      <c r="AR54">
        <f t="shared" si="7"/>
        <v>0</v>
      </c>
      <c r="AS54">
        <f t="shared" si="8"/>
        <v>0</v>
      </c>
      <c r="AT54">
        <f t="shared" si="9"/>
        <v>0</v>
      </c>
    </row>
    <row r="55" spans="1:46">
      <c r="A55" s="336"/>
      <c r="B55" s="5"/>
      <c r="C55" s="139" t="s">
        <v>43</v>
      </c>
      <c r="D55" s="1061"/>
      <c r="E55" s="1062"/>
      <c r="F55" s="1062"/>
      <c r="G55" s="1062"/>
      <c r="H55" s="1086"/>
      <c r="I55" s="1061"/>
      <c r="J55" s="1062"/>
      <c r="K55" s="1062"/>
      <c r="L55" s="1086"/>
      <c r="M55" s="1063"/>
      <c r="N55" s="1063"/>
      <c r="O55" s="1063"/>
      <c r="P55" s="1063"/>
      <c r="Q55" s="1063"/>
      <c r="R55" s="1063"/>
      <c r="S55" s="504"/>
      <c r="T55" s="504"/>
      <c r="U55" s="507"/>
      <c r="V55" s="504"/>
      <c r="W55" s="504"/>
      <c r="X55" s="504"/>
      <c r="Y55" s="504"/>
      <c r="Z55" s="504"/>
      <c r="AA55" s="504"/>
      <c r="AB55" s="504"/>
      <c r="AC55" s="504"/>
      <c r="AD55" s="504"/>
      <c r="AG55">
        <f t="shared" si="0"/>
        <v>0</v>
      </c>
      <c r="AH55" t="b">
        <f t="shared" si="1"/>
        <v>0</v>
      </c>
      <c r="AI55" t="str">
        <f t="shared" si="2"/>
        <v/>
      </c>
      <c r="AJ55" t="b">
        <f t="shared" si="3"/>
        <v>0</v>
      </c>
      <c r="AK55" t="str">
        <f t="shared" si="4"/>
        <v/>
      </c>
      <c r="AL55" t="b">
        <f t="shared" si="5"/>
        <v>0</v>
      </c>
      <c r="AN55">
        <f t="shared" si="6"/>
        <v>0</v>
      </c>
      <c r="AQ55">
        <v>5</v>
      </c>
      <c r="AR55">
        <f t="shared" si="7"/>
        <v>0</v>
      </c>
      <c r="AS55">
        <f t="shared" si="8"/>
        <v>0</v>
      </c>
      <c r="AT55">
        <f t="shared" si="9"/>
        <v>0</v>
      </c>
    </row>
    <row r="56" spans="1:46">
      <c r="A56" s="336"/>
      <c r="B56" s="5"/>
      <c r="C56" s="139" t="s">
        <v>47</v>
      </c>
      <c r="D56" s="1061"/>
      <c r="E56" s="1062"/>
      <c r="F56" s="1062"/>
      <c r="G56" s="1062"/>
      <c r="H56" s="1086"/>
      <c r="I56" s="1061"/>
      <c r="J56" s="1062"/>
      <c r="K56" s="1062"/>
      <c r="L56" s="1086"/>
      <c r="M56" s="1063"/>
      <c r="N56" s="1063"/>
      <c r="O56" s="1063"/>
      <c r="P56" s="1063"/>
      <c r="Q56" s="1063"/>
      <c r="R56" s="1063"/>
      <c r="S56" s="504"/>
      <c r="T56" s="504"/>
      <c r="U56" s="507"/>
      <c r="V56" s="504"/>
      <c r="W56" s="504"/>
      <c r="X56" s="504"/>
      <c r="Y56" s="504"/>
      <c r="Z56" s="504"/>
      <c r="AA56" s="504"/>
      <c r="AB56" s="504"/>
      <c r="AC56" s="504"/>
      <c r="AD56" s="504"/>
      <c r="AG56">
        <f t="shared" si="0"/>
        <v>0</v>
      </c>
      <c r="AH56" t="b">
        <f t="shared" si="1"/>
        <v>0</v>
      </c>
      <c r="AI56" t="str">
        <f t="shared" si="2"/>
        <v/>
      </c>
      <c r="AJ56" t="b">
        <f t="shared" si="3"/>
        <v>0</v>
      </c>
      <c r="AK56" t="str">
        <f t="shared" si="4"/>
        <v/>
      </c>
      <c r="AL56" t="b">
        <f t="shared" si="5"/>
        <v>0</v>
      </c>
      <c r="AN56">
        <f t="shared" si="6"/>
        <v>0</v>
      </c>
      <c r="AQ56">
        <v>6</v>
      </c>
      <c r="AR56">
        <f t="shared" si="7"/>
        <v>0</v>
      </c>
      <c r="AS56">
        <f t="shared" si="8"/>
        <v>0</v>
      </c>
      <c r="AT56">
        <f t="shared" si="9"/>
        <v>0</v>
      </c>
    </row>
    <row r="57" spans="1:46">
      <c r="A57" s="336"/>
      <c r="B57" s="5"/>
      <c r="C57" s="139" t="s">
        <v>51</v>
      </c>
      <c r="D57" s="1061"/>
      <c r="E57" s="1062"/>
      <c r="F57" s="1062"/>
      <c r="G57" s="1062"/>
      <c r="H57" s="1086"/>
      <c r="I57" s="1061"/>
      <c r="J57" s="1062"/>
      <c r="K57" s="1062"/>
      <c r="L57" s="1086"/>
      <c r="M57" s="1063"/>
      <c r="N57" s="1063"/>
      <c r="O57" s="1063"/>
      <c r="P57" s="1063"/>
      <c r="Q57" s="1063"/>
      <c r="R57" s="1063"/>
      <c r="S57" s="504"/>
      <c r="T57" s="504"/>
      <c r="U57" s="507"/>
      <c r="V57" s="504"/>
      <c r="W57" s="504"/>
      <c r="X57" s="504"/>
      <c r="Y57" s="504"/>
      <c r="Z57" s="504"/>
      <c r="AA57" s="504"/>
      <c r="AB57" s="504"/>
      <c r="AC57" s="504"/>
      <c r="AD57" s="504"/>
      <c r="AG57">
        <f t="shared" si="0"/>
        <v>0</v>
      </c>
      <c r="AH57" t="b">
        <f t="shared" si="1"/>
        <v>0</v>
      </c>
      <c r="AI57" t="str">
        <f t="shared" si="2"/>
        <v/>
      </c>
      <c r="AJ57" t="b">
        <f t="shared" si="3"/>
        <v>0</v>
      </c>
      <c r="AK57" t="str">
        <f t="shared" si="4"/>
        <v/>
      </c>
      <c r="AL57" t="b">
        <f t="shared" si="5"/>
        <v>0</v>
      </c>
      <c r="AN57">
        <f t="shared" si="6"/>
        <v>0</v>
      </c>
      <c r="AQ57">
        <v>7</v>
      </c>
      <c r="AR57">
        <f t="shared" si="7"/>
        <v>0</v>
      </c>
      <c r="AS57">
        <f t="shared" si="8"/>
        <v>0</v>
      </c>
      <c r="AT57">
        <f t="shared" si="9"/>
        <v>0</v>
      </c>
    </row>
    <row r="58" spans="1:46">
      <c r="A58" s="336"/>
      <c r="B58" s="5"/>
      <c r="C58" s="139" t="s">
        <v>34</v>
      </c>
      <c r="D58" s="1061"/>
      <c r="E58" s="1062"/>
      <c r="F58" s="1062"/>
      <c r="G58" s="1062"/>
      <c r="H58" s="1086"/>
      <c r="I58" s="1061"/>
      <c r="J58" s="1062"/>
      <c r="K58" s="1062"/>
      <c r="L58" s="1086"/>
      <c r="M58" s="1063"/>
      <c r="N58" s="1063"/>
      <c r="O58" s="1063"/>
      <c r="P58" s="1063"/>
      <c r="Q58" s="1063"/>
      <c r="R58" s="1063"/>
      <c r="S58" s="504"/>
      <c r="T58" s="504"/>
      <c r="U58" s="507"/>
      <c r="V58" s="504"/>
      <c r="W58" s="504"/>
      <c r="X58" s="504"/>
      <c r="Y58" s="504"/>
      <c r="Z58" s="504"/>
      <c r="AA58" s="504"/>
      <c r="AB58" s="504"/>
      <c r="AC58" s="504"/>
      <c r="AD58" s="504"/>
      <c r="AG58">
        <f t="shared" si="0"/>
        <v>0</v>
      </c>
      <c r="AH58" t="b">
        <f t="shared" si="1"/>
        <v>0</v>
      </c>
      <c r="AI58" t="str">
        <f t="shared" si="2"/>
        <v/>
      </c>
      <c r="AJ58" t="b">
        <f t="shared" si="3"/>
        <v>0</v>
      </c>
      <c r="AK58" t="str">
        <f t="shared" si="4"/>
        <v/>
      </c>
      <c r="AL58" t="b">
        <f t="shared" si="5"/>
        <v>0</v>
      </c>
      <c r="AN58">
        <f t="shared" si="6"/>
        <v>0</v>
      </c>
      <c r="AQ58">
        <v>8</v>
      </c>
      <c r="AR58">
        <f t="shared" si="7"/>
        <v>0</v>
      </c>
      <c r="AS58">
        <f t="shared" si="8"/>
        <v>0</v>
      </c>
      <c r="AT58">
        <f t="shared" si="9"/>
        <v>0</v>
      </c>
    </row>
    <row r="59" spans="1:46">
      <c r="A59" s="336"/>
      <c r="B59" s="5"/>
      <c r="C59" s="139" t="s">
        <v>39</v>
      </c>
      <c r="D59" s="1061"/>
      <c r="E59" s="1062"/>
      <c r="F59" s="1062"/>
      <c r="G59" s="1062"/>
      <c r="H59" s="1086"/>
      <c r="I59" s="1061"/>
      <c r="J59" s="1062"/>
      <c r="K59" s="1062"/>
      <c r="L59" s="1086"/>
      <c r="M59" s="1063"/>
      <c r="N59" s="1063"/>
      <c r="O59" s="1063"/>
      <c r="P59" s="1063"/>
      <c r="Q59" s="1063"/>
      <c r="R59" s="1063"/>
      <c r="S59" s="504"/>
      <c r="T59" s="504"/>
      <c r="U59" s="507"/>
      <c r="V59" s="504"/>
      <c r="W59" s="504"/>
      <c r="X59" s="504"/>
      <c r="Y59" s="504"/>
      <c r="Z59" s="504"/>
      <c r="AA59" s="504"/>
      <c r="AB59" s="504"/>
      <c r="AC59" s="504"/>
      <c r="AD59" s="504"/>
      <c r="AG59">
        <f t="shared" si="0"/>
        <v>0</v>
      </c>
      <c r="AH59" t="b">
        <f t="shared" si="1"/>
        <v>0</v>
      </c>
      <c r="AI59" t="str">
        <f t="shared" si="2"/>
        <v/>
      </c>
      <c r="AJ59" t="b">
        <f t="shared" si="3"/>
        <v>0</v>
      </c>
      <c r="AK59" t="str">
        <f t="shared" si="4"/>
        <v/>
      </c>
      <c r="AL59" t="b">
        <f t="shared" si="5"/>
        <v>0</v>
      </c>
      <c r="AN59">
        <f t="shared" si="6"/>
        <v>0</v>
      </c>
      <c r="AQ59">
        <v>9</v>
      </c>
      <c r="AR59">
        <f t="shared" si="7"/>
        <v>0</v>
      </c>
      <c r="AS59">
        <f t="shared" si="8"/>
        <v>0</v>
      </c>
      <c r="AT59">
        <f t="shared" si="9"/>
        <v>0</v>
      </c>
    </row>
    <row r="60" spans="1:46">
      <c r="A60" s="336"/>
      <c r="B60" s="5"/>
      <c r="C60" s="139" t="s">
        <v>59</v>
      </c>
      <c r="D60" s="1061"/>
      <c r="E60" s="1062"/>
      <c r="F60" s="1062"/>
      <c r="G60" s="1062"/>
      <c r="H60" s="1086"/>
      <c r="I60" s="1061"/>
      <c r="J60" s="1062"/>
      <c r="K60" s="1062"/>
      <c r="L60" s="1086"/>
      <c r="M60" s="1063"/>
      <c r="N60" s="1063"/>
      <c r="O60" s="1063"/>
      <c r="P60" s="1063"/>
      <c r="Q60" s="1063"/>
      <c r="R60" s="1063"/>
      <c r="S60" s="504"/>
      <c r="T60" s="504"/>
      <c r="U60" s="507"/>
      <c r="V60" s="504"/>
      <c r="W60" s="504"/>
      <c r="X60" s="504"/>
      <c r="Y60" s="504"/>
      <c r="Z60" s="504"/>
      <c r="AA60" s="504"/>
      <c r="AB60" s="504"/>
      <c r="AC60" s="504"/>
      <c r="AD60" s="504"/>
      <c r="AG60">
        <f t="shared" si="0"/>
        <v>0</v>
      </c>
      <c r="AH60" t="b">
        <f t="shared" si="1"/>
        <v>0</v>
      </c>
      <c r="AI60" t="str">
        <f t="shared" si="2"/>
        <v/>
      </c>
      <c r="AJ60" t="b">
        <f t="shared" si="3"/>
        <v>0</v>
      </c>
      <c r="AK60" t="str">
        <f t="shared" si="4"/>
        <v/>
      </c>
      <c r="AL60" t="b">
        <f t="shared" si="5"/>
        <v>0</v>
      </c>
      <c r="AN60">
        <f t="shared" si="6"/>
        <v>0</v>
      </c>
      <c r="AQ60">
        <v>10</v>
      </c>
      <c r="AR60">
        <f t="shared" si="7"/>
        <v>0</v>
      </c>
      <c r="AS60">
        <f t="shared" si="8"/>
        <v>0</v>
      </c>
      <c r="AT60">
        <f t="shared" si="9"/>
        <v>0</v>
      </c>
    </row>
    <row r="61" spans="1:46">
      <c r="A61" s="336"/>
      <c r="B61" s="661" t="str">
        <f>IF(AS61=0,"","Error: debe registrar los 4 dígitos del año")</f>
        <v/>
      </c>
      <c r="C61" s="661"/>
      <c r="D61" s="661"/>
      <c r="E61" s="661"/>
      <c r="F61" s="661"/>
      <c r="G61" s="661"/>
      <c r="H61" s="661"/>
      <c r="I61" s="661"/>
      <c r="J61" s="661"/>
      <c r="K61" s="661"/>
      <c r="L61" s="661"/>
      <c r="M61" s="661"/>
      <c r="N61" s="661"/>
      <c r="O61" s="661"/>
      <c r="P61" s="661"/>
      <c r="Q61" s="661"/>
      <c r="R61" s="661"/>
      <c r="S61" s="661"/>
      <c r="T61" s="661"/>
      <c r="U61" s="661"/>
      <c r="V61" s="661"/>
      <c r="W61" s="661"/>
      <c r="X61" s="661"/>
      <c r="Y61" s="661"/>
      <c r="Z61" s="661"/>
      <c r="AA61" s="661"/>
      <c r="AB61" s="661"/>
      <c r="AC61" s="661"/>
      <c r="AD61" s="661"/>
      <c r="AG61" s="329">
        <f>SUM(AG51:AG60)</f>
        <v>0</v>
      </c>
      <c r="AH61" s="142">
        <f>COUNTIF(AH51:AH60,"VERDADERO")</f>
        <v>0</v>
      </c>
      <c r="AJ61" s="142">
        <f>COUNTIF(AJ51:AJ60,"VERDADERO")</f>
        <v>0</v>
      </c>
      <c r="AL61" s="142">
        <f>COUNTIF(AL51:AL60,"VERDADERO")</f>
        <v>0</v>
      </c>
      <c r="AM61" s="47">
        <f>SUM(AH61:AL61)</f>
        <v>0</v>
      </c>
      <c r="AN61" s="47">
        <f>SUM(AN51:AN60)</f>
        <v>0</v>
      </c>
      <c r="AR61" s="142">
        <f>SUM(AR51:AR60)</f>
        <v>0</v>
      </c>
      <c r="AS61" s="47">
        <f>SUM(AS51:AT60)</f>
        <v>0</v>
      </c>
    </row>
    <row r="62" spans="1:46" ht="45" customHeight="1">
      <c r="A62" s="336"/>
      <c r="B62" s="5"/>
      <c r="C62" s="689" t="s">
        <v>1460</v>
      </c>
      <c r="D62" s="690"/>
      <c r="E62" s="690"/>
      <c r="F62" s="691"/>
      <c r="G62" s="691"/>
      <c r="H62" s="691"/>
      <c r="I62" s="691"/>
      <c r="J62" s="691"/>
      <c r="K62" s="691"/>
      <c r="L62" s="691"/>
      <c r="M62" s="691"/>
      <c r="N62" s="691"/>
      <c r="O62" s="691"/>
      <c r="P62" s="691"/>
      <c r="Q62" s="691"/>
      <c r="R62" s="691"/>
      <c r="S62" s="691"/>
      <c r="T62" s="691"/>
      <c r="U62" s="691"/>
      <c r="V62" s="691"/>
      <c r="W62" s="691"/>
      <c r="X62" s="691"/>
      <c r="Y62" s="691"/>
      <c r="Z62" s="691"/>
      <c r="AA62" s="691"/>
      <c r="AB62" s="691"/>
      <c r="AC62" s="691"/>
      <c r="AD62" s="691"/>
      <c r="AG62">
        <f>IF(COUNTIF(AC51:AC60,"X")=0,0,1)</f>
        <v>0</v>
      </c>
    </row>
    <row r="63" spans="1:46">
      <c r="A63" s="336"/>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row>
    <row r="64" spans="1:46">
      <c r="A64" s="336"/>
      <c r="B64" s="73"/>
      <c r="C64" s="692" t="s">
        <v>1461</v>
      </c>
      <c r="D64" s="692"/>
      <c r="E64" s="692"/>
      <c r="F64" s="692"/>
      <c r="G64" s="692"/>
      <c r="H64" s="692"/>
      <c r="I64" s="692"/>
      <c r="J64" s="692"/>
      <c r="K64" s="692"/>
      <c r="L64" s="692"/>
      <c r="M64" s="692"/>
      <c r="N64" s="692"/>
      <c r="O64" s="692"/>
      <c r="P64" s="692"/>
      <c r="Q64" s="692"/>
      <c r="R64" s="692"/>
      <c r="S64" s="692"/>
      <c r="T64" s="692"/>
      <c r="U64" s="692"/>
      <c r="V64" s="692"/>
      <c r="W64" s="692"/>
      <c r="X64" s="692"/>
      <c r="Y64" s="692"/>
      <c r="Z64" s="692"/>
      <c r="AA64" s="692"/>
      <c r="AB64" s="692"/>
      <c r="AC64" s="692"/>
      <c r="AD64" s="692"/>
    </row>
    <row r="65" spans="1:36" ht="15" customHeight="1">
      <c r="A65" s="336"/>
      <c r="B65" s="73"/>
      <c r="C65" s="139" t="s">
        <v>23</v>
      </c>
      <c r="D65" s="711" t="s">
        <v>1462</v>
      </c>
      <c r="E65" s="712"/>
      <c r="F65" s="712"/>
      <c r="G65" s="712"/>
      <c r="H65" s="712"/>
      <c r="I65" s="712"/>
      <c r="J65" s="712"/>
      <c r="K65" s="712"/>
      <c r="L65" s="712"/>
      <c r="M65" s="712"/>
      <c r="N65" s="712"/>
      <c r="O65" s="712"/>
      <c r="P65" s="713"/>
      <c r="Q65" s="139" t="s">
        <v>51</v>
      </c>
      <c r="R65" s="711" t="s">
        <v>1588</v>
      </c>
      <c r="S65" s="712"/>
      <c r="T65" s="712"/>
      <c r="U65" s="712"/>
      <c r="V65" s="712"/>
      <c r="W65" s="712"/>
      <c r="X65" s="712"/>
      <c r="Y65" s="712"/>
      <c r="Z65" s="712"/>
      <c r="AA65" s="712"/>
      <c r="AB65" s="712"/>
      <c r="AC65" s="712"/>
      <c r="AD65" s="713"/>
    </row>
    <row r="66" spans="1:36" ht="15" customHeight="1">
      <c r="A66" s="336"/>
      <c r="B66" s="73"/>
      <c r="C66" s="139" t="s">
        <v>30</v>
      </c>
      <c r="D66" s="711" t="s">
        <v>1463</v>
      </c>
      <c r="E66" s="712"/>
      <c r="F66" s="712"/>
      <c r="G66" s="712"/>
      <c r="H66" s="712"/>
      <c r="I66" s="712"/>
      <c r="J66" s="712"/>
      <c r="K66" s="712"/>
      <c r="L66" s="712"/>
      <c r="M66" s="712"/>
      <c r="N66" s="712"/>
      <c r="O66" s="712"/>
      <c r="P66" s="713"/>
      <c r="Q66" s="139" t="s">
        <v>34</v>
      </c>
      <c r="R66" s="711" t="s">
        <v>1467</v>
      </c>
      <c r="S66" s="712"/>
      <c r="T66" s="712"/>
      <c r="U66" s="712"/>
      <c r="V66" s="712"/>
      <c r="W66" s="712"/>
      <c r="X66" s="712"/>
      <c r="Y66" s="712"/>
      <c r="Z66" s="712"/>
      <c r="AA66" s="712"/>
      <c r="AB66" s="712"/>
      <c r="AC66" s="712"/>
      <c r="AD66" s="713"/>
    </row>
    <row r="67" spans="1:36" ht="15" customHeight="1">
      <c r="A67" s="336"/>
      <c r="B67" s="73"/>
      <c r="C67" s="139" t="s">
        <v>36</v>
      </c>
      <c r="D67" s="711" t="s">
        <v>1464</v>
      </c>
      <c r="E67" s="712"/>
      <c r="F67" s="712"/>
      <c r="G67" s="712"/>
      <c r="H67" s="712"/>
      <c r="I67" s="712"/>
      <c r="J67" s="712"/>
      <c r="K67" s="712"/>
      <c r="L67" s="712"/>
      <c r="M67" s="712"/>
      <c r="N67" s="712"/>
      <c r="O67" s="712"/>
      <c r="P67" s="713"/>
      <c r="Q67" s="139" t="s">
        <v>39</v>
      </c>
      <c r="R67" s="711" t="s">
        <v>1468</v>
      </c>
      <c r="S67" s="712"/>
      <c r="T67" s="712"/>
      <c r="U67" s="712"/>
      <c r="V67" s="712"/>
      <c r="W67" s="712"/>
      <c r="X67" s="712"/>
      <c r="Y67" s="712"/>
      <c r="Z67" s="712"/>
      <c r="AA67" s="712"/>
      <c r="AB67" s="712"/>
      <c r="AC67" s="712"/>
      <c r="AD67" s="713"/>
    </row>
    <row r="68" spans="1:36" ht="15" customHeight="1">
      <c r="A68" s="336"/>
      <c r="B68" s="73"/>
      <c r="C68" s="139" t="s">
        <v>40</v>
      </c>
      <c r="D68" s="711" t="s">
        <v>1465</v>
      </c>
      <c r="E68" s="712"/>
      <c r="F68" s="712"/>
      <c r="G68" s="712"/>
      <c r="H68" s="712"/>
      <c r="I68" s="712"/>
      <c r="J68" s="712"/>
      <c r="K68" s="712"/>
      <c r="L68" s="712"/>
      <c r="M68" s="712"/>
      <c r="N68" s="712"/>
      <c r="O68" s="712"/>
      <c r="P68" s="713"/>
      <c r="Q68" s="139" t="s">
        <v>59</v>
      </c>
      <c r="R68" s="711" t="s">
        <v>2020</v>
      </c>
      <c r="S68" s="712"/>
      <c r="T68" s="712"/>
      <c r="U68" s="712"/>
      <c r="V68" s="712"/>
      <c r="W68" s="712"/>
      <c r="X68" s="712"/>
      <c r="Y68" s="712"/>
      <c r="Z68" s="712"/>
      <c r="AA68" s="712"/>
      <c r="AB68" s="712"/>
      <c r="AC68" s="712"/>
      <c r="AD68" s="713"/>
    </row>
    <row r="69" spans="1:36" ht="15" customHeight="1">
      <c r="A69" s="336"/>
      <c r="B69" s="73"/>
      <c r="C69" s="139" t="s">
        <v>43</v>
      </c>
      <c r="D69" s="711" t="s">
        <v>1240</v>
      </c>
      <c r="E69" s="712"/>
      <c r="F69" s="712"/>
      <c r="G69" s="712"/>
      <c r="H69" s="712"/>
      <c r="I69" s="712"/>
      <c r="J69" s="712"/>
      <c r="K69" s="712"/>
      <c r="L69" s="712"/>
      <c r="M69" s="712"/>
      <c r="N69" s="712"/>
      <c r="O69" s="712"/>
      <c r="P69" s="713"/>
      <c r="Q69" s="139" t="s">
        <v>63</v>
      </c>
      <c r="R69" s="711" t="s">
        <v>1469</v>
      </c>
      <c r="S69" s="712"/>
      <c r="T69" s="712"/>
      <c r="U69" s="712"/>
      <c r="V69" s="712"/>
      <c r="W69" s="712"/>
      <c r="X69" s="712"/>
      <c r="Y69" s="712"/>
      <c r="Z69" s="712"/>
      <c r="AA69" s="712"/>
      <c r="AB69" s="712"/>
      <c r="AC69" s="712"/>
      <c r="AD69" s="713"/>
    </row>
    <row r="70" spans="1:36" ht="15" customHeight="1">
      <c r="A70" s="336"/>
      <c r="B70" s="73"/>
      <c r="C70" s="139" t="s">
        <v>47</v>
      </c>
      <c r="D70" s="711" t="s">
        <v>1466</v>
      </c>
      <c r="E70" s="712"/>
      <c r="F70" s="712"/>
      <c r="G70" s="712"/>
      <c r="H70" s="712"/>
      <c r="I70" s="712"/>
      <c r="J70" s="712"/>
      <c r="K70" s="712"/>
      <c r="L70" s="712"/>
      <c r="M70" s="712"/>
      <c r="N70" s="712"/>
      <c r="O70" s="712"/>
      <c r="P70" s="713"/>
      <c r="Q70" s="139" t="s">
        <v>92</v>
      </c>
      <c r="R70" s="711" t="s">
        <v>182</v>
      </c>
      <c r="S70" s="712"/>
      <c r="T70" s="712"/>
      <c r="U70" s="712"/>
      <c r="V70" s="712"/>
      <c r="W70" s="712"/>
      <c r="X70" s="712"/>
      <c r="Y70" s="712"/>
      <c r="Z70" s="712"/>
      <c r="AA70" s="712"/>
      <c r="AB70" s="712"/>
      <c r="AC70" s="712"/>
      <c r="AD70" s="713"/>
    </row>
    <row r="71" spans="1:36">
      <c r="A71" s="336"/>
      <c r="B71" s="73"/>
      <c r="C71" s="90"/>
      <c r="D71" s="144"/>
      <c r="E71" s="144"/>
      <c r="F71" s="144"/>
      <c r="G71" s="144"/>
      <c r="H71" s="144"/>
      <c r="I71" s="144"/>
      <c r="J71" s="144"/>
      <c r="K71" s="144"/>
      <c r="L71" s="144"/>
      <c r="M71" s="144"/>
      <c r="N71" s="144"/>
      <c r="O71" s="144"/>
      <c r="P71" s="73"/>
      <c r="Q71" s="73"/>
      <c r="R71" s="73"/>
      <c r="S71" s="73"/>
      <c r="T71" s="73"/>
      <c r="U71" s="73"/>
      <c r="V71" s="73"/>
      <c r="W71" s="73"/>
      <c r="X71" s="73"/>
      <c r="Y71" s="73"/>
      <c r="Z71" s="73"/>
      <c r="AA71" s="73"/>
      <c r="AB71" s="73"/>
      <c r="AC71" s="73"/>
      <c r="AD71" s="73"/>
    </row>
    <row r="72" spans="1:36" ht="24" customHeight="1">
      <c r="A72" s="338"/>
      <c r="B72" s="73"/>
      <c r="C72" s="666" t="s">
        <v>109</v>
      </c>
      <c r="D72" s="666"/>
      <c r="E72" s="666"/>
      <c r="F72" s="666"/>
      <c r="G72" s="666"/>
      <c r="H72" s="666"/>
      <c r="I72" s="666"/>
      <c r="J72" s="666"/>
      <c r="K72" s="666"/>
      <c r="L72" s="666"/>
      <c r="M72" s="666"/>
      <c r="N72" s="666"/>
      <c r="O72" s="666"/>
      <c r="P72" s="666"/>
      <c r="Q72" s="666"/>
      <c r="R72" s="666"/>
      <c r="S72" s="666"/>
      <c r="T72" s="666"/>
      <c r="U72" s="666"/>
      <c r="V72" s="666"/>
      <c r="W72" s="666"/>
      <c r="X72" s="666"/>
      <c r="Y72" s="666"/>
      <c r="Z72" s="666"/>
      <c r="AA72" s="666"/>
      <c r="AB72" s="666"/>
      <c r="AC72" s="666"/>
      <c r="AD72" s="666"/>
    </row>
    <row r="73" spans="1:36" ht="60" customHeight="1">
      <c r="A73" s="338"/>
      <c r="B73" s="73"/>
      <c r="C73" s="753"/>
      <c r="D73" s="753"/>
      <c r="E73" s="753"/>
      <c r="F73" s="753"/>
      <c r="G73" s="753"/>
      <c r="H73" s="753"/>
      <c r="I73" s="753"/>
      <c r="J73" s="753"/>
      <c r="K73" s="753"/>
      <c r="L73" s="753"/>
      <c r="M73" s="753"/>
      <c r="N73" s="753"/>
      <c r="O73" s="753"/>
      <c r="P73" s="753"/>
      <c r="Q73" s="753"/>
      <c r="R73" s="753"/>
      <c r="S73" s="753"/>
      <c r="T73" s="753"/>
      <c r="U73" s="753"/>
      <c r="V73" s="753"/>
      <c r="W73" s="753"/>
      <c r="X73" s="753"/>
      <c r="Y73" s="753"/>
      <c r="Z73" s="753"/>
      <c r="AA73" s="753"/>
      <c r="AB73" s="753"/>
      <c r="AC73" s="753"/>
      <c r="AD73" s="753"/>
      <c r="AG73" t="s">
        <v>8169</v>
      </c>
      <c r="AH73">
        <f>Q28</f>
        <v>0</v>
      </c>
    </row>
    <row r="74" spans="1:36">
      <c r="B74" s="661" t="str">
        <f>IF(AM61=0,"","Error: los nombres deben registrarse en mayúsculas, sin comillas ni signos de acentuación, puntuación, paréntesis y abreviaturas.")</f>
        <v/>
      </c>
      <c r="C74" s="661"/>
      <c r="D74" s="661"/>
      <c r="E74" s="661"/>
      <c r="F74" s="661"/>
      <c r="G74" s="661"/>
      <c r="H74" s="661"/>
      <c r="I74" s="661"/>
      <c r="J74" s="661"/>
      <c r="K74" s="661"/>
      <c r="L74" s="661"/>
      <c r="M74" s="661"/>
      <c r="N74" s="661"/>
      <c r="O74" s="661"/>
      <c r="P74" s="661"/>
      <c r="Q74" s="661"/>
      <c r="R74" s="661"/>
      <c r="S74" s="661"/>
      <c r="T74" s="661"/>
      <c r="U74" s="661"/>
      <c r="V74" s="661"/>
      <c r="W74" s="661"/>
      <c r="X74" s="661"/>
      <c r="Y74" s="661"/>
      <c r="Z74" s="661"/>
      <c r="AA74" s="661"/>
      <c r="AB74" s="661"/>
      <c r="AC74" s="661"/>
      <c r="AD74" s="661"/>
      <c r="AG74" t="s">
        <v>8170</v>
      </c>
      <c r="AH74">
        <f>COUNTA(D51:H60)</f>
        <v>0</v>
      </c>
    </row>
    <row r="75" spans="1:36">
      <c r="B75" s="661" t="str">
        <f>IF(AH75=0,"","Error: verificar la consistencia con la cantidad de certificaciones o acreditaciones reportadas en la pregunta 1.150")</f>
        <v/>
      </c>
      <c r="C75" s="661"/>
      <c r="D75" s="661"/>
      <c r="E75" s="661"/>
      <c r="F75" s="661"/>
      <c r="G75" s="661"/>
      <c r="H75" s="661"/>
      <c r="I75" s="661"/>
      <c r="J75" s="661"/>
      <c r="K75" s="661"/>
      <c r="L75" s="661"/>
      <c r="M75" s="661"/>
      <c r="N75" s="661"/>
      <c r="O75" s="661"/>
      <c r="P75" s="661"/>
      <c r="Q75" s="661"/>
      <c r="R75" s="661"/>
      <c r="S75" s="661"/>
      <c r="T75" s="661"/>
      <c r="U75" s="661"/>
      <c r="V75" s="661"/>
      <c r="W75" s="661"/>
      <c r="X75" s="661"/>
      <c r="Y75" s="661"/>
      <c r="Z75" s="661"/>
      <c r="AA75" s="661"/>
      <c r="AB75" s="661"/>
      <c r="AC75" s="661"/>
      <c r="AD75" s="661"/>
      <c r="AG75" t="s">
        <v>8108</v>
      </c>
      <c r="AH75">
        <f>IF(AJ79=270,0,IF(AH73=AH74,0,1))</f>
        <v>0</v>
      </c>
    </row>
    <row r="76" spans="1:36">
      <c r="B76" s="661" t="str">
        <f>IF(OR(AND(AG62&gt;0,F62=""),AND(AG62=0,F62&lt;&gt;"")),"Error: especificar el otro rubro o aspecto en caso de seleccionar la columna ''11''","")</f>
        <v/>
      </c>
      <c r="C76" s="661"/>
      <c r="D76" s="661"/>
      <c r="E76" s="661"/>
      <c r="F76" s="661"/>
      <c r="G76" s="661"/>
      <c r="H76" s="661"/>
      <c r="I76" s="661"/>
      <c r="J76" s="661"/>
      <c r="K76" s="661"/>
      <c r="L76" s="661"/>
      <c r="M76" s="661"/>
      <c r="N76" s="661"/>
      <c r="O76" s="661"/>
      <c r="P76" s="661"/>
      <c r="Q76" s="661"/>
      <c r="R76" s="661"/>
      <c r="S76" s="661"/>
      <c r="T76" s="661"/>
      <c r="U76" s="661"/>
      <c r="V76" s="661"/>
      <c r="W76" s="661"/>
      <c r="X76" s="661"/>
      <c r="Y76" s="661"/>
      <c r="Z76" s="661"/>
      <c r="AA76" s="661"/>
      <c r="AB76" s="661"/>
      <c r="AC76" s="661"/>
      <c r="AD76" s="661"/>
    </row>
    <row r="77" spans="1:36">
      <c r="B77" s="661" t="str">
        <f>IF(AN61=0,"","Error: en caso de que seleccione el código ''99'' en el apartado ''Rubros o aspectos evaluados'', no puede seleccionar otro código")</f>
        <v/>
      </c>
      <c r="C77" s="661"/>
      <c r="D77" s="661"/>
      <c r="E77" s="661"/>
      <c r="F77" s="661"/>
      <c r="G77" s="661"/>
      <c r="H77" s="661"/>
      <c r="I77" s="661"/>
      <c r="J77" s="661"/>
      <c r="K77" s="661"/>
      <c r="L77" s="661"/>
      <c r="M77" s="661"/>
      <c r="N77" s="661"/>
      <c r="O77" s="661"/>
      <c r="P77" s="661"/>
      <c r="Q77" s="661"/>
      <c r="R77" s="661"/>
      <c r="S77" s="661"/>
      <c r="T77" s="661"/>
      <c r="U77" s="661"/>
      <c r="V77" s="661"/>
      <c r="W77" s="661"/>
      <c r="X77" s="661"/>
      <c r="Y77" s="661"/>
      <c r="Z77" s="661"/>
      <c r="AA77" s="661"/>
      <c r="AB77" s="661"/>
      <c r="AC77" s="661"/>
      <c r="AD77" s="661"/>
    </row>
    <row r="78" spans="1:36">
      <c r="B78" s="661" t="str">
        <f>IF(AR61=0,"","Error: las columnas ''Año'' e ''Indefinido'' son excluyentes entre sí, sólo puede registrar información en una de ellas")</f>
        <v/>
      </c>
      <c r="C78" s="661"/>
      <c r="D78" s="661"/>
      <c r="E78" s="661"/>
      <c r="F78" s="661"/>
      <c r="G78" s="661"/>
      <c r="H78" s="661"/>
      <c r="I78" s="661"/>
      <c r="J78" s="661"/>
      <c r="K78" s="661"/>
      <c r="L78" s="661"/>
      <c r="M78" s="661"/>
      <c r="N78" s="661"/>
      <c r="O78" s="661"/>
      <c r="P78" s="661"/>
      <c r="Q78" s="661"/>
      <c r="R78" s="661"/>
      <c r="S78" s="661"/>
      <c r="T78" s="661"/>
      <c r="U78" s="661"/>
      <c r="V78" s="661"/>
      <c r="W78" s="661"/>
      <c r="X78" s="661"/>
      <c r="Y78" s="661"/>
      <c r="Z78" s="661"/>
      <c r="AA78" s="661"/>
      <c r="AB78" s="661"/>
      <c r="AC78" s="661"/>
      <c r="AD78" s="661"/>
      <c r="AE78" s="146"/>
      <c r="AH78" t="s">
        <v>8023</v>
      </c>
      <c r="AI78" t="s">
        <v>8024</v>
      </c>
      <c r="AJ78" t="s">
        <v>8025</v>
      </c>
    </row>
    <row r="79" spans="1:36">
      <c r="B79" s="662" t="str">
        <f>IF(AG61=0,"","Error: debe completar toda la información en las celdas requeridas")</f>
        <v/>
      </c>
      <c r="C79" s="662"/>
      <c r="D79" s="662"/>
      <c r="E79" s="662"/>
      <c r="F79" s="662"/>
      <c r="G79" s="662"/>
      <c r="H79" s="662"/>
      <c r="I79" s="662"/>
      <c r="J79" s="662"/>
      <c r="K79" s="662"/>
      <c r="L79" s="662"/>
      <c r="M79" s="662"/>
      <c r="N79" s="662"/>
      <c r="O79" s="662"/>
      <c r="P79" s="662"/>
      <c r="Q79" s="662"/>
      <c r="R79" s="662"/>
      <c r="S79" s="662"/>
      <c r="T79" s="662"/>
      <c r="U79" s="662"/>
      <c r="V79" s="662"/>
      <c r="W79" s="662"/>
      <c r="X79" s="662"/>
      <c r="Y79" s="662"/>
      <c r="Z79" s="662"/>
      <c r="AA79" s="662"/>
      <c r="AB79" s="662"/>
      <c r="AC79" s="662"/>
      <c r="AD79" s="662"/>
      <c r="AJ79">
        <f>COUNTBLANK(D51:AD60)</f>
        <v>270</v>
      </c>
    </row>
  </sheetData>
  <sheetProtection algorithmName="SHA-512" hashValue="GfdGdjFTYAOghy2WVQDH5ANDTnUyf7MZJjj0Yy3oU85n/zd+uB0bYLM9DRIgjmL/yNjKw0tnyKa7C46xNSvxdg==" saltValue="JqLBIJnn375ggvL+p9RngQ==" spinCount="100000" sheet="1" objects="1" scenarios="1"/>
  <mergeCells count="123">
    <mergeCell ref="B78:AD78"/>
    <mergeCell ref="B79:AD79"/>
    <mergeCell ref="B33:AD33"/>
    <mergeCell ref="B34:AD34"/>
    <mergeCell ref="B35:AD35"/>
    <mergeCell ref="B75:AD75"/>
    <mergeCell ref="B76:AD76"/>
    <mergeCell ref="B77:AD77"/>
    <mergeCell ref="R70:AD70"/>
    <mergeCell ref="D70:P70"/>
    <mergeCell ref="M49:N50"/>
    <mergeCell ref="C49:H50"/>
    <mergeCell ref="I49:L50"/>
    <mergeCell ref="R65:AD65"/>
    <mergeCell ref="R66:AD66"/>
    <mergeCell ref="R67:AD67"/>
    <mergeCell ref="D67:P67"/>
    <mergeCell ref="D66:P66"/>
    <mergeCell ref="O60:P60"/>
    <mergeCell ref="Q60:R60"/>
    <mergeCell ref="D60:H60"/>
    <mergeCell ref="I60:L60"/>
    <mergeCell ref="F62:AD62"/>
    <mergeCell ref="D53:H53"/>
    <mergeCell ref="D69:P69"/>
    <mergeCell ref="D68:P68"/>
    <mergeCell ref="C72:AD72"/>
    <mergeCell ref="C73:AD73"/>
    <mergeCell ref="R68:AD68"/>
    <mergeCell ref="M59:N59"/>
    <mergeCell ref="M60:N60"/>
    <mergeCell ref="O58:P58"/>
    <mergeCell ref="Q58:R58"/>
    <mergeCell ref="O59:P59"/>
    <mergeCell ref="Q59:R59"/>
    <mergeCell ref="D65:P65"/>
    <mergeCell ref="C64:AD64"/>
    <mergeCell ref="C62:E62"/>
    <mergeCell ref="R69:AD69"/>
    <mergeCell ref="B61:AD61"/>
    <mergeCell ref="S49:AD49"/>
    <mergeCell ref="M54:N54"/>
    <mergeCell ref="M55:N55"/>
    <mergeCell ref="M56:N56"/>
    <mergeCell ref="D51:H51"/>
    <mergeCell ref="M51:N51"/>
    <mergeCell ref="M52:N52"/>
    <mergeCell ref="M53:N53"/>
    <mergeCell ref="D59:H59"/>
    <mergeCell ref="M58:N58"/>
    <mergeCell ref="I51:L51"/>
    <mergeCell ref="D52:H52"/>
    <mergeCell ref="I52:L52"/>
    <mergeCell ref="Q55:R55"/>
    <mergeCell ref="D54:H54"/>
    <mergeCell ref="I54:L54"/>
    <mergeCell ref="D55:H55"/>
    <mergeCell ref="I55:L55"/>
    <mergeCell ref="Q50:R50"/>
    <mergeCell ref="O49:R49"/>
    <mergeCell ref="Q51:R51"/>
    <mergeCell ref="O50:P50"/>
    <mergeCell ref="I53:L53"/>
    <mergeCell ref="C15:AD15"/>
    <mergeCell ref="C19:AD19"/>
    <mergeCell ref="C20:AD20"/>
    <mergeCell ref="D58:H58"/>
    <mergeCell ref="I58:L58"/>
    <mergeCell ref="I59:L59"/>
    <mergeCell ref="O56:P56"/>
    <mergeCell ref="Q56:R56"/>
    <mergeCell ref="O57:P57"/>
    <mergeCell ref="C27:P27"/>
    <mergeCell ref="Q27:AD27"/>
    <mergeCell ref="C28:P28"/>
    <mergeCell ref="Q28:AD28"/>
    <mergeCell ref="C40:AD40"/>
    <mergeCell ref="C39:AD39"/>
    <mergeCell ref="C43:AD43"/>
    <mergeCell ref="C44:AD44"/>
    <mergeCell ref="O51:P51"/>
    <mergeCell ref="O52:P52"/>
    <mergeCell ref="Q52:R52"/>
    <mergeCell ref="O53:P53"/>
    <mergeCell ref="Q53:R53"/>
    <mergeCell ref="M57:N57"/>
    <mergeCell ref="C45:AD45"/>
    <mergeCell ref="B1:AD1"/>
    <mergeCell ref="B3:AD3"/>
    <mergeCell ref="B5:AD5"/>
    <mergeCell ref="AA7:AD7"/>
    <mergeCell ref="B9:L9"/>
    <mergeCell ref="N9:O9"/>
    <mergeCell ref="Q9:AA9"/>
    <mergeCell ref="AC9:AD9"/>
    <mergeCell ref="C14:AD14"/>
    <mergeCell ref="B11:AD11"/>
    <mergeCell ref="B12:AD12"/>
    <mergeCell ref="C13:AD13"/>
    <mergeCell ref="AH50:AL50"/>
    <mergeCell ref="B74:AD74"/>
    <mergeCell ref="C25:AD25"/>
    <mergeCell ref="C17:AD17"/>
    <mergeCell ref="C16:AD16"/>
    <mergeCell ref="B21:AD21"/>
    <mergeCell ref="B38:AD38"/>
    <mergeCell ref="C42:AD42"/>
    <mergeCell ref="C41:AD41"/>
    <mergeCell ref="C18:AD18"/>
    <mergeCell ref="B24:AD24"/>
    <mergeCell ref="C30:AD30"/>
    <mergeCell ref="C31:AD31"/>
    <mergeCell ref="C22:AD22"/>
    <mergeCell ref="C46:AD46"/>
    <mergeCell ref="C47:AD47"/>
    <mergeCell ref="Q57:R57"/>
    <mergeCell ref="D56:H56"/>
    <mergeCell ref="I56:L56"/>
    <mergeCell ref="D57:H57"/>
    <mergeCell ref="I57:L57"/>
    <mergeCell ref="O54:P54"/>
    <mergeCell ref="Q54:R54"/>
    <mergeCell ref="O55:P55"/>
  </mergeCells>
  <conditionalFormatting sqref="F62:AD62">
    <cfRule type="expression" dxfId="15" priority="9">
      <formula>AG62=0</formula>
    </cfRule>
  </conditionalFormatting>
  <conditionalFormatting sqref="Q28:AD28">
    <cfRule type="expression" dxfId="14" priority="2">
      <formula>$C$28&gt;1</formula>
    </cfRule>
    <cfRule type="expression" dxfId="13" priority="8">
      <formula>$C$28&gt;1</formula>
    </cfRule>
  </conditionalFormatting>
  <conditionalFormatting sqref="O51:P60">
    <cfRule type="expression" dxfId="12" priority="7">
      <formula>$Q51="X"</formula>
    </cfRule>
  </conditionalFormatting>
  <conditionalFormatting sqref="Q51:R60">
    <cfRule type="expression" dxfId="11" priority="6">
      <formula>$O51&lt;&gt;""</formula>
    </cfRule>
  </conditionalFormatting>
  <conditionalFormatting sqref="C73:AD73 D51:AD60">
    <cfRule type="expression" dxfId="10" priority="5">
      <formula>$C$28&gt;1</formula>
    </cfRule>
  </conditionalFormatting>
  <conditionalFormatting sqref="S51:AC60">
    <cfRule type="expression" dxfId="9" priority="4">
      <formula>$AD51="X"</formula>
    </cfRule>
  </conditionalFormatting>
  <conditionalFormatting sqref="D51:AD60">
    <cfRule type="expression" dxfId="8" priority="1">
      <formula>$AH28=0</formula>
    </cfRule>
  </conditionalFormatting>
  <dataValidations count="3">
    <dataValidation type="list" allowBlank="1" showInputMessage="1" showErrorMessage="1" sqref="C28:P28" xr:uid="{86B89134-8ED6-492F-AF54-2A6270CFB51D}">
      <formula1>$AG$19:$AG$22</formula1>
    </dataValidation>
    <dataValidation type="list" allowBlank="1" showInputMessage="1" showErrorMessage="1" sqref="Q51:AD60" xr:uid="{8219C9B5-1F1B-4F24-86D0-21AF8FF5592D}">
      <formula1>$AG$40:$AG$41</formula1>
    </dataValidation>
    <dataValidation operator="greaterThan" allowBlank="1" showInputMessage="1" showErrorMessage="1" sqref="Q28:AD28" xr:uid="{B214E4BE-7BB8-40E3-92DD-CAFF4B107599}"/>
  </dataValidations>
  <hyperlinks>
    <hyperlink ref="AA7:AD7" location="Índice!C39" display="Índice" xr:uid="{EAD7E732-A768-4615-9E57-C9844247CB9E}"/>
  </hyperlinks>
  <pageMargins left="0.70866141732283472" right="0.70866141732283472" top="0.74803149606299213" bottom="0.74803149606299213" header="0.31496062992125984" footer="0.31496062992125984"/>
  <pageSetup scale="75" orientation="portrait" r:id="rId1"/>
  <headerFooter>
    <oddHeader>&amp;CMódulo 3 Sección I
Cuestionario</oddHeader>
    <oddFooter>&amp;LCenso Nacional de Gobiernos Municipales y Demarcaciones Territoriales de la Ciudad de México 2023&amp;R&amp;P de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D16B7-99D6-4330-8991-8EBDF663182A}">
  <sheetPr codeName="Hoja17"/>
  <dimension ref="A1:AM80"/>
  <sheetViews>
    <sheetView showGridLines="0" workbookViewId="0">
      <selection activeCell="J22" sqref="J22:M22"/>
    </sheetView>
  </sheetViews>
  <sheetFormatPr baseColWidth="10" defaultColWidth="0" defaultRowHeight="15" zeroHeight="1"/>
  <cols>
    <col min="1" max="1" width="5.7109375" customWidth="1"/>
    <col min="2" max="30" width="3.7109375" customWidth="1"/>
    <col min="31" max="31" width="5.7109375" customWidth="1"/>
    <col min="32" max="32" width="11.42578125" style="47" hidden="1" customWidth="1"/>
    <col min="33" max="33" width="4.28515625" hidden="1" customWidth="1"/>
    <col min="34" max="34" width="9.28515625" hidden="1" customWidth="1"/>
    <col min="35" max="35" width="13.28515625" hidden="1" customWidth="1"/>
    <col min="36" max="16384" width="11.42578125" hidden="1"/>
  </cols>
  <sheetData>
    <row r="1" spans="2:30"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row>
    <row r="2" spans="2:30">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row>
    <row r="4" spans="2:30">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2:3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row>
    <row r="6" spans="2:30" ht="15" customHeight="1">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row>
    <row r="7" spans="2:30" ht="60" customHeight="1">
      <c r="B7" s="559" t="s">
        <v>1472</v>
      </c>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row>
    <row r="8" spans="2:30" ht="15" customHeight="1">
      <c r="B8" s="1"/>
      <c r="C8" s="1"/>
      <c r="D8" s="1"/>
      <c r="E8" s="1"/>
      <c r="F8" s="1"/>
      <c r="G8" s="1"/>
      <c r="H8" s="1"/>
      <c r="I8" s="1"/>
      <c r="J8" s="1"/>
      <c r="K8" s="1"/>
      <c r="L8" s="1"/>
      <c r="M8" s="1"/>
      <c r="N8" s="1"/>
      <c r="O8" s="1"/>
      <c r="P8" s="1"/>
      <c r="Q8" s="1"/>
      <c r="R8" s="1"/>
      <c r="S8" s="1"/>
      <c r="T8" s="1"/>
      <c r="U8" s="1"/>
      <c r="V8" s="1"/>
      <c r="W8" s="1"/>
      <c r="X8" s="1"/>
      <c r="Y8" s="1"/>
      <c r="Z8" s="1"/>
      <c r="AA8" s="1"/>
      <c r="AB8" s="1"/>
      <c r="AC8" s="1"/>
      <c r="AD8" s="1"/>
    </row>
    <row r="9" spans="2:30" ht="15" customHeight="1">
      <c r="B9" s="59"/>
      <c r="C9" s="59"/>
      <c r="D9" s="59"/>
      <c r="E9" s="59"/>
      <c r="F9" s="59"/>
      <c r="G9" s="59"/>
      <c r="H9" s="59"/>
      <c r="I9" s="59"/>
      <c r="J9" s="59"/>
      <c r="K9" s="59"/>
      <c r="L9" s="59"/>
      <c r="M9" s="59"/>
      <c r="N9" s="59"/>
      <c r="O9" s="59"/>
      <c r="AA9" s="671" t="s">
        <v>0</v>
      </c>
      <c r="AB9" s="671"/>
      <c r="AC9" s="671"/>
      <c r="AD9" s="671"/>
    </row>
    <row r="10" spans="2:30" ht="15" customHeight="1" thickBot="1">
      <c r="B10" s="19" t="s">
        <v>6</v>
      </c>
      <c r="C10" s="20"/>
      <c r="D10" s="20"/>
      <c r="E10" s="20"/>
      <c r="F10" s="20"/>
      <c r="G10" s="20"/>
      <c r="H10" s="20"/>
      <c r="I10" s="20"/>
      <c r="J10" s="20"/>
      <c r="K10" s="20"/>
      <c r="L10" s="20"/>
      <c r="M10" s="4"/>
      <c r="N10" s="19" t="s">
        <v>7</v>
      </c>
      <c r="O10" s="4"/>
      <c r="P10" s="4"/>
      <c r="Q10" s="129" t="s">
        <v>8</v>
      </c>
      <c r="R10" s="129"/>
      <c r="S10" s="129"/>
      <c r="T10" s="129"/>
      <c r="U10" s="129"/>
      <c r="V10" s="129"/>
      <c r="W10" s="129"/>
      <c r="X10" s="129"/>
      <c r="Y10" s="129"/>
      <c r="Z10" s="129"/>
      <c r="AA10" s="129"/>
      <c r="AB10" s="4"/>
      <c r="AC10" s="19" t="s">
        <v>1681</v>
      </c>
      <c r="AD10" s="130"/>
    </row>
    <row r="11" spans="2:30" ht="15" customHeight="1" thickBot="1">
      <c r="B11" s="595" t="str">
        <f>IF(Presentación!$B$11="","",Presentación!$B$11)</f>
        <v/>
      </c>
      <c r="C11" s="909"/>
      <c r="D11" s="909"/>
      <c r="E11" s="909"/>
      <c r="F11" s="909"/>
      <c r="G11" s="909"/>
      <c r="H11" s="909"/>
      <c r="I11" s="909"/>
      <c r="J11" s="909"/>
      <c r="K11" s="909"/>
      <c r="L11" s="596"/>
      <c r="M11" s="3"/>
      <c r="N11" s="595" t="str">
        <f>IF(Presentación!$N$11="","",Presentación!$N$11)</f>
        <v/>
      </c>
      <c r="O11" s="596"/>
      <c r="P11" s="553"/>
      <c r="Q11" s="910" t="str">
        <f>IF(Presentación!$Q$11="","",Presentación!$Q$11)</f>
        <v/>
      </c>
      <c r="R11" s="911"/>
      <c r="S11" s="911"/>
      <c r="T11" s="911"/>
      <c r="U11" s="911"/>
      <c r="V11" s="911"/>
      <c r="W11" s="911"/>
      <c r="X11" s="911"/>
      <c r="Y11" s="911"/>
      <c r="Z11" s="911"/>
      <c r="AA11" s="912"/>
      <c r="AB11" s="24"/>
      <c r="AC11" s="910" t="str">
        <f>IF(Presentación!$AC$11="","",Presentación!$AC$11)</f>
        <v/>
      </c>
      <c r="AD11" s="912"/>
    </row>
    <row r="12" spans="2:30"/>
    <row r="13" spans="2:30" ht="15" customHeight="1">
      <c r="AA13" s="1090" t="s">
        <v>2610</v>
      </c>
      <c r="AB13" s="1090"/>
      <c r="AC13" s="1090"/>
      <c r="AD13" s="1090"/>
    </row>
    <row r="14" spans="2:30"/>
    <row r="15" spans="2:30">
      <c r="B15" s="663" t="s">
        <v>1473</v>
      </c>
      <c r="C15" s="664"/>
      <c r="D15" s="664"/>
      <c r="E15" s="664"/>
      <c r="F15" s="664"/>
      <c r="G15" s="664"/>
      <c r="H15" s="664"/>
      <c r="I15" s="664"/>
      <c r="J15" s="664"/>
      <c r="K15" s="664"/>
      <c r="L15" s="664"/>
      <c r="M15" s="664"/>
      <c r="N15" s="664"/>
      <c r="O15" s="664"/>
      <c r="P15" s="664"/>
      <c r="Q15" s="664"/>
      <c r="R15" s="664"/>
      <c r="S15" s="664"/>
      <c r="T15" s="664"/>
      <c r="U15" s="664"/>
      <c r="V15" s="664"/>
      <c r="W15" s="664"/>
      <c r="X15" s="664"/>
      <c r="Y15" s="664"/>
      <c r="Z15" s="664"/>
      <c r="AA15" s="664"/>
      <c r="AB15" s="664"/>
      <c r="AC15" s="664"/>
      <c r="AD15" s="665"/>
    </row>
    <row r="16" spans="2:30" ht="24" customHeight="1">
      <c r="B16" s="311"/>
      <c r="C16" s="682" t="s">
        <v>2611</v>
      </c>
      <c r="D16" s="693"/>
      <c r="E16" s="693"/>
      <c r="F16" s="693"/>
      <c r="G16" s="693"/>
      <c r="H16" s="693"/>
      <c r="I16" s="693"/>
      <c r="J16" s="693"/>
      <c r="K16" s="693"/>
      <c r="L16" s="693"/>
      <c r="M16" s="693"/>
      <c r="N16" s="693"/>
      <c r="O16" s="693"/>
      <c r="P16" s="693"/>
      <c r="Q16" s="693"/>
      <c r="R16" s="693"/>
      <c r="S16" s="693"/>
      <c r="T16" s="693"/>
      <c r="U16" s="693"/>
      <c r="V16" s="693"/>
      <c r="W16" s="693"/>
      <c r="X16" s="693"/>
      <c r="Y16" s="693"/>
      <c r="Z16" s="693"/>
      <c r="AA16" s="693"/>
      <c r="AB16" s="693"/>
      <c r="AC16" s="693"/>
      <c r="AD16" s="899"/>
    </row>
    <row r="17" spans="2:39" ht="24" customHeight="1">
      <c r="B17" s="311"/>
      <c r="C17" s="666" t="s">
        <v>2609</v>
      </c>
      <c r="D17" s="667"/>
      <c r="E17" s="667"/>
      <c r="F17" s="667"/>
      <c r="G17" s="667"/>
      <c r="H17" s="667"/>
      <c r="I17" s="667"/>
      <c r="J17" s="667"/>
      <c r="K17" s="667"/>
      <c r="L17" s="667"/>
      <c r="M17" s="667"/>
      <c r="N17" s="667"/>
      <c r="O17" s="667"/>
      <c r="P17" s="667"/>
      <c r="Q17" s="667"/>
      <c r="R17" s="667"/>
      <c r="S17" s="667"/>
      <c r="T17" s="667"/>
      <c r="U17" s="667"/>
      <c r="V17" s="667"/>
      <c r="W17" s="667"/>
      <c r="X17" s="667"/>
      <c r="Y17" s="667"/>
      <c r="Z17" s="667"/>
      <c r="AA17" s="667"/>
      <c r="AB17" s="667"/>
      <c r="AC17" s="667"/>
      <c r="AD17" s="860"/>
    </row>
    <row r="18" spans="2:39" ht="36" customHeight="1">
      <c r="B18" s="311"/>
      <c r="C18" s="666" t="s">
        <v>2893</v>
      </c>
      <c r="D18" s="667"/>
      <c r="E18" s="667"/>
      <c r="F18" s="667"/>
      <c r="G18" s="667"/>
      <c r="H18" s="667"/>
      <c r="I18" s="667"/>
      <c r="J18" s="667"/>
      <c r="K18" s="667"/>
      <c r="L18" s="667"/>
      <c r="M18" s="667"/>
      <c r="N18" s="667"/>
      <c r="O18" s="667"/>
      <c r="P18" s="667"/>
      <c r="Q18" s="667"/>
      <c r="R18" s="667"/>
      <c r="S18" s="667"/>
      <c r="T18" s="667"/>
      <c r="U18" s="667"/>
      <c r="V18" s="667"/>
      <c r="W18" s="667"/>
      <c r="X18" s="667"/>
      <c r="Y18" s="667"/>
      <c r="Z18" s="667"/>
      <c r="AA18" s="667"/>
      <c r="AB18" s="667"/>
      <c r="AC18" s="667"/>
      <c r="AD18" s="860"/>
    </row>
    <row r="19" spans="2:39" ht="48" customHeight="1">
      <c r="B19" s="454"/>
      <c r="C19" s="678" t="s">
        <v>3169</v>
      </c>
      <c r="D19" s="675"/>
      <c r="E19" s="675"/>
      <c r="F19" s="675"/>
      <c r="G19" s="675"/>
      <c r="H19" s="675"/>
      <c r="I19" s="675"/>
      <c r="J19" s="675"/>
      <c r="K19" s="675"/>
      <c r="L19" s="675"/>
      <c r="M19" s="675"/>
      <c r="N19" s="675"/>
      <c r="O19" s="675"/>
      <c r="P19" s="675"/>
      <c r="Q19" s="675"/>
      <c r="R19" s="675"/>
      <c r="S19" s="675"/>
      <c r="T19" s="675"/>
      <c r="U19" s="675"/>
      <c r="V19" s="675"/>
      <c r="W19" s="675"/>
      <c r="X19" s="675"/>
      <c r="Y19" s="675"/>
      <c r="Z19" s="675"/>
      <c r="AA19" s="675"/>
      <c r="AB19" s="675"/>
      <c r="AC19" s="675"/>
      <c r="AD19" s="676"/>
    </row>
    <row r="20" spans="2:39"/>
    <row r="21" spans="2:39" ht="171" customHeight="1">
      <c r="C21" s="696" t="s">
        <v>2441</v>
      </c>
      <c r="D21" s="697"/>
      <c r="E21" s="697"/>
      <c r="F21" s="697"/>
      <c r="G21" s="697"/>
      <c r="H21" s="858" t="s">
        <v>1955</v>
      </c>
      <c r="I21" s="859"/>
      <c r="J21" s="696" t="s">
        <v>1474</v>
      </c>
      <c r="K21" s="697"/>
      <c r="L21" s="697"/>
      <c r="M21" s="698"/>
      <c r="N21" s="696" t="s">
        <v>1475</v>
      </c>
      <c r="O21" s="697"/>
      <c r="P21" s="697"/>
      <c r="Q21" s="698"/>
      <c r="R21" s="448" t="s">
        <v>1479</v>
      </c>
      <c r="S21" s="696" t="s">
        <v>1476</v>
      </c>
      <c r="T21" s="697"/>
      <c r="U21" s="697"/>
      <c r="V21" s="698"/>
      <c r="W21" s="696" t="s">
        <v>1477</v>
      </c>
      <c r="X21" s="697"/>
      <c r="Y21" s="697"/>
      <c r="Z21" s="698"/>
      <c r="AA21" s="696" t="s">
        <v>1478</v>
      </c>
      <c r="AB21" s="697"/>
      <c r="AC21" s="697"/>
      <c r="AD21" s="698"/>
      <c r="AG21" s="329" t="s">
        <v>8086</v>
      </c>
      <c r="AH21" s="525" t="s">
        <v>8247</v>
      </c>
      <c r="AI21" s="525" t="s">
        <v>8248</v>
      </c>
      <c r="AK21" s="525"/>
      <c r="AL21" s="1091" t="s">
        <v>8246</v>
      </c>
      <c r="AM21" s="1091"/>
    </row>
    <row r="22" spans="2:39">
      <c r="C22" s="143" t="s">
        <v>23</v>
      </c>
      <c r="D22" s="756" t="str">
        <f>IF(CNGMD_2023_M3_Secc1_Sub6!D76="","",CNGMD_2023_M3_Secc1_Sub6!D76)</f>
        <v/>
      </c>
      <c r="E22" s="757"/>
      <c r="F22" s="757"/>
      <c r="G22" s="757"/>
      <c r="H22" s="574" t="str">
        <f>IF(CNGMD_2023_M3_Secc1_Sub6!H76="","",CNGMD_2023_M3_Secc1_Sub6!H76)</f>
        <v/>
      </c>
      <c r="I22" s="574"/>
      <c r="J22" s="719"/>
      <c r="K22" s="719"/>
      <c r="L22" s="719"/>
      <c r="M22" s="719"/>
      <c r="N22" s="719"/>
      <c r="O22" s="719"/>
      <c r="P22" s="719"/>
      <c r="Q22" s="719"/>
      <c r="R22" s="195" t="s">
        <v>1480</v>
      </c>
      <c r="S22" s="719"/>
      <c r="T22" s="719"/>
      <c r="U22" s="719"/>
      <c r="V22" s="719"/>
      <c r="W22" s="719"/>
      <c r="X22" s="719"/>
      <c r="Y22" s="719"/>
      <c r="Z22" s="719"/>
      <c r="AA22" s="719"/>
      <c r="AB22" s="719"/>
      <c r="AC22" s="719"/>
      <c r="AD22" s="719"/>
      <c r="AG22">
        <f>IF(OR($AJ$80=$AH$80,AND(D22="",COUNTA(J22:AD22)=1)),0,
IF(COUNTA(J22:AD22)=6,0,1))</f>
        <v>0</v>
      </c>
      <c r="AH22">
        <f>IF(N22="",0,
IF(LEN(N22)&gt;9,1,0))</f>
        <v>0</v>
      </c>
      <c r="AI22">
        <f>IF(S22="",0,
IF(LEN(S22)&gt;11,1,0))</f>
        <v>0</v>
      </c>
      <c r="AL22" t="str">
        <f>SUBSTITUTE( SUBSTITUTE( SUBSTITUTE( SUBSTITUTE( SUBSTITUTE( SUBSTITUTE( SUBSTITUTE( SUBSTITUTE( SUBSTITUTE( SUBSTITUTE(AA22, 0, ""), 1, ""),2, ""), 3, ""), 4, ""),5, ""), 6, ""), 7, ""), 8, ""), 9, "")</f>
        <v/>
      </c>
      <c r="AM22">
        <f>IF(OR(AA22="",AA22="NA",AA22="NS"),0,
IF((LEN(AA22)-LEN(AL22))&lt;10,1,0))</f>
        <v>0</v>
      </c>
    </row>
    <row r="23" spans="2:39">
      <c r="C23" s="143" t="s">
        <v>30</v>
      </c>
      <c r="D23" s="756" t="str">
        <f>IF(CNGMD_2023_M3_Secc1_Sub6!D77="","",CNGMD_2023_M3_Secc1_Sub6!D77)</f>
        <v/>
      </c>
      <c r="E23" s="757"/>
      <c r="F23" s="757"/>
      <c r="G23" s="757"/>
      <c r="H23" s="574" t="str">
        <f>IF(CNGMD_2023_M3_Secc1_Sub6!H77="","",CNGMD_2023_M3_Secc1_Sub6!H77)</f>
        <v/>
      </c>
      <c r="I23" s="574"/>
      <c r="J23" s="719"/>
      <c r="K23" s="719"/>
      <c r="L23" s="719"/>
      <c r="M23" s="719"/>
      <c r="N23" s="719"/>
      <c r="O23" s="719"/>
      <c r="P23" s="719"/>
      <c r="Q23" s="719"/>
      <c r="R23" s="195" t="s">
        <v>1480</v>
      </c>
      <c r="S23" s="719"/>
      <c r="T23" s="719"/>
      <c r="U23" s="719"/>
      <c r="V23" s="719"/>
      <c r="W23" s="719"/>
      <c r="X23" s="719"/>
      <c r="Y23" s="719"/>
      <c r="Z23" s="719"/>
      <c r="AA23" s="719"/>
      <c r="AB23" s="719"/>
      <c r="AC23" s="719"/>
      <c r="AD23" s="719"/>
      <c r="AG23">
        <f t="shared" ref="AG23:AG71" si="0">IF(OR($AJ$80=$AH$80,AND(D23="",COUNTA(J23:AD23)=1)),0,
IF(COUNTA(J23:AD23)=6,0,1))</f>
        <v>0</v>
      </c>
      <c r="AH23">
        <f t="shared" ref="AH23:AH71" si="1">IF(N23="",0,
IF(LEN(N23)&gt;9,1,0))</f>
        <v>0</v>
      </c>
      <c r="AI23">
        <f t="shared" ref="AI23:AI71" si="2">IF(S23="",0,
IF(LEN(S23)&gt;11,1,0))</f>
        <v>0</v>
      </c>
      <c r="AL23" t="str">
        <f t="shared" ref="AL23:AL70" si="3">SUBSTITUTE( SUBSTITUTE( SUBSTITUTE( SUBSTITUTE( SUBSTITUTE( SUBSTITUTE( SUBSTITUTE( SUBSTITUTE( SUBSTITUTE( SUBSTITUTE(AA23, 0, ""), 1, ""),2, ""), 3, ""), 4, ""),5, ""), 6, ""), 7, ""), 8, ""), 9, "")</f>
        <v/>
      </c>
      <c r="AM23">
        <f t="shared" ref="AM23:AM71" si="4">IF(OR(AA23="",AA23="NA",AA23="NS"),0,
IF((LEN(AA23)-LEN(AL23))&lt;10,1,0))</f>
        <v>0</v>
      </c>
    </row>
    <row r="24" spans="2:39">
      <c r="C24" s="143" t="s">
        <v>36</v>
      </c>
      <c r="D24" s="756" t="str">
        <f>IF(CNGMD_2023_M3_Secc1_Sub6!D78="","",CNGMD_2023_M3_Secc1_Sub6!D78)</f>
        <v/>
      </c>
      <c r="E24" s="757"/>
      <c r="F24" s="757"/>
      <c r="G24" s="757"/>
      <c r="H24" s="574" t="str">
        <f>IF(CNGMD_2023_M3_Secc1_Sub6!H78="","",CNGMD_2023_M3_Secc1_Sub6!H78)</f>
        <v/>
      </c>
      <c r="I24" s="574"/>
      <c r="J24" s="719"/>
      <c r="K24" s="719"/>
      <c r="L24" s="719"/>
      <c r="M24" s="719"/>
      <c r="N24" s="719"/>
      <c r="O24" s="719"/>
      <c r="P24" s="719"/>
      <c r="Q24" s="719"/>
      <c r="R24" s="195" t="s">
        <v>1480</v>
      </c>
      <c r="S24" s="719"/>
      <c r="T24" s="719"/>
      <c r="U24" s="719"/>
      <c r="V24" s="719"/>
      <c r="W24" s="719"/>
      <c r="X24" s="719"/>
      <c r="Y24" s="719"/>
      <c r="Z24" s="719"/>
      <c r="AA24" s="719"/>
      <c r="AB24" s="719"/>
      <c r="AC24" s="719"/>
      <c r="AD24" s="719"/>
      <c r="AG24">
        <f t="shared" si="0"/>
        <v>0</v>
      </c>
      <c r="AH24">
        <f t="shared" si="1"/>
        <v>0</v>
      </c>
      <c r="AI24">
        <f t="shared" si="2"/>
        <v>0</v>
      </c>
      <c r="AL24" t="str">
        <f t="shared" si="3"/>
        <v/>
      </c>
      <c r="AM24">
        <f t="shared" si="4"/>
        <v>0</v>
      </c>
    </row>
    <row r="25" spans="2:39">
      <c r="C25" s="143" t="s">
        <v>40</v>
      </c>
      <c r="D25" s="756" t="str">
        <f>IF(CNGMD_2023_M3_Secc1_Sub6!D79="","",CNGMD_2023_M3_Secc1_Sub6!D79)</f>
        <v/>
      </c>
      <c r="E25" s="757"/>
      <c r="F25" s="757"/>
      <c r="G25" s="757"/>
      <c r="H25" s="574" t="str">
        <f>IF(CNGMD_2023_M3_Secc1_Sub6!H79="","",CNGMD_2023_M3_Secc1_Sub6!H79)</f>
        <v/>
      </c>
      <c r="I25" s="574"/>
      <c r="J25" s="719"/>
      <c r="K25" s="719"/>
      <c r="L25" s="719"/>
      <c r="M25" s="719"/>
      <c r="N25" s="719"/>
      <c r="O25" s="719"/>
      <c r="P25" s="719"/>
      <c r="Q25" s="719"/>
      <c r="R25" s="195" t="s">
        <v>1480</v>
      </c>
      <c r="S25" s="719"/>
      <c r="T25" s="719"/>
      <c r="U25" s="719"/>
      <c r="V25" s="719"/>
      <c r="W25" s="719"/>
      <c r="X25" s="719"/>
      <c r="Y25" s="719"/>
      <c r="Z25" s="719"/>
      <c r="AA25" s="719"/>
      <c r="AB25" s="719"/>
      <c r="AC25" s="719"/>
      <c r="AD25" s="719"/>
      <c r="AG25">
        <f t="shared" si="0"/>
        <v>0</v>
      </c>
      <c r="AH25">
        <f t="shared" si="1"/>
        <v>0</v>
      </c>
      <c r="AI25">
        <f t="shared" si="2"/>
        <v>0</v>
      </c>
      <c r="AL25" t="str">
        <f t="shared" si="3"/>
        <v/>
      </c>
      <c r="AM25">
        <f t="shared" si="4"/>
        <v>0</v>
      </c>
    </row>
    <row r="26" spans="2:39">
      <c r="C26" s="143" t="s">
        <v>43</v>
      </c>
      <c r="D26" s="756" t="str">
        <f>IF(CNGMD_2023_M3_Secc1_Sub6!D80="","",CNGMD_2023_M3_Secc1_Sub6!D80)</f>
        <v/>
      </c>
      <c r="E26" s="757"/>
      <c r="F26" s="757"/>
      <c r="G26" s="757"/>
      <c r="H26" s="574" t="str">
        <f>IF(CNGMD_2023_M3_Secc1_Sub6!H80="","",CNGMD_2023_M3_Secc1_Sub6!H80)</f>
        <v/>
      </c>
      <c r="I26" s="574"/>
      <c r="J26" s="719"/>
      <c r="K26" s="719"/>
      <c r="L26" s="719"/>
      <c r="M26" s="719"/>
      <c r="N26" s="719"/>
      <c r="O26" s="719"/>
      <c r="P26" s="719"/>
      <c r="Q26" s="719"/>
      <c r="R26" s="195" t="s">
        <v>1480</v>
      </c>
      <c r="S26" s="719"/>
      <c r="T26" s="719"/>
      <c r="U26" s="719"/>
      <c r="V26" s="719"/>
      <c r="W26" s="719"/>
      <c r="X26" s="719"/>
      <c r="Y26" s="719"/>
      <c r="Z26" s="719"/>
      <c r="AA26" s="719"/>
      <c r="AB26" s="719"/>
      <c r="AC26" s="719"/>
      <c r="AD26" s="719"/>
      <c r="AG26">
        <f t="shared" si="0"/>
        <v>0</v>
      </c>
      <c r="AH26">
        <f t="shared" si="1"/>
        <v>0</v>
      </c>
      <c r="AI26">
        <f t="shared" si="2"/>
        <v>0</v>
      </c>
      <c r="AL26" t="str">
        <f t="shared" si="3"/>
        <v/>
      </c>
      <c r="AM26">
        <f t="shared" si="4"/>
        <v>0</v>
      </c>
    </row>
    <row r="27" spans="2:39">
      <c r="C27" s="143" t="s">
        <v>47</v>
      </c>
      <c r="D27" s="756" t="str">
        <f>IF(CNGMD_2023_M3_Secc1_Sub6!D81="","",CNGMD_2023_M3_Secc1_Sub6!D81)</f>
        <v/>
      </c>
      <c r="E27" s="757"/>
      <c r="F27" s="757"/>
      <c r="G27" s="757"/>
      <c r="H27" s="574" t="str">
        <f>IF(CNGMD_2023_M3_Secc1_Sub6!H81="","",CNGMD_2023_M3_Secc1_Sub6!H81)</f>
        <v/>
      </c>
      <c r="I27" s="574"/>
      <c r="J27" s="719"/>
      <c r="K27" s="719"/>
      <c r="L27" s="719"/>
      <c r="M27" s="719"/>
      <c r="N27" s="719"/>
      <c r="O27" s="719"/>
      <c r="P27" s="719"/>
      <c r="Q27" s="719"/>
      <c r="R27" s="195" t="s">
        <v>1480</v>
      </c>
      <c r="S27" s="719"/>
      <c r="T27" s="719"/>
      <c r="U27" s="719"/>
      <c r="V27" s="719"/>
      <c r="W27" s="719"/>
      <c r="X27" s="719"/>
      <c r="Y27" s="719"/>
      <c r="Z27" s="719"/>
      <c r="AA27" s="719"/>
      <c r="AB27" s="719"/>
      <c r="AC27" s="719"/>
      <c r="AD27" s="719"/>
      <c r="AG27">
        <f t="shared" si="0"/>
        <v>0</v>
      </c>
      <c r="AH27">
        <f t="shared" si="1"/>
        <v>0</v>
      </c>
      <c r="AI27">
        <f t="shared" si="2"/>
        <v>0</v>
      </c>
      <c r="AL27" t="str">
        <f t="shared" si="3"/>
        <v/>
      </c>
      <c r="AM27">
        <f t="shared" si="4"/>
        <v>0</v>
      </c>
    </row>
    <row r="28" spans="2:39">
      <c r="C28" s="143" t="s">
        <v>51</v>
      </c>
      <c r="D28" s="756" t="str">
        <f>IF(CNGMD_2023_M3_Secc1_Sub6!D82="","",CNGMD_2023_M3_Secc1_Sub6!D82)</f>
        <v/>
      </c>
      <c r="E28" s="757"/>
      <c r="F28" s="757"/>
      <c r="G28" s="757"/>
      <c r="H28" s="574" t="str">
        <f>IF(CNGMD_2023_M3_Secc1_Sub6!H82="","",CNGMD_2023_M3_Secc1_Sub6!H82)</f>
        <v/>
      </c>
      <c r="I28" s="574"/>
      <c r="J28" s="719"/>
      <c r="K28" s="719"/>
      <c r="L28" s="719"/>
      <c r="M28" s="719"/>
      <c r="N28" s="719"/>
      <c r="O28" s="719"/>
      <c r="P28" s="719"/>
      <c r="Q28" s="719"/>
      <c r="R28" s="195" t="s">
        <v>1480</v>
      </c>
      <c r="S28" s="719"/>
      <c r="T28" s="719"/>
      <c r="U28" s="719"/>
      <c r="V28" s="719"/>
      <c r="W28" s="719"/>
      <c r="X28" s="719"/>
      <c r="Y28" s="719"/>
      <c r="Z28" s="719"/>
      <c r="AA28" s="719"/>
      <c r="AB28" s="719"/>
      <c r="AC28" s="719"/>
      <c r="AD28" s="719"/>
      <c r="AG28">
        <f t="shared" si="0"/>
        <v>0</v>
      </c>
      <c r="AH28">
        <f t="shared" si="1"/>
        <v>0</v>
      </c>
      <c r="AI28">
        <f t="shared" si="2"/>
        <v>0</v>
      </c>
      <c r="AL28" t="str">
        <f t="shared" si="3"/>
        <v/>
      </c>
      <c r="AM28">
        <f t="shared" si="4"/>
        <v>0</v>
      </c>
    </row>
    <row r="29" spans="2:39">
      <c r="C29" s="143" t="s">
        <v>34</v>
      </c>
      <c r="D29" s="756" t="str">
        <f>IF(CNGMD_2023_M3_Secc1_Sub6!D83="","",CNGMD_2023_M3_Secc1_Sub6!D83)</f>
        <v/>
      </c>
      <c r="E29" s="757"/>
      <c r="F29" s="757"/>
      <c r="G29" s="757"/>
      <c r="H29" s="574" t="str">
        <f>IF(CNGMD_2023_M3_Secc1_Sub6!H83="","",CNGMD_2023_M3_Secc1_Sub6!H83)</f>
        <v/>
      </c>
      <c r="I29" s="574"/>
      <c r="J29" s="719"/>
      <c r="K29" s="719"/>
      <c r="L29" s="719"/>
      <c r="M29" s="719"/>
      <c r="N29" s="719"/>
      <c r="O29" s="719"/>
      <c r="P29" s="719"/>
      <c r="Q29" s="719"/>
      <c r="R29" s="195" t="s">
        <v>1480</v>
      </c>
      <c r="S29" s="719"/>
      <c r="T29" s="719"/>
      <c r="U29" s="719"/>
      <c r="V29" s="719"/>
      <c r="W29" s="719"/>
      <c r="X29" s="719"/>
      <c r="Y29" s="719"/>
      <c r="Z29" s="719"/>
      <c r="AA29" s="719"/>
      <c r="AB29" s="719"/>
      <c r="AC29" s="719"/>
      <c r="AD29" s="719"/>
      <c r="AG29">
        <f t="shared" si="0"/>
        <v>0</v>
      </c>
      <c r="AH29">
        <f t="shared" si="1"/>
        <v>0</v>
      </c>
      <c r="AI29">
        <f t="shared" si="2"/>
        <v>0</v>
      </c>
      <c r="AL29" t="str">
        <f t="shared" si="3"/>
        <v/>
      </c>
      <c r="AM29">
        <f t="shared" si="4"/>
        <v>0</v>
      </c>
    </row>
    <row r="30" spans="2:39">
      <c r="C30" s="143" t="s">
        <v>39</v>
      </c>
      <c r="D30" s="756" t="str">
        <f>IF(CNGMD_2023_M3_Secc1_Sub6!D84="","",CNGMD_2023_M3_Secc1_Sub6!D84)</f>
        <v/>
      </c>
      <c r="E30" s="757"/>
      <c r="F30" s="757"/>
      <c r="G30" s="757"/>
      <c r="H30" s="574" t="str">
        <f>IF(CNGMD_2023_M3_Secc1_Sub6!H84="","",CNGMD_2023_M3_Secc1_Sub6!H84)</f>
        <v/>
      </c>
      <c r="I30" s="574"/>
      <c r="J30" s="719"/>
      <c r="K30" s="719"/>
      <c r="L30" s="719"/>
      <c r="M30" s="719"/>
      <c r="N30" s="719"/>
      <c r="O30" s="719"/>
      <c r="P30" s="719"/>
      <c r="Q30" s="719"/>
      <c r="R30" s="195" t="s">
        <v>1480</v>
      </c>
      <c r="S30" s="719"/>
      <c r="T30" s="719"/>
      <c r="U30" s="719"/>
      <c r="V30" s="719"/>
      <c r="W30" s="719"/>
      <c r="X30" s="719"/>
      <c r="Y30" s="719"/>
      <c r="Z30" s="719"/>
      <c r="AA30" s="719"/>
      <c r="AB30" s="719"/>
      <c r="AC30" s="719"/>
      <c r="AD30" s="719"/>
      <c r="AG30">
        <f t="shared" si="0"/>
        <v>0</v>
      </c>
      <c r="AH30">
        <f t="shared" si="1"/>
        <v>0</v>
      </c>
      <c r="AI30">
        <f t="shared" si="2"/>
        <v>0</v>
      </c>
      <c r="AL30" t="str">
        <f t="shared" si="3"/>
        <v/>
      </c>
      <c r="AM30">
        <f t="shared" si="4"/>
        <v>0</v>
      </c>
    </row>
    <row r="31" spans="2:39">
      <c r="C31" s="143" t="s">
        <v>59</v>
      </c>
      <c r="D31" s="756" t="str">
        <f>IF(CNGMD_2023_M3_Secc1_Sub6!D85="","",CNGMD_2023_M3_Secc1_Sub6!D85)</f>
        <v/>
      </c>
      <c r="E31" s="757"/>
      <c r="F31" s="757"/>
      <c r="G31" s="757"/>
      <c r="H31" s="574" t="str">
        <f>IF(CNGMD_2023_M3_Secc1_Sub6!H85="","",CNGMD_2023_M3_Secc1_Sub6!H85)</f>
        <v/>
      </c>
      <c r="I31" s="574"/>
      <c r="J31" s="719"/>
      <c r="K31" s="719"/>
      <c r="L31" s="719"/>
      <c r="M31" s="719"/>
      <c r="N31" s="719"/>
      <c r="O31" s="719"/>
      <c r="P31" s="719"/>
      <c r="Q31" s="719"/>
      <c r="R31" s="195" t="s">
        <v>1480</v>
      </c>
      <c r="S31" s="719"/>
      <c r="T31" s="719"/>
      <c r="U31" s="719"/>
      <c r="V31" s="719"/>
      <c r="W31" s="719"/>
      <c r="X31" s="719"/>
      <c r="Y31" s="719"/>
      <c r="Z31" s="719"/>
      <c r="AA31" s="719"/>
      <c r="AB31" s="719"/>
      <c r="AC31" s="719"/>
      <c r="AD31" s="719"/>
      <c r="AG31">
        <f t="shared" si="0"/>
        <v>0</v>
      </c>
      <c r="AH31">
        <f t="shared" si="1"/>
        <v>0</v>
      </c>
      <c r="AI31">
        <f t="shared" si="2"/>
        <v>0</v>
      </c>
      <c r="AL31" t="str">
        <f t="shared" si="3"/>
        <v/>
      </c>
      <c r="AM31">
        <f t="shared" si="4"/>
        <v>0</v>
      </c>
    </row>
    <row r="32" spans="2:39">
      <c r="C32" s="143" t="s">
        <v>63</v>
      </c>
      <c r="D32" s="756" t="str">
        <f>IF(CNGMD_2023_M3_Secc1_Sub6!D86="","",CNGMD_2023_M3_Secc1_Sub6!D86)</f>
        <v/>
      </c>
      <c r="E32" s="757"/>
      <c r="F32" s="757"/>
      <c r="G32" s="757"/>
      <c r="H32" s="574" t="str">
        <f>IF(CNGMD_2023_M3_Secc1_Sub6!H86="","",CNGMD_2023_M3_Secc1_Sub6!H86)</f>
        <v/>
      </c>
      <c r="I32" s="574"/>
      <c r="J32" s="719"/>
      <c r="K32" s="719"/>
      <c r="L32" s="719"/>
      <c r="M32" s="719"/>
      <c r="N32" s="719"/>
      <c r="O32" s="719"/>
      <c r="P32" s="719"/>
      <c r="Q32" s="719"/>
      <c r="R32" s="195" t="s">
        <v>1480</v>
      </c>
      <c r="S32" s="719"/>
      <c r="T32" s="719"/>
      <c r="U32" s="719"/>
      <c r="V32" s="719"/>
      <c r="W32" s="719"/>
      <c r="X32" s="719"/>
      <c r="Y32" s="719"/>
      <c r="Z32" s="719"/>
      <c r="AA32" s="719"/>
      <c r="AB32" s="719"/>
      <c r="AC32" s="719"/>
      <c r="AD32" s="719"/>
      <c r="AG32">
        <f t="shared" si="0"/>
        <v>0</v>
      </c>
      <c r="AH32">
        <f t="shared" si="1"/>
        <v>0</v>
      </c>
      <c r="AI32">
        <f t="shared" si="2"/>
        <v>0</v>
      </c>
      <c r="AL32" t="str">
        <f t="shared" si="3"/>
        <v/>
      </c>
      <c r="AM32">
        <f t="shared" si="4"/>
        <v>0</v>
      </c>
    </row>
    <row r="33" spans="3:39">
      <c r="C33" s="143" t="s">
        <v>66</v>
      </c>
      <c r="D33" s="756" t="str">
        <f>IF(CNGMD_2023_M3_Secc1_Sub6!D87="","",CNGMD_2023_M3_Secc1_Sub6!D87)</f>
        <v/>
      </c>
      <c r="E33" s="757"/>
      <c r="F33" s="757"/>
      <c r="G33" s="757"/>
      <c r="H33" s="574" t="str">
        <f>IF(CNGMD_2023_M3_Secc1_Sub6!H87="","",CNGMD_2023_M3_Secc1_Sub6!H87)</f>
        <v/>
      </c>
      <c r="I33" s="574"/>
      <c r="J33" s="719"/>
      <c r="K33" s="719"/>
      <c r="L33" s="719"/>
      <c r="M33" s="719"/>
      <c r="N33" s="719"/>
      <c r="O33" s="719"/>
      <c r="P33" s="719"/>
      <c r="Q33" s="719"/>
      <c r="R33" s="195" t="s">
        <v>1480</v>
      </c>
      <c r="S33" s="719"/>
      <c r="T33" s="719"/>
      <c r="U33" s="719"/>
      <c r="V33" s="719"/>
      <c r="W33" s="719"/>
      <c r="X33" s="719"/>
      <c r="Y33" s="719"/>
      <c r="Z33" s="719"/>
      <c r="AA33" s="719"/>
      <c r="AB33" s="719"/>
      <c r="AC33" s="719"/>
      <c r="AD33" s="719"/>
      <c r="AG33">
        <f t="shared" si="0"/>
        <v>0</v>
      </c>
      <c r="AH33">
        <f t="shared" si="1"/>
        <v>0</v>
      </c>
      <c r="AI33">
        <f t="shared" si="2"/>
        <v>0</v>
      </c>
      <c r="AL33" t="str">
        <f t="shared" si="3"/>
        <v/>
      </c>
      <c r="AM33">
        <f t="shared" si="4"/>
        <v>0</v>
      </c>
    </row>
    <row r="34" spans="3:39">
      <c r="C34" s="143" t="s">
        <v>69</v>
      </c>
      <c r="D34" s="756" t="str">
        <f>IF(CNGMD_2023_M3_Secc1_Sub6!D88="","",CNGMD_2023_M3_Secc1_Sub6!D88)</f>
        <v/>
      </c>
      <c r="E34" s="757"/>
      <c r="F34" s="757"/>
      <c r="G34" s="757"/>
      <c r="H34" s="574" t="str">
        <f>IF(CNGMD_2023_M3_Secc1_Sub6!H88="","",CNGMD_2023_M3_Secc1_Sub6!H88)</f>
        <v/>
      </c>
      <c r="I34" s="574"/>
      <c r="J34" s="719"/>
      <c r="K34" s="719"/>
      <c r="L34" s="719"/>
      <c r="M34" s="719"/>
      <c r="N34" s="719"/>
      <c r="O34" s="719"/>
      <c r="P34" s="719"/>
      <c r="Q34" s="719"/>
      <c r="R34" s="195" t="s">
        <v>1480</v>
      </c>
      <c r="S34" s="719"/>
      <c r="T34" s="719"/>
      <c r="U34" s="719"/>
      <c r="V34" s="719"/>
      <c r="W34" s="719"/>
      <c r="X34" s="719"/>
      <c r="Y34" s="719"/>
      <c r="Z34" s="719"/>
      <c r="AA34" s="719"/>
      <c r="AB34" s="719"/>
      <c r="AC34" s="719"/>
      <c r="AD34" s="719"/>
      <c r="AG34">
        <f t="shared" si="0"/>
        <v>0</v>
      </c>
      <c r="AH34">
        <f t="shared" si="1"/>
        <v>0</v>
      </c>
      <c r="AI34">
        <f t="shared" si="2"/>
        <v>0</v>
      </c>
      <c r="AL34" t="str">
        <f t="shared" si="3"/>
        <v/>
      </c>
      <c r="AM34">
        <f t="shared" si="4"/>
        <v>0</v>
      </c>
    </row>
    <row r="35" spans="3:39">
      <c r="C35" s="143" t="s">
        <v>72</v>
      </c>
      <c r="D35" s="756" t="str">
        <f>IF(CNGMD_2023_M3_Secc1_Sub6!D89="","",CNGMD_2023_M3_Secc1_Sub6!D89)</f>
        <v/>
      </c>
      <c r="E35" s="757"/>
      <c r="F35" s="757"/>
      <c r="G35" s="757"/>
      <c r="H35" s="574" t="str">
        <f>IF(CNGMD_2023_M3_Secc1_Sub6!H89="","",CNGMD_2023_M3_Secc1_Sub6!H89)</f>
        <v/>
      </c>
      <c r="I35" s="574"/>
      <c r="J35" s="719"/>
      <c r="K35" s="719"/>
      <c r="L35" s="719"/>
      <c r="M35" s="719"/>
      <c r="N35" s="719"/>
      <c r="O35" s="719"/>
      <c r="P35" s="719"/>
      <c r="Q35" s="719"/>
      <c r="R35" s="195" t="s">
        <v>1480</v>
      </c>
      <c r="S35" s="719"/>
      <c r="T35" s="719"/>
      <c r="U35" s="719"/>
      <c r="V35" s="719"/>
      <c r="W35" s="719"/>
      <c r="X35" s="719"/>
      <c r="Y35" s="719"/>
      <c r="Z35" s="719"/>
      <c r="AA35" s="719"/>
      <c r="AB35" s="719"/>
      <c r="AC35" s="719"/>
      <c r="AD35" s="719"/>
      <c r="AG35">
        <f t="shared" si="0"/>
        <v>0</v>
      </c>
      <c r="AH35">
        <f t="shared" si="1"/>
        <v>0</v>
      </c>
      <c r="AI35">
        <f t="shared" si="2"/>
        <v>0</v>
      </c>
      <c r="AL35" t="str">
        <f t="shared" si="3"/>
        <v/>
      </c>
      <c r="AM35">
        <f t="shared" si="4"/>
        <v>0</v>
      </c>
    </row>
    <row r="36" spans="3:39">
      <c r="C36" s="143" t="s">
        <v>74</v>
      </c>
      <c r="D36" s="756" t="str">
        <f>IF(CNGMD_2023_M3_Secc1_Sub6!D90="","",CNGMD_2023_M3_Secc1_Sub6!D90)</f>
        <v/>
      </c>
      <c r="E36" s="757"/>
      <c r="F36" s="757"/>
      <c r="G36" s="757"/>
      <c r="H36" s="574" t="str">
        <f>IF(CNGMD_2023_M3_Secc1_Sub6!H90="","",CNGMD_2023_M3_Secc1_Sub6!H90)</f>
        <v/>
      </c>
      <c r="I36" s="574"/>
      <c r="J36" s="719"/>
      <c r="K36" s="719"/>
      <c r="L36" s="719"/>
      <c r="M36" s="719"/>
      <c r="N36" s="719"/>
      <c r="O36" s="719"/>
      <c r="P36" s="719"/>
      <c r="Q36" s="719"/>
      <c r="R36" s="195" t="s">
        <v>1480</v>
      </c>
      <c r="S36" s="719"/>
      <c r="T36" s="719"/>
      <c r="U36" s="719"/>
      <c r="V36" s="719"/>
      <c r="W36" s="719"/>
      <c r="X36" s="719"/>
      <c r="Y36" s="719"/>
      <c r="Z36" s="719"/>
      <c r="AA36" s="719"/>
      <c r="AB36" s="719"/>
      <c r="AC36" s="719"/>
      <c r="AD36" s="719"/>
      <c r="AG36">
        <f t="shared" si="0"/>
        <v>0</v>
      </c>
      <c r="AH36">
        <f t="shared" si="1"/>
        <v>0</v>
      </c>
      <c r="AI36">
        <f t="shared" si="2"/>
        <v>0</v>
      </c>
      <c r="AL36" t="str">
        <f t="shared" si="3"/>
        <v/>
      </c>
      <c r="AM36">
        <f t="shared" si="4"/>
        <v>0</v>
      </c>
    </row>
    <row r="37" spans="3:39">
      <c r="C37" s="143" t="s">
        <v>76</v>
      </c>
      <c r="D37" s="756" t="str">
        <f>IF(CNGMD_2023_M3_Secc1_Sub6!D91="","",CNGMD_2023_M3_Secc1_Sub6!D91)</f>
        <v/>
      </c>
      <c r="E37" s="757"/>
      <c r="F37" s="757"/>
      <c r="G37" s="757"/>
      <c r="H37" s="574" t="str">
        <f>IF(CNGMD_2023_M3_Secc1_Sub6!H91="","",CNGMD_2023_M3_Secc1_Sub6!H91)</f>
        <v/>
      </c>
      <c r="I37" s="574"/>
      <c r="J37" s="719"/>
      <c r="K37" s="719"/>
      <c r="L37" s="719"/>
      <c r="M37" s="719"/>
      <c r="N37" s="719"/>
      <c r="O37" s="719"/>
      <c r="P37" s="719"/>
      <c r="Q37" s="719"/>
      <c r="R37" s="195" t="s">
        <v>1480</v>
      </c>
      <c r="S37" s="719"/>
      <c r="T37" s="719"/>
      <c r="U37" s="719"/>
      <c r="V37" s="719"/>
      <c r="W37" s="719"/>
      <c r="X37" s="719"/>
      <c r="Y37" s="719"/>
      <c r="Z37" s="719"/>
      <c r="AA37" s="719"/>
      <c r="AB37" s="719"/>
      <c r="AC37" s="719"/>
      <c r="AD37" s="719"/>
      <c r="AG37">
        <f t="shared" si="0"/>
        <v>0</v>
      </c>
      <c r="AH37">
        <f t="shared" si="1"/>
        <v>0</v>
      </c>
      <c r="AI37">
        <f t="shared" si="2"/>
        <v>0</v>
      </c>
      <c r="AL37" t="str">
        <f t="shared" si="3"/>
        <v/>
      </c>
      <c r="AM37">
        <f t="shared" si="4"/>
        <v>0</v>
      </c>
    </row>
    <row r="38" spans="3:39">
      <c r="C38" s="143" t="s">
        <v>80</v>
      </c>
      <c r="D38" s="756" t="str">
        <f>IF(CNGMD_2023_M3_Secc1_Sub6!D92="","",CNGMD_2023_M3_Secc1_Sub6!D92)</f>
        <v/>
      </c>
      <c r="E38" s="757"/>
      <c r="F38" s="757"/>
      <c r="G38" s="757"/>
      <c r="H38" s="574" t="str">
        <f>IF(CNGMD_2023_M3_Secc1_Sub6!H92="","",CNGMD_2023_M3_Secc1_Sub6!H92)</f>
        <v/>
      </c>
      <c r="I38" s="574"/>
      <c r="J38" s="719"/>
      <c r="K38" s="719"/>
      <c r="L38" s="719"/>
      <c r="M38" s="719"/>
      <c r="N38" s="719"/>
      <c r="O38" s="719"/>
      <c r="P38" s="719"/>
      <c r="Q38" s="719"/>
      <c r="R38" s="195" t="s">
        <v>1480</v>
      </c>
      <c r="S38" s="719"/>
      <c r="T38" s="719"/>
      <c r="U38" s="719"/>
      <c r="V38" s="719"/>
      <c r="W38" s="719"/>
      <c r="X38" s="719"/>
      <c r="Y38" s="719"/>
      <c r="Z38" s="719"/>
      <c r="AA38" s="719"/>
      <c r="AB38" s="719"/>
      <c r="AC38" s="719"/>
      <c r="AD38" s="719"/>
      <c r="AG38">
        <f t="shared" si="0"/>
        <v>0</v>
      </c>
      <c r="AH38">
        <f t="shared" si="1"/>
        <v>0</v>
      </c>
      <c r="AI38">
        <f t="shared" si="2"/>
        <v>0</v>
      </c>
      <c r="AL38" t="str">
        <f t="shared" si="3"/>
        <v/>
      </c>
      <c r="AM38">
        <f t="shared" si="4"/>
        <v>0</v>
      </c>
    </row>
    <row r="39" spans="3:39">
      <c r="C39" s="143" t="s">
        <v>84</v>
      </c>
      <c r="D39" s="756" t="str">
        <f>IF(CNGMD_2023_M3_Secc1_Sub6!D93="","",CNGMD_2023_M3_Secc1_Sub6!D93)</f>
        <v/>
      </c>
      <c r="E39" s="757"/>
      <c r="F39" s="757"/>
      <c r="G39" s="757"/>
      <c r="H39" s="574" t="str">
        <f>IF(CNGMD_2023_M3_Secc1_Sub6!H93="","",CNGMD_2023_M3_Secc1_Sub6!H93)</f>
        <v/>
      </c>
      <c r="I39" s="574"/>
      <c r="J39" s="719"/>
      <c r="K39" s="719"/>
      <c r="L39" s="719"/>
      <c r="M39" s="719"/>
      <c r="N39" s="719"/>
      <c r="O39" s="719"/>
      <c r="P39" s="719"/>
      <c r="Q39" s="719"/>
      <c r="R39" s="195" t="s">
        <v>1480</v>
      </c>
      <c r="S39" s="719"/>
      <c r="T39" s="719"/>
      <c r="U39" s="719"/>
      <c r="V39" s="719"/>
      <c r="W39" s="719"/>
      <c r="X39" s="719"/>
      <c r="Y39" s="719"/>
      <c r="Z39" s="719"/>
      <c r="AA39" s="719"/>
      <c r="AB39" s="719"/>
      <c r="AC39" s="719"/>
      <c r="AD39" s="719"/>
      <c r="AG39">
        <f t="shared" si="0"/>
        <v>0</v>
      </c>
      <c r="AH39">
        <f t="shared" si="1"/>
        <v>0</v>
      </c>
      <c r="AI39">
        <f t="shared" si="2"/>
        <v>0</v>
      </c>
      <c r="AL39" t="str">
        <f t="shared" si="3"/>
        <v/>
      </c>
      <c r="AM39">
        <f t="shared" si="4"/>
        <v>0</v>
      </c>
    </row>
    <row r="40" spans="3:39">
      <c r="C40" s="143" t="s">
        <v>88</v>
      </c>
      <c r="D40" s="756" t="str">
        <f>IF(CNGMD_2023_M3_Secc1_Sub6!D94="","",CNGMD_2023_M3_Secc1_Sub6!D94)</f>
        <v/>
      </c>
      <c r="E40" s="757"/>
      <c r="F40" s="757"/>
      <c r="G40" s="757"/>
      <c r="H40" s="574" t="str">
        <f>IF(CNGMD_2023_M3_Secc1_Sub6!H94="","",CNGMD_2023_M3_Secc1_Sub6!H94)</f>
        <v/>
      </c>
      <c r="I40" s="574"/>
      <c r="J40" s="719"/>
      <c r="K40" s="719"/>
      <c r="L40" s="719"/>
      <c r="M40" s="719"/>
      <c r="N40" s="719"/>
      <c r="O40" s="719"/>
      <c r="P40" s="719"/>
      <c r="Q40" s="719"/>
      <c r="R40" s="195" t="s">
        <v>1480</v>
      </c>
      <c r="S40" s="719"/>
      <c r="T40" s="719"/>
      <c r="U40" s="719"/>
      <c r="V40" s="719"/>
      <c r="W40" s="719"/>
      <c r="X40" s="719"/>
      <c r="Y40" s="719"/>
      <c r="Z40" s="719"/>
      <c r="AA40" s="719"/>
      <c r="AB40" s="719"/>
      <c r="AC40" s="719"/>
      <c r="AD40" s="719"/>
      <c r="AG40">
        <f t="shared" si="0"/>
        <v>0</v>
      </c>
      <c r="AH40">
        <f t="shared" si="1"/>
        <v>0</v>
      </c>
      <c r="AI40">
        <f t="shared" si="2"/>
        <v>0</v>
      </c>
      <c r="AL40" t="str">
        <f t="shared" si="3"/>
        <v/>
      </c>
      <c r="AM40">
        <f t="shared" si="4"/>
        <v>0</v>
      </c>
    </row>
    <row r="41" spans="3:39">
      <c r="C41" s="143" t="s">
        <v>93</v>
      </c>
      <c r="D41" s="756" t="str">
        <f>IF(CNGMD_2023_M3_Secc1_Sub6!D95="","",CNGMD_2023_M3_Secc1_Sub6!D95)</f>
        <v/>
      </c>
      <c r="E41" s="757"/>
      <c r="F41" s="757"/>
      <c r="G41" s="757"/>
      <c r="H41" s="574" t="str">
        <f>IF(CNGMD_2023_M3_Secc1_Sub6!H95="","",CNGMD_2023_M3_Secc1_Sub6!H95)</f>
        <v/>
      </c>
      <c r="I41" s="574"/>
      <c r="J41" s="719"/>
      <c r="K41" s="719"/>
      <c r="L41" s="719"/>
      <c r="M41" s="719"/>
      <c r="N41" s="719"/>
      <c r="O41" s="719"/>
      <c r="P41" s="719"/>
      <c r="Q41" s="719"/>
      <c r="R41" s="195" t="s">
        <v>1480</v>
      </c>
      <c r="S41" s="719"/>
      <c r="T41" s="719"/>
      <c r="U41" s="719"/>
      <c r="V41" s="719"/>
      <c r="W41" s="719"/>
      <c r="X41" s="719"/>
      <c r="Y41" s="719"/>
      <c r="Z41" s="719"/>
      <c r="AA41" s="719"/>
      <c r="AB41" s="719"/>
      <c r="AC41" s="719"/>
      <c r="AD41" s="719"/>
      <c r="AG41">
        <f t="shared" si="0"/>
        <v>0</v>
      </c>
      <c r="AH41">
        <f t="shared" si="1"/>
        <v>0</v>
      </c>
      <c r="AI41">
        <f t="shared" si="2"/>
        <v>0</v>
      </c>
      <c r="AL41" t="str">
        <f t="shared" si="3"/>
        <v/>
      </c>
      <c r="AM41">
        <f t="shared" si="4"/>
        <v>0</v>
      </c>
    </row>
    <row r="42" spans="3:39">
      <c r="C42" s="143" t="s">
        <v>96</v>
      </c>
      <c r="D42" s="756" t="str">
        <f>IF(CNGMD_2023_M3_Secc1_Sub6!D96="","",CNGMD_2023_M3_Secc1_Sub6!D96)</f>
        <v/>
      </c>
      <c r="E42" s="757"/>
      <c r="F42" s="757"/>
      <c r="G42" s="757"/>
      <c r="H42" s="574" t="str">
        <f>IF(CNGMD_2023_M3_Secc1_Sub6!H96="","",CNGMD_2023_M3_Secc1_Sub6!H96)</f>
        <v/>
      </c>
      <c r="I42" s="574"/>
      <c r="J42" s="719"/>
      <c r="K42" s="719"/>
      <c r="L42" s="719"/>
      <c r="M42" s="719"/>
      <c r="N42" s="719"/>
      <c r="O42" s="719"/>
      <c r="P42" s="719"/>
      <c r="Q42" s="719"/>
      <c r="R42" s="195" t="s">
        <v>1480</v>
      </c>
      <c r="S42" s="719"/>
      <c r="T42" s="719"/>
      <c r="U42" s="719"/>
      <c r="V42" s="719"/>
      <c r="W42" s="719"/>
      <c r="X42" s="719"/>
      <c r="Y42" s="719"/>
      <c r="Z42" s="719"/>
      <c r="AA42" s="719"/>
      <c r="AB42" s="719"/>
      <c r="AC42" s="719"/>
      <c r="AD42" s="719"/>
      <c r="AG42">
        <f t="shared" si="0"/>
        <v>0</v>
      </c>
      <c r="AH42">
        <f t="shared" si="1"/>
        <v>0</v>
      </c>
      <c r="AI42">
        <f t="shared" si="2"/>
        <v>0</v>
      </c>
      <c r="AL42" t="str">
        <f t="shared" si="3"/>
        <v/>
      </c>
      <c r="AM42">
        <f t="shared" si="4"/>
        <v>0</v>
      </c>
    </row>
    <row r="43" spans="3:39">
      <c r="C43" s="143" t="s">
        <v>100</v>
      </c>
      <c r="D43" s="756" t="str">
        <f>IF(CNGMD_2023_M3_Secc1_Sub6!D97="","",CNGMD_2023_M3_Secc1_Sub6!D97)</f>
        <v/>
      </c>
      <c r="E43" s="757"/>
      <c r="F43" s="757"/>
      <c r="G43" s="757"/>
      <c r="H43" s="574" t="str">
        <f>IF(CNGMD_2023_M3_Secc1_Sub6!H97="","",CNGMD_2023_M3_Secc1_Sub6!H97)</f>
        <v/>
      </c>
      <c r="I43" s="574"/>
      <c r="J43" s="719"/>
      <c r="K43" s="719"/>
      <c r="L43" s="719"/>
      <c r="M43" s="719"/>
      <c r="N43" s="719"/>
      <c r="O43" s="719"/>
      <c r="P43" s="719"/>
      <c r="Q43" s="719"/>
      <c r="R43" s="195" t="s">
        <v>1480</v>
      </c>
      <c r="S43" s="719"/>
      <c r="T43" s="719"/>
      <c r="U43" s="719"/>
      <c r="V43" s="719"/>
      <c r="W43" s="719"/>
      <c r="X43" s="719"/>
      <c r="Y43" s="719"/>
      <c r="Z43" s="719"/>
      <c r="AA43" s="719"/>
      <c r="AB43" s="719"/>
      <c r="AC43" s="719"/>
      <c r="AD43" s="719"/>
      <c r="AG43">
        <f t="shared" si="0"/>
        <v>0</v>
      </c>
      <c r="AH43">
        <f t="shared" si="1"/>
        <v>0</v>
      </c>
      <c r="AI43">
        <f t="shared" si="2"/>
        <v>0</v>
      </c>
      <c r="AL43" t="str">
        <f t="shared" si="3"/>
        <v/>
      </c>
      <c r="AM43">
        <f t="shared" si="4"/>
        <v>0</v>
      </c>
    </row>
    <row r="44" spans="3:39">
      <c r="C44" s="143" t="s">
        <v>102</v>
      </c>
      <c r="D44" s="756" t="str">
        <f>IF(CNGMD_2023_M3_Secc1_Sub6!D98="","",CNGMD_2023_M3_Secc1_Sub6!D98)</f>
        <v/>
      </c>
      <c r="E44" s="757"/>
      <c r="F44" s="757"/>
      <c r="G44" s="757"/>
      <c r="H44" s="574" t="str">
        <f>IF(CNGMD_2023_M3_Secc1_Sub6!H98="","",CNGMD_2023_M3_Secc1_Sub6!H98)</f>
        <v/>
      </c>
      <c r="I44" s="574"/>
      <c r="J44" s="719"/>
      <c r="K44" s="719"/>
      <c r="L44" s="719"/>
      <c r="M44" s="719"/>
      <c r="N44" s="719"/>
      <c r="O44" s="719"/>
      <c r="P44" s="719"/>
      <c r="Q44" s="719"/>
      <c r="R44" s="195" t="s">
        <v>1480</v>
      </c>
      <c r="S44" s="719"/>
      <c r="T44" s="719"/>
      <c r="U44" s="719"/>
      <c r="V44" s="719"/>
      <c r="W44" s="719"/>
      <c r="X44" s="719"/>
      <c r="Y44" s="719"/>
      <c r="Z44" s="719"/>
      <c r="AA44" s="719"/>
      <c r="AB44" s="719"/>
      <c r="AC44" s="719"/>
      <c r="AD44" s="719"/>
      <c r="AG44">
        <f t="shared" si="0"/>
        <v>0</v>
      </c>
      <c r="AH44">
        <f t="shared" si="1"/>
        <v>0</v>
      </c>
      <c r="AI44">
        <f t="shared" si="2"/>
        <v>0</v>
      </c>
      <c r="AL44" t="str">
        <f t="shared" si="3"/>
        <v/>
      </c>
      <c r="AM44">
        <f t="shared" si="4"/>
        <v>0</v>
      </c>
    </row>
    <row r="45" spans="3:39">
      <c r="C45" s="143" t="s">
        <v>105</v>
      </c>
      <c r="D45" s="756" t="str">
        <f>IF(CNGMD_2023_M3_Secc1_Sub6!D99="","",CNGMD_2023_M3_Secc1_Sub6!D99)</f>
        <v/>
      </c>
      <c r="E45" s="757"/>
      <c r="F45" s="757"/>
      <c r="G45" s="757"/>
      <c r="H45" s="574" t="str">
        <f>IF(CNGMD_2023_M3_Secc1_Sub6!H99="","",CNGMD_2023_M3_Secc1_Sub6!H99)</f>
        <v/>
      </c>
      <c r="I45" s="574"/>
      <c r="J45" s="719"/>
      <c r="K45" s="719"/>
      <c r="L45" s="719"/>
      <c r="M45" s="719"/>
      <c r="N45" s="719"/>
      <c r="O45" s="719"/>
      <c r="P45" s="719"/>
      <c r="Q45" s="719"/>
      <c r="R45" s="195" t="s">
        <v>1480</v>
      </c>
      <c r="S45" s="719"/>
      <c r="T45" s="719"/>
      <c r="U45" s="719"/>
      <c r="V45" s="719"/>
      <c r="W45" s="719"/>
      <c r="X45" s="719"/>
      <c r="Y45" s="719"/>
      <c r="Z45" s="719"/>
      <c r="AA45" s="719"/>
      <c r="AB45" s="719"/>
      <c r="AC45" s="719"/>
      <c r="AD45" s="719"/>
      <c r="AG45">
        <f t="shared" si="0"/>
        <v>0</v>
      </c>
      <c r="AH45">
        <f t="shared" si="1"/>
        <v>0</v>
      </c>
      <c r="AI45">
        <f t="shared" si="2"/>
        <v>0</v>
      </c>
      <c r="AL45" t="str">
        <f t="shared" si="3"/>
        <v/>
      </c>
      <c r="AM45">
        <f t="shared" si="4"/>
        <v>0</v>
      </c>
    </row>
    <row r="46" spans="3:39">
      <c r="C46" s="143" t="s">
        <v>107</v>
      </c>
      <c r="D46" s="756" t="str">
        <f>IF(CNGMD_2023_M3_Secc1_Sub6!D100="","",CNGMD_2023_M3_Secc1_Sub6!D100)</f>
        <v/>
      </c>
      <c r="E46" s="757"/>
      <c r="F46" s="757"/>
      <c r="G46" s="757"/>
      <c r="H46" s="574" t="str">
        <f>IF(CNGMD_2023_M3_Secc1_Sub6!H100="","",CNGMD_2023_M3_Secc1_Sub6!H100)</f>
        <v/>
      </c>
      <c r="I46" s="574"/>
      <c r="J46" s="719"/>
      <c r="K46" s="719"/>
      <c r="L46" s="719"/>
      <c r="M46" s="719"/>
      <c r="N46" s="719"/>
      <c r="O46" s="719"/>
      <c r="P46" s="719"/>
      <c r="Q46" s="719"/>
      <c r="R46" s="195" t="s">
        <v>1480</v>
      </c>
      <c r="S46" s="719"/>
      <c r="T46" s="719"/>
      <c r="U46" s="719"/>
      <c r="V46" s="719"/>
      <c r="W46" s="719"/>
      <c r="X46" s="719"/>
      <c r="Y46" s="719"/>
      <c r="Z46" s="719"/>
      <c r="AA46" s="719"/>
      <c r="AB46" s="719"/>
      <c r="AC46" s="719"/>
      <c r="AD46" s="719"/>
      <c r="AG46">
        <f t="shared" si="0"/>
        <v>0</v>
      </c>
      <c r="AH46">
        <f t="shared" si="1"/>
        <v>0</v>
      </c>
      <c r="AI46">
        <f t="shared" si="2"/>
        <v>0</v>
      </c>
      <c r="AL46" t="str">
        <f t="shared" si="3"/>
        <v/>
      </c>
      <c r="AM46">
        <f t="shared" si="4"/>
        <v>0</v>
      </c>
    </row>
    <row r="47" spans="3:39">
      <c r="C47" s="143" t="s">
        <v>183</v>
      </c>
      <c r="D47" s="756" t="str">
        <f>IF(CNGMD_2023_M3_Secc1_Sub6!D101="","",CNGMD_2023_M3_Secc1_Sub6!D101)</f>
        <v/>
      </c>
      <c r="E47" s="757"/>
      <c r="F47" s="757"/>
      <c r="G47" s="757"/>
      <c r="H47" s="574" t="str">
        <f>IF(CNGMD_2023_M3_Secc1_Sub6!H101="","",CNGMD_2023_M3_Secc1_Sub6!H101)</f>
        <v/>
      </c>
      <c r="I47" s="574"/>
      <c r="J47" s="719"/>
      <c r="K47" s="719"/>
      <c r="L47" s="719"/>
      <c r="M47" s="719"/>
      <c r="N47" s="719"/>
      <c r="O47" s="719"/>
      <c r="P47" s="719"/>
      <c r="Q47" s="719"/>
      <c r="R47" s="195" t="s">
        <v>1480</v>
      </c>
      <c r="S47" s="719"/>
      <c r="T47" s="719"/>
      <c r="U47" s="719"/>
      <c r="V47" s="719"/>
      <c r="W47" s="719"/>
      <c r="X47" s="719"/>
      <c r="Y47" s="719"/>
      <c r="Z47" s="719"/>
      <c r="AA47" s="719"/>
      <c r="AB47" s="719"/>
      <c r="AC47" s="719"/>
      <c r="AD47" s="719"/>
      <c r="AG47">
        <f t="shared" si="0"/>
        <v>0</v>
      </c>
      <c r="AH47">
        <f t="shared" si="1"/>
        <v>0</v>
      </c>
      <c r="AI47">
        <f t="shared" si="2"/>
        <v>0</v>
      </c>
      <c r="AL47" t="str">
        <f t="shared" si="3"/>
        <v/>
      </c>
      <c r="AM47">
        <f t="shared" si="4"/>
        <v>0</v>
      </c>
    </row>
    <row r="48" spans="3:39">
      <c r="C48" s="143" t="s">
        <v>522</v>
      </c>
      <c r="D48" s="756" t="str">
        <f>IF(CNGMD_2023_M3_Secc1_Sub6!D102="","",CNGMD_2023_M3_Secc1_Sub6!D102)</f>
        <v/>
      </c>
      <c r="E48" s="757"/>
      <c r="F48" s="757"/>
      <c r="G48" s="757"/>
      <c r="H48" s="574" t="str">
        <f>IF(CNGMD_2023_M3_Secc1_Sub6!H102="","",CNGMD_2023_M3_Secc1_Sub6!H102)</f>
        <v/>
      </c>
      <c r="I48" s="574"/>
      <c r="J48" s="719"/>
      <c r="K48" s="719"/>
      <c r="L48" s="719"/>
      <c r="M48" s="719"/>
      <c r="N48" s="719"/>
      <c r="O48" s="719"/>
      <c r="P48" s="719"/>
      <c r="Q48" s="719"/>
      <c r="R48" s="195" t="s">
        <v>1480</v>
      </c>
      <c r="S48" s="719"/>
      <c r="T48" s="719"/>
      <c r="U48" s="719"/>
      <c r="V48" s="719"/>
      <c r="W48" s="719"/>
      <c r="X48" s="719"/>
      <c r="Y48" s="719"/>
      <c r="Z48" s="719"/>
      <c r="AA48" s="719"/>
      <c r="AB48" s="719"/>
      <c r="AC48" s="719"/>
      <c r="AD48" s="719"/>
      <c r="AG48">
        <f t="shared" si="0"/>
        <v>0</v>
      </c>
      <c r="AH48">
        <f t="shared" si="1"/>
        <v>0</v>
      </c>
      <c r="AI48">
        <f t="shared" si="2"/>
        <v>0</v>
      </c>
      <c r="AL48" t="str">
        <f t="shared" si="3"/>
        <v/>
      </c>
      <c r="AM48">
        <f t="shared" si="4"/>
        <v>0</v>
      </c>
    </row>
    <row r="49" spans="3:39">
      <c r="C49" s="143" t="s">
        <v>595</v>
      </c>
      <c r="D49" s="756" t="str">
        <f>IF(CNGMD_2023_M3_Secc1_Sub6!D103="","",CNGMD_2023_M3_Secc1_Sub6!D103)</f>
        <v/>
      </c>
      <c r="E49" s="757"/>
      <c r="F49" s="757"/>
      <c r="G49" s="757"/>
      <c r="H49" s="574" t="str">
        <f>IF(CNGMD_2023_M3_Secc1_Sub6!H103="","",CNGMD_2023_M3_Secc1_Sub6!H103)</f>
        <v/>
      </c>
      <c r="I49" s="574"/>
      <c r="J49" s="719"/>
      <c r="K49" s="719"/>
      <c r="L49" s="719"/>
      <c r="M49" s="719"/>
      <c r="N49" s="719"/>
      <c r="O49" s="719"/>
      <c r="P49" s="719"/>
      <c r="Q49" s="719"/>
      <c r="R49" s="195" t="s">
        <v>1480</v>
      </c>
      <c r="S49" s="719"/>
      <c r="T49" s="719"/>
      <c r="U49" s="719"/>
      <c r="V49" s="719"/>
      <c r="W49" s="719"/>
      <c r="X49" s="719"/>
      <c r="Y49" s="719"/>
      <c r="Z49" s="719"/>
      <c r="AA49" s="719"/>
      <c r="AB49" s="719"/>
      <c r="AC49" s="719"/>
      <c r="AD49" s="719"/>
      <c r="AG49">
        <f t="shared" si="0"/>
        <v>0</v>
      </c>
      <c r="AH49">
        <f t="shared" si="1"/>
        <v>0</v>
      </c>
      <c r="AI49">
        <f t="shared" si="2"/>
        <v>0</v>
      </c>
      <c r="AL49" t="str">
        <f t="shared" si="3"/>
        <v/>
      </c>
      <c r="AM49">
        <f t="shared" si="4"/>
        <v>0</v>
      </c>
    </row>
    <row r="50" spans="3:39">
      <c r="C50" s="143" t="s">
        <v>596</v>
      </c>
      <c r="D50" s="756" t="str">
        <f>IF(CNGMD_2023_M3_Secc1_Sub6!D104="","",CNGMD_2023_M3_Secc1_Sub6!D104)</f>
        <v/>
      </c>
      <c r="E50" s="757"/>
      <c r="F50" s="757"/>
      <c r="G50" s="757"/>
      <c r="H50" s="574" t="str">
        <f>IF(CNGMD_2023_M3_Secc1_Sub6!H104="","",CNGMD_2023_M3_Secc1_Sub6!H104)</f>
        <v/>
      </c>
      <c r="I50" s="574"/>
      <c r="J50" s="719"/>
      <c r="K50" s="719"/>
      <c r="L50" s="719"/>
      <c r="M50" s="719"/>
      <c r="N50" s="719"/>
      <c r="O50" s="719"/>
      <c r="P50" s="719"/>
      <c r="Q50" s="719"/>
      <c r="R50" s="195" t="s">
        <v>1480</v>
      </c>
      <c r="S50" s="719"/>
      <c r="T50" s="719"/>
      <c r="U50" s="719"/>
      <c r="V50" s="719"/>
      <c r="W50" s="719"/>
      <c r="X50" s="719"/>
      <c r="Y50" s="719"/>
      <c r="Z50" s="719"/>
      <c r="AA50" s="719"/>
      <c r="AB50" s="719"/>
      <c r="AC50" s="719"/>
      <c r="AD50" s="719"/>
      <c r="AG50">
        <f t="shared" si="0"/>
        <v>0</v>
      </c>
      <c r="AH50">
        <f t="shared" si="1"/>
        <v>0</v>
      </c>
      <c r="AI50">
        <f t="shared" si="2"/>
        <v>0</v>
      </c>
      <c r="AL50" t="str">
        <f t="shared" si="3"/>
        <v/>
      </c>
      <c r="AM50">
        <f t="shared" si="4"/>
        <v>0</v>
      </c>
    </row>
    <row r="51" spans="3:39">
      <c r="C51" s="143" t="s">
        <v>597</v>
      </c>
      <c r="D51" s="756" t="str">
        <f>IF(CNGMD_2023_M3_Secc1_Sub6!D105="","",CNGMD_2023_M3_Secc1_Sub6!D105)</f>
        <v/>
      </c>
      <c r="E51" s="757"/>
      <c r="F51" s="757"/>
      <c r="G51" s="757"/>
      <c r="H51" s="574" t="str">
        <f>IF(CNGMD_2023_M3_Secc1_Sub6!H105="","",CNGMD_2023_M3_Secc1_Sub6!H105)</f>
        <v/>
      </c>
      <c r="I51" s="574"/>
      <c r="J51" s="719"/>
      <c r="K51" s="719"/>
      <c r="L51" s="719"/>
      <c r="M51" s="719"/>
      <c r="N51" s="719"/>
      <c r="O51" s="719"/>
      <c r="P51" s="719"/>
      <c r="Q51" s="719"/>
      <c r="R51" s="195" t="s">
        <v>1480</v>
      </c>
      <c r="S51" s="719"/>
      <c r="T51" s="719"/>
      <c r="U51" s="719"/>
      <c r="V51" s="719"/>
      <c r="W51" s="719"/>
      <c r="X51" s="719"/>
      <c r="Y51" s="719"/>
      <c r="Z51" s="719"/>
      <c r="AA51" s="719"/>
      <c r="AB51" s="719"/>
      <c r="AC51" s="719"/>
      <c r="AD51" s="719"/>
      <c r="AG51">
        <f t="shared" si="0"/>
        <v>0</v>
      </c>
      <c r="AH51">
        <f t="shared" si="1"/>
        <v>0</v>
      </c>
      <c r="AI51">
        <f t="shared" si="2"/>
        <v>0</v>
      </c>
      <c r="AL51" t="str">
        <f t="shared" si="3"/>
        <v/>
      </c>
      <c r="AM51">
        <f t="shared" si="4"/>
        <v>0</v>
      </c>
    </row>
    <row r="52" spans="3:39">
      <c r="C52" s="143" t="s">
        <v>598</v>
      </c>
      <c r="D52" s="756" t="str">
        <f>IF(CNGMD_2023_M3_Secc1_Sub6!D106="","",CNGMD_2023_M3_Secc1_Sub6!D106)</f>
        <v/>
      </c>
      <c r="E52" s="757"/>
      <c r="F52" s="757"/>
      <c r="G52" s="757"/>
      <c r="H52" s="574" t="str">
        <f>IF(CNGMD_2023_M3_Secc1_Sub6!H106="","",CNGMD_2023_M3_Secc1_Sub6!H106)</f>
        <v/>
      </c>
      <c r="I52" s="574"/>
      <c r="J52" s="719"/>
      <c r="K52" s="719"/>
      <c r="L52" s="719"/>
      <c r="M52" s="719"/>
      <c r="N52" s="719"/>
      <c r="O52" s="719"/>
      <c r="P52" s="719"/>
      <c r="Q52" s="719"/>
      <c r="R52" s="195" t="s">
        <v>1480</v>
      </c>
      <c r="S52" s="719"/>
      <c r="T52" s="719"/>
      <c r="U52" s="719"/>
      <c r="V52" s="719"/>
      <c r="W52" s="719"/>
      <c r="X52" s="719"/>
      <c r="Y52" s="719"/>
      <c r="Z52" s="719"/>
      <c r="AA52" s="719"/>
      <c r="AB52" s="719"/>
      <c r="AC52" s="719"/>
      <c r="AD52" s="719"/>
      <c r="AG52">
        <f t="shared" si="0"/>
        <v>0</v>
      </c>
      <c r="AH52">
        <f t="shared" si="1"/>
        <v>0</v>
      </c>
      <c r="AI52">
        <f t="shared" si="2"/>
        <v>0</v>
      </c>
      <c r="AL52" t="str">
        <f t="shared" si="3"/>
        <v/>
      </c>
      <c r="AM52">
        <f t="shared" si="4"/>
        <v>0</v>
      </c>
    </row>
    <row r="53" spans="3:39">
      <c r="C53" s="143" t="s">
        <v>599</v>
      </c>
      <c r="D53" s="756" t="str">
        <f>IF(CNGMD_2023_M3_Secc1_Sub6!D107="","",CNGMD_2023_M3_Secc1_Sub6!D107)</f>
        <v/>
      </c>
      <c r="E53" s="757"/>
      <c r="F53" s="757"/>
      <c r="G53" s="757"/>
      <c r="H53" s="574" t="str">
        <f>IF(CNGMD_2023_M3_Secc1_Sub6!H107="","",CNGMD_2023_M3_Secc1_Sub6!H107)</f>
        <v/>
      </c>
      <c r="I53" s="574"/>
      <c r="J53" s="719"/>
      <c r="K53" s="719"/>
      <c r="L53" s="719"/>
      <c r="M53" s="719"/>
      <c r="N53" s="719"/>
      <c r="O53" s="719"/>
      <c r="P53" s="719"/>
      <c r="Q53" s="719"/>
      <c r="R53" s="195" t="s">
        <v>1480</v>
      </c>
      <c r="S53" s="719"/>
      <c r="T53" s="719"/>
      <c r="U53" s="719"/>
      <c r="V53" s="719"/>
      <c r="W53" s="719"/>
      <c r="X53" s="719"/>
      <c r="Y53" s="719"/>
      <c r="Z53" s="719"/>
      <c r="AA53" s="719"/>
      <c r="AB53" s="719"/>
      <c r="AC53" s="719"/>
      <c r="AD53" s="719"/>
      <c r="AG53">
        <f t="shared" si="0"/>
        <v>0</v>
      </c>
      <c r="AH53">
        <f t="shared" si="1"/>
        <v>0</v>
      </c>
      <c r="AI53">
        <f t="shared" si="2"/>
        <v>0</v>
      </c>
      <c r="AL53" t="str">
        <f t="shared" si="3"/>
        <v/>
      </c>
      <c r="AM53">
        <f t="shared" si="4"/>
        <v>0</v>
      </c>
    </row>
    <row r="54" spans="3:39">
      <c r="C54" s="143" t="s">
        <v>1119</v>
      </c>
      <c r="D54" s="756" t="str">
        <f>IF(CNGMD_2023_M3_Secc1_Sub6!D108="","",CNGMD_2023_M3_Secc1_Sub6!D108)</f>
        <v/>
      </c>
      <c r="E54" s="757"/>
      <c r="F54" s="757"/>
      <c r="G54" s="757"/>
      <c r="H54" s="574" t="str">
        <f>IF(CNGMD_2023_M3_Secc1_Sub6!H108="","",CNGMD_2023_M3_Secc1_Sub6!H108)</f>
        <v/>
      </c>
      <c r="I54" s="574"/>
      <c r="J54" s="719"/>
      <c r="K54" s="719"/>
      <c r="L54" s="719"/>
      <c r="M54" s="719"/>
      <c r="N54" s="719"/>
      <c r="O54" s="719"/>
      <c r="P54" s="719"/>
      <c r="Q54" s="719"/>
      <c r="R54" s="195" t="s">
        <v>1480</v>
      </c>
      <c r="S54" s="719"/>
      <c r="T54" s="719"/>
      <c r="U54" s="719"/>
      <c r="V54" s="719"/>
      <c r="W54" s="719"/>
      <c r="X54" s="719"/>
      <c r="Y54" s="719"/>
      <c r="Z54" s="719"/>
      <c r="AA54" s="719"/>
      <c r="AB54" s="719"/>
      <c r="AC54" s="719"/>
      <c r="AD54" s="719"/>
      <c r="AG54">
        <f t="shared" si="0"/>
        <v>0</v>
      </c>
      <c r="AH54">
        <f t="shared" si="1"/>
        <v>0</v>
      </c>
      <c r="AI54">
        <f t="shared" si="2"/>
        <v>0</v>
      </c>
      <c r="AL54" t="str">
        <f t="shared" si="3"/>
        <v/>
      </c>
      <c r="AM54">
        <f t="shared" si="4"/>
        <v>0</v>
      </c>
    </row>
    <row r="55" spans="3:39">
      <c r="C55" s="143" t="s">
        <v>1120</v>
      </c>
      <c r="D55" s="756" t="str">
        <f>IF(CNGMD_2023_M3_Secc1_Sub6!D109="","",CNGMD_2023_M3_Secc1_Sub6!D109)</f>
        <v/>
      </c>
      <c r="E55" s="757"/>
      <c r="F55" s="757"/>
      <c r="G55" s="757"/>
      <c r="H55" s="574" t="str">
        <f>IF(CNGMD_2023_M3_Secc1_Sub6!H109="","",CNGMD_2023_M3_Secc1_Sub6!H109)</f>
        <v/>
      </c>
      <c r="I55" s="574"/>
      <c r="J55" s="719"/>
      <c r="K55" s="719"/>
      <c r="L55" s="719"/>
      <c r="M55" s="719"/>
      <c r="N55" s="719"/>
      <c r="O55" s="719"/>
      <c r="P55" s="719"/>
      <c r="Q55" s="719"/>
      <c r="R55" s="195" t="s">
        <v>1480</v>
      </c>
      <c r="S55" s="719"/>
      <c r="T55" s="719"/>
      <c r="U55" s="719"/>
      <c r="V55" s="719"/>
      <c r="W55" s="719"/>
      <c r="X55" s="719"/>
      <c r="Y55" s="719"/>
      <c r="Z55" s="719"/>
      <c r="AA55" s="719"/>
      <c r="AB55" s="719"/>
      <c r="AC55" s="719"/>
      <c r="AD55" s="719"/>
      <c r="AG55">
        <f t="shared" si="0"/>
        <v>0</v>
      </c>
      <c r="AH55">
        <f t="shared" si="1"/>
        <v>0</v>
      </c>
      <c r="AI55">
        <f t="shared" si="2"/>
        <v>0</v>
      </c>
      <c r="AL55" t="str">
        <f t="shared" si="3"/>
        <v/>
      </c>
      <c r="AM55">
        <f t="shared" si="4"/>
        <v>0</v>
      </c>
    </row>
    <row r="56" spans="3:39">
      <c r="C56" s="143" t="s">
        <v>1121</v>
      </c>
      <c r="D56" s="756" t="str">
        <f>IF(CNGMD_2023_M3_Secc1_Sub6!D110="","",CNGMD_2023_M3_Secc1_Sub6!D110)</f>
        <v/>
      </c>
      <c r="E56" s="757"/>
      <c r="F56" s="757"/>
      <c r="G56" s="757"/>
      <c r="H56" s="574" t="str">
        <f>IF(CNGMD_2023_M3_Secc1_Sub6!H110="","",CNGMD_2023_M3_Secc1_Sub6!H110)</f>
        <v/>
      </c>
      <c r="I56" s="574"/>
      <c r="J56" s="719"/>
      <c r="K56" s="719"/>
      <c r="L56" s="719"/>
      <c r="M56" s="719"/>
      <c r="N56" s="719"/>
      <c r="O56" s="719"/>
      <c r="P56" s="719"/>
      <c r="Q56" s="719"/>
      <c r="R56" s="195" t="s">
        <v>1480</v>
      </c>
      <c r="S56" s="719"/>
      <c r="T56" s="719"/>
      <c r="U56" s="719"/>
      <c r="V56" s="719"/>
      <c r="W56" s="719"/>
      <c r="X56" s="719"/>
      <c r="Y56" s="719"/>
      <c r="Z56" s="719"/>
      <c r="AA56" s="719"/>
      <c r="AB56" s="719"/>
      <c r="AC56" s="719"/>
      <c r="AD56" s="719"/>
      <c r="AG56">
        <f t="shared" si="0"/>
        <v>0</v>
      </c>
      <c r="AH56">
        <f t="shared" si="1"/>
        <v>0</v>
      </c>
      <c r="AI56">
        <f t="shared" si="2"/>
        <v>0</v>
      </c>
      <c r="AL56" t="str">
        <f t="shared" si="3"/>
        <v/>
      </c>
      <c r="AM56">
        <f t="shared" si="4"/>
        <v>0</v>
      </c>
    </row>
    <row r="57" spans="3:39">
      <c r="C57" s="143" t="s">
        <v>1122</v>
      </c>
      <c r="D57" s="756" t="str">
        <f>IF(CNGMD_2023_M3_Secc1_Sub6!D111="","",CNGMD_2023_M3_Secc1_Sub6!D111)</f>
        <v/>
      </c>
      <c r="E57" s="757"/>
      <c r="F57" s="757"/>
      <c r="G57" s="757"/>
      <c r="H57" s="574" t="str">
        <f>IF(CNGMD_2023_M3_Secc1_Sub6!H111="","",CNGMD_2023_M3_Secc1_Sub6!H111)</f>
        <v/>
      </c>
      <c r="I57" s="574"/>
      <c r="J57" s="719"/>
      <c r="K57" s="719"/>
      <c r="L57" s="719"/>
      <c r="M57" s="719"/>
      <c r="N57" s="719"/>
      <c r="O57" s="719"/>
      <c r="P57" s="719"/>
      <c r="Q57" s="719"/>
      <c r="R57" s="195" t="s">
        <v>1480</v>
      </c>
      <c r="S57" s="719"/>
      <c r="T57" s="719"/>
      <c r="U57" s="719"/>
      <c r="V57" s="719"/>
      <c r="W57" s="719"/>
      <c r="X57" s="719"/>
      <c r="Y57" s="719"/>
      <c r="Z57" s="719"/>
      <c r="AA57" s="719"/>
      <c r="AB57" s="719"/>
      <c r="AC57" s="719"/>
      <c r="AD57" s="719"/>
      <c r="AG57">
        <f t="shared" si="0"/>
        <v>0</v>
      </c>
      <c r="AH57">
        <f t="shared" si="1"/>
        <v>0</v>
      </c>
      <c r="AI57">
        <f t="shared" si="2"/>
        <v>0</v>
      </c>
      <c r="AL57" t="str">
        <f t="shared" si="3"/>
        <v/>
      </c>
      <c r="AM57">
        <f t="shared" si="4"/>
        <v>0</v>
      </c>
    </row>
    <row r="58" spans="3:39">
      <c r="C58" s="143" t="s">
        <v>1123</v>
      </c>
      <c r="D58" s="756" t="str">
        <f>IF(CNGMD_2023_M3_Secc1_Sub6!D112="","",CNGMD_2023_M3_Secc1_Sub6!D112)</f>
        <v/>
      </c>
      <c r="E58" s="757"/>
      <c r="F58" s="757"/>
      <c r="G58" s="757"/>
      <c r="H58" s="574" t="str">
        <f>IF(CNGMD_2023_M3_Secc1_Sub6!H112="","",CNGMD_2023_M3_Secc1_Sub6!H112)</f>
        <v/>
      </c>
      <c r="I58" s="574"/>
      <c r="J58" s="719"/>
      <c r="K58" s="719"/>
      <c r="L58" s="719"/>
      <c r="M58" s="719"/>
      <c r="N58" s="719"/>
      <c r="O58" s="719"/>
      <c r="P58" s="719"/>
      <c r="Q58" s="719"/>
      <c r="R58" s="195" t="s">
        <v>1480</v>
      </c>
      <c r="S58" s="719"/>
      <c r="T58" s="719"/>
      <c r="U58" s="719"/>
      <c r="V58" s="719"/>
      <c r="W58" s="719"/>
      <c r="X58" s="719"/>
      <c r="Y58" s="719"/>
      <c r="Z58" s="719"/>
      <c r="AA58" s="719"/>
      <c r="AB58" s="719"/>
      <c r="AC58" s="719"/>
      <c r="AD58" s="719"/>
      <c r="AG58">
        <f t="shared" si="0"/>
        <v>0</v>
      </c>
      <c r="AH58">
        <f t="shared" si="1"/>
        <v>0</v>
      </c>
      <c r="AI58">
        <f t="shared" si="2"/>
        <v>0</v>
      </c>
      <c r="AL58" t="str">
        <f t="shared" si="3"/>
        <v/>
      </c>
      <c r="AM58">
        <f t="shared" si="4"/>
        <v>0</v>
      </c>
    </row>
    <row r="59" spans="3:39">
      <c r="C59" s="143" t="s">
        <v>1124</v>
      </c>
      <c r="D59" s="756" t="str">
        <f>IF(CNGMD_2023_M3_Secc1_Sub6!D113="","",CNGMD_2023_M3_Secc1_Sub6!D113)</f>
        <v/>
      </c>
      <c r="E59" s="757"/>
      <c r="F59" s="757"/>
      <c r="G59" s="757"/>
      <c r="H59" s="574" t="str">
        <f>IF(CNGMD_2023_M3_Secc1_Sub6!H113="","",CNGMD_2023_M3_Secc1_Sub6!H113)</f>
        <v/>
      </c>
      <c r="I59" s="574"/>
      <c r="J59" s="719"/>
      <c r="K59" s="719"/>
      <c r="L59" s="719"/>
      <c r="M59" s="719"/>
      <c r="N59" s="719"/>
      <c r="O59" s="719"/>
      <c r="P59" s="719"/>
      <c r="Q59" s="719"/>
      <c r="R59" s="195" t="s">
        <v>1480</v>
      </c>
      <c r="S59" s="719"/>
      <c r="T59" s="719"/>
      <c r="U59" s="719"/>
      <c r="V59" s="719"/>
      <c r="W59" s="719"/>
      <c r="X59" s="719"/>
      <c r="Y59" s="719"/>
      <c r="Z59" s="719"/>
      <c r="AA59" s="719"/>
      <c r="AB59" s="719"/>
      <c r="AC59" s="719"/>
      <c r="AD59" s="719"/>
      <c r="AG59">
        <f t="shared" si="0"/>
        <v>0</v>
      </c>
      <c r="AH59">
        <f t="shared" si="1"/>
        <v>0</v>
      </c>
      <c r="AI59">
        <f t="shared" si="2"/>
        <v>0</v>
      </c>
      <c r="AL59" t="str">
        <f t="shared" si="3"/>
        <v/>
      </c>
      <c r="AM59">
        <f t="shared" si="4"/>
        <v>0</v>
      </c>
    </row>
    <row r="60" spans="3:39">
      <c r="C60" s="143" t="s">
        <v>1125</v>
      </c>
      <c r="D60" s="756" t="str">
        <f>IF(CNGMD_2023_M3_Secc1_Sub6!D114="","",CNGMD_2023_M3_Secc1_Sub6!D114)</f>
        <v/>
      </c>
      <c r="E60" s="757"/>
      <c r="F60" s="757"/>
      <c r="G60" s="757"/>
      <c r="H60" s="574" t="str">
        <f>IF(CNGMD_2023_M3_Secc1_Sub6!H114="","",CNGMD_2023_M3_Secc1_Sub6!H114)</f>
        <v/>
      </c>
      <c r="I60" s="574"/>
      <c r="J60" s="719"/>
      <c r="K60" s="719"/>
      <c r="L60" s="719"/>
      <c r="M60" s="719"/>
      <c r="N60" s="719"/>
      <c r="O60" s="719"/>
      <c r="P60" s="719"/>
      <c r="Q60" s="719"/>
      <c r="R60" s="195" t="s">
        <v>1480</v>
      </c>
      <c r="S60" s="719"/>
      <c r="T60" s="719"/>
      <c r="U60" s="719"/>
      <c r="V60" s="719"/>
      <c r="W60" s="719"/>
      <c r="X60" s="719"/>
      <c r="Y60" s="719"/>
      <c r="Z60" s="719"/>
      <c r="AA60" s="719"/>
      <c r="AB60" s="719"/>
      <c r="AC60" s="719"/>
      <c r="AD60" s="719"/>
      <c r="AG60">
        <f t="shared" si="0"/>
        <v>0</v>
      </c>
      <c r="AH60">
        <f t="shared" si="1"/>
        <v>0</v>
      </c>
      <c r="AI60">
        <f t="shared" si="2"/>
        <v>0</v>
      </c>
      <c r="AL60" t="str">
        <f t="shared" si="3"/>
        <v/>
      </c>
      <c r="AM60">
        <f t="shared" si="4"/>
        <v>0</v>
      </c>
    </row>
    <row r="61" spans="3:39">
      <c r="C61" s="143" t="s">
        <v>1126</v>
      </c>
      <c r="D61" s="756" t="str">
        <f>IF(CNGMD_2023_M3_Secc1_Sub6!D115="","",CNGMD_2023_M3_Secc1_Sub6!D115)</f>
        <v/>
      </c>
      <c r="E61" s="757"/>
      <c r="F61" s="757"/>
      <c r="G61" s="757"/>
      <c r="H61" s="574" t="str">
        <f>IF(CNGMD_2023_M3_Secc1_Sub6!H115="","",CNGMD_2023_M3_Secc1_Sub6!H115)</f>
        <v/>
      </c>
      <c r="I61" s="574"/>
      <c r="J61" s="719"/>
      <c r="K61" s="719"/>
      <c r="L61" s="719"/>
      <c r="M61" s="719"/>
      <c r="N61" s="719"/>
      <c r="O61" s="719"/>
      <c r="P61" s="719"/>
      <c r="Q61" s="719"/>
      <c r="R61" s="195" t="s">
        <v>1480</v>
      </c>
      <c r="S61" s="719"/>
      <c r="T61" s="719"/>
      <c r="U61" s="719"/>
      <c r="V61" s="719"/>
      <c r="W61" s="719"/>
      <c r="X61" s="719"/>
      <c r="Y61" s="719"/>
      <c r="Z61" s="719"/>
      <c r="AA61" s="719"/>
      <c r="AB61" s="719"/>
      <c r="AC61" s="719"/>
      <c r="AD61" s="719"/>
      <c r="AG61">
        <f t="shared" si="0"/>
        <v>0</v>
      </c>
      <c r="AH61">
        <f t="shared" si="1"/>
        <v>0</v>
      </c>
      <c r="AI61">
        <f t="shared" si="2"/>
        <v>0</v>
      </c>
      <c r="AL61" t="str">
        <f t="shared" si="3"/>
        <v/>
      </c>
      <c r="AM61">
        <f t="shared" si="4"/>
        <v>0</v>
      </c>
    </row>
    <row r="62" spans="3:39">
      <c r="C62" s="143" t="s">
        <v>1127</v>
      </c>
      <c r="D62" s="756" t="str">
        <f>IF(CNGMD_2023_M3_Secc1_Sub6!D116="","",CNGMD_2023_M3_Secc1_Sub6!D116)</f>
        <v/>
      </c>
      <c r="E62" s="757"/>
      <c r="F62" s="757"/>
      <c r="G62" s="757"/>
      <c r="H62" s="574" t="str">
        <f>IF(CNGMD_2023_M3_Secc1_Sub6!H116="","",CNGMD_2023_M3_Secc1_Sub6!H116)</f>
        <v/>
      </c>
      <c r="I62" s="574"/>
      <c r="J62" s="719"/>
      <c r="K62" s="719"/>
      <c r="L62" s="719"/>
      <c r="M62" s="719"/>
      <c r="N62" s="719"/>
      <c r="O62" s="719"/>
      <c r="P62" s="719"/>
      <c r="Q62" s="719"/>
      <c r="R62" s="195" t="s">
        <v>1480</v>
      </c>
      <c r="S62" s="719"/>
      <c r="T62" s="719"/>
      <c r="U62" s="719"/>
      <c r="V62" s="719"/>
      <c r="W62" s="719"/>
      <c r="X62" s="719"/>
      <c r="Y62" s="719"/>
      <c r="Z62" s="719"/>
      <c r="AA62" s="719"/>
      <c r="AB62" s="719"/>
      <c r="AC62" s="719"/>
      <c r="AD62" s="719"/>
      <c r="AG62">
        <f t="shared" si="0"/>
        <v>0</v>
      </c>
      <c r="AH62">
        <f t="shared" si="1"/>
        <v>0</v>
      </c>
      <c r="AI62">
        <f t="shared" si="2"/>
        <v>0</v>
      </c>
      <c r="AL62" t="str">
        <f t="shared" si="3"/>
        <v/>
      </c>
      <c r="AM62">
        <f t="shared" si="4"/>
        <v>0</v>
      </c>
    </row>
    <row r="63" spans="3:39">
      <c r="C63" s="143" t="s">
        <v>1128</v>
      </c>
      <c r="D63" s="756" t="str">
        <f>IF(CNGMD_2023_M3_Secc1_Sub6!D117="","",CNGMD_2023_M3_Secc1_Sub6!D117)</f>
        <v/>
      </c>
      <c r="E63" s="757"/>
      <c r="F63" s="757"/>
      <c r="G63" s="757"/>
      <c r="H63" s="574" t="str">
        <f>IF(CNGMD_2023_M3_Secc1_Sub6!H117="","",CNGMD_2023_M3_Secc1_Sub6!H117)</f>
        <v/>
      </c>
      <c r="I63" s="574"/>
      <c r="J63" s="719"/>
      <c r="K63" s="719"/>
      <c r="L63" s="719"/>
      <c r="M63" s="719"/>
      <c r="N63" s="719"/>
      <c r="O63" s="719"/>
      <c r="P63" s="719"/>
      <c r="Q63" s="719"/>
      <c r="R63" s="195" t="s">
        <v>1480</v>
      </c>
      <c r="S63" s="719"/>
      <c r="T63" s="719"/>
      <c r="U63" s="719"/>
      <c r="V63" s="719"/>
      <c r="W63" s="719"/>
      <c r="X63" s="719"/>
      <c r="Y63" s="719"/>
      <c r="Z63" s="719"/>
      <c r="AA63" s="719"/>
      <c r="AB63" s="719"/>
      <c r="AC63" s="719"/>
      <c r="AD63" s="719"/>
      <c r="AG63">
        <f t="shared" si="0"/>
        <v>0</v>
      </c>
      <c r="AH63">
        <f t="shared" si="1"/>
        <v>0</v>
      </c>
      <c r="AI63">
        <f t="shared" si="2"/>
        <v>0</v>
      </c>
      <c r="AL63" t="str">
        <f t="shared" si="3"/>
        <v/>
      </c>
      <c r="AM63">
        <f t="shared" si="4"/>
        <v>0</v>
      </c>
    </row>
    <row r="64" spans="3:39">
      <c r="C64" s="143" t="s">
        <v>1129</v>
      </c>
      <c r="D64" s="756" t="str">
        <f>IF(CNGMD_2023_M3_Secc1_Sub6!D118="","",CNGMD_2023_M3_Secc1_Sub6!D118)</f>
        <v/>
      </c>
      <c r="E64" s="757"/>
      <c r="F64" s="757"/>
      <c r="G64" s="757"/>
      <c r="H64" s="574" t="str">
        <f>IF(CNGMD_2023_M3_Secc1_Sub6!H118="","",CNGMD_2023_M3_Secc1_Sub6!H118)</f>
        <v/>
      </c>
      <c r="I64" s="574"/>
      <c r="J64" s="719"/>
      <c r="K64" s="719"/>
      <c r="L64" s="719"/>
      <c r="M64" s="719"/>
      <c r="N64" s="719"/>
      <c r="O64" s="719"/>
      <c r="P64" s="719"/>
      <c r="Q64" s="719"/>
      <c r="R64" s="195" t="s">
        <v>1480</v>
      </c>
      <c r="S64" s="719"/>
      <c r="T64" s="719"/>
      <c r="U64" s="719"/>
      <c r="V64" s="719"/>
      <c r="W64" s="719"/>
      <c r="X64" s="719"/>
      <c r="Y64" s="719"/>
      <c r="Z64" s="719"/>
      <c r="AA64" s="719"/>
      <c r="AB64" s="719"/>
      <c r="AC64" s="719"/>
      <c r="AD64" s="719"/>
      <c r="AG64">
        <f t="shared" si="0"/>
        <v>0</v>
      </c>
      <c r="AH64">
        <f t="shared" si="1"/>
        <v>0</v>
      </c>
      <c r="AI64">
        <f t="shared" si="2"/>
        <v>0</v>
      </c>
      <c r="AL64" t="str">
        <f t="shared" si="3"/>
        <v/>
      </c>
      <c r="AM64">
        <f t="shared" si="4"/>
        <v>0</v>
      </c>
    </row>
    <row r="65" spans="2:39">
      <c r="C65" s="143" t="s">
        <v>1130</v>
      </c>
      <c r="D65" s="756" t="str">
        <f>IF(CNGMD_2023_M3_Secc1_Sub6!D119="","",CNGMD_2023_M3_Secc1_Sub6!D119)</f>
        <v/>
      </c>
      <c r="E65" s="757"/>
      <c r="F65" s="757"/>
      <c r="G65" s="757"/>
      <c r="H65" s="574" t="str">
        <f>IF(CNGMD_2023_M3_Secc1_Sub6!H119="","",CNGMD_2023_M3_Secc1_Sub6!H119)</f>
        <v/>
      </c>
      <c r="I65" s="574"/>
      <c r="J65" s="719"/>
      <c r="K65" s="719"/>
      <c r="L65" s="719"/>
      <c r="M65" s="719"/>
      <c r="N65" s="719"/>
      <c r="O65" s="719"/>
      <c r="P65" s="719"/>
      <c r="Q65" s="719"/>
      <c r="R65" s="195" t="s">
        <v>1480</v>
      </c>
      <c r="S65" s="719"/>
      <c r="T65" s="719"/>
      <c r="U65" s="719"/>
      <c r="V65" s="719"/>
      <c r="W65" s="719"/>
      <c r="X65" s="719"/>
      <c r="Y65" s="719"/>
      <c r="Z65" s="719"/>
      <c r="AA65" s="719"/>
      <c r="AB65" s="719"/>
      <c r="AC65" s="719"/>
      <c r="AD65" s="719"/>
      <c r="AG65">
        <f t="shared" si="0"/>
        <v>0</v>
      </c>
      <c r="AH65">
        <f t="shared" si="1"/>
        <v>0</v>
      </c>
      <c r="AI65">
        <f t="shared" si="2"/>
        <v>0</v>
      </c>
      <c r="AL65" t="str">
        <f t="shared" si="3"/>
        <v/>
      </c>
      <c r="AM65">
        <f t="shared" si="4"/>
        <v>0</v>
      </c>
    </row>
    <row r="66" spans="2:39">
      <c r="C66" s="143" t="s">
        <v>1131</v>
      </c>
      <c r="D66" s="756" t="str">
        <f>IF(CNGMD_2023_M3_Secc1_Sub6!D120="","",CNGMD_2023_M3_Secc1_Sub6!D120)</f>
        <v/>
      </c>
      <c r="E66" s="757"/>
      <c r="F66" s="757"/>
      <c r="G66" s="757"/>
      <c r="H66" s="574" t="str">
        <f>IF(CNGMD_2023_M3_Secc1_Sub6!H120="","",CNGMD_2023_M3_Secc1_Sub6!H120)</f>
        <v/>
      </c>
      <c r="I66" s="574"/>
      <c r="J66" s="719"/>
      <c r="K66" s="719"/>
      <c r="L66" s="719"/>
      <c r="M66" s="719"/>
      <c r="N66" s="719"/>
      <c r="O66" s="719"/>
      <c r="P66" s="719"/>
      <c r="Q66" s="719"/>
      <c r="R66" s="195" t="s">
        <v>1480</v>
      </c>
      <c r="S66" s="719"/>
      <c r="T66" s="719"/>
      <c r="U66" s="719"/>
      <c r="V66" s="719"/>
      <c r="W66" s="719"/>
      <c r="X66" s="719"/>
      <c r="Y66" s="719"/>
      <c r="Z66" s="719"/>
      <c r="AA66" s="719"/>
      <c r="AB66" s="719"/>
      <c r="AC66" s="719"/>
      <c r="AD66" s="719"/>
      <c r="AG66">
        <f t="shared" si="0"/>
        <v>0</v>
      </c>
      <c r="AH66">
        <f t="shared" si="1"/>
        <v>0</v>
      </c>
      <c r="AI66">
        <f t="shared" si="2"/>
        <v>0</v>
      </c>
      <c r="AL66" t="str">
        <f t="shared" si="3"/>
        <v/>
      </c>
      <c r="AM66">
        <f t="shared" si="4"/>
        <v>0</v>
      </c>
    </row>
    <row r="67" spans="2:39">
      <c r="C67" s="143" t="s">
        <v>1132</v>
      </c>
      <c r="D67" s="756" t="str">
        <f>IF(CNGMD_2023_M3_Secc1_Sub6!D121="","",CNGMD_2023_M3_Secc1_Sub6!D121)</f>
        <v/>
      </c>
      <c r="E67" s="757"/>
      <c r="F67" s="757"/>
      <c r="G67" s="757"/>
      <c r="H67" s="574" t="str">
        <f>IF(CNGMD_2023_M3_Secc1_Sub6!H121="","",CNGMD_2023_M3_Secc1_Sub6!H121)</f>
        <v/>
      </c>
      <c r="I67" s="574"/>
      <c r="J67" s="719"/>
      <c r="K67" s="719"/>
      <c r="L67" s="719"/>
      <c r="M67" s="719"/>
      <c r="N67" s="719"/>
      <c r="O67" s="719"/>
      <c r="P67" s="719"/>
      <c r="Q67" s="719"/>
      <c r="R67" s="195" t="s">
        <v>1480</v>
      </c>
      <c r="S67" s="719"/>
      <c r="T67" s="719"/>
      <c r="U67" s="719"/>
      <c r="V67" s="719"/>
      <c r="W67" s="719"/>
      <c r="X67" s="719"/>
      <c r="Y67" s="719"/>
      <c r="Z67" s="719"/>
      <c r="AA67" s="719"/>
      <c r="AB67" s="719"/>
      <c r="AC67" s="719"/>
      <c r="AD67" s="719"/>
      <c r="AG67">
        <f t="shared" si="0"/>
        <v>0</v>
      </c>
      <c r="AH67">
        <f t="shared" si="1"/>
        <v>0</v>
      </c>
      <c r="AI67">
        <f t="shared" si="2"/>
        <v>0</v>
      </c>
      <c r="AL67" t="str">
        <f t="shared" si="3"/>
        <v/>
      </c>
      <c r="AM67">
        <f t="shared" si="4"/>
        <v>0</v>
      </c>
    </row>
    <row r="68" spans="2:39">
      <c r="C68" s="143" t="s">
        <v>1133</v>
      </c>
      <c r="D68" s="756" t="str">
        <f>IF(CNGMD_2023_M3_Secc1_Sub6!D122="","",CNGMD_2023_M3_Secc1_Sub6!D122)</f>
        <v/>
      </c>
      <c r="E68" s="757"/>
      <c r="F68" s="757"/>
      <c r="G68" s="757"/>
      <c r="H68" s="574" t="str">
        <f>IF(CNGMD_2023_M3_Secc1_Sub6!H122="","",CNGMD_2023_M3_Secc1_Sub6!H122)</f>
        <v/>
      </c>
      <c r="I68" s="574"/>
      <c r="J68" s="719"/>
      <c r="K68" s="719"/>
      <c r="L68" s="719"/>
      <c r="M68" s="719"/>
      <c r="N68" s="719"/>
      <c r="O68" s="719"/>
      <c r="P68" s="719"/>
      <c r="Q68" s="719"/>
      <c r="R68" s="195" t="s">
        <v>1480</v>
      </c>
      <c r="S68" s="719"/>
      <c r="T68" s="719"/>
      <c r="U68" s="719"/>
      <c r="V68" s="719"/>
      <c r="W68" s="719"/>
      <c r="X68" s="719"/>
      <c r="Y68" s="719"/>
      <c r="Z68" s="719"/>
      <c r="AA68" s="719"/>
      <c r="AB68" s="719"/>
      <c r="AC68" s="719"/>
      <c r="AD68" s="719"/>
      <c r="AG68">
        <f t="shared" si="0"/>
        <v>0</v>
      </c>
      <c r="AH68">
        <f t="shared" si="1"/>
        <v>0</v>
      </c>
      <c r="AI68">
        <f t="shared" si="2"/>
        <v>0</v>
      </c>
      <c r="AL68" t="str">
        <f t="shared" si="3"/>
        <v/>
      </c>
      <c r="AM68">
        <f t="shared" si="4"/>
        <v>0</v>
      </c>
    </row>
    <row r="69" spans="2:39">
      <c r="C69" s="143" t="s">
        <v>1134</v>
      </c>
      <c r="D69" s="756" t="str">
        <f>IF(CNGMD_2023_M3_Secc1_Sub6!D123="","",CNGMD_2023_M3_Secc1_Sub6!D123)</f>
        <v/>
      </c>
      <c r="E69" s="757"/>
      <c r="F69" s="757"/>
      <c r="G69" s="757"/>
      <c r="H69" s="574" t="str">
        <f>IF(CNGMD_2023_M3_Secc1_Sub6!H123="","",CNGMD_2023_M3_Secc1_Sub6!H123)</f>
        <v/>
      </c>
      <c r="I69" s="574"/>
      <c r="J69" s="719"/>
      <c r="K69" s="719"/>
      <c r="L69" s="719"/>
      <c r="M69" s="719"/>
      <c r="N69" s="719"/>
      <c r="O69" s="719"/>
      <c r="P69" s="719"/>
      <c r="Q69" s="719"/>
      <c r="R69" s="195" t="s">
        <v>1480</v>
      </c>
      <c r="S69" s="719"/>
      <c r="T69" s="719"/>
      <c r="U69" s="719"/>
      <c r="V69" s="719"/>
      <c r="W69" s="719"/>
      <c r="X69" s="719"/>
      <c r="Y69" s="719"/>
      <c r="Z69" s="719"/>
      <c r="AA69" s="719"/>
      <c r="AB69" s="719"/>
      <c r="AC69" s="719"/>
      <c r="AD69" s="719"/>
      <c r="AG69">
        <f t="shared" si="0"/>
        <v>0</v>
      </c>
      <c r="AH69">
        <f t="shared" si="1"/>
        <v>0</v>
      </c>
      <c r="AI69">
        <f t="shared" si="2"/>
        <v>0</v>
      </c>
      <c r="AL69" t="str">
        <f t="shared" si="3"/>
        <v/>
      </c>
      <c r="AM69">
        <f t="shared" si="4"/>
        <v>0</v>
      </c>
    </row>
    <row r="70" spans="2:39">
      <c r="C70" s="143" t="s">
        <v>1135</v>
      </c>
      <c r="D70" s="756" t="str">
        <f>IF(CNGMD_2023_M3_Secc1_Sub6!D124="","",CNGMD_2023_M3_Secc1_Sub6!D124)</f>
        <v/>
      </c>
      <c r="E70" s="757"/>
      <c r="F70" s="757"/>
      <c r="G70" s="757"/>
      <c r="H70" s="574" t="str">
        <f>IF(CNGMD_2023_M3_Secc1_Sub6!H124="","",CNGMD_2023_M3_Secc1_Sub6!H124)</f>
        <v/>
      </c>
      <c r="I70" s="574"/>
      <c r="J70" s="719"/>
      <c r="K70" s="719"/>
      <c r="L70" s="719"/>
      <c r="M70" s="719"/>
      <c r="N70" s="719"/>
      <c r="O70" s="719"/>
      <c r="P70" s="719"/>
      <c r="Q70" s="719"/>
      <c r="R70" s="195" t="s">
        <v>1480</v>
      </c>
      <c r="S70" s="719"/>
      <c r="T70" s="719"/>
      <c r="U70" s="719"/>
      <c r="V70" s="719"/>
      <c r="W70" s="719"/>
      <c r="X70" s="719"/>
      <c r="Y70" s="719"/>
      <c r="Z70" s="719"/>
      <c r="AA70" s="719"/>
      <c r="AB70" s="719"/>
      <c r="AC70" s="719"/>
      <c r="AD70" s="719"/>
      <c r="AG70">
        <f t="shared" si="0"/>
        <v>0</v>
      </c>
      <c r="AH70">
        <f t="shared" si="1"/>
        <v>0</v>
      </c>
      <c r="AI70">
        <f t="shared" si="2"/>
        <v>0</v>
      </c>
      <c r="AL70" t="str">
        <f t="shared" si="3"/>
        <v/>
      </c>
      <c r="AM70">
        <f t="shared" si="4"/>
        <v>0</v>
      </c>
    </row>
    <row r="71" spans="2:39">
      <c r="C71" s="143" t="s">
        <v>1136</v>
      </c>
      <c r="D71" s="756" t="str">
        <f>IF(CNGMD_2023_M3_Secc1_Sub6!D125="","",CNGMD_2023_M3_Secc1_Sub6!D125)</f>
        <v/>
      </c>
      <c r="E71" s="757"/>
      <c r="F71" s="757"/>
      <c r="G71" s="757"/>
      <c r="H71" s="574" t="str">
        <f>IF(CNGMD_2023_M3_Secc1_Sub6!H125="","",CNGMD_2023_M3_Secc1_Sub6!H125)</f>
        <v/>
      </c>
      <c r="I71" s="574"/>
      <c r="J71" s="719"/>
      <c r="K71" s="719"/>
      <c r="L71" s="719"/>
      <c r="M71" s="719"/>
      <c r="N71" s="719"/>
      <c r="O71" s="719"/>
      <c r="P71" s="719"/>
      <c r="Q71" s="719"/>
      <c r="R71" s="195" t="s">
        <v>1480</v>
      </c>
      <c r="S71" s="719"/>
      <c r="T71" s="719"/>
      <c r="U71" s="719"/>
      <c r="V71" s="719"/>
      <c r="W71" s="719"/>
      <c r="X71" s="719"/>
      <c r="Y71" s="719"/>
      <c r="Z71" s="719"/>
      <c r="AA71" s="719"/>
      <c r="AB71" s="719"/>
      <c r="AC71" s="719"/>
      <c r="AD71" s="719"/>
      <c r="AG71">
        <f t="shared" si="0"/>
        <v>0</v>
      </c>
      <c r="AH71">
        <f t="shared" si="1"/>
        <v>0</v>
      </c>
      <c r="AI71">
        <f t="shared" si="2"/>
        <v>0</v>
      </c>
      <c r="AL71" t="str">
        <f>SUBSTITUTE( SUBSTITUTE( SUBSTITUTE( SUBSTITUTE( SUBSTITUTE( SUBSTITUTE( SUBSTITUTE( SUBSTITUTE( SUBSTITUTE( SUBSTITUTE(AA71, 0, ""), 1, ""),2, ""), 3, ""), 4, ""),5, ""), 6, ""), 7, ""), 8, ""), 9, "")</f>
        <v/>
      </c>
      <c r="AM71">
        <f t="shared" si="4"/>
        <v>0</v>
      </c>
    </row>
    <row r="72" spans="2:39">
      <c r="AG72" s="47">
        <f>SUM(AG22:AG71)</f>
        <v>0</v>
      </c>
      <c r="AH72" s="47">
        <f>SUM(AH22:AI71)</f>
        <v>0</v>
      </c>
      <c r="AM72" s="47">
        <f>SUM(AM22:AM71)</f>
        <v>0</v>
      </c>
    </row>
    <row r="73" spans="2:39" ht="24" customHeight="1">
      <c r="C73" s="666" t="s">
        <v>109</v>
      </c>
      <c r="D73" s="666"/>
      <c r="E73" s="666"/>
      <c r="F73" s="666"/>
      <c r="G73" s="666"/>
      <c r="H73" s="666"/>
      <c r="I73" s="666"/>
      <c r="J73" s="666"/>
      <c r="K73" s="666"/>
      <c r="L73" s="666"/>
      <c r="M73" s="666"/>
      <c r="N73" s="666"/>
      <c r="O73" s="666"/>
      <c r="P73" s="666"/>
      <c r="Q73" s="666"/>
      <c r="R73" s="666"/>
      <c r="S73" s="666"/>
      <c r="T73" s="666"/>
      <c r="U73" s="666"/>
      <c r="V73" s="666"/>
      <c r="W73" s="666"/>
      <c r="X73" s="666"/>
      <c r="Y73" s="666"/>
      <c r="Z73" s="666"/>
      <c r="AA73" s="666"/>
      <c r="AB73" s="666"/>
      <c r="AC73" s="666"/>
      <c r="AD73" s="666"/>
    </row>
    <row r="74" spans="2:39" ht="60" customHeight="1">
      <c r="C74" s="753"/>
      <c r="D74" s="753"/>
      <c r="E74" s="753"/>
      <c r="F74" s="753"/>
      <c r="G74" s="753"/>
      <c r="H74" s="753"/>
      <c r="I74" s="753"/>
      <c r="J74" s="753"/>
      <c r="K74" s="753"/>
      <c r="L74" s="753"/>
      <c r="M74" s="753"/>
      <c r="N74" s="753"/>
      <c r="O74" s="753"/>
      <c r="P74" s="753"/>
      <c r="Q74" s="753"/>
      <c r="R74" s="753"/>
      <c r="S74" s="753"/>
      <c r="T74" s="753"/>
      <c r="U74" s="753"/>
      <c r="V74" s="753"/>
      <c r="W74" s="753"/>
      <c r="X74" s="753"/>
      <c r="Y74" s="753"/>
      <c r="Z74" s="753"/>
      <c r="AA74" s="753"/>
      <c r="AB74" s="753"/>
      <c r="AC74" s="753"/>
      <c r="AD74" s="753"/>
    </row>
    <row r="75" spans="2:39">
      <c r="B75" s="471"/>
      <c r="C75" s="471"/>
      <c r="D75" s="471"/>
      <c r="E75" s="471"/>
      <c r="F75" s="471"/>
      <c r="G75" s="471"/>
      <c r="H75" s="471"/>
      <c r="I75" s="471"/>
      <c r="J75" s="471"/>
      <c r="K75" s="471"/>
      <c r="L75" s="471"/>
      <c r="M75" s="471"/>
      <c r="N75" s="471"/>
      <c r="O75" s="471"/>
      <c r="P75" s="471"/>
      <c r="Q75" s="471"/>
      <c r="R75" s="471"/>
      <c r="S75" s="471"/>
      <c r="T75" s="471"/>
      <c r="U75" s="471"/>
      <c r="V75" s="471"/>
      <c r="W75" s="471"/>
      <c r="X75" s="471"/>
      <c r="Y75" s="471"/>
      <c r="Z75" s="471"/>
      <c r="AA75" s="471"/>
      <c r="AB75" s="471"/>
      <c r="AC75" s="471"/>
      <c r="AD75" s="471"/>
    </row>
    <row r="76" spans="2:39">
      <c r="B76" s="661" t="str">
        <f>IF(AH72=0,"","Error: las coordenadas de latitud constan de hasta ocho dígitos, mientras que las de longitud constan de hasta nueve dígitos")</f>
        <v/>
      </c>
      <c r="C76" s="661"/>
      <c r="D76" s="661"/>
      <c r="E76" s="661"/>
      <c r="F76" s="661"/>
      <c r="G76" s="661"/>
      <c r="H76" s="661"/>
      <c r="I76" s="661"/>
      <c r="J76" s="661"/>
      <c r="K76" s="661"/>
      <c r="L76" s="661"/>
      <c r="M76" s="661"/>
      <c r="N76" s="661"/>
      <c r="O76" s="661"/>
      <c r="P76" s="661"/>
      <c r="Q76" s="661"/>
      <c r="R76" s="661"/>
      <c r="S76" s="661"/>
      <c r="T76" s="661"/>
      <c r="U76" s="661"/>
      <c r="V76" s="661"/>
      <c r="W76" s="661"/>
      <c r="X76" s="661"/>
      <c r="Y76" s="661"/>
      <c r="Z76" s="661"/>
      <c r="AA76" s="661"/>
      <c r="AB76" s="661"/>
      <c r="AC76" s="661"/>
      <c r="AD76" s="661"/>
    </row>
    <row r="77" spans="2:39">
      <c r="B77" s="661" t="str">
        <f>IF(AM72=0,"","Error: se requieren diez dígitos del número telefónico")</f>
        <v/>
      </c>
      <c r="C77" s="661"/>
      <c r="D77" s="661"/>
      <c r="E77" s="661"/>
      <c r="F77" s="661"/>
      <c r="G77" s="661"/>
      <c r="H77" s="661"/>
      <c r="I77" s="661"/>
      <c r="J77" s="661"/>
      <c r="K77" s="661"/>
      <c r="L77" s="661"/>
      <c r="M77" s="661"/>
      <c r="N77" s="661"/>
      <c r="O77" s="661"/>
      <c r="P77" s="661"/>
      <c r="Q77" s="661"/>
      <c r="R77" s="661"/>
      <c r="S77" s="661"/>
      <c r="T77" s="661"/>
      <c r="U77" s="661"/>
      <c r="V77" s="661"/>
      <c r="W77" s="661"/>
      <c r="X77" s="661"/>
      <c r="Y77" s="661"/>
      <c r="Z77" s="661"/>
      <c r="AA77" s="661"/>
      <c r="AB77" s="661"/>
      <c r="AC77" s="661"/>
      <c r="AD77" s="661"/>
    </row>
    <row r="78" spans="2:39">
      <c r="B78" s="661"/>
      <c r="C78" s="661"/>
      <c r="D78" s="661"/>
      <c r="E78" s="661"/>
      <c r="F78" s="661"/>
      <c r="G78" s="661"/>
      <c r="H78" s="661"/>
      <c r="I78" s="661"/>
      <c r="J78" s="661"/>
      <c r="K78" s="661"/>
      <c r="L78" s="661"/>
      <c r="M78" s="661"/>
      <c r="N78" s="661"/>
      <c r="O78" s="661"/>
      <c r="P78" s="661"/>
      <c r="Q78" s="661"/>
      <c r="R78" s="661"/>
      <c r="S78" s="661"/>
      <c r="T78" s="661"/>
      <c r="U78" s="661"/>
      <c r="V78" s="661"/>
      <c r="W78" s="661"/>
      <c r="X78" s="661"/>
      <c r="Y78" s="661"/>
      <c r="Z78" s="661"/>
      <c r="AA78" s="661"/>
      <c r="AB78" s="661"/>
      <c r="AC78" s="661"/>
      <c r="AD78" s="661"/>
    </row>
    <row r="79" spans="2:39">
      <c r="B79" s="662" t="str">
        <f>IF(AG72=0,"","Error: debe completar toda la información requerida")</f>
        <v/>
      </c>
      <c r="C79" s="662"/>
      <c r="D79" s="662"/>
      <c r="E79" s="662"/>
      <c r="F79" s="662"/>
      <c r="G79" s="662"/>
      <c r="H79" s="662"/>
      <c r="I79" s="662"/>
      <c r="J79" s="662"/>
      <c r="K79" s="662"/>
      <c r="L79" s="662"/>
      <c r="M79" s="662"/>
      <c r="N79" s="662"/>
      <c r="O79" s="662"/>
      <c r="P79" s="662"/>
      <c r="Q79" s="662"/>
      <c r="R79" s="662"/>
      <c r="S79" s="662"/>
      <c r="T79" s="662"/>
      <c r="U79" s="662"/>
      <c r="V79" s="662"/>
      <c r="W79" s="662"/>
      <c r="X79" s="662"/>
      <c r="Y79" s="662"/>
      <c r="Z79" s="662"/>
      <c r="AA79" s="662"/>
      <c r="AB79" s="662"/>
      <c r="AC79" s="662"/>
      <c r="AD79" s="662"/>
      <c r="AE79" s="146"/>
      <c r="AH79" t="s">
        <v>8023</v>
      </c>
      <c r="AI79" t="s">
        <v>8024</v>
      </c>
      <c r="AJ79" t="s">
        <v>8025</v>
      </c>
    </row>
    <row r="80" spans="2:39">
      <c r="B80" s="471"/>
      <c r="C80" s="471"/>
      <c r="D80" s="471"/>
      <c r="E80" s="471"/>
      <c r="F80" s="471"/>
      <c r="G80" s="471"/>
      <c r="H80" s="471"/>
      <c r="I80" s="471"/>
      <c r="J80" s="471"/>
      <c r="K80" s="471"/>
      <c r="L80" s="471"/>
      <c r="M80" s="471"/>
      <c r="N80" s="471"/>
      <c r="O80" s="471"/>
      <c r="P80" s="471"/>
      <c r="Q80" s="471"/>
      <c r="R80" s="471"/>
      <c r="S80" s="471"/>
      <c r="T80" s="471"/>
      <c r="U80" s="471"/>
      <c r="V80" s="471"/>
      <c r="W80" s="471"/>
      <c r="X80" s="471"/>
      <c r="Y80" s="471"/>
      <c r="Z80" s="471"/>
      <c r="AA80" s="471"/>
      <c r="AB80" s="471"/>
      <c r="AC80" s="471"/>
      <c r="AD80" s="471"/>
      <c r="AH80">
        <v>1000</v>
      </c>
      <c r="AJ80">
        <f>COUNTBLANK(J22:AD71)</f>
        <v>1000</v>
      </c>
    </row>
  </sheetData>
  <sheetProtection algorithmName="SHA-512" hashValue="17t42FXvhtQSkrFvNI889zlmLvLIJD+qzjDFNo4fSbqNWd13aHJ6cUuNZJPczpST3oM5SgqXtDYIWiuT4sqH0w==" saltValue="J5wnIYnRD5bKfjilcf9icA==" spinCount="100000" sheet="1" objects="1" scenarios="1"/>
  <mergeCells count="379">
    <mergeCell ref="AL21:AM21"/>
    <mergeCell ref="B79:AD79"/>
    <mergeCell ref="B76:AD76"/>
    <mergeCell ref="B77:AD77"/>
    <mergeCell ref="B78:AD78"/>
    <mergeCell ref="C73:AD73"/>
    <mergeCell ref="C74:AD74"/>
    <mergeCell ref="W70:Z70"/>
    <mergeCell ref="AA70:AD70"/>
    <mergeCell ref="N71:Q71"/>
    <mergeCell ref="S71:V71"/>
    <mergeCell ref="W71:Z71"/>
    <mergeCell ref="AA71:AD71"/>
    <mergeCell ref="N70:Q70"/>
    <mergeCell ref="S70:V70"/>
    <mergeCell ref="D70:G70"/>
    <mergeCell ref="H70:I70"/>
    <mergeCell ref="J70:M70"/>
    <mergeCell ref="D71:G71"/>
    <mergeCell ref="H71:I71"/>
    <mergeCell ref="J71:M71"/>
    <mergeCell ref="W68:Z68"/>
    <mergeCell ref="AA68:AD68"/>
    <mergeCell ref="N69:Q69"/>
    <mergeCell ref="S69:V69"/>
    <mergeCell ref="W69:Z69"/>
    <mergeCell ref="AA69:AD69"/>
    <mergeCell ref="N68:Q68"/>
    <mergeCell ref="S68:V68"/>
    <mergeCell ref="D68:G68"/>
    <mergeCell ref="H68:I68"/>
    <mergeCell ref="J68:M68"/>
    <mergeCell ref="D69:G69"/>
    <mergeCell ref="H69:I69"/>
    <mergeCell ref="J69:M69"/>
    <mergeCell ref="W66:Z66"/>
    <mergeCell ref="AA66:AD66"/>
    <mergeCell ref="N67:Q67"/>
    <mergeCell ref="S67:V67"/>
    <mergeCell ref="W67:Z67"/>
    <mergeCell ref="AA67:AD67"/>
    <mergeCell ref="N66:Q66"/>
    <mergeCell ref="S66:V66"/>
    <mergeCell ref="D66:G66"/>
    <mergeCell ref="H66:I66"/>
    <mergeCell ref="J66:M66"/>
    <mergeCell ref="D67:G67"/>
    <mergeCell ref="H67:I67"/>
    <mergeCell ref="J67:M67"/>
    <mergeCell ref="W64:Z64"/>
    <mergeCell ref="AA64:AD64"/>
    <mergeCell ref="N65:Q65"/>
    <mergeCell ref="S65:V65"/>
    <mergeCell ref="W65:Z65"/>
    <mergeCell ref="AA65:AD65"/>
    <mergeCell ref="N64:Q64"/>
    <mergeCell ref="S64:V64"/>
    <mergeCell ref="D64:G64"/>
    <mergeCell ref="H64:I64"/>
    <mergeCell ref="J64:M64"/>
    <mergeCell ref="D65:G65"/>
    <mergeCell ref="H65:I65"/>
    <mergeCell ref="J65:M65"/>
    <mergeCell ref="W62:Z62"/>
    <mergeCell ref="AA62:AD62"/>
    <mergeCell ref="N63:Q63"/>
    <mergeCell ref="S63:V63"/>
    <mergeCell ref="W63:Z63"/>
    <mergeCell ref="AA63:AD63"/>
    <mergeCell ref="N62:Q62"/>
    <mergeCell ref="S62:V62"/>
    <mergeCell ref="D62:G62"/>
    <mergeCell ref="H62:I62"/>
    <mergeCell ref="J62:M62"/>
    <mergeCell ref="D63:G63"/>
    <mergeCell ref="H63:I63"/>
    <mergeCell ref="J63:M63"/>
    <mergeCell ref="W60:Z60"/>
    <mergeCell ref="AA60:AD60"/>
    <mergeCell ref="N61:Q61"/>
    <mergeCell ref="S61:V61"/>
    <mergeCell ref="W61:Z61"/>
    <mergeCell ref="AA61:AD61"/>
    <mergeCell ref="N60:Q60"/>
    <mergeCell ref="S60:V60"/>
    <mergeCell ref="D60:G60"/>
    <mergeCell ref="H60:I60"/>
    <mergeCell ref="J60:M60"/>
    <mergeCell ref="D61:G61"/>
    <mergeCell ref="H61:I61"/>
    <mergeCell ref="J61:M61"/>
    <mergeCell ref="W58:Z58"/>
    <mergeCell ref="AA58:AD58"/>
    <mergeCell ref="N59:Q59"/>
    <mergeCell ref="S59:V59"/>
    <mergeCell ref="W59:Z59"/>
    <mergeCell ref="AA59:AD59"/>
    <mergeCell ref="N58:Q58"/>
    <mergeCell ref="S58:V58"/>
    <mergeCell ref="D58:G58"/>
    <mergeCell ref="H58:I58"/>
    <mergeCell ref="J58:M58"/>
    <mergeCell ref="D59:G59"/>
    <mergeCell ref="H59:I59"/>
    <mergeCell ref="J59:M59"/>
    <mergeCell ref="W56:Z56"/>
    <mergeCell ref="AA56:AD56"/>
    <mergeCell ref="N57:Q57"/>
    <mergeCell ref="S57:V57"/>
    <mergeCell ref="W57:Z57"/>
    <mergeCell ref="AA57:AD57"/>
    <mergeCell ref="N56:Q56"/>
    <mergeCell ref="S56:V56"/>
    <mergeCell ref="D56:G56"/>
    <mergeCell ref="H56:I56"/>
    <mergeCell ref="J56:M56"/>
    <mergeCell ref="D57:G57"/>
    <mergeCell ref="H57:I57"/>
    <mergeCell ref="J57:M57"/>
    <mergeCell ref="W54:Z54"/>
    <mergeCell ref="AA54:AD54"/>
    <mergeCell ref="N55:Q55"/>
    <mergeCell ref="S55:V55"/>
    <mergeCell ref="W55:Z55"/>
    <mergeCell ref="AA55:AD55"/>
    <mergeCell ref="N54:Q54"/>
    <mergeCell ref="S54:V54"/>
    <mergeCell ref="D54:G54"/>
    <mergeCell ref="H54:I54"/>
    <mergeCell ref="J54:M54"/>
    <mergeCell ref="D55:G55"/>
    <mergeCell ref="H55:I55"/>
    <mergeCell ref="J55:M55"/>
    <mergeCell ref="W52:Z52"/>
    <mergeCell ref="AA52:AD52"/>
    <mergeCell ref="N53:Q53"/>
    <mergeCell ref="S53:V53"/>
    <mergeCell ref="W53:Z53"/>
    <mergeCell ref="AA53:AD53"/>
    <mergeCell ref="N52:Q52"/>
    <mergeCell ref="S52:V52"/>
    <mergeCell ref="D52:G52"/>
    <mergeCell ref="H52:I52"/>
    <mergeCell ref="J52:M52"/>
    <mergeCell ref="D53:G53"/>
    <mergeCell ref="H53:I53"/>
    <mergeCell ref="J53:M53"/>
    <mergeCell ref="W50:Z50"/>
    <mergeCell ref="AA50:AD50"/>
    <mergeCell ref="N51:Q51"/>
    <mergeCell ref="S51:V51"/>
    <mergeCell ref="W51:Z51"/>
    <mergeCell ref="AA51:AD51"/>
    <mergeCell ref="N50:Q50"/>
    <mergeCell ref="S50:V50"/>
    <mergeCell ref="D50:G50"/>
    <mergeCell ref="H50:I50"/>
    <mergeCell ref="J50:M50"/>
    <mergeCell ref="D51:G51"/>
    <mergeCell ref="H51:I51"/>
    <mergeCell ref="J51:M51"/>
    <mergeCell ref="W48:Z48"/>
    <mergeCell ref="AA48:AD48"/>
    <mergeCell ref="N49:Q49"/>
    <mergeCell ref="S49:V49"/>
    <mergeCell ref="W49:Z49"/>
    <mergeCell ref="AA49:AD49"/>
    <mergeCell ref="N48:Q48"/>
    <mergeCell ref="S48:V48"/>
    <mergeCell ref="D48:G48"/>
    <mergeCell ref="H48:I48"/>
    <mergeCell ref="J48:M48"/>
    <mergeCell ref="D49:G49"/>
    <mergeCell ref="H49:I49"/>
    <mergeCell ref="J49:M49"/>
    <mergeCell ref="W46:Z46"/>
    <mergeCell ref="AA46:AD46"/>
    <mergeCell ref="N47:Q47"/>
    <mergeCell ref="S47:V47"/>
    <mergeCell ref="W47:Z47"/>
    <mergeCell ref="AA47:AD47"/>
    <mergeCell ref="N46:Q46"/>
    <mergeCell ref="S46:V46"/>
    <mergeCell ref="D46:G46"/>
    <mergeCell ref="H46:I46"/>
    <mergeCell ref="J46:M46"/>
    <mergeCell ref="D47:G47"/>
    <mergeCell ref="H47:I47"/>
    <mergeCell ref="J47:M47"/>
    <mergeCell ref="W44:Z44"/>
    <mergeCell ref="AA44:AD44"/>
    <mergeCell ref="N45:Q45"/>
    <mergeCell ref="S45:V45"/>
    <mergeCell ref="W45:Z45"/>
    <mergeCell ref="AA45:AD45"/>
    <mergeCell ref="N44:Q44"/>
    <mergeCell ref="S44:V44"/>
    <mergeCell ref="D44:G44"/>
    <mergeCell ref="H44:I44"/>
    <mergeCell ref="J44:M44"/>
    <mergeCell ref="D45:G45"/>
    <mergeCell ref="H45:I45"/>
    <mergeCell ref="J45:M45"/>
    <mergeCell ref="W42:Z42"/>
    <mergeCell ref="AA42:AD42"/>
    <mergeCell ref="N43:Q43"/>
    <mergeCell ref="S43:V43"/>
    <mergeCell ref="W43:Z43"/>
    <mergeCell ref="AA43:AD43"/>
    <mergeCell ref="N42:Q42"/>
    <mergeCell ref="S42:V42"/>
    <mergeCell ref="D42:G42"/>
    <mergeCell ref="H42:I42"/>
    <mergeCell ref="J42:M42"/>
    <mergeCell ref="D43:G43"/>
    <mergeCell ref="H43:I43"/>
    <mergeCell ref="J43:M43"/>
    <mergeCell ref="W40:Z40"/>
    <mergeCell ref="AA40:AD40"/>
    <mergeCell ref="N41:Q41"/>
    <mergeCell ref="S41:V41"/>
    <mergeCell ref="W41:Z41"/>
    <mergeCell ref="AA41:AD41"/>
    <mergeCell ref="N40:Q40"/>
    <mergeCell ref="S40:V40"/>
    <mergeCell ref="D40:G40"/>
    <mergeCell ref="H40:I40"/>
    <mergeCell ref="J40:M40"/>
    <mergeCell ref="D41:G41"/>
    <mergeCell ref="H41:I41"/>
    <mergeCell ref="J41:M41"/>
    <mergeCell ref="W38:Z38"/>
    <mergeCell ref="AA38:AD38"/>
    <mergeCell ref="N39:Q39"/>
    <mergeCell ref="S39:V39"/>
    <mergeCell ref="W39:Z39"/>
    <mergeCell ref="AA39:AD39"/>
    <mergeCell ref="N38:Q38"/>
    <mergeCell ref="S38:V38"/>
    <mergeCell ref="D38:G38"/>
    <mergeCell ref="H38:I38"/>
    <mergeCell ref="J38:M38"/>
    <mergeCell ref="D39:G39"/>
    <mergeCell ref="H39:I39"/>
    <mergeCell ref="J39:M39"/>
    <mergeCell ref="W36:Z36"/>
    <mergeCell ref="AA36:AD36"/>
    <mergeCell ref="N37:Q37"/>
    <mergeCell ref="S37:V37"/>
    <mergeCell ref="W37:Z37"/>
    <mergeCell ref="AA37:AD37"/>
    <mergeCell ref="N36:Q36"/>
    <mergeCell ref="S36:V36"/>
    <mergeCell ref="D36:G36"/>
    <mergeCell ref="H36:I36"/>
    <mergeCell ref="J36:M36"/>
    <mergeCell ref="D37:G37"/>
    <mergeCell ref="H37:I37"/>
    <mergeCell ref="J37:M37"/>
    <mergeCell ref="W34:Z34"/>
    <mergeCell ref="AA34:AD34"/>
    <mergeCell ref="N35:Q35"/>
    <mergeCell ref="S35:V35"/>
    <mergeCell ref="W35:Z35"/>
    <mergeCell ref="AA35:AD35"/>
    <mergeCell ref="N34:Q34"/>
    <mergeCell ref="S34:V34"/>
    <mergeCell ref="D34:G34"/>
    <mergeCell ref="H34:I34"/>
    <mergeCell ref="J34:M34"/>
    <mergeCell ref="D35:G35"/>
    <mergeCell ref="H35:I35"/>
    <mergeCell ref="J35:M35"/>
    <mergeCell ref="W32:Z32"/>
    <mergeCell ref="AA32:AD32"/>
    <mergeCell ref="N33:Q33"/>
    <mergeCell ref="S33:V33"/>
    <mergeCell ref="W33:Z33"/>
    <mergeCell ref="AA33:AD33"/>
    <mergeCell ref="N32:Q32"/>
    <mergeCell ref="S32:V32"/>
    <mergeCell ref="D32:G32"/>
    <mergeCell ref="H32:I32"/>
    <mergeCell ref="J32:M32"/>
    <mergeCell ref="D33:G33"/>
    <mergeCell ref="H33:I33"/>
    <mergeCell ref="J33:M33"/>
    <mergeCell ref="W30:Z30"/>
    <mergeCell ref="AA30:AD30"/>
    <mergeCell ref="N31:Q31"/>
    <mergeCell ref="S31:V31"/>
    <mergeCell ref="W31:Z31"/>
    <mergeCell ref="AA31:AD31"/>
    <mergeCell ref="N30:Q30"/>
    <mergeCell ref="S30:V30"/>
    <mergeCell ref="D30:G30"/>
    <mergeCell ref="H30:I30"/>
    <mergeCell ref="J30:M30"/>
    <mergeCell ref="D31:G31"/>
    <mergeCell ref="H31:I31"/>
    <mergeCell ref="J31:M31"/>
    <mergeCell ref="W28:Z28"/>
    <mergeCell ref="AA28:AD28"/>
    <mergeCell ref="N29:Q29"/>
    <mergeCell ref="S29:V29"/>
    <mergeCell ref="W29:Z29"/>
    <mergeCell ref="AA29:AD29"/>
    <mergeCell ref="N28:Q28"/>
    <mergeCell ref="S28:V28"/>
    <mergeCell ref="D28:G28"/>
    <mergeCell ref="H28:I28"/>
    <mergeCell ref="J28:M28"/>
    <mergeCell ref="D29:G29"/>
    <mergeCell ref="H29:I29"/>
    <mergeCell ref="J29:M29"/>
    <mergeCell ref="W26:Z26"/>
    <mergeCell ref="AA26:AD26"/>
    <mergeCell ref="N27:Q27"/>
    <mergeCell ref="S27:V27"/>
    <mergeCell ref="W27:Z27"/>
    <mergeCell ref="AA27:AD27"/>
    <mergeCell ref="N26:Q26"/>
    <mergeCell ref="S26:V26"/>
    <mergeCell ref="D26:G26"/>
    <mergeCell ref="H26:I26"/>
    <mergeCell ref="J26:M26"/>
    <mergeCell ref="D27:G27"/>
    <mergeCell ref="H27:I27"/>
    <mergeCell ref="J27:M27"/>
    <mergeCell ref="N25:Q25"/>
    <mergeCell ref="S25:V25"/>
    <mergeCell ref="W25:Z25"/>
    <mergeCell ref="AA25:AD25"/>
    <mergeCell ref="N24:Q24"/>
    <mergeCell ref="S24:V24"/>
    <mergeCell ref="D25:G25"/>
    <mergeCell ref="H25:I25"/>
    <mergeCell ref="J25:M25"/>
    <mergeCell ref="N23:Q23"/>
    <mergeCell ref="S23:V23"/>
    <mergeCell ref="W23:Z23"/>
    <mergeCell ref="AA23:AD23"/>
    <mergeCell ref="W24:Z24"/>
    <mergeCell ref="AA24:AD24"/>
    <mergeCell ref="D23:G23"/>
    <mergeCell ref="H23:I23"/>
    <mergeCell ref="J23:M23"/>
    <mergeCell ref="D24:G24"/>
    <mergeCell ref="H24:I24"/>
    <mergeCell ref="J24:M24"/>
    <mergeCell ref="N21:Q21"/>
    <mergeCell ref="S21:V21"/>
    <mergeCell ref="W21:Z21"/>
    <mergeCell ref="AA21:AD21"/>
    <mergeCell ref="N22:Q22"/>
    <mergeCell ref="S22:V22"/>
    <mergeCell ref="W22:Z22"/>
    <mergeCell ref="AA22:AD22"/>
    <mergeCell ref="C21:G21"/>
    <mergeCell ref="H21:I21"/>
    <mergeCell ref="J21:M21"/>
    <mergeCell ref="D22:G22"/>
    <mergeCell ref="H22:I22"/>
    <mergeCell ref="J22:M22"/>
    <mergeCell ref="AA13:AD13"/>
    <mergeCell ref="B15:AD15"/>
    <mergeCell ref="C16:AD16"/>
    <mergeCell ref="C17:AD17"/>
    <mergeCell ref="C19:AD19"/>
    <mergeCell ref="B1:AD1"/>
    <mergeCell ref="B3:AD3"/>
    <mergeCell ref="B5:AD5"/>
    <mergeCell ref="AA9:AD9"/>
    <mergeCell ref="B11:L11"/>
    <mergeCell ref="N11:O11"/>
    <mergeCell ref="Q11:AA11"/>
    <mergeCell ref="AC11:AD11"/>
    <mergeCell ref="B7:AD7"/>
    <mergeCell ref="C18:AD18"/>
  </mergeCells>
  <conditionalFormatting sqref="S73:S74 W73:W74 AA73:AA74">
    <cfRule type="expression" dxfId="7" priority="3">
      <formula>OR(#REF!=2,#REF!=9)</formula>
    </cfRule>
  </conditionalFormatting>
  <conditionalFormatting sqref="S22:AD71 D22:Q71">
    <cfRule type="expression" dxfId="6" priority="1">
      <formula>$D22=""</formula>
    </cfRule>
  </conditionalFormatting>
  <hyperlinks>
    <hyperlink ref="AA9:AD9" location="Índice!B41" display="Índice" xr:uid="{02BFD977-FC44-44D3-A1D6-F7D3F151A7CB}"/>
    <hyperlink ref="AA13:AD13" location="CNGMD_2023_M3_Secc1_Sub6!A62" display="Pregunta 1.107" xr:uid="{9806D8B1-9900-4FAC-8AF9-1ADD1BAB0528}"/>
  </hyperlinks>
  <pageMargins left="0.70866141732283472" right="0.70866141732283472" top="0.74803149606299213" bottom="0.74803149606299213" header="0.31496062992125984" footer="0.31496062992125984"/>
  <pageSetup scale="75" orientation="portrait" r:id="rId1"/>
  <headerFooter>
    <oddHeader>&amp;CMódulo 3 Sección I
Complemento 1</oddHeader>
    <oddFooter>&amp;LCenso Nacional de Gobiernos Municipales y Demarcaciones Territoriales de la Ciudad de México 2023&amp;R&amp;P de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28BCEA-C827-4C9B-93FA-62B0A3671F2A}">
  <sheetPr codeName="Hoja18"/>
  <dimension ref="A1:AM60"/>
  <sheetViews>
    <sheetView showGridLines="0" workbookViewId="0">
      <selection activeCell="J22" sqref="J22:M22"/>
    </sheetView>
  </sheetViews>
  <sheetFormatPr baseColWidth="10" defaultColWidth="0" defaultRowHeight="15" customHeight="1" zeroHeight="1"/>
  <cols>
    <col min="1" max="1" width="5.7109375" customWidth="1"/>
    <col min="2" max="30" width="3.7109375" customWidth="1"/>
    <col min="31" max="31" width="5.7109375" customWidth="1"/>
    <col min="32" max="32" width="7.7109375" style="47" hidden="1" customWidth="1"/>
    <col min="33" max="33" width="3.7109375" hidden="1" customWidth="1"/>
    <col min="34" max="16384" width="11.42578125" hidden="1"/>
  </cols>
  <sheetData>
    <row r="1" spans="2:30"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row>
    <row r="2" spans="2:30">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row>
    <row r="4" spans="2:30">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2:3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row>
    <row r="6" spans="2:30" ht="15" customHeight="1">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row>
    <row r="7" spans="2:30" ht="60" customHeight="1">
      <c r="B7" s="559" t="s">
        <v>1481</v>
      </c>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row>
    <row r="8" spans="2:30" ht="15" customHeight="1">
      <c r="B8" s="1"/>
      <c r="C8" s="1"/>
      <c r="D8" s="1"/>
      <c r="E8" s="1"/>
      <c r="F8" s="1"/>
      <c r="G8" s="1"/>
      <c r="H8" s="1"/>
      <c r="I8" s="1"/>
      <c r="J8" s="1"/>
      <c r="K8" s="1"/>
      <c r="L8" s="1"/>
      <c r="M8" s="1"/>
      <c r="N8" s="1"/>
      <c r="O8" s="1"/>
      <c r="P8" s="1"/>
      <c r="Q8" s="1"/>
      <c r="R8" s="1"/>
      <c r="S8" s="1"/>
      <c r="T8" s="1"/>
      <c r="U8" s="1"/>
      <c r="V8" s="1"/>
      <c r="W8" s="1"/>
      <c r="X8" s="1"/>
      <c r="Y8" s="1"/>
      <c r="Z8" s="1"/>
      <c r="AA8" s="1"/>
      <c r="AB8" s="1"/>
      <c r="AC8" s="1"/>
      <c r="AD8" s="1"/>
    </row>
    <row r="9" spans="2:30" ht="15" customHeight="1">
      <c r="B9" s="59"/>
      <c r="C9" s="59"/>
      <c r="D9" s="59"/>
      <c r="E9" s="59"/>
      <c r="F9" s="59"/>
      <c r="G9" s="59"/>
      <c r="H9" s="59"/>
      <c r="I9" s="59"/>
      <c r="J9" s="59"/>
      <c r="K9" s="59"/>
      <c r="L9" s="59"/>
      <c r="M9" s="59"/>
      <c r="N9" s="59"/>
      <c r="O9" s="59"/>
      <c r="AA9" s="671" t="s">
        <v>0</v>
      </c>
      <c r="AB9" s="671"/>
      <c r="AC9" s="671"/>
      <c r="AD9" s="671"/>
    </row>
    <row r="10" spans="2:30" ht="15" customHeight="1" thickBot="1">
      <c r="B10" s="19" t="s">
        <v>6</v>
      </c>
      <c r="C10" s="20"/>
      <c r="D10" s="20"/>
      <c r="E10" s="20"/>
      <c r="F10" s="20"/>
      <c r="G10" s="20"/>
      <c r="H10" s="20"/>
      <c r="I10" s="20"/>
      <c r="J10" s="20"/>
      <c r="K10" s="20"/>
      <c r="L10" s="20"/>
      <c r="M10" s="4"/>
      <c r="N10" s="19" t="s">
        <v>7</v>
      </c>
      <c r="O10" s="4"/>
      <c r="P10" s="4"/>
      <c r="Q10" s="129" t="s">
        <v>8</v>
      </c>
      <c r="R10" s="129"/>
      <c r="S10" s="129"/>
      <c r="T10" s="129"/>
      <c r="U10" s="129"/>
      <c r="V10" s="129"/>
      <c r="W10" s="129"/>
      <c r="X10" s="129"/>
      <c r="Y10" s="129"/>
      <c r="Z10" s="129"/>
      <c r="AA10" s="129"/>
      <c r="AB10" s="4"/>
      <c r="AC10" s="19" t="s">
        <v>1681</v>
      </c>
      <c r="AD10" s="130"/>
    </row>
    <row r="11" spans="2:30" ht="15" customHeight="1" thickBot="1">
      <c r="B11" s="595" t="str">
        <f>IF(Presentación!$B$11="","",Presentación!$B$11)</f>
        <v/>
      </c>
      <c r="C11" s="909"/>
      <c r="D11" s="909"/>
      <c r="E11" s="909"/>
      <c r="F11" s="909"/>
      <c r="G11" s="909"/>
      <c r="H11" s="909"/>
      <c r="I11" s="909"/>
      <c r="J11" s="909"/>
      <c r="K11" s="909"/>
      <c r="L11" s="596"/>
      <c r="M11" s="3"/>
      <c r="N11" s="595" t="str">
        <f>IF(Presentación!$N$11="","",Presentación!$N$11)</f>
        <v/>
      </c>
      <c r="O11" s="596"/>
      <c r="P11" s="553"/>
      <c r="Q11" s="910" t="str">
        <f>IF(Presentación!$Q$11="","",Presentación!$Q$11)</f>
        <v/>
      </c>
      <c r="R11" s="911"/>
      <c r="S11" s="911"/>
      <c r="T11" s="911"/>
      <c r="U11" s="911"/>
      <c r="V11" s="911"/>
      <c r="W11" s="911"/>
      <c r="X11" s="911"/>
      <c r="Y11" s="911"/>
      <c r="Z11" s="911"/>
      <c r="AA11" s="912"/>
      <c r="AB11" s="24"/>
      <c r="AC11" s="910" t="str">
        <f>IF(Presentación!$AC$11="","",Presentación!$AC$11)</f>
        <v/>
      </c>
      <c r="AD11" s="912"/>
    </row>
    <row r="12" spans="2:30"/>
    <row r="13" spans="2:30" ht="15" customHeight="1">
      <c r="AA13" s="1092" t="s">
        <v>2614</v>
      </c>
      <c r="AB13" s="1092"/>
      <c r="AC13" s="1092"/>
      <c r="AD13" s="1092"/>
    </row>
    <row r="14" spans="2:30"/>
    <row r="15" spans="2:30">
      <c r="B15" s="663" t="s">
        <v>1473</v>
      </c>
      <c r="C15" s="664"/>
      <c r="D15" s="664"/>
      <c r="E15" s="664"/>
      <c r="F15" s="664"/>
      <c r="G15" s="664"/>
      <c r="H15" s="664"/>
      <c r="I15" s="664"/>
      <c r="J15" s="664"/>
      <c r="K15" s="664"/>
      <c r="L15" s="664"/>
      <c r="M15" s="664"/>
      <c r="N15" s="664"/>
      <c r="O15" s="664"/>
      <c r="P15" s="664"/>
      <c r="Q15" s="664"/>
      <c r="R15" s="664"/>
      <c r="S15" s="664"/>
      <c r="T15" s="664"/>
      <c r="U15" s="664"/>
      <c r="V15" s="664"/>
      <c r="W15" s="664"/>
      <c r="X15" s="664"/>
      <c r="Y15" s="664"/>
      <c r="Z15" s="664"/>
      <c r="AA15" s="664"/>
      <c r="AB15" s="664"/>
      <c r="AC15" s="664"/>
      <c r="AD15" s="665"/>
    </row>
    <row r="16" spans="2:30" ht="15" customHeight="1">
      <c r="B16" s="311"/>
      <c r="C16" s="682" t="s">
        <v>2615</v>
      </c>
      <c r="D16" s="693"/>
      <c r="E16" s="693"/>
      <c r="F16" s="693"/>
      <c r="G16" s="693"/>
      <c r="H16" s="693"/>
      <c r="I16" s="693"/>
      <c r="J16" s="693"/>
      <c r="K16" s="693"/>
      <c r="L16" s="693"/>
      <c r="M16" s="693"/>
      <c r="N16" s="693"/>
      <c r="O16" s="693"/>
      <c r="P16" s="693"/>
      <c r="Q16" s="693"/>
      <c r="R16" s="693"/>
      <c r="S16" s="693"/>
      <c r="T16" s="693"/>
      <c r="U16" s="693"/>
      <c r="V16" s="693"/>
      <c r="W16" s="693"/>
      <c r="X16" s="693"/>
      <c r="Y16" s="693"/>
      <c r="Z16" s="693"/>
      <c r="AA16" s="693"/>
      <c r="AB16" s="693"/>
      <c r="AC16" s="693"/>
      <c r="AD16" s="899"/>
    </row>
    <row r="17" spans="2:39" ht="15" customHeight="1">
      <c r="B17" s="311"/>
      <c r="C17" s="666" t="s">
        <v>2616</v>
      </c>
      <c r="D17" s="667"/>
      <c r="E17" s="667"/>
      <c r="F17" s="667"/>
      <c r="G17" s="667"/>
      <c r="H17" s="667"/>
      <c r="I17" s="667"/>
      <c r="J17" s="667"/>
      <c r="K17" s="667"/>
      <c r="L17" s="667"/>
      <c r="M17" s="667"/>
      <c r="N17" s="667"/>
      <c r="O17" s="667"/>
      <c r="P17" s="667"/>
      <c r="Q17" s="667"/>
      <c r="R17" s="667"/>
      <c r="S17" s="667"/>
      <c r="T17" s="667"/>
      <c r="U17" s="667"/>
      <c r="V17" s="667"/>
      <c r="W17" s="667"/>
      <c r="X17" s="667"/>
      <c r="Y17" s="667"/>
      <c r="Z17" s="667"/>
      <c r="AA17" s="667"/>
      <c r="AB17" s="667"/>
      <c r="AC17" s="667"/>
      <c r="AD17" s="860"/>
    </row>
    <row r="18" spans="2:39" ht="24" customHeight="1">
      <c r="B18" s="311"/>
      <c r="C18" s="666" t="s">
        <v>2894</v>
      </c>
      <c r="D18" s="667"/>
      <c r="E18" s="667"/>
      <c r="F18" s="667"/>
      <c r="G18" s="667"/>
      <c r="H18" s="667"/>
      <c r="I18" s="667"/>
      <c r="J18" s="667"/>
      <c r="K18" s="667"/>
      <c r="L18" s="667"/>
      <c r="M18" s="667"/>
      <c r="N18" s="667"/>
      <c r="O18" s="667"/>
      <c r="P18" s="667"/>
      <c r="Q18" s="667"/>
      <c r="R18" s="667"/>
      <c r="S18" s="667"/>
      <c r="T18" s="667"/>
      <c r="U18" s="667"/>
      <c r="V18" s="667"/>
      <c r="W18" s="667"/>
      <c r="X18" s="667"/>
      <c r="Y18" s="667"/>
      <c r="Z18" s="667"/>
      <c r="AA18" s="667"/>
      <c r="AB18" s="667"/>
      <c r="AC18" s="667"/>
      <c r="AD18" s="860"/>
    </row>
    <row r="19" spans="2:39" ht="48" customHeight="1">
      <c r="B19" s="454"/>
      <c r="C19" s="678" t="s">
        <v>3170</v>
      </c>
      <c r="D19" s="675"/>
      <c r="E19" s="675"/>
      <c r="F19" s="675"/>
      <c r="G19" s="675"/>
      <c r="H19" s="675"/>
      <c r="I19" s="675"/>
      <c r="J19" s="675"/>
      <c r="K19" s="675"/>
      <c r="L19" s="675"/>
      <c r="M19" s="675"/>
      <c r="N19" s="675"/>
      <c r="O19" s="675"/>
      <c r="P19" s="675"/>
      <c r="Q19" s="675"/>
      <c r="R19" s="675"/>
      <c r="S19" s="675"/>
      <c r="T19" s="675"/>
      <c r="U19" s="675"/>
      <c r="V19" s="675"/>
      <c r="W19" s="675"/>
      <c r="X19" s="675"/>
      <c r="Y19" s="675"/>
      <c r="Z19" s="675"/>
      <c r="AA19" s="675"/>
      <c r="AB19" s="675"/>
      <c r="AC19" s="675"/>
      <c r="AD19" s="676"/>
    </row>
    <row r="20" spans="2:39"/>
    <row r="21" spans="2:39" ht="108" customHeight="1">
      <c r="C21" s="696" t="s">
        <v>2617</v>
      </c>
      <c r="D21" s="697"/>
      <c r="E21" s="697"/>
      <c r="F21" s="697"/>
      <c r="G21" s="698"/>
      <c r="H21" s="858" t="s">
        <v>1956</v>
      </c>
      <c r="I21" s="859"/>
      <c r="J21" s="696" t="s">
        <v>1474</v>
      </c>
      <c r="K21" s="697"/>
      <c r="L21" s="697"/>
      <c r="M21" s="698"/>
      <c r="N21" s="696" t="s">
        <v>1475</v>
      </c>
      <c r="O21" s="697"/>
      <c r="P21" s="697"/>
      <c r="Q21" s="698"/>
      <c r="R21" s="448" t="s">
        <v>1479</v>
      </c>
      <c r="S21" s="696" t="s">
        <v>1476</v>
      </c>
      <c r="T21" s="697"/>
      <c r="U21" s="697"/>
      <c r="V21" s="698"/>
      <c r="W21" s="696" t="s">
        <v>1477</v>
      </c>
      <c r="X21" s="697"/>
      <c r="Y21" s="697"/>
      <c r="Z21" s="698"/>
      <c r="AA21" s="696" t="s">
        <v>1478</v>
      </c>
      <c r="AB21" s="697"/>
      <c r="AC21" s="697"/>
      <c r="AD21" s="698"/>
      <c r="AG21" s="329" t="s">
        <v>8086</v>
      </c>
      <c r="AH21" s="525" t="s">
        <v>8247</v>
      </c>
      <c r="AI21" s="525" t="s">
        <v>8248</v>
      </c>
      <c r="AK21" s="525"/>
      <c r="AL21" s="1091" t="s">
        <v>8246</v>
      </c>
      <c r="AM21" s="1091"/>
    </row>
    <row r="22" spans="2:39">
      <c r="C22" s="316" t="s">
        <v>23</v>
      </c>
      <c r="D22" s="1093" t="str">
        <f>IF(CNGMD_2023_M3_Secc1_Sub6!D615="","",CNGMD_2023_M3_Secc1_Sub6!D615)</f>
        <v/>
      </c>
      <c r="E22" s="1094"/>
      <c r="F22" s="1094"/>
      <c r="G22" s="1094"/>
      <c r="H22" s="574" t="str">
        <f>IF(CNGMD_2023_M3_Secc1_Sub6!N615="","",CNGMD_2023_M3_Secc1_Sub6!N615)</f>
        <v/>
      </c>
      <c r="I22" s="574"/>
      <c r="J22" s="719"/>
      <c r="K22" s="719"/>
      <c r="L22" s="719"/>
      <c r="M22" s="719"/>
      <c r="N22" s="719"/>
      <c r="O22" s="719"/>
      <c r="P22" s="719"/>
      <c r="Q22" s="719"/>
      <c r="R22" s="195" t="s">
        <v>1480</v>
      </c>
      <c r="S22" s="719"/>
      <c r="T22" s="719"/>
      <c r="U22" s="719"/>
      <c r="V22" s="719"/>
      <c r="W22" s="719"/>
      <c r="X22" s="719"/>
      <c r="Y22" s="719"/>
      <c r="Z22" s="719"/>
      <c r="AA22" s="719"/>
      <c r="AB22" s="719"/>
      <c r="AC22" s="719"/>
      <c r="AD22" s="719"/>
      <c r="AG22">
        <f>IF(OR($AJ$60=$AH$60,D22=""),0,
IF(COUNTA(J22:AD22)=6,0,1))</f>
        <v>0</v>
      </c>
      <c r="AH22">
        <f>IF(N22="",0,
IF(LEN(N22)&gt;9,1,0))</f>
        <v>0</v>
      </c>
      <c r="AI22">
        <f>IF(S22="",0,
IF(LEN(S22)&gt;11,1,0))</f>
        <v>0</v>
      </c>
      <c r="AL22" t="str">
        <f>SUBSTITUTE( SUBSTITUTE( SUBSTITUTE( SUBSTITUTE( SUBSTITUTE( SUBSTITUTE( SUBSTITUTE( SUBSTITUTE( SUBSTITUTE( SUBSTITUTE(AA22, 0, ""), 1, ""),2, ""), 3, ""), 4, ""),5, ""), 6, ""), 7, ""), 8, ""), 9, "")</f>
        <v/>
      </c>
      <c r="AM22">
        <f>IF(OR(AA22="",AA22="NA",AA22="NS"),0,
IF((LEN(AA22)-LEN(AL22))&lt;10,1,0))</f>
        <v>0</v>
      </c>
    </row>
    <row r="23" spans="2:39">
      <c r="C23" s="316" t="s">
        <v>30</v>
      </c>
      <c r="D23" s="1093" t="str">
        <f>IF(CNGMD_2023_M3_Secc1_Sub6!D616="","",CNGMD_2023_M3_Secc1_Sub6!D616)</f>
        <v/>
      </c>
      <c r="E23" s="1094"/>
      <c r="F23" s="1094"/>
      <c r="G23" s="1094"/>
      <c r="H23" s="574" t="str">
        <f>IF(CNGMD_2023_M3_Secc1_Sub6!N616="","",CNGMD_2023_M3_Secc1_Sub6!N616)</f>
        <v/>
      </c>
      <c r="I23" s="574"/>
      <c r="J23" s="719"/>
      <c r="K23" s="719"/>
      <c r="L23" s="719"/>
      <c r="M23" s="719"/>
      <c r="N23" s="719"/>
      <c r="O23" s="719"/>
      <c r="P23" s="719"/>
      <c r="Q23" s="719"/>
      <c r="R23" s="195" t="s">
        <v>1480</v>
      </c>
      <c r="S23" s="719"/>
      <c r="T23" s="719"/>
      <c r="U23" s="719"/>
      <c r="V23" s="719"/>
      <c r="W23" s="719"/>
      <c r="X23" s="719"/>
      <c r="Y23" s="719"/>
      <c r="Z23" s="719"/>
      <c r="AA23" s="719"/>
      <c r="AB23" s="719"/>
      <c r="AC23" s="719"/>
      <c r="AD23" s="719"/>
      <c r="AG23">
        <f t="shared" ref="AG23:AG51" si="0">IF(OR($AJ$60=$AH$60,D23=""),0,
IF(COUNTA(H23:AD23)=7,0,1))</f>
        <v>0</v>
      </c>
      <c r="AH23">
        <f t="shared" ref="AH23:AH25" si="1">IF(N23="",0,
IF(LEN(N23)&gt;9,1,0))</f>
        <v>0</v>
      </c>
      <c r="AI23">
        <f t="shared" ref="AI23:AI25" si="2">IF(S23="",0,
IF(LEN(S23)&gt;11,1,0))</f>
        <v>0</v>
      </c>
      <c r="AL23" t="str">
        <f t="shared" ref="AL23:AL24" si="3">SUBSTITUTE( SUBSTITUTE( SUBSTITUTE( SUBSTITUTE( SUBSTITUTE( SUBSTITUTE( SUBSTITUTE( SUBSTITUTE( SUBSTITUTE( SUBSTITUTE(AA23, 0, ""), 1, ""),2, ""), 3, ""), 4, ""),5, ""), 6, ""), 7, ""), 8, ""), 9, "")</f>
        <v/>
      </c>
      <c r="AM23">
        <f t="shared" ref="AM23:AM25" si="4">IF(OR(AA23="",AA23="NA",AA23="NS"),0,
IF((LEN(AA23)-LEN(AL23))&lt;10,1,0))</f>
        <v>0</v>
      </c>
    </row>
    <row r="24" spans="2:39">
      <c r="C24" s="316" t="s">
        <v>36</v>
      </c>
      <c r="D24" s="1093" t="str">
        <f>IF(CNGMD_2023_M3_Secc1_Sub6!D617="","",CNGMD_2023_M3_Secc1_Sub6!D617)</f>
        <v/>
      </c>
      <c r="E24" s="1094"/>
      <c r="F24" s="1094"/>
      <c r="G24" s="1094"/>
      <c r="H24" s="574" t="str">
        <f>IF(CNGMD_2023_M3_Secc1_Sub6!N617="","",CNGMD_2023_M3_Secc1_Sub6!N617)</f>
        <v/>
      </c>
      <c r="I24" s="574"/>
      <c r="J24" s="719"/>
      <c r="K24" s="719"/>
      <c r="L24" s="719"/>
      <c r="M24" s="719"/>
      <c r="N24" s="719"/>
      <c r="O24" s="719"/>
      <c r="P24" s="719"/>
      <c r="Q24" s="719"/>
      <c r="R24" s="195" t="s">
        <v>1480</v>
      </c>
      <c r="S24" s="719"/>
      <c r="T24" s="719"/>
      <c r="U24" s="719"/>
      <c r="V24" s="719"/>
      <c r="W24" s="719"/>
      <c r="X24" s="719"/>
      <c r="Y24" s="719"/>
      <c r="Z24" s="719"/>
      <c r="AA24" s="719"/>
      <c r="AB24" s="719"/>
      <c r="AC24" s="719"/>
      <c r="AD24" s="719"/>
      <c r="AG24">
        <f t="shared" si="0"/>
        <v>0</v>
      </c>
      <c r="AH24">
        <f t="shared" si="1"/>
        <v>0</v>
      </c>
      <c r="AI24">
        <f t="shared" si="2"/>
        <v>0</v>
      </c>
      <c r="AL24" t="str">
        <f t="shared" si="3"/>
        <v/>
      </c>
      <c r="AM24">
        <f t="shared" si="4"/>
        <v>0</v>
      </c>
    </row>
    <row r="25" spans="2:39">
      <c r="C25" s="316" t="s">
        <v>40</v>
      </c>
      <c r="D25" s="1093" t="str">
        <f>IF(CNGMD_2023_M3_Secc1_Sub6!D618="","",CNGMD_2023_M3_Secc1_Sub6!D618)</f>
        <v/>
      </c>
      <c r="E25" s="1094"/>
      <c r="F25" s="1094"/>
      <c r="G25" s="1094"/>
      <c r="H25" s="574" t="str">
        <f>IF(CNGMD_2023_M3_Secc1_Sub6!N618="","",CNGMD_2023_M3_Secc1_Sub6!N618)</f>
        <v/>
      </c>
      <c r="I25" s="574"/>
      <c r="J25" s="719"/>
      <c r="K25" s="719"/>
      <c r="L25" s="719"/>
      <c r="M25" s="719"/>
      <c r="N25" s="719"/>
      <c r="O25" s="719"/>
      <c r="P25" s="719"/>
      <c r="Q25" s="719"/>
      <c r="R25" s="195" t="s">
        <v>1480</v>
      </c>
      <c r="S25" s="719"/>
      <c r="T25" s="719"/>
      <c r="U25" s="719"/>
      <c r="V25" s="719"/>
      <c r="W25" s="719"/>
      <c r="X25" s="719"/>
      <c r="Y25" s="719"/>
      <c r="Z25" s="719"/>
      <c r="AA25" s="719"/>
      <c r="AB25" s="719"/>
      <c r="AC25" s="719"/>
      <c r="AD25" s="719"/>
      <c r="AG25">
        <f t="shared" si="0"/>
        <v>0</v>
      </c>
      <c r="AH25">
        <f t="shared" si="1"/>
        <v>0</v>
      </c>
      <c r="AI25">
        <f t="shared" si="2"/>
        <v>0</v>
      </c>
      <c r="AL25" t="str">
        <f>SUBSTITUTE( SUBSTITUTE( SUBSTITUTE( SUBSTITUTE( SUBSTITUTE( SUBSTITUTE( SUBSTITUTE( SUBSTITUTE( SUBSTITUTE( SUBSTITUTE(AA25, 0, ""), 1, ""),2, ""), 3, ""), 4, ""),5, ""), 6, ""), 7, ""), 8, ""), 9, "")</f>
        <v/>
      </c>
      <c r="AM25">
        <f t="shared" si="4"/>
        <v>0</v>
      </c>
    </row>
    <row r="26" spans="2:39">
      <c r="C26" s="316" t="s">
        <v>43</v>
      </c>
      <c r="D26" s="1093" t="str">
        <f>IF(CNGMD_2023_M3_Secc1_Sub6!D619="","",CNGMD_2023_M3_Secc1_Sub6!D619)</f>
        <v/>
      </c>
      <c r="E26" s="1094"/>
      <c r="F26" s="1094"/>
      <c r="G26" s="1094"/>
      <c r="H26" s="574" t="str">
        <f>IF(CNGMD_2023_M3_Secc1_Sub6!N619="","",CNGMD_2023_M3_Secc1_Sub6!N619)</f>
        <v/>
      </c>
      <c r="I26" s="574"/>
      <c r="J26" s="719"/>
      <c r="K26" s="719"/>
      <c r="L26" s="719"/>
      <c r="M26" s="719"/>
      <c r="N26" s="719"/>
      <c r="O26" s="719"/>
      <c r="P26" s="719"/>
      <c r="Q26" s="719"/>
      <c r="R26" s="195" t="s">
        <v>1480</v>
      </c>
      <c r="S26" s="719"/>
      <c r="T26" s="719"/>
      <c r="U26" s="719"/>
      <c r="V26" s="719"/>
      <c r="W26" s="719"/>
      <c r="X26" s="719"/>
      <c r="Y26" s="719"/>
      <c r="Z26" s="719"/>
      <c r="AA26" s="719"/>
      <c r="AB26" s="719"/>
      <c r="AC26" s="719"/>
      <c r="AD26" s="719"/>
      <c r="AG26">
        <f t="shared" si="0"/>
        <v>0</v>
      </c>
      <c r="AH26">
        <f t="shared" ref="AH26:AH51" si="5">IF(N26="",0,
IF(LEN(N26)&gt;9,1,0))</f>
        <v>0</v>
      </c>
      <c r="AI26">
        <f t="shared" ref="AI26:AI51" si="6">IF(S26="",0,
IF(LEN(S26)&gt;11,1,0))</f>
        <v>0</v>
      </c>
      <c r="AL26" t="str">
        <f t="shared" ref="AL26:AL51" si="7">SUBSTITUTE( SUBSTITUTE( SUBSTITUTE( SUBSTITUTE( SUBSTITUTE( SUBSTITUTE( SUBSTITUTE( SUBSTITUTE( SUBSTITUTE( SUBSTITUTE(AA26, 0, ""), 1, ""),2, ""), 3, ""), 4, ""),5, ""), 6, ""), 7, ""), 8, ""), 9, "")</f>
        <v/>
      </c>
      <c r="AM26">
        <f t="shared" ref="AM26:AM51" si="8">IF(OR(AA26="",AA26="NA",AA26="NS"),0,
IF((LEN(AA26)-LEN(AL26))&lt;10,1,0))</f>
        <v>0</v>
      </c>
    </row>
    <row r="27" spans="2:39">
      <c r="C27" s="316" t="s">
        <v>47</v>
      </c>
      <c r="D27" s="1093" t="str">
        <f>IF(CNGMD_2023_M3_Secc1_Sub6!D620="","",CNGMD_2023_M3_Secc1_Sub6!D620)</f>
        <v/>
      </c>
      <c r="E27" s="1094"/>
      <c r="F27" s="1094"/>
      <c r="G27" s="1094"/>
      <c r="H27" s="574" t="str">
        <f>IF(CNGMD_2023_M3_Secc1_Sub6!N620="","",CNGMD_2023_M3_Secc1_Sub6!N620)</f>
        <v/>
      </c>
      <c r="I27" s="574"/>
      <c r="J27" s="719"/>
      <c r="K27" s="719"/>
      <c r="L27" s="719"/>
      <c r="M27" s="719"/>
      <c r="N27" s="719"/>
      <c r="O27" s="719"/>
      <c r="P27" s="719"/>
      <c r="Q27" s="719"/>
      <c r="R27" s="195" t="s">
        <v>1480</v>
      </c>
      <c r="S27" s="719"/>
      <c r="T27" s="719"/>
      <c r="U27" s="719"/>
      <c r="V27" s="719"/>
      <c r="W27" s="719"/>
      <c r="X27" s="719"/>
      <c r="Y27" s="719"/>
      <c r="Z27" s="719"/>
      <c r="AA27" s="719"/>
      <c r="AB27" s="719"/>
      <c r="AC27" s="719"/>
      <c r="AD27" s="719"/>
      <c r="AG27">
        <f t="shared" si="0"/>
        <v>0</v>
      </c>
      <c r="AH27">
        <f t="shared" si="5"/>
        <v>0</v>
      </c>
      <c r="AI27">
        <f t="shared" si="6"/>
        <v>0</v>
      </c>
      <c r="AL27" t="str">
        <f t="shared" si="7"/>
        <v/>
      </c>
      <c r="AM27">
        <f t="shared" si="8"/>
        <v>0</v>
      </c>
    </row>
    <row r="28" spans="2:39">
      <c r="C28" s="316" t="s">
        <v>51</v>
      </c>
      <c r="D28" s="1093" t="str">
        <f>IF(CNGMD_2023_M3_Secc1_Sub6!D621="","",CNGMD_2023_M3_Secc1_Sub6!D621)</f>
        <v/>
      </c>
      <c r="E28" s="1094"/>
      <c r="F28" s="1094"/>
      <c r="G28" s="1094"/>
      <c r="H28" s="574" t="str">
        <f>IF(CNGMD_2023_M3_Secc1_Sub6!N621="","",CNGMD_2023_M3_Secc1_Sub6!N621)</f>
        <v/>
      </c>
      <c r="I28" s="574"/>
      <c r="J28" s="719"/>
      <c r="K28" s="719"/>
      <c r="L28" s="719"/>
      <c r="M28" s="719"/>
      <c r="N28" s="719"/>
      <c r="O28" s="719"/>
      <c r="P28" s="719"/>
      <c r="Q28" s="719"/>
      <c r="R28" s="195" t="s">
        <v>1480</v>
      </c>
      <c r="S28" s="719"/>
      <c r="T28" s="719"/>
      <c r="U28" s="719"/>
      <c r="V28" s="719"/>
      <c r="W28" s="719"/>
      <c r="X28" s="719"/>
      <c r="Y28" s="719"/>
      <c r="Z28" s="719"/>
      <c r="AA28" s="719"/>
      <c r="AB28" s="719"/>
      <c r="AC28" s="719"/>
      <c r="AD28" s="719"/>
      <c r="AG28">
        <f t="shared" si="0"/>
        <v>0</v>
      </c>
      <c r="AH28">
        <f t="shared" si="5"/>
        <v>0</v>
      </c>
      <c r="AI28">
        <f t="shared" si="6"/>
        <v>0</v>
      </c>
      <c r="AL28" t="str">
        <f t="shared" si="7"/>
        <v/>
      </c>
      <c r="AM28">
        <f t="shared" si="8"/>
        <v>0</v>
      </c>
    </row>
    <row r="29" spans="2:39">
      <c r="C29" s="316" t="s">
        <v>34</v>
      </c>
      <c r="D29" s="1093" t="str">
        <f>IF(CNGMD_2023_M3_Secc1_Sub6!D622="","",CNGMD_2023_M3_Secc1_Sub6!D622)</f>
        <v/>
      </c>
      <c r="E29" s="1094"/>
      <c r="F29" s="1094"/>
      <c r="G29" s="1094"/>
      <c r="H29" s="574" t="str">
        <f>IF(CNGMD_2023_M3_Secc1_Sub6!N622="","",CNGMD_2023_M3_Secc1_Sub6!N622)</f>
        <v/>
      </c>
      <c r="I29" s="574"/>
      <c r="J29" s="719"/>
      <c r="K29" s="719"/>
      <c r="L29" s="719"/>
      <c r="M29" s="719"/>
      <c r="N29" s="719"/>
      <c r="O29" s="719"/>
      <c r="P29" s="719"/>
      <c r="Q29" s="719"/>
      <c r="R29" s="195" t="s">
        <v>1480</v>
      </c>
      <c r="S29" s="719"/>
      <c r="T29" s="719"/>
      <c r="U29" s="719"/>
      <c r="V29" s="719"/>
      <c r="W29" s="719"/>
      <c r="X29" s="719"/>
      <c r="Y29" s="719"/>
      <c r="Z29" s="719"/>
      <c r="AA29" s="719"/>
      <c r="AB29" s="719"/>
      <c r="AC29" s="719"/>
      <c r="AD29" s="719"/>
      <c r="AG29">
        <f t="shared" si="0"/>
        <v>0</v>
      </c>
      <c r="AH29">
        <f t="shared" si="5"/>
        <v>0</v>
      </c>
      <c r="AI29">
        <f t="shared" si="6"/>
        <v>0</v>
      </c>
      <c r="AL29" t="str">
        <f t="shared" si="7"/>
        <v/>
      </c>
      <c r="AM29">
        <f t="shared" si="8"/>
        <v>0</v>
      </c>
    </row>
    <row r="30" spans="2:39">
      <c r="C30" s="316" t="s">
        <v>39</v>
      </c>
      <c r="D30" s="1093" t="str">
        <f>IF(CNGMD_2023_M3_Secc1_Sub6!D623="","",CNGMD_2023_M3_Secc1_Sub6!D623)</f>
        <v/>
      </c>
      <c r="E30" s="1094"/>
      <c r="F30" s="1094"/>
      <c r="G30" s="1094"/>
      <c r="H30" s="574" t="str">
        <f>IF(CNGMD_2023_M3_Secc1_Sub6!N623="","",CNGMD_2023_M3_Secc1_Sub6!N623)</f>
        <v/>
      </c>
      <c r="I30" s="574"/>
      <c r="J30" s="719"/>
      <c r="K30" s="719"/>
      <c r="L30" s="719"/>
      <c r="M30" s="719"/>
      <c r="N30" s="719"/>
      <c r="O30" s="719"/>
      <c r="P30" s="719"/>
      <c r="Q30" s="719"/>
      <c r="R30" s="195" t="s">
        <v>1480</v>
      </c>
      <c r="S30" s="719"/>
      <c r="T30" s="719"/>
      <c r="U30" s="719"/>
      <c r="V30" s="719"/>
      <c r="W30" s="719"/>
      <c r="X30" s="719"/>
      <c r="Y30" s="719"/>
      <c r="Z30" s="719"/>
      <c r="AA30" s="719"/>
      <c r="AB30" s="719"/>
      <c r="AC30" s="719"/>
      <c r="AD30" s="719"/>
      <c r="AG30">
        <f t="shared" si="0"/>
        <v>0</v>
      </c>
      <c r="AH30">
        <f t="shared" si="5"/>
        <v>0</v>
      </c>
      <c r="AI30">
        <f t="shared" si="6"/>
        <v>0</v>
      </c>
      <c r="AL30" t="str">
        <f t="shared" si="7"/>
        <v/>
      </c>
      <c r="AM30">
        <f t="shared" si="8"/>
        <v>0</v>
      </c>
    </row>
    <row r="31" spans="2:39">
      <c r="C31" s="316" t="s">
        <v>59</v>
      </c>
      <c r="D31" s="1093" t="str">
        <f>IF(CNGMD_2023_M3_Secc1_Sub6!D624="","",CNGMD_2023_M3_Secc1_Sub6!D624)</f>
        <v/>
      </c>
      <c r="E31" s="1094"/>
      <c r="F31" s="1094"/>
      <c r="G31" s="1094"/>
      <c r="H31" s="574" t="str">
        <f>IF(CNGMD_2023_M3_Secc1_Sub6!N624="","",CNGMD_2023_M3_Secc1_Sub6!N624)</f>
        <v/>
      </c>
      <c r="I31" s="574"/>
      <c r="J31" s="719"/>
      <c r="K31" s="719"/>
      <c r="L31" s="719"/>
      <c r="M31" s="719"/>
      <c r="N31" s="719"/>
      <c r="O31" s="719"/>
      <c r="P31" s="719"/>
      <c r="Q31" s="719"/>
      <c r="R31" s="195" t="s">
        <v>1480</v>
      </c>
      <c r="S31" s="719"/>
      <c r="T31" s="719"/>
      <c r="U31" s="719"/>
      <c r="V31" s="719"/>
      <c r="W31" s="719"/>
      <c r="X31" s="719"/>
      <c r="Y31" s="719"/>
      <c r="Z31" s="719"/>
      <c r="AA31" s="719"/>
      <c r="AB31" s="719"/>
      <c r="AC31" s="719"/>
      <c r="AD31" s="719"/>
      <c r="AG31">
        <f t="shared" si="0"/>
        <v>0</v>
      </c>
      <c r="AH31">
        <f t="shared" si="5"/>
        <v>0</v>
      </c>
      <c r="AI31">
        <f t="shared" si="6"/>
        <v>0</v>
      </c>
      <c r="AL31" t="str">
        <f t="shared" si="7"/>
        <v/>
      </c>
      <c r="AM31">
        <f t="shared" si="8"/>
        <v>0</v>
      </c>
    </row>
    <row r="32" spans="2:39">
      <c r="C32" s="316" t="s">
        <v>63</v>
      </c>
      <c r="D32" s="1093" t="str">
        <f>IF(CNGMD_2023_M3_Secc1_Sub6!D625="","",CNGMD_2023_M3_Secc1_Sub6!D625)</f>
        <v/>
      </c>
      <c r="E32" s="1094"/>
      <c r="F32" s="1094"/>
      <c r="G32" s="1094"/>
      <c r="H32" s="574" t="str">
        <f>IF(CNGMD_2023_M3_Secc1_Sub6!N625="","",CNGMD_2023_M3_Secc1_Sub6!N625)</f>
        <v/>
      </c>
      <c r="I32" s="574"/>
      <c r="J32" s="719"/>
      <c r="K32" s="719"/>
      <c r="L32" s="719"/>
      <c r="M32" s="719"/>
      <c r="N32" s="719"/>
      <c r="O32" s="719"/>
      <c r="P32" s="719"/>
      <c r="Q32" s="719"/>
      <c r="R32" s="195" t="s">
        <v>1480</v>
      </c>
      <c r="S32" s="719"/>
      <c r="T32" s="719"/>
      <c r="U32" s="719"/>
      <c r="V32" s="719"/>
      <c r="W32" s="719"/>
      <c r="X32" s="719"/>
      <c r="Y32" s="719"/>
      <c r="Z32" s="719"/>
      <c r="AA32" s="719"/>
      <c r="AB32" s="719"/>
      <c r="AC32" s="719"/>
      <c r="AD32" s="719"/>
      <c r="AG32">
        <f t="shared" si="0"/>
        <v>0</v>
      </c>
      <c r="AH32">
        <f t="shared" si="5"/>
        <v>0</v>
      </c>
      <c r="AI32">
        <f t="shared" si="6"/>
        <v>0</v>
      </c>
      <c r="AL32" t="str">
        <f t="shared" si="7"/>
        <v/>
      </c>
      <c r="AM32">
        <f t="shared" si="8"/>
        <v>0</v>
      </c>
    </row>
    <row r="33" spans="3:39">
      <c r="C33" s="316" t="s">
        <v>66</v>
      </c>
      <c r="D33" s="1093" t="str">
        <f>IF(CNGMD_2023_M3_Secc1_Sub6!D626="","",CNGMD_2023_M3_Secc1_Sub6!D626)</f>
        <v/>
      </c>
      <c r="E33" s="1094"/>
      <c r="F33" s="1094"/>
      <c r="G33" s="1094"/>
      <c r="H33" s="574" t="str">
        <f>IF(CNGMD_2023_M3_Secc1_Sub6!N626="","",CNGMD_2023_M3_Secc1_Sub6!N626)</f>
        <v/>
      </c>
      <c r="I33" s="574"/>
      <c r="J33" s="719"/>
      <c r="K33" s="719"/>
      <c r="L33" s="719"/>
      <c r="M33" s="719"/>
      <c r="N33" s="719"/>
      <c r="O33" s="719"/>
      <c r="P33" s="719"/>
      <c r="Q33" s="719"/>
      <c r="R33" s="195" t="s">
        <v>1480</v>
      </c>
      <c r="S33" s="719"/>
      <c r="T33" s="719"/>
      <c r="U33" s="719"/>
      <c r="V33" s="719"/>
      <c r="W33" s="719"/>
      <c r="X33" s="719"/>
      <c r="Y33" s="719"/>
      <c r="Z33" s="719"/>
      <c r="AA33" s="719"/>
      <c r="AB33" s="719"/>
      <c r="AC33" s="719"/>
      <c r="AD33" s="719"/>
      <c r="AG33">
        <f t="shared" si="0"/>
        <v>0</v>
      </c>
      <c r="AH33">
        <f t="shared" si="5"/>
        <v>0</v>
      </c>
      <c r="AI33">
        <f t="shared" si="6"/>
        <v>0</v>
      </c>
      <c r="AL33" t="str">
        <f t="shared" si="7"/>
        <v/>
      </c>
      <c r="AM33">
        <f t="shared" si="8"/>
        <v>0</v>
      </c>
    </row>
    <row r="34" spans="3:39">
      <c r="C34" s="316" t="s">
        <v>69</v>
      </c>
      <c r="D34" s="1093" t="str">
        <f>IF(CNGMD_2023_M3_Secc1_Sub6!D627="","",CNGMD_2023_M3_Secc1_Sub6!D627)</f>
        <v/>
      </c>
      <c r="E34" s="1094"/>
      <c r="F34" s="1094"/>
      <c r="G34" s="1094"/>
      <c r="H34" s="574" t="str">
        <f>IF(CNGMD_2023_M3_Secc1_Sub6!N627="","",CNGMD_2023_M3_Secc1_Sub6!N627)</f>
        <v/>
      </c>
      <c r="I34" s="574"/>
      <c r="J34" s="719"/>
      <c r="K34" s="719"/>
      <c r="L34" s="719"/>
      <c r="M34" s="719"/>
      <c r="N34" s="719"/>
      <c r="O34" s="719"/>
      <c r="P34" s="719"/>
      <c r="Q34" s="719"/>
      <c r="R34" s="195" t="s">
        <v>1480</v>
      </c>
      <c r="S34" s="719"/>
      <c r="T34" s="719"/>
      <c r="U34" s="719"/>
      <c r="V34" s="719"/>
      <c r="W34" s="719"/>
      <c r="X34" s="719"/>
      <c r="Y34" s="719"/>
      <c r="Z34" s="719"/>
      <c r="AA34" s="719"/>
      <c r="AB34" s="719"/>
      <c r="AC34" s="719"/>
      <c r="AD34" s="719"/>
      <c r="AG34">
        <f t="shared" si="0"/>
        <v>0</v>
      </c>
      <c r="AH34">
        <f t="shared" si="5"/>
        <v>0</v>
      </c>
      <c r="AI34">
        <f t="shared" si="6"/>
        <v>0</v>
      </c>
      <c r="AL34" t="str">
        <f t="shared" si="7"/>
        <v/>
      </c>
      <c r="AM34">
        <f t="shared" si="8"/>
        <v>0</v>
      </c>
    </row>
    <row r="35" spans="3:39">
      <c r="C35" s="316" t="s">
        <v>72</v>
      </c>
      <c r="D35" s="1093" t="str">
        <f>IF(CNGMD_2023_M3_Secc1_Sub6!D628="","",CNGMD_2023_M3_Secc1_Sub6!D628)</f>
        <v/>
      </c>
      <c r="E35" s="1094"/>
      <c r="F35" s="1094"/>
      <c r="G35" s="1094"/>
      <c r="H35" s="574" t="str">
        <f>IF(CNGMD_2023_M3_Secc1_Sub6!N628="","",CNGMD_2023_M3_Secc1_Sub6!N628)</f>
        <v/>
      </c>
      <c r="I35" s="574"/>
      <c r="J35" s="719"/>
      <c r="K35" s="719"/>
      <c r="L35" s="719"/>
      <c r="M35" s="719"/>
      <c r="N35" s="719"/>
      <c r="O35" s="719"/>
      <c r="P35" s="719"/>
      <c r="Q35" s="719"/>
      <c r="R35" s="195" t="s">
        <v>1480</v>
      </c>
      <c r="S35" s="719"/>
      <c r="T35" s="719"/>
      <c r="U35" s="719"/>
      <c r="V35" s="719"/>
      <c r="W35" s="719"/>
      <c r="X35" s="719"/>
      <c r="Y35" s="719"/>
      <c r="Z35" s="719"/>
      <c r="AA35" s="719"/>
      <c r="AB35" s="719"/>
      <c r="AC35" s="719"/>
      <c r="AD35" s="719"/>
      <c r="AG35">
        <f t="shared" si="0"/>
        <v>0</v>
      </c>
      <c r="AH35">
        <f t="shared" si="5"/>
        <v>0</v>
      </c>
      <c r="AI35">
        <f t="shared" si="6"/>
        <v>0</v>
      </c>
      <c r="AL35" t="str">
        <f t="shared" si="7"/>
        <v/>
      </c>
      <c r="AM35">
        <f t="shared" si="8"/>
        <v>0</v>
      </c>
    </row>
    <row r="36" spans="3:39">
      <c r="C36" s="316" t="s">
        <v>74</v>
      </c>
      <c r="D36" s="1093" t="str">
        <f>IF(CNGMD_2023_M3_Secc1_Sub6!D629="","",CNGMD_2023_M3_Secc1_Sub6!D629)</f>
        <v/>
      </c>
      <c r="E36" s="1094"/>
      <c r="F36" s="1094"/>
      <c r="G36" s="1094"/>
      <c r="H36" s="574" t="str">
        <f>IF(CNGMD_2023_M3_Secc1_Sub6!N629="","",CNGMD_2023_M3_Secc1_Sub6!N629)</f>
        <v/>
      </c>
      <c r="I36" s="574"/>
      <c r="J36" s="719"/>
      <c r="K36" s="719"/>
      <c r="L36" s="719"/>
      <c r="M36" s="719"/>
      <c r="N36" s="719"/>
      <c r="O36" s="719"/>
      <c r="P36" s="719"/>
      <c r="Q36" s="719"/>
      <c r="R36" s="195" t="s">
        <v>1480</v>
      </c>
      <c r="S36" s="719"/>
      <c r="T36" s="719"/>
      <c r="U36" s="719"/>
      <c r="V36" s="719"/>
      <c r="W36" s="719"/>
      <c r="X36" s="719"/>
      <c r="Y36" s="719"/>
      <c r="Z36" s="719"/>
      <c r="AA36" s="719"/>
      <c r="AB36" s="719"/>
      <c r="AC36" s="719"/>
      <c r="AD36" s="719"/>
      <c r="AG36">
        <f t="shared" si="0"/>
        <v>0</v>
      </c>
      <c r="AH36">
        <f t="shared" si="5"/>
        <v>0</v>
      </c>
      <c r="AI36">
        <f t="shared" si="6"/>
        <v>0</v>
      </c>
      <c r="AL36" t="str">
        <f t="shared" si="7"/>
        <v/>
      </c>
      <c r="AM36">
        <f t="shared" si="8"/>
        <v>0</v>
      </c>
    </row>
    <row r="37" spans="3:39">
      <c r="C37" s="316" t="s">
        <v>76</v>
      </c>
      <c r="D37" s="1093" t="str">
        <f>IF(CNGMD_2023_M3_Secc1_Sub6!D630="","",CNGMD_2023_M3_Secc1_Sub6!D630)</f>
        <v/>
      </c>
      <c r="E37" s="1094"/>
      <c r="F37" s="1094"/>
      <c r="G37" s="1094"/>
      <c r="H37" s="574" t="str">
        <f>IF(CNGMD_2023_M3_Secc1_Sub6!N630="","",CNGMD_2023_M3_Secc1_Sub6!N630)</f>
        <v/>
      </c>
      <c r="I37" s="574"/>
      <c r="J37" s="719"/>
      <c r="K37" s="719"/>
      <c r="L37" s="719"/>
      <c r="M37" s="719"/>
      <c r="N37" s="719"/>
      <c r="O37" s="719"/>
      <c r="P37" s="719"/>
      <c r="Q37" s="719"/>
      <c r="R37" s="195" t="s">
        <v>1480</v>
      </c>
      <c r="S37" s="719"/>
      <c r="T37" s="719"/>
      <c r="U37" s="719"/>
      <c r="V37" s="719"/>
      <c r="W37" s="719"/>
      <c r="X37" s="719"/>
      <c r="Y37" s="719"/>
      <c r="Z37" s="719"/>
      <c r="AA37" s="719"/>
      <c r="AB37" s="719"/>
      <c r="AC37" s="719"/>
      <c r="AD37" s="719"/>
      <c r="AG37">
        <f t="shared" si="0"/>
        <v>0</v>
      </c>
      <c r="AH37">
        <f t="shared" si="5"/>
        <v>0</v>
      </c>
      <c r="AI37">
        <f t="shared" si="6"/>
        <v>0</v>
      </c>
      <c r="AL37" t="str">
        <f t="shared" si="7"/>
        <v/>
      </c>
      <c r="AM37">
        <f t="shared" si="8"/>
        <v>0</v>
      </c>
    </row>
    <row r="38" spans="3:39">
      <c r="C38" s="316" t="s">
        <v>80</v>
      </c>
      <c r="D38" s="1093" t="str">
        <f>IF(CNGMD_2023_M3_Secc1_Sub6!D631="","",CNGMD_2023_M3_Secc1_Sub6!D631)</f>
        <v/>
      </c>
      <c r="E38" s="1094"/>
      <c r="F38" s="1094"/>
      <c r="G38" s="1094"/>
      <c r="H38" s="574" t="str">
        <f>IF(CNGMD_2023_M3_Secc1_Sub6!N631="","",CNGMD_2023_M3_Secc1_Sub6!N631)</f>
        <v/>
      </c>
      <c r="I38" s="574"/>
      <c r="J38" s="719"/>
      <c r="K38" s="719"/>
      <c r="L38" s="719"/>
      <c r="M38" s="719"/>
      <c r="N38" s="719"/>
      <c r="O38" s="719"/>
      <c r="P38" s="719"/>
      <c r="Q38" s="719"/>
      <c r="R38" s="195" t="s">
        <v>1480</v>
      </c>
      <c r="S38" s="719"/>
      <c r="T38" s="719"/>
      <c r="U38" s="719"/>
      <c r="V38" s="719"/>
      <c r="W38" s="719"/>
      <c r="X38" s="719"/>
      <c r="Y38" s="719"/>
      <c r="Z38" s="719"/>
      <c r="AA38" s="719"/>
      <c r="AB38" s="719"/>
      <c r="AC38" s="719"/>
      <c r="AD38" s="719"/>
      <c r="AG38">
        <f t="shared" si="0"/>
        <v>0</v>
      </c>
      <c r="AH38">
        <f t="shared" si="5"/>
        <v>0</v>
      </c>
      <c r="AI38">
        <f t="shared" si="6"/>
        <v>0</v>
      </c>
      <c r="AL38" t="str">
        <f t="shared" si="7"/>
        <v/>
      </c>
      <c r="AM38">
        <f t="shared" si="8"/>
        <v>0</v>
      </c>
    </row>
    <row r="39" spans="3:39">
      <c r="C39" s="316" t="s">
        <v>84</v>
      </c>
      <c r="D39" s="1093" t="str">
        <f>IF(CNGMD_2023_M3_Secc1_Sub6!D632="","",CNGMD_2023_M3_Secc1_Sub6!D632)</f>
        <v/>
      </c>
      <c r="E39" s="1094"/>
      <c r="F39" s="1094"/>
      <c r="G39" s="1094"/>
      <c r="H39" s="574" t="str">
        <f>IF(CNGMD_2023_M3_Secc1_Sub6!N632="","",CNGMD_2023_M3_Secc1_Sub6!N632)</f>
        <v/>
      </c>
      <c r="I39" s="574"/>
      <c r="J39" s="719"/>
      <c r="K39" s="719"/>
      <c r="L39" s="719"/>
      <c r="M39" s="719"/>
      <c r="N39" s="719"/>
      <c r="O39" s="719"/>
      <c r="P39" s="719"/>
      <c r="Q39" s="719"/>
      <c r="R39" s="195" t="s">
        <v>1480</v>
      </c>
      <c r="S39" s="719"/>
      <c r="T39" s="719"/>
      <c r="U39" s="719"/>
      <c r="V39" s="719"/>
      <c r="W39" s="719"/>
      <c r="X39" s="719"/>
      <c r="Y39" s="719"/>
      <c r="Z39" s="719"/>
      <c r="AA39" s="719"/>
      <c r="AB39" s="719"/>
      <c r="AC39" s="719"/>
      <c r="AD39" s="719"/>
      <c r="AG39">
        <f t="shared" si="0"/>
        <v>0</v>
      </c>
      <c r="AH39">
        <f t="shared" si="5"/>
        <v>0</v>
      </c>
      <c r="AI39">
        <f t="shared" si="6"/>
        <v>0</v>
      </c>
      <c r="AL39" t="str">
        <f t="shared" si="7"/>
        <v/>
      </c>
      <c r="AM39">
        <f t="shared" si="8"/>
        <v>0</v>
      </c>
    </row>
    <row r="40" spans="3:39">
      <c r="C40" s="316" t="s">
        <v>88</v>
      </c>
      <c r="D40" s="1093" t="str">
        <f>IF(CNGMD_2023_M3_Secc1_Sub6!D633="","",CNGMD_2023_M3_Secc1_Sub6!D633)</f>
        <v/>
      </c>
      <c r="E40" s="1094"/>
      <c r="F40" s="1094"/>
      <c r="G40" s="1094"/>
      <c r="H40" s="574" t="str">
        <f>IF(CNGMD_2023_M3_Secc1_Sub6!N633="","",CNGMD_2023_M3_Secc1_Sub6!N633)</f>
        <v/>
      </c>
      <c r="I40" s="574"/>
      <c r="J40" s="719"/>
      <c r="K40" s="719"/>
      <c r="L40" s="719"/>
      <c r="M40" s="719"/>
      <c r="N40" s="719"/>
      <c r="O40" s="719"/>
      <c r="P40" s="719"/>
      <c r="Q40" s="719"/>
      <c r="R40" s="195" t="s">
        <v>1480</v>
      </c>
      <c r="S40" s="719"/>
      <c r="T40" s="719"/>
      <c r="U40" s="719"/>
      <c r="V40" s="719"/>
      <c r="W40" s="719"/>
      <c r="X40" s="719"/>
      <c r="Y40" s="719"/>
      <c r="Z40" s="719"/>
      <c r="AA40" s="719"/>
      <c r="AB40" s="719"/>
      <c r="AC40" s="719"/>
      <c r="AD40" s="719"/>
      <c r="AG40">
        <f t="shared" si="0"/>
        <v>0</v>
      </c>
      <c r="AH40">
        <f t="shared" si="5"/>
        <v>0</v>
      </c>
      <c r="AI40">
        <f t="shared" si="6"/>
        <v>0</v>
      </c>
      <c r="AL40" t="str">
        <f t="shared" si="7"/>
        <v/>
      </c>
      <c r="AM40">
        <f t="shared" si="8"/>
        <v>0</v>
      </c>
    </row>
    <row r="41" spans="3:39">
      <c r="C41" s="316" t="s">
        <v>93</v>
      </c>
      <c r="D41" s="1093" t="str">
        <f>IF(CNGMD_2023_M3_Secc1_Sub6!D634="","",CNGMD_2023_M3_Secc1_Sub6!D634)</f>
        <v/>
      </c>
      <c r="E41" s="1094"/>
      <c r="F41" s="1094"/>
      <c r="G41" s="1094"/>
      <c r="H41" s="574" t="str">
        <f>IF(CNGMD_2023_M3_Secc1_Sub6!N634="","",CNGMD_2023_M3_Secc1_Sub6!N634)</f>
        <v/>
      </c>
      <c r="I41" s="574"/>
      <c r="J41" s="719"/>
      <c r="K41" s="719"/>
      <c r="L41" s="719"/>
      <c r="M41" s="719"/>
      <c r="N41" s="719"/>
      <c r="O41" s="719"/>
      <c r="P41" s="719"/>
      <c r="Q41" s="719"/>
      <c r="R41" s="195" t="s">
        <v>1480</v>
      </c>
      <c r="S41" s="719"/>
      <c r="T41" s="719"/>
      <c r="U41" s="719"/>
      <c r="V41" s="719"/>
      <c r="W41" s="719"/>
      <c r="X41" s="719"/>
      <c r="Y41" s="719"/>
      <c r="Z41" s="719"/>
      <c r="AA41" s="719"/>
      <c r="AB41" s="719"/>
      <c r="AC41" s="719"/>
      <c r="AD41" s="719"/>
      <c r="AG41">
        <f t="shared" si="0"/>
        <v>0</v>
      </c>
      <c r="AH41">
        <f t="shared" si="5"/>
        <v>0</v>
      </c>
      <c r="AI41">
        <f t="shared" si="6"/>
        <v>0</v>
      </c>
      <c r="AL41" t="str">
        <f t="shared" si="7"/>
        <v/>
      </c>
      <c r="AM41">
        <f t="shared" si="8"/>
        <v>0</v>
      </c>
    </row>
    <row r="42" spans="3:39">
      <c r="C42" s="316" t="s">
        <v>96</v>
      </c>
      <c r="D42" s="1093" t="str">
        <f>IF(CNGMD_2023_M3_Secc1_Sub6!D635="","",CNGMD_2023_M3_Secc1_Sub6!D635)</f>
        <v/>
      </c>
      <c r="E42" s="1094"/>
      <c r="F42" s="1094"/>
      <c r="G42" s="1094"/>
      <c r="H42" s="574" t="str">
        <f>IF(CNGMD_2023_M3_Secc1_Sub6!N635="","",CNGMD_2023_M3_Secc1_Sub6!N635)</f>
        <v/>
      </c>
      <c r="I42" s="574"/>
      <c r="J42" s="719"/>
      <c r="K42" s="719"/>
      <c r="L42" s="719"/>
      <c r="M42" s="719"/>
      <c r="N42" s="719"/>
      <c r="O42" s="719"/>
      <c r="P42" s="719"/>
      <c r="Q42" s="719"/>
      <c r="R42" s="195" t="s">
        <v>1480</v>
      </c>
      <c r="S42" s="719"/>
      <c r="T42" s="719"/>
      <c r="U42" s="719"/>
      <c r="V42" s="719"/>
      <c r="W42" s="719"/>
      <c r="X42" s="719"/>
      <c r="Y42" s="719"/>
      <c r="Z42" s="719"/>
      <c r="AA42" s="719"/>
      <c r="AB42" s="719"/>
      <c r="AC42" s="719"/>
      <c r="AD42" s="719"/>
      <c r="AG42">
        <f t="shared" si="0"/>
        <v>0</v>
      </c>
      <c r="AH42">
        <f t="shared" si="5"/>
        <v>0</v>
      </c>
      <c r="AI42">
        <f t="shared" si="6"/>
        <v>0</v>
      </c>
      <c r="AL42" t="str">
        <f t="shared" si="7"/>
        <v/>
      </c>
      <c r="AM42">
        <f t="shared" si="8"/>
        <v>0</v>
      </c>
    </row>
    <row r="43" spans="3:39">
      <c r="C43" s="316" t="s">
        <v>100</v>
      </c>
      <c r="D43" s="1093" t="str">
        <f>IF(CNGMD_2023_M3_Secc1_Sub6!D636="","",CNGMD_2023_M3_Secc1_Sub6!D636)</f>
        <v/>
      </c>
      <c r="E43" s="1094"/>
      <c r="F43" s="1094"/>
      <c r="G43" s="1094"/>
      <c r="H43" s="574" t="str">
        <f>IF(CNGMD_2023_M3_Secc1_Sub6!N636="","",CNGMD_2023_M3_Secc1_Sub6!N636)</f>
        <v/>
      </c>
      <c r="I43" s="574"/>
      <c r="J43" s="719"/>
      <c r="K43" s="719"/>
      <c r="L43" s="719"/>
      <c r="M43" s="719"/>
      <c r="N43" s="719"/>
      <c r="O43" s="719"/>
      <c r="P43" s="719"/>
      <c r="Q43" s="719"/>
      <c r="R43" s="195" t="s">
        <v>1480</v>
      </c>
      <c r="S43" s="719"/>
      <c r="T43" s="719"/>
      <c r="U43" s="719"/>
      <c r="V43" s="719"/>
      <c r="W43" s="719"/>
      <c r="X43" s="719"/>
      <c r="Y43" s="719"/>
      <c r="Z43" s="719"/>
      <c r="AA43" s="719"/>
      <c r="AB43" s="719"/>
      <c r="AC43" s="719"/>
      <c r="AD43" s="719"/>
      <c r="AG43">
        <f t="shared" si="0"/>
        <v>0</v>
      </c>
      <c r="AH43">
        <f t="shared" si="5"/>
        <v>0</v>
      </c>
      <c r="AI43">
        <f t="shared" si="6"/>
        <v>0</v>
      </c>
      <c r="AL43" t="str">
        <f t="shared" si="7"/>
        <v/>
      </c>
      <c r="AM43">
        <f t="shared" si="8"/>
        <v>0</v>
      </c>
    </row>
    <row r="44" spans="3:39">
      <c r="C44" s="316" t="s">
        <v>102</v>
      </c>
      <c r="D44" s="1093" t="str">
        <f>IF(CNGMD_2023_M3_Secc1_Sub6!D637="","",CNGMD_2023_M3_Secc1_Sub6!D637)</f>
        <v/>
      </c>
      <c r="E44" s="1094"/>
      <c r="F44" s="1094"/>
      <c r="G44" s="1094"/>
      <c r="H44" s="574" t="str">
        <f>IF(CNGMD_2023_M3_Secc1_Sub6!N637="","",CNGMD_2023_M3_Secc1_Sub6!N637)</f>
        <v/>
      </c>
      <c r="I44" s="574"/>
      <c r="J44" s="719"/>
      <c r="K44" s="719"/>
      <c r="L44" s="719"/>
      <c r="M44" s="719"/>
      <c r="N44" s="719"/>
      <c r="O44" s="719"/>
      <c r="P44" s="719"/>
      <c r="Q44" s="719"/>
      <c r="R44" s="195" t="s">
        <v>1480</v>
      </c>
      <c r="S44" s="719"/>
      <c r="T44" s="719"/>
      <c r="U44" s="719"/>
      <c r="V44" s="719"/>
      <c r="W44" s="719"/>
      <c r="X44" s="719"/>
      <c r="Y44" s="719"/>
      <c r="Z44" s="719"/>
      <c r="AA44" s="719"/>
      <c r="AB44" s="719"/>
      <c r="AC44" s="719"/>
      <c r="AD44" s="719"/>
      <c r="AG44">
        <f t="shared" si="0"/>
        <v>0</v>
      </c>
      <c r="AH44">
        <f t="shared" si="5"/>
        <v>0</v>
      </c>
      <c r="AI44">
        <f t="shared" si="6"/>
        <v>0</v>
      </c>
      <c r="AL44" t="str">
        <f t="shared" si="7"/>
        <v/>
      </c>
      <c r="AM44">
        <f t="shared" si="8"/>
        <v>0</v>
      </c>
    </row>
    <row r="45" spans="3:39">
      <c r="C45" s="316" t="s">
        <v>105</v>
      </c>
      <c r="D45" s="1093" t="str">
        <f>IF(CNGMD_2023_M3_Secc1_Sub6!D638="","",CNGMD_2023_M3_Secc1_Sub6!D638)</f>
        <v/>
      </c>
      <c r="E45" s="1094"/>
      <c r="F45" s="1094"/>
      <c r="G45" s="1094"/>
      <c r="H45" s="574" t="str">
        <f>IF(CNGMD_2023_M3_Secc1_Sub6!N638="","",CNGMD_2023_M3_Secc1_Sub6!N638)</f>
        <v/>
      </c>
      <c r="I45" s="574"/>
      <c r="J45" s="719"/>
      <c r="K45" s="719"/>
      <c r="L45" s="719"/>
      <c r="M45" s="719"/>
      <c r="N45" s="719"/>
      <c r="O45" s="719"/>
      <c r="P45" s="719"/>
      <c r="Q45" s="719"/>
      <c r="R45" s="195" t="s">
        <v>1480</v>
      </c>
      <c r="S45" s="719"/>
      <c r="T45" s="719"/>
      <c r="U45" s="719"/>
      <c r="V45" s="719"/>
      <c r="W45" s="719"/>
      <c r="X45" s="719"/>
      <c r="Y45" s="719"/>
      <c r="Z45" s="719"/>
      <c r="AA45" s="719"/>
      <c r="AB45" s="719"/>
      <c r="AC45" s="719"/>
      <c r="AD45" s="719"/>
      <c r="AG45">
        <f t="shared" si="0"/>
        <v>0</v>
      </c>
      <c r="AH45">
        <f t="shared" si="5"/>
        <v>0</v>
      </c>
      <c r="AI45">
        <f t="shared" si="6"/>
        <v>0</v>
      </c>
      <c r="AL45" t="str">
        <f t="shared" si="7"/>
        <v/>
      </c>
      <c r="AM45">
        <f t="shared" si="8"/>
        <v>0</v>
      </c>
    </row>
    <row r="46" spans="3:39">
      <c r="C46" s="316" t="s">
        <v>107</v>
      </c>
      <c r="D46" s="1093" t="str">
        <f>IF(CNGMD_2023_M3_Secc1_Sub6!D639="","",CNGMD_2023_M3_Secc1_Sub6!D639)</f>
        <v/>
      </c>
      <c r="E46" s="1094"/>
      <c r="F46" s="1094"/>
      <c r="G46" s="1094"/>
      <c r="H46" s="574" t="str">
        <f>IF(CNGMD_2023_M3_Secc1_Sub6!N639="","",CNGMD_2023_M3_Secc1_Sub6!N639)</f>
        <v/>
      </c>
      <c r="I46" s="574"/>
      <c r="J46" s="719"/>
      <c r="K46" s="719"/>
      <c r="L46" s="719"/>
      <c r="M46" s="719"/>
      <c r="N46" s="719"/>
      <c r="O46" s="719"/>
      <c r="P46" s="719"/>
      <c r="Q46" s="719"/>
      <c r="R46" s="195" t="s">
        <v>1480</v>
      </c>
      <c r="S46" s="719"/>
      <c r="T46" s="719"/>
      <c r="U46" s="719"/>
      <c r="V46" s="719"/>
      <c r="W46" s="719"/>
      <c r="X46" s="719"/>
      <c r="Y46" s="719"/>
      <c r="Z46" s="719"/>
      <c r="AA46" s="719"/>
      <c r="AB46" s="719"/>
      <c r="AC46" s="719"/>
      <c r="AD46" s="719"/>
      <c r="AG46">
        <f t="shared" si="0"/>
        <v>0</v>
      </c>
      <c r="AH46">
        <f t="shared" si="5"/>
        <v>0</v>
      </c>
      <c r="AI46">
        <f t="shared" si="6"/>
        <v>0</v>
      </c>
      <c r="AL46" t="str">
        <f t="shared" si="7"/>
        <v/>
      </c>
      <c r="AM46">
        <f t="shared" si="8"/>
        <v>0</v>
      </c>
    </row>
    <row r="47" spans="3:39">
      <c r="C47" s="316" t="s">
        <v>183</v>
      </c>
      <c r="D47" s="1093" t="str">
        <f>IF(CNGMD_2023_M3_Secc1_Sub6!D640="","",CNGMD_2023_M3_Secc1_Sub6!D640)</f>
        <v/>
      </c>
      <c r="E47" s="1094"/>
      <c r="F47" s="1094"/>
      <c r="G47" s="1094"/>
      <c r="H47" s="574" t="str">
        <f>IF(CNGMD_2023_M3_Secc1_Sub6!N640="","",CNGMD_2023_M3_Secc1_Sub6!N640)</f>
        <v/>
      </c>
      <c r="I47" s="574"/>
      <c r="J47" s="719"/>
      <c r="K47" s="719"/>
      <c r="L47" s="719"/>
      <c r="M47" s="719"/>
      <c r="N47" s="719"/>
      <c r="O47" s="719"/>
      <c r="P47" s="719"/>
      <c r="Q47" s="719"/>
      <c r="R47" s="195" t="s">
        <v>1480</v>
      </c>
      <c r="S47" s="719"/>
      <c r="T47" s="719"/>
      <c r="U47" s="719"/>
      <c r="V47" s="719"/>
      <c r="W47" s="719"/>
      <c r="X47" s="719"/>
      <c r="Y47" s="719"/>
      <c r="Z47" s="719"/>
      <c r="AA47" s="719"/>
      <c r="AB47" s="719"/>
      <c r="AC47" s="719"/>
      <c r="AD47" s="719"/>
      <c r="AG47">
        <f t="shared" si="0"/>
        <v>0</v>
      </c>
      <c r="AH47">
        <f t="shared" si="5"/>
        <v>0</v>
      </c>
      <c r="AI47">
        <f t="shared" si="6"/>
        <v>0</v>
      </c>
      <c r="AL47" t="str">
        <f t="shared" si="7"/>
        <v/>
      </c>
      <c r="AM47">
        <f t="shared" si="8"/>
        <v>0</v>
      </c>
    </row>
    <row r="48" spans="3:39">
      <c r="C48" s="316" t="s">
        <v>522</v>
      </c>
      <c r="D48" s="1093" t="str">
        <f>IF(CNGMD_2023_M3_Secc1_Sub6!D641="","",CNGMD_2023_M3_Secc1_Sub6!D641)</f>
        <v/>
      </c>
      <c r="E48" s="1094"/>
      <c r="F48" s="1094"/>
      <c r="G48" s="1094"/>
      <c r="H48" s="574" t="str">
        <f>IF(CNGMD_2023_M3_Secc1_Sub6!N641="","",CNGMD_2023_M3_Secc1_Sub6!N641)</f>
        <v/>
      </c>
      <c r="I48" s="574"/>
      <c r="J48" s="719"/>
      <c r="K48" s="719"/>
      <c r="L48" s="719"/>
      <c r="M48" s="719"/>
      <c r="N48" s="719"/>
      <c r="O48" s="719"/>
      <c r="P48" s="719"/>
      <c r="Q48" s="719"/>
      <c r="R48" s="195" t="s">
        <v>1480</v>
      </c>
      <c r="S48" s="719"/>
      <c r="T48" s="719"/>
      <c r="U48" s="719"/>
      <c r="V48" s="719"/>
      <c r="W48" s="719"/>
      <c r="X48" s="719"/>
      <c r="Y48" s="719"/>
      <c r="Z48" s="719"/>
      <c r="AA48" s="719"/>
      <c r="AB48" s="719"/>
      <c r="AC48" s="719"/>
      <c r="AD48" s="719"/>
      <c r="AG48">
        <f t="shared" si="0"/>
        <v>0</v>
      </c>
      <c r="AH48">
        <f t="shared" si="5"/>
        <v>0</v>
      </c>
      <c r="AI48">
        <f t="shared" si="6"/>
        <v>0</v>
      </c>
      <c r="AL48" t="str">
        <f t="shared" si="7"/>
        <v/>
      </c>
      <c r="AM48">
        <f t="shared" si="8"/>
        <v>0</v>
      </c>
    </row>
    <row r="49" spans="2:39">
      <c r="C49" s="316" t="s">
        <v>595</v>
      </c>
      <c r="D49" s="1093" t="str">
        <f>IF(CNGMD_2023_M3_Secc1_Sub6!D642="","",CNGMD_2023_M3_Secc1_Sub6!D642)</f>
        <v/>
      </c>
      <c r="E49" s="1094"/>
      <c r="F49" s="1094"/>
      <c r="G49" s="1094"/>
      <c r="H49" s="574" t="str">
        <f>IF(CNGMD_2023_M3_Secc1_Sub6!N642="","",CNGMD_2023_M3_Secc1_Sub6!N642)</f>
        <v/>
      </c>
      <c r="I49" s="574"/>
      <c r="J49" s="719"/>
      <c r="K49" s="719"/>
      <c r="L49" s="719"/>
      <c r="M49" s="719"/>
      <c r="N49" s="719"/>
      <c r="O49" s="719"/>
      <c r="P49" s="719"/>
      <c r="Q49" s="719"/>
      <c r="R49" s="195" t="s">
        <v>1480</v>
      </c>
      <c r="S49" s="719"/>
      <c r="T49" s="719"/>
      <c r="U49" s="719"/>
      <c r="V49" s="719"/>
      <c r="W49" s="719"/>
      <c r="X49" s="719"/>
      <c r="Y49" s="719"/>
      <c r="Z49" s="719"/>
      <c r="AA49" s="719"/>
      <c r="AB49" s="719"/>
      <c r="AC49" s="719"/>
      <c r="AD49" s="719"/>
      <c r="AG49">
        <f t="shared" si="0"/>
        <v>0</v>
      </c>
      <c r="AH49">
        <f t="shared" si="5"/>
        <v>0</v>
      </c>
      <c r="AI49">
        <f t="shared" si="6"/>
        <v>0</v>
      </c>
      <c r="AL49" t="str">
        <f t="shared" si="7"/>
        <v/>
      </c>
      <c r="AM49">
        <f t="shared" si="8"/>
        <v>0</v>
      </c>
    </row>
    <row r="50" spans="2:39">
      <c r="C50" s="316" t="s">
        <v>596</v>
      </c>
      <c r="D50" s="1093" t="str">
        <f>IF(CNGMD_2023_M3_Secc1_Sub6!D643="","",CNGMD_2023_M3_Secc1_Sub6!D643)</f>
        <v/>
      </c>
      <c r="E50" s="1094"/>
      <c r="F50" s="1094"/>
      <c r="G50" s="1094"/>
      <c r="H50" s="574" t="str">
        <f>IF(CNGMD_2023_M3_Secc1_Sub6!N643="","",CNGMD_2023_M3_Secc1_Sub6!N643)</f>
        <v/>
      </c>
      <c r="I50" s="574"/>
      <c r="J50" s="719"/>
      <c r="K50" s="719"/>
      <c r="L50" s="719"/>
      <c r="M50" s="719"/>
      <c r="N50" s="719"/>
      <c r="O50" s="719"/>
      <c r="P50" s="719"/>
      <c r="Q50" s="719"/>
      <c r="R50" s="195" t="s">
        <v>1480</v>
      </c>
      <c r="S50" s="719"/>
      <c r="T50" s="719"/>
      <c r="U50" s="719"/>
      <c r="V50" s="719"/>
      <c r="W50" s="719"/>
      <c r="X50" s="719"/>
      <c r="Y50" s="719"/>
      <c r="Z50" s="719"/>
      <c r="AA50" s="719"/>
      <c r="AB50" s="719"/>
      <c r="AC50" s="719"/>
      <c r="AD50" s="719"/>
      <c r="AG50">
        <f t="shared" si="0"/>
        <v>0</v>
      </c>
      <c r="AH50">
        <f t="shared" si="5"/>
        <v>0</v>
      </c>
      <c r="AI50">
        <f t="shared" si="6"/>
        <v>0</v>
      </c>
      <c r="AL50" t="str">
        <f t="shared" si="7"/>
        <v/>
      </c>
      <c r="AM50">
        <f t="shared" si="8"/>
        <v>0</v>
      </c>
    </row>
    <row r="51" spans="2:39">
      <c r="C51" s="316" t="s">
        <v>597</v>
      </c>
      <c r="D51" s="1093" t="str">
        <f>IF(CNGMD_2023_M3_Secc1_Sub6!D644="","",CNGMD_2023_M3_Secc1_Sub6!D644)</f>
        <v/>
      </c>
      <c r="E51" s="1094"/>
      <c r="F51" s="1094"/>
      <c r="G51" s="1094"/>
      <c r="H51" s="574" t="str">
        <f>IF(CNGMD_2023_M3_Secc1_Sub6!N644="","",CNGMD_2023_M3_Secc1_Sub6!N644)</f>
        <v/>
      </c>
      <c r="I51" s="574"/>
      <c r="J51" s="719"/>
      <c r="K51" s="719"/>
      <c r="L51" s="719"/>
      <c r="M51" s="719"/>
      <c r="N51" s="719"/>
      <c r="O51" s="719"/>
      <c r="P51" s="719"/>
      <c r="Q51" s="719"/>
      <c r="R51" s="195" t="s">
        <v>1480</v>
      </c>
      <c r="S51" s="719"/>
      <c r="T51" s="719"/>
      <c r="U51" s="719"/>
      <c r="V51" s="719"/>
      <c r="W51" s="719"/>
      <c r="X51" s="719"/>
      <c r="Y51" s="719"/>
      <c r="Z51" s="719"/>
      <c r="AA51" s="719"/>
      <c r="AB51" s="719"/>
      <c r="AC51" s="719"/>
      <c r="AD51" s="719"/>
      <c r="AG51">
        <f t="shared" si="0"/>
        <v>0</v>
      </c>
      <c r="AH51">
        <f t="shared" si="5"/>
        <v>0</v>
      </c>
      <c r="AI51">
        <f t="shared" si="6"/>
        <v>0</v>
      </c>
      <c r="AL51" t="str">
        <f t="shared" si="7"/>
        <v/>
      </c>
      <c r="AM51">
        <f t="shared" si="8"/>
        <v>0</v>
      </c>
    </row>
    <row r="52" spans="2:39">
      <c r="AG52" s="47">
        <f>SUM(AG22:AG51)</f>
        <v>0</v>
      </c>
      <c r="AH52" s="47">
        <f>SUM(AH22:AI51)</f>
        <v>0</v>
      </c>
      <c r="AM52" s="47">
        <f>SUM(AM22:AM51)</f>
        <v>0</v>
      </c>
    </row>
    <row r="53" spans="2:39" ht="24" customHeight="1">
      <c r="C53" s="666" t="s">
        <v>109</v>
      </c>
      <c r="D53" s="666"/>
      <c r="E53" s="666"/>
      <c r="F53" s="666"/>
      <c r="G53" s="666"/>
      <c r="H53" s="666"/>
      <c r="I53" s="666"/>
      <c r="J53" s="666"/>
      <c r="K53" s="666"/>
      <c r="L53" s="666"/>
      <c r="M53" s="666"/>
      <c r="N53" s="666"/>
      <c r="O53" s="666"/>
      <c r="P53" s="666"/>
      <c r="Q53" s="666"/>
      <c r="R53" s="666"/>
      <c r="S53" s="666"/>
      <c r="T53" s="666"/>
      <c r="U53" s="666"/>
      <c r="V53" s="666"/>
      <c r="W53" s="666"/>
      <c r="X53" s="666"/>
      <c r="Y53" s="666"/>
      <c r="Z53" s="666"/>
      <c r="AA53" s="666"/>
      <c r="AB53" s="666"/>
      <c r="AC53" s="666"/>
      <c r="AD53" s="666"/>
    </row>
    <row r="54" spans="2:39" ht="60" customHeight="1">
      <c r="C54" s="753"/>
      <c r="D54" s="753"/>
      <c r="E54" s="753"/>
      <c r="F54" s="753"/>
      <c r="G54" s="753"/>
      <c r="H54" s="753"/>
      <c r="I54" s="753"/>
      <c r="J54" s="753"/>
      <c r="K54" s="753"/>
      <c r="L54" s="753"/>
      <c r="M54" s="753"/>
      <c r="N54" s="753"/>
      <c r="O54" s="753"/>
      <c r="P54" s="753"/>
      <c r="Q54" s="753"/>
      <c r="R54" s="753"/>
      <c r="S54" s="753"/>
      <c r="T54" s="753"/>
      <c r="U54" s="753"/>
      <c r="V54" s="753"/>
      <c r="W54" s="753"/>
      <c r="X54" s="753"/>
      <c r="Y54" s="753"/>
      <c r="Z54" s="753"/>
      <c r="AA54" s="753"/>
      <c r="AB54" s="753"/>
      <c r="AC54" s="753"/>
      <c r="AD54" s="753"/>
    </row>
    <row r="55" spans="2:39">
      <c r="B55" s="471"/>
      <c r="C55" s="471"/>
      <c r="D55" s="471"/>
      <c r="E55" s="471"/>
      <c r="F55" s="471"/>
      <c r="G55" s="471"/>
      <c r="H55" s="471"/>
      <c r="I55" s="471"/>
      <c r="J55" s="471"/>
      <c r="K55" s="471"/>
      <c r="L55" s="471"/>
      <c r="M55" s="471"/>
      <c r="N55" s="471"/>
      <c r="O55" s="471"/>
      <c r="P55" s="471"/>
      <c r="Q55" s="471"/>
      <c r="R55" s="471"/>
      <c r="S55" s="471"/>
      <c r="T55" s="471"/>
      <c r="U55" s="471"/>
      <c r="V55" s="471"/>
      <c r="W55" s="471"/>
      <c r="X55" s="471"/>
      <c r="Y55" s="471"/>
      <c r="Z55" s="471"/>
      <c r="AA55" s="471"/>
      <c r="AB55" s="471"/>
      <c r="AC55" s="471"/>
      <c r="AD55" s="471"/>
    </row>
    <row r="56" spans="2:39">
      <c r="B56" s="661" t="str">
        <f>IF(AH52=0,"","Error: las coordenadas de latitud constan de hasta ocho dígitos, mientras que las de longitud constan de hasta nueve dígitos")</f>
        <v/>
      </c>
      <c r="C56" s="661"/>
      <c r="D56" s="661"/>
      <c r="E56" s="661"/>
      <c r="F56" s="661"/>
      <c r="G56" s="661"/>
      <c r="H56" s="661"/>
      <c r="I56" s="661"/>
      <c r="J56" s="661"/>
      <c r="K56" s="661"/>
      <c r="L56" s="661"/>
      <c r="M56" s="661"/>
      <c r="N56" s="661"/>
      <c r="O56" s="661"/>
      <c r="P56" s="661"/>
      <c r="Q56" s="661"/>
      <c r="R56" s="661"/>
      <c r="S56" s="661"/>
      <c r="T56" s="661"/>
      <c r="U56" s="661"/>
      <c r="V56" s="661"/>
      <c r="W56" s="661"/>
      <c r="X56" s="661"/>
      <c r="Y56" s="661"/>
      <c r="Z56" s="661"/>
      <c r="AA56" s="661"/>
      <c r="AB56" s="661"/>
      <c r="AC56" s="661"/>
      <c r="AD56" s="661"/>
    </row>
    <row r="57" spans="2:39">
      <c r="B57" s="661" t="str">
        <f>IF(AM52=0,"","Error: se requieren diez dígitos del número telefónico")</f>
        <v/>
      </c>
      <c r="C57" s="661"/>
      <c r="D57" s="661"/>
      <c r="E57" s="661"/>
      <c r="F57" s="661"/>
      <c r="G57" s="661"/>
      <c r="H57" s="661"/>
      <c r="I57" s="661"/>
      <c r="J57" s="661"/>
      <c r="K57" s="661"/>
      <c r="L57" s="661"/>
      <c r="M57" s="661"/>
      <c r="N57" s="661"/>
      <c r="O57" s="661"/>
      <c r="P57" s="661"/>
      <c r="Q57" s="661"/>
      <c r="R57" s="661"/>
      <c r="S57" s="661"/>
      <c r="T57" s="661"/>
      <c r="U57" s="661"/>
      <c r="V57" s="661"/>
      <c r="W57" s="661"/>
      <c r="X57" s="661"/>
      <c r="Y57" s="661"/>
      <c r="Z57" s="661"/>
      <c r="AA57" s="661"/>
      <c r="AB57" s="661"/>
      <c r="AC57" s="661"/>
      <c r="AD57" s="661"/>
    </row>
    <row r="58" spans="2:39">
      <c r="B58" s="661"/>
      <c r="C58" s="661"/>
      <c r="D58" s="661"/>
      <c r="E58" s="661"/>
      <c r="F58" s="661"/>
      <c r="G58" s="661"/>
      <c r="H58" s="661"/>
      <c r="I58" s="661"/>
      <c r="J58" s="661"/>
      <c r="K58" s="661"/>
      <c r="L58" s="661"/>
      <c r="M58" s="661"/>
      <c r="N58" s="661"/>
      <c r="O58" s="661"/>
      <c r="P58" s="661"/>
      <c r="Q58" s="661"/>
      <c r="R58" s="661"/>
      <c r="S58" s="661"/>
      <c r="T58" s="661"/>
      <c r="U58" s="661"/>
      <c r="V58" s="661"/>
      <c r="W58" s="661"/>
      <c r="X58" s="661"/>
      <c r="Y58" s="661"/>
      <c r="Z58" s="661"/>
      <c r="AA58" s="661"/>
      <c r="AB58" s="661"/>
      <c r="AC58" s="661"/>
      <c r="AD58" s="661"/>
    </row>
    <row r="59" spans="2:39">
      <c r="B59" s="662" t="str">
        <f>IF(AG52=0,"","Error: debe completar toda la información requerida")</f>
        <v/>
      </c>
      <c r="C59" s="662"/>
      <c r="D59" s="662"/>
      <c r="E59" s="662"/>
      <c r="F59" s="662"/>
      <c r="G59" s="662"/>
      <c r="H59" s="662"/>
      <c r="I59" s="662"/>
      <c r="J59" s="662"/>
      <c r="K59" s="662"/>
      <c r="L59" s="662"/>
      <c r="M59" s="662"/>
      <c r="N59" s="662"/>
      <c r="O59" s="662"/>
      <c r="P59" s="662"/>
      <c r="Q59" s="662"/>
      <c r="R59" s="662"/>
      <c r="S59" s="662"/>
      <c r="T59" s="662"/>
      <c r="U59" s="662"/>
      <c r="V59" s="662"/>
      <c r="W59" s="662"/>
      <c r="X59" s="662"/>
      <c r="Y59" s="662"/>
      <c r="Z59" s="662"/>
      <c r="AA59" s="662"/>
      <c r="AB59" s="662"/>
      <c r="AC59" s="662"/>
      <c r="AD59" s="662"/>
      <c r="AE59" s="146"/>
      <c r="AH59" t="s">
        <v>8023</v>
      </c>
      <c r="AI59" t="s">
        <v>8024</v>
      </c>
      <c r="AJ59" t="s">
        <v>8025</v>
      </c>
    </row>
    <row r="60" spans="2:39">
      <c r="B60" s="471"/>
      <c r="C60" s="471"/>
      <c r="D60" s="471"/>
      <c r="E60" s="471"/>
      <c r="F60" s="471"/>
      <c r="G60" s="471"/>
      <c r="H60" s="471"/>
      <c r="I60" s="471"/>
      <c r="J60" s="471"/>
      <c r="K60" s="471"/>
      <c r="L60" s="471"/>
      <c r="M60" s="471"/>
      <c r="N60" s="471"/>
      <c r="O60" s="471"/>
      <c r="P60" s="471"/>
      <c r="Q60" s="471"/>
      <c r="R60" s="471"/>
      <c r="S60" s="471"/>
      <c r="T60" s="471"/>
      <c r="U60" s="471"/>
      <c r="V60" s="471"/>
      <c r="W60" s="471"/>
      <c r="X60" s="471"/>
      <c r="Y60" s="471"/>
      <c r="Z60" s="471"/>
      <c r="AA60" s="471"/>
      <c r="AB60" s="471"/>
      <c r="AC60" s="471"/>
      <c r="AD60" s="471"/>
      <c r="AH60">
        <v>600</v>
      </c>
      <c r="AJ60">
        <f>COUNTBLANK(J22:AD51)</f>
        <v>600</v>
      </c>
    </row>
  </sheetData>
  <sheetProtection algorithmName="SHA-512" hashValue="JjISdNrPjw3syjKs1WLOgHbATikmsZ+hOF+jXRJ4mk6R94aCCi1AlkauVu11D4432ilo0BdaCuauhwzhOCIinQ==" saltValue="7kmmcUr+EVDq/hlXVmeDog==" spinCount="100000" sheet="1" objects="1" scenarios="1"/>
  <mergeCells count="239">
    <mergeCell ref="AL21:AM21"/>
    <mergeCell ref="B59:AD59"/>
    <mergeCell ref="B56:AD56"/>
    <mergeCell ref="B57:AD57"/>
    <mergeCell ref="B58:AD58"/>
    <mergeCell ref="AA51:AD51"/>
    <mergeCell ref="N51:Q51"/>
    <mergeCell ref="S51:V51"/>
    <mergeCell ref="W51:Z51"/>
    <mergeCell ref="D51:G51"/>
    <mergeCell ref="H51:I51"/>
    <mergeCell ref="J51:M51"/>
    <mergeCell ref="C53:AD53"/>
    <mergeCell ref="C54:AD54"/>
    <mergeCell ref="AA49:AD49"/>
    <mergeCell ref="N50:Q50"/>
    <mergeCell ref="S50:V50"/>
    <mergeCell ref="W50:Z50"/>
    <mergeCell ref="AA50:AD50"/>
    <mergeCell ref="N49:Q49"/>
    <mergeCell ref="S49:V49"/>
    <mergeCell ref="W49:Z49"/>
    <mergeCell ref="D49:G49"/>
    <mergeCell ref="H49:I49"/>
    <mergeCell ref="J49:M49"/>
    <mergeCell ref="D50:G50"/>
    <mergeCell ref="H50:I50"/>
    <mergeCell ref="J50:M50"/>
    <mergeCell ref="AA47:AD47"/>
    <mergeCell ref="N48:Q48"/>
    <mergeCell ref="S48:V48"/>
    <mergeCell ref="W48:Z48"/>
    <mergeCell ref="AA48:AD48"/>
    <mergeCell ref="N47:Q47"/>
    <mergeCell ref="S47:V47"/>
    <mergeCell ref="W47:Z47"/>
    <mergeCell ref="D47:G47"/>
    <mergeCell ref="H47:I47"/>
    <mergeCell ref="J47:M47"/>
    <mergeCell ref="D48:G48"/>
    <mergeCell ref="H48:I48"/>
    <mergeCell ref="J48:M48"/>
    <mergeCell ref="AA45:AD45"/>
    <mergeCell ref="N46:Q46"/>
    <mergeCell ref="S46:V46"/>
    <mergeCell ref="W46:Z46"/>
    <mergeCell ref="AA46:AD46"/>
    <mergeCell ref="N45:Q45"/>
    <mergeCell ref="S45:V45"/>
    <mergeCell ref="W45:Z45"/>
    <mergeCell ref="D45:G45"/>
    <mergeCell ref="H45:I45"/>
    <mergeCell ref="J45:M45"/>
    <mergeCell ref="D46:G46"/>
    <mergeCell ref="H46:I46"/>
    <mergeCell ref="J46:M46"/>
    <mergeCell ref="AA43:AD43"/>
    <mergeCell ref="N44:Q44"/>
    <mergeCell ref="S44:V44"/>
    <mergeCell ref="W44:Z44"/>
    <mergeCell ref="AA44:AD44"/>
    <mergeCell ref="N43:Q43"/>
    <mergeCell ref="S43:V43"/>
    <mergeCell ref="W43:Z43"/>
    <mergeCell ref="D43:G43"/>
    <mergeCell ref="H43:I43"/>
    <mergeCell ref="J43:M43"/>
    <mergeCell ref="D44:G44"/>
    <mergeCell ref="H44:I44"/>
    <mergeCell ref="J44:M44"/>
    <mergeCell ref="AA41:AD41"/>
    <mergeCell ref="N42:Q42"/>
    <mergeCell ref="S42:V42"/>
    <mergeCell ref="W42:Z42"/>
    <mergeCell ref="AA42:AD42"/>
    <mergeCell ref="N41:Q41"/>
    <mergeCell ref="S41:V41"/>
    <mergeCell ref="W41:Z41"/>
    <mergeCell ref="D41:G41"/>
    <mergeCell ref="H41:I41"/>
    <mergeCell ref="J41:M41"/>
    <mergeCell ref="D42:G42"/>
    <mergeCell ref="H42:I42"/>
    <mergeCell ref="J42:M42"/>
    <mergeCell ref="AA39:AD39"/>
    <mergeCell ref="N40:Q40"/>
    <mergeCell ref="S40:V40"/>
    <mergeCell ref="W40:Z40"/>
    <mergeCell ref="AA40:AD40"/>
    <mergeCell ref="N39:Q39"/>
    <mergeCell ref="S39:V39"/>
    <mergeCell ref="W39:Z39"/>
    <mergeCell ref="D39:G39"/>
    <mergeCell ref="H39:I39"/>
    <mergeCell ref="J39:M39"/>
    <mergeCell ref="D40:G40"/>
    <mergeCell ref="H40:I40"/>
    <mergeCell ref="J40:M40"/>
    <mergeCell ref="AA37:AD37"/>
    <mergeCell ref="N38:Q38"/>
    <mergeCell ref="S38:V38"/>
    <mergeCell ref="W38:Z38"/>
    <mergeCell ref="AA38:AD38"/>
    <mergeCell ref="N37:Q37"/>
    <mergeCell ref="S37:V37"/>
    <mergeCell ref="W37:Z37"/>
    <mergeCell ref="D37:G37"/>
    <mergeCell ref="H37:I37"/>
    <mergeCell ref="J37:M37"/>
    <mergeCell ref="D38:G38"/>
    <mergeCell ref="H38:I38"/>
    <mergeCell ref="J38:M38"/>
    <mergeCell ref="AA35:AD35"/>
    <mergeCell ref="N36:Q36"/>
    <mergeCell ref="S36:V36"/>
    <mergeCell ref="W36:Z36"/>
    <mergeCell ref="AA36:AD36"/>
    <mergeCell ref="N35:Q35"/>
    <mergeCell ref="S35:V35"/>
    <mergeCell ref="W35:Z35"/>
    <mergeCell ref="D35:G35"/>
    <mergeCell ref="H35:I35"/>
    <mergeCell ref="J35:M35"/>
    <mergeCell ref="D36:G36"/>
    <mergeCell ref="H36:I36"/>
    <mergeCell ref="J36:M36"/>
    <mergeCell ref="AA33:AD33"/>
    <mergeCell ref="N34:Q34"/>
    <mergeCell ref="S34:V34"/>
    <mergeCell ref="W34:Z34"/>
    <mergeCell ref="AA34:AD34"/>
    <mergeCell ref="N33:Q33"/>
    <mergeCell ref="S33:V33"/>
    <mergeCell ref="W33:Z33"/>
    <mergeCell ref="D33:G33"/>
    <mergeCell ref="H33:I33"/>
    <mergeCell ref="J33:M33"/>
    <mergeCell ref="D34:G34"/>
    <mergeCell ref="H34:I34"/>
    <mergeCell ref="J34:M34"/>
    <mergeCell ref="AA31:AD31"/>
    <mergeCell ref="N32:Q32"/>
    <mergeCell ref="S32:V32"/>
    <mergeCell ref="W32:Z32"/>
    <mergeCell ref="AA32:AD32"/>
    <mergeCell ref="N31:Q31"/>
    <mergeCell ref="S31:V31"/>
    <mergeCell ref="W31:Z31"/>
    <mergeCell ref="D31:G31"/>
    <mergeCell ref="H31:I31"/>
    <mergeCell ref="J31:M31"/>
    <mergeCell ref="D32:G32"/>
    <mergeCell ref="H32:I32"/>
    <mergeCell ref="J32:M32"/>
    <mergeCell ref="D27:G27"/>
    <mergeCell ref="H27:I27"/>
    <mergeCell ref="J27:M27"/>
    <mergeCell ref="D28:G28"/>
    <mergeCell ref="H28:I28"/>
    <mergeCell ref="J28:M28"/>
    <mergeCell ref="AA29:AD29"/>
    <mergeCell ref="N30:Q30"/>
    <mergeCell ref="S30:V30"/>
    <mergeCell ref="W30:Z30"/>
    <mergeCell ref="AA30:AD30"/>
    <mergeCell ref="N29:Q29"/>
    <mergeCell ref="S29:V29"/>
    <mergeCell ref="W29:Z29"/>
    <mergeCell ref="D29:G29"/>
    <mergeCell ref="H29:I29"/>
    <mergeCell ref="J29:M29"/>
    <mergeCell ref="D30:G30"/>
    <mergeCell ref="H30:I30"/>
    <mergeCell ref="J30:M30"/>
    <mergeCell ref="AA27:AD27"/>
    <mergeCell ref="N28:Q28"/>
    <mergeCell ref="S28:V28"/>
    <mergeCell ref="W28:Z28"/>
    <mergeCell ref="H25:I25"/>
    <mergeCell ref="AA28:AD28"/>
    <mergeCell ref="N27:Q27"/>
    <mergeCell ref="S27:V27"/>
    <mergeCell ref="W27:Z27"/>
    <mergeCell ref="AA25:AD25"/>
    <mergeCell ref="N26:Q26"/>
    <mergeCell ref="S26:V26"/>
    <mergeCell ref="W26:Z26"/>
    <mergeCell ref="AA26:AD26"/>
    <mergeCell ref="N25:Q25"/>
    <mergeCell ref="S25:V25"/>
    <mergeCell ref="W25:Z25"/>
    <mergeCell ref="N23:Q23"/>
    <mergeCell ref="D26:G26"/>
    <mergeCell ref="H26:I26"/>
    <mergeCell ref="J26:M26"/>
    <mergeCell ref="W21:Z21"/>
    <mergeCell ref="AA21:AD21"/>
    <mergeCell ref="H21:I21"/>
    <mergeCell ref="J21:M21"/>
    <mergeCell ref="C21:G21"/>
    <mergeCell ref="D23:G23"/>
    <mergeCell ref="H23:I23"/>
    <mergeCell ref="J23:M23"/>
    <mergeCell ref="D22:G22"/>
    <mergeCell ref="H22:I22"/>
    <mergeCell ref="J22:M22"/>
    <mergeCell ref="N22:Q22"/>
    <mergeCell ref="S22:V22"/>
    <mergeCell ref="W22:Z22"/>
    <mergeCell ref="AA22:AD22"/>
    <mergeCell ref="AA23:AD23"/>
    <mergeCell ref="D24:G24"/>
    <mergeCell ref="H24:I24"/>
    <mergeCell ref="J24:M24"/>
    <mergeCell ref="D25:G25"/>
    <mergeCell ref="C18:AD18"/>
    <mergeCell ref="J25:M25"/>
    <mergeCell ref="B1:AD1"/>
    <mergeCell ref="B3:AD3"/>
    <mergeCell ref="B5:AD5"/>
    <mergeCell ref="B7:AD7"/>
    <mergeCell ref="AA9:AD9"/>
    <mergeCell ref="B11:L11"/>
    <mergeCell ref="N11:O11"/>
    <mergeCell ref="Q11:AA11"/>
    <mergeCell ref="AC11:AD11"/>
    <mergeCell ref="S23:V23"/>
    <mergeCell ref="W23:Z23"/>
    <mergeCell ref="AA13:AD13"/>
    <mergeCell ref="B15:AD15"/>
    <mergeCell ref="C16:AD16"/>
    <mergeCell ref="C17:AD17"/>
    <mergeCell ref="C19:AD19"/>
    <mergeCell ref="N21:Q21"/>
    <mergeCell ref="S21:V21"/>
    <mergeCell ref="N24:Q24"/>
    <mergeCell ref="S24:V24"/>
    <mergeCell ref="W24:Z24"/>
    <mergeCell ref="AA24:AD24"/>
  </mergeCells>
  <conditionalFormatting sqref="S53:S54 W53:W54 AA53:AA54">
    <cfRule type="expression" dxfId="5" priority="3">
      <formula>OR(#REF!=2,#REF!=9)</formula>
    </cfRule>
  </conditionalFormatting>
  <conditionalFormatting sqref="S22:AD51 D22:Q51">
    <cfRule type="expression" dxfId="4" priority="1">
      <formula>$D22=""</formula>
    </cfRule>
  </conditionalFormatting>
  <hyperlinks>
    <hyperlink ref="AA9:AD9" location="Índice!B43" display="Índice" xr:uid="{2A6822CE-EE79-4F29-B01F-96260BDC19EF}"/>
    <hyperlink ref="AA13:AD13" location="CNGMD_2023_M3_Secc1_Sub6!A602" display="Pregunta 1.114" xr:uid="{15D03D8B-7A54-4166-9FB2-B714F8B65D88}"/>
  </hyperlinks>
  <pageMargins left="0.70866141732283472" right="0.70866141732283472" top="0.74803149606299213" bottom="0.74803149606299213" header="0.31496062992125984" footer="0.31496062992125984"/>
  <pageSetup scale="75" orientation="portrait" r:id="rId1"/>
  <headerFooter>
    <oddHeader>&amp;CMódulo 3 Sección I
Complemento 2</oddHeader>
    <oddFooter>&amp;LCenso Nacional de Gobiernos Municipales y Demarcaciones Territoriales de la Ciudad de México 2023&amp;R&amp;P de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B6D535-D271-4E7E-AD93-911F86B24499}">
  <sheetPr codeName="Hoja19"/>
  <dimension ref="A1:AY50"/>
  <sheetViews>
    <sheetView showGridLines="0" workbookViewId="0">
      <selection activeCell="L22" sqref="L22:O22"/>
    </sheetView>
  </sheetViews>
  <sheetFormatPr baseColWidth="10" defaultColWidth="0" defaultRowHeight="15" customHeight="1" zeroHeight="1"/>
  <cols>
    <col min="1" max="1" width="5.7109375" customWidth="1"/>
    <col min="2" max="40" width="3.7109375" customWidth="1"/>
    <col min="41" max="41" width="5.7109375" customWidth="1"/>
    <col min="42" max="42" width="11.42578125" style="47" hidden="1" customWidth="1"/>
    <col min="43" max="43" width="3.7109375" hidden="1" customWidth="1"/>
    <col min="44" max="44" width="3.42578125" hidden="1" customWidth="1"/>
    <col min="45" max="16384" width="11.42578125" hidden="1"/>
  </cols>
  <sheetData>
    <row r="1" spans="2:44"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0"/>
      <c r="AM1" s="670"/>
      <c r="AN1" s="670"/>
    </row>
    <row r="2" spans="2:44">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R2">
        <v>1</v>
      </c>
    </row>
    <row r="3" spans="2:44"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c r="AE3" s="560"/>
      <c r="AF3" s="560"/>
      <c r="AG3" s="560"/>
      <c r="AH3" s="560"/>
      <c r="AI3" s="560"/>
      <c r="AJ3" s="560"/>
      <c r="AK3" s="560"/>
      <c r="AL3" s="560"/>
      <c r="AM3" s="560"/>
      <c r="AN3" s="560"/>
      <c r="AR3">
        <v>2</v>
      </c>
    </row>
    <row r="4" spans="2:44">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R4">
        <v>9</v>
      </c>
    </row>
    <row r="5" spans="2:44"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E5" s="559"/>
      <c r="AF5" s="559"/>
      <c r="AG5" s="559"/>
      <c r="AH5" s="559"/>
      <c r="AI5" s="559"/>
      <c r="AJ5" s="559"/>
      <c r="AK5" s="559"/>
      <c r="AL5" s="559"/>
      <c r="AM5" s="559"/>
      <c r="AN5" s="559"/>
    </row>
    <row r="6" spans="2:44" ht="15" customHeight="1">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row>
    <row r="7" spans="2:44" ht="60" customHeight="1">
      <c r="B7" s="559" t="s">
        <v>1591</v>
      </c>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row>
    <row r="8" spans="2:44" ht="15" customHeight="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row>
    <row r="9" spans="2:44" ht="15" customHeight="1">
      <c r="B9" s="59"/>
      <c r="C9" s="59"/>
      <c r="D9" s="59"/>
      <c r="E9" s="59"/>
      <c r="F9" s="59"/>
      <c r="G9" s="59"/>
      <c r="H9" s="59"/>
      <c r="I9" s="59"/>
      <c r="J9" s="59"/>
      <c r="K9" s="59"/>
      <c r="L9" s="59"/>
      <c r="M9" s="59"/>
      <c r="N9" s="59"/>
      <c r="O9" s="59"/>
      <c r="P9" s="59"/>
      <c r="Q9" s="59"/>
      <c r="R9" s="59"/>
      <c r="S9" s="59"/>
      <c r="T9" s="59"/>
      <c r="U9" s="59"/>
      <c r="V9" s="59"/>
      <c r="W9" s="59"/>
      <c r="X9" s="59"/>
      <c r="Y9" s="59"/>
      <c r="AK9" s="671" t="s">
        <v>0</v>
      </c>
      <c r="AL9" s="671"/>
      <c r="AM9" s="671"/>
      <c r="AN9" s="671"/>
    </row>
    <row r="10" spans="2:44" ht="15" customHeight="1" thickBot="1">
      <c r="B10" s="19" t="s">
        <v>6</v>
      </c>
      <c r="C10" s="20"/>
      <c r="D10" s="20"/>
      <c r="E10" s="20"/>
      <c r="F10" s="20"/>
      <c r="G10" s="20"/>
      <c r="H10" s="20"/>
      <c r="I10" s="20"/>
      <c r="J10" s="20"/>
      <c r="K10" s="20"/>
      <c r="L10" s="20"/>
      <c r="M10" s="4"/>
      <c r="N10" s="19" t="s">
        <v>7</v>
      </c>
      <c r="O10" s="4"/>
      <c r="P10" s="20"/>
      <c r="Q10" s="20"/>
      <c r="R10" s="20"/>
      <c r="S10" s="20"/>
      <c r="T10" s="20"/>
      <c r="U10" s="20"/>
      <c r="V10" s="20"/>
      <c r="W10" s="4"/>
      <c r="X10" s="19"/>
      <c r="Y10" s="4"/>
      <c r="Z10" s="4"/>
      <c r="AA10" s="129" t="s">
        <v>8</v>
      </c>
      <c r="AB10" s="129"/>
      <c r="AC10" s="129"/>
      <c r="AD10" s="129"/>
      <c r="AE10" s="129"/>
      <c r="AF10" s="129"/>
      <c r="AG10" s="129"/>
      <c r="AH10" s="129"/>
      <c r="AI10" s="129"/>
      <c r="AJ10" s="129"/>
      <c r="AK10" s="129"/>
      <c r="AL10" s="4"/>
      <c r="AM10" s="19" t="s">
        <v>1681</v>
      </c>
      <c r="AN10" s="130"/>
    </row>
    <row r="11" spans="2:44" ht="15" customHeight="1" thickBot="1">
      <c r="B11" s="595" t="str">
        <f>IF(Presentación!$B$11="","",Presentación!$B$11)</f>
        <v/>
      </c>
      <c r="C11" s="909"/>
      <c r="D11" s="909"/>
      <c r="E11" s="909"/>
      <c r="F11" s="909"/>
      <c r="G11" s="909"/>
      <c r="H11" s="909"/>
      <c r="I11" s="909"/>
      <c r="J11" s="909"/>
      <c r="K11" s="909"/>
      <c r="L11" s="596"/>
      <c r="M11" s="3"/>
      <c r="N11" s="595" t="str">
        <f>IF(Presentación!$N$11="","",Presentación!$N$11)</f>
        <v/>
      </c>
      <c r="O11" s="596"/>
      <c r="P11" s="305"/>
      <c r="Q11" s="305"/>
      <c r="R11" s="305"/>
      <c r="S11" s="305"/>
      <c r="T11" s="305"/>
      <c r="U11" s="552"/>
      <c r="V11" s="552"/>
      <c r="W11" s="3"/>
      <c r="X11" s="305"/>
      <c r="Y11" s="305"/>
      <c r="Z11" s="553"/>
      <c r="AA11" s="910" t="str">
        <f>IF(Presentación!$Q$11="","",Presentación!$Q$11)</f>
        <v/>
      </c>
      <c r="AB11" s="911"/>
      <c r="AC11" s="911"/>
      <c r="AD11" s="911"/>
      <c r="AE11" s="911"/>
      <c r="AF11" s="911"/>
      <c r="AG11" s="911"/>
      <c r="AH11" s="911"/>
      <c r="AI11" s="911"/>
      <c r="AJ11" s="911"/>
      <c r="AK11" s="912"/>
      <c r="AL11" s="3"/>
      <c r="AM11" s="910" t="str">
        <f>IF(Presentación!$AC$11="","",Presentación!$AC$11)</f>
        <v/>
      </c>
      <c r="AN11" s="912"/>
    </row>
    <row r="12" spans="2:44"/>
    <row r="13" spans="2:44" ht="15" customHeight="1">
      <c r="AK13" s="1092" t="s">
        <v>2659</v>
      </c>
      <c r="AL13" s="1092"/>
      <c r="AM13" s="1092"/>
      <c r="AN13" s="1092"/>
    </row>
    <row r="14" spans="2:44"/>
    <row r="15" spans="2:44">
      <c r="B15" s="1087" t="s">
        <v>1473</v>
      </c>
      <c r="C15" s="1088"/>
      <c r="D15" s="1088"/>
      <c r="E15" s="1088"/>
      <c r="F15" s="1088"/>
      <c r="G15" s="1088"/>
      <c r="H15" s="1088"/>
      <c r="I15" s="1088"/>
      <c r="J15" s="1088"/>
      <c r="K15" s="1088"/>
      <c r="L15" s="1088"/>
      <c r="M15" s="1088"/>
      <c r="N15" s="1088"/>
      <c r="O15" s="1088"/>
      <c r="P15" s="1088"/>
      <c r="Q15" s="1088"/>
      <c r="R15" s="1088"/>
      <c r="S15" s="1088"/>
      <c r="T15" s="1088"/>
      <c r="U15" s="1088"/>
      <c r="V15" s="1088"/>
      <c r="W15" s="1088"/>
      <c r="X15" s="1088"/>
      <c r="Y15" s="1088"/>
      <c r="Z15" s="1088"/>
      <c r="AA15" s="1088"/>
      <c r="AB15" s="1088"/>
      <c r="AC15" s="1088"/>
      <c r="AD15" s="1088"/>
      <c r="AE15" s="1088"/>
      <c r="AF15" s="1088"/>
      <c r="AG15" s="1088"/>
      <c r="AH15" s="1088"/>
      <c r="AI15" s="1088"/>
      <c r="AJ15" s="1088"/>
      <c r="AK15" s="1088"/>
      <c r="AL15" s="1088"/>
      <c r="AM15" s="1088"/>
      <c r="AN15" s="1089"/>
    </row>
    <row r="16" spans="2:44" ht="15" customHeight="1">
      <c r="B16" s="311"/>
      <c r="C16" s="666" t="s">
        <v>2807</v>
      </c>
      <c r="D16" s="667"/>
      <c r="E16" s="667"/>
      <c r="F16" s="667"/>
      <c r="G16" s="667"/>
      <c r="H16" s="667"/>
      <c r="I16" s="667"/>
      <c r="J16" s="667"/>
      <c r="K16" s="667"/>
      <c r="L16" s="667"/>
      <c r="M16" s="667"/>
      <c r="N16" s="667"/>
      <c r="O16" s="667"/>
      <c r="P16" s="667"/>
      <c r="Q16" s="667"/>
      <c r="R16" s="667"/>
      <c r="S16" s="667"/>
      <c r="T16" s="667"/>
      <c r="U16" s="667"/>
      <c r="V16" s="667"/>
      <c r="W16" s="667"/>
      <c r="X16" s="667"/>
      <c r="Y16" s="667"/>
      <c r="Z16" s="667"/>
      <c r="AA16" s="667"/>
      <c r="AB16" s="667"/>
      <c r="AC16" s="667"/>
      <c r="AD16" s="667"/>
      <c r="AE16" s="667"/>
      <c r="AF16" s="667"/>
      <c r="AG16" s="667"/>
      <c r="AH16" s="667"/>
      <c r="AI16" s="667"/>
      <c r="AJ16" s="667"/>
      <c r="AK16" s="667"/>
      <c r="AL16" s="667"/>
      <c r="AM16" s="667"/>
      <c r="AN16" s="860"/>
    </row>
    <row r="17" spans="2:51" ht="15" customHeight="1">
      <c r="B17" s="311"/>
      <c r="C17" s="666" t="s">
        <v>2808</v>
      </c>
      <c r="D17" s="667"/>
      <c r="E17" s="667"/>
      <c r="F17" s="667"/>
      <c r="G17" s="667"/>
      <c r="H17" s="667"/>
      <c r="I17" s="667"/>
      <c r="J17" s="667"/>
      <c r="K17" s="667"/>
      <c r="L17" s="667"/>
      <c r="M17" s="667"/>
      <c r="N17" s="667"/>
      <c r="O17" s="667"/>
      <c r="P17" s="667"/>
      <c r="Q17" s="667"/>
      <c r="R17" s="667"/>
      <c r="S17" s="667"/>
      <c r="T17" s="667"/>
      <c r="U17" s="667"/>
      <c r="V17" s="667"/>
      <c r="W17" s="667"/>
      <c r="X17" s="667"/>
      <c r="Y17" s="667"/>
      <c r="Z17" s="667"/>
      <c r="AA17" s="667"/>
      <c r="AB17" s="667"/>
      <c r="AC17" s="667"/>
      <c r="AD17" s="667"/>
      <c r="AE17" s="667"/>
      <c r="AF17" s="667"/>
      <c r="AG17" s="667"/>
      <c r="AH17" s="667"/>
      <c r="AI17" s="667"/>
      <c r="AJ17" s="667"/>
      <c r="AK17" s="667"/>
      <c r="AL17" s="667"/>
      <c r="AM17" s="667"/>
      <c r="AN17" s="860"/>
    </row>
    <row r="18" spans="2:51" ht="24" customHeight="1">
      <c r="B18" s="311"/>
      <c r="C18" s="666" t="s">
        <v>2895</v>
      </c>
      <c r="D18" s="667"/>
      <c r="E18" s="667"/>
      <c r="F18" s="667"/>
      <c r="G18" s="667"/>
      <c r="H18" s="667"/>
      <c r="I18" s="667"/>
      <c r="J18" s="667"/>
      <c r="K18" s="667"/>
      <c r="L18" s="667"/>
      <c r="M18" s="667"/>
      <c r="N18" s="667"/>
      <c r="O18" s="667"/>
      <c r="P18" s="667"/>
      <c r="Q18" s="667"/>
      <c r="R18" s="667"/>
      <c r="S18" s="667"/>
      <c r="T18" s="667"/>
      <c r="U18" s="667"/>
      <c r="V18" s="667"/>
      <c r="W18" s="667"/>
      <c r="X18" s="667"/>
      <c r="Y18" s="667"/>
      <c r="Z18" s="667"/>
      <c r="AA18" s="667"/>
      <c r="AB18" s="667"/>
      <c r="AC18" s="667"/>
      <c r="AD18" s="667"/>
      <c r="AE18" s="667"/>
      <c r="AF18" s="667"/>
      <c r="AG18" s="667"/>
      <c r="AH18" s="667"/>
      <c r="AI18" s="667"/>
      <c r="AJ18" s="667"/>
      <c r="AK18" s="667"/>
      <c r="AL18" s="667"/>
      <c r="AM18" s="667"/>
      <c r="AN18" s="860"/>
    </row>
    <row r="19" spans="2:51" ht="36" customHeight="1">
      <c r="B19" s="454"/>
      <c r="C19" s="678" t="s">
        <v>3171</v>
      </c>
      <c r="D19" s="675"/>
      <c r="E19" s="675"/>
      <c r="F19" s="675"/>
      <c r="G19" s="675"/>
      <c r="H19" s="675"/>
      <c r="I19" s="675"/>
      <c r="J19" s="675"/>
      <c r="K19" s="675"/>
      <c r="L19" s="675"/>
      <c r="M19" s="675"/>
      <c r="N19" s="675"/>
      <c r="O19" s="675"/>
      <c r="P19" s="675"/>
      <c r="Q19" s="675"/>
      <c r="R19" s="675"/>
      <c r="S19" s="675"/>
      <c r="T19" s="675"/>
      <c r="U19" s="675"/>
      <c r="V19" s="675"/>
      <c r="W19" s="675"/>
      <c r="X19" s="675"/>
      <c r="Y19" s="675"/>
      <c r="Z19" s="675"/>
      <c r="AA19" s="675"/>
      <c r="AB19" s="675"/>
      <c r="AC19" s="675"/>
      <c r="AD19" s="675"/>
      <c r="AE19" s="675"/>
      <c r="AF19" s="675"/>
      <c r="AG19" s="675"/>
      <c r="AH19" s="675"/>
      <c r="AI19" s="675"/>
      <c r="AJ19" s="675"/>
      <c r="AK19" s="675"/>
      <c r="AL19" s="675"/>
      <c r="AM19" s="675"/>
      <c r="AN19" s="676"/>
    </row>
    <row r="20" spans="2:51"/>
    <row r="21" spans="2:51" ht="172.5" customHeight="1">
      <c r="C21" s="696" t="s">
        <v>2522</v>
      </c>
      <c r="D21" s="697"/>
      <c r="E21" s="697"/>
      <c r="F21" s="697"/>
      <c r="G21" s="697"/>
      <c r="H21" s="697"/>
      <c r="I21" s="698"/>
      <c r="J21" s="858" t="s">
        <v>1954</v>
      </c>
      <c r="K21" s="859"/>
      <c r="L21" s="692" t="s">
        <v>3139</v>
      </c>
      <c r="M21" s="692"/>
      <c r="N21" s="692"/>
      <c r="O21" s="692"/>
      <c r="P21" s="692" t="s">
        <v>2809</v>
      </c>
      <c r="Q21" s="692"/>
      <c r="R21" s="692"/>
      <c r="S21" s="692"/>
      <c r="T21" s="696" t="s">
        <v>1474</v>
      </c>
      <c r="U21" s="697"/>
      <c r="V21" s="697"/>
      <c r="W21" s="697"/>
      <c r="X21" s="696" t="s">
        <v>1475</v>
      </c>
      <c r="Y21" s="697"/>
      <c r="Z21" s="697"/>
      <c r="AA21" s="698"/>
      <c r="AB21" s="448" t="s">
        <v>1479</v>
      </c>
      <c r="AC21" s="696" t="s">
        <v>1476</v>
      </c>
      <c r="AD21" s="697"/>
      <c r="AE21" s="697"/>
      <c r="AF21" s="698"/>
      <c r="AG21" s="696" t="s">
        <v>1477</v>
      </c>
      <c r="AH21" s="697"/>
      <c r="AI21" s="697"/>
      <c r="AJ21" s="698"/>
      <c r="AK21" s="696" t="s">
        <v>1478</v>
      </c>
      <c r="AL21" s="697"/>
      <c r="AM21" s="697"/>
      <c r="AN21" s="698"/>
      <c r="AQ21" t="s">
        <v>8171</v>
      </c>
      <c r="AR21" s="329" t="s">
        <v>8086</v>
      </c>
      <c r="AS21" s="525" t="s">
        <v>8247</v>
      </c>
      <c r="AT21" s="525" t="s">
        <v>8248</v>
      </c>
      <c r="AV21" s="525"/>
      <c r="AW21" s="1091" t="s">
        <v>8246</v>
      </c>
      <c r="AX21" s="1091"/>
      <c r="AY21" t="s">
        <v>8173</v>
      </c>
    </row>
    <row r="22" spans="2:51">
      <c r="C22" s="316" t="s">
        <v>23</v>
      </c>
      <c r="D22" s="1093" t="str">
        <f>IF(CNGMD_2023_M3_Secc1_Sub7!D59="","",CNGMD_2023_M3_Secc1_Sub7!D59)</f>
        <v/>
      </c>
      <c r="E22" s="1094"/>
      <c r="F22" s="1094"/>
      <c r="G22" s="1094"/>
      <c r="H22" s="1094"/>
      <c r="I22" s="1094"/>
      <c r="J22" s="571" t="str">
        <f>IF(CNGMD_2023_M3_Secc1_Sub7!W59="","",CNGMD_2023_M3_Secc1_Sub7!W59)</f>
        <v/>
      </c>
      <c r="K22" s="573"/>
      <c r="L22" s="951"/>
      <c r="M22" s="570"/>
      <c r="N22" s="570"/>
      <c r="O22" s="570"/>
      <c r="P22" s="951"/>
      <c r="Q22" s="570"/>
      <c r="R22" s="570"/>
      <c r="S22" s="570"/>
      <c r="T22" s="951"/>
      <c r="U22" s="570"/>
      <c r="V22" s="570"/>
      <c r="W22" s="952"/>
      <c r="X22" s="719"/>
      <c r="Y22" s="719"/>
      <c r="Z22" s="719"/>
      <c r="AA22" s="719"/>
      <c r="AB22" s="195" t="s">
        <v>1480</v>
      </c>
      <c r="AC22" s="719"/>
      <c r="AD22" s="719"/>
      <c r="AE22" s="719"/>
      <c r="AF22" s="719"/>
      <c r="AG22" s="719"/>
      <c r="AH22" s="719"/>
      <c r="AI22" s="719"/>
      <c r="AJ22" s="719"/>
      <c r="AK22" s="719"/>
      <c r="AL22" s="719"/>
      <c r="AM22" s="719"/>
      <c r="AN22" s="719"/>
      <c r="AQ22">
        <f>CNGMD_2023_M3_Secc1_Sub7!AO59</f>
        <v>1</v>
      </c>
      <c r="AR22" s="176">
        <f>IF(OR($AV$50=$AT$50,D22="",AQ22=1),0,
IF(COUNTA(J22:AN22)=9,0,1))</f>
        <v>0</v>
      </c>
      <c r="AS22">
        <f>IF(X22="",0,
IF(LEN(X22)&gt;9,1,0))</f>
        <v>0</v>
      </c>
      <c r="AT22">
        <f>IF(AC22="",0,
IF(LEN(AC22)&gt;11,1,0))</f>
        <v>0</v>
      </c>
      <c r="AW22" t="str">
        <f>SUBSTITUTE( SUBSTITUTE( SUBSTITUTE( SUBSTITUTE( SUBSTITUTE( SUBSTITUTE( SUBSTITUTE( SUBSTITUTE( SUBSTITUTE( SUBSTITUTE(AK22, 0, ""), 1, ""),2, ""), 3, ""), 4, ""),5, ""), 6, ""), 7, ""), 8, ""), 9, "")</f>
        <v/>
      </c>
      <c r="AX22">
        <f>IF(OR(AK22="",AK22="NA",AK22="NS"),0,
IF((LEN(AK22)-LEN(AW22))&lt;10,1,0))</f>
        <v>0</v>
      </c>
      <c r="AY22">
        <f>IF(OR(L22="",L22="NS",LEN(L22)=4),0,1)</f>
        <v>0</v>
      </c>
    </row>
    <row r="23" spans="2:51" ht="15" customHeight="1">
      <c r="C23" s="316" t="s">
        <v>30</v>
      </c>
      <c r="D23" s="1093" t="str">
        <f>IF(CNGMD_2023_M3_Secc1_Sub7!D60="","",CNGMD_2023_M3_Secc1_Sub7!D60)</f>
        <v/>
      </c>
      <c r="E23" s="1094"/>
      <c r="F23" s="1094"/>
      <c r="G23" s="1094"/>
      <c r="H23" s="1094"/>
      <c r="I23" s="1094"/>
      <c r="J23" s="571" t="str">
        <f>IF(CNGMD_2023_M3_Secc1_Sub7!W60="","",CNGMD_2023_M3_Secc1_Sub7!W60)</f>
        <v/>
      </c>
      <c r="K23" s="573"/>
      <c r="L23" s="951"/>
      <c r="M23" s="570"/>
      <c r="N23" s="570"/>
      <c r="O23" s="570"/>
      <c r="P23" s="951"/>
      <c r="Q23" s="570"/>
      <c r="R23" s="570"/>
      <c r="S23" s="570"/>
      <c r="T23" s="951"/>
      <c r="U23" s="570"/>
      <c r="V23" s="570"/>
      <c r="W23" s="952"/>
      <c r="X23" s="719"/>
      <c r="Y23" s="719"/>
      <c r="Z23" s="719"/>
      <c r="AA23" s="719"/>
      <c r="AB23" s="195" t="s">
        <v>1480</v>
      </c>
      <c r="AC23" s="719"/>
      <c r="AD23" s="719"/>
      <c r="AE23" s="719"/>
      <c r="AF23" s="719"/>
      <c r="AG23" s="719"/>
      <c r="AH23" s="719"/>
      <c r="AI23" s="719"/>
      <c r="AJ23" s="719"/>
      <c r="AK23" s="719"/>
      <c r="AL23" s="719"/>
      <c r="AM23" s="719"/>
      <c r="AN23" s="719"/>
      <c r="AQ23">
        <f>CNGMD_2023_M3_Secc1_Sub7!AO60</f>
        <v>1</v>
      </c>
      <c r="AR23" s="176">
        <f t="shared" ref="AR23:AR41" si="0">IF(OR($AV$50=$AT$50,D23="",AQ23=1),0,
IF(COUNTA(J23:AN23)=9,0,1))</f>
        <v>0</v>
      </c>
      <c r="AS23">
        <f t="shared" ref="AS23:AS26" si="1">IF(X23="",0,
IF(LEN(X23)&gt;9,1,0))</f>
        <v>0</v>
      </c>
      <c r="AT23">
        <f t="shared" ref="AT23:AT26" si="2">IF(AC23="",0,
IF(LEN(AC23)&gt;11,1,0))</f>
        <v>0</v>
      </c>
      <c r="AW23" t="str">
        <f t="shared" ref="AW23:AW26" si="3">SUBSTITUTE( SUBSTITUTE( SUBSTITUTE( SUBSTITUTE( SUBSTITUTE( SUBSTITUTE( SUBSTITUTE( SUBSTITUTE( SUBSTITUTE( SUBSTITUTE(AK23, 0, ""), 1, ""),2, ""), 3, ""), 4, ""),5, ""), 6, ""), 7, ""), 8, ""), 9, "")</f>
        <v/>
      </c>
      <c r="AX23">
        <f t="shared" ref="AX23:AX26" si="4">IF(OR(AK23="",AK23="NA",AK23="NS"),0,
IF((LEN(AK23)-LEN(AW23))&lt;10,1,0))</f>
        <v>0</v>
      </c>
      <c r="AY23">
        <f t="shared" ref="AY23:AY41" si="5">IF(OR(L23="",L23="NS",LEN(L23)=4),0,1)</f>
        <v>0</v>
      </c>
    </row>
    <row r="24" spans="2:51" ht="15" customHeight="1">
      <c r="C24" s="316" t="s">
        <v>36</v>
      </c>
      <c r="D24" s="1093" t="str">
        <f>IF(CNGMD_2023_M3_Secc1_Sub7!D61="","",CNGMD_2023_M3_Secc1_Sub7!D61)</f>
        <v/>
      </c>
      <c r="E24" s="1094"/>
      <c r="F24" s="1094"/>
      <c r="G24" s="1094"/>
      <c r="H24" s="1094"/>
      <c r="I24" s="1094"/>
      <c r="J24" s="571" t="str">
        <f>IF(CNGMD_2023_M3_Secc1_Sub7!W61="","",CNGMD_2023_M3_Secc1_Sub7!W61)</f>
        <v/>
      </c>
      <c r="K24" s="573"/>
      <c r="L24" s="951"/>
      <c r="M24" s="570"/>
      <c r="N24" s="570"/>
      <c r="O24" s="570"/>
      <c r="P24" s="951"/>
      <c r="Q24" s="570"/>
      <c r="R24" s="570"/>
      <c r="S24" s="570"/>
      <c r="T24" s="951"/>
      <c r="U24" s="570"/>
      <c r="V24" s="570"/>
      <c r="W24" s="952"/>
      <c r="X24" s="719"/>
      <c r="Y24" s="719"/>
      <c r="Z24" s="719"/>
      <c r="AA24" s="719"/>
      <c r="AB24" s="195" t="s">
        <v>1480</v>
      </c>
      <c r="AC24" s="719"/>
      <c r="AD24" s="719"/>
      <c r="AE24" s="719"/>
      <c r="AF24" s="719"/>
      <c r="AG24" s="719"/>
      <c r="AH24" s="719"/>
      <c r="AI24" s="719"/>
      <c r="AJ24" s="719"/>
      <c r="AK24" s="719"/>
      <c r="AL24" s="719"/>
      <c r="AM24" s="719"/>
      <c r="AN24" s="719"/>
      <c r="AQ24">
        <f>CNGMD_2023_M3_Secc1_Sub7!AO61</f>
        <v>1</v>
      </c>
      <c r="AR24" s="176">
        <f t="shared" si="0"/>
        <v>0</v>
      </c>
      <c r="AS24">
        <f t="shared" si="1"/>
        <v>0</v>
      </c>
      <c r="AT24">
        <f t="shared" si="2"/>
        <v>0</v>
      </c>
      <c r="AW24" t="str">
        <f t="shared" si="3"/>
        <v/>
      </c>
      <c r="AX24">
        <f t="shared" si="4"/>
        <v>0</v>
      </c>
      <c r="AY24">
        <f t="shared" si="5"/>
        <v>0</v>
      </c>
    </row>
    <row r="25" spans="2:51" ht="15" customHeight="1">
      <c r="C25" s="316" t="s">
        <v>40</v>
      </c>
      <c r="D25" s="1093" t="str">
        <f>IF(CNGMD_2023_M3_Secc1_Sub7!D62="","",CNGMD_2023_M3_Secc1_Sub7!D62)</f>
        <v/>
      </c>
      <c r="E25" s="1094"/>
      <c r="F25" s="1094"/>
      <c r="G25" s="1094"/>
      <c r="H25" s="1094"/>
      <c r="I25" s="1094"/>
      <c r="J25" s="571" t="str">
        <f>IF(CNGMD_2023_M3_Secc1_Sub7!W62="","",CNGMD_2023_M3_Secc1_Sub7!W62)</f>
        <v/>
      </c>
      <c r="K25" s="573"/>
      <c r="L25" s="951"/>
      <c r="M25" s="570"/>
      <c r="N25" s="570"/>
      <c r="O25" s="570"/>
      <c r="P25" s="951"/>
      <c r="Q25" s="570"/>
      <c r="R25" s="570"/>
      <c r="S25" s="570"/>
      <c r="T25" s="951"/>
      <c r="U25" s="570"/>
      <c r="V25" s="570"/>
      <c r="W25" s="952"/>
      <c r="X25" s="719"/>
      <c r="Y25" s="719"/>
      <c r="Z25" s="719"/>
      <c r="AA25" s="719"/>
      <c r="AB25" s="195" t="s">
        <v>1480</v>
      </c>
      <c r="AC25" s="719"/>
      <c r="AD25" s="719"/>
      <c r="AE25" s="719"/>
      <c r="AF25" s="719"/>
      <c r="AG25" s="719"/>
      <c r="AH25" s="719"/>
      <c r="AI25" s="719"/>
      <c r="AJ25" s="719"/>
      <c r="AK25" s="719"/>
      <c r="AL25" s="719"/>
      <c r="AM25" s="719"/>
      <c r="AN25" s="719"/>
      <c r="AQ25">
        <f>CNGMD_2023_M3_Secc1_Sub7!AO62</f>
        <v>1</v>
      </c>
      <c r="AR25" s="176">
        <f t="shared" si="0"/>
        <v>0</v>
      </c>
      <c r="AS25">
        <f t="shared" si="1"/>
        <v>0</v>
      </c>
      <c r="AT25">
        <f t="shared" si="2"/>
        <v>0</v>
      </c>
      <c r="AW25" t="str">
        <f t="shared" si="3"/>
        <v/>
      </c>
      <c r="AX25">
        <f t="shared" si="4"/>
        <v>0</v>
      </c>
      <c r="AY25">
        <f t="shared" si="5"/>
        <v>0</v>
      </c>
    </row>
    <row r="26" spans="2:51">
      <c r="C26" s="316" t="s">
        <v>43</v>
      </c>
      <c r="D26" s="1093" t="str">
        <f>IF(CNGMD_2023_M3_Secc1_Sub7!D63="","",CNGMD_2023_M3_Secc1_Sub7!D63)</f>
        <v/>
      </c>
      <c r="E26" s="1094"/>
      <c r="F26" s="1094"/>
      <c r="G26" s="1094"/>
      <c r="H26" s="1094"/>
      <c r="I26" s="1094"/>
      <c r="J26" s="571" t="str">
        <f>IF(CNGMD_2023_M3_Secc1_Sub7!W63="","",CNGMD_2023_M3_Secc1_Sub7!W63)</f>
        <v/>
      </c>
      <c r="K26" s="573"/>
      <c r="L26" s="951"/>
      <c r="M26" s="570"/>
      <c r="N26" s="570"/>
      <c r="O26" s="570"/>
      <c r="P26" s="951"/>
      <c r="Q26" s="570"/>
      <c r="R26" s="570"/>
      <c r="S26" s="570"/>
      <c r="T26" s="951"/>
      <c r="U26" s="570"/>
      <c r="V26" s="570"/>
      <c r="W26" s="952"/>
      <c r="X26" s="719"/>
      <c r="Y26" s="719"/>
      <c r="Z26" s="719"/>
      <c r="AA26" s="719"/>
      <c r="AB26" s="195" t="s">
        <v>1480</v>
      </c>
      <c r="AC26" s="719"/>
      <c r="AD26" s="719"/>
      <c r="AE26" s="719"/>
      <c r="AF26" s="719"/>
      <c r="AG26" s="719"/>
      <c r="AH26" s="719"/>
      <c r="AI26" s="719"/>
      <c r="AJ26" s="719"/>
      <c r="AK26" s="719"/>
      <c r="AL26" s="719"/>
      <c r="AM26" s="719"/>
      <c r="AN26" s="719"/>
      <c r="AQ26">
        <f>CNGMD_2023_M3_Secc1_Sub7!AO63</f>
        <v>1</v>
      </c>
      <c r="AR26" s="176">
        <f t="shared" si="0"/>
        <v>0</v>
      </c>
      <c r="AS26">
        <f t="shared" si="1"/>
        <v>0</v>
      </c>
      <c r="AT26">
        <f t="shared" si="2"/>
        <v>0</v>
      </c>
      <c r="AW26" t="str">
        <f t="shared" si="3"/>
        <v/>
      </c>
      <c r="AX26">
        <f t="shared" si="4"/>
        <v>0</v>
      </c>
      <c r="AY26">
        <f t="shared" si="5"/>
        <v>0</v>
      </c>
    </row>
    <row r="27" spans="2:51">
      <c r="C27" s="316" t="s">
        <v>47</v>
      </c>
      <c r="D27" s="1093" t="str">
        <f>IF(CNGMD_2023_M3_Secc1_Sub7!D64="","",CNGMD_2023_M3_Secc1_Sub7!D64)</f>
        <v/>
      </c>
      <c r="E27" s="1094"/>
      <c r="F27" s="1094"/>
      <c r="G27" s="1094"/>
      <c r="H27" s="1094"/>
      <c r="I27" s="1094"/>
      <c r="J27" s="571" t="str">
        <f>IF(CNGMD_2023_M3_Secc1_Sub7!W64="","",CNGMD_2023_M3_Secc1_Sub7!W64)</f>
        <v/>
      </c>
      <c r="K27" s="573"/>
      <c r="L27" s="951"/>
      <c r="M27" s="570"/>
      <c r="N27" s="570"/>
      <c r="O27" s="570"/>
      <c r="P27" s="951"/>
      <c r="Q27" s="570"/>
      <c r="R27" s="570"/>
      <c r="S27" s="570"/>
      <c r="T27" s="951"/>
      <c r="U27" s="570"/>
      <c r="V27" s="570"/>
      <c r="W27" s="952"/>
      <c r="X27" s="719"/>
      <c r="Y27" s="719"/>
      <c r="Z27" s="719"/>
      <c r="AA27" s="719"/>
      <c r="AB27" s="195" t="s">
        <v>1480</v>
      </c>
      <c r="AC27" s="719"/>
      <c r="AD27" s="719"/>
      <c r="AE27" s="719"/>
      <c r="AF27" s="719"/>
      <c r="AG27" s="719"/>
      <c r="AH27" s="719"/>
      <c r="AI27" s="719"/>
      <c r="AJ27" s="719"/>
      <c r="AK27" s="719"/>
      <c r="AL27" s="719"/>
      <c r="AM27" s="719"/>
      <c r="AN27" s="719"/>
      <c r="AQ27">
        <f>CNGMD_2023_M3_Secc1_Sub7!AO64</f>
        <v>1</v>
      </c>
      <c r="AR27" s="176">
        <f t="shared" si="0"/>
        <v>0</v>
      </c>
      <c r="AS27">
        <f t="shared" ref="AS27:AS41" si="6">IF(X27="",0,
IF(LEN(X27)&gt;9,1,0))</f>
        <v>0</v>
      </c>
      <c r="AT27">
        <f t="shared" ref="AT27:AT40" si="7">IF(AC27="",0,
IF(LEN(AC27)&gt;11,1,0))</f>
        <v>0</v>
      </c>
      <c r="AW27" t="str">
        <f t="shared" ref="AW27:AW40" si="8">SUBSTITUTE( SUBSTITUTE( SUBSTITUTE( SUBSTITUTE( SUBSTITUTE( SUBSTITUTE( SUBSTITUTE( SUBSTITUTE( SUBSTITUTE( SUBSTITUTE(AK27, 0, ""), 1, ""),2, ""), 3, ""), 4, ""),5, ""), 6, ""), 7, ""), 8, ""), 9, "")</f>
        <v/>
      </c>
      <c r="AX27">
        <f t="shared" ref="AX27:AX40" si="9">IF(OR(AK27="",AK27="NA",AK27="NS"),0,
IF((LEN(AK27)-LEN(AW27))&lt;10,1,0))</f>
        <v>0</v>
      </c>
      <c r="AY27">
        <f t="shared" si="5"/>
        <v>0</v>
      </c>
    </row>
    <row r="28" spans="2:51">
      <c r="C28" s="316" t="s">
        <v>51</v>
      </c>
      <c r="D28" s="1093" t="str">
        <f>IF(CNGMD_2023_M3_Secc1_Sub7!D65="","",CNGMD_2023_M3_Secc1_Sub7!D65)</f>
        <v/>
      </c>
      <c r="E28" s="1094"/>
      <c r="F28" s="1094"/>
      <c r="G28" s="1094"/>
      <c r="H28" s="1094"/>
      <c r="I28" s="1094"/>
      <c r="J28" s="571" t="str">
        <f>IF(CNGMD_2023_M3_Secc1_Sub7!W65="","",CNGMD_2023_M3_Secc1_Sub7!W65)</f>
        <v/>
      </c>
      <c r="K28" s="573"/>
      <c r="L28" s="951"/>
      <c r="M28" s="570"/>
      <c r="N28" s="570"/>
      <c r="O28" s="570"/>
      <c r="P28" s="951"/>
      <c r="Q28" s="570"/>
      <c r="R28" s="570"/>
      <c r="S28" s="570"/>
      <c r="T28" s="951"/>
      <c r="U28" s="570"/>
      <c r="V28" s="570"/>
      <c r="W28" s="952"/>
      <c r="X28" s="719"/>
      <c r="Y28" s="719"/>
      <c r="Z28" s="719"/>
      <c r="AA28" s="719"/>
      <c r="AB28" s="195" t="s">
        <v>1480</v>
      </c>
      <c r="AC28" s="719"/>
      <c r="AD28" s="719"/>
      <c r="AE28" s="719"/>
      <c r="AF28" s="719"/>
      <c r="AG28" s="719"/>
      <c r="AH28" s="719"/>
      <c r="AI28" s="719"/>
      <c r="AJ28" s="719"/>
      <c r="AK28" s="719"/>
      <c r="AL28" s="719"/>
      <c r="AM28" s="719"/>
      <c r="AN28" s="719"/>
      <c r="AQ28">
        <f>CNGMD_2023_M3_Secc1_Sub7!AO65</f>
        <v>1</v>
      </c>
      <c r="AR28" s="176">
        <f t="shared" si="0"/>
        <v>0</v>
      </c>
      <c r="AS28">
        <f t="shared" si="6"/>
        <v>0</v>
      </c>
      <c r="AT28">
        <f t="shared" si="7"/>
        <v>0</v>
      </c>
      <c r="AW28" t="str">
        <f t="shared" si="8"/>
        <v/>
      </c>
      <c r="AX28">
        <f t="shared" si="9"/>
        <v>0</v>
      </c>
      <c r="AY28">
        <f t="shared" si="5"/>
        <v>0</v>
      </c>
    </row>
    <row r="29" spans="2:51">
      <c r="C29" s="316" t="s">
        <v>34</v>
      </c>
      <c r="D29" s="1093" t="str">
        <f>IF(CNGMD_2023_M3_Secc1_Sub7!D66="","",CNGMD_2023_M3_Secc1_Sub7!D66)</f>
        <v/>
      </c>
      <c r="E29" s="1094"/>
      <c r="F29" s="1094"/>
      <c r="G29" s="1094"/>
      <c r="H29" s="1094"/>
      <c r="I29" s="1094"/>
      <c r="J29" s="571" t="str">
        <f>IF(CNGMD_2023_M3_Secc1_Sub7!W66="","",CNGMD_2023_M3_Secc1_Sub7!W66)</f>
        <v/>
      </c>
      <c r="K29" s="573"/>
      <c r="L29" s="951"/>
      <c r="M29" s="570"/>
      <c r="N29" s="570"/>
      <c r="O29" s="570"/>
      <c r="P29" s="951"/>
      <c r="Q29" s="570"/>
      <c r="R29" s="570"/>
      <c r="S29" s="570"/>
      <c r="T29" s="951"/>
      <c r="U29" s="570"/>
      <c r="V29" s="570"/>
      <c r="W29" s="952"/>
      <c r="X29" s="719"/>
      <c r="Y29" s="719"/>
      <c r="Z29" s="719"/>
      <c r="AA29" s="719"/>
      <c r="AB29" s="195" t="s">
        <v>1480</v>
      </c>
      <c r="AC29" s="719"/>
      <c r="AD29" s="719"/>
      <c r="AE29" s="719"/>
      <c r="AF29" s="719"/>
      <c r="AG29" s="719"/>
      <c r="AH29" s="719"/>
      <c r="AI29" s="719"/>
      <c r="AJ29" s="719"/>
      <c r="AK29" s="719"/>
      <c r="AL29" s="719"/>
      <c r="AM29" s="719"/>
      <c r="AN29" s="719"/>
      <c r="AQ29">
        <f>CNGMD_2023_M3_Secc1_Sub7!AO66</f>
        <v>1</v>
      </c>
      <c r="AR29" s="176">
        <f t="shared" si="0"/>
        <v>0</v>
      </c>
      <c r="AS29">
        <f t="shared" si="6"/>
        <v>0</v>
      </c>
      <c r="AT29">
        <f t="shared" si="7"/>
        <v>0</v>
      </c>
      <c r="AW29" t="str">
        <f t="shared" si="8"/>
        <v/>
      </c>
      <c r="AX29">
        <f t="shared" si="9"/>
        <v>0</v>
      </c>
      <c r="AY29">
        <f t="shared" si="5"/>
        <v>0</v>
      </c>
    </row>
    <row r="30" spans="2:51">
      <c r="C30" s="316" t="s">
        <v>39</v>
      </c>
      <c r="D30" s="1093" t="str">
        <f>IF(CNGMD_2023_M3_Secc1_Sub7!D67="","",CNGMD_2023_M3_Secc1_Sub7!D67)</f>
        <v/>
      </c>
      <c r="E30" s="1094"/>
      <c r="F30" s="1094"/>
      <c r="G30" s="1094"/>
      <c r="H30" s="1094"/>
      <c r="I30" s="1094"/>
      <c r="J30" s="571" t="str">
        <f>IF(CNGMD_2023_M3_Secc1_Sub7!W67="","",CNGMD_2023_M3_Secc1_Sub7!W67)</f>
        <v/>
      </c>
      <c r="K30" s="573"/>
      <c r="L30" s="951"/>
      <c r="M30" s="570"/>
      <c r="N30" s="570"/>
      <c r="O30" s="570"/>
      <c r="P30" s="951"/>
      <c r="Q30" s="570"/>
      <c r="R30" s="570"/>
      <c r="S30" s="570"/>
      <c r="T30" s="951"/>
      <c r="U30" s="570"/>
      <c r="V30" s="570"/>
      <c r="W30" s="952"/>
      <c r="X30" s="719"/>
      <c r="Y30" s="719"/>
      <c r="Z30" s="719"/>
      <c r="AA30" s="719"/>
      <c r="AB30" s="195" t="s">
        <v>1480</v>
      </c>
      <c r="AC30" s="719"/>
      <c r="AD30" s="719"/>
      <c r="AE30" s="719"/>
      <c r="AF30" s="719"/>
      <c r="AG30" s="719"/>
      <c r="AH30" s="719"/>
      <c r="AI30" s="719"/>
      <c r="AJ30" s="719"/>
      <c r="AK30" s="719"/>
      <c r="AL30" s="719"/>
      <c r="AM30" s="719"/>
      <c r="AN30" s="719"/>
      <c r="AQ30">
        <f>CNGMD_2023_M3_Secc1_Sub7!AO67</f>
        <v>1</v>
      </c>
      <c r="AR30" s="176">
        <f t="shared" si="0"/>
        <v>0</v>
      </c>
      <c r="AS30">
        <f t="shared" si="6"/>
        <v>0</v>
      </c>
      <c r="AT30">
        <f t="shared" si="7"/>
        <v>0</v>
      </c>
      <c r="AW30" t="str">
        <f t="shared" si="8"/>
        <v/>
      </c>
      <c r="AX30">
        <f t="shared" si="9"/>
        <v>0</v>
      </c>
      <c r="AY30">
        <f t="shared" si="5"/>
        <v>0</v>
      </c>
    </row>
    <row r="31" spans="2:51">
      <c r="C31" s="316" t="s">
        <v>59</v>
      </c>
      <c r="D31" s="1093" t="str">
        <f>IF(CNGMD_2023_M3_Secc1_Sub7!D68="","",CNGMD_2023_M3_Secc1_Sub7!D68)</f>
        <v/>
      </c>
      <c r="E31" s="1094"/>
      <c r="F31" s="1094"/>
      <c r="G31" s="1094"/>
      <c r="H31" s="1094"/>
      <c r="I31" s="1094"/>
      <c r="J31" s="571" t="str">
        <f>IF(CNGMD_2023_M3_Secc1_Sub7!W68="","",CNGMD_2023_M3_Secc1_Sub7!W68)</f>
        <v/>
      </c>
      <c r="K31" s="573"/>
      <c r="L31" s="951"/>
      <c r="M31" s="570"/>
      <c r="N31" s="570"/>
      <c r="O31" s="570"/>
      <c r="P31" s="951"/>
      <c r="Q31" s="570"/>
      <c r="R31" s="570"/>
      <c r="S31" s="570"/>
      <c r="T31" s="951"/>
      <c r="U31" s="570"/>
      <c r="V31" s="570"/>
      <c r="W31" s="952"/>
      <c r="X31" s="719"/>
      <c r="Y31" s="719"/>
      <c r="Z31" s="719"/>
      <c r="AA31" s="719"/>
      <c r="AB31" s="195" t="s">
        <v>1480</v>
      </c>
      <c r="AC31" s="719"/>
      <c r="AD31" s="719"/>
      <c r="AE31" s="719"/>
      <c r="AF31" s="719"/>
      <c r="AG31" s="719"/>
      <c r="AH31" s="719"/>
      <c r="AI31" s="719"/>
      <c r="AJ31" s="719"/>
      <c r="AK31" s="719"/>
      <c r="AL31" s="719"/>
      <c r="AM31" s="719"/>
      <c r="AN31" s="719"/>
      <c r="AQ31">
        <f>CNGMD_2023_M3_Secc1_Sub7!AO68</f>
        <v>1</v>
      </c>
      <c r="AR31" s="176">
        <f t="shared" si="0"/>
        <v>0</v>
      </c>
      <c r="AS31">
        <f t="shared" si="6"/>
        <v>0</v>
      </c>
      <c r="AT31">
        <f t="shared" si="7"/>
        <v>0</v>
      </c>
      <c r="AW31" t="str">
        <f t="shared" si="8"/>
        <v/>
      </c>
      <c r="AX31">
        <f t="shared" si="9"/>
        <v>0</v>
      </c>
      <c r="AY31">
        <f t="shared" si="5"/>
        <v>0</v>
      </c>
    </row>
    <row r="32" spans="2:51">
      <c r="C32" s="316" t="s">
        <v>63</v>
      </c>
      <c r="D32" s="1093" t="str">
        <f>IF(CNGMD_2023_M3_Secc1_Sub7!D69="","",CNGMD_2023_M3_Secc1_Sub7!D69)</f>
        <v/>
      </c>
      <c r="E32" s="1094"/>
      <c r="F32" s="1094"/>
      <c r="G32" s="1094"/>
      <c r="H32" s="1094"/>
      <c r="I32" s="1094"/>
      <c r="J32" s="571" t="str">
        <f>IF(CNGMD_2023_M3_Secc1_Sub7!W69="","",CNGMD_2023_M3_Secc1_Sub7!W69)</f>
        <v/>
      </c>
      <c r="K32" s="573"/>
      <c r="L32" s="951"/>
      <c r="M32" s="570"/>
      <c r="N32" s="570"/>
      <c r="O32" s="570"/>
      <c r="P32" s="951"/>
      <c r="Q32" s="570"/>
      <c r="R32" s="570"/>
      <c r="S32" s="570"/>
      <c r="T32" s="951"/>
      <c r="U32" s="570"/>
      <c r="V32" s="570"/>
      <c r="W32" s="952"/>
      <c r="X32" s="719"/>
      <c r="Y32" s="719"/>
      <c r="Z32" s="719"/>
      <c r="AA32" s="719"/>
      <c r="AB32" s="195" t="s">
        <v>1480</v>
      </c>
      <c r="AC32" s="719"/>
      <c r="AD32" s="719"/>
      <c r="AE32" s="719"/>
      <c r="AF32" s="719"/>
      <c r="AG32" s="719"/>
      <c r="AH32" s="719"/>
      <c r="AI32" s="719"/>
      <c r="AJ32" s="719"/>
      <c r="AK32" s="719"/>
      <c r="AL32" s="719"/>
      <c r="AM32" s="719"/>
      <c r="AN32" s="719"/>
      <c r="AQ32">
        <f>CNGMD_2023_M3_Secc1_Sub7!AO69</f>
        <v>1</v>
      </c>
      <c r="AR32" s="176">
        <f t="shared" si="0"/>
        <v>0</v>
      </c>
      <c r="AS32">
        <f t="shared" si="6"/>
        <v>0</v>
      </c>
      <c r="AT32">
        <f t="shared" si="7"/>
        <v>0</v>
      </c>
      <c r="AW32" t="str">
        <f t="shared" si="8"/>
        <v/>
      </c>
      <c r="AX32">
        <f t="shared" si="9"/>
        <v>0</v>
      </c>
      <c r="AY32">
        <f t="shared" si="5"/>
        <v>0</v>
      </c>
    </row>
    <row r="33" spans="2:51">
      <c r="C33" s="316" t="s">
        <v>66</v>
      </c>
      <c r="D33" s="1093" t="str">
        <f>IF(CNGMD_2023_M3_Secc1_Sub7!D70="","",CNGMD_2023_M3_Secc1_Sub7!D70)</f>
        <v/>
      </c>
      <c r="E33" s="1094"/>
      <c r="F33" s="1094"/>
      <c r="G33" s="1094"/>
      <c r="H33" s="1094"/>
      <c r="I33" s="1094"/>
      <c r="J33" s="571" t="str">
        <f>IF(CNGMD_2023_M3_Secc1_Sub7!W70="","",CNGMD_2023_M3_Secc1_Sub7!W70)</f>
        <v/>
      </c>
      <c r="K33" s="573"/>
      <c r="L33" s="951"/>
      <c r="M33" s="570"/>
      <c r="N33" s="570"/>
      <c r="O33" s="570"/>
      <c r="P33" s="951"/>
      <c r="Q33" s="570"/>
      <c r="R33" s="570"/>
      <c r="S33" s="570"/>
      <c r="T33" s="951"/>
      <c r="U33" s="570"/>
      <c r="V33" s="570"/>
      <c r="W33" s="952"/>
      <c r="X33" s="719"/>
      <c r="Y33" s="719"/>
      <c r="Z33" s="719"/>
      <c r="AA33" s="719"/>
      <c r="AB33" s="195" t="s">
        <v>1480</v>
      </c>
      <c r="AC33" s="719"/>
      <c r="AD33" s="719"/>
      <c r="AE33" s="719"/>
      <c r="AF33" s="719"/>
      <c r="AG33" s="719"/>
      <c r="AH33" s="719"/>
      <c r="AI33" s="719"/>
      <c r="AJ33" s="719"/>
      <c r="AK33" s="719"/>
      <c r="AL33" s="719"/>
      <c r="AM33" s="719"/>
      <c r="AN33" s="719"/>
      <c r="AQ33">
        <f>CNGMD_2023_M3_Secc1_Sub7!AO70</f>
        <v>1</v>
      </c>
      <c r="AR33" s="176">
        <f t="shared" si="0"/>
        <v>0</v>
      </c>
      <c r="AS33">
        <f t="shared" si="6"/>
        <v>0</v>
      </c>
      <c r="AT33">
        <f t="shared" si="7"/>
        <v>0</v>
      </c>
      <c r="AW33" t="str">
        <f t="shared" si="8"/>
        <v/>
      </c>
      <c r="AX33">
        <f t="shared" si="9"/>
        <v>0</v>
      </c>
      <c r="AY33">
        <f t="shared" si="5"/>
        <v>0</v>
      </c>
    </row>
    <row r="34" spans="2:51">
      <c r="C34" s="316" t="s">
        <v>69</v>
      </c>
      <c r="D34" s="1093" t="str">
        <f>IF(CNGMD_2023_M3_Secc1_Sub7!D71="","",CNGMD_2023_M3_Secc1_Sub7!D71)</f>
        <v/>
      </c>
      <c r="E34" s="1094"/>
      <c r="F34" s="1094"/>
      <c r="G34" s="1094"/>
      <c r="H34" s="1094"/>
      <c r="I34" s="1094"/>
      <c r="J34" s="571" t="str">
        <f>IF(CNGMD_2023_M3_Secc1_Sub7!W71="","",CNGMD_2023_M3_Secc1_Sub7!W71)</f>
        <v/>
      </c>
      <c r="K34" s="573"/>
      <c r="L34" s="951"/>
      <c r="M34" s="570"/>
      <c r="N34" s="570"/>
      <c r="O34" s="570"/>
      <c r="P34" s="951"/>
      <c r="Q34" s="570"/>
      <c r="R34" s="570"/>
      <c r="S34" s="570"/>
      <c r="T34" s="951"/>
      <c r="U34" s="570"/>
      <c r="V34" s="570"/>
      <c r="W34" s="952"/>
      <c r="X34" s="719"/>
      <c r="Y34" s="719"/>
      <c r="Z34" s="719"/>
      <c r="AA34" s="719"/>
      <c r="AB34" s="195" t="s">
        <v>1480</v>
      </c>
      <c r="AC34" s="719"/>
      <c r="AD34" s="719"/>
      <c r="AE34" s="719"/>
      <c r="AF34" s="719"/>
      <c r="AG34" s="719"/>
      <c r="AH34" s="719"/>
      <c r="AI34" s="719"/>
      <c r="AJ34" s="719"/>
      <c r="AK34" s="719"/>
      <c r="AL34" s="719"/>
      <c r="AM34" s="719"/>
      <c r="AN34" s="719"/>
      <c r="AQ34">
        <f>CNGMD_2023_M3_Secc1_Sub7!AO71</f>
        <v>1</v>
      </c>
      <c r="AR34" s="176">
        <f t="shared" si="0"/>
        <v>0</v>
      </c>
      <c r="AS34">
        <f t="shared" si="6"/>
        <v>0</v>
      </c>
      <c r="AT34">
        <f t="shared" si="7"/>
        <v>0</v>
      </c>
      <c r="AW34" t="str">
        <f t="shared" si="8"/>
        <v/>
      </c>
      <c r="AX34">
        <f t="shared" si="9"/>
        <v>0</v>
      </c>
      <c r="AY34">
        <f t="shared" si="5"/>
        <v>0</v>
      </c>
    </row>
    <row r="35" spans="2:51">
      <c r="C35" s="316" t="s">
        <v>72</v>
      </c>
      <c r="D35" s="1093" t="str">
        <f>IF(CNGMD_2023_M3_Secc1_Sub7!D72="","",CNGMD_2023_M3_Secc1_Sub7!D72)</f>
        <v/>
      </c>
      <c r="E35" s="1094"/>
      <c r="F35" s="1094"/>
      <c r="G35" s="1094"/>
      <c r="H35" s="1094"/>
      <c r="I35" s="1094"/>
      <c r="J35" s="571" t="str">
        <f>IF(CNGMD_2023_M3_Secc1_Sub7!W72="","",CNGMD_2023_M3_Secc1_Sub7!W72)</f>
        <v/>
      </c>
      <c r="K35" s="573"/>
      <c r="L35" s="951"/>
      <c r="M35" s="570"/>
      <c r="N35" s="570"/>
      <c r="O35" s="570"/>
      <c r="P35" s="951"/>
      <c r="Q35" s="570"/>
      <c r="R35" s="570"/>
      <c r="S35" s="570"/>
      <c r="T35" s="951"/>
      <c r="U35" s="570"/>
      <c r="V35" s="570"/>
      <c r="W35" s="952"/>
      <c r="X35" s="719"/>
      <c r="Y35" s="719"/>
      <c r="Z35" s="719"/>
      <c r="AA35" s="719"/>
      <c r="AB35" s="195" t="s">
        <v>1480</v>
      </c>
      <c r="AC35" s="719"/>
      <c r="AD35" s="719"/>
      <c r="AE35" s="719"/>
      <c r="AF35" s="719"/>
      <c r="AG35" s="719"/>
      <c r="AH35" s="719"/>
      <c r="AI35" s="719"/>
      <c r="AJ35" s="719"/>
      <c r="AK35" s="719"/>
      <c r="AL35" s="719"/>
      <c r="AM35" s="719"/>
      <c r="AN35" s="719"/>
      <c r="AQ35">
        <f>CNGMD_2023_M3_Secc1_Sub7!AO72</f>
        <v>1</v>
      </c>
      <c r="AR35" s="176">
        <f t="shared" si="0"/>
        <v>0</v>
      </c>
      <c r="AS35">
        <f t="shared" si="6"/>
        <v>0</v>
      </c>
      <c r="AT35">
        <f t="shared" si="7"/>
        <v>0</v>
      </c>
      <c r="AW35" t="str">
        <f t="shared" si="8"/>
        <v/>
      </c>
      <c r="AX35">
        <f t="shared" si="9"/>
        <v>0</v>
      </c>
      <c r="AY35">
        <f t="shared" si="5"/>
        <v>0</v>
      </c>
    </row>
    <row r="36" spans="2:51">
      <c r="C36" s="316" t="s">
        <v>74</v>
      </c>
      <c r="D36" s="1093" t="str">
        <f>IF(CNGMD_2023_M3_Secc1_Sub7!D73="","",CNGMD_2023_M3_Secc1_Sub7!D73)</f>
        <v/>
      </c>
      <c r="E36" s="1094"/>
      <c r="F36" s="1094"/>
      <c r="G36" s="1094"/>
      <c r="H36" s="1094"/>
      <c r="I36" s="1094"/>
      <c r="J36" s="571" t="str">
        <f>IF(CNGMD_2023_M3_Secc1_Sub7!W73="","",CNGMD_2023_M3_Secc1_Sub7!W73)</f>
        <v/>
      </c>
      <c r="K36" s="573"/>
      <c r="L36" s="951"/>
      <c r="M36" s="570"/>
      <c r="N36" s="570"/>
      <c r="O36" s="570"/>
      <c r="P36" s="951"/>
      <c r="Q36" s="570"/>
      <c r="R36" s="570"/>
      <c r="S36" s="570"/>
      <c r="T36" s="951"/>
      <c r="U36" s="570"/>
      <c r="V36" s="570"/>
      <c r="W36" s="952"/>
      <c r="X36" s="719"/>
      <c r="Y36" s="719"/>
      <c r="Z36" s="719"/>
      <c r="AA36" s="719"/>
      <c r="AB36" s="195" t="s">
        <v>1480</v>
      </c>
      <c r="AC36" s="719"/>
      <c r="AD36" s="719"/>
      <c r="AE36" s="719"/>
      <c r="AF36" s="719"/>
      <c r="AG36" s="719"/>
      <c r="AH36" s="719"/>
      <c r="AI36" s="719"/>
      <c r="AJ36" s="719"/>
      <c r="AK36" s="719"/>
      <c r="AL36" s="719"/>
      <c r="AM36" s="719"/>
      <c r="AN36" s="719"/>
      <c r="AQ36">
        <f>CNGMD_2023_M3_Secc1_Sub7!AO73</f>
        <v>1</v>
      </c>
      <c r="AR36" s="176">
        <f t="shared" si="0"/>
        <v>0</v>
      </c>
      <c r="AS36">
        <f t="shared" si="6"/>
        <v>0</v>
      </c>
      <c r="AT36">
        <f t="shared" si="7"/>
        <v>0</v>
      </c>
      <c r="AW36" t="str">
        <f t="shared" si="8"/>
        <v/>
      </c>
      <c r="AX36">
        <f t="shared" si="9"/>
        <v>0</v>
      </c>
      <c r="AY36">
        <f t="shared" si="5"/>
        <v>0</v>
      </c>
    </row>
    <row r="37" spans="2:51">
      <c r="C37" s="316" t="s">
        <v>76</v>
      </c>
      <c r="D37" s="1093" t="str">
        <f>IF(CNGMD_2023_M3_Secc1_Sub7!D74="","",CNGMD_2023_M3_Secc1_Sub7!D74)</f>
        <v/>
      </c>
      <c r="E37" s="1094"/>
      <c r="F37" s="1094"/>
      <c r="G37" s="1094"/>
      <c r="H37" s="1094"/>
      <c r="I37" s="1094"/>
      <c r="J37" s="571" t="str">
        <f>IF(CNGMD_2023_M3_Secc1_Sub7!W74="","",CNGMD_2023_M3_Secc1_Sub7!W74)</f>
        <v/>
      </c>
      <c r="K37" s="573"/>
      <c r="L37" s="951"/>
      <c r="M37" s="570"/>
      <c r="N37" s="570"/>
      <c r="O37" s="570"/>
      <c r="P37" s="951"/>
      <c r="Q37" s="570"/>
      <c r="R37" s="570"/>
      <c r="S37" s="570"/>
      <c r="T37" s="951"/>
      <c r="U37" s="570"/>
      <c r="V37" s="570"/>
      <c r="W37" s="952"/>
      <c r="X37" s="719"/>
      <c r="Y37" s="719"/>
      <c r="Z37" s="719"/>
      <c r="AA37" s="719"/>
      <c r="AB37" s="195" t="s">
        <v>1480</v>
      </c>
      <c r="AC37" s="719"/>
      <c r="AD37" s="719"/>
      <c r="AE37" s="719"/>
      <c r="AF37" s="719"/>
      <c r="AG37" s="719"/>
      <c r="AH37" s="719"/>
      <c r="AI37" s="719"/>
      <c r="AJ37" s="719"/>
      <c r="AK37" s="719"/>
      <c r="AL37" s="719"/>
      <c r="AM37" s="719"/>
      <c r="AN37" s="719"/>
      <c r="AQ37">
        <f>CNGMD_2023_M3_Secc1_Sub7!AO74</f>
        <v>1</v>
      </c>
      <c r="AR37" s="176">
        <f t="shared" si="0"/>
        <v>0</v>
      </c>
      <c r="AS37">
        <f t="shared" si="6"/>
        <v>0</v>
      </c>
      <c r="AT37">
        <f t="shared" si="7"/>
        <v>0</v>
      </c>
      <c r="AW37" t="str">
        <f t="shared" si="8"/>
        <v/>
      </c>
      <c r="AX37">
        <f t="shared" si="9"/>
        <v>0</v>
      </c>
      <c r="AY37">
        <f t="shared" si="5"/>
        <v>0</v>
      </c>
    </row>
    <row r="38" spans="2:51">
      <c r="C38" s="316" t="s">
        <v>80</v>
      </c>
      <c r="D38" s="1093" t="str">
        <f>IF(CNGMD_2023_M3_Secc1_Sub7!D75="","",CNGMD_2023_M3_Secc1_Sub7!D75)</f>
        <v/>
      </c>
      <c r="E38" s="1094"/>
      <c r="F38" s="1094"/>
      <c r="G38" s="1094"/>
      <c r="H38" s="1094"/>
      <c r="I38" s="1094"/>
      <c r="J38" s="571" t="str">
        <f>IF(CNGMD_2023_M3_Secc1_Sub7!W75="","",CNGMD_2023_M3_Secc1_Sub7!W75)</f>
        <v/>
      </c>
      <c r="K38" s="573"/>
      <c r="L38" s="951"/>
      <c r="M38" s="570"/>
      <c r="N38" s="570"/>
      <c r="O38" s="570"/>
      <c r="P38" s="951"/>
      <c r="Q38" s="570"/>
      <c r="R38" s="570"/>
      <c r="S38" s="570"/>
      <c r="T38" s="951"/>
      <c r="U38" s="570"/>
      <c r="V38" s="570"/>
      <c r="W38" s="952"/>
      <c r="X38" s="719"/>
      <c r="Y38" s="719"/>
      <c r="Z38" s="719"/>
      <c r="AA38" s="719"/>
      <c r="AB38" s="195" t="s">
        <v>1480</v>
      </c>
      <c r="AC38" s="719"/>
      <c r="AD38" s="719"/>
      <c r="AE38" s="719"/>
      <c r="AF38" s="719"/>
      <c r="AG38" s="719"/>
      <c r="AH38" s="719"/>
      <c r="AI38" s="719"/>
      <c r="AJ38" s="719"/>
      <c r="AK38" s="719"/>
      <c r="AL38" s="719"/>
      <c r="AM38" s="719"/>
      <c r="AN38" s="719"/>
      <c r="AQ38">
        <f>CNGMD_2023_M3_Secc1_Sub7!AO75</f>
        <v>1</v>
      </c>
      <c r="AR38" s="176">
        <f t="shared" si="0"/>
        <v>0</v>
      </c>
      <c r="AS38">
        <f t="shared" si="6"/>
        <v>0</v>
      </c>
      <c r="AT38">
        <f t="shared" si="7"/>
        <v>0</v>
      </c>
      <c r="AW38" t="str">
        <f t="shared" si="8"/>
        <v/>
      </c>
      <c r="AX38">
        <f t="shared" si="9"/>
        <v>0</v>
      </c>
      <c r="AY38">
        <f t="shared" si="5"/>
        <v>0</v>
      </c>
    </row>
    <row r="39" spans="2:51">
      <c r="C39" s="316" t="s">
        <v>84</v>
      </c>
      <c r="D39" s="1093" t="str">
        <f>IF(CNGMD_2023_M3_Secc1_Sub7!D76="","",CNGMD_2023_M3_Secc1_Sub7!D76)</f>
        <v/>
      </c>
      <c r="E39" s="1094"/>
      <c r="F39" s="1094"/>
      <c r="G39" s="1094"/>
      <c r="H39" s="1094"/>
      <c r="I39" s="1094"/>
      <c r="J39" s="571" t="str">
        <f>IF(CNGMD_2023_M3_Secc1_Sub7!W76="","",CNGMD_2023_M3_Secc1_Sub7!W76)</f>
        <v/>
      </c>
      <c r="K39" s="573"/>
      <c r="L39" s="951"/>
      <c r="M39" s="570"/>
      <c r="N39" s="570"/>
      <c r="O39" s="570"/>
      <c r="P39" s="951"/>
      <c r="Q39" s="570"/>
      <c r="R39" s="570"/>
      <c r="S39" s="570"/>
      <c r="T39" s="951"/>
      <c r="U39" s="570"/>
      <c r="V39" s="570"/>
      <c r="W39" s="952"/>
      <c r="X39" s="719"/>
      <c r="Y39" s="719"/>
      <c r="Z39" s="719"/>
      <c r="AA39" s="719"/>
      <c r="AB39" s="195" t="s">
        <v>1480</v>
      </c>
      <c r="AC39" s="719"/>
      <c r="AD39" s="719"/>
      <c r="AE39" s="719"/>
      <c r="AF39" s="719"/>
      <c r="AG39" s="719"/>
      <c r="AH39" s="719"/>
      <c r="AI39" s="719"/>
      <c r="AJ39" s="719"/>
      <c r="AK39" s="719"/>
      <c r="AL39" s="719"/>
      <c r="AM39" s="719"/>
      <c r="AN39" s="719"/>
      <c r="AQ39">
        <f>CNGMD_2023_M3_Secc1_Sub7!AO76</f>
        <v>1</v>
      </c>
      <c r="AR39" s="176">
        <f t="shared" si="0"/>
        <v>0</v>
      </c>
      <c r="AS39">
        <f t="shared" si="6"/>
        <v>0</v>
      </c>
      <c r="AT39">
        <f t="shared" si="7"/>
        <v>0</v>
      </c>
      <c r="AW39" t="str">
        <f t="shared" si="8"/>
        <v/>
      </c>
      <c r="AX39">
        <f t="shared" si="9"/>
        <v>0</v>
      </c>
      <c r="AY39">
        <f t="shared" si="5"/>
        <v>0</v>
      </c>
    </row>
    <row r="40" spans="2:51">
      <c r="C40" s="316" t="s">
        <v>88</v>
      </c>
      <c r="D40" s="1093" t="str">
        <f>IF(CNGMD_2023_M3_Secc1_Sub7!D77="","",CNGMD_2023_M3_Secc1_Sub7!D77)</f>
        <v/>
      </c>
      <c r="E40" s="1094"/>
      <c r="F40" s="1094"/>
      <c r="G40" s="1094"/>
      <c r="H40" s="1094"/>
      <c r="I40" s="1094"/>
      <c r="J40" s="571" t="str">
        <f>IF(CNGMD_2023_M3_Secc1_Sub7!W77="","",CNGMD_2023_M3_Secc1_Sub7!W77)</f>
        <v/>
      </c>
      <c r="K40" s="573"/>
      <c r="L40" s="951"/>
      <c r="M40" s="570"/>
      <c r="N40" s="570"/>
      <c r="O40" s="570"/>
      <c r="P40" s="951"/>
      <c r="Q40" s="570"/>
      <c r="R40" s="570"/>
      <c r="S40" s="570"/>
      <c r="T40" s="951"/>
      <c r="U40" s="570"/>
      <c r="V40" s="570"/>
      <c r="W40" s="952"/>
      <c r="X40" s="719"/>
      <c r="Y40" s="719"/>
      <c r="Z40" s="719"/>
      <c r="AA40" s="719"/>
      <c r="AB40" s="195" t="s">
        <v>1480</v>
      </c>
      <c r="AC40" s="719"/>
      <c r="AD40" s="719"/>
      <c r="AE40" s="719"/>
      <c r="AF40" s="719"/>
      <c r="AG40" s="719"/>
      <c r="AH40" s="719"/>
      <c r="AI40" s="719"/>
      <c r="AJ40" s="719"/>
      <c r="AK40" s="719"/>
      <c r="AL40" s="719"/>
      <c r="AM40" s="719"/>
      <c r="AN40" s="719"/>
      <c r="AQ40">
        <f>CNGMD_2023_M3_Secc1_Sub7!AO77</f>
        <v>1</v>
      </c>
      <c r="AR40" s="176">
        <f t="shared" si="0"/>
        <v>0</v>
      </c>
      <c r="AS40">
        <f>IF(X40="",0,
IF(LEN(X40)&gt;9,1,0))</f>
        <v>0</v>
      </c>
      <c r="AT40">
        <f t="shared" si="7"/>
        <v>0</v>
      </c>
      <c r="AW40" t="str">
        <f t="shared" si="8"/>
        <v/>
      </c>
      <c r="AX40">
        <f t="shared" si="9"/>
        <v>0</v>
      </c>
      <c r="AY40">
        <f t="shared" si="5"/>
        <v>0</v>
      </c>
    </row>
    <row r="41" spans="2:51">
      <c r="C41" s="316" t="s">
        <v>93</v>
      </c>
      <c r="D41" s="1093" t="str">
        <f>IF(CNGMD_2023_M3_Secc1_Sub7!D78="","",CNGMD_2023_M3_Secc1_Sub7!D78)</f>
        <v/>
      </c>
      <c r="E41" s="1094"/>
      <c r="F41" s="1094"/>
      <c r="G41" s="1094"/>
      <c r="H41" s="1094"/>
      <c r="I41" s="1094"/>
      <c r="J41" s="571" t="str">
        <f>IF(CNGMD_2023_M3_Secc1_Sub7!W78="","",CNGMD_2023_M3_Secc1_Sub7!W78)</f>
        <v/>
      </c>
      <c r="K41" s="573"/>
      <c r="L41" s="951"/>
      <c r="M41" s="570"/>
      <c r="N41" s="570"/>
      <c r="O41" s="570"/>
      <c r="P41" s="951"/>
      <c r="Q41" s="570"/>
      <c r="R41" s="570"/>
      <c r="S41" s="570"/>
      <c r="T41" s="951"/>
      <c r="U41" s="570"/>
      <c r="V41" s="570"/>
      <c r="W41" s="952"/>
      <c r="X41" s="719"/>
      <c r="Y41" s="719"/>
      <c r="Z41" s="719"/>
      <c r="AA41" s="719"/>
      <c r="AB41" s="195" t="s">
        <v>1480</v>
      </c>
      <c r="AC41" s="719"/>
      <c r="AD41" s="719"/>
      <c r="AE41" s="719"/>
      <c r="AF41" s="719"/>
      <c r="AG41" s="719"/>
      <c r="AH41" s="719"/>
      <c r="AI41" s="719"/>
      <c r="AJ41" s="719"/>
      <c r="AK41" s="719"/>
      <c r="AL41" s="719"/>
      <c r="AM41" s="719"/>
      <c r="AN41" s="719"/>
      <c r="AQ41">
        <f>CNGMD_2023_M3_Secc1_Sub7!AO78</f>
        <v>1</v>
      </c>
      <c r="AR41" s="176">
        <f t="shared" si="0"/>
        <v>0</v>
      </c>
      <c r="AS41">
        <f t="shared" si="6"/>
        <v>0</v>
      </c>
      <c r="AT41">
        <f>IF(AC41="",0,
IF(LEN(AC41)&gt;11,1,0))</f>
        <v>0</v>
      </c>
      <c r="AW41" t="str">
        <f>SUBSTITUTE( SUBSTITUTE( SUBSTITUTE( SUBSTITUTE( SUBSTITUTE( SUBSTITUTE( SUBSTITUTE( SUBSTITUTE( SUBSTITUTE( SUBSTITUTE(AK41, 0, ""), 1, ""),2, ""), 3, ""), 4, ""),5, ""), 6, ""), 7, ""), 8, ""), 9, "")</f>
        <v/>
      </c>
      <c r="AX41">
        <f>IF(OR(AK41="",AK41="NA",AK41="NS"),0,
IF((LEN(AK41)-LEN(AW41))&lt;10,1,0))</f>
        <v>0</v>
      </c>
      <c r="AY41">
        <f t="shared" si="5"/>
        <v>0</v>
      </c>
    </row>
    <row r="42" spans="2:51">
      <c r="AR42" s="181">
        <f>SUM(AR22:AR41)</f>
        <v>0</v>
      </c>
      <c r="AS42" s="47">
        <f>SUM(AS22:AT41)</f>
        <v>0</v>
      </c>
      <c r="AX42" s="47">
        <f>SUM(AX22:AX41)</f>
        <v>0</v>
      </c>
      <c r="AY42" s="47">
        <f>SUM(AY22:AY41)</f>
        <v>0</v>
      </c>
    </row>
    <row r="43" spans="2:51" ht="24" customHeight="1">
      <c r="C43" s="666" t="s">
        <v>109</v>
      </c>
      <c r="D43" s="666"/>
      <c r="E43" s="666"/>
      <c r="F43" s="666"/>
      <c r="G43" s="666"/>
      <c r="H43" s="666"/>
      <c r="I43" s="666"/>
      <c r="J43" s="666"/>
      <c r="K43" s="666"/>
      <c r="L43" s="666"/>
      <c r="M43" s="666"/>
      <c r="N43" s="666"/>
      <c r="O43" s="666"/>
      <c r="P43" s="666"/>
      <c r="Q43" s="666"/>
      <c r="R43" s="666"/>
      <c r="S43" s="666"/>
      <c r="T43" s="666"/>
      <c r="U43" s="666"/>
      <c r="V43" s="666"/>
      <c r="W43" s="666"/>
      <c r="X43" s="666"/>
      <c r="Y43" s="666"/>
      <c r="Z43" s="666"/>
      <c r="AA43" s="666"/>
      <c r="AB43" s="666"/>
      <c r="AC43" s="666"/>
      <c r="AD43" s="666"/>
      <c r="AE43" s="666"/>
      <c r="AF43" s="666"/>
      <c r="AG43" s="666"/>
      <c r="AH43" s="666"/>
      <c r="AI43" s="666"/>
      <c r="AJ43" s="666"/>
      <c r="AK43" s="666"/>
      <c r="AL43" s="666"/>
      <c r="AM43" s="666"/>
      <c r="AN43" s="666"/>
    </row>
    <row r="44" spans="2:51" ht="60" customHeight="1">
      <c r="C44" s="753"/>
      <c r="D44" s="753"/>
      <c r="E44" s="753"/>
      <c r="F44" s="753"/>
      <c r="G44" s="753"/>
      <c r="H44" s="753"/>
      <c r="I44" s="753"/>
      <c r="J44" s="753"/>
      <c r="K44" s="753"/>
      <c r="L44" s="753"/>
      <c r="M44" s="753"/>
      <c r="N44" s="753"/>
      <c r="O44" s="753"/>
      <c r="P44" s="753"/>
      <c r="Q44" s="753"/>
      <c r="R44" s="753"/>
      <c r="S44" s="753"/>
      <c r="T44" s="753"/>
      <c r="U44" s="753"/>
      <c r="V44" s="753"/>
      <c r="W44" s="753"/>
      <c r="X44" s="753"/>
      <c r="Y44" s="753"/>
      <c r="Z44" s="753"/>
      <c r="AA44" s="753"/>
      <c r="AB44" s="753"/>
      <c r="AC44" s="753"/>
      <c r="AD44" s="753"/>
      <c r="AE44" s="753"/>
      <c r="AF44" s="753"/>
      <c r="AG44" s="753"/>
      <c r="AH44" s="753"/>
      <c r="AI44" s="753"/>
      <c r="AJ44" s="753"/>
      <c r="AK44" s="753"/>
      <c r="AL44" s="753"/>
      <c r="AM44" s="753"/>
      <c r="AN44" s="753"/>
    </row>
    <row r="45" spans="2:51">
      <c r="B45" s="471"/>
      <c r="C45" s="471"/>
      <c r="D45" s="471"/>
      <c r="E45" s="471"/>
      <c r="F45" s="471"/>
      <c r="G45" s="471"/>
      <c r="H45" s="471"/>
      <c r="I45" s="471"/>
      <c r="J45" s="471"/>
      <c r="K45" s="471"/>
      <c r="L45" s="471"/>
      <c r="M45" s="471"/>
      <c r="N45" s="471"/>
      <c r="O45" s="471"/>
      <c r="P45" s="471"/>
      <c r="Q45" s="471"/>
      <c r="R45" s="471"/>
      <c r="S45" s="471"/>
      <c r="T45" s="471"/>
      <c r="U45" s="471"/>
      <c r="V45" s="471"/>
      <c r="W45" s="471"/>
      <c r="X45" s="471"/>
      <c r="Y45" s="471"/>
      <c r="Z45" s="471"/>
      <c r="AA45" s="471"/>
      <c r="AB45" s="471"/>
      <c r="AC45" s="471"/>
      <c r="AD45" s="471"/>
      <c r="AE45" s="471"/>
      <c r="AF45" s="471"/>
      <c r="AG45" s="471"/>
      <c r="AH45" s="471"/>
      <c r="AI45" s="471"/>
      <c r="AJ45" s="471"/>
      <c r="AK45" s="471"/>
      <c r="AL45" s="471"/>
      <c r="AM45" s="471"/>
      <c r="AN45" s="471"/>
    </row>
    <row r="46" spans="2:51">
      <c r="B46" s="661" t="str">
        <f>IF(AS42=0,"","Error: las coordenadas de latitud constan de hasta ocho dígitos, mientras que las de longitud constan de hasta nueve dígitos")</f>
        <v/>
      </c>
      <c r="C46" s="661"/>
      <c r="D46" s="661"/>
      <c r="E46" s="661"/>
      <c r="F46" s="661"/>
      <c r="G46" s="661"/>
      <c r="H46" s="661"/>
      <c r="I46" s="661"/>
      <c r="J46" s="661"/>
      <c r="K46" s="661"/>
      <c r="L46" s="661"/>
      <c r="M46" s="661"/>
      <c r="N46" s="661"/>
      <c r="O46" s="661"/>
      <c r="P46" s="661"/>
      <c r="Q46" s="661"/>
      <c r="R46" s="661"/>
      <c r="S46" s="661"/>
      <c r="T46" s="661"/>
      <c r="U46" s="661"/>
      <c r="V46" s="661"/>
      <c r="W46" s="661"/>
      <c r="X46" s="661"/>
      <c r="Y46" s="661"/>
      <c r="Z46" s="661"/>
      <c r="AA46" s="661"/>
      <c r="AB46" s="661"/>
      <c r="AC46" s="661"/>
      <c r="AD46" s="661"/>
      <c r="AE46" s="661"/>
      <c r="AF46" s="661"/>
      <c r="AG46" s="661"/>
      <c r="AH46" s="661"/>
      <c r="AI46" s="661"/>
      <c r="AJ46" s="661"/>
      <c r="AK46" s="661"/>
      <c r="AL46" s="661"/>
      <c r="AM46" s="661"/>
      <c r="AN46" s="661"/>
    </row>
    <row r="47" spans="2:51">
      <c r="B47" s="661" t="str">
        <f>IF(AX42=0,"","Error: se requieren diez dígitos del número telefónico")</f>
        <v/>
      </c>
      <c r="C47" s="661"/>
      <c r="D47" s="661"/>
      <c r="E47" s="661"/>
      <c r="F47" s="661"/>
      <c r="G47" s="661"/>
      <c r="H47" s="661"/>
      <c r="I47" s="661"/>
      <c r="J47" s="661"/>
      <c r="K47" s="661"/>
      <c r="L47" s="661"/>
      <c r="M47" s="661"/>
      <c r="N47" s="661"/>
      <c r="O47" s="661"/>
      <c r="P47" s="661"/>
      <c r="Q47" s="661"/>
      <c r="R47" s="661"/>
      <c r="S47" s="661"/>
      <c r="T47" s="661"/>
      <c r="U47" s="661"/>
      <c r="V47" s="661"/>
      <c r="W47" s="661"/>
      <c r="X47" s="661"/>
      <c r="Y47" s="661"/>
      <c r="Z47" s="661"/>
      <c r="AA47" s="661"/>
      <c r="AB47" s="661"/>
      <c r="AC47" s="661"/>
      <c r="AD47" s="661"/>
      <c r="AE47" s="661"/>
      <c r="AF47" s="661"/>
      <c r="AG47" s="661"/>
      <c r="AH47" s="661"/>
      <c r="AI47" s="661"/>
      <c r="AJ47" s="661"/>
      <c r="AK47" s="661"/>
      <c r="AL47" s="661"/>
      <c r="AM47" s="661"/>
      <c r="AN47" s="661"/>
    </row>
    <row r="48" spans="2:51">
      <c r="B48" s="661" t="str">
        <f>IF(AY42=0,"","Error: se deben registrar los cuatro dígitos del año")</f>
        <v/>
      </c>
      <c r="C48" s="661"/>
      <c r="D48" s="661"/>
      <c r="E48" s="661"/>
      <c r="F48" s="661"/>
      <c r="G48" s="661"/>
      <c r="H48" s="661"/>
      <c r="I48" s="661"/>
      <c r="J48" s="661"/>
      <c r="K48" s="661"/>
      <c r="L48" s="661"/>
      <c r="M48" s="661"/>
      <c r="N48" s="661"/>
      <c r="O48" s="661"/>
      <c r="P48" s="661"/>
      <c r="Q48" s="661"/>
      <c r="R48" s="661"/>
      <c r="S48" s="661"/>
      <c r="T48" s="661"/>
      <c r="U48" s="661"/>
      <c r="V48" s="661"/>
      <c r="W48" s="661"/>
      <c r="X48" s="661"/>
      <c r="Y48" s="661"/>
      <c r="Z48" s="661"/>
      <c r="AA48" s="661"/>
      <c r="AB48" s="661"/>
      <c r="AC48" s="661"/>
      <c r="AD48" s="661"/>
      <c r="AE48" s="661"/>
      <c r="AF48" s="661"/>
      <c r="AG48" s="661"/>
      <c r="AH48" s="661"/>
      <c r="AI48" s="661"/>
      <c r="AJ48" s="661"/>
      <c r="AK48" s="661"/>
      <c r="AL48" s="661"/>
      <c r="AM48" s="661"/>
      <c r="AN48" s="661"/>
    </row>
    <row r="49" spans="2:48">
      <c r="B49" s="662" t="str">
        <f>IF(AR42=0,"","Error: debe completar toda la información requerida")</f>
        <v/>
      </c>
      <c r="C49" s="662"/>
      <c r="D49" s="662"/>
      <c r="E49" s="662"/>
      <c r="F49" s="662"/>
      <c r="G49" s="662"/>
      <c r="H49" s="662"/>
      <c r="I49" s="662"/>
      <c r="J49" s="662"/>
      <c r="K49" s="662"/>
      <c r="L49" s="662"/>
      <c r="M49" s="662"/>
      <c r="N49" s="662"/>
      <c r="O49" s="662"/>
      <c r="P49" s="662"/>
      <c r="Q49" s="662"/>
      <c r="R49" s="662"/>
      <c r="S49" s="662"/>
      <c r="T49" s="662"/>
      <c r="U49" s="662"/>
      <c r="V49" s="662"/>
      <c r="W49" s="662"/>
      <c r="X49" s="662"/>
      <c r="Y49" s="662"/>
      <c r="Z49" s="662"/>
      <c r="AA49" s="662"/>
      <c r="AB49" s="662"/>
      <c r="AC49" s="662"/>
      <c r="AD49" s="662"/>
      <c r="AE49" s="662"/>
      <c r="AF49" s="662"/>
      <c r="AG49" s="662"/>
      <c r="AH49" s="662"/>
      <c r="AI49" s="662"/>
      <c r="AJ49" s="662"/>
      <c r="AK49" s="662"/>
      <c r="AL49" s="662"/>
      <c r="AM49" s="662"/>
      <c r="AN49" s="662"/>
      <c r="AR49" s="455"/>
      <c r="AT49" t="s">
        <v>8023</v>
      </c>
      <c r="AU49" t="s">
        <v>8024</v>
      </c>
      <c r="AV49" t="s">
        <v>8025</v>
      </c>
    </row>
    <row r="50" spans="2:48">
      <c r="B50" s="471"/>
      <c r="C50" s="471"/>
      <c r="D50" s="471"/>
      <c r="E50" s="471"/>
      <c r="F50" s="471"/>
      <c r="G50" s="471"/>
      <c r="H50" s="471"/>
      <c r="I50" s="471"/>
      <c r="J50" s="471"/>
      <c r="K50" s="471"/>
      <c r="L50" s="471"/>
      <c r="M50" s="471"/>
      <c r="N50" s="471"/>
      <c r="O50" s="471"/>
      <c r="P50" s="471"/>
      <c r="Q50" s="471"/>
      <c r="R50" s="471"/>
      <c r="S50" s="471"/>
      <c r="T50" s="471"/>
      <c r="U50" s="471"/>
      <c r="V50" s="471"/>
      <c r="W50" s="471"/>
      <c r="X50" s="471"/>
      <c r="Y50" s="471"/>
      <c r="Z50" s="471"/>
      <c r="AA50" s="471"/>
      <c r="AB50" s="471"/>
      <c r="AC50" s="471"/>
      <c r="AD50" s="471"/>
      <c r="AE50" s="471"/>
      <c r="AF50" s="471"/>
      <c r="AG50" s="471"/>
      <c r="AH50" s="471"/>
      <c r="AI50" s="471"/>
      <c r="AJ50" s="471"/>
      <c r="AK50" s="471"/>
      <c r="AL50" s="471"/>
      <c r="AM50" s="471"/>
      <c r="AN50" s="471"/>
      <c r="AT50">
        <v>560</v>
      </c>
      <c r="AV50">
        <f>COUNTBLANK(L22:AN41)</f>
        <v>560</v>
      </c>
    </row>
  </sheetData>
  <sheetProtection algorithmName="SHA-512" hashValue="Yp6BpCl4VangPBViuJwg2VZ4MYDIu4avslArB2ZqhwF6AQCzefWoZstmv8p6LZ1jIwwZeCXnhOxqb3mgEZDioQ==" saltValue="nWoFwRLy/BVNKa9dOMx83Q==" spinCount="100000" sheet="1" objects="1" scenarios="1"/>
  <mergeCells count="211">
    <mergeCell ref="AW21:AX21"/>
    <mergeCell ref="B49:AN49"/>
    <mergeCell ref="B46:AN46"/>
    <mergeCell ref="B47:AN47"/>
    <mergeCell ref="B48:AN48"/>
    <mergeCell ref="B1:AN1"/>
    <mergeCell ref="B3:AN3"/>
    <mergeCell ref="B5:AN5"/>
    <mergeCell ref="B7:AN7"/>
    <mergeCell ref="AK9:AN9"/>
    <mergeCell ref="AA11:AK11"/>
    <mergeCell ref="AM11:AN11"/>
    <mergeCell ref="B11:L11"/>
    <mergeCell ref="N11:O11"/>
    <mergeCell ref="AK13:AN13"/>
    <mergeCell ref="B15:AN15"/>
    <mergeCell ref="C16:AN16"/>
    <mergeCell ref="C17:AN17"/>
    <mergeCell ref="C19:AN19"/>
    <mergeCell ref="C21:I21"/>
    <mergeCell ref="J21:K21"/>
    <mergeCell ref="T21:W21"/>
    <mergeCell ref="X21:AA21"/>
    <mergeCell ref="AC21:AF21"/>
    <mergeCell ref="AG21:AJ21"/>
    <mergeCell ref="AK21:AN21"/>
    <mergeCell ref="L21:O21"/>
    <mergeCell ref="P21:S21"/>
    <mergeCell ref="C18:AN18"/>
    <mergeCell ref="D22:I22"/>
    <mergeCell ref="J22:K22"/>
    <mergeCell ref="T22:W22"/>
    <mergeCell ref="X22:AA22"/>
    <mergeCell ref="AC22:AF22"/>
    <mergeCell ref="AG22:AJ22"/>
    <mergeCell ref="AK22:AN22"/>
    <mergeCell ref="L22:O22"/>
    <mergeCell ref="P22:S22"/>
    <mergeCell ref="AK23:AN23"/>
    <mergeCell ref="D24:I24"/>
    <mergeCell ref="J24:K24"/>
    <mergeCell ref="T24:W24"/>
    <mergeCell ref="X24:AA24"/>
    <mergeCell ref="AC24:AF24"/>
    <mergeCell ref="AG24:AJ24"/>
    <mergeCell ref="AK24:AN24"/>
    <mergeCell ref="D23:I23"/>
    <mergeCell ref="J23:K23"/>
    <mergeCell ref="T23:W23"/>
    <mergeCell ref="X23:AA23"/>
    <mergeCell ref="AC23:AF23"/>
    <mergeCell ref="AG23:AJ23"/>
    <mergeCell ref="L23:O23"/>
    <mergeCell ref="P23:S23"/>
    <mergeCell ref="L24:O24"/>
    <mergeCell ref="P24:S24"/>
    <mergeCell ref="AK25:AN25"/>
    <mergeCell ref="D26:I26"/>
    <mergeCell ref="J26:K26"/>
    <mergeCell ref="T26:W26"/>
    <mergeCell ref="X26:AA26"/>
    <mergeCell ref="AC26:AF26"/>
    <mergeCell ref="AG26:AJ26"/>
    <mergeCell ref="AK26:AN26"/>
    <mergeCell ref="D25:I25"/>
    <mergeCell ref="J25:K25"/>
    <mergeCell ref="T25:W25"/>
    <mergeCell ref="X25:AA25"/>
    <mergeCell ref="AC25:AF25"/>
    <mergeCell ref="AG25:AJ25"/>
    <mergeCell ref="L25:O25"/>
    <mergeCell ref="P25:S25"/>
    <mergeCell ref="L26:O26"/>
    <mergeCell ref="P26:S26"/>
    <mergeCell ref="AK27:AN27"/>
    <mergeCell ref="D28:I28"/>
    <mergeCell ref="J28:K28"/>
    <mergeCell ref="T28:W28"/>
    <mergeCell ref="X28:AA28"/>
    <mergeCell ref="AC28:AF28"/>
    <mergeCell ref="AG28:AJ28"/>
    <mergeCell ref="AK28:AN28"/>
    <mergeCell ref="D27:I27"/>
    <mergeCell ref="J27:K27"/>
    <mergeCell ref="T27:W27"/>
    <mergeCell ref="X27:AA27"/>
    <mergeCell ref="AC27:AF27"/>
    <mergeCell ref="AG27:AJ27"/>
    <mergeCell ref="L28:O28"/>
    <mergeCell ref="P28:S28"/>
    <mergeCell ref="L27:O27"/>
    <mergeCell ref="P27:S27"/>
    <mergeCell ref="AK29:AN29"/>
    <mergeCell ref="D30:I30"/>
    <mergeCell ref="J30:K30"/>
    <mergeCell ref="T30:W30"/>
    <mergeCell ref="X30:AA30"/>
    <mergeCell ref="AC30:AF30"/>
    <mergeCell ref="AG30:AJ30"/>
    <mergeCell ref="AK30:AN30"/>
    <mergeCell ref="D29:I29"/>
    <mergeCell ref="J29:K29"/>
    <mergeCell ref="T29:W29"/>
    <mergeCell ref="X29:AA29"/>
    <mergeCell ref="AC29:AF29"/>
    <mergeCell ref="AG29:AJ29"/>
    <mergeCell ref="L29:O29"/>
    <mergeCell ref="P29:S29"/>
    <mergeCell ref="L30:O30"/>
    <mergeCell ref="P30:S30"/>
    <mergeCell ref="AK31:AN31"/>
    <mergeCell ref="D32:I32"/>
    <mergeCell ref="J32:K32"/>
    <mergeCell ref="T32:W32"/>
    <mergeCell ref="X32:AA32"/>
    <mergeCell ref="AC32:AF32"/>
    <mergeCell ref="AG32:AJ32"/>
    <mergeCell ref="AK32:AN32"/>
    <mergeCell ref="D31:I31"/>
    <mergeCell ref="J31:K31"/>
    <mergeCell ref="T31:W31"/>
    <mergeCell ref="X31:AA31"/>
    <mergeCell ref="AC31:AF31"/>
    <mergeCell ref="AG31:AJ31"/>
    <mergeCell ref="L31:O31"/>
    <mergeCell ref="P31:S31"/>
    <mergeCell ref="L32:O32"/>
    <mergeCell ref="P32:S32"/>
    <mergeCell ref="AK33:AN33"/>
    <mergeCell ref="D34:I34"/>
    <mergeCell ref="J34:K34"/>
    <mergeCell ref="T34:W34"/>
    <mergeCell ref="X34:AA34"/>
    <mergeCell ref="AC34:AF34"/>
    <mergeCell ref="AG34:AJ34"/>
    <mergeCell ref="AK34:AN34"/>
    <mergeCell ref="D33:I33"/>
    <mergeCell ref="J33:K33"/>
    <mergeCell ref="T33:W33"/>
    <mergeCell ref="X33:AA33"/>
    <mergeCell ref="AC33:AF33"/>
    <mergeCell ref="AG33:AJ33"/>
    <mergeCell ref="L33:O33"/>
    <mergeCell ref="P33:S33"/>
    <mergeCell ref="L34:O34"/>
    <mergeCell ref="P34:S34"/>
    <mergeCell ref="AK35:AN35"/>
    <mergeCell ref="D36:I36"/>
    <mergeCell ref="J36:K36"/>
    <mergeCell ref="T36:W36"/>
    <mergeCell ref="X36:AA36"/>
    <mergeCell ref="AC36:AF36"/>
    <mergeCell ref="AG36:AJ36"/>
    <mergeCell ref="AK36:AN36"/>
    <mergeCell ref="D35:I35"/>
    <mergeCell ref="J35:K35"/>
    <mergeCell ref="T35:W35"/>
    <mergeCell ref="X35:AA35"/>
    <mergeCell ref="AC35:AF35"/>
    <mergeCell ref="AG35:AJ35"/>
    <mergeCell ref="L35:O35"/>
    <mergeCell ref="P35:S35"/>
    <mergeCell ref="L36:O36"/>
    <mergeCell ref="P36:S36"/>
    <mergeCell ref="AK37:AN37"/>
    <mergeCell ref="D38:I38"/>
    <mergeCell ref="J38:K38"/>
    <mergeCell ref="T38:W38"/>
    <mergeCell ref="X38:AA38"/>
    <mergeCell ref="AC38:AF38"/>
    <mergeCell ref="AG38:AJ38"/>
    <mergeCell ref="AK38:AN38"/>
    <mergeCell ref="D37:I37"/>
    <mergeCell ref="J37:K37"/>
    <mergeCell ref="T37:W37"/>
    <mergeCell ref="X37:AA37"/>
    <mergeCell ref="AC37:AF37"/>
    <mergeCell ref="AG37:AJ37"/>
    <mergeCell ref="L37:O37"/>
    <mergeCell ref="P37:S37"/>
    <mergeCell ref="L38:O38"/>
    <mergeCell ref="P38:S38"/>
    <mergeCell ref="AK39:AN39"/>
    <mergeCell ref="D40:I40"/>
    <mergeCell ref="J40:K40"/>
    <mergeCell ref="T40:W40"/>
    <mergeCell ref="X40:AA40"/>
    <mergeCell ref="AC40:AF40"/>
    <mergeCell ref="AG40:AJ40"/>
    <mergeCell ref="AK40:AN40"/>
    <mergeCell ref="D39:I39"/>
    <mergeCell ref="J39:K39"/>
    <mergeCell ref="T39:W39"/>
    <mergeCell ref="X39:AA39"/>
    <mergeCell ref="AC39:AF39"/>
    <mergeCell ref="AG39:AJ39"/>
    <mergeCell ref="L39:O39"/>
    <mergeCell ref="P39:S39"/>
    <mergeCell ref="L40:O40"/>
    <mergeCell ref="P40:S40"/>
    <mergeCell ref="C43:AN43"/>
    <mergeCell ref="C44:AN44"/>
    <mergeCell ref="AK41:AN41"/>
    <mergeCell ref="D41:I41"/>
    <mergeCell ref="J41:K41"/>
    <mergeCell ref="T41:W41"/>
    <mergeCell ref="X41:AA41"/>
    <mergeCell ref="AC41:AF41"/>
    <mergeCell ref="AG41:AJ41"/>
    <mergeCell ref="L41:O41"/>
    <mergeCell ref="P41:S41"/>
  </mergeCells>
  <conditionalFormatting sqref="AC43:AC44 AG43:AG44 AK43:AK44">
    <cfRule type="expression" dxfId="3" priority="4">
      <formula>OR(#REF!=2,#REF!=9)</formula>
    </cfRule>
  </conditionalFormatting>
  <conditionalFormatting sqref="A1:AO21 A42:AO1048576 AC22:AO41 A22:AA41">
    <cfRule type="expression" dxfId="2" priority="2">
      <formula>CELL("proteger",A1)=0</formula>
    </cfRule>
  </conditionalFormatting>
  <dataValidations count="1">
    <dataValidation type="list" allowBlank="1" showInputMessage="1" showErrorMessage="1" sqref="P22:S41" xr:uid="{E5BFDC5E-8170-43DE-A04F-74B2A7CF8A13}">
      <formula1>$AR$1:$AR$4</formula1>
    </dataValidation>
  </dataValidations>
  <hyperlinks>
    <hyperlink ref="AK9:AN9" location="Índice!B45" display="Índice" xr:uid="{6A912BE4-E80E-41C3-B428-6370D33DE8AE}"/>
    <hyperlink ref="AK13:AN13" location="CNGMD_2023_M3_Secc1_Sub7!A48" display="Pregunta 1.123" xr:uid="{034A7578-82E7-4069-A50D-FE109C0D7CD0}"/>
  </hyperlinks>
  <pageMargins left="0.70866141732283472" right="0.70866141732283472" top="0.74803149606299213" bottom="0.74803149606299213" header="0.31496062992125984" footer="0.31496062992125984"/>
  <pageSetup scale="75" orientation="portrait" r:id="rId1"/>
  <headerFooter>
    <oddHeader>&amp;CMódulo 3 Sección I
Complemento 3</oddHeader>
    <oddFooter>&amp;LCenso Nacional de Gobiernos Municipales y Demarcaciones Territoriales de la Ciudad de México 2023&amp;R&amp;P de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3" id="{37DFCE62-809F-4314-8FEC-A607496BA208}">
            <xm:f>CNGMD_2023_M3_Secc1_Sub7!$AO59=1</xm:f>
            <x14:dxf>
              <fill>
                <patternFill patternType="mediumGray"/>
              </fill>
            </x14:dxf>
          </x14:cfRule>
          <xm:sqref>AC22:AN41 J22:AA41</xm:sqref>
        </x14:conditionalFormatting>
        <x14:conditionalFormatting xmlns:xm="http://schemas.microsoft.com/office/excel/2006/main">
          <x14:cfRule type="expression" priority="1" id="{2FCFDB97-C4C6-4250-96A8-8C4CFE9E595E}">
            <xm:f>CNGMD_2023_M3_Secc1_Sub7!$AR59=0</xm:f>
            <x14:dxf>
              <fill>
                <patternFill patternType="mediumGray"/>
              </fill>
            </x14:dxf>
          </x14:cfRule>
          <xm:sqref>AC22:AN41 D22:AA41</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90E1B-8BB4-42D9-8370-33CF774F0736}">
  <sheetPr codeName="Hoja20"/>
  <dimension ref="A1:AE314"/>
  <sheetViews>
    <sheetView showGridLines="0" workbookViewId="0">
      <selection activeCell="B11" sqref="B11:L11"/>
    </sheetView>
  </sheetViews>
  <sheetFormatPr baseColWidth="10" defaultColWidth="0" defaultRowHeight="15" zeroHeight="1"/>
  <cols>
    <col min="1" max="1" width="5.7109375" customWidth="1"/>
    <col min="2" max="30" width="3.7109375" customWidth="1"/>
    <col min="31" max="31" width="5.7109375" customWidth="1"/>
    <col min="32" max="16384" width="11.42578125" hidden="1"/>
  </cols>
  <sheetData>
    <row r="1" spans="2:30"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row>
    <row r="2" spans="2:30">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row>
    <row r="4" spans="2:30">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2:3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row>
    <row r="6" spans="2:30"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2:30" ht="60" customHeight="1">
      <c r="B7" s="559" t="s">
        <v>1482</v>
      </c>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row>
    <row r="8" spans="2:30" ht="15" customHeight="1">
      <c r="B8" s="1"/>
      <c r="C8" s="1"/>
      <c r="D8" s="1"/>
      <c r="E8" s="1"/>
      <c r="F8" s="1"/>
      <c r="G8" s="1"/>
      <c r="H8" s="1"/>
      <c r="I8" s="1"/>
      <c r="J8" s="1"/>
      <c r="K8" s="1"/>
      <c r="L8" s="1"/>
      <c r="M8" s="1"/>
      <c r="N8" s="1"/>
      <c r="O8" s="1"/>
      <c r="P8" s="1"/>
      <c r="Q8" s="1"/>
      <c r="R8" s="1"/>
      <c r="S8" s="1"/>
      <c r="T8" s="1"/>
      <c r="U8" s="1"/>
      <c r="V8" s="1"/>
      <c r="W8" s="1"/>
      <c r="X8" s="1"/>
      <c r="Y8" s="1"/>
      <c r="Z8" s="1"/>
      <c r="AA8" s="1"/>
      <c r="AB8" s="1"/>
      <c r="AC8" s="1"/>
      <c r="AD8" s="1"/>
    </row>
    <row r="9" spans="2:30" ht="15" customHeight="1">
      <c r="B9" s="59"/>
      <c r="C9" s="59"/>
      <c r="D9" s="59"/>
      <c r="E9" s="59"/>
      <c r="F9" s="59"/>
      <c r="G9" s="59"/>
      <c r="H9" s="59"/>
      <c r="I9" s="59"/>
      <c r="J9" s="59"/>
      <c r="K9" s="59"/>
      <c r="L9" s="59"/>
      <c r="M9" s="59"/>
      <c r="N9" s="59"/>
      <c r="O9" s="59"/>
      <c r="AA9" s="671" t="s">
        <v>0</v>
      </c>
      <c r="AB9" s="671"/>
      <c r="AC9" s="671"/>
      <c r="AD9" s="671"/>
    </row>
    <row r="10" spans="2:30" ht="15" customHeight="1" thickBot="1">
      <c r="B10" s="19" t="s">
        <v>6</v>
      </c>
      <c r="C10" s="20"/>
      <c r="D10" s="20"/>
      <c r="E10" s="20"/>
      <c r="F10" s="20"/>
      <c r="G10" s="20"/>
      <c r="H10" s="20"/>
      <c r="I10" s="20"/>
      <c r="J10" s="20"/>
      <c r="K10" s="20"/>
      <c r="L10" s="20"/>
      <c r="M10" s="4"/>
      <c r="N10" s="19" t="s">
        <v>7</v>
      </c>
      <c r="O10" s="4"/>
      <c r="P10" s="4"/>
      <c r="Q10" s="129" t="s">
        <v>8</v>
      </c>
      <c r="R10" s="129"/>
      <c r="S10" s="129"/>
      <c r="T10" s="129"/>
      <c r="U10" s="129"/>
      <c r="V10" s="129"/>
      <c r="W10" s="129"/>
      <c r="X10" s="129"/>
      <c r="Y10" s="129"/>
      <c r="Z10" s="129"/>
      <c r="AA10" s="129"/>
      <c r="AB10" s="4"/>
      <c r="AC10" s="19" t="s">
        <v>1681</v>
      </c>
      <c r="AD10" s="130"/>
    </row>
    <row r="11" spans="2:30" ht="15" customHeight="1" thickBot="1">
      <c r="B11" s="561" t="str">
        <f>IF(Presentación!$B$11="","",Presentación!$B$11)</f>
        <v/>
      </c>
      <c r="C11" s="562"/>
      <c r="D11" s="562"/>
      <c r="E11" s="562"/>
      <c r="F11" s="562"/>
      <c r="G11" s="562"/>
      <c r="H11" s="562"/>
      <c r="I11" s="562"/>
      <c r="J11" s="562"/>
      <c r="K11" s="562"/>
      <c r="L11" s="563"/>
      <c r="M11" s="3"/>
      <c r="N11" s="561" t="str">
        <f>IF(Presentación!$N$11="","",Presentación!$N$11)</f>
        <v/>
      </c>
      <c r="O11" s="563"/>
      <c r="P11" s="553"/>
      <c r="Q11" s="564" t="str">
        <f>IF(Presentación!$Q$11="","",Presentación!$Q$11)</f>
        <v/>
      </c>
      <c r="R11" s="565"/>
      <c r="S11" s="565"/>
      <c r="T11" s="565"/>
      <c r="U11" s="565"/>
      <c r="V11" s="565"/>
      <c r="W11" s="565"/>
      <c r="X11" s="565"/>
      <c r="Y11" s="565"/>
      <c r="Z11" s="565"/>
      <c r="AA11" s="566"/>
      <c r="AB11" s="24"/>
      <c r="AC11" s="564" t="str">
        <f>IF(Presentación!$AC$11="","",Presentación!$AC$11)</f>
        <v/>
      </c>
      <c r="AD11" s="566"/>
    </row>
    <row r="12" spans="2:30"/>
    <row r="13" spans="2:30">
      <c r="B13" s="123" t="s">
        <v>2601</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row>
    <row r="14" spans="2:30" ht="24" customHeight="1">
      <c r="C14" s="980" t="s">
        <v>2850</v>
      </c>
      <c r="D14" s="980"/>
      <c r="E14" s="980"/>
      <c r="F14" s="980"/>
      <c r="G14" s="980"/>
      <c r="H14" s="980"/>
      <c r="I14" s="980"/>
      <c r="J14" s="980"/>
      <c r="K14" s="980"/>
      <c r="L14" s="980"/>
      <c r="M14" s="980"/>
      <c r="N14" s="980"/>
      <c r="O14" s="980"/>
      <c r="P14" s="980"/>
      <c r="Q14" s="980"/>
      <c r="R14" s="980"/>
      <c r="S14" s="980"/>
      <c r="T14" s="980"/>
      <c r="U14" s="980"/>
      <c r="V14" s="980"/>
      <c r="W14" s="980"/>
      <c r="X14" s="980"/>
      <c r="Y14" s="980"/>
      <c r="Z14" s="980"/>
      <c r="AA14" s="980"/>
      <c r="AB14" s="980"/>
      <c r="AC14" s="980"/>
      <c r="AD14" s="980"/>
    </row>
    <row r="15" spans="2:30"/>
    <row r="16" spans="2:30">
      <c r="B16" s="123" t="s">
        <v>2110</v>
      </c>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row>
    <row r="17" spans="2:30" ht="48" customHeight="1">
      <c r="C17" s="576" t="s">
        <v>2111</v>
      </c>
      <c r="D17" s="980"/>
      <c r="E17" s="980"/>
      <c r="F17" s="980"/>
      <c r="G17" s="980"/>
      <c r="H17" s="980"/>
      <c r="I17" s="980"/>
      <c r="J17" s="980"/>
      <c r="K17" s="980"/>
      <c r="L17" s="980"/>
      <c r="M17" s="980"/>
      <c r="N17" s="980"/>
      <c r="O17" s="980"/>
      <c r="P17" s="980"/>
      <c r="Q17" s="980"/>
      <c r="R17" s="980"/>
      <c r="S17" s="980"/>
      <c r="T17" s="980"/>
      <c r="U17" s="980"/>
      <c r="V17" s="980"/>
      <c r="W17" s="980"/>
      <c r="X17" s="980"/>
      <c r="Y17" s="980"/>
      <c r="Z17" s="980"/>
      <c r="AA17" s="980"/>
      <c r="AB17" s="980"/>
      <c r="AC17" s="980"/>
      <c r="AD17" s="980"/>
    </row>
    <row r="18" spans="2:30">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row>
    <row r="19" spans="2:30" ht="15" customHeight="1">
      <c r="C19" s="11"/>
      <c r="D19" s="575" t="s">
        <v>2112</v>
      </c>
      <c r="E19" s="575"/>
      <c r="F19" s="575"/>
      <c r="G19" s="575"/>
      <c r="H19" s="575"/>
      <c r="I19" s="575"/>
      <c r="J19" s="575"/>
      <c r="K19" s="575"/>
      <c r="L19" s="575"/>
      <c r="M19" s="575"/>
      <c r="N19" s="575"/>
      <c r="O19" s="575"/>
      <c r="P19" s="575"/>
      <c r="Q19" s="575"/>
      <c r="R19" s="575"/>
      <c r="S19" s="575"/>
      <c r="T19" s="575"/>
      <c r="U19" s="575"/>
      <c r="V19" s="575"/>
      <c r="W19" s="575"/>
      <c r="X19" s="575"/>
      <c r="Y19" s="575"/>
      <c r="Z19" s="575"/>
      <c r="AA19" s="575"/>
      <c r="AB19" s="575"/>
      <c r="AC19" s="575"/>
      <c r="AD19" s="575"/>
    </row>
    <row r="20" spans="2:30">
      <c r="C20" s="11"/>
      <c r="D20" s="117"/>
      <c r="E20" s="117"/>
      <c r="F20" s="117"/>
      <c r="G20" s="117"/>
      <c r="H20" s="117"/>
      <c r="I20" s="117"/>
      <c r="J20" s="117"/>
      <c r="K20" s="117"/>
      <c r="L20" s="117"/>
      <c r="M20" s="117"/>
      <c r="N20" s="117"/>
      <c r="O20" s="117"/>
      <c r="P20" s="117"/>
      <c r="Q20" s="117"/>
      <c r="R20" s="117"/>
      <c r="S20" s="117"/>
      <c r="T20" s="117"/>
      <c r="U20" s="117"/>
      <c r="V20" s="117"/>
      <c r="W20" s="117"/>
      <c r="X20" s="117"/>
      <c r="Y20" s="117"/>
      <c r="Z20" s="117"/>
      <c r="AA20" s="117"/>
      <c r="AB20" s="117"/>
      <c r="AC20" s="117"/>
      <c r="AD20" s="117"/>
    </row>
    <row r="21" spans="2:30" ht="36" customHeight="1">
      <c r="C21" s="11"/>
      <c r="D21" s="576" t="s">
        <v>2113</v>
      </c>
      <c r="E21" s="576"/>
      <c r="F21" s="576"/>
      <c r="G21" s="576"/>
      <c r="H21" s="576"/>
      <c r="I21" s="576"/>
      <c r="J21" s="576"/>
      <c r="K21" s="576"/>
      <c r="L21" s="576"/>
      <c r="M21" s="576"/>
      <c r="N21" s="576"/>
      <c r="O21" s="576"/>
      <c r="P21" s="576"/>
      <c r="Q21" s="576"/>
      <c r="R21" s="576"/>
      <c r="S21" s="576"/>
      <c r="T21" s="576"/>
      <c r="U21" s="576"/>
      <c r="V21" s="576"/>
      <c r="W21" s="576"/>
      <c r="X21" s="576"/>
      <c r="Y21" s="576"/>
      <c r="Z21" s="576"/>
      <c r="AA21" s="576"/>
      <c r="AB21" s="576"/>
      <c r="AC21" s="576"/>
      <c r="AD21" s="576"/>
    </row>
    <row r="22" spans="2:30">
      <c r="C22" s="11"/>
      <c r="D22" s="117"/>
      <c r="E22" s="117"/>
      <c r="F22" s="117"/>
      <c r="G22" s="117"/>
      <c r="H22" s="117"/>
      <c r="I22" s="117"/>
      <c r="J22" s="117"/>
      <c r="K22" s="117"/>
      <c r="L22" s="117"/>
      <c r="M22" s="117"/>
      <c r="N22" s="117"/>
      <c r="O22" s="117"/>
      <c r="P22" s="117"/>
      <c r="Q22" s="117"/>
      <c r="R22" s="117"/>
      <c r="S22" s="117"/>
      <c r="T22" s="117"/>
      <c r="U22" s="117"/>
      <c r="V22" s="117"/>
      <c r="W22" s="117"/>
      <c r="X22" s="117"/>
      <c r="Y22" s="117"/>
      <c r="Z22" s="117"/>
      <c r="AA22" s="117"/>
      <c r="AB22" s="117"/>
      <c r="AC22" s="117"/>
      <c r="AD22" s="117"/>
    </row>
    <row r="23" spans="2:30" ht="24" customHeight="1">
      <c r="C23" s="11"/>
      <c r="D23" s="575" t="s">
        <v>2114</v>
      </c>
      <c r="E23" s="575"/>
      <c r="F23" s="575"/>
      <c r="G23" s="575"/>
      <c r="H23" s="575"/>
      <c r="I23" s="575"/>
      <c r="J23" s="575"/>
      <c r="K23" s="575"/>
      <c r="L23" s="575"/>
      <c r="M23" s="575"/>
      <c r="N23" s="575"/>
      <c r="O23" s="575"/>
      <c r="P23" s="575"/>
      <c r="Q23" s="575"/>
      <c r="R23" s="575"/>
      <c r="S23" s="575"/>
      <c r="T23" s="575"/>
      <c r="U23" s="575"/>
      <c r="V23" s="575"/>
      <c r="W23" s="575"/>
      <c r="X23" s="575"/>
      <c r="Y23" s="575"/>
      <c r="Z23" s="575"/>
      <c r="AA23" s="575"/>
      <c r="AB23" s="575"/>
      <c r="AC23" s="575"/>
      <c r="AD23" s="575"/>
    </row>
    <row r="24" spans="2:30"/>
    <row r="25" spans="2:30">
      <c r="B25" s="123" t="s">
        <v>1600</v>
      </c>
      <c r="C25" s="11"/>
      <c r="D25" s="11"/>
      <c r="E25" s="11"/>
      <c r="F25" s="11"/>
      <c r="G25" s="11"/>
      <c r="H25" s="11"/>
      <c r="I25" s="11"/>
      <c r="J25" s="11"/>
      <c r="K25" s="11"/>
      <c r="L25" s="11"/>
      <c r="M25" s="11"/>
      <c r="N25" s="11"/>
      <c r="O25" s="11"/>
      <c r="P25" s="11"/>
      <c r="Q25" s="11"/>
      <c r="R25" s="11"/>
      <c r="S25" s="11"/>
      <c r="T25" s="11"/>
      <c r="U25" s="11"/>
      <c r="V25" s="11"/>
      <c r="W25" s="11"/>
      <c r="X25" s="11"/>
      <c r="Y25" s="11"/>
      <c r="Z25" s="11"/>
      <c r="AA25" s="11"/>
      <c r="AB25" s="11"/>
      <c r="AC25" s="11"/>
      <c r="AD25" s="11"/>
    </row>
    <row r="26" spans="2:30" ht="24" customHeight="1">
      <c r="C26" s="576" t="s">
        <v>1601</v>
      </c>
      <c r="D26" s="980"/>
      <c r="E26" s="980"/>
      <c r="F26" s="980"/>
      <c r="G26" s="980"/>
      <c r="H26" s="980"/>
      <c r="I26" s="980"/>
      <c r="J26" s="980"/>
      <c r="K26" s="980"/>
      <c r="L26" s="980"/>
      <c r="M26" s="980"/>
      <c r="N26" s="980"/>
      <c r="O26" s="980"/>
      <c r="P26" s="980"/>
      <c r="Q26" s="980"/>
      <c r="R26" s="980"/>
      <c r="S26" s="980"/>
      <c r="T26" s="980"/>
      <c r="U26" s="980"/>
      <c r="V26" s="980"/>
      <c r="W26" s="980"/>
      <c r="X26" s="980"/>
      <c r="Y26" s="980"/>
      <c r="Z26" s="980"/>
      <c r="AA26" s="980"/>
      <c r="AB26" s="980"/>
      <c r="AC26" s="980"/>
      <c r="AD26" s="980"/>
    </row>
    <row r="27" spans="2:30"/>
    <row r="28" spans="2:30">
      <c r="B28" s="123" t="s">
        <v>120</v>
      </c>
      <c r="C28" s="11"/>
      <c r="D28" s="11"/>
      <c r="E28" s="11"/>
      <c r="F28" s="11"/>
      <c r="G28" s="11"/>
      <c r="H28" s="11"/>
      <c r="I28" s="11"/>
      <c r="J28" s="11"/>
      <c r="K28" s="11"/>
      <c r="L28" s="11"/>
      <c r="M28" s="11"/>
      <c r="N28" s="11"/>
      <c r="O28" s="11"/>
      <c r="P28" s="11"/>
      <c r="Q28" s="11"/>
      <c r="R28" s="11"/>
      <c r="S28" s="11"/>
      <c r="T28" s="11"/>
      <c r="U28" s="11"/>
      <c r="V28" s="11"/>
      <c r="W28" s="11"/>
      <c r="X28" s="11"/>
      <c r="Y28" s="11"/>
      <c r="Z28" s="11"/>
      <c r="AA28" s="11"/>
      <c r="AB28" s="11"/>
      <c r="AC28" s="11"/>
      <c r="AD28" s="11"/>
    </row>
    <row r="29" spans="2:30" ht="36" customHeight="1">
      <c r="C29" s="980" t="s">
        <v>2046</v>
      </c>
      <c r="D29" s="980"/>
      <c r="E29" s="980"/>
      <c r="F29" s="980"/>
      <c r="G29" s="980"/>
      <c r="H29" s="980"/>
      <c r="I29" s="980"/>
      <c r="J29" s="980"/>
      <c r="K29" s="980"/>
      <c r="L29" s="980"/>
      <c r="M29" s="980"/>
      <c r="N29" s="980"/>
      <c r="O29" s="980"/>
      <c r="P29" s="980"/>
      <c r="Q29" s="980"/>
      <c r="R29" s="980"/>
      <c r="S29" s="980"/>
      <c r="T29" s="980"/>
      <c r="U29" s="980"/>
      <c r="V29" s="980"/>
      <c r="W29" s="980"/>
      <c r="X29" s="980"/>
      <c r="Y29" s="980"/>
      <c r="Z29" s="980"/>
      <c r="AA29" s="980"/>
      <c r="AB29" s="980"/>
      <c r="AC29" s="980"/>
      <c r="AD29" s="980"/>
    </row>
    <row r="30" spans="2:30"/>
    <row r="31" spans="2:30">
      <c r="B31" s="123" t="s">
        <v>1592</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row>
    <row r="32" spans="2:30" ht="24" customHeight="1">
      <c r="C32" s="576" t="s">
        <v>1593</v>
      </c>
      <c r="D32" s="980"/>
      <c r="E32" s="980"/>
      <c r="F32" s="980"/>
      <c r="G32" s="980"/>
      <c r="H32" s="980"/>
      <c r="I32" s="980"/>
      <c r="J32" s="980"/>
      <c r="K32" s="980"/>
      <c r="L32" s="980"/>
      <c r="M32" s="980"/>
      <c r="N32" s="980"/>
      <c r="O32" s="980"/>
      <c r="P32" s="980"/>
      <c r="Q32" s="980"/>
      <c r="R32" s="980"/>
      <c r="S32" s="980"/>
      <c r="T32" s="980"/>
      <c r="U32" s="980"/>
      <c r="V32" s="980"/>
      <c r="W32" s="980"/>
      <c r="X32" s="980"/>
      <c r="Y32" s="980"/>
      <c r="Z32" s="980"/>
      <c r="AA32" s="980"/>
      <c r="AB32" s="980"/>
      <c r="AC32" s="980"/>
      <c r="AD32" s="980"/>
    </row>
    <row r="33" spans="2:30">
      <c r="C33" s="11"/>
      <c r="D33" s="11"/>
      <c r="E33" s="11"/>
      <c r="F33" s="11"/>
      <c r="G33" s="11"/>
      <c r="H33" s="11"/>
      <c r="I33" s="11"/>
      <c r="J33" s="11"/>
      <c r="K33" s="11"/>
      <c r="L33" s="11"/>
      <c r="M33" s="11"/>
      <c r="N33" s="11"/>
      <c r="O33" s="11"/>
      <c r="P33" s="11"/>
      <c r="Q33" s="11"/>
      <c r="R33" s="11"/>
      <c r="S33" s="11"/>
      <c r="T33" s="11"/>
      <c r="U33" s="11"/>
      <c r="V33" s="11"/>
      <c r="W33" s="11"/>
      <c r="X33" s="11"/>
      <c r="Y33" s="11"/>
      <c r="Z33" s="11"/>
      <c r="AA33" s="11"/>
      <c r="AB33" s="11"/>
      <c r="AC33" s="11"/>
      <c r="AD33" s="11"/>
    </row>
    <row r="34" spans="2:30">
      <c r="B34" s="123" t="s">
        <v>1594</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row>
    <row r="35" spans="2:30" ht="72" customHeight="1">
      <c r="C35" s="576" t="s">
        <v>2284</v>
      </c>
      <c r="D35" s="980"/>
      <c r="E35" s="980"/>
      <c r="F35" s="980"/>
      <c r="G35" s="980"/>
      <c r="H35" s="980"/>
      <c r="I35" s="980"/>
      <c r="J35" s="980"/>
      <c r="K35" s="980"/>
      <c r="L35" s="980"/>
      <c r="M35" s="980"/>
      <c r="N35" s="980"/>
      <c r="O35" s="980"/>
      <c r="P35" s="980"/>
      <c r="Q35" s="980"/>
      <c r="R35" s="980"/>
      <c r="S35" s="980"/>
      <c r="T35" s="980"/>
      <c r="U35" s="980"/>
      <c r="V35" s="980"/>
      <c r="W35" s="980"/>
      <c r="X35" s="980"/>
      <c r="Y35" s="980"/>
      <c r="Z35" s="980"/>
      <c r="AA35" s="980"/>
      <c r="AB35" s="980"/>
      <c r="AC35" s="980"/>
      <c r="AD35" s="980"/>
    </row>
    <row r="36" spans="2:30">
      <c r="C36" s="11"/>
      <c r="D36" s="11"/>
      <c r="E36" s="11"/>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row>
    <row r="37" spans="2:30">
      <c r="B37" s="123" t="s">
        <v>1595</v>
      </c>
      <c r="C37" s="11"/>
      <c r="D37" s="11"/>
      <c r="E37" s="11"/>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row>
    <row r="38" spans="2:30" ht="36" customHeight="1">
      <c r="C38" s="980" t="s">
        <v>2286</v>
      </c>
      <c r="D38" s="980"/>
      <c r="E38" s="980"/>
      <c r="F38" s="980"/>
      <c r="G38" s="980"/>
      <c r="H38" s="980"/>
      <c r="I38" s="980"/>
      <c r="J38" s="980"/>
      <c r="K38" s="980"/>
      <c r="L38" s="980"/>
      <c r="M38" s="980"/>
      <c r="N38" s="980"/>
      <c r="O38" s="980"/>
      <c r="P38" s="980"/>
      <c r="Q38" s="980"/>
      <c r="R38" s="980"/>
      <c r="S38" s="980"/>
      <c r="T38" s="980"/>
      <c r="U38" s="980"/>
      <c r="V38" s="980"/>
      <c r="W38" s="980"/>
      <c r="X38" s="980"/>
      <c r="Y38" s="980"/>
      <c r="Z38" s="980"/>
      <c r="AA38" s="980"/>
      <c r="AB38" s="980"/>
      <c r="AC38" s="980"/>
      <c r="AD38" s="980"/>
    </row>
    <row r="39" spans="2:30">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row>
    <row r="40" spans="2:30">
      <c r="B40" s="123" t="s">
        <v>1596</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row>
    <row r="41" spans="2:30" ht="48" customHeight="1">
      <c r="C41" s="980" t="s">
        <v>2288</v>
      </c>
      <c r="D41" s="980"/>
      <c r="E41" s="980"/>
      <c r="F41" s="980"/>
      <c r="G41" s="980"/>
      <c r="H41" s="980"/>
      <c r="I41" s="980"/>
      <c r="J41" s="980"/>
      <c r="K41" s="980"/>
      <c r="L41" s="980"/>
      <c r="M41" s="980"/>
      <c r="N41" s="980"/>
      <c r="O41" s="980"/>
      <c r="P41" s="980"/>
      <c r="Q41" s="980"/>
      <c r="R41" s="980"/>
      <c r="S41" s="980"/>
      <c r="T41" s="980"/>
      <c r="U41" s="980"/>
      <c r="V41" s="980"/>
      <c r="W41" s="980"/>
      <c r="X41" s="980"/>
      <c r="Y41" s="980"/>
      <c r="Z41" s="980"/>
      <c r="AA41" s="980"/>
      <c r="AB41" s="980"/>
      <c r="AC41" s="980"/>
      <c r="AD41" s="980"/>
    </row>
    <row r="42" spans="2:30"/>
    <row r="43" spans="2:30">
      <c r="B43" s="123" t="s">
        <v>434</v>
      </c>
      <c r="C43" s="11"/>
      <c r="D43" s="11"/>
      <c r="E43" s="11"/>
      <c r="F43" s="11"/>
      <c r="G43" s="11"/>
      <c r="H43" s="11"/>
      <c r="I43" s="11"/>
      <c r="J43" s="11"/>
      <c r="K43" s="11"/>
      <c r="L43" s="11"/>
      <c r="M43" s="11"/>
      <c r="N43" s="11"/>
      <c r="O43" s="11"/>
      <c r="P43" s="11"/>
      <c r="Q43" s="11"/>
      <c r="R43" s="11"/>
      <c r="S43" s="11"/>
      <c r="T43" s="11"/>
      <c r="U43" s="11"/>
      <c r="V43" s="11"/>
      <c r="W43" s="11"/>
      <c r="X43" s="11"/>
      <c r="Y43" s="11"/>
      <c r="Z43" s="11"/>
      <c r="AA43" s="11"/>
      <c r="AB43" s="11"/>
      <c r="AC43" s="11"/>
      <c r="AD43" s="11"/>
    </row>
    <row r="44" spans="2:30" ht="36" customHeight="1">
      <c r="C44" s="980" t="s">
        <v>2290</v>
      </c>
      <c r="D44" s="980"/>
      <c r="E44" s="980"/>
      <c r="F44" s="980"/>
      <c r="G44" s="980"/>
      <c r="H44" s="980"/>
      <c r="I44" s="980"/>
      <c r="J44" s="980"/>
      <c r="K44" s="980"/>
      <c r="L44" s="980"/>
      <c r="M44" s="980"/>
      <c r="N44" s="980"/>
      <c r="O44" s="980"/>
      <c r="P44" s="980"/>
      <c r="Q44" s="980"/>
      <c r="R44" s="980"/>
      <c r="S44" s="980"/>
      <c r="T44" s="980"/>
      <c r="U44" s="980"/>
      <c r="V44" s="980"/>
      <c r="W44" s="980"/>
      <c r="X44" s="980"/>
      <c r="Y44" s="980"/>
      <c r="Z44" s="980"/>
      <c r="AA44" s="980"/>
      <c r="AB44" s="980"/>
      <c r="AC44" s="980"/>
      <c r="AD44" s="980"/>
    </row>
    <row r="45" spans="2:30"/>
    <row r="46" spans="2:30">
      <c r="B46" s="123" t="s">
        <v>1007</v>
      </c>
    </row>
    <row r="47" spans="2:30" ht="36" customHeight="1">
      <c r="C47" s="980" t="s">
        <v>3061</v>
      </c>
      <c r="D47" s="980"/>
      <c r="E47" s="980"/>
      <c r="F47" s="980"/>
      <c r="G47" s="980"/>
      <c r="H47" s="980"/>
      <c r="I47" s="980"/>
      <c r="J47" s="980"/>
      <c r="K47" s="980"/>
      <c r="L47" s="980"/>
      <c r="M47" s="980"/>
      <c r="N47" s="980"/>
      <c r="O47" s="980"/>
      <c r="P47" s="980"/>
      <c r="Q47" s="980"/>
      <c r="R47" s="980"/>
      <c r="S47" s="980"/>
      <c r="T47" s="980"/>
      <c r="U47" s="980"/>
      <c r="V47" s="980"/>
      <c r="W47" s="980"/>
      <c r="X47" s="980"/>
      <c r="Y47" s="980"/>
      <c r="Z47" s="980"/>
      <c r="AA47" s="980"/>
      <c r="AB47" s="980"/>
      <c r="AC47" s="980"/>
      <c r="AD47" s="980"/>
    </row>
    <row r="48" spans="2:30"/>
    <row r="49" spans="2:30">
      <c r="B49" s="123" t="s">
        <v>122</v>
      </c>
    </row>
    <row r="50" spans="2:30" ht="60" customHeight="1">
      <c r="C50" s="980" t="s">
        <v>2045</v>
      </c>
      <c r="D50" s="980"/>
      <c r="E50" s="980"/>
      <c r="F50" s="980"/>
      <c r="G50" s="980"/>
      <c r="H50" s="980"/>
      <c r="I50" s="980"/>
      <c r="J50" s="980"/>
      <c r="K50" s="980"/>
      <c r="L50" s="980"/>
      <c r="M50" s="980"/>
      <c r="N50" s="980"/>
      <c r="O50" s="980"/>
      <c r="P50" s="980"/>
      <c r="Q50" s="980"/>
      <c r="R50" s="980"/>
      <c r="S50" s="980"/>
      <c r="T50" s="980"/>
      <c r="U50" s="980"/>
      <c r="V50" s="980"/>
      <c r="W50" s="980"/>
      <c r="X50" s="980"/>
      <c r="Y50" s="980"/>
      <c r="Z50" s="980"/>
      <c r="AA50" s="980"/>
      <c r="AB50" s="980"/>
      <c r="AC50" s="980"/>
      <c r="AD50" s="980"/>
    </row>
    <row r="51" spans="2:30">
      <c r="C51" s="165"/>
      <c r="D51" s="165"/>
      <c r="E51" s="165"/>
      <c r="F51" s="165"/>
      <c r="G51" s="165"/>
      <c r="H51" s="165"/>
      <c r="I51" s="165"/>
      <c r="J51" s="165"/>
      <c r="K51" s="165"/>
      <c r="L51" s="165"/>
      <c r="M51" s="165"/>
      <c r="N51" s="165"/>
      <c r="O51" s="165"/>
      <c r="P51" s="165"/>
      <c r="Q51" s="165"/>
      <c r="R51" s="165"/>
      <c r="S51" s="165"/>
      <c r="T51" s="165"/>
      <c r="U51" s="165"/>
      <c r="V51" s="165"/>
      <c r="W51" s="165"/>
      <c r="X51" s="165"/>
      <c r="Y51" s="165"/>
      <c r="Z51" s="165"/>
      <c r="AA51" s="165"/>
      <c r="AB51" s="165"/>
      <c r="AC51" s="165"/>
      <c r="AD51" s="165"/>
    </row>
    <row r="52" spans="2:30">
      <c r="B52" s="123" t="s">
        <v>123</v>
      </c>
      <c r="C52" s="165"/>
      <c r="D52" s="165"/>
      <c r="E52" s="165"/>
      <c r="F52" s="165"/>
      <c r="G52" s="165"/>
      <c r="H52" s="165"/>
      <c r="I52" s="165"/>
      <c r="J52" s="165"/>
      <c r="K52" s="165"/>
      <c r="L52" s="165"/>
      <c r="M52" s="165"/>
      <c r="N52" s="165"/>
      <c r="O52" s="165"/>
      <c r="P52" s="165"/>
      <c r="Q52" s="165"/>
      <c r="R52" s="165"/>
      <c r="S52" s="165"/>
      <c r="T52" s="165"/>
      <c r="U52" s="165"/>
      <c r="V52" s="165"/>
      <c r="W52" s="165"/>
      <c r="X52" s="165"/>
      <c r="Y52" s="165"/>
      <c r="Z52" s="165"/>
      <c r="AA52" s="165"/>
      <c r="AB52" s="165"/>
      <c r="AC52" s="165"/>
      <c r="AD52" s="165"/>
    </row>
    <row r="53" spans="2:30" ht="72" customHeight="1">
      <c r="C53" s="1095" t="s">
        <v>2897</v>
      </c>
      <c r="D53" s="1095"/>
      <c r="E53" s="1095"/>
      <c r="F53" s="1095"/>
      <c r="G53" s="1095"/>
      <c r="H53" s="1095"/>
      <c r="I53" s="1095"/>
      <c r="J53" s="1095"/>
      <c r="K53" s="1095"/>
      <c r="L53" s="1095"/>
      <c r="M53" s="1095"/>
      <c r="N53" s="1095"/>
      <c r="O53" s="1095"/>
      <c r="P53" s="1095"/>
      <c r="Q53" s="1095"/>
      <c r="R53" s="1095"/>
      <c r="S53" s="1095"/>
      <c r="T53" s="1095"/>
      <c r="U53" s="1095"/>
      <c r="V53" s="1095"/>
      <c r="W53" s="1095"/>
      <c r="X53" s="1095"/>
      <c r="Y53" s="1095"/>
      <c r="Z53" s="1095"/>
      <c r="AA53" s="1095"/>
      <c r="AB53" s="1095"/>
      <c r="AC53" s="1095"/>
      <c r="AD53" s="1095"/>
    </row>
    <row r="54" spans="2:30"/>
    <row r="55" spans="2:30">
      <c r="B55" s="123" t="s">
        <v>1361</v>
      </c>
      <c r="C55" s="11"/>
      <c r="D55" s="11"/>
      <c r="E55" s="11"/>
      <c r="F55" s="11"/>
      <c r="G55" s="11"/>
      <c r="H55" s="11"/>
      <c r="I55" s="11"/>
      <c r="J55" s="11"/>
      <c r="K55" s="11"/>
      <c r="L55" s="11"/>
      <c r="M55" s="11"/>
      <c r="N55" s="11"/>
      <c r="O55" s="11"/>
      <c r="P55" s="11"/>
      <c r="Q55" s="11"/>
      <c r="R55" s="11"/>
      <c r="S55" s="11"/>
      <c r="T55" s="11"/>
      <c r="U55" s="11"/>
      <c r="V55" s="11"/>
      <c r="W55" s="11"/>
      <c r="X55" s="11"/>
      <c r="Y55" s="11"/>
      <c r="Z55" s="11"/>
      <c r="AA55" s="11"/>
      <c r="AB55" s="11"/>
      <c r="AC55" s="11"/>
      <c r="AD55" s="11"/>
    </row>
    <row r="56" spans="2:30" ht="24" customHeight="1">
      <c r="C56" s="576" t="s">
        <v>2440</v>
      </c>
      <c r="D56" s="576"/>
      <c r="E56" s="576"/>
      <c r="F56" s="576"/>
      <c r="G56" s="576"/>
      <c r="H56" s="576"/>
      <c r="I56" s="576"/>
      <c r="J56" s="576"/>
      <c r="K56" s="576"/>
      <c r="L56" s="576"/>
      <c r="M56" s="576"/>
      <c r="N56" s="576"/>
      <c r="O56" s="576"/>
      <c r="P56" s="576"/>
      <c r="Q56" s="576"/>
      <c r="R56" s="576"/>
      <c r="S56" s="576"/>
      <c r="T56" s="576"/>
      <c r="U56" s="576"/>
      <c r="V56" s="576"/>
      <c r="W56" s="576"/>
      <c r="X56" s="576"/>
      <c r="Y56" s="576"/>
      <c r="Z56" s="576"/>
      <c r="AA56" s="576"/>
      <c r="AB56" s="576"/>
      <c r="AC56" s="576"/>
      <c r="AD56" s="576"/>
    </row>
    <row r="57" spans="2:30" ht="15" customHeight="1">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row>
    <row r="58" spans="2:30" ht="15" customHeight="1">
      <c r="C58" s="11"/>
      <c r="D58" s="576" t="s">
        <v>1597</v>
      </c>
      <c r="E58" s="576"/>
      <c r="F58" s="576"/>
      <c r="G58" s="576"/>
      <c r="H58" s="576"/>
      <c r="I58" s="576"/>
      <c r="J58" s="576"/>
      <c r="K58" s="576"/>
      <c r="L58" s="576"/>
      <c r="M58" s="576"/>
      <c r="N58" s="576"/>
      <c r="O58" s="576"/>
      <c r="P58" s="576"/>
      <c r="Q58" s="576"/>
      <c r="R58" s="576"/>
      <c r="S58" s="576"/>
      <c r="T58" s="576"/>
      <c r="U58" s="576"/>
      <c r="V58" s="576"/>
      <c r="W58" s="576"/>
      <c r="X58" s="576"/>
      <c r="Y58" s="576"/>
      <c r="Z58" s="576"/>
      <c r="AA58" s="576"/>
      <c r="AB58" s="576"/>
      <c r="AC58" s="576"/>
      <c r="AD58" s="576"/>
    </row>
    <row r="59" spans="2:30" ht="15" customHeight="1">
      <c r="C59" s="11"/>
      <c r="D59" s="11"/>
      <c r="E59" s="11"/>
      <c r="F59" s="11"/>
      <c r="G59" s="11"/>
      <c r="H59" s="11"/>
      <c r="I59" s="11"/>
      <c r="J59" s="11"/>
      <c r="K59" s="11"/>
      <c r="L59" s="11"/>
      <c r="M59" s="11"/>
      <c r="N59" s="11"/>
      <c r="O59" s="11"/>
      <c r="P59" s="11"/>
      <c r="Q59" s="11"/>
      <c r="R59" s="11"/>
      <c r="S59" s="11"/>
      <c r="T59" s="11"/>
      <c r="U59" s="11"/>
      <c r="V59" s="11"/>
      <c r="W59" s="11"/>
      <c r="X59" s="11"/>
      <c r="Y59" s="11"/>
      <c r="Z59" s="11"/>
      <c r="AA59" s="11"/>
      <c r="AB59" s="11"/>
      <c r="AC59" s="11"/>
      <c r="AD59" s="11"/>
    </row>
    <row r="60" spans="2:30" ht="24" customHeight="1">
      <c r="C60" s="11"/>
      <c r="D60" s="576" t="s">
        <v>1598</v>
      </c>
      <c r="E60" s="576"/>
      <c r="F60" s="576"/>
      <c r="G60" s="576"/>
      <c r="H60" s="576"/>
      <c r="I60" s="576"/>
      <c r="J60" s="576"/>
      <c r="K60" s="576"/>
      <c r="L60" s="576"/>
      <c r="M60" s="576"/>
      <c r="N60" s="576"/>
      <c r="O60" s="576"/>
      <c r="P60" s="576"/>
      <c r="Q60" s="576"/>
      <c r="R60" s="576"/>
      <c r="S60" s="576"/>
      <c r="T60" s="576"/>
      <c r="U60" s="576"/>
      <c r="V60" s="576"/>
      <c r="W60" s="576"/>
      <c r="X60" s="576"/>
      <c r="Y60" s="576"/>
      <c r="Z60" s="576"/>
      <c r="AA60" s="576"/>
      <c r="AB60" s="576"/>
      <c r="AC60" s="576"/>
      <c r="AD60" s="576"/>
    </row>
    <row r="61" spans="2:30"/>
    <row r="62" spans="2:30">
      <c r="B62" s="123" t="s">
        <v>1599</v>
      </c>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row>
    <row r="63" spans="2:30" ht="72" customHeight="1">
      <c r="C63" s="576" t="s">
        <v>2570</v>
      </c>
      <c r="D63" s="576"/>
      <c r="E63" s="576"/>
      <c r="F63" s="576"/>
      <c r="G63" s="576"/>
      <c r="H63" s="576"/>
      <c r="I63" s="576"/>
      <c r="J63" s="576"/>
      <c r="K63" s="576"/>
      <c r="L63" s="576"/>
      <c r="M63" s="576"/>
      <c r="N63" s="576"/>
      <c r="O63" s="576"/>
      <c r="P63" s="576"/>
      <c r="Q63" s="576"/>
      <c r="R63" s="576"/>
      <c r="S63" s="576"/>
      <c r="T63" s="576"/>
      <c r="U63" s="576"/>
      <c r="V63" s="576"/>
      <c r="W63" s="576"/>
      <c r="X63" s="576"/>
      <c r="Y63" s="576"/>
      <c r="Z63" s="576"/>
      <c r="AA63" s="576"/>
      <c r="AB63" s="576"/>
      <c r="AC63" s="576"/>
      <c r="AD63" s="576"/>
    </row>
    <row r="64" spans="2:30"/>
    <row r="65" spans="2:30">
      <c r="B65" s="123" t="s">
        <v>1611</v>
      </c>
      <c r="C65" s="11"/>
      <c r="D65" s="11"/>
      <c r="E65" s="11"/>
      <c r="F65" s="11"/>
      <c r="G65" s="11"/>
      <c r="H65" s="11"/>
      <c r="I65" s="11"/>
      <c r="J65" s="11"/>
      <c r="K65" s="11"/>
      <c r="L65" s="11"/>
      <c r="M65" s="11"/>
      <c r="N65" s="11"/>
      <c r="O65" s="11"/>
      <c r="P65" s="11"/>
      <c r="Q65" s="11"/>
      <c r="R65" s="11"/>
      <c r="S65" s="11"/>
      <c r="T65" s="11"/>
      <c r="U65" s="11"/>
      <c r="V65" s="11"/>
      <c r="W65" s="11"/>
      <c r="X65" s="11"/>
      <c r="Y65" s="11"/>
      <c r="Z65" s="11"/>
      <c r="AA65" s="11"/>
      <c r="AB65" s="11"/>
      <c r="AC65" s="11"/>
      <c r="AD65" s="11"/>
    </row>
    <row r="66" spans="2:30" ht="36" customHeight="1">
      <c r="C66" s="980" t="s">
        <v>2308</v>
      </c>
      <c r="D66" s="980"/>
      <c r="E66" s="980"/>
      <c r="F66" s="980"/>
      <c r="G66" s="980"/>
      <c r="H66" s="980"/>
      <c r="I66" s="980"/>
      <c r="J66" s="980"/>
      <c r="K66" s="980"/>
      <c r="L66" s="980"/>
      <c r="M66" s="980"/>
      <c r="N66" s="980"/>
      <c r="O66" s="980"/>
      <c r="P66" s="980"/>
      <c r="Q66" s="980"/>
      <c r="R66" s="980"/>
      <c r="S66" s="980"/>
      <c r="T66" s="980"/>
      <c r="U66" s="980"/>
      <c r="V66" s="980"/>
      <c r="W66" s="980"/>
      <c r="X66" s="980"/>
      <c r="Y66" s="980"/>
      <c r="Z66" s="980"/>
      <c r="AA66" s="980"/>
      <c r="AB66" s="980"/>
      <c r="AC66" s="980"/>
      <c r="AD66" s="980"/>
    </row>
    <row r="67" spans="2:30"/>
    <row r="68" spans="2:30">
      <c r="B68" s="123" t="s">
        <v>1603</v>
      </c>
      <c r="C68" s="11"/>
      <c r="D68" s="11"/>
      <c r="E68" s="11"/>
      <c r="F68" s="11"/>
      <c r="G68" s="11"/>
      <c r="H68" s="11"/>
      <c r="I68" s="11"/>
      <c r="J68" s="11"/>
      <c r="K68" s="11"/>
      <c r="L68" s="11"/>
      <c r="M68" s="11"/>
      <c r="N68" s="11"/>
      <c r="O68" s="11"/>
      <c r="P68" s="11"/>
      <c r="Q68" s="11"/>
      <c r="R68" s="11"/>
      <c r="S68" s="11"/>
      <c r="T68" s="11"/>
      <c r="U68" s="11"/>
      <c r="V68" s="11"/>
      <c r="W68" s="11"/>
      <c r="X68" s="11"/>
      <c r="Y68" s="11"/>
      <c r="Z68" s="11"/>
      <c r="AA68" s="11"/>
      <c r="AB68" s="11"/>
      <c r="AC68" s="11"/>
      <c r="AD68" s="11"/>
    </row>
    <row r="69" spans="2:30" ht="36" customHeight="1">
      <c r="C69" s="576" t="s">
        <v>1604</v>
      </c>
      <c r="D69" s="980"/>
      <c r="E69" s="980"/>
      <c r="F69" s="980"/>
      <c r="G69" s="980"/>
      <c r="H69" s="980"/>
      <c r="I69" s="980"/>
      <c r="J69" s="980"/>
      <c r="K69" s="980"/>
      <c r="L69" s="980"/>
      <c r="M69" s="980"/>
      <c r="N69" s="980"/>
      <c r="O69" s="980"/>
      <c r="P69" s="980"/>
      <c r="Q69" s="980"/>
      <c r="R69" s="980"/>
      <c r="S69" s="980"/>
      <c r="T69" s="980"/>
      <c r="U69" s="980"/>
      <c r="V69" s="980"/>
      <c r="W69" s="980"/>
      <c r="X69" s="980"/>
      <c r="Y69" s="980"/>
      <c r="Z69" s="980"/>
      <c r="AA69" s="980"/>
      <c r="AB69" s="980"/>
      <c r="AC69" s="980"/>
      <c r="AD69" s="980"/>
    </row>
    <row r="70" spans="2:30"/>
    <row r="71" spans="2:30">
      <c r="B71" s="123" t="s">
        <v>3064</v>
      </c>
    </row>
    <row r="72" spans="2:30" ht="36" customHeight="1">
      <c r="C72" s="576" t="s">
        <v>3062</v>
      </c>
      <c r="D72" s="980"/>
      <c r="E72" s="980"/>
      <c r="F72" s="980"/>
      <c r="G72" s="980"/>
      <c r="H72" s="980"/>
      <c r="I72" s="980"/>
      <c r="J72" s="980"/>
      <c r="K72" s="980"/>
      <c r="L72" s="980"/>
      <c r="M72" s="980"/>
      <c r="N72" s="980"/>
      <c r="O72" s="980"/>
      <c r="P72" s="980"/>
      <c r="Q72" s="980"/>
      <c r="R72" s="980"/>
      <c r="S72" s="980"/>
      <c r="T72" s="980"/>
      <c r="U72" s="980"/>
      <c r="V72" s="980"/>
      <c r="W72" s="980"/>
      <c r="X72" s="980"/>
      <c r="Y72" s="980"/>
      <c r="Z72" s="980"/>
      <c r="AA72" s="980"/>
      <c r="AB72" s="980"/>
      <c r="AC72" s="980"/>
      <c r="AD72" s="980"/>
    </row>
    <row r="73" spans="2:30"/>
    <row r="74" spans="2:30">
      <c r="B74" s="123" t="s">
        <v>1602</v>
      </c>
      <c r="C74" s="11"/>
      <c r="D74" s="11"/>
      <c r="E74" s="11"/>
      <c r="F74" s="11"/>
      <c r="G74" s="11"/>
      <c r="H74" s="11"/>
      <c r="I74" s="11"/>
      <c r="J74" s="11"/>
      <c r="K74" s="11"/>
      <c r="L74" s="11"/>
      <c r="M74" s="11"/>
      <c r="N74" s="11"/>
      <c r="O74" s="11"/>
      <c r="P74" s="11"/>
      <c r="Q74" s="11"/>
      <c r="R74" s="11"/>
      <c r="S74" s="11"/>
      <c r="T74" s="11"/>
      <c r="U74" s="11"/>
      <c r="V74" s="11"/>
      <c r="W74" s="11"/>
      <c r="X74" s="11"/>
      <c r="Y74" s="11"/>
      <c r="Z74" s="11"/>
      <c r="AA74" s="11"/>
      <c r="AB74" s="11"/>
      <c r="AC74" s="11"/>
      <c r="AD74" s="11"/>
    </row>
    <row r="75" spans="2:30" ht="36" customHeight="1">
      <c r="C75" s="576" t="s">
        <v>2010</v>
      </c>
      <c r="D75" s="980"/>
      <c r="E75" s="980"/>
      <c r="F75" s="980"/>
      <c r="G75" s="980"/>
      <c r="H75" s="980"/>
      <c r="I75" s="980"/>
      <c r="J75" s="980"/>
      <c r="K75" s="980"/>
      <c r="L75" s="980"/>
      <c r="M75" s="980"/>
      <c r="N75" s="980"/>
      <c r="O75" s="980"/>
      <c r="P75" s="980"/>
      <c r="Q75" s="980"/>
      <c r="R75" s="980"/>
      <c r="S75" s="980"/>
      <c r="T75" s="980"/>
      <c r="U75" s="980"/>
      <c r="V75" s="980"/>
      <c r="W75" s="980"/>
      <c r="X75" s="980"/>
      <c r="Y75" s="980"/>
      <c r="Z75" s="980"/>
      <c r="AA75" s="980"/>
      <c r="AB75" s="980"/>
      <c r="AC75" s="980"/>
      <c r="AD75" s="980"/>
    </row>
    <row r="76" spans="2:30"/>
    <row r="77" spans="2:30">
      <c r="B77" s="123" t="s">
        <v>1614</v>
      </c>
      <c r="C77" s="11"/>
      <c r="D77" s="11"/>
      <c r="E77" s="11"/>
      <c r="F77" s="11"/>
      <c r="G77" s="11"/>
      <c r="H77" s="11"/>
      <c r="I77" s="11"/>
      <c r="J77" s="11"/>
      <c r="K77" s="11"/>
      <c r="L77" s="11"/>
      <c r="M77" s="11"/>
      <c r="N77" s="11"/>
      <c r="O77" s="11"/>
      <c r="P77" s="11"/>
      <c r="Q77" s="11"/>
      <c r="R77" s="11"/>
      <c r="S77" s="11"/>
      <c r="T77" s="11"/>
      <c r="U77" s="11"/>
      <c r="V77" s="11"/>
      <c r="W77" s="11"/>
      <c r="X77" s="11"/>
      <c r="Y77" s="11"/>
      <c r="Z77" s="11"/>
      <c r="AA77" s="11"/>
      <c r="AB77" s="11"/>
      <c r="AC77" s="11"/>
      <c r="AD77" s="11"/>
    </row>
    <row r="78" spans="2:30" ht="36" customHeight="1">
      <c r="C78" s="576" t="s">
        <v>2892</v>
      </c>
      <c r="D78" s="980"/>
      <c r="E78" s="980"/>
      <c r="F78" s="980"/>
      <c r="G78" s="980"/>
      <c r="H78" s="980"/>
      <c r="I78" s="980"/>
      <c r="J78" s="980"/>
      <c r="K78" s="980"/>
      <c r="L78" s="980"/>
      <c r="M78" s="980"/>
      <c r="N78" s="980"/>
      <c r="O78" s="980"/>
      <c r="P78" s="980"/>
      <c r="Q78" s="980"/>
      <c r="R78" s="980"/>
      <c r="S78" s="980"/>
      <c r="T78" s="980"/>
      <c r="U78" s="980"/>
      <c r="V78" s="980"/>
      <c r="W78" s="980"/>
      <c r="X78" s="980"/>
      <c r="Y78" s="980"/>
      <c r="Z78" s="980"/>
      <c r="AA78" s="980"/>
      <c r="AB78" s="980"/>
      <c r="AC78" s="980"/>
      <c r="AD78" s="980"/>
    </row>
    <row r="79" spans="2:30"/>
    <row r="80" spans="2:30">
      <c r="B80" s="123" t="s">
        <v>1609</v>
      </c>
      <c r="C80" s="11"/>
      <c r="D80" s="11"/>
      <c r="E80" s="11"/>
      <c r="F80" s="11"/>
      <c r="G80" s="11"/>
      <c r="H80" s="11"/>
      <c r="I80" s="11"/>
      <c r="J80" s="11"/>
      <c r="K80" s="11"/>
      <c r="L80" s="11"/>
      <c r="M80" s="11"/>
      <c r="N80" s="11"/>
      <c r="O80" s="11"/>
      <c r="P80" s="11"/>
      <c r="Q80" s="11"/>
      <c r="R80" s="11"/>
      <c r="S80" s="11"/>
      <c r="T80" s="11"/>
      <c r="U80" s="11"/>
      <c r="V80" s="11"/>
      <c r="W80" s="11"/>
      <c r="X80" s="11"/>
      <c r="Y80" s="11"/>
      <c r="Z80" s="11"/>
      <c r="AA80" s="11"/>
      <c r="AB80" s="11"/>
      <c r="AC80" s="11"/>
      <c r="AD80" s="11"/>
    </row>
    <row r="81" spans="2:30" ht="36" customHeight="1">
      <c r="C81" s="576" t="s">
        <v>2361</v>
      </c>
      <c r="D81" s="576"/>
      <c r="E81" s="576"/>
      <c r="F81" s="576"/>
      <c r="G81" s="576"/>
      <c r="H81" s="576"/>
      <c r="I81" s="576"/>
      <c r="J81" s="576"/>
      <c r="K81" s="576"/>
      <c r="L81" s="576"/>
      <c r="M81" s="576"/>
      <c r="N81" s="576"/>
      <c r="O81" s="576"/>
      <c r="P81" s="576"/>
      <c r="Q81" s="576"/>
      <c r="R81" s="576"/>
      <c r="S81" s="576"/>
      <c r="T81" s="576"/>
      <c r="U81" s="576"/>
      <c r="V81" s="576"/>
      <c r="W81" s="576"/>
      <c r="X81" s="576"/>
      <c r="Y81" s="576"/>
      <c r="Z81" s="576"/>
      <c r="AA81" s="576"/>
      <c r="AB81" s="576"/>
      <c r="AC81" s="576"/>
      <c r="AD81" s="576"/>
    </row>
    <row r="82" spans="2:30">
      <c r="C82" s="11"/>
      <c r="D82" s="11"/>
      <c r="E82" s="11"/>
      <c r="F82" s="11"/>
      <c r="G82" s="11"/>
      <c r="H82" s="11"/>
      <c r="I82" s="11"/>
      <c r="J82" s="11"/>
      <c r="K82" s="11"/>
      <c r="L82" s="11"/>
      <c r="M82" s="11"/>
      <c r="N82" s="11"/>
      <c r="O82" s="11"/>
      <c r="P82" s="11"/>
      <c r="Q82" s="11"/>
      <c r="R82" s="11"/>
      <c r="S82" s="11"/>
      <c r="T82" s="11"/>
      <c r="U82" s="11"/>
      <c r="V82" s="11"/>
      <c r="W82" s="11"/>
      <c r="X82" s="11"/>
      <c r="Y82" s="11"/>
      <c r="Z82" s="11"/>
      <c r="AA82" s="11"/>
      <c r="AB82" s="11"/>
      <c r="AC82" s="11"/>
      <c r="AD82" s="11"/>
    </row>
    <row r="83" spans="2:30">
      <c r="B83" s="123" t="s">
        <v>1610</v>
      </c>
      <c r="C83" s="11"/>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row>
    <row r="84" spans="2:30" ht="36" customHeight="1">
      <c r="C84" s="576" t="s">
        <v>2363</v>
      </c>
      <c r="D84" s="576"/>
      <c r="E84" s="576"/>
      <c r="F84" s="576"/>
      <c r="G84" s="576"/>
      <c r="H84" s="576"/>
      <c r="I84" s="576"/>
      <c r="J84" s="576"/>
      <c r="K84" s="576"/>
      <c r="L84" s="576"/>
      <c r="M84" s="576"/>
      <c r="N84" s="576"/>
      <c r="O84" s="576"/>
      <c r="P84" s="576"/>
      <c r="Q84" s="576"/>
      <c r="R84" s="576"/>
      <c r="S84" s="576"/>
      <c r="T84" s="576"/>
      <c r="U84" s="576"/>
      <c r="V84" s="576"/>
      <c r="W84" s="576"/>
      <c r="X84" s="576"/>
      <c r="Y84" s="576"/>
      <c r="Z84" s="576"/>
      <c r="AA84" s="576"/>
      <c r="AB84" s="576"/>
      <c r="AC84" s="576"/>
      <c r="AD84" s="576"/>
    </row>
    <row r="85" spans="2:30">
      <c r="C85" s="121"/>
      <c r="D85" s="121"/>
      <c r="E85" s="121"/>
      <c r="F85" s="121"/>
      <c r="G85" s="121"/>
      <c r="H85" s="121"/>
      <c r="I85" s="121"/>
      <c r="J85" s="121"/>
      <c r="K85" s="121"/>
      <c r="L85" s="121"/>
      <c r="M85" s="121"/>
      <c r="N85" s="121"/>
      <c r="O85" s="121"/>
      <c r="P85" s="121"/>
      <c r="Q85" s="121"/>
      <c r="R85" s="121"/>
      <c r="S85" s="121"/>
      <c r="T85" s="121"/>
      <c r="U85" s="121"/>
      <c r="V85" s="121"/>
      <c r="W85" s="121"/>
      <c r="X85" s="121"/>
      <c r="Y85" s="121"/>
      <c r="Z85" s="121"/>
      <c r="AA85" s="121"/>
      <c r="AB85" s="121"/>
      <c r="AC85" s="121"/>
      <c r="AD85" s="121"/>
    </row>
    <row r="86" spans="2:30">
      <c r="B86" s="123" t="s">
        <v>2644</v>
      </c>
      <c r="C86" s="121"/>
      <c r="D86" s="121"/>
      <c r="E86" s="121"/>
      <c r="F86" s="121"/>
      <c r="G86" s="121"/>
      <c r="H86" s="121"/>
      <c r="I86" s="121"/>
      <c r="J86" s="121"/>
      <c r="K86" s="121"/>
      <c r="L86" s="121"/>
      <c r="M86" s="121"/>
      <c r="N86" s="121"/>
      <c r="O86" s="121"/>
      <c r="P86" s="121"/>
      <c r="Q86" s="121"/>
      <c r="R86" s="121"/>
      <c r="S86" s="121"/>
      <c r="T86" s="121"/>
      <c r="U86" s="121"/>
      <c r="V86" s="121"/>
      <c r="W86" s="121"/>
      <c r="X86" s="121"/>
      <c r="Y86" s="121"/>
      <c r="Z86" s="121"/>
      <c r="AA86" s="121"/>
      <c r="AB86" s="121"/>
      <c r="AC86" s="121"/>
      <c r="AD86" s="121"/>
    </row>
    <row r="87" spans="2:30" ht="36" customHeight="1">
      <c r="C87" s="576" t="s">
        <v>2785</v>
      </c>
      <c r="D87" s="576"/>
      <c r="E87" s="576"/>
      <c r="F87" s="576"/>
      <c r="G87" s="576"/>
      <c r="H87" s="576"/>
      <c r="I87" s="576"/>
      <c r="J87" s="576"/>
      <c r="K87" s="576"/>
      <c r="L87" s="576"/>
      <c r="M87" s="576"/>
      <c r="N87" s="576"/>
      <c r="O87" s="576"/>
      <c r="P87" s="576"/>
      <c r="Q87" s="576"/>
      <c r="R87" s="576"/>
      <c r="S87" s="576"/>
      <c r="T87" s="576"/>
      <c r="U87" s="576"/>
      <c r="V87" s="576"/>
      <c r="W87" s="576"/>
      <c r="X87" s="576"/>
      <c r="Y87" s="576"/>
      <c r="Z87" s="576"/>
      <c r="AA87" s="576"/>
      <c r="AB87" s="576"/>
      <c r="AC87" s="576"/>
      <c r="AD87" s="576"/>
    </row>
    <row r="88" spans="2:30">
      <c r="C88" s="121"/>
      <c r="D88" s="121"/>
      <c r="E88" s="121"/>
      <c r="F88" s="121"/>
      <c r="G88" s="121"/>
      <c r="H88" s="121"/>
      <c r="I88" s="121"/>
      <c r="J88" s="121"/>
      <c r="K88" s="121"/>
      <c r="L88" s="121"/>
      <c r="M88" s="121"/>
      <c r="N88" s="121"/>
      <c r="O88" s="121"/>
      <c r="P88" s="121"/>
      <c r="Q88" s="121"/>
      <c r="R88" s="121"/>
      <c r="S88" s="121"/>
      <c r="T88" s="121"/>
      <c r="U88" s="121"/>
      <c r="V88" s="121"/>
      <c r="W88" s="121"/>
      <c r="X88" s="121"/>
      <c r="Y88" s="121"/>
      <c r="Z88" s="121"/>
      <c r="AA88" s="121"/>
      <c r="AB88" s="121"/>
      <c r="AC88" s="121"/>
      <c r="AD88" s="121"/>
    </row>
    <row r="89" spans="2:30">
      <c r="B89" s="72" t="s">
        <v>1649</v>
      </c>
      <c r="C89" s="394"/>
      <c r="D89" s="394"/>
      <c r="E89" s="394"/>
      <c r="F89" s="394"/>
      <c r="G89" s="394"/>
      <c r="H89" s="394"/>
      <c r="I89" s="394"/>
      <c r="J89" s="394"/>
      <c r="K89" s="394"/>
      <c r="L89" s="394"/>
      <c r="M89" s="394"/>
      <c r="N89" s="394"/>
      <c r="O89" s="394"/>
      <c r="P89" s="394"/>
      <c r="Q89" s="394"/>
      <c r="R89" s="394"/>
      <c r="S89" s="394"/>
      <c r="T89" s="394"/>
      <c r="U89" s="394"/>
      <c r="V89" s="394"/>
      <c r="W89" s="394"/>
      <c r="X89" s="394"/>
      <c r="Y89" s="394"/>
      <c r="Z89" s="394"/>
      <c r="AA89" s="394"/>
      <c r="AB89" s="394"/>
      <c r="AC89" s="394"/>
      <c r="AD89" s="394"/>
    </row>
    <row r="90" spans="2:30" ht="24" customHeight="1">
      <c r="B90" s="117"/>
      <c r="C90" s="575" t="s">
        <v>1650</v>
      </c>
      <c r="D90" s="575"/>
      <c r="E90" s="575"/>
      <c r="F90" s="575"/>
      <c r="G90" s="575"/>
      <c r="H90" s="575"/>
      <c r="I90" s="575"/>
      <c r="J90" s="575"/>
      <c r="K90" s="575"/>
      <c r="L90" s="575"/>
      <c r="M90" s="575"/>
      <c r="N90" s="575"/>
      <c r="O90" s="575"/>
      <c r="P90" s="575"/>
      <c r="Q90" s="575"/>
      <c r="R90" s="575"/>
      <c r="S90" s="575"/>
      <c r="T90" s="575"/>
      <c r="U90" s="575"/>
      <c r="V90" s="575"/>
      <c r="W90" s="575"/>
      <c r="X90" s="575"/>
      <c r="Y90" s="575"/>
      <c r="Z90" s="575"/>
      <c r="AA90" s="575"/>
      <c r="AB90" s="575"/>
      <c r="AC90" s="575"/>
      <c r="AD90" s="575"/>
    </row>
    <row r="91" spans="2:30">
      <c r="C91" s="121"/>
      <c r="D91" s="121"/>
      <c r="E91" s="121"/>
      <c r="F91" s="121"/>
      <c r="G91" s="121"/>
      <c r="H91" s="121"/>
      <c r="I91" s="121"/>
      <c r="J91" s="121"/>
      <c r="K91" s="121"/>
      <c r="L91" s="121"/>
      <c r="M91" s="121"/>
      <c r="N91" s="121"/>
      <c r="O91" s="121"/>
      <c r="P91" s="121"/>
      <c r="Q91" s="121"/>
      <c r="R91" s="121"/>
      <c r="S91" s="121"/>
      <c r="T91" s="121"/>
      <c r="U91" s="121"/>
      <c r="V91" s="121"/>
      <c r="W91" s="121"/>
      <c r="X91" s="121"/>
      <c r="Y91" s="121"/>
      <c r="Z91" s="121"/>
      <c r="AA91" s="121"/>
      <c r="AB91" s="121"/>
      <c r="AC91" s="121"/>
      <c r="AD91" s="121"/>
    </row>
    <row r="92" spans="2:30">
      <c r="B92" s="123" t="s">
        <v>1608</v>
      </c>
      <c r="C92" s="11"/>
      <c r="D92" s="11"/>
      <c r="E92" s="11"/>
      <c r="F92" s="11"/>
      <c r="G92" s="11"/>
      <c r="H92" s="11"/>
      <c r="I92" s="11"/>
      <c r="J92" s="11"/>
      <c r="K92" s="11"/>
      <c r="L92" s="11"/>
      <c r="M92" s="11"/>
      <c r="N92" s="11"/>
      <c r="O92" s="11"/>
      <c r="P92" s="11"/>
      <c r="Q92" s="11"/>
      <c r="R92" s="11"/>
      <c r="S92" s="11"/>
      <c r="T92" s="11"/>
      <c r="U92" s="11"/>
      <c r="V92" s="11"/>
      <c r="W92" s="11"/>
      <c r="X92" s="11"/>
      <c r="Y92" s="11"/>
      <c r="Z92" s="11"/>
      <c r="AA92" s="11"/>
      <c r="AB92" s="11"/>
      <c r="AC92" s="11"/>
      <c r="AD92" s="11"/>
    </row>
    <row r="93" spans="2:30" ht="60" customHeight="1">
      <c r="C93" s="576" t="s">
        <v>2432</v>
      </c>
      <c r="D93" s="980"/>
      <c r="E93" s="980"/>
      <c r="F93" s="980"/>
      <c r="G93" s="980"/>
      <c r="H93" s="980"/>
      <c r="I93" s="980"/>
      <c r="J93" s="980"/>
      <c r="K93" s="980"/>
      <c r="L93" s="980"/>
      <c r="M93" s="980"/>
      <c r="N93" s="980"/>
      <c r="O93" s="980"/>
      <c r="P93" s="980"/>
      <c r="Q93" s="980"/>
      <c r="R93" s="980"/>
      <c r="S93" s="980"/>
      <c r="T93" s="980"/>
      <c r="U93" s="980"/>
      <c r="V93" s="980"/>
      <c r="W93" s="980"/>
      <c r="X93" s="980"/>
      <c r="Y93" s="980"/>
      <c r="Z93" s="980"/>
      <c r="AA93" s="980"/>
      <c r="AB93" s="980"/>
      <c r="AC93" s="980"/>
      <c r="AD93" s="980"/>
    </row>
    <row r="94" spans="2:30"/>
    <row r="95" spans="2:30">
      <c r="B95" s="123" t="s">
        <v>1612</v>
      </c>
      <c r="C95" s="11"/>
      <c r="D95" s="11"/>
      <c r="E95" s="11"/>
      <c r="F95" s="11"/>
      <c r="G95" s="11"/>
      <c r="H95" s="11"/>
      <c r="I95" s="11"/>
      <c r="J95" s="11"/>
      <c r="K95" s="11"/>
      <c r="L95" s="11"/>
      <c r="M95" s="11"/>
      <c r="N95" s="11"/>
      <c r="O95" s="11"/>
      <c r="P95" s="11"/>
      <c r="Q95" s="11"/>
      <c r="R95" s="11"/>
      <c r="S95" s="11"/>
      <c r="T95" s="11"/>
      <c r="U95" s="11"/>
      <c r="V95" s="11"/>
      <c r="W95" s="11"/>
      <c r="X95" s="11"/>
      <c r="Y95" s="11"/>
      <c r="Z95" s="11"/>
      <c r="AA95" s="11"/>
      <c r="AB95" s="11"/>
      <c r="AC95" s="11"/>
      <c r="AD95" s="11"/>
    </row>
    <row r="96" spans="2:30" ht="48" customHeight="1">
      <c r="C96" s="1095" t="s">
        <v>1613</v>
      </c>
      <c r="D96" s="1095"/>
      <c r="E96" s="1095"/>
      <c r="F96" s="1095"/>
      <c r="G96" s="1095"/>
      <c r="H96" s="1095"/>
      <c r="I96" s="1095"/>
      <c r="J96" s="1095"/>
      <c r="K96" s="1095"/>
      <c r="L96" s="1095"/>
      <c r="M96" s="1095"/>
      <c r="N96" s="1095"/>
      <c r="O96" s="1095"/>
      <c r="P96" s="1095"/>
      <c r="Q96" s="1095"/>
      <c r="R96" s="1095"/>
      <c r="S96" s="1095"/>
      <c r="T96" s="1095"/>
      <c r="U96" s="1095"/>
      <c r="V96" s="1095"/>
      <c r="W96" s="1095"/>
      <c r="X96" s="1095"/>
      <c r="Y96" s="1095"/>
      <c r="Z96" s="1095"/>
      <c r="AA96" s="1095"/>
      <c r="AB96" s="1095"/>
      <c r="AC96" s="1095"/>
      <c r="AD96" s="1095"/>
    </row>
    <row r="97" spans="2:30"/>
    <row r="98" spans="2:30">
      <c r="B98" s="123" t="s">
        <v>1605</v>
      </c>
      <c r="C98" s="11"/>
      <c r="D98" s="11"/>
      <c r="E98" s="11"/>
      <c r="F98" s="11"/>
      <c r="G98" s="11"/>
      <c r="H98" s="11"/>
      <c r="I98" s="11"/>
      <c r="J98" s="11"/>
      <c r="K98" s="11"/>
      <c r="L98" s="11"/>
      <c r="M98" s="11"/>
      <c r="N98" s="11"/>
      <c r="O98" s="11"/>
      <c r="P98" s="11"/>
      <c r="Q98" s="11"/>
      <c r="R98" s="11"/>
      <c r="S98" s="11"/>
      <c r="T98" s="11"/>
      <c r="U98" s="11"/>
      <c r="V98" s="11"/>
      <c r="W98" s="11"/>
      <c r="X98" s="11"/>
      <c r="Y98" s="11"/>
      <c r="Z98" s="11"/>
      <c r="AA98" s="11"/>
      <c r="AB98" s="11"/>
      <c r="AC98" s="11"/>
      <c r="AD98" s="11"/>
    </row>
    <row r="99" spans="2:30" ht="72" customHeight="1">
      <c r="C99" s="980" t="s">
        <v>1606</v>
      </c>
      <c r="D99" s="980"/>
      <c r="E99" s="980"/>
      <c r="F99" s="980"/>
      <c r="G99" s="980"/>
      <c r="H99" s="980"/>
      <c r="I99" s="980"/>
      <c r="J99" s="980"/>
      <c r="K99" s="980"/>
      <c r="L99" s="980"/>
      <c r="M99" s="980"/>
      <c r="N99" s="980"/>
      <c r="O99" s="980"/>
      <c r="P99" s="980"/>
      <c r="Q99" s="980"/>
      <c r="R99" s="980"/>
      <c r="S99" s="980"/>
      <c r="T99" s="980"/>
      <c r="U99" s="980"/>
      <c r="V99" s="980"/>
      <c r="W99" s="980"/>
      <c r="X99" s="980"/>
      <c r="Y99" s="980"/>
      <c r="Z99" s="980"/>
      <c r="AA99" s="980"/>
      <c r="AB99" s="980"/>
      <c r="AC99" s="980"/>
      <c r="AD99" s="980"/>
    </row>
    <row r="100" spans="2:30"/>
    <row r="101" spans="2:30">
      <c r="B101" s="123" t="s">
        <v>2642</v>
      </c>
    </row>
    <row r="102" spans="2:30" ht="24" customHeight="1">
      <c r="C102" s="980" t="s">
        <v>2786</v>
      </c>
      <c r="D102" s="980"/>
      <c r="E102" s="980"/>
      <c r="F102" s="980"/>
      <c r="G102" s="980"/>
      <c r="H102" s="980"/>
      <c r="I102" s="980"/>
      <c r="J102" s="980"/>
      <c r="K102" s="980"/>
      <c r="L102" s="980"/>
      <c r="M102" s="980"/>
      <c r="N102" s="980"/>
      <c r="O102" s="980"/>
      <c r="P102" s="980"/>
      <c r="Q102" s="980"/>
      <c r="R102" s="980"/>
      <c r="S102" s="980"/>
      <c r="T102" s="980"/>
      <c r="U102" s="980"/>
      <c r="V102" s="980"/>
      <c r="W102" s="980"/>
      <c r="X102" s="980"/>
      <c r="Y102" s="980"/>
      <c r="Z102" s="980"/>
      <c r="AA102" s="980"/>
      <c r="AB102" s="980"/>
      <c r="AC102" s="980"/>
      <c r="AD102" s="980"/>
    </row>
    <row r="103" spans="2:30"/>
    <row r="104" spans="2:30">
      <c r="B104" s="123" t="s">
        <v>1607</v>
      </c>
      <c r="C104" s="11"/>
      <c r="D104" s="11"/>
      <c r="E104" s="11"/>
      <c r="F104" s="11"/>
      <c r="G104" s="11"/>
      <c r="H104" s="11"/>
      <c r="I104" s="11"/>
      <c r="J104" s="11"/>
      <c r="K104" s="11"/>
      <c r="L104" s="11"/>
      <c r="M104" s="11"/>
      <c r="N104" s="11"/>
      <c r="O104" s="11"/>
      <c r="P104" s="11"/>
      <c r="Q104" s="11"/>
      <c r="R104" s="11"/>
      <c r="S104" s="11"/>
      <c r="T104" s="11"/>
      <c r="U104" s="11"/>
      <c r="V104" s="11"/>
      <c r="W104" s="11"/>
      <c r="X104" s="11"/>
      <c r="Y104" s="11"/>
      <c r="Z104" s="11"/>
      <c r="AA104" s="11"/>
      <c r="AB104" s="11"/>
      <c r="AC104" s="11"/>
      <c r="AD104" s="11"/>
    </row>
    <row r="105" spans="2:30" ht="36" customHeight="1">
      <c r="C105" s="980" t="s">
        <v>2436</v>
      </c>
      <c r="D105" s="980"/>
      <c r="E105" s="980"/>
      <c r="F105" s="980"/>
      <c r="G105" s="980"/>
      <c r="H105" s="980"/>
      <c r="I105" s="980"/>
      <c r="J105" s="980"/>
      <c r="K105" s="980"/>
      <c r="L105" s="980"/>
      <c r="M105" s="980"/>
      <c r="N105" s="980"/>
      <c r="O105" s="980"/>
      <c r="P105" s="980"/>
      <c r="Q105" s="980"/>
      <c r="R105" s="980"/>
      <c r="S105" s="980"/>
      <c r="T105" s="980"/>
      <c r="U105" s="980"/>
      <c r="V105" s="980"/>
      <c r="W105" s="980"/>
      <c r="X105" s="980"/>
      <c r="Y105" s="980"/>
      <c r="Z105" s="980"/>
      <c r="AA105" s="980"/>
      <c r="AB105" s="980"/>
      <c r="AC105" s="980"/>
      <c r="AD105" s="980"/>
    </row>
    <row r="106" spans="2:30"/>
    <row r="107" spans="2:30">
      <c r="B107" s="123" t="s">
        <v>2643</v>
      </c>
    </row>
    <row r="108" spans="2:30" ht="24" customHeight="1">
      <c r="C108" s="980" t="s">
        <v>2787</v>
      </c>
      <c r="D108" s="980"/>
      <c r="E108" s="980"/>
      <c r="F108" s="980"/>
      <c r="G108" s="980"/>
      <c r="H108" s="980"/>
      <c r="I108" s="980"/>
      <c r="J108" s="980"/>
      <c r="K108" s="980"/>
      <c r="L108" s="980"/>
      <c r="M108" s="980"/>
      <c r="N108" s="980"/>
      <c r="O108" s="980"/>
      <c r="P108" s="980"/>
      <c r="Q108" s="980"/>
      <c r="R108" s="980"/>
      <c r="S108" s="980"/>
      <c r="T108" s="980"/>
      <c r="U108" s="980"/>
      <c r="V108" s="980"/>
      <c r="W108" s="980"/>
      <c r="X108" s="980"/>
      <c r="Y108" s="980"/>
      <c r="Z108" s="980"/>
      <c r="AA108" s="980"/>
      <c r="AB108" s="980"/>
      <c r="AC108" s="980"/>
      <c r="AD108" s="980"/>
    </row>
    <row r="109" spans="2:30"/>
    <row r="110" spans="2:30">
      <c r="B110" s="123" t="s">
        <v>2004</v>
      </c>
      <c r="C110" s="121"/>
      <c r="D110" s="165"/>
      <c r="E110" s="165"/>
      <c r="F110" s="165"/>
      <c r="G110" s="165"/>
      <c r="H110" s="165"/>
      <c r="I110" s="165"/>
      <c r="J110" s="165"/>
      <c r="K110" s="165"/>
      <c r="L110" s="165"/>
      <c r="M110" s="165"/>
      <c r="N110" s="165"/>
      <c r="O110" s="165"/>
      <c r="P110" s="165"/>
      <c r="Q110" s="165"/>
      <c r="R110" s="165"/>
      <c r="S110" s="165"/>
      <c r="T110" s="165"/>
      <c r="U110" s="165"/>
      <c r="V110" s="165"/>
      <c r="W110" s="165"/>
      <c r="X110" s="165"/>
      <c r="Y110" s="165"/>
      <c r="Z110" s="165"/>
      <c r="AA110" s="165"/>
      <c r="AB110" s="165"/>
      <c r="AC110" s="165"/>
      <c r="AD110" s="165"/>
    </row>
    <row r="111" spans="2:30" ht="36" customHeight="1">
      <c r="C111" s="576" t="s">
        <v>2799</v>
      </c>
      <c r="D111" s="980"/>
      <c r="E111" s="980"/>
      <c r="F111" s="980"/>
      <c r="G111" s="980"/>
      <c r="H111" s="980"/>
      <c r="I111" s="980"/>
      <c r="J111" s="980"/>
      <c r="K111" s="980"/>
      <c r="L111" s="980"/>
      <c r="M111" s="980"/>
      <c r="N111" s="980"/>
      <c r="O111" s="980"/>
      <c r="P111" s="980"/>
      <c r="Q111" s="980"/>
      <c r="R111" s="980"/>
      <c r="S111" s="980"/>
      <c r="T111" s="980"/>
      <c r="U111" s="980"/>
      <c r="V111" s="980"/>
      <c r="W111" s="980"/>
      <c r="X111" s="980"/>
      <c r="Y111" s="980"/>
      <c r="Z111" s="980"/>
      <c r="AA111" s="980"/>
      <c r="AB111" s="980"/>
      <c r="AC111" s="980"/>
      <c r="AD111" s="980"/>
    </row>
    <row r="112" spans="2:30"/>
    <row r="113" spans="2:30">
      <c r="B113" s="123" t="s">
        <v>1836</v>
      </c>
    </row>
    <row r="114" spans="2:30" ht="36" customHeight="1">
      <c r="C114" s="980" t="s">
        <v>1986</v>
      </c>
      <c r="D114" s="980"/>
      <c r="E114" s="980"/>
      <c r="F114" s="980"/>
      <c r="G114" s="980"/>
      <c r="H114" s="980"/>
      <c r="I114" s="980"/>
      <c r="J114" s="980"/>
      <c r="K114" s="980"/>
      <c r="L114" s="980"/>
      <c r="M114" s="980"/>
      <c r="N114" s="980"/>
      <c r="O114" s="980"/>
      <c r="P114" s="980"/>
      <c r="Q114" s="980"/>
      <c r="R114" s="980"/>
      <c r="S114" s="980"/>
      <c r="T114" s="980"/>
      <c r="U114" s="980"/>
      <c r="V114" s="980"/>
      <c r="W114" s="980"/>
      <c r="X114" s="980"/>
      <c r="Y114" s="980"/>
      <c r="Z114" s="980"/>
      <c r="AA114" s="980"/>
      <c r="AB114" s="980"/>
      <c r="AC114" s="980"/>
      <c r="AD114" s="980"/>
    </row>
    <row r="115" spans="2:30"/>
    <row r="116" spans="2:30">
      <c r="B116" s="123" t="s">
        <v>1621</v>
      </c>
      <c r="C116" s="11"/>
      <c r="D116" s="11"/>
      <c r="E116" s="11"/>
      <c r="F116" s="11"/>
      <c r="G116" s="11"/>
      <c r="H116" s="11"/>
      <c r="I116" s="11"/>
      <c r="J116" s="11"/>
      <c r="K116" s="11"/>
      <c r="L116" s="11"/>
      <c r="M116" s="11"/>
      <c r="N116" s="11"/>
      <c r="O116" s="11"/>
      <c r="P116" s="11"/>
      <c r="Q116" s="11"/>
      <c r="R116" s="11"/>
      <c r="S116" s="11"/>
      <c r="T116" s="11"/>
      <c r="U116" s="11"/>
      <c r="V116" s="11"/>
      <c r="W116" s="11"/>
      <c r="X116" s="11"/>
      <c r="Y116" s="11"/>
      <c r="Z116" s="11"/>
      <c r="AA116" s="11"/>
      <c r="AB116" s="11"/>
      <c r="AC116" s="11"/>
      <c r="AD116" s="11"/>
    </row>
    <row r="117" spans="2:30" ht="36" customHeight="1">
      <c r="C117" s="575" t="s">
        <v>1620</v>
      </c>
      <c r="D117" s="903"/>
      <c r="E117" s="903"/>
      <c r="F117" s="903"/>
      <c r="G117" s="903"/>
      <c r="H117" s="903"/>
      <c r="I117" s="903"/>
      <c r="J117" s="903"/>
      <c r="K117" s="903"/>
      <c r="L117" s="903"/>
      <c r="M117" s="903"/>
      <c r="N117" s="903"/>
      <c r="O117" s="903"/>
      <c r="P117" s="903"/>
      <c r="Q117" s="903"/>
      <c r="R117" s="903"/>
      <c r="S117" s="903"/>
      <c r="T117" s="903"/>
      <c r="U117" s="903"/>
      <c r="V117" s="903"/>
      <c r="W117" s="903"/>
      <c r="X117" s="903"/>
      <c r="Y117" s="903"/>
      <c r="Z117" s="903"/>
      <c r="AA117" s="903"/>
      <c r="AB117" s="903"/>
      <c r="AC117" s="903"/>
      <c r="AD117" s="903"/>
    </row>
    <row r="118" spans="2:30">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row>
    <row r="119" spans="2:30">
      <c r="B119" s="123" t="s">
        <v>1619</v>
      </c>
      <c r="C119" s="11"/>
      <c r="D119" s="11"/>
      <c r="E119" s="11"/>
      <c r="F119" s="11"/>
      <c r="G119" s="11"/>
      <c r="H119" s="11"/>
      <c r="I119" s="11"/>
      <c r="J119" s="11"/>
      <c r="K119" s="11"/>
      <c r="L119" s="11"/>
      <c r="M119" s="11"/>
      <c r="N119" s="11"/>
      <c r="O119" s="11"/>
      <c r="P119" s="11"/>
      <c r="Q119" s="11"/>
      <c r="R119" s="11"/>
      <c r="S119" s="11"/>
      <c r="T119" s="11"/>
      <c r="U119" s="11"/>
      <c r="V119" s="11"/>
      <c r="W119" s="11"/>
      <c r="X119" s="11"/>
      <c r="Y119" s="11"/>
      <c r="Z119" s="11"/>
      <c r="AA119" s="11"/>
      <c r="AB119" s="11"/>
      <c r="AC119" s="11"/>
      <c r="AD119" s="11"/>
    </row>
    <row r="120" spans="2:30" ht="48" customHeight="1">
      <c r="C120" s="576" t="s">
        <v>1618</v>
      </c>
      <c r="D120" s="836"/>
      <c r="E120" s="836"/>
      <c r="F120" s="836"/>
      <c r="G120" s="836"/>
      <c r="H120" s="836"/>
      <c r="I120" s="836"/>
      <c r="J120" s="836"/>
      <c r="K120" s="836"/>
      <c r="L120" s="836"/>
      <c r="M120" s="836"/>
      <c r="N120" s="836"/>
      <c r="O120" s="836"/>
      <c r="P120" s="836"/>
      <c r="Q120" s="836"/>
      <c r="R120" s="836"/>
      <c r="S120" s="836"/>
      <c r="T120" s="836"/>
      <c r="U120" s="836"/>
      <c r="V120" s="836"/>
      <c r="W120" s="836"/>
      <c r="X120" s="836"/>
      <c r="Y120" s="836"/>
      <c r="Z120" s="836"/>
      <c r="AA120" s="836"/>
      <c r="AB120" s="836"/>
      <c r="AC120" s="836"/>
      <c r="AD120" s="836"/>
    </row>
    <row r="121" spans="2:30">
      <c r="C121" s="11"/>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11"/>
      <c r="AD121" s="11"/>
    </row>
    <row r="122" spans="2:30">
      <c r="B122" s="123" t="s">
        <v>1617</v>
      </c>
      <c r="C122" s="11"/>
      <c r="D122" s="11"/>
      <c r="E122" s="11"/>
      <c r="F122" s="11"/>
      <c r="G122" s="11"/>
      <c r="H122" s="11"/>
      <c r="I122" s="11"/>
      <c r="J122" s="11"/>
      <c r="K122" s="11"/>
      <c r="L122" s="11"/>
      <c r="M122" s="11"/>
      <c r="N122" s="11"/>
      <c r="O122" s="11"/>
      <c r="P122" s="11"/>
      <c r="Q122" s="11"/>
      <c r="R122" s="11"/>
      <c r="S122" s="11"/>
      <c r="T122" s="11"/>
      <c r="U122" s="11"/>
      <c r="V122" s="11"/>
      <c r="W122" s="11"/>
      <c r="X122" s="11"/>
      <c r="Y122" s="11"/>
      <c r="Z122" s="11"/>
      <c r="AA122" s="11"/>
      <c r="AB122" s="11"/>
      <c r="AC122" s="11"/>
      <c r="AD122" s="11"/>
    </row>
    <row r="123" spans="2:30" ht="48" customHeight="1">
      <c r="C123" s="576" t="s">
        <v>1616</v>
      </c>
      <c r="D123" s="836"/>
      <c r="E123" s="836"/>
      <c r="F123" s="836"/>
      <c r="G123" s="836"/>
      <c r="H123" s="836"/>
      <c r="I123" s="836"/>
      <c r="J123" s="836"/>
      <c r="K123" s="836"/>
      <c r="L123" s="836"/>
      <c r="M123" s="836"/>
      <c r="N123" s="836"/>
      <c r="O123" s="836"/>
      <c r="P123" s="836"/>
      <c r="Q123" s="836"/>
      <c r="R123" s="836"/>
      <c r="S123" s="836"/>
      <c r="T123" s="836"/>
      <c r="U123" s="836"/>
      <c r="V123" s="836"/>
      <c r="W123" s="836"/>
      <c r="X123" s="836"/>
      <c r="Y123" s="836"/>
      <c r="Z123" s="836"/>
      <c r="AA123" s="836"/>
      <c r="AB123" s="836"/>
      <c r="AC123" s="836"/>
      <c r="AD123" s="836"/>
    </row>
    <row r="124" spans="2:30"/>
    <row r="125" spans="2:30">
      <c r="B125" s="123" t="s">
        <v>463</v>
      </c>
      <c r="C125" s="11"/>
      <c r="D125" s="11"/>
      <c r="E125" s="11"/>
      <c r="F125" s="11"/>
      <c r="G125" s="11"/>
      <c r="H125" s="11"/>
      <c r="I125" s="11"/>
      <c r="J125" s="11"/>
      <c r="K125" s="11"/>
      <c r="L125" s="11"/>
      <c r="M125" s="11"/>
      <c r="N125" s="11"/>
      <c r="O125" s="11"/>
      <c r="P125" s="11"/>
      <c r="Q125" s="11"/>
      <c r="R125" s="11"/>
      <c r="S125" s="11"/>
      <c r="T125" s="11"/>
      <c r="U125" s="11"/>
      <c r="V125" s="11"/>
      <c r="W125" s="11"/>
      <c r="X125" s="11"/>
      <c r="Y125" s="11"/>
      <c r="Z125" s="11"/>
      <c r="AA125" s="11"/>
      <c r="AB125" s="11"/>
      <c r="AC125" s="11"/>
      <c r="AD125" s="11"/>
    </row>
    <row r="126" spans="2:30" ht="36" customHeight="1">
      <c r="C126" s="980" t="s">
        <v>1622</v>
      </c>
      <c r="D126" s="980"/>
      <c r="E126" s="980"/>
      <c r="F126" s="980"/>
      <c r="G126" s="980"/>
      <c r="H126" s="980"/>
      <c r="I126" s="980"/>
      <c r="J126" s="980"/>
      <c r="K126" s="980"/>
      <c r="L126" s="980"/>
      <c r="M126" s="980"/>
      <c r="N126" s="980"/>
      <c r="O126" s="980"/>
      <c r="P126" s="980"/>
      <c r="Q126" s="980"/>
      <c r="R126" s="980"/>
      <c r="S126" s="980"/>
      <c r="T126" s="980"/>
      <c r="U126" s="980"/>
      <c r="V126" s="980"/>
      <c r="W126" s="980"/>
      <c r="X126" s="980"/>
      <c r="Y126" s="980"/>
      <c r="Z126" s="980"/>
      <c r="AA126" s="980"/>
      <c r="AB126" s="980"/>
      <c r="AC126" s="980"/>
      <c r="AD126" s="980"/>
    </row>
    <row r="127" spans="2:30"/>
    <row r="128" spans="2:30">
      <c r="B128" s="123" t="s">
        <v>1362</v>
      </c>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11"/>
      <c r="AA128" s="11"/>
      <c r="AB128" s="11"/>
      <c r="AC128" s="11"/>
      <c r="AD128" s="11"/>
    </row>
    <row r="129" spans="2:30">
      <c r="C129" s="576" t="s">
        <v>1623</v>
      </c>
      <c r="D129" s="576"/>
      <c r="E129" s="576"/>
      <c r="F129" s="576"/>
      <c r="G129" s="576"/>
      <c r="H129" s="576"/>
      <c r="I129" s="576"/>
      <c r="J129" s="576"/>
      <c r="K129" s="576"/>
      <c r="L129" s="576"/>
      <c r="M129" s="576"/>
      <c r="N129" s="576"/>
      <c r="O129" s="576"/>
      <c r="P129" s="576"/>
      <c r="Q129" s="576"/>
      <c r="R129" s="576"/>
      <c r="S129" s="576"/>
      <c r="T129" s="576"/>
      <c r="U129" s="576"/>
      <c r="V129" s="576"/>
      <c r="W129" s="576"/>
      <c r="X129" s="576"/>
      <c r="Y129" s="576"/>
      <c r="Z129" s="576"/>
      <c r="AA129" s="576"/>
      <c r="AB129" s="576"/>
      <c r="AC129" s="576"/>
      <c r="AD129" s="576"/>
    </row>
    <row r="130" spans="2:30"/>
    <row r="131" spans="2:30">
      <c r="B131" s="123" t="s">
        <v>1625</v>
      </c>
      <c r="C131" s="11"/>
      <c r="D131" s="11"/>
      <c r="E131" s="11"/>
      <c r="F131" s="11"/>
      <c r="G131" s="11"/>
      <c r="H131" s="11"/>
      <c r="I131" s="11"/>
      <c r="J131" s="11"/>
      <c r="K131" s="11"/>
      <c r="L131" s="11"/>
      <c r="M131" s="11"/>
      <c r="N131" s="11"/>
      <c r="O131" s="11"/>
      <c r="P131" s="11"/>
      <c r="Q131" s="11"/>
      <c r="R131" s="11"/>
      <c r="S131" s="11"/>
      <c r="T131" s="11"/>
      <c r="U131" s="11"/>
      <c r="V131" s="11"/>
      <c r="W131" s="11"/>
      <c r="X131" s="11"/>
      <c r="Y131" s="11"/>
      <c r="Z131" s="11"/>
      <c r="AA131" s="11"/>
      <c r="AB131" s="11"/>
      <c r="AC131" s="11"/>
      <c r="AD131" s="11"/>
    </row>
    <row r="132" spans="2:30" ht="36" customHeight="1">
      <c r="C132" s="576" t="s">
        <v>2619</v>
      </c>
      <c r="D132" s="576"/>
      <c r="E132" s="576"/>
      <c r="F132" s="576"/>
      <c r="G132" s="576"/>
      <c r="H132" s="576"/>
      <c r="I132" s="576"/>
      <c r="J132" s="576"/>
      <c r="K132" s="576"/>
      <c r="L132" s="576"/>
      <c r="M132" s="576"/>
      <c r="N132" s="576"/>
      <c r="O132" s="576"/>
      <c r="P132" s="576"/>
      <c r="Q132" s="576"/>
      <c r="R132" s="576"/>
      <c r="S132" s="576"/>
      <c r="T132" s="576"/>
      <c r="U132" s="576"/>
      <c r="V132" s="576"/>
      <c r="W132" s="576"/>
      <c r="X132" s="576"/>
      <c r="Y132" s="576"/>
      <c r="Z132" s="576"/>
      <c r="AA132" s="576"/>
      <c r="AB132" s="576"/>
      <c r="AC132" s="576"/>
      <c r="AD132" s="576"/>
    </row>
    <row r="133" spans="2:30"/>
    <row r="134" spans="2:30">
      <c r="B134" s="123" t="s">
        <v>1624</v>
      </c>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row>
    <row r="135" spans="2:30" ht="60" customHeight="1">
      <c r="C135" s="980" t="s">
        <v>2292</v>
      </c>
      <c r="D135" s="980"/>
      <c r="E135" s="980"/>
      <c r="F135" s="980"/>
      <c r="G135" s="980"/>
      <c r="H135" s="980"/>
      <c r="I135" s="980"/>
      <c r="J135" s="980"/>
      <c r="K135" s="980"/>
      <c r="L135" s="980"/>
      <c r="M135" s="980"/>
      <c r="N135" s="980"/>
      <c r="O135" s="980"/>
      <c r="P135" s="980"/>
      <c r="Q135" s="980"/>
      <c r="R135" s="980"/>
      <c r="S135" s="980"/>
      <c r="T135" s="980"/>
      <c r="U135" s="980"/>
      <c r="V135" s="980"/>
      <c r="W135" s="980"/>
      <c r="X135" s="980"/>
      <c r="Y135" s="980"/>
      <c r="Z135" s="980"/>
      <c r="AA135" s="980"/>
      <c r="AB135" s="980"/>
      <c r="AC135" s="980"/>
      <c r="AD135" s="980"/>
    </row>
    <row r="136" spans="2:30"/>
    <row r="137" spans="2:30">
      <c r="B137" s="123" t="s">
        <v>2294</v>
      </c>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11"/>
      <c r="AA137" s="11"/>
      <c r="AB137" s="11"/>
      <c r="AC137" s="11"/>
      <c r="AD137" s="11"/>
    </row>
    <row r="138" spans="2:30" ht="36" customHeight="1">
      <c r="C138" s="980" t="s">
        <v>2293</v>
      </c>
      <c r="D138" s="980"/>
      <c r="E138" s="980"/>
      <c r="F138" s="980"/>
      <c r="G138" s="980"/>
      <c r="H138" s="980"/>
      <c r="I138" s="980"/>
      <c r="J138" s="980"/>
      <c r="K138" s="980"/>
      <c r="L138" s="980"/>
      <c r="M138" s="980"/>
      <c r="N138" s="980"/>
      <c r="O138" s="980"/>
      <c r="P138" s="980"/>
      <c r="Q138" s="980"/>
      <c r="R138" s="980"/>
      <c r="S138" s="980"/>
      <c r="T138" s="980"/>
      <c r="U138" s="980"/>
      <c r="V138" s="980"/>
      <c r="W138" s="980"/>
      <c r="X138" s="980"/>
      <c r="Y138" s="980"/>
      <c r="Z138" s="980"/>
      <c r="AA138" s="980"/>
      <c r="AB138" s="980"/>
      <c r="AC138" s="980"/>
      <c r="AD138" s="980"/>
    </row>
    <row r="139" spans="2:30"/>
    <row r="140" spans="2:30">
      <c r="B140" s="123" t="s">
        <v>1651</v>
      </c>
      <c r="C140" s="123"/>
      <c r="D140" s="123"/>
      <c r="E140" s="123"/>
      <c r="F140" s="123"/>
      <c r="G140" s="123"/>
      <c r="H140" s="123"/>
      <c r="I140" s="123"/>
      <c r="J140" s="123"/>
      <c r="K140" s="123"/>
      <c r="L140" s="123"/>
      <c r="M140" s="123"/>
      <c r="N140" s="123"/>
      <c r="O140" s="123"/>
      <c r="P140" s="123"/>
      <c r="Q140" s="123"/>
      <c r="R140" s="123"/>
      <c r="S140" s="123"/>
      <c r="T140" s="123"/>
      <c r="U140" s="123"/>
      <c r="V140" s="123"/>
      <c r="W140" s="123"/>
      <c r="X140" s="123"/>
      <c r="Y140" s="123"/>
      <c r="Z140" s="123"/>
      <c r="AA140" s="123"/>
      <c r="AB140" s="123"/>
      <c r="AC140" s="123"/>
      <c r="AD140" s="123"/>
    </row>
    <row r="141" spans="2:30" ht="36" customHeight="1">
      <c r="B141" s="11"/>
      <c r="C141" s="576" t="s">
        <v>2197</v>
      </c>
      <c r="D141" s="576"/>
      <c r="E141" s="576"/>
      <c r="F141" s="576"/>
      <c r="G141" s="576"/>
      <c r="H141" s="576"/>
      <c r="I141" s="576"/>
      <c r="J141" s="576"/>
      <c r="K141" s="576"/>
      <c r="L141" s="576"/>
      <c r="M141" s="576"/>
      <c r="N141" s="576"/>
      <c r="O141" s="576"/>
      <c r="P141" s="576"/>
      <c r="Q141" s="576"/>
      <c r="R141" s="576"/>
      <c r="S141" s="576"/>
      <c r="T141" s="576"/>
      <c r="U141" s="576"/>
      <c r="V141" s="576"/>
      <c r="W141" s="576"/>
      <c r="X141" s="576"/>
      <c r="Y141" s="576"/>
      <c r="Z141" s="576"/>
      <c r="AA141" s="576"/>
      <c r="AB141" s="576"/>
      <c r="AC141" s="576"/>
      <c r="AD141" s="576"/>
    </row>
    <row r="142" spans="2:30">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row>
    <row r="143" spans="2:30">
      <c r="B143" s="123" t="s">
        <v>1652</v>
      </c>
      <c r="C143" s="123"/>
      <c r="D143" s="123"/>
      <c r="E143" s="123"/>
      <c r="F143" s="123"/>
      <c r="G143" s="123"/>
      <c r="H143" s="123"/>
      <c r="I143" s="123"/>
      <c r="J143" s="123"/>
      <c r="K143" s="123"/>
      <c r="L143" s="123"/>
      <c r="M143" s="123"/>
      <c r="N143" s="123"/>
      <c r="O143" s="123"/>
      <c r="P143" s="123"/>
      <c r="Q143" s="123"/>
      <c r="R143" s="123"/>
      <c r="S143" s="123"/>
      <c r="T143" s="123"/>
      <c r="U143" s="123"/>
      <c r="V143" s="123"/>
      <c r="W143" s="123"/>
      <c r="X143" s="123"/>
      <c r="Y143" s="123"/>
      <c r="Z143" s="123"/>
      <c r="AA143" s="123"/>
      <c r="AB143" s="123"/>
      <c r="AC143" s="123"/>
      <c r="AD143" s="123"/>
    </row>
    <row r="144" spans="2:30" ht="36" customHeight="1">
      <c r="B144" s="11"/>
      <c r="C144" s="576" t="s">
        <v>2198</v>
      </c>
      <c r="D144" s="576"/>
      <c r="E144" s="576"/>
      <c r="F144" s="576"/>
      <c r="G144" s="576"/>
      <c r="H144" s="576"/>
      <c r="I144" s="576"/>
      <c r="J144" s="576"/>
      <c r="K144" s="576"/>
      <c r="L144" s="576"/>
      <c r="M144" s="576"/>
      <c r="N144" s="576"/>
      <c r="O144" s="576"/>
      <c r="P144" s="576"/>
      <c r="Q144" s="576"/>
      <c r="R144" s="576"/>
      <c r="S144" s="576"/>
      <c r="T144" s="576"/>
      <c r="U144" s="576"/>
      <c r="V144" s="576"/>
      <c r="W144" s="576"/>
      <c r="X144" s="576"/>
      <c r="Y144" s="576"/>
      <c r="Z144" s="576"/>
      <c r="AA144" s="576"/>
      <c r="AB144" s="576"/>
      <c r="AC144" s="576"/>
      <c r="AD144" s="576"/>
    </row>
    <row r="145" spans="2:30">
      <c r="B145" s="11"/>
      <c r="C145" s="117"/>
      <c r="D145" s="117"/>
      <c r="E145" s="117"/>
      <c r="F145" s="117"/>
      <c r="G145" s="117"/>
      <c r="H145" s="117"/>
      <c r="I145" s="117"/>
      <c r="J145" s="117"/>
      <c r="K145" s="117"/>
      <c r="L145" s="117"/>
      <c r="M145" s="117"/>
      <c r="N145" s="117"/>
      <c r="O145" s="117"/>
      <c r="P145" s="117"/>
      <c r="Q145" s="117"/>
      <c r="R145" s="117"/>
      <c r="S145" s="117"/>
      <c r="T145" s="117"/>
      <c r="U145" s="117"/>
      <c r="V145" s="117"/>
      <c r="W145" s="117"/>
      <c r="X145" s="117"/>
      <c r="Y145" s="117"/>
      <c r="Z145" s="117"/>
      <c r="AA145" s="117"/>
      <c r="AB145" s="117"/>
      <c r="AC145" s="117"/>
      <c r="AD145" s="117"/>
    </row>
    <row r="146" spans="2:30">
      <c r="B146" s="123" t="s">
        <v>1653</v>
      </c>
      <c r="C146" s="123"/>
      <c r="D146" s="123"/>
      <c r="E146" s="123"/>
      <c r="F146" s="123"/>
      <c r="G146" s="123"/>
      <c r="H146" s="123"/>
      <c r="I146" s="123"/>
      <c r="J146" s="123"/>
      <c r="K146" s="123"/>
      <c r="L146" s="123"/>
      <c r="M146" s="123"/>
      <c r="N146" s="123"/>
      <c r="O146" s="123"/>
      <c r="P146" s="123"/>
      <c r="Q146" s="123"/>
      <c r="R146" s="123"/>
      <c r="S146" s="123"/>
      <c r="T146" s="123"/>
      <c r="U146" s="123"/>
      <c r="V146" s="123"/>
      <c r="W146" s="123"/>
      <c r="X146" s="123"/>
      <c r="Y146" s="123"/>
      <c r="Z146" s="123"/>
      <c r="AA146" s="123"/>
      <c r="AB146" s="123"/>
      <c r="AC146" s="123"/>
      <c r="AD146" s="123"/>
    </row>
    <row r="147" spans="2:30" ht="36" customHeight="1">
      <c r="B147" s="11"/>
      <c r="C147" s="576" t="s">
        <v>2199</v>
      </c>
      <c r="D147" s="576"/>
      <c r="E147" s="576"/>
      <c r="F147" s="576"/>
      <c r="G147" s="576"/>
      <c r="H147" s="576"/>
      <c r="I147" s="576"/>
      <c r="J147" s="576"/>
      <c r="K147" s="576"/>
      <c r="L147" s="576"/>
      <c r="M147" s="576"/>
      <c r="N147" s="576"/>
      <c r="O147" s="576"/>
      <c r="P147" s="576"/>
      <c r="Q147" s="576"/>
      <c r="R147" s="576"/>
      <c r="S147" s="576"/>
      <c r="T147" s="576"/>
      <c r="U147" s="576"/>
      <c r="V147" s="576"/>
      <c r="W147" s="576"/>
      <c r="X147" s="576"/>
      <c r="Y147" s="576"/>
      <c r="Z147" s="576"/>
      <c r="AA147" s="576"/>
      <c r="AB147" s="576"/>
      <c r="AC147" s="576"/>
      <c r="AD147" s="576"/>
    </row>
    <row r="148" spans="2:30"/>
    <row r="149" spans="2:30">
      <c r="B149" s="123" t="s">
        <v>1299</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row>
    <row r="150" spans="2:30" ht="48" customHeight="1">
      <c r="C150" s="576" t="s">
        <v>2572</v>
      </c>
      <c r="D150" s="576"/>
      <c r="E150" s="576"/>
      <c r="F150" s="576"/>
      <c r="G150" s="576"/>
      <c r="H150" s="576"/>
      <c r="I150" s="576"/>
      <c r="J150" s="576"/>
      <c r="K150" s="576"/>
      <c r="L150" s="576"/>
      <c r="M150" s="576"/>
      <c r="N150" s="576"/>
      <c r="O150" s="576"/>
      <c r="P150" s="576"/>
      <c r="Q150" s="576"/>
      <c r="R150" s="576"/>
      <c r="S150" s="576"/>
      <c r="T150" s="576"/>
      <c r="U150" s="576"/>
      <c r="V150" s="576"/>
      <c r="W150" s="576"/>
      <c r="X150" s="576"/>
      <c r="Y150" s="576"/>
      <c r="Z150" s="576"/>
      <c r="AA150" s="576"/>
      <c r="AB150" s="576"/>
      <c r="AC150" s="576"/>
      <c r="AD150" s="576"/>
    </row>
    <row r="151" spans="2:30"/>
    <row r="152" spans="2:30">
      <c r="B152" s="123" t="s">
        <v>186</v>
      </c>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11"/>
      <c r="AB152" s="11"/>
      <c r="AC152" s="11"/>
      <c r="AD152" s="11"/>
    </row>
    <row r="153" spans="2:30" ht="48" customHeight="1">
      <c r="C153" s="980" t="s">
        <v>2311</v>
      </c>
      <c r="D153" s="980"/>
      <c r="E153" s="980"/>
      <c r="F153" s="980"/>
      <c r="G153" s="980"/>
      <c r="H153" s="980"/>
      <c r="I153" s="980"/>
      <c r="J153" s="980"/>
      <c r="K153" s="980"/>
      <c r="L153" s="980"/>
      <c r="M153" s="980"/>
      <c r="N153" s="980"/>
      <c r="O153" s="980"/>
      <c r="P153" s="980"/>
      <c r="Q153" s="980"/>
      <c r="R153" s="980"/>
      <c r="S153" s="980"/>
      <c r="T153" s="980"/>
      <c r="U153" s="980"/>
      <c r="V153" s="980"/>
      <c r="W153" s="980"/>
      <c r="X153" s="980"/>
      <c r="Y153" s="980"/>
      <c r="Z153" s="980"/>
      <c r="AA153" s="980"/>
      <c r="AB153" s="980"/>
      <c r="AC153" s="980"/>
      <c r="AD153" s="980"/>
    </row>
    <row r="154" spans="2:30"/>
    <row r="155" spans="2:30">
      <c r="B155" s="123" t="s">
        <v>1009</v>
      </c>
    </row>
    <row r="156" spans="2:30" ht="24" customHeight="1">
      <c r="C156" s="980" t="s">
        <v>3065</v>
      </c>
      <c r="D156" s="980"/>
      <c r="E156" s="980"/>
      <c r="F156" s="980"/>
      <c r="G156" s="980"/>
      <c r="H156" s="980"/>
      <c r="I156" s="980"/>
      <c r="J156" s="980"/>
      <c r="K156" s="980"/>
      <c r="L156" s="980"/>
      <c r="M156" s="980"/>
      <c r="N156" s="980"/>
      <c r="O156" s="980"/>
      <c r="P156" s="980"/>
      <c r="Q156" s="980"/>
      <c r="R156" s="980"/>
      <c r="S156" s="980"/>
      <c r="T156" s="980"/>
      <c r="U156" s="980"/>
      <c r="V156" s="980"/>
      <c r="W156" s="980"/>
      <c r="X156" s="980"/>
      <c r="Y156" s="980"/>
      <c r="Z156" s="980"/>
      <c r="AA156" s="980"/>
      <c r="AB156" s="980"/>
      <c r="AC156" s="980"/>
      <c r="AD156" s="980"/>
    </row>
    <row r="157" spans="2:30"/>
    <row r="158" spans="2:30">
      <c r="B158" s="123" t="s">
        <v>1010</v>
      </c>
    </row>
    <row r="159" spans="2:30" ht="24" customHeight="1">
      <c r="C159" s="980" t="s">
        <v>3002</v>
      </c>
      <c r="D159" s="980"/>
      <c r="E159" s="980"/>
      <c r="F159" s="980"/>
      <c r="G159" s="980"/>
      <c r="H159" s="980"/>
      <c r="I159" s="980"/>
      <c r="J159" s="980"/>
      <c r="K159" s="980"/>
      <c r="L159" s="980"/>
      <c r="M159" s="980"/>
      <c r="N159" s="980"/>
      <c r="O159" s="980"/>
      <c r="P159" s="980"/>
      <c r="Q159" s="980"/>
      <c r="R159" s="980"/>
      <c r="S159" s="980"/>
      <c r="T159" s="980"/>
      <c r="U159" s="980"/>
      <c r="V159" s="980"/>
      <c r="W159" s="980"/>
      <c r="X159" s="980"/>
      <c r="Y159" s="980"/>
      <c r="Z159" s="980"/>
      <c r="AA159" s="980"/>
      <c r="AB159" s="980"/>
      <c r="AC159" s="980"/>
      <c r="AD159" s="980"/>
    </row>
    <row r="160" spans="2:30"/>
    <row r="161" spans="2:30">
      <c r="B161" s="123" t="s">
        <v>3197</v>
      </c>
    </row>
    <row r="162" spans="2:30" ht="60" customHeight="1">
      <c r="C162" s="980" t="s">
        <v>3167</v>
      </c>
      <c r="D162" s="980"/>
      <c r="E162" s="980"/>
      <c r="F162" s="980"/>
      <c r="G162" s="980"/>
      <c r="H162" s="980"/>
      <c r="I162" s="980"/>
      <c r="J162" s="980"/>
      <c r="K162" s="980"/>
      <c r="L162" s="980"/>
      <c r="M162" s="980"/>
      <c r="N162" s="980"/>
      <c r="O162" s="980"/>
      <c r="P162" s="980"/>
      <c r="Q162" s="980"/>
      <c r="R162" s="980"/>
      <c r="S162" s="980"/>
      <c r="T162" s="980"/>
      <c r="U162" s="980"/>
      <c r="V162" s="980"/>
      <c r="W162" s="980"/>
      <c r="X162" s="980"/>
      <c r="Y162" s="980"/>
      <c r="Z162" s="980"/>
      <c r="AA162" s="980"/>
      <c r="AB162" s="980"/>
      <c r="AC162" s="980"/>
      <c r="AD162" s="980"/>
    </row>
    <row r="163" spans="2:30"/>
    <row r="164" spans="2:30">
      <c r="B164" s="123" t="s">
        <v>121</v>
      </c>
      <c r="C164" s="67"/>
      <c r="D164" s="67"/>
      <c r="E164" s="67"/>
      <c r="F164" s="67"/>
      <c r="G164" s="67"/>
      <c r="H164" s="67"/>
      <c r="I164" s="67"/>
      <c r="J164" s="67"/>
      <c r="K164" s="67"/>
      <c r="L164" s="67"/>
      <c r="M164" s="67"/>
      <c r="N164" s="67"/>
      <c r="O164" s="67"/>
      <c r="P164" s="67"/>
      <c r="Q164" s="67"/>
      <c r="R164" s="67"/>
      <c r="S164" s="67"/>
      <c r="T164" s="67"/>
      <c r="U164" s="67"/>
      <c r="V164" s="67"/>
      <c r="W164" s="67"/>
      <c r="X164" s="67"/>
      <c r="Y164" s="67"/>
      <c r="Z164" s="67"/>
      <c r="AA164" s="67"/>
      <c r="AB164" s="67"/>
      <c r="AC164" s="67"/>
      <c r="AD164" s="67"/>
    </row>
    <row r="165" spans="2:30" ht="48" customHeight="1">
      <c r="C165" s="980" t="s">
        <v>2192</v>
      </c>
      <c r="D165" s="980"/>
      <c r="E165" s="980"/>
      <c r="F165" s="980"/>
      <c r="G165" s="980"/>
      <c r="H165" s="980"/>
      <c r="I165" s="980"/>
      <c r="J165" s="980"/>
      <c r="K165" s="980"/>
      <c r="L165" s="980"/>
      <c r="M165" s="980"/>
      <c r="N165" s="980"/>
      <c r="O165" s="980"/>
      <c r="P165" s="980"/>
      <c r="Q165" s="980"/>
      <c r="R165" s="980"/>
      <c r="S165" s="980"/>
      <c r="T165" s="980"/>
      <c r="U165" s="980"/>
      <c r="V165" s="980"/>
      <c r="W165" s="980"/>
      <c r="X165" s="980"/>
      <c r="Y165" s="980"/>
      <c r="Z165" s="980"/>
      <c r="AA165" s="980"/>
      <c r="AB165" s="980"/>
      <c r="AC165" s="980"/>
      <c r="AD165" s="980"/>
    </row>
    <row r="166" spans="2:30"/>
    <row r="167" spans="2:30">
      <c r="B167" s="123" t="s">
        <v>1835</v>
      </c>
    </row>
    <row r="168" spans="2:30" ht="36" customHeight="1">
      <c r="C168" s="980" t="s">
        <v>2122</v>
      </c>
      <c r="D168" s="980"/>
      <c r="E168" s="980"/>
      <c r="F168" s="980"/>
      <c r="G168" s="980"/>
      <c r="H168" s="980"/>
      <c r="I168" s="980"/>
      <c r="J168" s="980"/>
      <c r="K168" s="980"/>
      <c r="L168" s="980"/>
      <c r="M168" s="980"/>
      <c r="N168" s="980"/>
      <c r="O168" s="980"/>
      <c r="P168" s="980"/>
      <c r="Q168" s="980"/>
      <c r="R168" s="980"/>
      <c r="S168" s="980"/>
      <c r="T168" s="980"/>
      <c r="U168" s="980"/>
      <c r="V168" s="980"/>
      <c r="W168" s="980"/>
      <c r="X168" s="980"/>
      <c r="Y168" s="980"/>
      <c r="Z168" s="980"/>
      <c r="AA168" s="980"/>
      <c r="AB168" s="980"/>
      <c r="AC168" s="980"/>
      <c r="AD168" s="980"/>
    </row>
    <row r="169" spans="2:30"/>
    <row r="170" spans="2:30">
      <c r="B170" s="123" t="s">
        <v>2788</v>
      </c>
    </row>
    <row r="171" spans="2:30" ht="36" customHeight="1">
      <c r="C171" s="980" t="s">
        <v>2789</v>
      </c>
      <c r="D171" s="980"/>
      <c r="E171" s="980"/>
      <c r="F171" s="980"/>
      <c r="G171" s="980"/>
      <c r="H171" s="980"/>
      <c r="I171" s="980"/>
      <c r="J171" s="980"/>
      <c r="K171" s="980"/>
      <c r="L171" s="980"/>
      <c r="M171" s="980"/>
      <c r="N171" s="980"/>
      <c r="O171" s="980"/>
      <c r="P171" s="980"/>
      <c r="Q171" s="980"/>
      <c r="R171" s="980"/>
      <c r="S171" s="980"/>
      <c r="T171" s="980"/>
      <c r="U171" s="980"/>
      <c r="V171" s="980"/>
      <c r="W171" s="980"/>
      <c r="X171" s="980"/>
      <c r="Y171" s="980"/>
      <c r="Z171" s="980"/>
      <c r="AA171" s="980"/>
      <c r="AB171" s="980"/>
      <c r="AC171" s="980"/>
      <c r="AD171" s="980"/>
    </row>
    <row r="172" spans="2:30"/>
    <row r="173" spans="2:30">
      <c r="B173" s="123" t="s">
        <v>1630</v>
      </c>
      <c r="C173" s="11"/>
      <c r="D173" s="11"/>
      <c r="E173" s="11"/>
      <c r="F173" s="11"/>
      <c r="G173" s="11"/>
      <c r="H173" s="11"/>
      <c r="I173" s="11"/>
      <c r="J173" s="11"/>
      <c r="K173" s="11"/>
      <c r="L173" s="11"/>
      <c r="M173" s="11"/>
      <c r="N173" s="11"/>
      <c r="O173" s="11"/>
      <c r="P173" s="11"/>
      <c r="Q173" s="11"/>
      <c r="R173" s="11"/>
      <c r="S173" s="11"/>
      <c r="T173" s="11"/>
      <c r="U173" s="11"/>
      <c r="V173" s="11"/>
      <c r="W173" s="11"/>
      <c r="X173" s="11"/>
      <c r="Y173" s="11"/>
      <c r="Z173" s="11"/>
      <c r="AA173" s="11"/>
      <c r="AB173" s="11"/>
      <c r="AC173" s="11"/>
      <c r="AD173" s="11"/>
    </row>
    <row r="174" spans="2:30" ht="60" customHeight="1">
      <c r="C174" s="980" t="s">
        <v>2433</v>
      </c>
      <c r="D174" s="980"/>
      <c r="E174" s="980"/>
      <c r="F174" s="980"/>
      <c r="G174" s="980"/>
      <c r="H174" s="980"/>
      <c r="I174" s="980"/>
      <c r="J174" s="980"/>
      <c r="K174" s="980"/>
      <c r="L174" s="980"/>
      <c r="M174" s="980"/>
      <c r="N174" s="980"/>
      <c r="O174" s="980"/>
      <c r="P174" s="980"/>
      <c r="Q174" s="980"/>
      <c r="R174" s="980"/>
      <c r="S174" s="980"/>
      <c r="T174" s="980"/>
      <c r="U174" s="980"/>
      <c r="V174" s="980"/>
      <c r="W174" s="980"/>
      <c r="X174" s="980"/>
      <c r="Y174" s="980"/>
      <c r="Z174" s="980"/>
      <c r="AA174" s="980"/>
      <c r="AB174" s="980"/>
      <c r="AC174" s="980"/>
      <c r="AD174" s="980"/>
    </row>
    <row r="175" spans="2:30"/>
    <row r="176" spans="2:30">
      <c r="B176" s="123" t="s">
        <v>1629</v>
      </c>
      <c r="C176" s="123"/>
      <c r="D176" s="123"/>
      <c r="E176" s="123"/>
      <c r="F176" s="123"/>
      <c r="G176" s="123"/>
      <c r="H176" s="123"/>
      <c r="I176" s="123"/>
      <c r="J176" s="123"/>
      <c r="K176" s="123"/>
      <c r="L176" s="123"/>
      <c r="M176" s="123"/>
      <c r="N176" s="123"/>
      <c r="O176" s="123"/>
      <c r="P176" s="123"/>
      <c r="Q176" s="123"/>
      <c r="R176" s="123"/>
      <c r="S176" s="123"/>
      <c r="T176" s="123"/>
      <c r="U176" s="123"/>
      <c r="V176" s="123"/>
      <c r="W176" s="123"/>
      <c r="X176" s="123"/>
      <c r="Y176" s="123"/>
      <c r="Z176" s="123"/>
      <c r="AA176" s="123"/>
      <c r="AB176" s="123"/>
      <c r="AC176" s="123"/>
      <c r="AD176" s="123"/>
    </row>
    <row r="177" spans="2:30" ht="36" customHeight="1">
      <c r="B177" s="456"/>
      <c r="C177" s="575" t="s">
        <v>1628</v>
      </c>
      <c r="D177" s="575"/>
      <c r="E177" s="575"/>
      <c r="F177" s="575"/>
      <c r="G177" s="575"/>
      <c r="H177" s="575"/>
      <c r="I177" s="575"/>
      <c r="J177" s="575"/>
      <c r="K177" s="575"/>
      <c r="L177" s="575"/>
      <c r="M177" s="575"/>
      <c r="N177" s="575"/>
      <c r="O177" s="575"/>
      <c r="P177" s="575"/>
      <c r="Q177" s="575"/>
      <c r="R177" s="575"/>
      <c r="S177" s="575"/>
      <c r="T177" s="575"/>
      <c r="U177" s="575"/>
      <c r="V177" s="575"/>
      <c r="W177" s="575"/>
      <c r="X177" s="575"/>
      <c r="Y177" s="575"/>
      <c r="Z177" s="575"/>
      <c r="AA177" s="575"/>
      <c r="AB177" s="575"/>
      <c r="AC177" s="575"/>
      <c r="AD177" s="575"/>
    </row>
    <row r="178" spans="2:30">
      <c r="B178" s="73"/>
      <c r="C178" s="165"/>
      <c r="D178" s="165"/>
      <c r="E178" s="165"/>
      <c r="F178" s="165"/>
      <c r="G178" s="165"/>
      <c r="H178" s="165"/>
      <c r="I178" s="165"/>
      <c r="J178" s="165"/>
      <c r="K178" s="165"/>
      <c r="L178" s="165"/>
      <c r="M178" s="165"/>
      <c r="N178" s="165"/>
      <c r="O178" s="165"/>
      <c r="P178" s="165"/>
      <c r="Q178" s="165"/>
      <c r="R178" s="165"/>
      <c r="S178" s="165"/>
      <c r="T178" s="165"/>
      <c r="U178" s="165"/>
      <c r="V178" s="165"/>
      <c r="W178" s="165"/>
      <c r="X178" s="165"/>
      <c r="Y178" s="165"/>
      <c r="Z178" s="165"/>
      <c r="AA178" s="165"/>
      <c r="AB178" s="165"/>
      <c r="AC178" s="165"/>
      <c r="AD178" s="165"/>
    </row>
    <row r="179" spans="2:30">
      <c r="B179" s="123" t="s">
        <v>1627</v>
      </c>
      <c r="C179" s="123"/>
      <c r="D179" s="123"/>
      <c r="E179" s="123"/>
      <c r="F179" s="123"/>
      <c r="G179" s="123"/>
      <c r="H179" s="123"/>
      <c r="I179" s="123"/>
      <c r="J179" s="123"/>
      <c r="K179" s="123"/>
      <c r="L179" s="123"/>
      <c r="M179" s="123"/>
      <c r="N179" s="123"/>
      <c r="O179" s="123"/>
      <c r="P179" s="123"/>
      <c r="Q179" s="123"/>
      <c r="R179" s="123"/>
      <c r="S179" s="123"/>
      <c r="T179" s="123"/>
      <c r="U179" s="123"/>
      <c r="V179" s="123"/>
      <c r="W179" s="123"/>
      <c r="X179" s="123"/>
      <c r="Y179" s="123"/>
      <c r="Z179" s="123"/>
      <c r="AA179" s="123"/>
      <c r="AB179" s="123"/>
      <c r="AC179" s="123"/>
      <c r="AD179" s="123"/>
    </row>
    <row r="180" spans="2:30" ht="84" customHeight="1">
      <c r="B180" s="456"/>
      <c r="C180" s="575" t="s">
        <v>1626</v>
      </c>
      <c r="D180" s="575"/>
      <c r="E180" s="575"/>
      <c r="F180" s="575"/>
      <c r="G180" s="575"/>
      <c r="H180" s="575"/>
      <c r="I180" s="575"/>
      <c r="J180" s="575"/>
      <c r="K180" s="575"/>
      <c r="L180" s="575"/>
      <c r="M180" s="575"/>
      <c r="N180" s="575"/>
      <c r="O180" s="575"/>
      <c r="P180" s="575"/>
      <c r="Q180" s="575"/>
      <c r="R180" s="575"/>
      <c r="S180" s="575"/>
      <c r="T180" s="575"/>
      <c r="U180" s="575"/>
      <c r="V180" s="575"/>
      <c r="W180" s="575"/>
      <c r="X180" s="575"/>
      <c r="Y180" s="575"/>
      <c r="Z180" s="575"/>
      <c r="AA180" s="575"/>
      <c r="AB180" s="575"/>
      <c r="AC180" s="575"/>
      <c r="AD180" s="575"/>
    </row>
    <row r="181" spans="2:30"/>
    <row r="182" spans="2:30">
      <c r="B182" s="123" t="s">
        <v>1632</v>
      </c>
    </row>
    <row r="183" spans="2:30" ht="36" customHeight="1">
      <c r="C183" s="575" t="s">
        <v>1631</v>
      </c>
      <c r="D183" s="575"/>
      <c r="E183" s="575"/>
      <c r="F183" s="575"/>
      <c r="G183" s="575"/>
      <c r="H183" s="575"/>
      <c r="I183" s="575"/>
      <c r="J183" s="575"/>
      <c r="K183" s="575"/>
      <c r="L183" s="575"/>
      <c r="M183" s="575"/>
      <c r="N183" s="575"/>
      <c r="O183" s="575"/>
      <c r="P183" s="575"/>
      <c r="Q183" s="575"/>
      <c r="R183" s="575"/>
      <c r="S183" s="575"/>
      <c r="T183" s="575"/>
      <c r="U183" s="575"/>
      <c r="V183" s="575"/>
      <c r="W183" s="575"/>
      <c r="X183" s="575"/>
      <c r="Y183" s="575"/>
      <c r="Z183" s="575"/>
      <c r="AA183" s="575"/>
      <c r="AB183" s="575"/>
      <c r="AC183" s="575"/>
      <c r="AD183" s="575"/>
    </row>
    <row r="184" spans="2:30"/>
    <row r="185" spans="2:30">
      <c r="B185" s="72" t="s">
        <v>1300</v>
      </c>
      <c r="C185" s="204"/>
      <c r="D185" s="204"/>
      <c r="E185" s="204"/>
      <c r="F185" s="204"/>
      <c r="G185" s="204"/>
      <c r="H185" s="204"/>
      <c r="I185" s="204"/>
      <c r="J185" s="204"/>
      <c r="K185" s="204"/>
      <c r="L185" s="204"/>
      <c r="M185" s="204"/>
      <c r="N185" s="204"/>
      <c r="O185" s="204"/>
      <c r="P185" s="204"/>
      <c r="Q185" s="204"/>
      <c r="R185" s="204"/>
      <c r="S185" s="204"/>
      <c r="T185" s="204"/>
      <c r="U185" s="204"/>
      <c r="V185" s="204"/>
      <c r="W185" s="204"/>
      <c r="X185" s="204"/>
      <c r="Y185" s="204"/>
      <c r="Z185" s="204"/>
      <c r="AA185" s="204"/>
      <c r="AB185" s="204"/>
      <c r="AC185" s="204"/>
      <c r="AD185" s="204"/>
    </row>
    <row r="186" spans="2:30" ht="36" customHeight="1">
      <c r="B186" s="174"/>
      <c r="C186" s="576" t="s">
        <v>1633</v>
      </c>
      <c r="D186" s="576"/>
      <c r="E186" s="576"/>
      <c r="F186" s="576"/>
      <c r="G186" s="576"/>
      <c r="H186" s="576"/>
      <c r="I186" s="576"/>
      <c r="J186" s="576"/>
      <c r="K186" s="576"/>
      <c r="L186" s="576"/>
      <c r="M186" s="576"/>
      <c r="N186" s="576"/>
      <c r="O186" s="576"/>
      <c r="P186" s="576"/>
      <c r="Q186" s="576"/>
      <c r="R186" s="576"/>
      <c r="S186" s="576"/>
      <c r="T186" s="576"/>
      <c r="U186" s="576"/>
      <c r="V186" s="576"/>
      <c r="W186" s="576"/>
      <c r="X186" s="576"/>
      <c r="Y186" s="576"/>
      <c r="Z186" s="576"/>
      <c r="AA186" s="576"/>
      <c r="AB186" s="576"/>
      <c r="AC186" s="576"/>
      <c r="AD186" s="576"/>
    </row>
    <row r="187" spans="2:30">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11"/>
      <c r="AA187" s="11"/>
      <c r="AB187" s="11"/>
      <c r="AC187" s="11"/>
      <c r="AD187" s="11"/>
    </row>
    <row r="188" spans="2:30">
      <c r="B188" s="72" t="s">
        <v>1302</v>
      </c>
      <c r="C188" s="204"/>
      <c r="D188" s="204"/>
      <c r="E188" s="204"/>
      <c r="F188" s="204"/>
      <c r="G188" s="204"/>
      <c r="H188" s="204"/>
      <c r="I188" s="204"/>
      <c r="J188" s="204"/>
      <c r="K188" s="204"/>
      <c r="L188" s="204"/>
      <c r="M188" s="204"/>
      <c r="N188" s="204"/>
      <c r="O188" s="204"/>
      <c r="P188" s="204"/>
      <c r="Q188" s="204"/>
      <c r="R188" s="204"/>
      <c r="S188" s="204"/>
      <c r="T188" s="204"/>
      <c r="U188" s="204"/>
      <c r="V188" s="204"/>
      <c r="W188" s="204"/>
      <c r="X188" s="204"/>
      <c r="Y188" s="204"/>
      <c r="Z188" s="204"/>
      <c r="AA188" s="204"/>
      <c r="AB188" s="204"/>
      <c r="AC188" s="204"/>
      <c r="AD188" s="204"/>
    </row>
    <row r="189" spans="2:30" ht="36" customHeight="1">
      <c r="B189" s="174"/>
      <c r="C189" s="576" t="s">
        <v>2898</v>
      </c>
      <c r="D189" s="576"/>
      <c r="E189" s="576"/>
      <c r="F189" s="576"/>
      <c r="G189" s="576"/>
      <c r="H189" s="576"/>
      <c r="I189" s="576"/>
      <c r="J189" s="576"/>
      <c r="K189" s="576"/>
      <c r="L189" s="576"/>
      <c r="M189" s="576"/>
      <c r="N189" s="576"/>
      <c r="O189" s="576"/>
      <c r="P189" s="576"/>
      <c r="Q189" s="576"/>
      <c r="R189" s="576"/>
      <c r="S189" s="576"/>
      <c r="T189" s="576"/>
      <c r="U189" s="576"/>
      <c r="V189" s="576"/>
      <c r="W189" s="576"/>
      <c r="X189" s="576"/>
      <c r="Y189" s="576"/>
      <c r="Z189" s="576"/>
      <c r="AA189" s="576"/>
      <c r="AB189" s="576"/>
      <c r="AC189" s="576"/>
      <c r="AD189" s="576"/>
    </row>
    <row r="190" spans="2:30"/>
    <row r="191" spans="2:30">
      <c r="B191" s="123" t="s">
        <v>1837</v>
      </c>
    </row>
    <row r="192" spans="2:30" ht="24" customHeight="1">
      <c r="C192" s="980" t="s">
        <v>1987</v>
      </c>
      <c r="D192" s="980"/>
      <c r="E192" s="980"/>
      <c r="F192" s="980"/>
      <c r="G192" s="980"/>
      <c r="H192" s="980"/>
      <c r="I192" s="980"/>
      <c r="J192" s="980"/>
      <c r="K192" s="980"/>
      <c r="L192" s="980"/>
      <c r="M192" s="980"/>
      <c r="N192" s="980"/>
      <c r="O192" s="980"/>
      <c r="P192" s="980"/>
      <c r="Q192" s="980"/>
      <c r="R192" s="980"/>
      <c r="S192" s="980"/>
      <c r="T192" s="980"/>
      <c r="U192" s="980"/>
      <c r="V192" s="980"/>
      <c r="W192" s="980"/>
      <c r="X192" s="980"/>
      <c r="Y192" s="980"/>
      <c r="Z192" s="980"/>
      <c r="AA192" s="980"/>
      <c r="AB192" s="980"/>
      <c r="AC192" s="980"/>
      <c r="AD192" s="980"/>
    </row>
    <row r="193" spans="2:30"/>
    <row r="194" spans="2:30">
      <c r="B194" s="123" t="s">
        <v>2493</v>
      </c>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row>
    <row r="195" spans="2:30" ht="24" customHeight="1">
      <c r="C195" s="576" t="s">
        <v>2494</v>
      </c>
      <c r="D195" s="576"/>
      <c r="E195" s="576"/>
      <c r="F195" s="576"/>
      <c r="G195" s="576"/>
      <c r="H195" s="576"/>
      <c r="I195" s="576"/>
      <c r="J195" s="576"/>
      <c r="K195" s="576"/>
      <c r="L195" s="576"/>
      <c r="M195" s="576"/>
      <c r="N195" s="576"/>
      <c r="O195" s="576"/>
      <c r="P195" s="576"/>
      <c r="Q195" s="576"/>
      <c r="R195" s="576"/>
      <c r="S195" s="576"/>
      <c r="T195" s="576"/>
      <c r="U195" s="576"/>
      <c r="V195" s="576"/>
      <c r="W195" s="576"/>
      <c r="X195" s="576"/>
      <c r="Y195" s="576"/>
      <c r="Z195" s="576"/>
      <c r="AA195" s="576"/>
      <c r="AB195" s="576"/>
      <c r="AC195" s="576"/>
      <c r="AD195" s="576"/>
    </row>
    <row r="196" spans="2:30"/>
    <row r="197" spans="2:30">
      <c r="B197" s="123" t="s">
        <v>2514</v>
      </c>
      <c r="C197" s="11"/>
      <c r="D197" s="11"/>
      <c r="E197" s="11"/>
      <c r="F197" s="11"/>
      <c r="G197" s="11"/>
      <c r="H197" s="11"/>
      <c r="I197" s="11"/>
      <c r="J197" s="11"/>
      <c r="K197" s="11"/>
      <c r="L197" s="11"/>
      <c r="M197" s="11"/>
      <c r="N197" s="11"/>
      <c r="O197" s="11"/>
      <c r="P197" s="11"/>
      <c r="Q197" s="11"/>
      <c r="R197" s="11"/>
      <c r="S197" s="11"/>
      <c r="T197" s="11"/>
      <c r="U197" s="11"/>
      <c r="V197" s="11"/>
      <c r="W197" s="11"/>
      <c r="X197" s="11"/>
      <c r="Y197" s="11"/>
      <c r="Z197" s="11"/>
      <c r="AA197" s="11"/>
      <c r="AB197" s="11"/>
      <c r="AC197" s="11"/>
      <c r="AD197" s="11"/>
    </row>
    <row r="198" spans="2:30">
      <c r="C198" s="576" t="s">
        <v>1615</v>
      </c>
      <c r="D198" s="980"/>
      <c r="E198" s="980"/>
      <c r="F198" s="980"/>
      <c r="G198" s="980"/>
      <c r="H198" s="980"/>
      <c r="I198" s="980"/>
      <c r="J198" s="980"/>
      <c r="K198" s="980"/>
      <c r="L198" s="980"/>
      <c r="M198" s="980"/>
      <c r="N198" s="980"/>
      <c r="O198" s="980"/>
      <c r="P198" s="980"/>
      <c r="Q198" s="980"/>
      <c r="R198" s="980"/>
      <c r="S198" s="980"/>
      <c r="T198" s="980"/>
      <c r="U198" s="980"/>
      <c r="V198" s="980"/>
      <c r="W198" s="980"/>
      <c r="X198" s="980"/>
      <c r="Y198" s="980"/>
      <c r="Z198" s="980"/>
      <c r="AA198" s="980"/>
      <c r="AB198" s="980"/>
      <c r="AC198" s="980"/>
      <c r="AD198" s="980"/>
    </row>
    <row r="199" spans="2:30"/>
    <row r="200" spans="2:30">
      <c r="B200" s="123" t="s">
        <v>2513</v>
      </c>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11"/>
      <c r="AA200" s="11"/>
      <c r="AB200" s="11"/>
      <c r="AC200" s="11"/>
      <c r="AD200" s="11"/>
    </row>
    <row r="201" spans="2:30">
      <c r="C201" s="576" t="s">
        <v>1634</v>
      </c>
      <c r="D201" s="980"/>
      <c r="E201" s="980"/>
      <c r="F201" s="980"/>
      <c r="G201" s="980"/>
      <c r="H201" s="980"/>
      <c r="I201" s="980"/>
      <c r="J201" s="980"/>
      <c r="K201" s="980"/>
      <c r="L201" s="980"/>
      <c r="M201" s="980"/>
      <c r="N201" s="980"/>
      <c r="O201" s="980"/>
      <c r="P201" s="980"/>
      <c r="Q201" s="980"/>
      <c r="R201" s="980"/>
      <c r="S201" s="980"/>
      <c r="T201" s="980"/>
      <c r="U201" s="980"/>
      <c r="V201" s="980"/>
      <c r="W201" s="980"/>
      <c r="X201" s="980"/>
      <c r="Y201" s="980"/>
      <c r="Z201" s="980"/>
      <c r="AA201" s="980"/>
      <c r="AB201" s="980"/>
      <c r="AC201" s="980"/>
      <c r="AD201" s="980"/>
    </row>
    <row r="202" spans="2:30"/>
    <row r="203" spans="2:30">
      <c r="B203" s="123" t="s">
        <v>2618</v>
      </c>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row>
    <row r="204" spans="2:30" ht="24" customHeight="1">
      <c r="C204" s="576" t="s">
        <v>2806</v>
      </c>
      <c r="D204" s="980"/>
      <c r="E204" s="980"/>
      <c r="F204" s="980"/>
      <c r="G204" s="980"/>
      <c r="H204" s="980"/>
      <c r="I204" s="980"/>
      <c r="J204" s="980"/>
      <c r="K204" s="980"/>
      <c r="L204" s="980"/>
      <c r="M204" s="980"/>
      <c r="N204" s="980"/>
      <c r="O204" s="980"/>
      <c r="P204" s="980"/>
      <c r="Q204" s="980"/>
      <c r="R204" s="980"/>
      <c r="S204" s="980"/>
      <c r="T204" s="980"/>
      <c r="U204" s="980"/>
      <c r="V204" s="980"/>
      <c r="W204" s="980"/>
      <c r="X204" s="980"/>
      <c r="Y204" s="980"/>
      <c r="Z204" s="980"/>
      <c r="AA204" s="980"/>
      <c r="AB204" s="980"/>
      <c r="AC204" s="980"/>
      <c r="AD204" s="980"/>
    </row>
    <row r="205" spans="2:30"/>
    <row r="206" spans="2:30">
      <c r="B206" s="123" t="s">
        <v>1988</v>
      </c>
    </row>
    <row r="207" spans="2:30" ht="24" customHeight="1">
      <c r="C207" s="575" t="s">
        <v>2244</v>
      </c>
      <c r="D207" s="575"/>
      <c r="E207" s="575"/>
      <c r="F207" s="575"/>
      <c r="G207" s="575"/>
      <c r="H207" s="575"/>
      <c r="I207" s="575"/>
      <c r="J207" s="575"/>
      <c r="K207" s="575"/>
      <c r="L207" s="575"/>
      <c r="M207" s="575"/>
      <c r="N207" s="575"/>
      <c r="O207" s="575"/>
      <c r="P207" s="575"/>
      <c r="Q207" s="575"/>
      <c r="R207" s="575"/>
      <c r="S207" s="575"/>
      <c r="T207" s="575"/>
      <c r="U207" s="575"/>
      <c r="V207" s="575"/>
      <c r="W207" s="575"/>
      <c r="X207" s="575"/>
      <c r="Y207" s="575"/>
      <c r="Z207" s="575"/>
      <c r="AA207" s="575"/>
      <c r="AB207" s="575"/>
      <c r="AC207" s="575"/>
      <c r="AD207" s="575"/>
    </row>
    <row r="208" spans="2:30"/>
    <row r="209" spans="2:30">
      <c r="B209" s="123" t="s">
        <v>1989</v>
      </c>
    </row>
    <row r="210" spans="2:30" ht="24" customHeight="1">
      <c r="C210" s="575" t="s">
        <v>2245</v>
      </c>
      <c r="D210" s="575"/>
      <c r="E210" s="575"/>
      <c r="F210" s="575"/>
      <c r="G210" s="575"/>
      <c r="H210" s="575"/>
      <c r="I210" s="575"/>
      <c r="J210" s="575"/>
      <c r="K210" s="575"/>
      <c r="L210" s="575"/>
      <c r="M210" s="575"/>
      <c r="N210" s="575"/>
      <c r="O210" s="575"/>
      <c r="P210" s="575"/>
      <c r="Q210" s="575"/>
      <c r="R210" s="575"/>
      <c r="S210" s="575"/>
      <c r="T210" s="575"/>
      <c r="U210" s="575"/>
      <c r="V210" s="575"/>
      <c r="W210" s="575"/>
      <c r="X210" s="575"/>
      <c r="Y210" s="575"/>
      <c r="Z210" s="575"/>
      <c r="AA210" s="575"/>
      <c r="AB210" s="575"/>
      <c r="AC210" s="575"/>
      <c r="AD210" s="575"/>
    </row>
    <row r="211" spans="2:30"/>
    <row r="212" spans="2:30">
      <c r="B212" s="123" t="s">
        <v>1641</v>
      </c>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row>
    <row r="213" spans="2:30" ht="48" customHeight="1">
      <c r="C213" s="576" t="s">
        <v>2345</v>
      </c>
      <c r="D213" s="980"/>
      <c r="E213" s="980"/>
      <c r="F213" s="980"/>
      <c r="G213" s="980"/>
      <c r="H213" s="980"/>
      <c r="I213" s="980"/>
      <c r="J213" s="980"/>
      <c r="K213" s="980"/>
      <c r="L213" s="980"/>
      <c r="M213" s="980"/>
      <c r="N213" s="980"/>
      <c r="O213" s="980"/>
      <c r="P213" s="980"/>
      <c r="Q213" s="980"/>
      <c r="R213" s="980"/>
      <c r="S213" s="980"/>
      <c r="T213" s="980"/>
      <c r="U213" s="980"/>
      <c r="V213" s="980"/>
      <c r="W213" s="980"/>
      <c r="X213" s="980"/>
      <c r="Y213" s="980"/>
      <c r="Z213" s="980"/>
      <c r="AA213" s="980"/>
      <c r="AB213" s="980"/>
      <c r="AC213" s="980"/>
      <c r="AD213" s="980"/>
    </row>
    <row r="214" spans="2:30">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row>
    <row r="215" spans="2:30" ht="24" customHeight="1">
      <c r="C215" s="11"/>
      <c r="D215" s="576" t="s">
        <v>1640</v>
      </c>
      <c r="E215" s="576"/>
      <c r="F215" s="576"/>
      <c r="G215" s="576"/>
      <c r="H215" s="576"/>
      <c r="I215" s="576"/>
      <c r="J215" s="576"/>
      <c r="K215" s="576"/>
      <c r="L215" s="576"/>
      <c r="M215" s="576"/>
      <c r="N215" s="576"/>
      <c r="O215" s="576"/>
      <c r="P215" s="576"/>
      <c r="Q215" s="576"/>
      <c r="R215" s="576"/>
      <c r="S215" s="576"/>
      <c r="T215" s="576"/>
      <c r="U215" s="576"/>
      <c r="V215" s="576"/>
      <c r="W215" s="576"/>
      <c r="X215" s="576"/>
      <c r="Y215" s="576"/>
      <c r="Z215" s="576"/>
      <c r="AA215" s="576"/>
      <c r="AB215" s="576"/>
      <c r="AC215" s="576"/>
      <c r="AD215" s="576"/>
    </row>
    <row r="216" spans="2:30">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row>
    <row r="217" spans="2:30" ht="36" customHeight="1">
      <c r="C217" s="11"/>
      <c r="D217" s="576" t="s">
        <v>2909</v>
      </c>
      <c r="E217" s="576"/>
      <c r="F217" s="576"/>
      <c r="G217" s="576"/>
      <c r="H217" s="576"/>
      <c r="I217" s="576"/>
      <c r="J217" s="576"/>
      <c r="K217" s="576"/>
      <c r="L217" s="576"/>
      <c r="M217" s="576"/>
      <c r="N217" s="576"/>
      <c r="O217" s="576"/>
      <c r="P217" s="576"/>
      <c r="Q217" s="576"/>
      <c r="R217" s="576"/>
      <c r="S217" s="576"/>
      <c r="T217" s="576"/>
      <c r="U217" s="576"/>
      <c r="V217" s="576"/>
      <c r="W217" s="576"/>
      <c r="X217" s="576"/>
      <c r="Y217" s="576"/>
      <c r="Z217" s="576"/>
      <c r="AA217" s="576"/>
      <c r="AB217" s="576"/>
      <c r="AC217" s="576"/>
      <c r="AD217" s="576"/>
    </row>
    <row r="218" spans="2:30">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row>
    <row r="219" spans="2:30" ht="24" customHeight="1">
      <c r="C219" s="11"/>
      <c r="D219" s="576" t="s">
        <v>1639</v>
      </c>
      <c r="E219" s="576"/>
      <c r="F219" s="576"/>
      <c r="G219" s="576"/>
      <c r="H219" s="576"/>
      <c r="I219" s="576"/>
      <c r="J219" s="576"/>
      <c r="K219" s="576"/>
      <c r="L219" s="576"/>
      <c r="M219" s="576"/>
      <c r="N219" s="576"/>
      <c r="O219" s="576"/>
      <c r="P219" s="576"/>
      <c r="Q219" s="576"/>
      <c r="R219" s="576"/>
      <c r="S219" s="576"/>
      <c r="T219" s="576"/>
      <c r="U219" s="576"/>
      <c r="V219" s="576"/>
      <c r="W219" s="576"/>
      <c r="X219" s="576"/>
      <c r="Y219" s="576"/>
      <c r="Z219" s="576"/>
      <c r="AA219" s="576"/>
      <c r="AB219" s="576"/>
      <c r="AC219" s="576"/>
      <c r="AD219" s="576"/>
    </row>
    <row r="220" spans="2:30"/>
    <row r="221" spans="2:30">
      <c r="B221" s="123" t="s">
        <v>119</v>
      </c>
      <c r="C221" s="165"/>
      <c r="D221" s="165"/>
      <c r="E221" s="165"/>
      <c r="F221" s="165"/>
      <c r="G221" s="165"/>
      <c r="H221" s="165"/>
      <c r="I221" s="165"/>
      <c r="J221" s="165"/>
      <c r="K221" s="165"/>
      <c r="L221" s="165"/>
      <c r="M221" s="165"/>
      <c r="N221" s="165"/>
      <c r="O221" s="165"/>
      <c r="P221" s="165"/>
      <c r="Q221" s="165"/>
      <c r="R221" s="165"/>
      <c r="S221" s="165"/>
      <c r="T221" s="165"/>
      <c r="U221" s="165"/>
      <c r="V221" s="165"/>
      <c r="W221" s="165"/>
      <c r="X221" s="165"/>
      <c r="Y221" s="165"/>
      <c r="Z221" s="165"/>
      <c r="AA221" s="165"/>
      <c r="AB221" s="165"/>
      <c r="AC221" s="165"/>
      <c r="AD221" s="165"/>
    </row>
    <row r="222" spans="2:30" ht="84" customHeight="1">
      <c r="C222" s="980" t="s">
        <v>2050</v>
      </c>
      <c r="D222" s="980"/>
      <c r="E222" s="980"/>
      <c r="F222" s="980"/>
      <c r="G222" s="980"/>
      <c r="H222" s="980"/>
      <c r="I222" s="980"/>
      <c r="J222" s="980"/>
      <c r="K222" s="980"/>
      <c r="L222" s="980"/>
      <c r="M222" s="980"/>
      <c r="N222" s="980"/>
      <c r="O222" s="980"/>
      <c r="P222" s="980"/>
      <c r="Q222" s="980"/>
      <c r="R222" s="980"/>
      <c r="S222" s="980"/>
      <c r="T222" s="980"/>
      <c r="U222" s="980"/>
      <c r="V222" s="980"/>
      <c r="W222" s="980"/>
      <c r="X222" s="980"/>
      <c r="Y222" s="980"/>
      <c r="Z222" s="980"/>
      <c r="AA222" s="980"/>
      <c r="AB222" s="980"/>
      <c r="AC222" s="980"/>
      <c r="AD222" s="980"/>
    </row>
    <row r="223" spans="2:30">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Z223" s="11"/>
      <c r="AA223" s="11"/>
      <c r="AB223" s="11"/>
      <c r="AC223" s="11"/>
      <c r="AD223" s="11"/>
    </row>
    <row r="224" spans="2:30">
      <c r="B224" s="123" t="s">
        <v>118</v>
      </c>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Z224" s="11"/>
      <c r="AA224" s="11"/>
      <c r="AB224" s="11"/>
      <c r="AC224" s="11"/>
      <c r="AD224" s="11"/>
    </row>
    <row r="225" spans="2:30" ht="72" customHeight="1">
      <c r="C225" s="980" t="s">
        <v>2052</v>
      </c>
      <c r="D225" s="980"/>
      <c r="E225" s="980"/>
      <c r="F225" s="980"/>
      <c r="G225" s="980"/>
      <c r="H225" s="980"/>
      <c r="I225" s="980"/>
      <c r="J225" s="980"/>
      <c r="K225" s="980"/>
      <c r="L225" s="980"/>
      <c r="M225" s="980"/>
      <c r="N225" s="980"/>
      <c r="O225" s="980"/>
      <c r="P225" s="980"/>
      <c r="Q225" s="980"/>
      <c r="R225" s="980"/>
      <c r="S225" s="980"/>
      <c r="T225" s="980"/>
      <c r="U225" s="980"/>
      <c r="V225" s="980"/>
      <c r="W225" s="980"/>
      <c r="X225" s="980"/>
      <c r="Y225" s="980"/>
      <c r="Z225" s="980"/>
      <c r="AA225" s="980"/>
      <c r="AB225" s="980"/>
      <c r="AC225" s="980"/>
      <c r="AD225" s="980"/>
    </row>
    <row r="226" spans="2:30">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Z226" s="11"/>
      <c r="AA226" s="11"/>
      <c r="AB226" s="11"/>
      <c r="AC226" s="11"/>
      <c r="AD226" s="11"/>
    </row>
    <row r="227" spans="2:30">
      <c r="B227" s="123" t="s">
        <v>117</v>
      </c>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Z227" s="11"/>
      <c r="AA227" s="11"/>
      <c r="AB227" s="11"/>
      <c r="AC227" s="11"/>
      <c r="AD227" s="11"/>
    </row>
    <row r="228" spans="2:30" ht="84" customHeight="1">
      <c r="C228" s="980" t="s">
        <v>2620</v>
      </c>
      <c r="D228" s="980"/>
      <c r="E228" s="980"/>
      <c r="F228" s="980"/>
      <c r="G228" s="980"/>
      <c r="H228" s="980"/>
      <c r="I228" s="980"/>
      <c r="J228" s="980"/>
      <c r="K228" s="980"/>
      <c r="L228" s="980"/>
      <c r="M228" s="980"/>
      <c r="N228" s="980"/>
      <c r="O228" s="980"/>
      <c r="P228" s="980"/>
      <c r="Q228" s="980"/>
      <c r="R228" s="980"/>
      <c r="S228" s="980"/>
      <c r="T228" s="980"/>
      <c r="U228" s="980"/>
      <c r="V228" s="980"/>
      <c r="W228" s="980"/>
      <c r="X228" s="980"/>
      <c r="Y228" s="980"/>
      <c r="Z228" s="980"/>
      <c r="AA228" s="980"/>
      <c r="AB228" s="980"/>
      <c r="AC228" s="980"/>
      <c r="AD228" s="980"/>
    </row>
    <row r="229" spans="2:30">
      <c r="C229" s="165"/>
      <c r="D229" s="165"/>
      <c r="E229" s="165"/>
      <c r="F229" s="165"/>
      <c r="G229" s="165"/>
      <c r="H229" s="165"/>
      <c r="I229" s="165"/>
      <c r="J229" s="165"/>
      <c r="K229" s="165"/>
      <c r="L229" s="165"/>
      <c r="M229" s="165"/>
      <c r="N229" s="165"/>
      <c r="O229" s="165"/>
      <c r="P229" s="165"/>
      <c r="Q229" s="165"/>
      <c r="R229" s="165"/>
      <c r="S229" s="165"/>
      <c r="T229" s="165"/>
      <c r="U229" s="165"/>
      <c r="V229" s="165"/>
      <c r="W229" s="165"/>
      <c r="X229" s="165"/>
      <c r="Y229" s="165"/>
      <c r="Z229" s="165"/>
      <c r="AA229" s="165"/>
      <c r="AB229" s="165"/>
      <c r="AC229" s="165"/>
      <c r="AD229" s="165"/>
    </row>
    <row r="230" spans="2:30">
      <c r="B230" s="123" t="s">
        <v>2405</v>
      </c>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row>
    <row r="231" spans="2:30" ht="24" customHeight="1">
      <c r="C231" s="576" t="s">
        <v>1770</v>
      </c>
      <c r="D231" s="980"/>
      <c r="E231" s="980"/>
      <c r="F231" s="980"/>
      <c r="G231" s="980"/>
      <c r="H231" s="980"/>
      <c r="I231" s="980"/>
      <c r="J231" s="980"/>
      <c r="K231" s="980"/>
      <c r="L231" s="980"/>
      <c r="M231" s="980"/>
      <c r="N231" s="980"/>
      <c r="O231" s="980"/>
      <c r="P231" s="980"/>
      <c r="Q231" s="980"/>
      <c r="R231" s="980"/>
      <c r="S231" s="980"/>
      <c r="T231" s="980"/>
      <c r="U231" s="980"/>
      <c r="V231" s="980"/>
      <c r="W231" s="980"/>
      <c r="X231" s="980"/>
      <c r="Y231" s="980"/>
      <c r="Z231" s="980"/>
      <c r="AA231" s="980"/>
      <c r="AB231" s="980"/>
      <c r="AC231" s="980"/>
      <c r="AD231" s="980"/>
    </row>
    <row r="232" spans="2:30">
      <c r="C232" s="165"/>
      <c r="D232" s="165"/>
      <c r="E232" s="165"/>
      <c r="F232" s="165"/>
      <c r="G232" s="165"/>
      <c r="H232" s="165"/>
      <c r="I232" s="165"/>
      <c r="J232" s="165"/>
      <c r="K232" s="165"/>
      <c r="L232" s="165"/>
      <c r="M232" s="165"/>
      <c r="N232" s="165"/>
      <c r="O232" s="165"/>
      <c r="P232" s="165"/>
      <c r="Q232" s="165"/>
      <c r="R232" s="165"/>
      <c r="S232" s="165"/>
      <c r="T232" s="165"/>
      <c r="U232" s="165"/>
      <c r="V232" s="165"/>
      <c r="W232" s="165"/>
      <c r="X232" s="165"/>
      <c r="Y232" s="165"/>
      <c r="Z232" s="165"/>
      <c r="AA232" s="165"/>
      <c r="AB232" s="165"/>
      <c r="AC232" s="165"/>
      <c r="AD232" s="165"/>
    </row>
    <row r="233" spans="2:30">
      <c r="B233" s="123" t="s">
        <v>2406</v>
      </c>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Z233" s="11"/>
      <c r="AA233" s="11"/>
      <c r="AB233" s="11"/>
      <c r="AC233" s="11"/>
      <c r="AD233" s="11"/>
    </row>
    <row r="234" spans="2:30" ht="36" customHeight="1">
      <c r="C234" s="576" t="s">
        <v>2003</v>
      </c>
      <c r="D234" s="980"/>
      <c r="E234" s="980"/>
      <c r="F234" s="980"/>
      <c r="G234" s="980"/>
      <c r="H234" s="980"/>
      <c r="I234" s="980"/>
      <c r="J234" s="980"/>
      <c r="K234" s="980"/>
      <c r="L234" s="980"/>
      <c r="M234" s="980"/>
      <c r="N234" s="980"/>
      <c r="O234" s="980"/>
      <c r="P234" s="980"/>
      <c r="Q234" s="980"/>
      <c r="R234" s="980"/>
      <c r="S234" s="980"/>
      <c r="T234" s="980"/>
      <c r="U234" s="980"/>
      <c r="V234" s="980"/>
      <c r="W234" s="980"/>
      <c r="X234" s="980"/>
      <c r="Y234" s="980"/>
      <c r="Z234" s="980"/>
      <c r="AA234" s="980"/>
      <c r="AB234" s="980"/>
      <c r="AC234" s="980"/>
      <c r="AD234" s="980"/>
    </row>
    <row r="235" spans="2:30"/>
    <row r="236" spans="2:30">
      <c r="B236" s="123" t="s">
        <v>1638</v>
      </c>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Z236" s="11"/>
      <c r="AA236" s="11"/>
      <c r="AB236" s="11"/>
      <c r="AC236" s="11"/>
      <c r="AD236" s="11"/>
    </row>
    <row r="237" spans="2:30" ht="36" customHeight="1">
      <c r="C237" s="980" t="s">
        <v>1637</v>
      </c>
      <c r="D237" s="980"/>
      <c r="E237" s="980"/>
      <c r="F237" s="980"/>
      <c r="G237" s="980"/>
      <c r="H237" s="980"/>
      <c r="I237" s="980"/>
      <c r="J237" s="980"/>
      <c r="K237" s="980"/>
      <c r="L237" s="980"/>
      <c r="M237" s="980"/>
      <c r="N237" s="980"/>
      <c r="O237" s="980"/>
      <c r="P237" s="980"/>
      <c r="Q237" s="980"/>
      <c r="R237" s="980"/>
      <c r="S237" s="980"/>
      <c r="T237" s="980"/>
      <c r="U237" s="980"/>
      <c r="V237" s="980"/>
      <c r="W237" s="980"/>
      <c r="X237" s="980"/>
      <c r="Y237" s="980"/>
      <c r="Z237" s="980"/>
      <c r="AA237" s="980"/>
      <c r="AB237" s="980"/>
      <c r="AC237" s="980"/>
      <c r="AD237" s="980"/>
    </row>
    <row r="238" spans="2:30">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row>
    <row r="239" spans="2:30">
      <c r="B239" s="123" t="s">
        <v>1636</v>
      </c>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row>
    <row r="240" spans="2:30" ht="24" customHeight="1">
      <c r="C240" s="576" t="s">
        <v>1635</v>
      </c>
      <c r="D240" s="980"/>
      <c r="E240" s="980"/>
      <c r="F240" s="980"/>
      <c r="G240" s="980"/>
      <c r="H240" s="980"/>
      <c r="I240" s="980"/>
      <c r="J240" s="980"/>
      <c r="K240" s="980"/>
      <c r="L240" s="980"/>
      <c r="M240" s="980"/>
      <c r="N240" s="980"/>
      <c r="O240" s="980"/>
      <c r="P240" s="980"/>
      <c r="Q240" s="980"/>
      <c r="R240" s="980"/>
      <c r="S240" s="980"/>
      <c r="T240" s="980"/>
      <c r="U240" s="980"/>
      <c r="V240" s="980"/>
      <c r="W240" s="980"/>
      <c r="X240" s="980"/>
      <c r="Y240" s="980"/>
      <c r="Z240" s="980"/>
      <c r="AA240" s="980"/>
      <c r="AB240" s="980"/>
      <c r="AC240" s="980"/>
      <c r="AD240" s="980"/>
    </row>
    <row r="241" spans="2:30"/>
    <row r="242" spans="2:30">
      <c r="B242" s="123" t="s">
        <v>188</v>
      </c>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row>
    <row r="243" spans="2:30" ht="36" customHeight="1">
      <c r="C243" s="980" t="s">
        <v>2274</v>
      </c>
      <c r="D243" s="980"/>
      <c r="E243" s="980"/>
      <c r="F243" s="980"/>
      <c r="G243" s="980"/>
      <c r="H243" s="980"/>
      <c r="I243" s="980"/>
      <c r="J243" s="980"/>
      <c r="K243" s="980"/>
      <c r="L243" s="980"/>
      <c r="M243" s="980"/>
      <c r="N243" s="980"/>
      <c r="O243" s="980"/>
      <c r="P243" s="980"/>
      <c r="Q243" s="980"/>
      <c r="R243" s="980"/>
      <c r="S243" s="980"/>
      <c r="T243" s="980"/>
      <c r="U243" s="980"/>
      <c r="V243" s="980"/>
      <c r="W243" s="980"/>
      <c r="X243" s="980"/>
      <c r="Y243" s="980"/>
      <c r="Z243" s="980"/>
      <c r="AA243" s="980"/>
      <c r="AB243" s="980"/>
      <c r="AC243" s="980"/>
      <c r="AD243" s="980"/>
    </row>
    <row r="244" spans="2:30"/>
    <row r="245" spans="2:30">
      <c r="B245" s="123" t="s">
        <v>2404</v>
      </c>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Z245" s="11"/>
      <c r="AA245" s="11"/>
      <c r="AB245" s="11"/>
      <c r="AC245" s="11"/>
      <c r="AD245" s="11"/>
    </row>
    <row r="246" spans="2:30" ht="36" customHeight="1">
      <c r="C246" s="575" t="s">
        <v>2002</v>
      </c>
      <c r="D246" s="1095"/>
      <c r="E246" s="1095"/>
      <c r="F246" s="1095"/>
      <c r="G246" s="1095"/>
      <c r="H246" s="1095"/>
      <c r="I246" s="1095"/>
      <c r="J246" s="1095"/>
      <c r="K246" s="1095"/>
      <c r="L246" s="1095"/>
      <c r="M246" s="1095"/>
      <c r="N246" s="1095"/>
      <c r="O246" s="1095"/>
      <c r="P246" s="1095"/>
      <c r="Q246" s="1095"/>
      <c r="R246" s="1095"/>
      <c r="S246" s="1095"/>
      <c r="T246" s="1095"/>
      <c r="U246" s="1095"/>
      <c r="V246" s="1095"/>
      <c r="W246" s="1095"/>
      <c r="X246" s="1095"/>
      <c r="Y246" s="1095"/>
      <c r="Z246" s="1095"/>
      <c r="AA246" s="1095"/>
      <c r="AB246" s="1095"/>
      <c r="AC246" s="1095"/>
      <c r="AD246" s="1095"/>
    </row>
    <row r="247" spans="2:30"/>
    <row r="248" spans="2:30">
      <c r="B248" s="123" t="s">
        <v>2645</v>
      </c>
    </row>
    <row r="249" spans="2:30" ht="36" customHeight="1">
      <c r="C249" s="575" t="s">
        <v>2790</v>
      </c>
      <c r="D249" s="1095"/>
      <c r="E249" s="1095"/>
      <c r="F249" s="1095"/>
      <c r="G249" s="1095"/>
      <c r="H249" s="1095"/>
      <c r="I249" s="1095"/>
      <c r="J249" s="1095"/>
      <c r="K249" s="1095"/>
      <c r="L249" s="1095"/>
      <c r="M249" s="1095"/>
      <c r="N249" s="1095"/>
      <c r="O249" s="1095"/>
      <c r="P249" s="1095"/>
      <c r="Q249" s="1095"/>
      <c r="R249" s="1095"/>
      <c r="S249" s="1095"/>
      <c r="T249" s="1095"/>
      <c r="U249" s="1095"/>
      <c r="V249" s="1095"/>
      <c r="W249" s="1095"/>
      <c r="X249" s="1095"/>
      <c r="Y249" s="1095"/>
      <c r="Z249" s="1095"/>
      <c r="AA249" s="1095"/>
      <c r="AB249" s="1095"/>
      <c r="AC249" s="1095"/>
      <c r="AD249" s="1095"/>
    </row>
    <row r="250" spans="2:30"/>
    <row r="251" spans="2:30">
      <c r="B251" s="123" t="s">
        <v>1642</v>
      </c>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Z251" s="11"/>
      <c r="AA251" s="11"/>
      <c r="AB251" s="11"/>
      <c r="AC251" s="11"/>
      <c r="AD251" s="11"/>
    </row>
    <row r="252" spans="2:30" ht="36" customHeight="1">
      <c r="C252" s="980" t="s">
        <v>2276</v>
      </c>
      <c r="D252" s="980"/>
      <c r="E252" s="980"/>
      <c r="F252" s="980"/>
      <c r="G252" s="980"/>
      <c r="H252" s="980"/>
      <c r="I252" s="980"/>
      <c r="J252" s="980"/>
      <c r="K252" s="980"/>
      <c r="L252" s="980"/>
      <c r="M252" s="980"/>
      <c r="N252" s="980"/>
      <c r="O252" s="980"/>
      <c r="P252" s="980"/>
      <c r="Q252" s="980"/>
      <c r="R252" s="980"/>
      <c r="S252" s="980"/>
      <c r="T252" s="980"/>
      <c r="U252" s="980"/>
      <c r="V252" s="980"/>
      <c r="W252" s="980"/>
      <c r="X252" s="980"/>
      <c r="Y252" s="980"/>
      <c r="Z252" s="980"/>
      <c r="AA252" s="980"/>
      <c r="AB252" s="980"/>
      <c r="AC252" s="980"/>
      <c r="AD252" s="980"/>
    </row>
    <row r="253" spans="2:30"/>
    <row r="254" spans="2:30">
      <c r="B254" s="123" t="s">
        <v>1643</v>
      </c>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row>
    <row r="255" spans="2:30" ht="60" customHeight="1">
      <c r="C255" s="980" t="s">
        <v>2205</v>
      </c>
      <c r="D255" s="980"/>
      <c r="E255" s="980"/>
      <c r="F255" s="980"/>
      <c r="G255" s="980"/>
      <c r="H255" s="980"/>
      <c r="I255" s="980"/>
      <c r="J255" s="980"/>
      <c r="K255" s="980"/>
      <c r="L255" s="980"/>
      <c r="M255" s="980"/>
      <c r="N255" s="980"/>
      <c r="O255" s="980"/>
      <c r="P255" s="980"/>
      <c r="Q255" s="980"/>
      <c r="R255" s="980"/>
      <c r="S255" s="980"/>
      <c r="T255" s="980"/>
      <c r="U255" s="980"/>
      <c r="V255" s="980"/>
      <c r="W255" s="980"/>
      <c r="X255" s="980"/>
      <c r="Y255" s="980"/>
      <c r="Z255" s="980"/>
      <c r="AA255" s="980"/>
      <c r="AB255" s="980"/>
      <c r="AC255" s="980"/>
      <c r="AD255" s="980"/>
    </row>
    <row r="256" spans="2:30"/>
    <row r="257" spans="2:30">
      <c r="B257" s="123" t="s">
        <v>2006</v>
      </c>
      <c r="C257" s="11"/>
      <c r="D257" s="123"/>
      <c r="E257" s="117"/>
      <c r="F257" s="117"/>
      <c r="G257" s="117"/>
      <c r="H257" s="117"/>
      <c r="I257" s="117"/>
      <c r="J257" s="117"/>
      <c r="K257" s="117"/>
      <c r="L257" s="117"/>
      <c r="M257" s="117"/>
      <c r="N257" s="117"/>
      <c r="O257" s="117"/>
      <c r="P257" s="117"/>
      <c r="Q257" s="117"/>
      <c r="R257" s="117"/>
      <c r="S257" s="117"/>
      <c r="T257" s="117"/>
      <c r="U257" s="117"/>
      <c r="V257" s="117"/>
      <c r="W257" s="117"/>
      <c r="X257" s="117"/>
      <c r="Y257" s="117"/>
      <c r="Z257" s="117"/>
      <c r="AA257" s="117"/>
      <c r="AB257" s="117"/>
      <c r="AC257" s="117"/>
      <c r="AD257" s="117"/>
    </row>
    <row r="258" spans="2:30" ht="36" customHeight="1">
      <c r="B258" s="11"/>
      <c r="C258" s="576" t="s">
        <v>2005</v>
      </c>
      <c r="D258" s="980"/>
      <c r="E258" s="980"/>
      <c r="F258" s="980"/>
      <c r="G258" s="980"/>
      <c r="H258" s="980"/>
      <c r="I258" s="980"/>
      <c r="J258" s="980"/>
      <c r="K258" s="980"/>
      <c r="L258" s="980"/>
      <c r="M258" s="980"/>
      <c r="N258" s="980"/>
      <c r="O258" s="980"/>
      <c r="P258" s="980"/>
      <c r="Q258" s="980"/>
      <c r="R258" s="980"/>
      <c r="S258" s="980"/>
      <c r="T258" s="980"/>
      <c r="U258" s="980"/>
      <c r="V258" s="980"/>
      <c r="W258" s="980"/>
      <c r="X258" s="980"/>
      <c r="Y258" s="980"/>
      <c r="Z258" s="980"/>
      <c r="AA258" s="980"/>
      <c r="AB258" s="980"/>
      <c r="AC258" s="980"/>
      <c r="AD258" s="980"/>
    </row>
    <row r="259" spans="2:30"/>
    <row r="260" spans="2:30">
      <c r="B260" s="123" t="s">
        <v>2330</v>
      </c>
      <c r="C260" s="11"/>
      <c r="D260" s="123"/>
      <c r="E260" s="117"/>
      <c r="F260" s="117"/>
      <c r="G260" s="117"/>
      <c r="H260" s="117"/>
      <c r="I260" s="117"/>
      <c r="J260" s="117"/>
      <c r="K260" s="117"/>
      <c r="L260" s="117"/>
      <c r="M260" s="117"/>
      <c r="N260" s="117"/>
      <c r="O260" s="117"/>
      <c r="P260" s="117"/>
      <c r="Q260" s="117"/>
      <c r="R260" s="117"/>
      <c r="S260" s="117"/>
      <c r="T260" s="117"/>
      <c r="U260" s="117"/>
      <c r="V260" s="117"/>
      <c r="W260" s="117"/>
      <c r="X260" s="117"/>
      <c r="Y260" s="117"/>
      <c r="Z260" s="117"/>
      <c r="AA260" s="117"/>
      <c r="AB260" s="117"/>
      <c r="AC260" s="117"/>
      <c r="AD260" s="117"/>
    </row>
    <row r="261" spans="2:30" ht="36" customHeight="1">
      <c r="B261" s="11"/>
      <c r="C261" s="576" t="s">
        <v>2334</v>
      </c>
      <c r="D261" s="980"/>
      <c r="E261" s="980"/>
      <c r="F261" s="980"/>
      <c r="G261" s="980"/>
      <c r="H261" s="980"/>
      <c r="I261" s="980"/>
      <c r="J261" s="980"/>
      <c r="K261" s="980"/>
      <c r="L261" s="980"/>
      <c r="M261" s="980"/>
      <c r="N261" s="980"/>
      <c r="O261" s="980"/>
      <c r="P261" s="980"/>
      <c r="Q261" s="980"/>
      <c r="R261" s="980"/>
      <c r="S261" s="980"/>
      <c r="T261" s="980"/>
      <c r="U261" s="980"/>
      <c r="V261" s="980"/>
      <c r="W261" s="980"/>
      <c r="X261" s="980"/>
      <c r="Y261" s="980"/>
      <c r="Z261" s="980"/>
      <c r="AA261" s="980"/>
      <c r="AB261" s="980"/>
      <c r="AC261" s="980"/>
      <c r="AD261" s="980"/>
    </row>
    <row r="262" spans="2:30"/>
    <row r="263" spans="2:30">
      <c r="B263" s="123" t="s">
        <v>1644</v>
      </c>
      <c r="C263" s="11"/>
      <c r="D263" s="11"/>
      <c r="E263" s="11"/>
      <c r="F263" s="11"/>
      <c r="G263" s="11"/>
      <c r="H263" s="11"/>
      <c r="I263" s="11"/>
      <c r="J263" s="11"/>
      <c r="K263" s="11"/>
      <c r="L263" s="11"/>
      <c r="M263" s="11"/>
      <c r="N263" s="11"/>
      <c r="O263" s="11"/>
      <c r="P263" s="11"/>
      <c r="Q263" s="11"/>
      <c r="R263" s="11"/>
      <c r="S263" s="11"/>
      <c r="T263" s="11"/>
      <c r="U263" s="11"/>
      <c r="V263" s="11"/>
      <c r="W263" s="11"/>
      <c r="X263" s="11"/>
      <c r="Y263" s="11"/>
      <c r="Z263" s="11"/>
      <c r="AA263" s="11"/>
      <c r="AB263" s="11"/>
      <c r="AC263" s="11"/>
      <c r="AD263" s="11"/>
    </row>
    <row r="264" spans="2:30" ht="36" customHeight="1">
      <c r="C264" s="576" t="s">
        <v>2371</v>
      </c>
      <c r="D264" s="576"/>
      <c r="E264" s="576"/>
      <c r="F264" s="576"/>
      <c r="G264" s="576"/>
      <c r="H264" s="576"/>
      <c r="I264" s="576"/>
      <c r="J264" s="576"/>
      <c r="K264" s="576"/>
      <c r="L264" s="576"/>
      <c r="M264" s="576"/>
      <c r="N264" s="576"/>
      <c r="O264" s="576"/>
      <c r="P264" s="576"/>
      <c r="Q264" s="576"/>
      <c r="R264" s="576"/>
      <c r="S264" s="576"/>
      <c r="T264" s="576"/>
      <c r="U264" s="576"/>
      <c r="V264" s="576"/>
      <c r="W264" s="576"/>
      <c r="X264" s="576"/>
      <c r="Y264" s="576"/>
      <c r="Z264" s="576"/>
      <c r="AA264" s="576"/>
      <c r="AB264" s="576"/>
      <c r="AC264" s="576"/>
      <c r="AD264" s="576"/>
    </row>
    <row r="265" spans="2:30"/>
    <row r="266" spans="2:30">
      <c r="B266" s="123" t="s">
        <v>2001</v>
      </c>
    </row>
    <row r="267" spans="2:30" ht="36" customHeight="1">
      <c r="C267" s="1096" t="s">
        <v>2000</v>
      </c>
      <c r="D267" s="1096"/>
      <c r="E267" s="1096"/>
      <c r="F267" s="1096"/>
      <c r="G267" s="1096"/>
      <c r="H267" s="1096"/>
      <c r="I267" s="1096"/>
      <c r="J267" s="1096"/>
      <c r="K267" s="1096"/>
      <c r="L267" s="1096"/>
      <c r="M267" s="1096"/>
      <c r="N267" s="1096"/>
      <c r="O267" s="1096"/>
      <c r="P267" s="1096"/>
      <c r="Q267" s="1096"/>
      <c r="R267" s="1096"/>
      <c r="S267" s="1096"/>
      <c r="T267" s="1096"/>
      <c r="U267" s="1096"/>
      <c r="V267" s="1096"/>
      <c r="W267" s="1096"/>
      <c r="X267" s="1096"/>
      <c r="Y267" s="1096"/>
      <c r="Z267" s="1096"/>
      <c r="AA267" s="1096"/>
      <c r="AB267" s="1096"/>
      <c r="AC267" s="1096"/>
      <c r="AD267" s="1096"/>
    </row>
    <row r="268" spans="2:30" ht="15" customHeight="1">
      <c r="C268" s="457"/>
      <c r="D268" s="457"/>
      <c r="E268" s="457"/>
      <c r="F268" s="457"/>
      <c r="G268" s="457"/>
      <c r="H268" s="457"/>
      <c r="I268" s="457"/>
      <c r="J268" s="457"/>
      <c r="K268" s="457"/>
      <c r="L268" s="457"/>
      <c r="M268" s="457"/>
      <c r="N268" s="457"/>
      <c r="O268" s="457"/>
      <c r="P268" s="457"/>
      <c r="Q268" s="457"/>
      <c r="R268" s="457"/>
      <c r="S268" s="457"/>
      <c r="T268" s="457"/>
      <c r="U268" s="457"/>
      <c r="V268" s="457"/>
      <c r="W268" s="457"/>
      <c r="X268" s="457"/>
      <c r="Y268" s="457"/>
      <c r="Z268" s="457"/>
      <c r="AA268" s="457"/>
      <c r="AB268" s="457"/>
      <c r="AC268" s="457"/>
      <c r="AD268" s="457"/>
    </row>
    <row r="269" spans="2:30" ht="36" customHeight="1">
      <c r="C269" s="458"/>
      <c r="D269" s="836" t="s">
        <v>1999</v>
      </c>
      <c r="E269" s="576"/>
      <c r="F269" s="576"/>
      <c r="G269" s="576"/>
      <c r="H269" s="576"/>
      <c r="I269" s="576"/>
      <c r="J269" s="576"/>
      <c r="K269" s="576"/>
      <c r="L269" s="576"/>
      <c r="M269" s="576"/>
      <c r="N269" s="576"/>
      <c r="O269" s="576"/>
      <c r="P269" s="576"/>
      <c r="Q269" s="576"/>
      <c r="R269" s="576"/>
      <c r="S269" s="576"/>
      <c r="T269" s="576"/>
      <c r="U269" s="576"/>
      <c r="V269" s="576"/>
      <c r="W269" s="576"/>
      <c r="X269" s="576"/>
      <c r="Y269" s="576"/>
      <c r="Z269" s="576"/>
      <c r="AA269" s="576"/>
      <c r="AB269" s="576"/>
      <c r="AC269" s="576"/>
      <c r="AD269" s="576"/>
    </row>
    <row r="270" spans="2:30" ht="15" customHeight="1">
      <c r="C270" s="458"/>
      <c r="D270" s="321"/>
      <c r="E270" s="121"/>
      <c r="F270" s="121"/>
      <c r="G270" s="121"/>
      <c r="H270" s="121"/>
      <c r="I270" s="121"/>
      <c r="J270" s="121"/>
      <c r="K270" s="121"/>
      <c r="L270" s="121"/>
      <c r="M270" s="121"/>
      <c r="N270" s="121"/>
      <c r="O270" s="121"/>
      <c r="P270" s="121"/>
      <c r="Q270" s="121"/>
      <c r="R270" s="121"/>
      <c r="S270" s="121"/>
      <c r="T270" s="121"/>
      <c r="U270" s="121"/>
      <c r="V270" s="121"/>
      <c r="W270" s="121"/>
      <c r="X270" s="121"/>
      <c r="Y270" s="121"/>
      <c r="Z270" s="121"/>
      <c r="AA270" s="121"/>
      <c r="AB270" s="121"/>
      <c r="AC270" s="121"/>
      <c r="AD270" s="121"/>
    </row>
    <row r="271" spans="2:30" ht="36" customHeight="1">
      <c r="C271" s="458"/>
      <c r="D271" s="836" t="s">
        <v>1998</v>
      </c>
      <c r="E271" s="576"/>
      <c r="F271" s="576"/>
      <c r="G271" s="576"/>
      <c r="H271" s="576"/>
      <c r="I271" s="576"/>
      <c r="J271" s="576"/>
      <c r="K271" s="576"/>
      <c r="L271" s="576"/>
      <c r="M271" s="576"/>
      <c r="N271" s="576"/>
      <c r="O271" s="576"/>
      <c r="P271" s="576"/>
      <c r="Q271" s="576"/>
      <c r="R271" s="576"/>
      <c r="S271" s="576"/>
      <c r="T271" s="576"/>
      <c r="U271" s="576"/>
      <c r="V271" s="576"/>
      <c r="W271" s="576"/>
      <c r="X271" s="576"/>
      <c r="Y271" s="576"/>
      <c r="Z271" s="576"/>
      <c r="AA271" s="576"/>
      <c r="AB271" s="576"/>
      <c r="AC271" s="576"/>
      <c r="AD271" s="576"/>
    </row>
    <row r="272" spans="2:30" ht="15" customHeight="1">
      <c r="C272" s="458"/>
      <c r="D272" s="321"/>
      <c r="E272" s="121"/>
      <c r="F272" s="121"/>
      <c r="G272" s="121"/>
      <c r="H272" s="121"/>
      <c r="I272" s="121"/>
      <c r="J272" s="121"/>
      <c r="K272" s="121"/>
      <c r="L272" s="121"/>
      <c r="M272" s="121"/>
      <c r="N272" s="121"/>
      <c r="O272" s="121"/>
      <c r="P272" s="121"/>
      <c r="Q272" s="121"/>
      <c r="R272" s="121"/>
      <c r="S272" s="121"/>
      <c r="T272" s="121"/>
      <c r="U272" s="121"/>
      <c r="V272" s="121"/>
      <c r="W272" s="121"/>
      <c r="X272" s="121"/>
      <c r="Y272" s="121"/>
      <c r="Z272" s="121"/>
      <c r="AA272" s="121"/>
      <c r="AB272" s="121"/>
      <c r="AC272" s="121"/>
      <c r="AD272" s="121"/>
    </row>
    <row r="273" spans="3:30" ht="36" customHeight="1">
      <c r="C273" s="458"/>
      <c r="D273" s="836" t="s">
        <v>1997</v>
      </c>
      <c r="E273" s="576"/>
      <c r="F273" s="576"/>
      <c r="G273" s="576"/>
      <c r="H273" s="576"/>
      <c r="I273" s="576"/>
      <c r="J273" s="576"/>
      <c r="K273" s="576"/>
      <c r="L273" s="576"/>
      <c r="M273" s="576"/>
      <c r="N273" s="576"/>
      <c r="O273" s="576"/>
      <c r="P273" s="576"/>
      <c r="Q273" s="576"/>
      <c r="R273" s="576"/>
      <c r="S273" s="576"/>
      <c r="T273" s="576"/>
      <c r="U273" s="576"/>
      <c r="V273" s="576"/>
      <c r="W273" s="576"/>
      <c r="X273" s="576"/>
      <c r="Y273" s="576"/>
      <c r="Z273" s="576"/>
      <c r="AA273" s="576"/>
      <c r="AB273" s="576"/>
      <c r="AC273" s="576"/>
      <c r="AD273" s="576"/>
    </row>
    <row r="274" spans="3:30" ht="15" customHeight="1">
      <c r="C274" s="458"/>
      <c r="D274" s="321"/>
      <c r="E274" s="121"/>
      <c r="F274" s="121"/>
      <c r="G274" s="121"/>
      <c r="H274" s="121"/>
      <c r="I274" s="121"/>
      <c r="J274" s="121"/>
      <c r="K274" s="121"/>
      <c r="L274" s="121"/>
      <c r="M274" s="121"/>
      <c r="N274" s="121"/>
      <c r="O274" s="121"/>
      <c r="P274" s="121"/>
      <c r="Q274" s="121"/>
      <c r="R274" s="121"/>
      <c r="S274" s="121"/>
      <c r="T274" s="121"/>
      <c r="U274" s="121"/>
      <c r="V274" s="121"/>
      <c r="W274" s="121"/>
      <c r="X274" s="121"/>
      <c r="Y274" s="121"/>
      <c r="Z274" s="121"/>
      <c r="AA274" s="121"/>
      <c r="AB274" s="121"/>
      <c r="AC274" s="121"/>
      <c r="AD274" s="121"/>
    </row>
    <row r="275" spans="3:30" ht="24" customHeight="1">
      <c r="C275" s="458"/>
      <c r="D275" s="836" t="s">
        <v>1996</v>
      </c>
      <c r="E275" s="576"/>
      <c r="F275" s="576"/>
      <c r="G275" s="576"/>
      <c r="H275" s="576"/>
      <c r="I275" s="576"/>
      <c r="J275" s="576"/>
      <c r="K275" s="576"/>
      <c r="L275" s="576"/>
      <c r="M275" s="576"/>
      <c r="N275" s="576"/>
      <c r="O275" s="576"/>
      <c r="P275" s="576"/>
      <c r="Q275" s="576"/>
      <c r="R275" s="576"/>
      <c r="S275" s="576"/>
      <c r="T275" s="576"/>
      <c r="U275" s="576"/>
      <c r="V275" s="576"/>
      <c r="W275" s="576"/>
      <c r="X275" s="576"/>
      <c r="Y275" s="576"/>
      <c r="Z275" s="576"/>
      <c r="AA275" s="576"/>
      <c r="AB275" s="576"/>
      <c r="AC275" s="576"/>
      <c r="AD275" s="576"/>
    </row>
    <row r="276" spans="3:30" ht="15" customHeight="1">
      <c r="C276" s="458"/>
      <c r="D276" s="321"/>
      <c r="E276" s="121"/>
      <c r="F276" s="121"/>
      <c r="G276" s="121"/>
      <c r="H276" s="121"/>
      <c r="I276" s="121"/>
      <c r="J276" s="121"/>
      <c r="K276" s="121"/>
      <c r="L276" s="121"/>
      <c r="M276" s="121"/>
      <c r="N276" s="121"/>
      <c r="O276" s="121"/>
      <c r="P276" s="121"/>
      <c r="Q276" s="121"/>
      <c r="R276" s="121"/>
      <c r="S276" s="121"/>
      <c r="T276" s="121"/>
      <c r="U276" s="121"/>
      <c r="V276" s="121"/>
      <c r="W276" s="121"/>
      <c r="X276" s="121"/>
      <c r="Y276" s="121"/>
      <c r="Z276" s="121"/>
      <c r="AA276" s="121"/>
      <c r="AB276" s="121"/>
      <c r="AC276" s="121"/>
      <c r="AD276" s="121"/>
    </row>
    <row r="277" spans="3:30" ht="36" customHeight="1">
      <c r="C277" s="458"/>
      <c r="D277" s="836" t="s">
        <v>1995</v>
      </c>
      <c r="E277" s="576"/>
      <c r="F277" s="576"/>
      <c r="G277" s="576"/>
      <c r="H277" s="576"/>
      <c r="I277" s="576"/>
      <c r="J277" s="576"/>
      <c r="K277" s="576"/>
      <c r="L277" s="576"/>
      <c r="M277" s="576"/>
      <c r="N277" s="576"/>
      <c r="O277" s="576"/>
      <c r="P277" s="576"/>
      <c r="Q277" s="576"/>
      <c r="R277" s="576"/>
      <c r="S277" s="576"/>
      <c r="T277" s="576"/>
      <c r="U277" s="576"/>
      <c r="V277" s="576"/>
      <c r="W277" s="576"/>
      <c r="X277" s="576"/>
      <c r="Y277" s="576"/>
      <c r="Z277" s="576"/>
      <c r="AA277" s="576"/>
      <c r="AB277" s="576"/>
      <c r="AC277" s="576"/>
      <c r="AD277" s="576"/>
    </row>
    <row r="278" spans="3:30" ht="15" customHeight="1">
      <c r="C278" s="458"/>
      <c r="D278" s="321"/>
      <c r="E278" s="121"/>
      <c r="F278" s="121"/>
      <c r="G278" s="121"/>
      <c r="H278" s="121"/>
      <c r="I278" s="121"/>
      <c r="J278" s="121"/>
      <c r="K278" s="121"/>
      <c r="L278" s="121"/>
      <c r="M278" s="121"/>
      <c r="N278" s="121"/>
      <c r="O278" s="121"/>
      <c r="P278" s="121"/>
      <c r="Q278" s="121"/>
      <c r="R278" s="121"/>
      <c r="S278" s="121"/>
      <c r="T278" s="121"/>
      <c r="U278" s="121"/>
      <c r="V278" s="121"/>
      <c r="W278" s="121"/>
      <c r="X278" s="121"/>
      <c r="Y278" s="121"/>
      <c r="Z278" s="121"/>
      <c r="AA278" s="121"/>
      <c r="AB278" s="121"/>
      <c r="AC278" s="121"/>
      <c r="AD278" s="121"/>
    </row>
    <row r="279" spans="3:30" ht="24" customHeight="1">
      <c r="C279" s="458"/>
      <c r="D279" s="836" t="s">
        <v>1994</v>
      </c>
      <c r="E279" s="576"/>
      <c r="F279" s="576"/>
      <c r="G279" s="576"/>
      <c r="H279" s="576"/>
      <c r="I279" s="576"/>
      <c r="J279" s="576"/>
      <c r="K279" s="576"/>
      <c r="L279" s="576"/>
      <c r="M279" s="576"/>
      <c r="N279" s="576"/>
      <c r="O279" s="576"/>
      <c r="P279" s="576"/>
      <c r="Q279" s="576"/>
      <c r="R279" s="576"/>
      <c r="S279" s="576"/>
      <c r="T279" s="576"/>
      <c r="U279" s="576"/>
      <c r="V279" s="576"/>
      <c r="W279" s="576"/>
      <c r="X279" s="576"/>
      <c r="Y279" s="576"/>
      <c r="Z279" s="576"/>
      <c r="AA279" s="576"/>
      <c r="AB279" s="576"/>
      <c r="AC279" s="576"/>
      <c r="AD279" s="576"/>
    </row>
    <row r="280" spans="3:30" ht="15" customHeight="1">
      <c r="C280" s="458"/>
      <c r="D280" s="321"/>
      <c r="E280" s="121"/>
      <c r="F280" s="121"/>
      <c r="G280" s="121"/>
      <c r="H280" s="121"/>
      <c r="I280" s="121"/>
      <c r="J280" s="121"/>
      <c r="K280" s="121"/>
      <c r="L280" s="121"/>
      <c r="M280" s="121"/>
      <c r="N280" s="121"/>
      <c r="O280" s="121"/>
      <c r="P280" s="121"/>
      <c r="Q280" s="121"/>
      <c r="R280" s="121"/>
      <c r="S280" s="121"/>
      <c r="T280" s="121"/>
      <c r="U280" s="121"/>
      <c r="V280" s="121"/>
      <c r="W280" s="121"/>
      <c r="X280" s="121"/>
      <c r="Y280" s="121"/>
      <c r="Z280" s="121"/>
      <c r="AA280" s="121"/>
      <c r="AB280" s="121"/>
      <c r="AC280" s="121"/>
      <c r="AD280" s="121"/>
    </row>
    <row r="281" spans="3:30" ht="36" customHeight="1">
      <c r="C281" s="458"/>
      <c r="D281" s="836" t="s">
        <v>1993</v>
      </c>
      <c r="E281" s="576"/>
      <c r="F281" s="576"/>
      <c r="G281" s="576"/>
      <c r="H281" s="576"/>
      <c r="I281" s="576"/>
      <c r="J281" s="576"/>
      <c r="K281" s="576"/>
      <c r="L281" s="576"/>
      <c r="M281" s="576"/>
      <c r="N281" s="576"/>
      <c r="O281" s="576"/>
      <c r="P281" s="576"/>
      <c r="Q281" s="576"/>
      <c r="R281" s="576"/>
      <c r="S281" s="576"/>
      <c r="T281" s="576"/>
      <c r="U281" s="576"/>
      <c r="V281" s="576"/>
      <c r="W281" s="576"/>
      <c r="X281" s="576"/>
      <c r="Y281" s="576"/>
      <c r="Z281" s="576"/>
      <c r="AA281" s="576"/>
      <c r="AB281" s="576"/>
      <c r="AC281" s="576"/>
      <c r="AD281" s="576"/>
    </row>
    <row r="282" spans="3:30" ht="15" customHeight="1">
      <c r="C282" s="458"/>
      <c r="D282" s="321"/>
      <c r="E282" s="121"/>
      <c r="F282" s="121"/>
      <c r="G282" s="121"/>
      <c r="H282" s="121"/>
      <c r="I282" s="121"/>
      <c r="J282" s="121"/>
      <c r="K282" s="121"/>
      <c r="L282" s="121"/>
      <c r="M282" s="121"/>
      <c r="N282" s="121"/>
      <c r="O282" s="121"/>
      <c r="P282" s="121"/>
      <c r="Q282" s="121"/>
      <c r="R282" s="121"/>
      <c r="S282" s="121"/>
      <c r="T282" s="121"/>
      <c r="U282" s="121"/>
      <c r="V282" s="121"/>
      <c r="W282" s="121"/>
      <c r="X282" s="121"/>
      <c r="Y282" s="121"/>
      <c r="Z282" s="121"/>
      <c r="AA282" s="121"/>
      <c r="AB282" s="121"/>
      <c r="AC282" s="121"/>
      <c r="AD282" s="121"/>
    </row>
    <row r="283" spans="3:30" ht="36" customHeight="1">
      <c r="C283" s="458"/>
      <c r="D283" s="836" t="s">
        <v>1992</v>
      </c>
      <c r="E283" s="576"/>
      <c r="F283" s="576"/>
      <c r="G283" s="576"/>
      <c r="H283" s="576"/>
      <c r="I283" s="576"/>
      <c r="J283" s="576"/>
      <c r="K283" s="576"/>
      <c r="L283" s="576"/>
      <c r="M283" s="576"/>
      <c r="N283" s="576"/>
      <c r="O283" s="576"/>
      <c r="P283" s="576"/>
      <c r="Q283" s="576"/>
      <c r="R283" s="576"/>
      <c r="S283" s="576"/>
      <c r="T283" s="576"/>
      <c r="U283" s="576"/>
      <c r="V283" s="576"/>
      <c r="W283" s="576"/>
      <c r="X283" s="576"/>
      <c r="Y283" s="576"/>
      <c r="Z283" s="576"/>
      <c r="AA283" s="576"/>
      <c r="AB283" s="576"/>
      <c r="AC283" s="576"/>
      <c r="AD283" s="576"/>
    </row>
    <row r="284" spans="3:30" ht="15" customHeight="1">
      <c r="C284" s="458"/>
      <c r="D284" s="321"/>
      <c r="E284" s="121"/>
      <c r="F284" s="121"/>
      <c r="G284" s="121"/>
      <c r="H284" s="121"/>
      <c r="I284" s="121"/>
      <c r="J284" s="121"/>
      <c r="K284" s="121"/>
      <c r="L284" s="121"/>
      <c r="M284" s="121"/>
      <c r="N284" s="121"/>
      <c r="O284" s="121"/>
      <c r="P284" s="121"/>
      <c r="Q284" s="121"/>
      <c r="R284" s="121"/>
      <c r="S284" s="121"/>
      <c r="T284" s="121"/>
      <c r="U284" s="121"/>
      <c r="V284" s="121"/>
      <c r="W284" s="121"/>
      <c r="X284" s="121"/>
      <c r="Y284" s="121"/>
      <c r="Z284" s="121"/>
      <c r="AA284" s="121"/>
      <c r="AB284" s="121"/>
      <c r="AC284" s="121"/>
      <c r="AD284" s="121"/>
    </row>
    <row r="285" spans="3:30" ht="24" customHeight="1">
      <c r="C285" s="73"/>
      <c r="D285" s="836" t="s">
        <v>1991</v>
      </c>
      <c r="E285" s="576"/>
      <c r="F285" s="576"/>
      <c r="G285" s="576"/>
      <c r="H285" s="576"/>
      <c r="I285" s="576"/>
      <c r="J285" s="576"/>
      <c r="K285" s="576"/>
      <c r="L285" s="576"/>
      <c r="M285" s="576"/>
      <c r="N285" s="576"/>
      <c r="O285" s="576"/>
      <c r="P285" s="576"/>
      <c r="Q285" s="576"/>
      <c r="R285" s="576"/>
      <c r="S285" s="576"/>
      <c r="T285" s="576"/>
      <c r="U285" s="576"/>
      <c r="V285" s="576"/>
      <c r="W285" s="576"/>
      <c r="X285" s="576"/>
      <c r="Y285" s="576"/>
      <c r="Z285" s="576"/>
      <c r="AA285" s="576"/>
      <c r="AB285" s="576"/>
      <c r="AC285" s="576"/>
      <c r="AD285" s="576"/>
    </row>
    <row r="286" spans="3:30" ht="15" customHeight="1">
      <c r="C286" s="73"/>
      <c r="D286" s="321"/>
      <c r="E286" s="121"/>
      <c r="F286" s="121"/>
      <c r="G286" s="121"/>
      <c r="H286" s="121"/>
      <c r="I286" s="121"/>
      <c r="J286" s="121"/>
      <c r="K286" s="121"/>
      <c r="L286" s="121"/>
      <c r="M286" s="121"/>
      <c r="N286" s="121"/>
      <c r="O286" s="121"/>
      <c r="P286" s="121"/>
      <c r="Q286" s="121"/>
      <c r="R286" s="121"/>
      <c r="S286" s="121"/>
      <c r="T286" s="121"/>
      <c r="U286" s="121"/>
      <c r="V286" s="121"/>
      <c r="W286" s="121"/>
      <c r="X286" s="121"/>
      <c r="Y286" s="121"/>
      <c r="Z286" s="121"/>
      <c r="AA286" s="121"/>
      <c r="AB286" s="121"/>
      <c r="AC286" s="121"/>
      <c r="AD286" s="121"/>
    </row>
    <row r="287" spans="3:30" ht="24" customHeight="1">
      <c r="C287" s="73"/>
      <c r="D287" s="836" t="s">
        <v>1990</v>
      </c>
      <c r="E287" s="576"/>
      <c r="F287" s="576"/>
      <c r="G287" s="576"/>
      <c r="H287" s="576"/>
      <c r="I287" s="576"/>
      <c r="J287" s="576"/>
      <c r="K287" s="576"/>
      <c r="L287" s="576"/>
      <c r="M287" s="576"/>
      <c r="N287" s="576"/>
      <c r="O287" s="576"/>
      <c r="P287" s="576"/>
      <c r="Q287" s="576"/>
      <c r="R287" s="576"/>
      <c r="S287" s="576"/>
      <c r="T287" s="576"/>
      <c r="U287" s="576"/>
      <c r="V287" s="576"/>
      <c r="W287" s="576"/>
      <c r="X287" s="576"/>
      <c r="Y287" s="576"/>
      <c r="Z287" s="576"/>
      <c r="AA287" s="576"/>
      <c r="AB287" s="576"/>
      <c r="AC287" s="576"/>
      <c r="AD287" s="576"/>
    </row>
    <row r="288" spans="3:30" ht="15" customHeight="1"/>
    <row r="289" spans="2:30">
      <c r="B289" s="123" t="s">
        <v>1645</v>
      </c>
      <c r="C289" s="11"/>
      <c r="D289" s="11"/>
      <c r="E289" s="11"/>
      <c r="F289" s="11"/>
      <c r="G289" s="11"/>
      <c r="H289" s="11"/>
      <c r="I289" s="11"/>
      <c r="J289" s="11"/>
      <c r="K289" s="11"/>
      <c r="L289" s="11"/>
      <c r="M289" s="11"/>
      <c r="N289" s="11"/>
      <c r="O289" s="11"/>
      <c r="P289" s="11"/>
      <c r="Q289" s="11"/>
      <c r="R289" s="11"/>
      <c r="S289" s="11"/>
      <c r="T289" s="11"/>
      <c r="U289" s="11"/>
      <c r="V289" s="11"/>
      <c r="W289" s="11"/>
      <c r="X289" s="11"/>
      <c r="Y289" s="11"/>
      <c r="Z289" s="11"/>
      <c r="AA289" s="11"/>
      <c r="AB289" s="11"/>
      <c r="AC289" s="11"/>
      <c r="AD289" s="11"/>
    </row>
    <row r="290" spans="2:30" ht="72" customHeight="1">
      <c r="C290" s="576" t="s">
        <v>2297</v>
      </c>
      <c r="D290" s="980"/>
      <c r="E290" s="980"/>
      <c r="F290" s="980"/>
      <c r="G290" s="980"/>
      <c r="H290" s="980"/>
      <c r="I290" s="980"/>
      <c r="J290" s="980"/>
      <c r="K290" s="980"/>
      <c r="L290" s="980"/>
      <c r="M290" s="980"/>
      <c r="N290" s="980"/>
      <c r="O290" s="980"/>
      <c r="P290" s="980"/>
      <c r="Q290" s="980"/>
      <c r="R290" s="980"/>
      <c r="S290" s="980"/>
      <c r="T290" s="980"/>
      <c r="U290" s="980"/>
      <c r="V290" s="980"/>
      <c r="W290" s="980"/>
      <c r="X290" s="980"/>
      <c r="Y290" s="980"/>
      <c r="Z290" s="980"/>
      <c r="AA290" s="980"/>
      <c r="AB290" s="980"/>
      <c r="AC290" s="980"/>
      <c r="AD290" s="980"/>
    </row>
    <row r="291" spans="2:30"/>
    <row r="292" spans="2:30">
      <c r="B292" s="123" t="s">
        <v>1647</v>
      </c>
    </row>
    <row r="293" spans="2:30" ht="36" customHeight="1">
      <c r="C293" s="575" t="s">
        <v>1646</v>
      </c>
      <c r="D293" s="575"/>
      <c r="E293" s="575"/>
      <c r="F293" s="575"/>
      <c r="G293" s="575"/>
      <c r="H293" s="575"/>
      <c r="I293" s="575"/>
      <c r="J293" s="575"/>
      <c r="K293" s="575"/>
      <c r="L293" s="575"/>
      <c r="M293" s="575"/>
      <c r="N293" s="575"/>
      <c r="O293" s="575"/>
      <c r="P293" s="575"/>
      <c r="Q293" s="575"/>
      <c r="R293" s="575"/>
      <c r="S293" s="575"/>
      <c r="T293" s="575"/>
      <c r="U293" s="575"/>
      <c r="V293" s="575"/>
      <c r="W293" s="575"/>
      <c r="X293" s="575"/>
      <c r="Y293" s="575"/>
      <c r="Z293" s="575"/>
      <c r="AA293" s="575"/>
      <c r="AB293" s="575"/>
      <c r="AC293" s="575"/>
      <c r="AD293" s="575"/>
    </row>
    <row r="294" spans="2:30">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row>
    <row r="295" spans="2:30">
      <c r="B295" s="123" t="s">
        <v>2146</v>
      </c>
      <c r="C295" s="11"/>
      <c r="D295" s="11"/>
      <c r="E295" s="11"/>
      <c r="F295" s="11"/>
      <c r="G295" s="11"/>
      <c r="H295" s="11"/>
      <c r="I295" s="11"/>
      <c r="J295" s="11"/>
      <c r="K295" s="11"/>
      <c r="L295" s="11"/>
      <c r="M295" s="11"/>
      <c r="N295" s="11"/>
      <c r="O295" s="11"/>
      <c r="P295" s="11"/>
      <c r="Q295" s="11"/>
      <c r="R295" s="11"/>
      <c r="S295" s="11"/>
      <c r="T295" s="11"/>
      <c r="U295" s="11"/>
      <c r="V295" s="11"/>
      <c r="W295" s="11"/>
      <c r="X295" s="11"/>
      <c r="Y295" s="11"/>
      <c r="Z295" s="11"/>
      <c r="AA295" s="11"/>
      <c r="AB295" s="11"/>
      <c r="AC295" s="11"/>
      <c r="AD295" s="11"/>
    </row>
    <row r="296" spans="2:30" ht="48" customHeight="1">
      <c r="C296" s="980" t="s">
        <v>2207</v>
      </c>
      <c r="D296" s="980"/>
      <c r="E296" s="980"/>
      <c r="F296" s="980"/>
      <c r="G296" s="980"/>
      <c r="H296" s="980"/>
      <c r="I296" s="980"/>
      <c r="J296" s="980"/>
      <c r="K296" s="980"/>
      <c r="L296" s="980"/>
      <c r="M296" s="980"/>
      <c r="N296" s="980"/>
      <c r="O296" s="980"/>
      <c r="P296" s="980"/>
      <c r="Q296" s="980"/>
      <c r="R296" s="980"/>
      <c r="S296" s="980"/>
      <c r="T296" s="980"/>
      <c r="U296" s="980"/>
      <c r="V296" s="980"/>
      <c r="W296" s="980"/>
      <c r="X296" s="980"/>
      <c r="Y296" s="980"/>
      <c r="Z296" s="980"/>
      <c r="AA296" s="980"/>
      <c r="AB296" s="980"/>
      <c r="AC296" s="980"/>
      <c r="AD296" s="980"/>
    </row>
    <row r="297" spans="2:30">
      <c r="C297" s="165"/>
      <c r="D297" s="11"/>
      <c r="E297" s="11"/>
      <c r="F297" s="11"/>
      <c r="G297" s="11"/>
      <c r="H297" s="11"/>
      <c r="I297" s="11"/>
      <c r="J297" s="11"/>
      <c r="K297" s="11"/>
      <c r="L297" s="11"/>
      <c r="M297" s="11"/>
      <c r="N297" s="11"/>
      <c r="O297" s="11"/>
      <c r="P297" s="11"/>
      <c r="Q297" s="11"/>
      <c r="R297" s="11"/>
      <c r="S297" s="11"/>
      <c r="T297" s="11"/>
      <c r="U297" s="11"/>
      <c r="V297" s="11"/>
      <c r="W297" s="11"/>
      <c r="X297" s="11"/>
      <c r="Y297" s="11"/>
      <c r="Z297" s="11"/>
      <c r="AA297" s="11"/>
      <c r="AB297" s="11"/>
      <c r="AC297" s="11"/>
      <c r="AD297" s="11"/>
    </row>
    <row r="298" spans="2:30" ht="24" customHeight="1">
      <c r="C298" s="165"/>
      <c r="D298" s="980" t="s">
        <v>2211</v>
      </c>
      <c r="E298" s="980"/>
      <c r="F298" s="980"/>
      <c r="G298" s="980"/>
      <c r="H298" s="980"/>
      <c r="I298" s="980"/>
      <c r="J298" s="980"/>
      <c r="K298" s="980"/>
      <c r="L298" s="980"/>
      <c r="M298" s="980"/>
      <c r="N298" s="980"/>
      <c r="O298" s="980"/>
      <c r="P298" s="980"/>
      <c r="Q298" s="980"/>
      <c r="R298" s="980"/>
      <c r="S298" s="980"/>
      <c r="T298" s="980"/>
      <c r="U298" s="980"/>
      <c r="V298" s="980"/>
      <c r="W298" s="980"/>
      <c r="X298" s="980"/>
      <c r="Y298" s="980"/>
      <c r="Z298" s="980"/>
      <c r="AA298" s="980"/>
      <c r="AB298" s="980"/>
      <c r="AC298" s="980"/>
      <c r="AD298" s="980"/>
    </row>
    <row r="299" spans="2:30">
      <c r="C299" s="165"/>
      <c r="D299" s="11"/>
      <c r="E299" s="11"/>
      <c r="F299" s="11"/>
      <c r="G299" s="11"/>
      <c r="H299" s="11"/>
      <c r="I299" s="11"/>
      <c r="J299" s="11"/>
      <c r="K299" s="11"/>
      <c r="L299" s="11"/>
      <c r="M299" s="11"/>
      <c r="N299" s="11"/>
      <c r="O299" s="11"/>
      <c r="P299" s="11"/>
      <c r="Q299" s="11"/>
      <c r="R299" s="11"/>
      <c r="S299" s="11"/>
      <c r="T299" s="11"/>
      <c r="U299" s="11"/>
      <c r="V299" s="11"/>
      <c r="W299" s="11"/>
      <c r="X299" s="11"/>
      <c r="Y299" s="11"/>
      <c r="Z299" s="11"/>
      <c r="AA299" s="11"/>
      <c r="AB299" s="11"/>
      <c r="AC299" s="11"/>
      <c r="AD299" s="11"/>
    </row>
    <row r="300" spans="2:30" ht="24" customHeight="1">
      <c r="C300" s="11"/>
      <c r="D300" s="980" t="s">
        <v>2212</v>
      </c>
      <c r="E300" s="980"/>
      <c r="F300" s="980"/>
      <c r="G300" s="980"/>
      <c r="H300" s="980"/>
      <c r="I300" s="980"/>
      <c r="J300" s="980"/>
      <c r="K300" s="980"/>
      <c r="L300" s="980"/>
      <c r="M300" s="980"/>
      <c r="N300" s="980"/>
      <c r="O300" s="980"/>
      <c r="P300" s="980"/>
      <c r="Q300" s="980"/>
      <c r="R300" s="980"/>
      <c r="S300" s="980"/>
      <c r="T300" s="980"/>
      <c r="U300" s="980"/>
      <c r="V300" s="980"/>
      <c r="W300" s="980"/>
      <c r="X300" s="980"/>
      <c r="Y300" s="980"/>
      <c r="Z300" s="980"/>
      <c r="AA300" s="980"/>
      <c r="AB300" s="980"/>
      <c r="AC300" s="980"/>
      <c r="AD300" s="980"/>
    </row>
    <row r="301" spans="2:30">
      <c r="C301" s="11"/>
      <c r="D301" s="11"/>
      <c r="E301" s="11"/>
      <c r="F301" s="11"/>
      <c r="G301" s="11"/>
      <c r="H301" s="11"/>
      <c r="I301" s="11"/>
      <c r="J301" s="11"/>
      <c r="K301" s="11"/>
      <c r="L301" s="11"/>
      <c r="M301" s="11"/>
      <c r="N301" s="11"/>
      <c r="O301" s="11"/>
      <c r="P301" s="11"/>
      <c r="Q301" s="11"/>
      <c r="R301" s="11"/>
      <c r="S301" s="11"/>
      <c r="T301" s="11"/>
      <c r="U301" s="11"/>
      <c r="V301" s="11"/>
      <c r="W301" s="11"/>
      <c r="X301" s="11"/>
      <c r="Y301" s="11"/>
      <c r="Z301" s="11"/>
      <c r="AA301" s="11"/>
      <c r="AB301" s="11"/>
      <c r="AC301" s="11"/>
      <c r="AD301" s="11"/>
    </row>
    <row r="302" spans="2:30" ht="48" customHeight="1">
      <c r="C302" s="11"/>
      <c r="D302" s="980" t="s">
        <v>2213</v>
      </c>
      <c r="E302" s="980"/>
      <c r="F302" s="980"/>
      <c r="G302" s="980"/>
      <c r="H302" s="980"/>
      <c r="I302" s="980"/>
      <c r="J302" s="980"/>
      <c r="K302" s="980"/>
      <c r="L302" s="980"/>
      <c r="M302" s="980"/>
      <c r="N302" s="980"/>
      <c r="O302" s="980"/>
      <c r="P302" s="980"/>
      <c r="Q302" s="980"/>
      <c r="R302" s="980"/>
      <c r="S302" s="980"/>
      <c r="T302" s="980"/>
      <c r="U302" s="980"/>
      <c r="V302" s="980"/>
      <c r="W302" s="980"/>
      <c r="X302" s="980"/>
      <c r="Y302" s="980"/>
      <c r="Z302" s="980"/>
      <c r="AA302" s="980"/>
      <c r="AB302" s="980"/>
      <c r="AC302" s="980"/>
      <c r="AD302" s="980"/>
    </row>
    <row r="303" spans="2:30">
      <c r="C303" s="11"/>
      <c r="D303" s="11"/>
      <c r="E303" s="11"/>
      <c r="F303" s="11"/>
      <c r="G303" s="11"/>
      <c r="H303" s="11"/>
      <c r="I303" s="11"/>
      <c r="J303" s="11"/>
      <c r="K303" s="11"/>
      <c r="L303" s="11"/>
      <c r="M303" s="11"/>
      <c r="N303" s="11"/>
      <c r="O303" s="11"/>
      <c r="P303" s="11"/>
      <c r="Q303" s="11"/>
      <c r="R303" s="11"/>
      <c r="S303" s="11"/>
      <c r="T303" s="11"/>
      <c r="U303" s="11"/>
      <c r="V303" s="11"/>
      <c r="W303" s="11"/>
      <c r="X303" s="11"/>
      <c r="Y303" s="11"/>
      <c r="Z303" s="11"/>
      <c r="AA303" s="11"/>
      <c r="AB303" s="11"/>
      <c r="AC303" s="11"/>
      <c r="AD303" s="11"/>
    </row>
    <row r="304" spans="2:30">
      <c r="B304" s="123" t="s">
        <v>1648</v>
      </c>
      <c r="C304" s="11"/>
      <c r="D304" s="11"/>
      <c r="E304" s="11"/>
      <c r="F304" s="11"/>
      <c r="G304" s="11"/>
      <c r="H304" s="11"/>
      <c r="I304" s="11"/>
      <c r="J304" s="11"/>
      <c r="K304" s="11"/>
      <c r="L304" s="11"/>
      <c r="M304" s="11"/>
      <c r="N304" s="11"/>
      <c r="O304" s="11"/>
      <c r="P304" s="11"/>
      <c r="Q304" s="11"/>
      <c r="R304" s="11"/>
      <c r="S304" s="11"/>
      <c r="T304" s="11"/>
      <c r="U304" s="11"/>
      <c r="V304" s="11"/>
      <c r="W304" s="11"/>
      <c r="X304" s="11"/>
      <c r="Y304" s="11"/>
      <c r="Z304" s="11"/>
      <c r="AA304" s="11"/>
      <c r="AB304" s="11"/>
      <c r="AC304" s="11"/>
      <c r="AD304" s="11"/>
    </row>
    <row r="305" spans="2:30" ht="48" customHeight="1">
      <c r="C305" s="980" t="s">
        <v>2335</v>
      </c>
      <c r="D305" s="980"/>
      <c r="E305" s="980"/>
      <c r="F305" s="980"/>
      <c r="G305" s="980"/>
      <c r="H305" s="980"/>
      <c r="I305" s="980"/>
      <c r="J305" s="980"/>
      <c r="K305" s="980"/>
      <c r="L305" s="980"/>
      <c r="M305" s="980"/>
      <c r="N305" s="980"/>
      <c r="O305" s="980"/>
      <c r="P305" s="980"/>
      <c r="Q305" s="980"/>
      <c r="R305" s="980"/>
      <c r="S305" s="980"/>
      <c r="T305" s="980"/>
      <c r="U305" s="980"/>
      <c r="V305" s="980"/>
      <c r="W305" s="980"/>
      <c r="X305" s="980"/>
      <c r="Y305" s="980"/>
      <c r="Z305" s="980"/>
      <c r="AA305" s="980"/>
      <c r="AB305" s="980"/>
      <c r="AC305" s="980"/>
      <c r="AD305" s="980"/>
    </row>
    <row r="306" spans="2:30"/>
    <row r="307" spans="2:30">
      <c r="B307" s="123" t="s">
        <v>3086</v>
      </c>
      <c r="C307" s="11"/>
      <c r="D307" s="11"/>
      <c r="E307" s="11"/>
      <c r="F307" s="11"/>
      <c r="G307" s="11"/>
      <c r="H307" s="11"/>
      <c r="I307" s="11"/>
      <c r="J307" s="11"/>
      <c r="K307" s="11"/>
      <c r="L307" s="11"/>
      <c r="M307" s="11"/>
      <c r="N307" s="11"/>
      <c r="O307" s="11"/>
      <c r="P307" s="11"/>
      <c r="Q307" s="11"/>
      <c r="R307" s="11"/>
      <c r="S307" s="11"/>
      <c r="T307" s="11"/>
      <c r="U307" s="11"/>
      <c r="V307" s="11"/>
      <c r="W307" s="11"/>
      <c r="X307" s="11"/>
      <c r="Y307" s="11"/>
      <c r="Z307" s="11"/>
      <c r="AA307" s="11"/>
      <c r="AB307" s="11"/>
      <c r="AC307" s="11"/>
      <c r="AD307" s="11"/>
    </row>
    <row r="308" spans="2:30" ht="48" customHeight="1">
      <c r="C308" s="980" t="s">
        <v>3087</v>
      </c>
      <c r="D308" s="980"/>
      <c r="E308" s="980"/>
      <c r="F308" s="980"/>
      <c r="G308" s="980"/>
      <c r="H308" s="980"/>
      <c r="I308" s="980"/>
      <c r="J308" s="980"/>
      <c r="K308" s="980"/>
      <c r="L308" s="980"/>
      <c r="M308" s="980"/>
      <c r="N308" s="980"/>
      <c r="O308" s="980"/>
      <c r="P308" s="980"/>
      <c r="Q308" s="980"/>
      <c r="R308" s="980"/>
      <c r="S308" s="980"/>
      <c r="T308" s="980"/>
      <c r="U308" s="980"/>
      <c r="V308" s="980"/>
      <c r="W308" s="980"/>
      <c r="X308" s="980"/>
      <c r="Y308" s="980"/>
      <c r="Z308" s="980"/>
      <c r="AA308" s="980"/>
      <c r="AB308" s="980"/>
      <c r="AC308" s="980"/>
      <c r="AD308" s="980"/>
    </row>
    <row r="309" spans="2:30"/>
    <row r="310" spans="2:30"/>
    <row r="311" spans="2:30"/>
    <row r="312" spans="2:30"/>
    <row r="313" spans="2:30"/>
    <row r="314" spans="2:30"/>
  </sheetData>
  <sheetProtection algorithmName="SHA-512" hashValue="5UZ+gJ8djOFKyhM4SwbjfXrGgE0QKvebN6BrESLe/QBcb/AtO7dHXLaFaQbb/JEDLGP4b/udOSEKKCSjhuV0kg==" saltValue="P0g/OZjOIdicdZE8iGNu3g==" spinCount="100000" sheet="1" objects="1" scenarios="1"/>
  <mergeCells count="115">
    <mergeCell ref="C305:AD305"/>
    <mergeCell ref="D300:AD300"/>
    <mergeCell ref="D302:AD302"/>
    <mergeCell ref="C296:AD296"/>
    <mergeCell ref="D298:AD298"/>
    <mergeCell ref="C237:AD237"/>
    <mergeCell ref="C240:AD240"/>
    <mergeCell ref="C243:AD243"/>
    <mergeCell ref="C293:AD293"/>
    <mergeCell ref="C255:AD255"/>
    <mergeCell ref="C264:AD264"/>
    <mergeCell ref="C290:AD290"/>
    <mergeCell ref="C246:AD246"/>
    <mergeCell ref="C252:AD252"/>
    <mergeCell ref="D285:AD285"/>
    <mergeCell ref="D287:AD287"/>
    <mergeCell ref="D273:AD273"/>
    <mergeCell ref="D275:AD275"/>
    <mergeCell ref="D277:AD277"/>
    <mergeCell ref="D279:AD279"/>
    <mergeCell ref="D281:AD281"/>
    <mergeCell ref="D283:AD283"/>
    <mergeCell ref="C267:AD267"/>
    <mergeCell ref="D269:AD269"/>
    <mergeCell ref="D271:AD271"/>
    <mergeCell ref="C258:AD258"/>
    <mergeCell ref="C183:AD183"/>
    <mergeCell ref="C186:AD186"/>
    <mergeCell ref="C189:AD189"/>
    <mergeCell ref="C195:AD195"/>
    <mergeCell ref="C234:AD234"/>
    <mergeCell ref="C231:AD231"/>
    <mergeCell ref="C213:AD213"/>
    <mergeCell ref="D215:AD215"/>
    <mergeCell ref="D217:AD217"/>
    <mergeCell ref="D219:AD219"/>
    <mergeCell ref="C222:AD222"/>
    <mergeCell ref="C225:AD225"/>
    <mergeCell ref="C228:AD228"/>
    <mergeCell ref="C192:AD192"/>
    <mergeCell ref="C207:AD207"/>
    <mergeCell ref="C210:AD210"/>
    <mergeCell ref="C261:AD261"/>
    <mergeCell ref="C201:AD201"/>
    <mergeCell ref="C153:AD153"/>
    <mergeCell ref="C138:AD138"/>
    <mergeCell ref="C198:AD198"/>
    <mergeCell ref="C204:AD204"/>
    <mergeCell ref="C249:AD249"/>
    <mergeCell ref="C165:AD165"/>
    <mergeCell ref="C177:AD177"/>
    <mergeCell ref="C180:AD180"/>
    <mergeCell ref="C174:AD174"/>
    <mergeCell ref="C141:AD141"/>
    <mergeCell ref="C144:AD144"/>
    <mergeCell ref="C147:AD147"/>
    <mergeCell ref="C162:AD162"/>
    <mergeCell ref="C168:AD168"/>
    <mergeCell ref="C171:AD171"/>
    <mergeCell ref="C156:AD156"/>
    <mergeCell ref="C159:AD159"/>
    <mergeCell ref="C108:AD108"/>
    <mergeCell ref="C129:AD129"/>
    <mergeCell ref="C135:AD135"/>
    <mergeCell ref="C132:AD132"/>
    <mergeCell ref="C150:AD150"/>
    <mergeCell ref="C120:AD120"/>
    <mergeCell ref="C123:AD123"/>
    <mergeCell ref="C117:AD117"/>
    <mergeCell ref="C126:AD126"/>
    <mergeCell ref="C105:AD105"/>
    <mergeCell ref="C93:AD93"/>
    <mergeCell ref="C84:AD84"/>
    <mergeCell ref="C81:AD81"/>
    <mergeCell ref="C17:AD17"/>
    <mergeCell ref="C32:AD32"/>
    <mergeCell ref="C35:AD35"/>
    <mergeCell ref="C38:AD38"/>
    <mergeCell ref="C66:AD66"/>
    <mergeCell ref="C96:AD96"/>
    <mergeCell ref="C78:AD78"/>
    <mergeCell ref="C90:AD90"/>
    <mergeCell ref="C56:AD56"/>
    <mergeCell ref="D58:AD58"/>
    <mergeCell ref="D60:AD60"/>
    <mergeCell ref="C63:AD63"/>
    <mergeCell ref="C75:AD75"/>
    <mergeCell ref="C69:AD69"/>
    <mergeCell ref="C102:AD102"/>
    <mergeCell ref="C87:AD87"/>
    <mergeCell ref="C72:AD72"/>
    <mergeCell ref="C308:AD308"/>
    <mergeCell ref="B1:AD1"/>
    <mergeCell ref="B3:AD3"/>
    <mergeCell ref="B5:AD5"/>
    <mergeCell ref="AA9:AD9"/>
    <mergeCell ref="B11:L11"/>
    <mergeCell ref="N11:O11"/>
    <mergeCell ref="Q11:AA11"/>
    <mergeCell ref="AC11:AD11"/>
    <mergeCell ref="B7:AD7"/>
    <mergeCell ref="C14:AD14"/>
    <mergeCell ref="C41:AD41"/>
    <mergeCell ref="C50:AD50"/>
    <mergeCell ref="C53:AD53"/>
    <mergeCell ref="C29:AD29"/>
    <mergeCell ref="D19:AD19"/>
    <mergeCell ref="D21:AD21"/>
    <mergeCell ref="D23:AD23"/>
    <mergeCell ref="C44:AD44"/>
    <mergeCell ref="C26:AD26"/>
    <mergeCell ref="C47:AD47"/>
    <mergeCell ref="C114:AD114"/>
    <mergeCell ref="C111:AD111"/>
    <mergeCell ref="C99:AD99"/>
  </mergeCells>
  <hyperlinks>
    <hyperlink ref="AA9:AD9" location="Índice!B49" display="Índice" xr:uid="{D9BD255E-A538-4532-BF16-C97B1A0E45FC}"/>
  </hyperlinks>
  <pageMargins left="0.70866141732283472" right="0.70866141732283472" top="0.74803149606299213" bottom="0.74803149606299213" header="0.31496062992125984" footer="0.31496062992125984"/>
  <pageSetup scale="75" orientation="portrait" r:id="rId1"/>
  <headerFooter>
    <oddHeader>&amp;CMódulo 3 Sección I
Glosario</oddHeader>
    <oddFooter>&amp;LCenso Nacional de Gobiernos Municipales y Demarcaciones Territoriales de la Ciudad de México 2023&amp;R&amp;P de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CD4CB-7610-4856-809B-89ECDFAD3BD3}">
  <sheetPr codeName="Hoja21"/>
  <dimension ref="A1:AE140"/>
  <sheetViews>
    <sheetView showGridLines="0" workbookViewId="0">
      <selection activeCell="B11" sqref="B11:L11"/>
    </sheetView>
  </sheetViews>
  <sheetFormatPr baseColWidth="10" defaultColWidth="0" defaultRowHeight="15" zeroHeight="1"/>
  <cols>
    <col min="1" max="1" width="5.7109375" customWidth="1"/>
    <col min="2" max="30" width="3.7109375" customWidth="1"/>
    <col min="31" max="31" width="5.7109375" customWidth="1"/>
    <col min="32" max="16384" width="11.42578125" hidden="1"/>
  </cols>
  <sheetData>
    <row r="1" spans="2:30" ht="173.25" customHeight="1">
      <c r="B1" s="669" t="s">
        <v>4</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row>
    <row r="2" spans="2:30">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559" t="s">
        <v>1654</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0"/>
    </row>
    <row r="4" spans="2:30">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2:30" ht="45" customHeight="1">
      <c r="B5" s="559" t="s">
        <v>5</v>
      </c>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row>
    <row r="6" spans="2:30" ht="19.5">
      <c r="B6" s="459"/>
      <c r="C6" s="460"/>
      <c r="D6" s="460"/>
      <c r="E6" s="460"/>
      <c r="F6" s="460"/>
      <c r="G6" s="460"/>
      <c r="H6" s="460"/>
      <c r="I6" s="460"/>
      <c r="J6" s="460"/>
      <c r="K6" s="460"/>
      <c r="L6" s="460"/>
      <c r="M6" s="460"/>
      <c r="N6" s="460"/>
      <c r="O6" s="460"/>
      <c r="P6" s="460"/>
      <c r="Q6" s="460"/>
      <c r="R6" s="460"/>
      <c r="S6" s="460"/>
      <c r="T6" s="460"/>
      <c r="U6" s="460"/>
      <c r="V6" s="460"/>
      <c r="W6" s="460"/>
      <c r="X6" s="460"/>
      <c r="Y6" s="460"/>
      <c r="Z6" s="460"/>
      <c r="AA6" s="460"/>
      <c r="AB6" s="460"/>
      <c r="AC6" s="460"/>
      <c r="AD6" s="460"/>
    </row>
    <row r="7" spans="2:30" ht="60" customHeight="1">
      <c r="B7" s="610" t="s">
        <v>2660</v>
      </c>
      <c r="C7" s="610"/>
      <c r="D7" s="610"/>
      <c r="E7" s="610"/>
      <c r="F7" s="610"/>
      <c r="G7" s="610"/>
      <c r="H7" s="610"/>
      <c r="I7" s="610"/>
      <c r="J7" s="610"/>
      <c r="K7" s="610"/>
      <c r="L7" s="610"/>
      <c r="M7" s="610"/>
      <c r="N7" s="610"/>
      <c r="O7" s="610"/>
      <c r="P7" s="610"/>
      <c r="Q7" s="610"/>
      <c r="R7" s="610"/>
      <c r="S7" s="610"/>
      <c r="T7" s="610"/>
      <c r="U7" s="610"/>
      <c r="V7" s="610"/>
      <c r="W7" s="610"/>
      <c r="X7" s="610"/>
      <c r="Y7" s="610"/>
      <c r="Z7" s="610"/>
      <c r="AA7" s="610"/>
      <c r="AB7" s="610"/>
      <c r="AC7" s="610"/>
      <c r="AD7" s="610"/>
    </row>
    <row r="8" spans="2:30" ht="15" customHeight="1">
      <c r="B8" s="96"/>
      <c r="C8" s="96"/>
      <c r="D8" s="96"/>
      <c r="E8" s="96"/>
      <c r="F8" s="96"/>
      <c r="G8" s="96"/>
      <c r="H8" s="96"/>
      <c r="I8" s="96"/>
      <c r="J8" s="96"/>
      <c r="K8" s="96"/>
      <c r="L8" s="96"/>
      <c r="M8" s="96"/>
      <c r="N8" s="96"/>
      <c r="O8" s="96"/>
      <c r="P8" s="96"/>
      <c r="Q8" s="96"/>
      <c r="R8" s="96"/>
      <c r="S8" s="96"/>
      <c r="T8" s="96"/>
      <c r="U8" s="96"/>
      <c r="V8" s="96"/>
      <c r="W8" s="96"/>
      <c r="X8" s="96"/>
      <c r="Y8" s="96"/>
      <c r="Z8" s="96"/>
      <c r="AA8" s="96"/>
      <c r="AB8" s="96"/>
      <c r="AC8" s="96"/>
      <c r="AD8" s="96"/>
    </row>
    <row r="9" spans="2:30" ht="15" customHeight="1">
      <c r="AA9" s="671" t="s">
        <v>0</v>
      </c>
      <c r="AB9" s="671"/>
      <c r="AC9" s="671"/>
      <c r="AD9" s="671"/>
    </row>
    <row r="10" spans="2:30" ht="15" customHeight="1" thickBot="1">
      <c r="B10" s="19" t="s">
        <v>6</v>
      </c>
      <c r="C10" s="20"/>
      <c r="D10" s="20"/>
      <c r="E10" s="20"/>
      <c r="F10" s="20"/>
      <c r="G10" s="20"/>
      <c r="H10" s="20"/>
      <c r="I10" s="20"/>
      <c r="J10" s="20"/>
      <c r="K10" s="20"/>
      <c r="L10" s="20"/>
      <c r="M10" s="4"/>
      <c r="N10" s="19" t="s">
        <v>7</v>
      </c>
      <c r="O10" s="4"/>
      <c r="P10" s="48"/>
      <c r="Q10" s="21" t="s">
        <v>8</v>
      </c>
      <c r="R10" s="21"/>
      <c r="S10" s="21"/>
      <c r="T10" s="21"/>
      <c r="U10" s="21"/>
      <c r="V10" s="21"/>
      <c r="W10" s="21"/>
      <c r="X10" s="21"/>
      <c r="Y10" s="21"/>
      <c r="Z10" s="21"/>
      <c r="AA10" s="21"/>
      <c r="AB10" s="48"/>
      <c r="AC10" s="22" t="s">
        <v>1681</v>
      </c>
      <c r="AD10" s="49"/>
    </row>
    <row r="11" spans="2:30" ht="15" customHeight="1" thickBot="1">
      <c r="B11" s="561" t="str">
        <f>IF(Presentación!$B$11="","",Presentación!$B$11)</f>
        <v/>
      </c>
      <c r="C11" s="562"/>
      <c r="D11" s="562"/>
      <c r="E11" s="562"/>
      <c r="F11" s="562"/>
      <c r="G11" s="562"/>
      <c r="H11" s="562"/>
      <c r="I11" s="562"/>
      <c r="J11" s="562"/>
      <c r="K11" s="562"/>
      <c r="L11" s="563"/>
      <c r="M11" s="3"/>
      <c r="N11" s="561" t="str">
        <f>IF(Presentación!$N$11="","",Presentación!$N$11)</f>
        <v/>
      </c>
      <c r="O11" s="563"/>
      <c r="P11" s="554"/>
      <c r="Q11" s="564" t="str">
        <f>IF(Presentación!$Q$11="","",Presentación!$Q$11)</f>
        <v/>
      </c>
      <c r="R11" s="565"/>
      <c r="S11" s="565"/>
      <c r="T11" s="565"/>
      <c r="U11" s="565"/>
      <c r="V11" s="565"/>
      <c r="W11" s="565"/>
      <c r="X11" s="565"/>
      <c r="Y11" s="565"/>
      <c r="Z11" s="565"/>
      <c r="AA11" s="566"/>
      <c r="AB11" s="24"/>
      <c r="AC11" s="564" t="str">
        <f>IF(Presentación!$AC$11="","",Presentación!$AC$11)</f>
        <v/>
      </c>
      <c r="AD11" s="566"/>
    </row>
    <row r="12" spans="2:30" ht="15" customHeight="1">
      <c r="B12" s="96"/>
      <c r="C12" s="96"/>
      <c r="D12" s="96"/>
      <c r="E12" s="96"/>
      <c r="F12" s="96"/>
      <c r="G12" s="96"/>
      <c r="H12" s="96"/>
      <c r="I12" s="96"/>
      <c r="J12" s="96"/>
      <c r="K12" s="96"/>
      <c r="L12" s="96"/>
      <c r="M12" s="96"/>
      <c r="N12" s="96"/>
      <c r="O12" s="96"/>
      <c r="P12" s="96"/>
      <c r="Q12" s="96"/>
      <c r="R12" s="96"/>
      <c r="S12" s="96"/>
      <c r="T12" s="96"/>
      <c r="U12" s="96"/>
      <c r="V12" s="96"/>
      <c r="W12" s="96"/>
      <c r="X12" s="96"/>
      <c r="Y12" s="96"/>
      <c r="Z12" s="96"/>
      <c r="AA12" s="96"/>
      <c r="AB12" s="96"/>
      <c r="AC12" s="96"/>
      <c r="AD12" s="96"/>
    </row>
    <row r="13" spans="2:30" ht="15" customHeight="1">
      <c r="B13" s="96"/>
      <c r="C13" s="96"/>
      <c r="D13" s="96"/>
      <c r="E13" s="96"/>
      <c r="F13" s="96"/>
      <c r="G13" s="96"/>
      <c r="H13" s="96"/>
      <c r="I13" s="96"/>
      <c r="J13" s="96"/>
      <c r="K13" s="96"/>
      <c r="L13" s="96"/>
      <c r="M13" s="96"/>
      <c r="N13" s="96"/>
      <c r="O13" s="96"/>
      <c r="P13" s="96"/>
      <c r="Q13" s="96"/>
      <c r="R13" s="96"/>
      <c r="S13" s="96"/>
      <c r="T13" s="96"/>
      <c r="U13" s="96"/>
      <c r="V13" s="96"/>
      <c r="W13" s="96"/>
      <c r="X13" s="96"/>
      <c r="Y13" s="96"/>
      <c r="Z13" s="96"/>
      <c r="AA13" s="1092" t="s">
        <v>2731</v>
      </c>
      <c r="AB13" s="1092"/>
      <c r="AC13" s="1092"/>
      <c r="AD13" s="1092"/>
    </row>
    <row r="14" spans="2:30" ht="15" customHeight="1">
      <c r="B14" s="96"/>
      <c r="C14" s="96"/>
      <c r="D14" s="96"/>
      <c r="E14" s="96"/>
      <c r="F14" s="96"/>
      <c r="G14" s="96"/>
      <c r="H14" s="96"/>
      <c r="I14" s="96"/>
      <c r="J14" s="96"/>
      <c r="K14" s="96"/>
      <c r="L14" s="96"/>
      <c r="M14" s="96"/>
      <c r="N14" s="96"/>
      <c r="O14" s="96"/>
      <c r="P14" s="96"/>
      <c r="Q14" s="96"/>
      <c r="R14" s="96"/>
      <c r="S14" s="96"/>
      <c r="T14" s="96"/>
      <c r="U14" s="96"/>
      <c r="V14" s="96"/>
      <c r="W14" s="96"/>
      <c r="X14" s="96"/>
      <c r="Y14" s="96"/>
      <c r="Z14" s="96"/>
      <c r="AA14" s="96"/>
      <c r="AB14" s="96"/>
      <c r="AC14" s="96"/>
      <c r="AD14" s="96"/>
    </row>
    <row r="15" spans="2:30" ht="15" customHeight="1">
      <c r="B15" s="576" t="s">
        <v>2735</v>
      </c>
      <c r="C15" s="576"/>
      <c r="D15" s="576"/>
      <c r="E15" s="576"/>
      <c r="F15" s="576"/>
      <c r="G15" s="576"/>
      <c r="H15" s="576"/>
      <c r="I15" s="576"/>
      <c r="J15" s="576"/>
      <c r="K15" s="576"/>
      <c r="L15" s="576"/>
      <c r="M15" s="576"/>
      <c r="N15" s="576"/>
      <c r="O15" s="576"/>
      <c r="P15" s="576"/>
      <c r="Q15" s="576"/>
      <c r="R15" s="576"/>
      <c r="S15" s="576"/>
      <c r="T15" s="576"/>
      <c r="U15" s="576"/>
      <c r="V15" s="576"/>
      <c r="W15" s="576"/>
      <c r="X15" s="576"/>
      <c r="Y15" s="576"/>
      <c r="Z15" s="576"/>
      <c r="AA15" s="576"/>
      <c r="AB15" s="576"/>
      <c r="AC15" s="576"/>
      <c r="AD15" s="576"/>
    </row>
    <row r="16" spans="2:30" ht="15" customHeight="1" thickBot="1">
      <c r="B16" s="96"/>
      <c r="C16" s="96"/>
      <c r="D16" s="96"/>
      <c r="E16" s="96"/>
      <c r="F16" s="96"/>
      <c r="G16" s="96"/>
      <c r="H16" s="96"/>
      <c r="I16" s="96"/>
      <c r="J16" s="96"/>
      <c r="K16" s="96"/>
      <c r="L16" s="96"/>
      <c r="M16" s="96"/>
      <c r="N16" s="96"/>
      <c r="O16" s="96"/>
      <c r="P16" s="96"/>
      <c r="Q16" s="96"/>
      <c r="R16" s="96"/>
      <c r="S16" s="96"/>
      <c r="T16" s="96"/>
      <c r="U16" s="96"/>
      <c r="V16" s="96"/>
      <c r="W16" s="96"/>
      <c r="X16" s="96"/>
      <c r="Y16" s="96"/>
      <c r="Z16" s="96"/>
      <c r="AA16" s="96"/>
      <c r="AB16" s="96"/>
      <c r="AC16" s="96"/>
      <c r="AD16" s="96"/>
    </row>
    <row r="17" spans="2:30" ht="15" customHeight="1" thickBot="1">
      <c r="B17" s="621" t="s">
        <v>1058</v>
      </c>
      <c r="C17" s="622"/>
      <c r="D17" s="622"/>
      <c r="E17" s="622"/>
      <c r="F17" s="622"/>
      <c r="G17" s="622"/>
      <c r="H17" s="622"/>
      <c r="I17" s="622"/>
      <c r="J17" s="622"/>
      <c r="K17" s="622"/>
      <c r="L17" s="622"/>
      <c r="M17" s="622"/>
      <c r="N17" s="622"/>
      <c r="O17" s="622"/>
      <c r="P17" s="622"/>
      <c r="Q17" s="622"/>
      <c r="R17" s="622"/>
      <c r="S17" s="622"/>
      <c r="T17" s="622"/>
      <c r="U17" s="622"/>
      <c r="V17" s="622"/>
      <c r="W17" s="622"/>
      <c r="X17" s="622"/>
      <c r="Y17" s="622"/>
      <c r="Z17" s="622"/>
      <c r="AA17" s="622"/>
      <c r="AB17" s="622"/>
      <c r="AC17" s="622"/>
      <c r="AD17" s="623"/>
    </row>
    <row r="18" spans="2:30" ht="15" customHeight="1">
      <c r="B18" s="96"/>
      <c r="C18" s="96"/>
      <c r="D18" s="96"/>
      <c r="E18" s="96"/>
      <c r="F18" s="96"/>
      <c r="G18" s="96"/>
      <c r="H18" s="96"/>
      <c r="I18" s="96"/>
      <c r="J18" s="96"/>
      <c r="K18" s="96"/>
      <c r="L18" s="96"/>
      <c r="M18" s="96"/>
      <c r="N18" s="96"/>
      <c r="O18" s="96"/>
      <c r="P18" s="96"/>
      <c r="Q18" s="96"/>
      <c r="R18" s="96"/>
      <c r="S18" s="96"/>
      <c r="T18" s="96"/>
      <c r="U18" s="96"/>
      <c r="V18" s="96"/>
      <c r="W18" s="96"/>
      <c r="X18" s="96"/>
      <c r="Y18" s="96"/>
      <c r="Z18" s="96"/>
      <c r="AA18" s="96"/>
      <c r="AB18" s="96"/>
      <c r="AC18" s="96"/>
      <c r="AD18" s="96"/>
    </row>
    <row r="19" spans="2:30" ht="15" customHeight="1">
      <c r="B19" s="73"/>
      <c r="C19" s="72" t="s">
        <v>2661</v>
      </c>
      <c r="D19" s="72"/>
      <c r="E19" s="72"/>
      <c r="F19" s="72"/>
      <c r="G19" s="72"/>
      <c r="H19" s="72"/>
      <c r="I19" s="72"/>
      <c r="J19" s="72"/>
      <c r="K19" s="72"/>
      <c r="L19" s="72"/>
      <c r="M19" s="72"/>
      <c r="N19" s="72"/>
      <c r="O19" s="72"/>
      <c r="P19" s="72"/>
      <c r="Q19" s="72"/>
      <c r="R19" s="72"/>
      <c r="S19" s="72"/>
      <c r="T19" s="72"/>
      <c r="U19" s="72"/>
      <c r="V19" s="72"/>
      <c r="W19" s="72"/>
      <c r="X19" s="72"/>
      <c r="Y19" s="72"/>
      <c r="Z19" s="72"/>
      <c r="AA19" s="72"/>
      <c r="AB19" s="72"/>
      <c r="AC19" s="72"/>
      <c r="AD19" s="72"/>
    </row>
    <row r="20" spans="2:30" ht="24" customHeight="1">
      <c r="B20" s="73"/>
      <c r="C20" s="576" t="s">
        <v>2662</v>
      </c>
      <c r="D20" s="576"/>
      <c r="E20" s="576"/>
      <c r="F20" s="576"/>
      <c r="G20" s="576"/>
      <c r="H20" s="576"/>
      <c r="I20" s="576"/>
      <c r="J20" s="576"/>
      <c r="K20" s="576"/>
      <c r="L20" s="576"/>
      <c r="M20" s="576"/>
      <c r="N20" s="576"/>
      <c r="O20" s="576"/>
      <c r="P20" s="576"/>
      <c r="Q20" s="576"/>
      <c r="R20" s="576"/>
      <c r="S20" s="576"/>
      <c r="T20" s="576"/>
      <c r="U20" s="576"/>
      <c r="V20" s="576"/>
      <c r="W20" s="576"/>
      <c r="X20" s="576"/>
      <c r="Y20" s="576"/>
      <c r="Z20" s="576"/>
      <c r="AA20" s="576"/>
      <c r="AB20" s="576"/>
      <c r="AC20" s="576"/>
      <c r="AD20" s="576"/>
    </row>
    <row r="21" spans="2:30">
      <c r="B21" s="73"/>
      <c r="C21" s="73"/>
      <c r="D21" s="73"/>
      <c r="E21" s="73"/>
      <c r="F21" s="73"/>
      <c r="G21" s="73"/>
      <c r="H21" s="73"/>
      <c r="I21" s="73"/>
      <c r="J21" s="73"/>
      <c r="K21" s="73"/>
      <c r="L21" s="73"/>
      <c r="M21" s="73"/>
      <c r="N21" s="73"/>
      <c r="O21" s="73"/>
      <c r="P21" s="73"/>
      <c r="Q21" s="73"/>
      <c r="R21" s="73"/>
      <c r="S21" s="73"/>
      <c r="T21" s="73"/>
      <c r="U21" s="73"/>
      <c r="V21" s="73"/>
      <c r="W21" s="73"/>
      <c r="X21" s="73"/>
      <c r="Y21" s="73"/>
      <c r="Z21" s="73"/>
      <c r="AA21" s="73"/>
      <c r="AB21" s="73"/>
      <c r="AC21" s="73"/>
      <c r="AD21" s="73"/>
    </row>
    <row r="22" spans="2:30">
      <c r="B22" s="73"/>
      <c r="C22" s="72" t="s">
        <v>2663</v>
      </c>
      <c r="D22" s="72"/>
      <c r="E22" s="72"/>
      <c r="F22" s="72"/>
      <c r="G22" s="72"/>
      <c r="H22" s="72"/>
      <c r="I22" s="72"/>
      <c r="J22" s="72"/>
      <c r="K22" s="72"/>
      <c r="L22" s="72"/>
      <c r="M22" s="72"/>
      <c r="N22" s="72"/>
      <c r="O22" s="72"/>
      <c r="P22" s="72"/>
      <c r="Q22" s="72"/>
      <c r="R22" s="72"/>
      <c r="S22" s="72"/>
      <c r="T22" s="72"/>
      <c r="U22" s="72"/>
      <c r="V22" s="72"/>
      <c r="W22" s="72"/>
      <c r="X22" s="72"/>
      <c r="Y22" s="72"/>
      <c r="Z22" s="72"/>
      <c r="AA22" s="72"/>
      <c r="AB22" s="72"/>
      <c r="AC22" s="72"/>
      <c r="AD22" s="72"/>
    </row>
    <row r="23" spans="2:30" ht="24" customHeight="1">
      <c r="B23" s="73"/>
      <c r="C23" s="1097" t="s">
        <v>2664</v>
      </c>
      <c r="D23" s="1097"/>
      <c r="E23" s="1097"/>
      <c r="F23" s="1097"/>
      <c r="G23" s="1097"/>
      <c r="H23" s="1097"/>
      <c r="I23" s="1097"/>
      <c r="J23" s="1097"/>
      <c r="K23" s="1097"/>
      <c r="L23" s="1097"/>
      <c r="M23" s="1097"/>
      <c r="N23" s="1097"/>
      <c r="O23" s="1097"/>
      <c r="P23" s="1097"/>
      <c r="Q23" s="1097"/>
      <c r="R23" s="1097"/>
      <c r="S23" s="1097"/>
      <c r="T23" s="1097"/>
      <c r="U23" s="1097"/>
      <c r="V23" s="1097"/>
      <c r="W23" s="1097"/>
      <c r="X23" s="1097"/>
      <c r="Y23" s="1097"/>
      <c r="Z23" s="1097"/>
      <c r="AA23" s="1097"/>
      <c r="AB23" s="1097"/>
      <c r="AC23" s="1097"/>
      <c r="AD23" s="1097"/>
    </row>
    <row r="24" spans="2:30">
      <c r="B24" s="73"/>
      <c r="C24" s="73"/>
      <c r="D24" s="73"/>
      <c r="E24" s="73"/>
      <c r="F24" s="73"/>
      <c r="G24" s="73"/>
      <c r="H24" s="73"/>
      <c r="I24" s="73"/>
      <c r="J24" s="73"/>
      <c r="K24" s="73"/>
      <c r="L24" s="73"/>
      <c r="M24" s="73"/>
      <c r="N24" s="73"/>
      <c r="O24" s="73"/>
      <c r="P24" s="73"/>
      <c r="Q24" s="73"/>
      <c r="R24" s="73"/>
      <c r="S24" s="73"/>
      <c r="T24" s="73"/>
      <c r="U24" s="73"/>
      <c r="V24" s="73"/>
      <c r="W24" s="73"/>
      <c r="X24" s="73"/>
      <c r="Y24" s="73"/>
      <c r="Z24" s="73"/>
      <c r="AA24" s="73"/>
      <c r="AB24" s="73"/>
      <c r="AC24" s="73"/>
      <c r="AD24" s="73"/>
    </row>
    <row r="25" spans="2:30">
      <c r="B25" s="73"/>
      <c r="C25" s="72" t="s">
        <v>2665</v>
      </c>
      <c r="D25" s="72"/>
      <c r="E25" s="72"/>
      <c r="F25" s="72"/>
      <c r="G25" s="72"/>
      <c r="H25" s="72"/>
      <c r="I25" s="72"/>
      <c r="J25" s="72"/>
      <c r="K25" s="72"/>
      <c r="L25" s="72"/>
      <c r="M25" s="72"/>
      <c r="N25" s="72"/>
      <c r="O25" s="72"/>
      <c r="P25" s="72"/>
      <c r="Q25" s="72"/>
      <c r="R25" s="72"/>
      <c r="S25" s="72"/>
      <c r="T25" s="72"/>
      <c r="U25" s="72"/>
      <c r="V25" s="72"/>
      <c r="W25" s="72"/>
      <c r="X25" s="72"/>
      <c r="Y25" s="72"/>
      <c r="Z25" s="72"/>
      <c r="AA25" s="72"/>
      <c r="AB25" s="72"/>
      <c r="AC25" s="72"/>
      <c r="AD25" s="72"/>
    </row>
    <row r="26" spans="2:30" ht="36" customHeight="1">
      <c r="B26" s="73"/>
      <c r="C26" s="576" t="s">
        <v>2666</v>
      </c>
      <c r="D26" s="576"/>
      <c r="E26" s="576"/>
      <c r="F26" s="576"/>
      <c r="G26" s="576"/>
      <c r="H26" s="576"/>
      <c r="I26" s="576"/>
      <c r="J26" s="576"/>
      <c r="K26" s="576"/>
      <c r="L26" s="576"/>
      <c r="M26" s="576"/>
      <c r="N26" s="576"/>
      <c r="O26" s="576"/>
      <c r="P26" s="576"/>
      <c r="Q26" s="576"/>
      <c r="R26" s="576"/>
      <c r="S26" s="576"/>
      <c r="T26" s="576"/>
      <c r="U26" s="576"/>
      <c r="V26" s="576"/>
      <c r="W26" s="576"/>
      <c r="X26" s="576"/>
      <c r="Y26" s="576"/>
      <c r="Z26" s="576"/>
      <c r="AA26" s="576"/>
      <c r="AB26" s="576"/>
      <c r="AC26" s="576"/>
      <c r="AD26" s="576"/>
    </row>
    <row r="27" spans="2:30">
      <c r="B27" s="96"/>
      <c r="C27" s="96"/>
      <c r="D27" s="96"/>
      <c r="E27" s="96"/>
      <c r="F27" s="96"/>
      <c r="G27" s="96"/>
      <c r="H27" s="96"/>
      <c r="I27" s="96"/>
      <c r="J27" s="96"/>
      <c r="K27" s="96"/>
      <c r="L27" s="96"/>
      <c r="M27" s="96"/>
      <c r="N27" s="96"/>
      <c r="O27" s="96"/>
      <c r="P27" s="96"/>
      <c r="Q27" s="96"/>
      <c r="R27" s="96"/>
      <c r="S27" s="96"/>
      <c r="T27" s="96"/>
      <c r="U27" s="96"/>
      <c r="V27" s="96"/>
      <c r="W27" s="96"/>
      <c r="X27" s="96"/>
      <c r="Y27" s="96"/>
      <c r="Z27" s="96"/>
      <c r="AA27" s="96"/>
      <c r="AB27" s="96"/>
      <c r="AC27" s="96"/>
      <c r="AD27" s="96"/>
    </row>
    <row r="28" spans="2:30">
      <c r="B28" s="73"/>
      <c r="C28" s="72" t="s">
        <v>2667</v>
      </c>
      <c r="D28" s="72"/>
      <c r="E28" s="72"/>
      <c r="F28" s="72"/>
      <c r="G28" s="72"/>
      <c r="H28" s="72"/>
      <c r="I28" s="72"/>
      <c r="J28" s="72"/>
      <c r="K28" s="72"/>
      <c r="L28" s="72"/>
      <c r="M28" s="72"/>
      <c r="N28" s="72"/>
      <c r="O28" s="72"/>
      <c r="P28" s="72"/>
      <c r="Q28" s="72"/>
      <c r="R28" s="72"/>
      <c r="S28" s="72"/>
      <c r="T28" s="72"/>
      <c r="U28" s="72"/>
      <c r="V28" s="72"/>
      <c r="W28" s="72"/>
      <c r="X28" s="72"/>
      <c r="Y28" s="72"/>
      <c r="Z28" s="72"/>
      <c r="AA28" s="72"/>
      <c r="AB28" s="72"/>
      <c r="AC28" s="72"/>
      <c r="AD28" s="72"/>
    </row>
    <row r="29" spans="2:30" ht="24" customHeight="1">
      <c r="B29" s="73"/>
      <c r="C29" s="576" t="s">
        <v>2668</v>
      </c>
      <c r="D29" s="576"/>
      <c r="E29" s="576"/>
      <c r="F29" s="576"/>
      <c r="G29" s="576"/>
      <c r="H29" s="576"/>
      <c r="I29" s="576"/>
      <c r="J29" s="576"/>
      <c r="K29" s="576"/>
      <c r="L29" s="576"/>
      <c r="M29" s="576"/>
      <c r="N29" s="576"/>
      <c r="O29" s="576"/>
      <c r="P29" s="576"/>
      <c r="Q29" s="576"/>
      <c r="R29" s="576"/>
      <c r="S29" s="576"/>
      <c r="T29" s="576"/>
      <c r="U29" s="576"/>
      <c r="V29" s="576"/>
      <c r="W29" s="576"/>
      <c r="X29" s="576"/>
      <c r="Y29" s="576"/>
      <c r="Z29" s="576"/>
      <c r="AA29" s="576"/>
      <c r="AB29" s="576"/>
      <c r="AC29" s="576"/>
      <c r="AD29" s="576"/>
    </row>
    <row r="30" spans="2:30">
      <c r="B30" s="73"/>
      <c r="C30" s="73"/>
      <c r="D30" s="73"/>
      <c r="E30" s="73"/>
      <c r="F30" s="73"/>
      <c r="G30" s="73"/>
      <c r="H30" s="73"/>
      <c r="I30" s="73"/>
      <c r="J30" s="73"/>
      <c r="K30" s="73"/>
      <c r="L30" s="73"/>
      <c r="M30" s="73"/>
      <c r="N30" s="73"/>
      <c r="O30" s="73"/>
      <c r="P30" s="73"/>
      <c r="Q30" s="73"/>
      <c r="R30" s="73"/>
      <c r="S30" s="73"/>
      <c r="T30" s="73"/>
      <c r="U30" s="73"/>
      <c r="V30" s="73"/>
      <c r="W30" s="73"/>
      <c r="X30" s="73"/>
      <c r="Y30" s="73"/>
      <c r="Z30" s="73"/>
      <c r="AA30" s="73"/>
      <c r="AB30" s="73"/>
      <c r="AC30" s="73"/>
      <c r="AD30" s="73"/>
    </row>
    <row r="31" spans="2:30">
      <c r="B31" s="73"/>
      <c r="C31" s="72" t="s">
        <v>2669</v>
      </c>
      <c r="D31" s="72"/>
      <c r="E31" s="72"/>
      <c r="F31" s="72"/>
      <c r="G31" s="72"/>
      <c r="H31" s="72"/>
      <c r="I31" s="72"/>
      <c r="J31" s="72"/>
      <c r="K31" s="72"/>
      <c r="L31" s="72"/>
      <c r="M31" s="72"/>
      <c r="N31" s="72"/>
      <c r="O31" s="72"/>
      <c r="P31" s="72"/>
      <c r="Q31" s="72"/>
      <c r="R31" s="72"/>
      <c r="S31" s="72"/>
      <c r="T31" s="72"/>
      <c r="U31" s="72"/>
      <c r="V31" s="72"/>
      <c r="W31" s="72"/>
      <c r="X31" s="72"/>
      <c r="Y31" s="72"/>
      <c r="Z31" s="72"/>
      <c r="AA31" s="72"/>
      <c r="AB31" s="72"/>
      <c r="AC31" s="72"/>
      <c r="AD31" s="72"/>
    </row>
    <row r="32" spans="2:30" ht="156" customHeight="1">
      <c r="B32" s="73"/>
      <c r="C32" s="576" t="s">
        <v>2728</v>
      </c>
      <c r="D32" s="576"/>
      <c r="E32" s="576"/>
      <c r="F32" s="576"/>
      <c r="G32" s="576"/>
      <c r="H32" s="576"/>
      <c r="I32" s="576"/>
      <c r="J32" s="576"/>
      <c r="K32" s="576"/>
      <c r="L32" s="576"/>
      <c r="M32" s="576"/>
      <c r="N32" s="576"/>
      <c r="O32" s="576"/>
      <c r="P32" s="576"/>
      <c r="Q32" s="576"/>
      <c r="R32" s="576"/>
      <c r="S32" s="576"/>
      <c r="T32" s="576"/>
      <c r="U32" s="576"/>
      <c r="V32" s="576"/>
      <c r="W32" s="576"/>
      <c r="X32" s="576"/>
      <c r="Y32" s="576"/>
      <c r="Z32" s="576"/>
      <c r="AA32" s="576"/>
      <c r="AB32" s="576"/>
      <c r="AC32" s="576"/>
      <c r="AD32" s="576"/>
    </row>
    <row r="33" spans="2:30" ht="15.75" thickBot="1">
      <c r="B33" s="73"/>
      <c r="C33" s="73"/>
      <c r="D33" s="73"/>
      <c r="E33" s="73"/>
      <c r="F33" s="73"/>
      <c r="G33" s="73"/>
      <c r="H33" s="73"/>
      <c r="I33" s="73"/>
      <c r="J33" s="73"/>
      <c r="K33" s="73"/>
      <c r="L33" s="73"/>
      <c r="M33" s="73"/>
      <c r="N33" s="73"/>
      <c r="O33" s="73"/>
      <c r="P33" s="73"/>
      <c r="Q33" s="73"/>
      <c r="R33" s="73"/>
      <c r="S33" s="73"/>
      <c r="T33" s="73"/>
      <c r="U33" s="73"/>
      <c r="V33" s="73"/>
      <c r="W33" s="73"/>
      <c r="X33" s="73"/>
      <c r="Y33" s="73"/>
      <c r="Z33" s="73"/>
      <c r="AA33" s="73"/>
      <c r="AB33" s="73"/>
      <c r="AC33" s="73"/>
      <c r="AD33" s="73"/>
    </row>
    <row r="34" spans="2:30" ht="15.75" thickBot="1">
      <c r="B34" s="621" t="s">
        <v>1063</v>
      </c>
      <c r="C34" s="622"/>
      <c r="D34" s="622"/>
      <c r="E34" s="622"/>
      <c r="F34" s="622"/>
      <c r="G34" s="622"/>
      <c r="H34" s="622"/>
      <c r="I34" s="622"/>
      <c r="J34" s="622"/>
      <c r="K34" s="622"/>
      <c r="L34" s="622"/>
      <c r="M34" s="622"/>
      <c r="N34" s="622"/>
      <c r="O34" s="622"/>
      <c r="P34" s="622"/>
      <c r="Q34" s="622"/>
      <c r="R34" s="622"/>
      <c r="S34" s="622"/>
      <c r="T34" s="622"/>
      <c r="U34" s="622"/>
      <c r="V34" s="622"/>
      <c r="W34" s="622"/>
      <c r="X34" s="622"/>
      <c r="Y34" s="622"/>
      <c r="Z34" s="622"/>
      <c r="AA34" s="622"/>
      <c r="AB34" s="622"/>
      <c r="AC34" s="622"/>
      <c r="AD34" s="623"/>
    </row>
    <row r="35" spans="2:30">
      <c r="B35" s="96"/>
      <c r="C35" s="96"/>
      <c r="D35" s="96"/>
      <c r="E35" s="96"/>
      <c r="F35" s="96"/>
      <c r="G35" s="96"/>
      <c r="H35" s="96"/>
      <c r="I35" s="96"/>
      <c r="J35" s="96"/>
      <c r="K35" s="96"/>
      <c r="L35" s="96"/>
      <c r="M35" s="96"/>
      <c r="N35" s="96"/>
      <c r="O35" s="96"/>
      <c r="P35" s="96"/>
      <c r="Q35" s="96"/>
      <c r="R35" s="96"/>
      <c r="S35" s="96"/>
      <c r="T35" s="96"/>
      <c r="U35" s="96"/>
      <c r="V35" s="96"/>
      <c r="W35" s="96"/>
      <c r="X35" s="96"/>
      <c r="Y35" s="96"/>
      <c r="Z35" s="96"/>
      <c r="AA35" s="96"/>
      <c r="AB35" s="96"/>
      <c r="AC35" s="96"/>
      <c r="AD35" s="96"/>
    </row>
    <row r="36" spans="2:30">
      <c r="B36" s="73"/>
      <c r="C36" s="72" t="s">
        <v>2670</v>
      </c>
      <c r="D36" s="72"/>
      <c r="E36" s="72"/>
      <c r="F36" s="72"/>
      <c r="G36" s="72"/>
      <c r="H36" s="72"/>
      <c r="I36" s="72"/>
      <c r="J36" s="72"/>
      <c r="K36" s="72"/>
      <c r="L36" s="72"/>
      <c r="M36" s="72"/>
      <c r="N36" s="72"/>
      <c r="O36" s="72"/>
      <c r="P36" s="72"/>
      <c r="Q36" s="72"/>
      <c r="R36" s="72"/>
      <c r="S36" s="72"/>
      <c r="T36" s="72"/>
      <c r="U36" s="72"/>
      <c r="V36" s="72"/>
      <c r="W36" s="72"/>
      <c r="X36" s="72"/>
      <c r="Y36" s="72"/>
      <c r="Z36" s="72"/>
      <c r="AA36" s="72"/>
      <c r="AB36" s="72"/>
      <c r="AC36" s="72"/>
      <c r="AD36" s="72"/>
    </row>
    <row r="37" spans="2:30" ht="36" customHeight="1">
      <c r="B37" s="73"/>
      <c r="C37" s="576" t="s">
        <v>2671</v>
      </c>
      <c r="D37" s="576"/>
      <c r="E37" s="576"/>
      <c r="F37" s="576"/>
      <c r="G37" s="576"/>
      <c r="H37" s="576"/>
      <c r="I37" s="576"/>
      <c r="J37" s="576"/>
      <c r="K37" s="576"/>
      <c r="L37" s="576"/>
      <c r="M37" s="576"/>
      <c r="N37" s="576"/>
      <c r="O37" s="576"/>
      <c r="P37" s="576"/>
      <c r="Q37" s="576"/>
      <c r="R37" s="576"/>
      <c r="S37" s="576"/>
      <c r="T37" s="576"/>
      <c r="U37" s="576"/>
      <c r="V37" s="576"/>
      <c r="W37" s="576"/>
      <c r="X37" s="576"/>
      <c r="Y37" s="576"/>
      <c r="Z37" s="576"/>
      <c r="AA37" s="576"/>
      <c r="AB37" s="576"/>
      <c r="AC37" s="576"/>
      <c r="AD37" s="576"/>
    </row>
    <row r="38" spans="2:30">
      <c r="B38" s="73"/>
      <c r="C38" s="73"/>
      <c r="D38" s="73"/>
      <c r="E38" s="73"/>
      <c r="F38" s="73"/>
      <c r="G38" s="73"/>
      <c r="H38" s="73"/>
      <c r="I38" s="73"/>
      <c r="J38" s="73"/>
      <c r="K38" s="73"/>
      <c r="L38" s="73"/>
      <c r="M38" s="73"/>
      <c r="N38" s="73"/>
      <c r="O38" s="73"/>
      <c r="P38" s="73"/>
      <c r="Q38" s="73"/>
      <c r="R38" s="73"/>
      <c r="S38" s="73"/>
      <c r="T38" s="73"/>
      <c r="U38" s="73"/>
      <c r="V38" s="73"/>
      <c r="W38" s="73"/>
      <c r="X38" s="73"/>
      <c r="Y38" s="73"/>
      <c r="Z38" s="73"/>
      <c r="AA38" s="73"/>
      <c r="AB38" s="73"/>
      <c r="AC38" s="73"/>
      <c r="AD38" s="73"/>
    </row>
    <row r="39" spans="2:30">
      <c r="B39" s="73"/>
      <c r="C39" s="72" t="s">
        <v>2672</v>
      </c>
      <c r="D39" s="72"/>
      <c r="E39" s="72"/>
      <c r="F39" s="72"/>
      <c r="G39" s="72"/>
      <c r="H39" s="72"/>
      <c r="I39" s="72"/>
      <c r="J39" s="72"/>
      <c r="K39" s="72"/>
      <c r="L39" s="72"/>
      <c r="M39" s="72"/>
      <c r="N39" s="72"/>
      <c r="O39" s="72"/>
      <c r="P39" s="72"/>
      <c r="Q39" s="72"/>
      <c r="R39" s="72"/>
      <c r="S39" s="72"/>
      <c r="T39" s="72"/>
      <c r="U39" s="72"/>
      <c r="V39" s="72"/>
      <c r="W39" s="72"/>
      <c r="X39" s="72"/>
      <c r="Y39" s="72"/>
      <c r="Z39" s="72"/>
      <c r="AA39" s="72"/>
      <c r="AB39" s="72"/>
      <c r="AC39" s="72"/>
      <c r="AD39" s="72"/>
    </row>
    <row r="40" spans="2:30" ht="36" customHeight="1">
      <c r="B40" s="73"/>
      <c r="C40" s="576" t="s">
        <v>2673</v>
      </c>
      <c r="D40" s="576"/>
      <c r="E40" s="576"/>
      <c r="F40" s="576"/>
      <c r="G40" s="576"/>
      <c r="H40" s="576"/>
      <c r="I40" s="576"/>
      <c r="J40" s="576"/>
      <c r="K40" s="576"/>
      <c r="L40" s="576"/>
      <c r="M40" s="576"/>
      <c r="N40" s="576"/>
      <c r="O40" s="576"/>
      <c r="P40" s="576"/>
      <c r="Q40" s="576"/>
      <c r="R40" s="576"/>
      <c r="S40" s="576"/>
      <c r="T40" s="576"/>
      <c r="U40" s="576"/>
      <c r="V40" s="576"/>
      <c r="W40" s="576"/>
      <c r="X40" s="576"/>
      <c r="Y40" s="576"/>
      <c r="Z40" s="576"/>
      <c r="AA40" s="576"/>
      <c r="AB40" s="576"/>
      <c r="AC40" s="576"/>
      <c r="AD40" s="576"/>
    </row>
    <row r="41" spans="2:30">
      <c r="B41" s="73"/>
      <c r="C41" s="73"/>
      <c r="D41" s="73"/>
      <c r="E41" s="73"/>
      <c r="F41" s="73"/>
      <c r="G41" s="73"/>
      <c r="H41" s="73"/>
      <c r="I41" s="73"/>
      <c r="J41" s="73"/>
      <c r="K41" s="73"/>
      <c r="L41" s="73"/>
      <c r="M41" s="73"/>
      <c r="N41" s="73"/>
      <c r="O41" s="73"/>
      <c r="P41" s="73"/>
      <c r="Q41" s="73"/>
      <c r="R41" s="73"/>
      <c r="S41" s="73"/>
      <c r="T41" s="73"/>
      <c r="U41" s="73"/>
      <c r="V41" s="73"/>
      <c r="W41" s="73"/>
      <c r="X41" s="73"/>
      <c r="Y41" s="73"/>
      <c r="Z41" s="73"/>
      <c r="AA41" s="73"/>
      <c r="AB41" s="73"/>
      <c r="AC41" s="73"/>
      <c r="AD41" s="73"/>
    </row>
    <row r="42" spans="2:30">
      <c r="B42" s="73"/>
      <c r="C42" s="72" t="s">
        <v>2674</v>
      </c>
      <c r="D42" s="72"/>
      <c r="E42" s="72"/>
      <c r="F42" s="72"/>
      <c r="G42" s="72"/>
      <c r="H42" s="72"/>
      <c r="I42" s="72"/>
      <c r="J42" s="72"/>
      <c r="K42" s="72"/>
      <c r="L42" s="72"/>
      <c r="M42" s="72"/>
      <c r="N42" s="72"/>
      <c r="O42" s="72"/>
      <c r="P42" s="72"/>
      <c r="Q42" s="72"/>
      <c r="R42" s="72"/>
      <c r="S42" s="72"/>
      <c r="T42" s="72"/>
      <c r="U42" s="72"/>
      <c r="V42" s="72"/>
      <c r="W42" s="72"/>
      <c r="X42" s="72"/>
      <c r="Y42" s="72"/>
      <c r="Z42" s="72"/>
      <c r="AA42" s="72"/>
      <c r="AB42" s="72"/>
      <c r="AC42" s="72"/>
      <c r="AD42" s="72"/>
    </row>
    <row r="43" spans="2:30" ht="24" customHeight="1">
      <c r="B43" s="73"/>
      <c r="C43" s="576" t="s">
        <v>2675</v>
      </c>
      <c r="D43" s="576"/>
      <c r="E43" s="576"/>
      <c r="F43" s="576"/>
      <c r="G43" s="576"/>
      <c r="H43" s="576"/>
      <c r="I43" s="576"/>
      <c r="J43" s="576"/>
      <c r="K43" s="576"/>
      <c r="L43" s="576"/>
      <c r="M43" s="576"/>
      <c r="N43" s="576"/>
      <c r="O43" s="576"/>
      <c r="P43" s="576"/>
      <c r="Q43" s="576"/>
      <c r="R43" s="576"/>
      <c r="S43" s="576"/>
      <c r="T43" s="576"/>
      <c r="U43" s="576"/>
      <c r="V43" s="576"/>
      <c r="W43" s="576"/>
      <c r="X43" s="576"/>
      <c r="Y43" s="576"/>
      <c r="Z43" s="576"/>
      <c r="AA43" s="576"/>
      <c r="AB43" s="576"/>
      <c r="AC43" s="576"/>
      <c r="AD43" s="576"/>
    </row>
    <row r="44" spans="2:30">
      <c r="B44" s="73"/>
      <c r="C44" s="73"/>
      <c r="D44" s="73"/>
      <c r="E44" s="73"/>
      <c r="F44" s="73"/>
      <c r="G44" s="73"/>
      <c r="H44" s="73"/>
      <c r="I44" s="73"/>
      <c r="J44" s="73"/>
      <c r="K44" s="73"/>
      <c r="L44" s="73"/>
      <c r="M44" s="73"/>
      <c r="N44" s="73"/>
      <c r="O44" s="73"/>
      <c r="P44" s="73"/>
      <c r="Q44" s="73"/>
      <c r="R44" s="73"/>
      <c r="S44" s="73"/>
      <c r="T44" s="73"/>
      <c r="U44" s="73"/>
      <c r="V44" s="73"/>
      <c r="W44" s="73"/>
      <c r="X44" s="73"/>
      <c r="Y44" s="73"/>
      <c r="Z44" s="73"/>
      <c r="AA44" s="73"/>
      <c r="AB44" s="73"/>
      <c r="AC44" s="73"/>
      <c r="AD44" s="73"/>
    </row>
    <row r="45" spans="2:30">
      <c r="B45" s="73"/>
      <c r="C45" s="72" t="s">
        <v>2676</v>
      </c>
      <c r="D45" s="72"/>
      <c r="E45" s="72"/>
      <c r="F45" s="72"/>
      <c r="G45" s="72"/>
      <c r="H45" s="72"/>
      <c r="I45" s="72"/>
      <c r="J45" s="72"/>
      <c r="K45" s="72"/>
      <c r="L45" s="72"/>
      <c r="M45" s="72"/>
      <c r="N45" s="72"/>
      <c r="O45" s="72"/>
      <c r="P45" s="72"/>
      <c r="Q45" s="72"/>
      <c r="R45" s="72"/>
      <c r="S45" s="72"/>
      <c r="T45" s="72"/>
      <c r="U45" s="72"/>
      <c r="V45" s="72"/>
      <c r="W45" s="72"/>
      <c r="X45" s="72"/>
      <c r="Y45" s="72"/>
      <c r="Z45" s="72"/>
      <c r="AA45" s="72"/>
      <c r="AB45" s="72"/>
      <c r="AC45" s="72"/>
      <c r="AD45" s="72"/>
    </row>
    <row r="46" spans="2:30" ht="36" customHeight="1">
      <c r="B46" s="73"/>
      <c r="C46" s="576" t="s">
        <v>2677</v>
      </c>
      <c r="D46" s="576"/>
      <c r="E46" s="576"/>
      <c r="F46" s="576"/>
      <c r="G46" s="576"/>
      <c r="H46" s="576"/>
      <c r="I46" s="576"/>
      <c r="J46" s="576"/>
      <c r="K46" s="576"/>
      <c r="L46" s="576"/>
      <c r="M46" s="576"/>
      <c r="N46" s="576"/>
      <c r="O46" s="576"/>
      <c r="P46" s="576"/>
      <c r="Q46" s="576"/>
      <c r="R46" s="576"/>
      <c r="S46" s="576"/>
      <c r="T46" s="576"/>
      <c r="U46" s="576"/>
      <c r="V46" s="576"/>
      <c r="W46" s="576"/>
      <c r="X46" s="576"/>
      <c r="Y46" s="576"/>
      <c r="Z46" s="576"/>
      <c r="AA46" s="576"/>
      <c r="AB46" s="576"/>
      <c r="AC46" s="576"/>
      <c r="AD46" s="576"/>
    </row>
    <row r="47" spans="2:30">
      <c r="B47" s="73"/>
      <c r="C47" s="73"/>
      <c r="D47" s="73"/>
      <c r="E47" s="73"/>
      <c r="F47" s="73"/>
      <c r="G47" s="73"/>
      <c r="H47" s="73"/>
      <c r="I47" s="73"/>
      <c r="J47" s="73"/>
      <c r="K47" s="73"/>
      <c r="L47" s="73"/>
      <c r="M47" s="73"/>
      <c r="N47" s="73"/>
      <c r="O47" s="73"/>
      <c r="P47" s="73"/>
      <c r="Q47" s="73"/>
      <c r="R47" s="73"/>
      <c r="S47" s="73"/>
      <c r="T47" s="73"/>
      <c r="U47" s="73"/>
      <c r="V47" s="73"/>
      <c r="W47" s="73"/>
      <c r="X47" s="73"/>
      <c r="Y47" s="73"/>
      <c r="Z47" s="73"/>
      <c r="AA47" s="73"/>
      <c r="AB47" s="73"/>
      <c r="AC47" s="73"/>
      <c r="AD47" s="73"/>
    </row>
    <row r="48" spans="2:30">
      <c r="B48" s="73"/>
      <c r="C48" s="72" t="s">
        <v>2678</v>
      </c>
      <c r="D48" s="72"/>
      <c r="E48" s="72"/>
      <c r="F48" s="72"/>
      <c r="G48" s="72"/>
      <c r="H48" s="72"/>
      <c r="I48" s="72"/>
      <c r="J48" s="72"/>
      <c r="K48" s="72"/>
      <c r="L48" s="72"/>
      <c r="M48" s="72"/>
      <c r="N48" s="72"/>
      <c r="O48" s="72"/>
      <c r="P48" s="72"/>
      <c r="Q48" s="72"/>
      <c r="R48" s="72"/>
      <c r="S48" s="72"/>
      <c r="T48" s="72"/>
      <c r="U48" s="72"/>
      <c r="V48" s="72"/>
      <c r="W48" s="72"/>
      <c r="X48" s="72"/>
      <c r="Y48" s="72"/>
      <c r="Z48" s="72"/>
      <c r="AA48" s="72"/>
      <c r="AB48" s="72"/>
      <c r="AC48" s="72"/>
      <c r="AD48" s="72"/>
    </row>
    <row r="49" spans="2:30" ht="36" customHeight="1">
      <c r="B49" s="73"/>
      <c r="C49" s="576" t="s">
        <v>2679</v>
      </c>
      <c r="D49" s="576"/>
      <c r="E49" s="576"/>
      <c r="F49" s="576"/>
      <c r="G49" s="576"/>
      <c r="H49" s="576"/>
      <c r="I49" s="576"/>
      <c r="J49" s="576"/>
      <c r="K49" s="576"/>
      <c r="L49" s="576"/>
      <c r="M49" s="576"/>
      <c r="N49" s="576"/>
      <c r="O49" s="576"/>
      <c r="P49" s="576"/>
      <c r="Q49" s="576"/>
      <c r="R49" s="576"/>
      <c r="S49" s="576"/>
      <c r="T49" s="576"/>
      <c r="U49" s="576"/>
      <c r="V49" s="576"/>
      <c r="W49" s="576"/>
      <c r="X49" s="576"/>
      <c r="Y49" s="576"/>
      <c r="Z49" s="576"/>
      <c r="AA49" s="576"/>
      <c r="AB49" s="576"/>
      <c r="AC49" s="576"/>
      <c r="AD49" s="576"/>
    </row>
    <row r="50" spans="2:30">
      <c r="B50" s="73"/>
      <c r="C50" s="73"/>
      <c r="D50" s="73"/>
      <c r="E50" s="73"/>
      <c r="F50" s="73"/>
      <c r="G50" s="73"/>
      <c r="H50" s="73"/>
      <c r="I50" s="73"/>
      <c r="J50" s="73"/>
      <c r="K50" s="73"/>
      <c r="L50" s="73"/>
      <c r="M50" s="73"/>
      <c r="N50" s="73"/>
      <c r="O50" s="73"/>
      <c r="P50" s="73"/>
      <c r="Q50" s="73"/>
      <c r="R50" s="73"/>
      <c r="S50" s="73"/>
      <c r="T50" s="73"/>
      <c r="U50" s="73"/>
      <c r="V50" s="73"/>
      <c r="W50" s="73"/>
      <c r="X50" s="73"/>
      <c r="Y50" s="73"/>
      <c r="Z50" s="73"/>
      <c r="AA50" s="73"/>
      <c r="AB50" s="73"/>
      <c r="AC50" s="73"/>
      <c r="AD50" s="73"/>
    </row>
    <row r="51" spans="2:30">
      <c r="B51" s="73"/>
      <c r="C51" s="72" t="s">
        <v>2680</v>
      </c>
      <c r="D51" s="72"/>
      <c r="E51" s="72"/>
      <c r="F51" s="72"/>
      <c r="G51" s="72"/>
      <c r="H51" s="72"/>
      <c r="I51" s="72"/>
      <c r="J51" s="72"/>
      <c r="K51" s="72"/>
      <c r="L51" s="72"/>
      <c r="M51" s="72"/>
      <c r="N51" s="72"/>
      <c r="O51" s="72"/>
      <c r="P51" s="72"/>
      <c r="Q51" s="72"/>
      <c r="R51" s="72"/>
      <c r="S51" s="72"/>
      <c r="T51" s="72"/>
      <c r="U51" s="72"/>
      <c r="V51" s="72"/>
      <c r="W51" s="72"/>
      <c r="X51" s="72"/>
      <c r="Y51" s="72"/>
      <c r="Z51" s="72"/>
      <c r="AA51" s="72"/>
      <c r="AB51" s="72"/>
      <c r="AC51" s="72"/>
      <c r="AD51" s="72"/>
    </row>
    <row r="52" spans="2:30" ht="84" customHeight="1">
      <c r="B52" s="73"/>
      <c r="C52" s="576" t="s">
        <v>2681</v>
      </c>
      <c r="D52" s="576"/>
      <c r="E52" s="576"/>
      <c r="F52" s="576"/>
      <c r="G52" s="576"/>
      <c r="H52" s="576"/>
      <c r="I52" s="576"/>
      <c r="J52" s="576"/>
      <c r="K52" s="576"/>
      <c r="L52" s="576"/>
      <c r="M52" s="576"/>
      <c r="N52" s="576"/>
      <c r="O52" s="576"/>
      <c r="P52" s="576"/>
      <c r="Q52" s="576"/>
      <c r="R52" s="576"/>
      <c r="S52" s="576"/>
      <c r="T52" s="576"/>
      <c r="U52" s="576"/>
      <c r="V52" s="576"/>
      <c r="W52" s="576"/>
      <c r="X52" s="576"/>
      <c r="Y52" s="576"/>
      <c r="Z52" s="576"/>
      <c r="AA52" s="576"/>
      <c r="AB52" s="576"/>
      <c r="AC52" s="576"/>
      <c r="AD52" s="576"/>
    </row>
    <row r="53" spans="2:30">
      <c r="B53" s="73"/>
      <c r="C53" s="73"/>
      <c r="D53" s="73"/>
      <c r="E53" s="73"/>
      <c r="F53" s="73"/>
      <c r="G53" s="73"/>
      <c r="H53" s="73"/>
      <c r="I53" s="73"/>
      <c r="J53" s="73"/>
      <c r="K53" s="73"/>
      <c r="L53" s="73"/>
      <c r="M53" s="73"/>
      <c r="N53" s="73"/>
      <c r="O53" s="73"/>
      <c r="P53" s="73"/>
      <c r="Q53" s="73"/>
      <c r="R53" s="73"/>
      <c r="S53" s="73"/>
      <c r="T53" s="73"/>
      <c r="U53" s="73"/>
      <c r="V53" s="73"/>
      <c r="W53" s="73"/>
      <c r="X53" s="73"/>
      <c r="Y53" s="73"/>
      <c r="Z53" s="73"/>
      <c r="AA53" s="73"/>
      <c r="AB53" s="73"/>
      <c r="AC53" s="73"/>
      <c r="AD53" s="73"/>
    </row>
    <row r="54" spans="2:30">
      <c r="B54" s="73"/>
      <c r="C54" s="72" t="s">
        <v>2682</v>
      </c>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row>
    <row r="55" spans="2:30">
      <c r="B55" s="73"/>
      <c r="C55" s="576" t="s">
        <v>2683</v>
      </c>
      <c r="D55" s="576"/>
      <c r="E55" s="576"/>
      <c r="F55" s="576"/>
      <c r="G55" s="576"/>
      <c r="H55" s="576"/>
      <c r="I55" s="576"/>
      <c r="J55" s="576"/>
      <c r="K55" s="576"/>
      <c r="L55" s="576"/>
      <c r="M55" s="576"/>
      <c r="N55" s="576"/>
      <c r="O55" s="576"/>
      <c r="P55" s="576"/>
      <c r="Q55" s="576"/>
      <c r="R55" s="576"/>
      <c r="S55" s="576"/>
      <c r="T55" s="576"/>
      <c r="U55" s="576"/>
      <c r="V55" s="576"/>
      <c r="W55" s="576"/>
      <c r="X55" s="576"/>
      <c r="Y55" s="576"/>
      <c r="Z55" s="576"/>
      <c r="AA55" s="576"/>
      <c r="AB55" s="576"/>
      <c r="AC55" s="576"/>
      <c r="AD55" s="576"/>
    </row>
    <row r="56" spans="2:30" ht="15.75" thickBot="1">
      <c r="B56" s="96"/>
      <c r="C56" s="96"/>
      <c r="D56" s="96"/>
      <c r="E56" s="96"/>
      <c r="F56" s="96"/>
      <c r="G56" s="96"/>
      <c r="H56" s="96"/>
      <c r="I56" s="96"/>
      <c r="J56" s="96"/>
      <c r="K56" s="96"/>
      <c r="L56" s="96"/>
      <c r="M56" s="96"/>
      <c r="N56" s="96"/>
      <c r="O56" s="96"/>
      <c r="P56" s="96"/>
      <c r="Q56" s="96"/>
      <c r="R56" s="96"/>
      <c r="S56" s="96"/>
      <c r="T56" s="96"/>
      <c r="U56" s="96"/>
      <c r="V56" s="96"/>
      <c r="W56" s="96"/>
      <c r="X56" s="96"/>
      <c r="Y56" s="96"/>
      <c r="Z56" s="96"/>
      <c r="AA56" s="96"/>
      <c r="AB56" s="96"/>
      <c r="AC56" s="96"/>
      <c r="AD56" s="96"/>
    </row>
    <row r="57" spans="2:30" ht="15.75" thickBot="1">
      <c r="B57" s="621" t="s">
        <v>1067</v>
      </c>
      <c r="C57" s="622"/>
      <c r="D57" s="622"/>
      <c r="E57" s="622"/>
      <c r="F57" s="622"/>
      <c r="G57" s="622"/>
      <c r="H57" s="622"/>
      <c r="I57" s="622"/>
      <c r="J57" s="622"/>
      <c r="K57" s="622"/>
      <c r="L57" s="622"/>
      <c r="M57" s="622"/>
      <c r="N57" s="622"/>
      <c r="O57" s="622"/>
      <c r="P57" s="622"/>
      <c r="Q57" s="622"/>
      <c r="R57" s="622"/>
      <c r="S57" s="622"/>
      <c r="T57" s="622"/>
      <c r="U57" s="622"/>
      <c r="V57" s="622"/>
      <c r="W57" s="622"/>
      <c r="X57" s="622"/>
      <c r="Y57" s="622"/>
      <c r="Z57" s="622"/>
      <c r="AA57" s="622"/>
      <c r="AB57" s="622"/>
      <c r="AC57" s="622"/>
      <c r="AD57" s="623"/>
    </row>
    <row r="58" spans="2:30">
      <c r="B58" s="96"/>
      <c r="C58" s="96"/>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row>
    <row r="59" spans="2:30">
      <c r="B59" s="96"/>
      <c r="C59" s="72" t="s">
        <v>2684</v>
      </c>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row>
    <row r="60" spans="2:30" ht="36" customHeight="1">
      <c r="B60" s="96"/>
      <c r="C60" s="576" t="s">
        <v>2685</v>
      </c>
      <c r="D60" s="576"/>
      <c r="E60" s="576"/>
      <c r="F60" s="576"/>
      <c r="G60" s="576"/>
      <c r="H60" s="576"/>
      <c r="I60" s="576"/>
      <c r="J60" s="576"/>
      <c r="K60" s="576"/>
      <c r="L60" s="576"/>
      <c r="M60" s="576"/>
      <c r="N60" s="576"/>
      <c r="O60" s="576"/>
      <c r="P60" s="576"/>
      <c r="Q60" s="576"/>
      <c r="R60" s="576"/>
      <c r="S60" s="576"/>
      <c r="T60" s="576"/>
      <c r="U60" s="576"/>
      <c r="V60" s="576"/>
      <c r="W60" s="576"/>
      <c r="X60" s="576"/>
      <c r="Y60" s="576"/>
      <c r="Z60" s="576"/>
      <c r="AA60" s="576"/>
      <c r="AB60" s="576"/>
      <c r="AC60" s="576"/>
      <c r="AD60" s="576"/>
    </row>
    <row r="61" spans="2:30">
      <c r="B61" s="96"/>
      <c r="C61" s="73"/>
      <c r="D61" s="73"/>
      <c r="E61" s="73"/>
      <c r="F61" s="73"/>
      <c r="G61" s="73"/>
      <c r="H61" s="73"/>
      <c r="I61" s="73"/>
      <c r="J61" s="73"/>
      <c r="K61" s="73"/>
      <c r="L61" s="73"/>
      <c r="M61" s="73"/>
      <c r="N61" s="73"/>
      <c r="O61" s="73"/>
      <c r="P61" s="73"/>
      <c r="Q61" s="73"/>
      <c r="R61" s="73"/>
      <c r="S61" s="73"/>
      <c r="T61" s="73"/>
      <c r="U61" s="73"/>
      <c r="V61" s="73"/>
      <c r="W61" s="73"/>
      <c r="X61" s="73"/>
      <c r="Y61" s="73"/>
      <c r="Z61" s="73"/>
      <c r="AA61" s="73"/>
      <c r="AB61" s="73"/>
      <c r="AC61" s="73"/>
      <c r="AD61" s="73"/>
    </row>
    <row r="62" spans="2:30">
      <c r="B62" s="96"/>
      <c r="C62" s="72" t="s">
        <v>2686</v>
      </c>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row>
    <row r="63" spans="2:30">
      <c r="B63" s="96"/>
      <c r="C63" s="576" t="s">
        <v>2687</v>
      </c>
      <c r="D63" s="576"/>
      <c r="E63" s="576"/>
      <c r="F63" s="576"/>
      <c r="G63" s="576"/>
      <c r="H63" s="576"/>
      <c r="I63" s="576"/>
      <c r="J63" s="576"/>
      <c r="K63" s="576"/>
      <c r="L63" s="576"/>
      <c r="M63" s="576"/>
      <c r="N63" s="576"/>
      <c r="O63" s="576"/>
      <c r="P63" s="576"/>
      <c r="Q63" s="576"/>
      <c r="R63" s="576"/>
      <c r="S63" s="576"/>
      <c r="T63" s="576"/>
      <c r="U63" s="576"/>
      <c r="V63" s="576"/>
      <c r="W63" s="576"/>
      <c r="X63" s="576"/>
      <c r="Y63" s="576"/>
      <c r="Z63" s="576"/>
      <c r="AA63" s="576"/>
      <c r="AB63" s="576"/>
      <c r="AC63" s="576"/>
      <c r="AD63" s="576"/>
    </row>
    <row r="64" spans="2:30">
      <c r="B64" s="96"/>
      <c r="C64" s="73"/>
      <c r="D64" s="73"/>
      <c r="E64" s="73"/>
      <c r="F64" s="73"/>
      <c r="G64" s="73"/>
      <c r="H64" s="73"/>
      <c r="I64" s="73"/>
      <c r="J64" s="73"/>
      <c r="K64" s="73"/>
      <c r="L64" s="73"/>
      <c r="M64" s="73"/>
      <c r="N64" s="73"/>
      <c r="O64" s="73"/>
      <c r="P64" s="73"/>
      <c r="Q64" s="73"/>
      <c r="R64" s="73"/>
      <c r="S64" s="73"/>
      <c r="T64" s="73"/>
      <c r="U64" s="73"/>
      <c r="V64" s="73"/>
      <c r="W64" s="73"/>
      <c r="X64" s="73"/>
      <c r="Y64" s="73"/>
      <c r="Z64" s="73"/>
      <c r="AA64" s="73"/>
      <c r="AB64" s="73"/>
      <c r="AC64" s="73"/>
      <c r="AD64" s="73"/>
    </row>
    <row r="65" spans="2:30">
      <c r="B65" s="96"/>
      <c r="C65" s="72" t="s">
        <v>2688</v>
      </c>
      <c r="D65" s="72"/>
      <c r="E65" s="72"/>
      <c r="F65" s="72"/>
      <c r="G65" s="72"/>
      <c r="H65" s="72"/>
      <c r="I65" s="72"/>
      <c r="J65" s="72"/>
      <c r="K65" s="72"/>
      <c r="L65" s="72"/>
      <c r="M65" s="72"/>
      <c r="N65" s="72"/>
      <c r="O65" s="72"/>
      <c r="P65" s="72"/>
      <c r="Q65" s="72"/>
      <c r="R65" s="72"/>
      <c r="S65" s="72"/>
      <c r="T65" s="72"/>
      <c r="U65" s="72"/>
      <c r="V65" s="72"/>
      <c r="W65" s="72"/>
      <c r="X65" s="72"/>
      <c r="Y65" s="72"/>
      <c r="Z65" s="72"/>
      <c r="AA65" s="72"/>
      <c r="AB65" s="72"/>
      <c r="AC65" s="72"/>
      <c r="AD65" s="72"/>
    </row>
    <row r="66" spans="2:30" ht="36" customHeight="1">
      <c r="B66" s="96"/>
      <c r="C66" s="576" t="s">
        <v>2689</v>
      </c>
      <c r="D66" s="576"/>
      <c r="E66" s="576"/>
      <c r="F66" s="576"/>
      <c r="G66" s="576"/>
      <c r="H66" s="576"/>
      <c r="I66" s="576"/>
      <c r="J66" s="576"/>
      <c r="K66" s="576"/>
      <c r="L66" s="576"/>
      <c r="M66" s="576"/>
      <c r="N66" s="576"/>
      <c r="O66" s="576"/>
      <c r="P66" s="576"/>
      <c r="Q66" s="576"/>
      <c r="R66" s="576"/>
      <c r="S66" s="576"/>
      <c r="T66" s="576"/>
      <c r="U66" s="576"/>
      <c r="V66" s="576"/>
      <c r="W66" s="576"/>
      <c r="X66" s="576"/>
      <c r="Y66" s="576"/>
      <c r="Z66" s="576"/>
      <c r="AA66" s="576"/>
      <c r="AB66" s="576"/>
      <c r="AC66" s="576"/>
      <c r="AD66" s="576"/>
    </row>
    <row r="67" spans="2:30">
      <c r="B67" s="96"/>
      <c r="C67" s="73"/>
      <c r="D67" s="73"/>
      <c r="E67" s="73"/>
      <c r="F67" s="73"/>
      <c r="G67" s="73"/>
      <c r="H67" s="73"/>
      <c r="I67" s="73"/>
      <c r="J67" s="73"/>
      <c r="K67" s="73"/>
      <c r="L67" s="73"/>
      <c r="M67" s="73"/>
      <c r="N67" s="73"/>
      <c r="O67" s="73"/>
      <c r="P67" s="73"/>
      <c r="Q67" s="73"/>
      <c r="R67" s="73"/>
      <c r="S67" s="73"/>
      <c r="T67" s="73"/>
      <c r="U67" s="73"/>
      <c r="V67" s="73"/>
      <c r="W67" s="73"/>
      <c r="X67" s="73"/>
      <c r="Y67" s="73"/>
      <c r="Z67" s="73"/>
      <c r="AA67" s="73"/>
      <c r="AB67" s="73"/>
      <c r="AC67" s="73"/>
      <c r="AD67" s="73"/>
    </row>
    <row r="68" spans="2:30">
      <c r="B68" s="96"/>
      <c r="C68" s="72" t="s">
        <v>2690</v>
      </c>
      <c r="D68" s="72"/>
      <c r="E68" s="72"/>
      <c r="F68" s="72"/>
      <c r="G68" s="72"/>
      <c r="H68" s="72"/>
      <c r="I68" s="72"/>
      <c r="J68" s="72"/>
      <c r="K68" s="72"/>
      <c r="L68" s="72"/>
      <c r="M68" s="72"/>
      <c r="N68" s="72"/>
      <c r="O68" s="72"/>
      <c r="P68" s="72"/>
      <c r="Q68" s="72"/>
      <c r="R68" s="72"/>
      <c r="S68" s="72"/>
      <c r="T68" s="72"/>
      <c r="U68" s="72"/>
      <c r="V68" s="72"/>
      <c r="W68" s="72"/>
      <c r="X68" s="72"/>
      <c r="Y68" s="72"/>
      <c r="Z68" s="72"/>
      <c r="AA68" s="72"/>
      <c r="AB68" s="72"/>
      <c r="AC68" s="72"/>
      <c r="AD68" s="72"/>
    </row>
    <row r="69" spans="2:30" ht="24" customHeight="1">
      <c r="B69" s="96"/>
      <c r="C69" s="576" t="s">
        <v>2691</v>
      </c>
      <c r="D69" s="576"/>
      <c r="E69" s="576"/>
      <c r="F69" s="576"/>
      <c r="G69" s="576"/>
      <c r="H69" s="576"/>
      <c r="I69" s="576"/>
      <c r="J69" s="576"/>
      <c r="K69" s="576"/>
      <c r="L69" s="576"/>
      <c r="M69" s="576"/>
      <c r="N69" s="576"/>
      <c r="O69" s="576"/>
      <c r="P69" s="576"/>
      <c r="Q69" s="576"/>
      <c r="R69" s="576"/>
      <c r="S69" s="576"/>
      <c r="T69" s="576"/>
      <c r="U69" s="576"/>
      <c r="V69" s="576"/>
      <c r="W69" s="576"/>
      <c r="X69" s="576"/>
      <c r="Y69" s="576"/>
      <c r="Z69" s="576"/>
      <c r="AA69" s="576"/>
      <c r="AB69" s="576"/>
      <c r="AC69" s="576"/>
      <c r="AD69" s="576"/>
    </row>
    <row r="70" spans="2:30">
      <c r="B70" s="96"/>
      <c r="C70" s="73"/>
      <c r="D70" s="73"/>
      <c r="E70" s="73"/>
      <c r="F70" s="73"/>
      <c r="G70" s="73"/>
      <c r="H70" s="73"/>
      <c r="I70" s="73"/>
      <c r="J70" s="73"/>
      <c r="K70" s="73"/>
      <c r="L70" s="73"/>
      <c r="M70" s="73"/>
      <c r="N70" s="73"/>
      <c r="O70" s="73"/>
      <c r="P70" s="73"/>
      <c r="Q70" s="73"/>
      <c r="R70" s="73"/>
      <c r="S70" s="73"/>
      <c r="T70" s="73"/>
      <c r="U70" s="73"/>
      <c r="V70" s="73"/>
      <c r="W70" s="73"/>
      <c r="X70" s="73"/>
      <c r="Y70" s="73"/>
      <c r="Z70" s="73"/>
      <c r="AA70" s="73"/>
      <c r="AB70" s="73"/>
      <c r="AC70" s="73"/>
      <c r="AD70" s="73"/>
    </row>
    <row r="71" spans="2:30">
      <c r="B71" s="96"/>
      <c r="C71" s="72" t="s">
        <v>2692</v>
      </c>
      <c r="D71" s="72"/>
      <c r="E71" s="72"/>
      <c r="F71" s="72"/>
      <c r="G71" s="72"/>
      <c r="H71" s="72"/>
      <c r="I71" s="72"/>
      <c r="J71" s="72"/>
      <c r="K71" s="72"/>
      <c r="L71" s="72"/>
      <c r="M71" s="72"/>
      <c r="N71" s="72"/>
      <c r="O71" s="72"/>
      <c r="P71" s="72"/>
      <c r="Q71" s="72"/>
      <c r="R71" s="72"/>
      <c r="S71" s="72"/>
      <c r="T71" s="72"/>
      <c r="U71" s="72"/>
      <c r="V71" s="72"/>
      <c r="W71" s="72"/>
      <c r="X71" s="72"/>
      <c r="Y71" s="72"/>
      <c r="Z71" s="72"/>
      <c r="AA71" s="72"/>
      <c r="AB71" s="72"/>
      <c r="AC71" s="72"/>
      <c r="AD71" s="72"/>
    </row>
    <row r="72" spans="2:30" ht="24" customHeight="1">
      <c r="B72" s="96"/>
      <c r="C72" s="576" t="s">
        <v>2693</v>
      </c>
      <c r="D72" s="576"/>
      <c r="E72" s="576"/>
      <c r="F72" s="576"/>
      <c r="G72" s="576"/>
      <c r="H72" s="576"/>
      <c r="I72" s="576"/>
      <c r="J72" s="576"/>
      <c r="K72" s="576"/>
      <c r="L72" s="576"/>
      <c r="M72" s="576"/>
      <c r="N72" s="576"/>
      <c r="O72" s="576"/>
      <c r="P72" s="576"/>
      <c r="Q72" s="576"/>
      <c r="R72" s="576"/>
      <c r="S72" s="576"/>
      <c r="T72" s="576"/>
      <c r="U72" s="576"/>
      <c r="V72" s="576"/>
      <c r="W72" s="576"/>
      <c r="X72" s="576"/>
      <c r="Y72" s="576"/>
      <c r="Z72" s="576"/>
      <c r="AA72" s="576"/>
      <c r="AB72" s="576"/>
      <c r="AC72" s="576"/>
      <c r="AD72" s="576"/>
    </row>
    <row r="73" spans="2:30">
      <c r="B73" s="96"/>
      <c r="C73" s="73"/>
      <c r="D73" s="73"/>
      <c r="E73" s="73"/>
      <c r="F73" s="73"/>
      <c r="G73" s="73"/>
      <c r="H73" s="73"/>
      <c r="I73" s="73"/>
      <c r="J73" s="73"/>
      <c r="K73" s="73"/>
      <c r="L73" s="73"/>
      <c r="M73" s="73"/>
      <c r="N73" s="73"/>
      <c r="O73" s="73"/>
      <c r="P73" s="73"/>
      <c r="Q73" s="73"/>
      <c r="R73" s="73"/>
      <c r="S73" s="73"/>
      <c r="T73" s="73"/>
      <c r="U73" s="73"/>
      <c r="V73" s="73"/>
      <c r="W73" s="73"/>
      <c r="X73" s="73"/>
      <c r="Y73" s="73"/>
      <c r="Z73" s="73"/>
      <c r="AA73" s="73"/>
      <c r="AB73" s="73"/>
      <c r="AC73" s="73"/>
      <c r="AD73" s="73"/>
    </row>
    <row r="74" spans="2:30">
      <c r="B74" s="96"/>
      <c r="C74" s="72" t="s">
        <v>2694</v>
      </c>
      <c r="D74" s="72"/>
      <c r="E74" s="72"/>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row>
    <row r="75" spans="2:30" ht="36" customHeight="1">
      <c r="B75" s="96"/>
      <c r="C75" s="576" t="s">
        <v>2695</v>
      </c>
      <c r="D75" s="576"/>
      <c r="E75" s="576"/>
      <c r="F75" s="576"/>
      <c r="G75" s="576"/>
      <c r="H75" s="576"/>
      <c r="I75" s="576"/>
      <c r="J75" s="576"/>
      <c r="K75" s="576"/>
      <c r="L75" s="576"/>
      <c r="M75" s="576"/>
      <c r="N75" s="576"/>
      <c r="O75" s="576"/>
      <c r="P75" s="576"/>
      <c r="Q75" s="576"/>
      <c r="R75" s="576"/>
      <c r="S75" s="576"/>
      <c r="T75" s="576"/>
      <c r="U75" s="576"/>
      <c r="V75" s="576"/>
      <c r="W75" s="576"/>
      <c r="X75" s="576"/>
      <c r="Y75" s="576"/>
      <c r="Z75" s="576"/>
      <c r="AA75" s="576"/>
      <c r="AB75" s="576"/>
      <c r="AC75" s="576"/>
      <c r="AD75" s="576"/>
    </row>
    <row r="76" spans="2:30">
      <c r="B76" s="96"/>
      <c r="C76" s="73"/>
      <c r="D76" s="73"/>
      <c r="E76" s="73"/>
      <c r="F76" s="73"/>
      <c r="G76" s="73"/>
      <c r="H76" s="73"/>
      <c r="I76" s="73"/>
      <c r="J76" s="73"/>
      <c r="K76" s="73"/>
      <c r="L76" s="73"/>
      <c r="M76" s="73"/>
      <c r="N76" s="73"/>
      <c r="O76" s="73"/>
      <c r="P76" s="73"/>
      <c r="Q76" s="73"/>
      <c r="R76" s="73"/>
      <c r="S76" s="73"/>
      <c r="T76" s="73"/>
      <c r="U76" s="73"/>
      <c r="V76" s="73"/>
      <c r="W76" s="73"/>
      <c r="X76" s="73"/>
      <c r="Y76" s="73"/>
      <c r="Z76" s="73"/>
      <c r="AA76" s="73"/>
      <c r="AB76" s="73"/>
      <c r="AC76" s="73"/>
      <c r="AD76" s="73"/>
    </row>
    <row r="77" spans="2:30">
      <c r="B77" s="96"/>
      <c r="C77" s="72" t="s">
        <v>2696</v>
      </c>
      <c r="D77" s="72"/>
      <c r="E77" s="72"/>
      <c r="F77" s="72"/>
      <c r="G77" s="72"/>
      <c r="H77" s="72"/>
      <c r="I77" s="72"/>
      <c r="J77" s="72"/>
      <c r="K77" s="72"/>
      <c r="L77" s="72"/>
      <c r="M77" s="72"/>
      <c r="N77" s="72"/>
      <c r="O77" s="72"/>
      <c r="P77" s="72"/>
      <c r="Q77" s="72"/>
      <c r="R77" s="72"/>
      <c r="S77" s="72"/>
      <c r="T77" s="72"/>
      <c r="U77" s="72"/>
      <c r="V77" s="72"/>
      <c r="W77" s="72"/>
      <c r="X77" s="72"/>
      <c r="Y77" s="72"/>
      <c r="Z77" s="72"/>
      <c r="AA77" s="72"/>
      <c r="AB77" s="72"/>
      <c r="AC77" s="72"/>
      <c r="AD77" s="72"/>
    </row>
    <row r="78" spans="2:30" ht="36" customHeight="1">
      <c r="B78" s="96"/>
      <c r="C78" s="576" t="s">
        <v>2697</v>
      </c>
      <c r="D78" s="576"/>
      <c r="E78" s="576"/>
      <c r="F78" s="576"/>
      <c r="G78" s="576"/>
      <c r="H78" s="576"/>
      <c r="I78" s="576"/>
      <c r="J78" s="576"/>
      <c r="K78" s="576"/>
      <c r="L78" s="576"/>
      <c r="M78" s="576"/>
      <c r="N78" s="576"/>
      <c r="O78" s="576"/>
      <c r="P78" s="576"/>
      <c r="Q78" s="576"/>
      <c r="R78" s="576"/>
      <c r="S78" s="576"/>
      <c r="T78" s="576"/>
      <c r="U78" s="576"/>
      <c r="V78" s="576"/>
      <c r="W78" s="576"/>
      <c r="X78" s="576"/>
      <c r="Y78" s="576"/>
      <c r="Z78" s="576"/>
      <c r="AA78" s="576"/>
      <c r="AB78" s="576"/>
      <c r="AC78" s="576"/>
      <c r="AD78" s="576"/>
    </row>
    <row r="79" spans="2:30">
      <c r="B79" s="96"/>
      <c r="C79" s="73"/>
      <c r="D79" s="73"/>
      <c r="E79" s="73"/>
      <c r="F79" s="73"/>
      <c r="G79" s="73"/>
      <c r="H79" s="73"/>
      <c r="I79" s="73"/>
      <c r="J79" s="73"/>
      <c r="K79" s="73"/>
      <c r="L79" s="73"/>
      <c r="M79" s="73"/>
      <c r="N79" s="73"/>
      <c r="O79" s="73"/>
      <c r="P79" s="73"/>
      <c r="Q79" s="73"/>
      <c r="R79" s="73"/>
      <c r="S79" s="73"/>
      <c r="T79" s="73"/>
      <c r="U79" s="73"/>
      <c r="V79" s="73"/>
      <c r="W79" s="73"/>
      <c r="X79" s="73"/>
      <c r="Y79" s="73"/>
      <c r="Z79" s="73"/>
      <c r="AA79" s="73"/>
      <c r="AB79" s="73"/>
      <c r="AC79" s="73"/>
      <c r="AD79" s="73"/>
    </row>
    <row r="80" spans="2:30">
      <c r="B80" s="96"/>
      <c r="C80" s="72" t="s">
        <v>2698</v>
      </c>
      <c r="D80" s="72"/>
      <c r="E80" s="72"/>
      <c r="F80" s="72"/>
      <c r="G80" s="72"/>
      <c r="H80" s="72"/>
      <c r="I80" s="72"/>
      <c r="J80" s="72"/>
      <c r="K80" s="72"/>
      <c r="L80" s="72"/>
      <c r="M80" s="72"/>
      <c r="N80" s="72"/>
      <c r="O80" s="72"/>
      <c r="P80" s="72"/>
      <c r="Q80" s="72"/>
      <c r="R80" s="72"/>
      <c r="S80" s="72"/>
      <c r="T80" s="72"/>
      <c r="U80" s="72"/>
      <c r="V80" s="72"/>
      <c r="W80" s="72"/>
      <c r="X80" s="72"/>
      <c r="Y80" s="72"/>
      <c r="Z80" s="72"/>
      <c r="AA80" s="72"/>
      <c r="AB80" s="72"/>
      <c r="AC80" s="72"/>
      <c r="AD80" s="72"/>
    </row>
    <row r="81" spans="2:30" ht="48" customHeight="1">
      <c r="B81" s="96"/>
      <c r="C81" s="576" t="s">
        <v>2699</v>
      </c>
      <c r="D81" s="576"/>
      <c r="E81" s="576"/>
      <c r="F81" s="576"/>
      <c r="G81" s="576"/>
      <c r="H81" s="576"/>
      <c r="I81" s="576"/>
      <c r="J81" s="576"/>
      <c r="K81" s="576"/>
      <c r="L81" s="576"/>
      <c r="M81" s="576"/>
      <c r="N81" s="576"/>
      <c r="O81" s="576"/>
      <c r="P81" s="576"/>
      <c r="Q81" s="576"/>
      <c r="R81" s="576"/>
      <c r="S81" s="576"/>
      <c r="T81" s="576"/>
      <c r="U81" s="576"/>
      <c r="V81" s="576"/>
      <c r="W81" s="576"/>
      <c r="X81" s="576"/>
      <c r="Y81" s="576"/>
      <c r="Z81" s="576"/>
      <c r="AA81" s="576"/>
      <c r="AB81" s="576"/>
      <c r="AC81" s="576"/>
      <c r="AD81" s="576"/>
    </row>
    <row r="82" spans="2:30" ht="15.75" thickBot="1">
      <c r="B82" s="96"/>
      <c r="C82" s="96"/>
      <c r="D82" s="96"/>
      <c r="E82" s="96"/>
      <c r="F82" s="96"/>
      <c r="G82" s="96"/>
      <c r="H82" s="96"/>
      <c r="I82" s="96"/>
      <c r="J82" s="96"/>
      <c r="K82" s="96"/>
      <c r="L82" s="96"/>
      <c r="M82" s="96"/>
      <c r="N82" s="96"/>
      <c r="O82" s="96"/>
      <c r="P82" s="96"/>
      <c r="Q82" s="96"/>
      <c r="R82" s="96"/>
      <c r="S82" s="96"/>
      <c r="T82" s="96"/>
      <c r="U82" s="96"/>
      <c r="V82" s="96"/>
      <c r="W82" s="96"/>
      <c r="X82" s="96"/>
      <c r="Y82" s="96"/>
      <c r="Z82" s="96"/>
      <c r="AA82" s="96"/>
      <c r="AB82" s="96"/>
      <c r="AC82" s="96"/>
      <c r="AD82" s="96"/>
    </row>
    <row r="83" spans="2:30" ht="15.75" thickBot="1">
      <c r="B83" s="621" t="s">
        <v>1076</v>
      </c>
      <c r="C83" s="622"/>
      <c r="D83" s="622"/>
      <c r="E83" s="622"/>
      <c r="F83" s="622"/>
      <c r="G83" s="622"/>
      <c r="H83" s="622"/>
      <c r="I83" s="622"/>
      <c r="J83" s="622"/>
      <c r="K83" s="622"/>
      <c r="L83" s="622"/>
      <c r="M83" s="622"/>
      <c r="N83" s="622"/>
      <c r="O83" s="622"/>
      <c r="P83" s="622"/>
      <c r="Q83" s="622"/>
      <c r="R83" s="622"/>
      <c r="S83" s="622"/>
      <c r="T83" s="622"/>
      <c r="U83" s="622"/>
      <c r="V83" s="622"/>
      <c r="W83" s="622"/>
      <c r="X83" s="622"/>
      <c r="Y83" s="622"/>
      <c r="Z83" s="622"/>
      <c r="AA83" s="622"/>
      <c r="AB83" s="622"/>
      <c r="AC83" s="622"/>
      <c r="AD83" s="623"/>
    </row>
    <row r="84" spans="2:30">
      <c r="B84" s="96"/>
      <c r="C84" s="96"/>
      <c r="D84" s="96"/>
      <c r="E84" s="96"/>
      <c r="F84" s="96"/>
      <c r="G84" s="96"/>
      <c r="H84" s="96"/>
      <c r="I84" s="96"/>
      <c r="J84" s="96"/>
      <c r="K84" s="96"/>
      <c r="L84" s="96"/>
      <c r="M84" s="96"/>
      <c r="N84" s="96"/>
      <c r="O84" s="96"/>
      <c r="P84" s="96"/>
      <c r="Q84" s="96"/>
      <c r="R84" s="96"/>
      <c r="S84" s="96"/>
      <c r="T84" s="96"/>
      <c r="U84" s="96"/>
      <c r="V84" s="96"/>
      <c r="W84" s="96"/>
      <c r="X84" s="96"/>
      <c r="Y84" s="96"/>
      <c r="Z84" s="96"/>
      <c r="AA84" s="96"/>
      <c r="AB84" s="96"/>
      <c r="AC84" s="96"/>
      <c r="AD84" s="96"/>
    </row>
    <row r="85" spans="2:30">
      <c r="B85" s="96"/>
      <c r="C85" s="72" t="s">
        <v>2700</v>
      </c>
      <c r="D85" s="72"/>
      <c r="E85" s="72"/>
      <c r="F85" s="72"/>
      <c r="G85" s="72"/>
      <c r="H85" s="72"/>
      <c r="I85" s="72"/>
      <c r="J85" s="72"/>
      <c r="K85" s="72"/>
      <c r="L85" s="72"/>
      <c r="M85" s="72"/>
      <c r="N85" s="72"/>
      <c r="O85" s="72"/>
      <c r="P85" s="72"/>
      <c r="Q85" s="72"/>
      <c r="R85" s="72"/>
      <c r="S85" s="72"/>
      <c r="T85" s="72"/>
      <c r="U85" s="72"/>
      <c r="V85" s="72"/>
      <c r="W85" s="72"/>
      <c r="X85" s="72"/>
      <c r="Y85" s="72"/>
      <c r="Z85" s="72"/>
      <c r="AA85" s="72"/>
      <c r="AB85" s="72"/>
      <c r="AC85" s="72"/>
      <c r="AD85" s="72"/>
    </row>
    <row r="86" spans="2:30" ht="24" customHeight="1">
      <c r="B86" s="96"/>
      <c r="C86" s="576" t="s">
        <v>2701</v>
      </c>
      <c r="D86" s="576"/>
      <c r="E86" s="576"/>
      <c r="F86" s="576"/>
      <c r="G86" s="576"/>
      <c r="H86" s="576"/>
      <c r="I86" s="576"/>
      <c r="J86" s="576"/>
      <c r="K86" s="576"/>
      <c r="L86" s="576"/>
      <c r="M86" s="576"/>
      <c r="N86" s="576"/>
      <c r="O86" s="576"/>
      <c r="P86" s="576"/>
      <c r="Q86" s="576"/>
      <c r="R86" s="576"/>
      <c r="S86" s="576"/>
      <c r="T86" s="576"/>
      <c r="U86" s="576"/>
      <c r="V86" s="576"/>
      <c r="W86" s="576"/>
      <c r="X86" s="576"/>
      <c r="Y86" s="576"/>
      <c r="Z86" s="576"/>
      <c r="AA86" s="576"/>
      <c r="AB86" s="576"/>
      <c r="AC86" s="576"/>
      <c r="AD86" s="576"/>
    </row>
    <row r="87" spans="2:30">
      <c r="B87" s="96"/>
      <c r="C87" s="73"/>
      <c r="D87" s="73"/>
      <c r="E87" s="73"/>
      <c r="F87" s="73"/>
      <c r="G87" s="73"/>
      <c r="H87" s="73"/>
      <c r="I87" s="73"/>
      <c r="J87" s="73"/>
      <c r="K87" s="73"/>
      <c r="L87" s="73"/>
      <c r="M87" s="73"/>
      <c r="N87" s="73"/>
      <c r="O87" s="73"/>
      <c r="P87" s="73"/>
      <c r="Q87" s="73"/>
      <c r="R87" s="73"/>
      <c r="S87" s="73"/>
      <c r="T87" s="73"/>
      <c r="U87" s="73"/>
      <c r="V87" s="73"/>
      <c r="W87" s="73"/>
      <c r="X87" s="73"/>
      <c r="Y87" s="73"/>
      <c r="Z87" s="73"/>
      <c r="AA87" s="73"/>
      <c r="AB87" s="73"/>
      <c r="AC87" s="73"/>
      <c r="AD87" s="73"/>
    </row>
    <row r="88" spans="2:30">
      <c r="B88" s="96"/>
      <c r="C88" s="72" t="s">
        <v>2702</v>
      </c>
      <c r="D88" s="72"/>
      <c r="E88" s="72"/>
      <c r="F88" s="72"/>
      <c r="G88" s="72"/>
      <c r="H88" s="72"/>
      <c r="I88" s="72"/>
      <c r="J88" s="72"/>
      <c r="K88" s="72"/>
      <c r="L88" s="72"/>
      <c r="M88" s="72"/>
      <c r="N88" s="72"/>
      <c r="O88" s="72"/>
      <c r="P88" s="72"/>
      <c r="Q88" s="72"/>
      <c r="R88" s="72"/>
      <c r="S88" s="72"/>
      <c r="T88" s="72"/>
      <c r="U88" s="72"/>
      <c r="V88" s="72"/>
      <c r="W88" s="72"/>
      <c r="X88" s="72"/>
      <c r="Y88" s="72"/>
      <c r="Z88" s="72"/>
      <c r="AA88" s="72"/>
      <c r="AB88" s="72"/>
      <c r="AC88" s="72"/>
      <c r="AD88" s="72"/>
    </row>
    <row r="89" spans="2:30" ht="24" customHeight="1">
      <c r="B89" s="96"/>
      <c r="C89" s="576" t="s">
        <v>2703</v>
      </c>
      <c r="D89" s="576"/>
      <c r="E89" s="576"/>
      <c r="F89" s="576"/>
      <c r="G89" s="576"/>
      <c r="H89" s="576"/>
      <c r="I89" s="576"/>
      <c r="J89" s="576"/>
      <c r="K89" s="576"/>
      <c r="L89" s="576"/>
      <c r="M89" s="576"/>
      <c r="N89" s="576"/>
      <c r="O89" s="576"/>
      <c r="P89" s="576"/>
      <c r="Q89" s="576"/>
      <c r="R89" s="576"/>
      <c r="S89" s="576"/>
      <c r="T89" s="576"/>
      <c r="U89" s="576"/>
      <c r="V89" s="576"/>
      <c r="W89" s="576"/>
      <c r="X89" s="576"/>
      <c r="Y89" s="576"/>
      <c r="Z89" s="576"/>
      <c r="AA89" s="576"/>
      <c r="AB89" s="576"/>
      <c r="AC89" s="576"/>
      <c r="AD89" s="576"/>
    </row>
    <row r="90" spans="2:30">
      <c r="B90" s="96"/>
      <c r="C90" s="73"/>
      <c r="D90" s="73"/>
      <c r="E90" s="73"/>
      <c r="F90" s="73"/>
      <c r="G90" s="73"/>
      <c r="H90" s="73"/>
      <c r="I90" s="73"/>
      <c r="J90" s="73"/>
      <c r="K90" s="73"/>
      <c r="L90" s="73"/>
      <c r="M90" s="73"/>
      <c r="N90" s="73"/>
      <c r="O90" s="73"/>
      <c r="P90" s="73"/>
      <c r="Q90" s="73"/>
      <c r="R90" s="73"/>
      <c r="S90" s="73"/>
      <c r="T90" s="73"/>
      <c r="U90" s="73"/>
      <c r="V90" s="73"/>
      <c r="W90" s="73"/>
      <c r="X90" s="73"/>
      <c r="Y90" s="73"/>
      <c r="Z90" s="73"/>
      <c r="AA90" s="73"/>
      <c r="AB90" s="73"/>
      <c r="AC90" s="73"/>
      <c r="AD90" s="73"/>
    </row>
    <row r="91" spans="2:30">
      <c r="B91" s="96"/>
      <c r="C91" s="72" t="s">
        <v>2704</v>
      </c>
      <c r="D91" s="72"/>
      <c r="E91" s="72"/>
      <c r="F91" s="72"/>
      <c r="G91" s="72"/>
      <c r="H91" s="72"/>
      <c r="I91" s="72"/>
      <c r="J91" s="72"/>
      <c r="K91" s="72"/>
      <c r="L91" s="72"/>
      <c r="M91" s="72"/>
      <c r="N91" s="72"/>
      <c r="O91" s="72"/>
      <c r="P91" s="72"/>
      <c r="Q91" s="72"/>
      <c r="R91" s="72"/>
      <c r="S91" s="72"/>
      <c r="T91" s="72"/>
      <c r="U91" s="72"/>
      <c r="V91" s="72"/>
      <c r="W91" s="72"/>
      <c r="X91" s="72"/>
      <c r="Y91" s="72"/>
      <c r="Z91" s="72"/>
      <c r="AA91" s="72"/>
      <c r="AB91" s="72"/>
      <c r="AC91" s="72"/>
      <c r="AD91" s="72"/>
    </row>
    <row r="92" spans="2:30" ht="24" customHeight="1">
      <c r="B92" s="96"/>
      <c r="C92" s="576" t="s">
        <v>2705</v>
      </c>
      <c r="D92" s="576"/>
      <c r="E92" s="576"/>
      <c r="F92" s="576"/>
      <c r="G92" s="576"/>
      <c r="H92" s="576"/>
      <c r="I92" s="576"/>
      <c r="J92" s="576"/>
      <c r="K92" s="576"/>
      <c r="L92" s="576"/>
      <c r="M92" s="576"/>
      <c r="N92" s="576"/>
      <c r="O92" s="576"/>
      <c r="P92" s="576"/>
      <c r="Q92" s="576"/>
      <c r="R92" s="576"/>
      <c r="S92" s="576"/>
      <c r="T92" s="576"/>
      <c r="U92" s="576"/>
      <c r="V92" s="576"/>
      <c r="W92" s="576"/>
      <c r="X92" s="576"/>
      <c r="Y92" s="576"/>
      <c r="Z92" s="576"/>
      <c r="AA92" s="576"/>
      <c r="AB92" s="576"/>
      <c r="AC92" s="576"/>
      <c r="AD92" s="576"/>
    </row>
    <row r="93" spans="2:30">
      <c r="B93" s="96"/>
      <c r="C93" s="73"/>
      <c r="D93" s="73"/>
      <c r="E93" s="73"/>
      <c r="F93" s="73"/>
      <c r="G93" s="73"/>
      <c r="H93" s="73"/>
      <c r="I93" s="73"/>
      <c r="J93" s="73"/>
      <c r="K93" s="73"/>
      <c r="L93" s="73"/>
      <c r="M93" s="73"/>
      <c r="N93" s="73"/>
      <c r="O93" s="73"/>
      <c r="P93" s="73"/>
      <c r="Q93" s="73"/>
      <c r="R93" s="73"/>
      <c r="S93" s="73"/>
      <c r="T93" s="73"/>
      <c r="U93" s="73"/>
      <c r="V93" s="73"/>
      <c r="W93" s="73"/>
      <c r="X93" s="73"/>
      <c r="Y93" s="73"/>
      <c r="Z93" s="73"/>
      <c r="AA93" s="73"/>
      <c r="AB93" s="73"/>
      <c r="AC93" s="73"/>
      <c r="AD93" s="73"/>
    </row>
    <row r="94" spans="2:30">
      <c r="B94" s="96"/>
      <c r="C94" s="72" t="s">
        <v>2706</v>
      </c>
      <c r="D94" s="72"/>
      <c r="E94" s="72"/>
      <c r="F94" s="72"/>
      <c r="G94" s="72"/>
      <c r="H94" s="72"/>
      <c r="I94" s="72"/>
      <c r="J94" s="72"/>
      <c r="K94" s="72"/>
      <c r="L94" s="72"/>
      <c r="M94" s="72"/>
      <c r="N94" s="72"/>
      <c r="O94" s="72"/>
      <c r="P94" s="72"/>
      <c r="Q94" s="72"/>
      <c r="R94" s="72"/>
      <c r="S94" s="72"/>
      <c r="T94" s="72"/>
      <c r="U94" s="72"/>
      <c r="V94" s="72"/>
      <c r="W94" s="72"/>
      <c r="X94" s="72"/>
      <c r="Y94" s="72"/>
      <c r="Z94" s="72"/>
      <c r="AA94" s="72"/>
      <c r="AB94" s="72"/>
      <c r="AC94" s="72"/>
      <c r="AD94" s="72"/>
    </row>
    <row r="95" spans="2:30" ht="120.75" customHeight="1">
      <c r="B95" s="96"/>
      <c r="C95" s="576" t="s">
        <v>2729</v>
      </c>
      <c r="D95" s="576"/>
      <c r="E95" s="576"/>
      <c r="F95" s="576"/>
      <c r="G95" s="576"/>
      <c r="H95" s="576"/>
      <c r="I95" s="576"/>
      <c r="J95" s="576"/>
      <c r="K95" s="576"/>
      <c r="L95" s="576"/>
      <c r="M95" s="576"/>
      <c r="N95" s="576"/>
      <c r="O95" s="576"/>
      <c r="P95" s="576"/>
      <c r="Q95" s="576"/>
      <c r="R95" s="576"/>
      <c r="S95" s="576"/>
      <c r="T95" s="576"/>
      <c r="U95" s="576"/>
      <c r="V95" s="576"/>
      <c r="W95" s="576"/>
      <c r="X95" s="576"/>
      <c r="Y95" s="576"/>
      <c r="Z95" s="576"/>
      <c r="AA95" s="576"/>
      <c r="AB95" s="576"/>
      <c r="AC95" s="576"/>
      <c r="AD95" s="576"/>
    </row>
    <row r="96" spans="2:30">
      <c r="B96" s="96"/>
      <c r="C96" s="73"/>
      <c r="D96" s="73"/>
      <c r="E96" s="73"/>
      <c r="F96" s="73"/>
      <c r="G96" s="73"/>
      <c r="H96" s="73"/>
      <c r="I96" s="73"/>
      <c r="J96" s="73"/>
      <c r="K96" s="73"/>
      <c r="L96" s="73"/>
      <c r="M96" s="73"/>
      <c r="N96" s="73"/>
      <c r="O96" s="73"/>
      <c r="P96" s="73"/>
      <c r="Q96" s="73"/>
      <c r="R96" s="73"/>
      <c r="S96" s="73"/>
      <c r="T96" s="73"/>
      <c r="U96" s="73"/>
      <c r="V96" s="73"/>
      <c r="W96" s="73"/>
      <c r="X96" s="73"/>
      <c r="Y96" s="73"/>
      <c r="Z96" s="73"/>
      <c r="AA96" s="73"/>
      <c r="AB96" s="73"/>
      <c r="AC96" s="73"/>
      <c r="AD96" s="73"/>
    </row>
    <row r="97" spans="2:30">
      <c r="B97" s="96"/>
      <c r="C97" s="72" t="s">
        <v>2707</v>
      </c>
      <c r="D97" s="72"/>
      <c r="E97" s="72"/>
      <c r="F97" s="72"/>
      <c r="G97" s="72"/>
      <c r="H97" s="72"/>
      <c r="I97" s="72"/>
      <c r="J97" s="72"/>
      <c r="K97" s="72"/>
      <c r="L97" s="72"/>
      <c r="M97" s="72"/>
      <c r="N97" s="72"/>
      <c r="O97" s="72"/>
      <c r="P97" s="72"/>
      <c r="Q97" s="72"/>
      <c r="R97" s="72"/>
      <c r="S97" s="72"/>
      <c r="T97" s="72"/>
      <c r="U97" s="72"/>
      <c r="V97" s="72"/>
      <c r="W97" s="72"/>
      <c r="X97" s="72"/>
      <c r="Y97" s="72"/>
      <c r="Z97" s="72"/>
      <c r="AA97" s="72"/>
      <c r="AB97" s="72"/>
      <c r="AC97" s="72"/>
      <c r="AD97" s="72"/>
    </row>
    <row r="98" spans="2:30" ht="36" customHeight="1">
      <c r="B98" s="96"/>
      <c r="C98" s="576" t="s">
        <v>2708</v>
      </c>
      <c r="D98" s="576"/>
      <c r="E98" s="576"/>
      <c r="F98" s="576"/>
      <c r="G98" s="576"/>
      <c r="H98" s="576"/>
      <c r="I98" s="576"/>
      <c r="J98" s="576"/>
      <c r="K98" s="576"/>
      <c r="L98" s="576"/>
      <c r="M98" s="576"/>
      <c r="N98" s="576"/>
      <c r="O98" s="576"/>
      <c r="P98" s="576"/>
      <c r="Q98" s="576"/>
      <c r="R98" s="576"/>
      <c r="S98" s="576"/>
      <c r="T98" s="576"/>
      <c r="U98" s="576"/>
      <c r="V98" s="576"/>
      <c r="W98" s="576"/>
      <c r="X98" s="576"/>
      <c r="Y98" s="576"/>
      <c r="Z98" s="576"/>
      <c r="AA98" s="576"/>
      <c r="AB98" s="576"/>
      <c r="AC98" s="576"/>
      <c r="AD98" s="576"/>
    </row>
    <row r="99" spans="2:30">
      <c r="B99" s="96"/>
      <c r="C99" s="73"/>
      <c r="D99" s="73"/>
      <c r="E99" s="73"/>
      <c r="F99" s="73"/>
      <c r="G99" s="73"/>
      <c r="H99" s="73"/>
      <c r="I99" s="73"/>
      <c r="J99" s="73"/>
      <c r="K99" s="73"/>
      <c r="L99" s="73"/>
      <c r="M99" s="73"/>
      <c r="N99" s="73"/>
      <c r="O99" s="73"/>
      <c r="P99" s="73"/>
      <c r="Q99" s="73"/>
      <c r="R99" s="73"/>
      <c r="S99" s="73"/>
      <c r="T99" s="73"/>
      <c r="U99" s="73"/>
      <c r="V99" s="73"/>
      <c r="W99" s="73"/>
      <c r="X99" s="73"/>
      <c r="Y99" s="73"/>
      <c r="Z99" s="73"/>
      <c r="AA99" s="73"/>
      <c r="AB99" s="73"/>
      <c r="AC99" s="73"/>
      <c r="AD99" s="73"/>
    </row>
    <row r="100" spans="2:30">
      <c r="B100" s="96"/>
      <c r="C100" s="72" t="s">
        <v>2709</v>
      </c>
      <c r="D100" s="72"/>
      <c r="E100" s="72"/>
      <c r="F100" s="72"/>
      <c r="G100" s="72"/>
      <c r="H100" s="72"/>
      <c r="I100" s="72"/>
      <c r="J100" s="72"/>
      <c r="K100" s="72"/>
      <c r="L100" s="72"/>
      <c r="M100" s="72"/>
      <c r="N100" s="72"/>
      <c r="O100" s="72"/>
      <c r="P100" s="72"/>
      <c r="Q100" s="72"/>
      <c r="R100" s="72"/>
      <c r="S100" s="72"/>
      <c r="T100" s="72"/>
      <c r="U100" s="72"/>
      <c r="V100" s="72"/>
      <c r="W100" s="72"/>
      <c r="X100" s="72"/>
      <c r="Y100" s="72"/>
      <c r="Z100" s="72"/>
      <c r="AA100" s="72"/>
      <c r="AB100" s="72"/>
      <c r="AC100" s="72"/>
      <c r="AD100" s="72"/>
    </row>
    <row r="101" spans="2:30" ht="24" customHeight="1">
      <c r="B101" s="96"/>
      <c r="C101" s="576" t="s">
        <v>2710</v>
      </c>
      <c r="D101" s="576"/>
      <c r="E101" s="576"/>
      <c r="F101" s="576"/>
      <c r="G101" s="576"/>
      <c r="H101" s="576"/>
      <c r="I101" s="576"/>
      <c r="J101" s="576"/>
      <c r="K101" s="576"/>
      <c r="L101" s="576"/>
      <c r="M101" s="576"/>
      <c r="N101" s="576"/>
      <c r="O101" s="576"/>
      <c r="P101" s="576"/>
      <c r="Q101" s="576"/>
      <c r="R101" s="576"/>
      <c r="S101" s="576"/>
      <c r="T101" s="576"/>
      <c r="U101" s="576"/>
      <c r="V101" s="576"/>
      <c r="W101" s="576"/>
      <c r="X101" s="576"/>
      <c r="Y101" s="576"/>
      <c r="Z101" s="576"/>
      <c r="AA101" s="576"/>
      <c r="AB101" s="576"/>
      <c r="AC101" s="576"/>
      <c r="AD101" s="576"/>
    </row>
    <row r="102" spans="2:30">
      <c r="B102" s="96"/>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c r="AA102" s="73"/>
      <c r="AB102" s="73"/>
      <c r="AC102" s="73"/>
      <c r="AD102" s="73"/>
    </row>
    <row r="103" spans="2:30">
      <c r="B103" s="96"/>
      <c r="C103" s="72" t="s">
        <v>2711</v>
      </c>
      <c r="D103" s="72"/>
      <c r="E103" s="72"/>
      <c r="F103" s="72"/>
      <c r="G103" s="72"/>
      <c r="H103" s="72"/>
      <c r="I103" s="72"/>
      <c r="J103" s="72"/>
      <c r="K103" s="72"/>
      <c r="L103" s="72"/>
      <c r="M103" s="72"/>
      <c r="N103" s="72"/>
      <c r="O103" s="72"/>
      <c r="P103" s="72"/>
      <c r="Q103" s="72"/>
      <c r="R103" s="72"/>
      <c r="S103" s="72"/>
      <c r="T103" s="72"/>
      <c r="U103" s="72"/>
      <c r="V103" s="72"/>
      <c r="W103" s="72"/>
      <c r="X103" s="72"/>
      <c r="Y103" s="72"/>
      <c r="Z103" s="72"/>
      <c r="AA103" s="72"/>
      <c r="AB103" s="72"/>
      <c r="AC103" s="72"/>
      <c r="AD103" s="72"/>
    </row>
    <row r="104" spans="2:30" ht="24" customHeight="1">
      <c r="B104" s="96"/>
      <c r="C104" s="576" t="s">
        <v>2712</v>
      </c>
      <c r="D104" s="576"/>
      <c r="E104" s="576"/>
      <c r="F104" s="576"/>
      <c r="G104" s="576"/>
      <c r="H104" s="576"/>
      <c r="I104" s="576"/>
      <c r="J104" s="576"/>
      <c r="K104" s="576"/>
      <c r="L104" s="576"/>
      <c r="M104" s="576"/>
      <c r="N104" s="576"/>
      <c r="O104" s="576"/>
      <c r="P104" s="576"/>
      <c r="Q104" s="576"/>
      <c r="R104" s="576"/>
      <c r="S104" s="576"/>
      <c r="T104" s="576"/>
      <c r="U104" s="576"/>
      <c r="V104" s="576"/>
      <c r="W104" s="576"/>
      <c r="X104" s="576"/>
      <c r="Y104" s="576"/>
      <c r="Z104" s="576"/>
      <c r="AA104" s="576"/>
      <c r="AB104" s="576"/>
      <c r="AC104" s="576"/>
      <c r="AD104" s="576"/>
    </row>
    <row r="105" spans="2:30">
      <c r="B105" s="96"/>
      <c r="C105" s="73"/>
      <c r="D105" s="73"/>
      <c r="E105" s="73"/>
      <c r="F105" s="73"/>
      <c r="G105" s="73"/>
      <c r="H105" s="73"/>
      <c r="I105" s="73"/>
      <c r="J105" s="73"/>
      <c r="K105" s="73"/>
      <c r="L105" s="73"/>
      <c r="M105" s="73"/>
      <c r="N105" s="73"/>
      <c r="O105" s="73"/>
      <c r="P105" s="73"/>
      <c r="Q105" s="73"/>
      <c r="R105" s="73"/>
      <c r="S105" s="73"/>
      <c r="T105" s="73"/>
      <c r="U105" s="73"/>
      <c r="V105" s="73"/>
      <c r="W105" s="73"/>
      <c r="X105" s="73"/>
      <c r="Y105" s="73"/>
      <c r="Z105" s="73"/>
      <c r="AA105" s="73"/>
      <c r="AB105" s="73"/>
      <c r="AC105" s="73"/>
      <c r="AD105" s="73"/>
    </row>
    <row r="106" spans="2:30">
      <c r="B106" s="96"/>
      <c r="C106" s="72" t="s">
        <v>2713</v>
      </c>
      <c r="D106" s="72"/>
      <c r="E106" s="72"/>
      <c r="F106" s="72"/>
      <c r="G106" s="72"/>
      <c r="H106" s="72"/>
      <c r="I106" s="72"/>
      <c r="J106" s="72"/>
      <c r="K106" s="72"/>
      <c r="L106" s="72"/>
      <c r="M106" s="72"/>
      <c r="N106" s="72"/>
      <c r="O106" s="72"/>
      <c r="P106" s="72"/>
      <c r="Q106" s="72"/>
      <c r="R106" s="72"/>
      <c r="S106" s="72"/>
      <c r="T106" s="72"/>
      <c r="U106" s="72"/>
      <c r="V106" s="72"/>
      <c r="W106" s="72"/>
      <c r="X106" s="72"/>
      <c r="Y106" s="72"/>
      <c r="Z106" s="72"/>
      <c r="AA106" s="72"/>
      <c r="AB106" s="72"/>
      <c r="AC106" s="72"/>
      <c r="AD106" s="72"/>
    </row>
    <row r="107" spans="2:30" ht="36" customHeight="1">
      <c r="B107" s="96"/>
      <c r="C107" s="576" t="s">
        <v>2714</v>
      </c>
      <c r="D107" s="576"/>
      <c r="E107" s="576"/>
      <c r="F107" s="576"/>
      <c r="G107" s="576"/>
      <c r="H107" s="576"/>
      <c r="I107" s="576"/>
      <c r="J107" s="576"/>
      <c r="K107" s="576"/>
      <c r="L107" s="576"/>
      <c r="M107" s="576"/>
      <c r="N107" s="576"/>
      <c r="O107" s="576"/>
      <c r="P107" s="576"/>
      <c r="Q107" s="576"/>
      <c r="R107" s="576"/>
      <c r="S107" s="576"/>
      <c r="T107" s="576"/>
      <c r="U107" s="576"/>
      <c r="V107" s="576"/>
      <c r="W107" s="576"/>
      <c r="X107" s="576"/>
      <c r="Y107" s="576"/>
      <c r="Z107" s="576"/>
      <c r="AA107" s="576"/>
      <c r="AB107" s="576"/>
      <c r="AC107" s="576"/>
      <c r="AD107" s="576"/>
    </row>
    <row r="108" spans="2:30">
      <c r="B108" s="96"/>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c r="AA108" s="73"/>
      <c r="AB108" s="73"/>
      <c r="AC108" s="73"/>
      <c r="AD108" s="73"/>
    </row>
    <row r="109" spans="2:30">
      <c r="B109" s="96"/>
      <c r="C109" s="72" t="s">
        <v>2715</v>
      </c>
      <c r="D109" s="72"/>
      <c r="E109" s="72"/>
      <c r="F109" s="72"/>
      <c r="G109" s="72"/>
      <c r="H109" s="72"/>
      <c r="I109" s="72"/>
      <c r="J109" s="72"/>
      <c r="K109" s="72"/>
      <c r="L109" s="72"/>
      <c r="M109" s="72"/>
      <c r="N109" s="72"/>
      <c r="O109" s="72"/>
      <c r="P109" s="72"/>
      <c r="Q109" s="72"/>
      <c r="R109" s="72"/>
      <c r="S109" s="72"/>
      <c r="T109" s="72"/>
      <c r="U109" s="72"/>
      <c r="V109" s="72"/>
      <c r="W109" s="72"/>
      <c r="X109" s="72"/>
      <c r="Y109" s="72"/>
      <c r="Z109" s="72"/>
      <c r="AA109" s="72"/>
      <c r="AB109" s="72"/>
      <c r="AC109" s="72"/>
      <c r="AD109" s="72"/>
    </row>
    <row r="110" spans="2:30" ht="72" customHeight="1">
      <c r="B110" s="96"/>
      <c r="C110" s="576" t="s">
        <v>2716</v>
      </c>
      <c r="D110" s="576"/>
      <c r="E110" s="576"/>
      <c r="F110" s="576"/>
      <c r="G110" s="576"/>
      <c r="H110" s="576"/>
      <c r="I110" s="576"/>
      <c r="J110" s="576"/>
      <c r="K110" s="576"/>
      <c r="L110" s="576"/>
      <c r="M110" s="576"/>
      <c r="N110" s="576"/>
      <c r="O110" s="576"/>
      <c r="P110" s="576"/>
      <c r="Q110" s="576"/>
      <c r="R110" s="576"/>
      <c r="S110" s="576"/>
      <c r="T110" s="576"/>
      <c r="U110" s="576"/>
      <c r="V110" s="576"/>
      <c r="W110" s="576"/>
      <c r="X110" s="576"/>
      <c r="Y110" s="576"/>
      <c r="Z110" s="576"/>
      <c r="AA110" s="576"/>
      <c r="AB110" s="576"/>
      <c r="AC110" s="576"/>
      <c r="AD110" s="576"/>
    </row>
    <row r="111" spans="2:30">
      <c r="B111" s="96"/>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c r="AA111" s="73"/>
      <c r="AB111" s="73"/>
      <c r="AC111" s="73"/>
      <c r="AD111" s="73"/>
    </row>
    <row r="112" spans="2:30">
      <c r="B112" s="96"/>
      <c r="C112" s="72" t="s">
        <v>2717</v>
      </c>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row>
    <row r="113" spans="2:30" ht="36" customHeight="1">
      <c r="B113" s="96"/>
      <c r="C113" s="576" t="s">
        <v>2718</v>
      </c>
      <c r="D113" s="576"/>
      <c r="E113" s="576"/>
      <c r="F113" s="576"/>
      <c r="G113" s="576"/>
      <c r="H113" s="576"/>
      <c r="I113" s="576"/>
      <c r="J113" s="576"/>
      <c r="K113" s="576"/>
      <c r="L113" s="576"/>
      <c r="M113" s="576"/>
      <c r="N113" s="576"/>
      <c r="O113" s="576"/>
      <c r="P113" s="576"/>
      <c r="Q113" s="576"/>
      <c r="R113" s="576"/>
      <c r="S113" s="576"/>
      <c r="T113" s="576"/>
      <c r="U113" s="576"/>
      <c r="V113" s="576"/>
      <c r="W113" s="576"/>
      <c r="X113" s="576"/>
      <c r="Y113" s="576"/>
      <c r="Z113" s="576"/>
      <c r="AA113" s="576"/>
      <c r="AB113" s="576"/>
      <c r="AC113" s="576"/>
      <c r="AD113" s="576"/>
    </row>
    <row r="114" spans="2:30">
      <c r="B114" s="96"/>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c r="AA114" s="73"/>
      <c r="AB114" s="73"/>
      <c r="AC114" s="73"/>
      <c r="AD114" s="73"/>
    </row>
    <row r="115" spans="2:30">
      <c r="B115" s="96"/>
      <c r="C115" s="72" t="s">
        <v>2719</v>
      </c>
      <c r="D115" s="72"/>
      <c r="E115" s="72"/>
      <c r="F115" s="72"/>
      <c r="G115" s="72"/>
      <c r="H115" s="72"/>
      <c r="I115" s="72"/>
      <c r="J115" s="72"/>
      <c r="K115" s="72"/>
      <c r="L115" s="72"/>
      <c r="M115" s="72"/>
      <c r="N115" s="72"/>
      <c r="O115" s="72"/>
      <c r="P115" s="72"/>
      <c r="Q115" s="72"/>
      <c r="R115" s="72"/>
      <c r="S115" s="72"/>
      <c r="T115" s="72"/>
      <c r="U115" s="72"/>
      <c r="V115" s="72"/>
      <c r="W115" s="72"/>
      <c r="X115" s="72"/>
      <c r="Y115" s="72"/>
      <c r="Z115" s="72"/>
      <c r="AA115" s="72"/>
      <c r="AB115" s="72"/>
      <c r="AC115" s="72"/>
      <c r="AD115" s="72"/>
    </row>
    <row r="116" spans="2:30" ht="156" customHeight="1">
      <c r="B116" s="96"/>
      <c r="C116" s="576" t="s">
        <v>2726</v>
      </c>
      <c r="D116" s="576"/>
      <c r="E116" s="576"/>
      <c r="F116" s="576"/>
      <c r="G116" s="576"/>
      <c r="H116" s="576"/>
      <c r="I116" s="576"/>
      <c r="J116" s="576"/>
      <c r="K116" s="576"/>
      <c r="L116" s="576"/>
      <c r="M116" s="576"/>
      <c r="N116" s="576"/>
      <c r="O116" s="576"/>
      <c r="P116" s="576"/>
      <c r="Q116" s="576"/>
      <c r="R116" s="576"/>
      <c r="S116" s="576"/>
      <c r="T116" s="576"/>
      <c r="U116" s="576"/>
      <c r="V116" s="576"/>
      <c r="W116" s="576"/>
      <c r="X116" s="576"/>
      <c r="Y116" s="576"/>
      <c r="Z116" s="576"/>
      <c r="AA116" s="576"/>
      <c r="AB116" s="576"/>
      <c r="AC116" s="576"/>
      <c r="AD116" s="576"/>
    </row>
    <row r="117" spans="2:30">
      <c r="B117" s="96"/>
      <c r="C117" s="96"/>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row>
    <row r="118" spans="2:30">
      <c r="B118" s="96"/>
      <c r="C118" s="72" t="s">
        <v>2720</v>
      </c>
      <c r="D118" s="72"/>
      <c r="E118" s="72"/>
      <c r="F118" s="72"/>
      <c r="G118" s="72"/>
      <c r="H118" s="72"/>
      <c r="I118" s="72"/>
      <c r="J118" s="72"/>
      <c r="K118" s="72"/>
      <c r="L118" s="72"/>
      <c r="M118" s="72"/>
      <c r="N118" s="72"/>
      <c r="O118" s="72"/>
      <c r="P118" s="72"/>
      <c r="Q118" s="72"/>
      <c r="R118" s="72"/>
      <c r="S118" s="72"/>
      <c r="T118" s="72"/>
      <c r="U118" s="72"/>
      <c r="V118" s="72"/>
      <c r="W118" s="72"/>
      <c r="X118" s="72"/>
      <c r="Y118" s="72"/>
      <c r="Z118" s="72"/>
      <c r="AA118" s="72"/>
      <c r="AB118" s="72"/>
      <c r="AC118" s="72"/>
      <c r="AD118" s="72"/>
    </row>
    <row r="119" spans="2:30" ht="194.1" customHeight="1">
      <c r="B119" s="96"/>
      <c r="C119" s="576" t="s">
        <v>2727</v>
      </c>
      <c r="D119" s="576"/>
      <c r="E119" s="576"/>
      <c r="F119" s="576"/>
      <c r="G119" s="576"/>
      <c r="H119" s="576"/>
      <c r="I119" s="576"/>
      <c r="J119" s="576"/>
      <c r="K119" s="576"/>
      <c r="L119" s="576"/>
      <c r="M119" s="576"/>
      <c r="N119" s="576"/>
      <c r="O119" s="576"/>
      <c r="P119" s="576"/>
      <c r="Q119" s="576"/>
      <c r="R119" s="576"/>
      <c r="S119" s="576"/>
      <c r="T119" s="576"/>
      <c r="U119" s="576"/>
      <c r="V119" s="576"/>
      <c r="W119" s="576"/>
      <c r="X119" s="576"/>
      <c r="Y119" s="576"/>
      <c r="Z119" s="576"/>
      <c r="AA119" s="576"/>
      <c r="AB119" s="576"/>
      <c r="AC119" s="576"/>
      <c r="AD119" s="576"/>
    </row>
    <row r="120" spans="2:30" ht="15.75" thickBot="1">
      <c r="B120" s="96"/>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c r="AA120" s="73"/>
      <c r="AB120" s="73"/>
      <c r="AC120" s="73"/>
      <c r="AD120" s="73"/>
    </row>
    <row r="121" spans="2:30" ht="15.75" thickBot="1">
      <c r="B121" s="621" t="s">
        <v>1088</v>
      </c>
      <c r="C121" s="622"/>
      <c r="D121" s="622"/>
      <c r="E121" s="622"/>
      <c r="F121" s="622"/>
      <c r="G121" s="622"/>
      <c r="H121" s="622"/>
      <c r="I121" s="622"/>
      <c r="J121" s="622"/>
      <c r="K121" s="622"/>
      <c r="L121" s="622"/>
      <c r="M121" s="622"/>
      <c r="N121" s="622"/>
      <c r="O121" s="622"/>
      <c r="P121" s="622"/>
      <c r="Q121" s="622"/>
      <c r="R121" s="622"/>
      <c r="S121" s="622"/>
      <c r="T121" s="622"/>
      <c r="U121" s="622"/>
      <c r="V121" s="622"/>
      <c r="W121" s="622"/>
      <c r="X121" s="622"/>
      <c r="Y121" s="622"/>
      <c r="Z121" s="622"/>
      <c r="AA121" s="622"/>
      <c r="AB121" s="622"/>
      <c r="AC121" s="622"/>
      <c r="AD121" s="623"/>
    </row>
    <row r="122" spans="2:30">
      <c r="B122" s="96"/>
      <c r="C122" s="96"/>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row>
    <row r="123" spans="2:30">
      <c r="B123" s="96"/>
      <c r="C123" s="72" t="s">
        <v>2721</v>
      </c>
      <c r="D123" s="72"/>
      <c r="E123" s="72"/>
      <c r="F123" s="72"/>
      <c r="G123" s="72"/>
      <c r="H123" s="72"/>
      <c r="I123" s="72"/>
      <c r="J123" s="72"/>
      <c r="K123" s="72"/>
      <c r="L123" s="72"/>
      <c r="M123" s="72"/>
      <c r="N123" s="72"/>
      <c r="O123" s="72"/>
      <c r="P123" s="72"/>
      <c r="Q123" s="72"/>
      <c r="R123" s="72"/>
      <c r="S123" s="72"/>
      <c r="T123" s="72"/>
      <c r="U123" s="72"/>
      <c r="V123" s="72"/>
      <c r="W123" s="72"/>
      <c r="X123" s="72"/>
      <c r="Y123" s="72"/>
      <c r="Z123" s="72"/>
      <c r="AA123" s="72"/>
      <c r="AB123" s="72"/>
      <c r="AC123" s="72"/>
      <c r="AD123" s="72"/>
    </row>
    <row r="124" spans="2:30" ht="24" customHeight="1">
      <c r="B124" s="96"/>
      <c r="C124" s="576" t="s">
        <v>2722</v>
      </c>
      <c r="D124" s="576"/>
      <c r="E124" s="576"/>
      <c r="F124" s="576"/>
      <c r="G124" s="576"/>
      <c r="H124" s="576"/>
      <c r="I124" s="576"/>
      <c r="J124" s="576"/>
      <c r="K124" s="576"/>
      <c r="L124" s="576"/>
      <c r="M124" s="576"/>
      <c r="N124" s="576"/>
      <c r="O124" s="576"/>
      <c r="P124" s="576"/>
      <c r="Q124" s="576"/>
      <c r="R124" s="576"/>
      <c r="S124" s="576"/>
      <c r="T124" s="576"/>
      <c r="U124" s="576"/>
      <c r="V124" s="576"/>
      <c r="W124" s="576"/>
      <c r="X124" s="576"/>
      <c r="Y124" s="576"/>
      <c r="Z124" s="576"/>
      <c r="AA124" s="576"/>
      <c r="AB124" s="576"/>
      <c r="AC124" s="576"/>
      <c r="AD124" s="576"/>
    </row>
    <row r="125" spans="2:30" ht="15.75" thickBot="1">
      <c r="B125" s="96"/>
      <c r="C125" s="96"/>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row>
    <row r="126" spans="2:30" ht="15.75" thickBot="1">
      <c r="B126" s="621" t="s">
        <v>1909</v>
      </c>
      <c r="C126" s="622"/>
      <c r="D126" s="622"/>
      <c r="E126" s="622"/>
      <c r="F126" s="622"/>
      <c r="G126" s="622"/>
      <c r="H126" s="622"/>
      <c r="I126" s="622"/>
      <c r="J126" s="622"/>
      <c r="K126" s="622"/>
      <c r="L126" s="622"/>
      <c r="M126" s="622"/>
      <c r="N126" s="622"/>
      <c r="O126" s="622"/>
      <c r="P126" s="622"/>
      <c r="Q126" s="622"/>
      <c r="R126" s="622"/>
      <c r="S126" s="622"/>
      <c r="T126" s="622"/>
      <c r="U126" s="622"/>
      <c r="V126" s="622"/>
      <c r="W126" s="622"/>
      <c r="X126" s="622"/>
      <c r="Y126" s="622"/>
      <c r="Z126" s="622"/>
      <c r="AA126" s="622"/>
      <c r="AB126" s="622"/>
      <c r="AC126" s="622"/>
      <c r="AD126" s="623"/>
    </row>
    <row r="127" spans="2:30">
      <c r="B127" s="96"/>
      <c r="C127" s="96"/>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row>
    <row r="128" spans="2:30">
      <c r="B128" s="96"/>
      <c r="C128" s="72" t="s">
        <v>2723</v>
      </c>
      <c r="D128" s="72"/>
      <c r="E128" s="72"/>
      <c r="F128" s="72"/>
      <c r="G128" s="72"/>
      <c r="H128" s="72"/>
      <c r="I128" s="72"/>
      <c r="J128" s="72"/>
      <c r="K128" s="72"/>
      <c r="L128" s="72"/>
      <c r="M128" s="72"/>
      <c r="N128" s="72"/>
      <c r="O128" s="72"/>
      <c r="P128" s="72"/>
      <c r="Q128" s="72"/>
      <c r="R128" s="72"/>
      <c r="S128" s="72"/>
      <c r="T128" s="72"/>
      <c r="U128" s="72"/>
      <c r="V128" s="72"/>
      <c r="W128" s="72"/>
      <c r="X128" s="72"/>
      <c r="Y128" s="72"/>
      <c r="Z128" s="72"/>
      <c r="AA128" s="72"/>
      <c r="AB128" s="72"/>
      <c r="AC128" s="72"/>
      <c r="AD128" s="72"/>
    </row>
    <row r="129" spans="2:30" ht="36" customHeight="1">
      <c r="B129" s="96"/>
      <c r="C129" s="576" t="s">
        <v>2724</v>
      </c>
      <c r="D129" s="576"/>
      <c r="E129" s="576"/>
      <c r="F129" s="576"/>
      <c r="G129" s="576"/>
      <c r="H129" s="576"/>
      <c r="I129" s="576"/>
      <c r="J129" s="576"/>
      <c r="K129" s="576"/>
      <c r="L129" s="576"/>
      <c r="M129" s="576"/>
      <c r="N129" s="576"/>
      <c r="O129" s="576"/>
      <c r="P129" s="576"/>
      <c r="Q129" s="576"/>
      <c r="R129" s="576"/>
      <c r="S129" s="576"/>
      <c r="T129" s="576"/>
      <c r="U129" s="576"/>
      <c r="V129" s="576"/>
      <c r="W129" s="576"/>
      <c r="X129" s="576"/>
      <c r="Y129" s="576"/>
      <c r="Z129" s="576"/>
      <c r="AA129" s="576"/>
      <c r="AB129" s="576"/>
      <c r="AC129" s="576"/>
      <c r="AD129" s="576"/>
    </row>
    <row r="130" spans="2:30" ht="15.75" thickBot="1">
      <c r="B130" s="96"/>
      <c r="C130" s="96"/>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row>
    <row r="131" spans="2:30" ht="15.75" thickBot="1">
      <c r="B131" s="621" t="s">
        <v>2736</v>
      </c>
      <c r="C131" s="622"/>
      <c r="D131" s="622"/>
      <c r="E131" s="622"/>
      <c r="F131" s="622"/>
      <c r="G131" s="622"/>
      <c r="H131" s="622"/>
      <c r="I131" s="622"/>
      <c r="J131" s="622"/>
      <c r="K131" s="622"/>
      <c r="L131" s="622"/>
      <c r="M131" s="622"/>
      <c r="N131" s="622"/>
      <c r="O131" s="622"/>
      <c r="P131" s="622"/>
      <c r="Q131" s="622"/>
      <c r="R131" s="622"/>
      <c r="S131" s="622"/>
      <c r="T131" s="622"/>
      <c r="U131" s="622"/>
      <c r="V131" s="622"/>
      <c r="W131" s="622"/>
      <c r="X131" s="622"/>
      <c r="Y131" s="622"/>
      <c r="Z131" s="622"/>
      <c r="AA131" s="622"/>
      <c r="AB131" s="622"/>
      <c r="AC131" s="622"/>
      <c r="AD131" s="623"/>
    </row>
    <row r="132" spans="2:30">
      <c r="B132" s="96"/>
      <c r="C132" s="96"/>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row>
    <row r="133" spans="2:30">
      <c r="B133" s="96"/>
      <c r="C133" s="72" t="s">
        <v>2737</v>
      </c>
      <c r="D133" s="145"/>
      <c r="E133" s="145"/>
      <c r="F133" s="145"/>
      <c r="G133" s="145"/>
      <c r="H133" s="145"/>
      <c r="I133" s="145"/>
      <c r="J133" s="145"/>
      <c r="K133" s="145"/>
      <c r="L133" s="145"/>
      <c r="M133" s="145"/>
      <c r="N133" s="145"/>
      <c r="O133" s="145"/>
      <c r="P133" s="145"/>
      <c r="Q133" s="145"/>
      <c r="R133" s="145"/>
      <c r="S133" s="145"/>
      <c r="T133" s="145"/>
      <c r="U133" s="145"/>
      <c r="V133" s="145"/>
      <c r="W133" s="145"/>
      <c r="X133" s="145"/>
      <c r="Y133" s="145"/>
      <c r="Z133" s="145"/>
      <c r="AA133" s="145"/>
      <c r="AB133" s="145"/>
      <c r="AC133" s="145"/>
      <c r="AD133" s="145"/>
    </row>
    <row r="134" spans="2:30" ht="24" customHeight="1">
      <c r="B134" s="96"/>
      <c r="C134" s="576" t="s">
        <v>2725</v>
      </c>
      <c r="D134" s="576"/>
      <c r="E134" s="576"/>
      <c r="F134" s="576"/>
      <c r="G134" s="576"/>
      <c r="H134" s="576"/>
      <c r="I134" s="576"/>
      <c r="J134" s="576"/>
      <c r="K134" s="576"/>
      <c r="L134" s="576"/>
      <c r="M134" s="576"/>
      <c r="N134" s="576"/>
      <c r="O134" s="576"/>
      <c r="P134" s="576"/>
      <c r="Q134" s="576"/>
      <c r="R134" s="576"/>
      <c r="S134" s="576"/>
      <c r="T134" s="576"/>
      <c r="U134" s="576"/>
      <c r="V134" s="576"/>
      <c r="W134" s="576"/>
      <c r="X134" s="576"/>
      <c r="Y134" s="576"/>
      <c r="Z134" s="576"/>
      <c r="AA134" s="576"/>
      <c r="AB134" s="576"/>
      <c r="AC134" s="576"/>
      <c r="AD134" s="576"/>
    </row>
    <row r="135" spans="2:30"/>
    <row r="136" spans="2:30"/>
    <row r="137" spans="2:30"/>
    <row r="138" spans="2:30"/>
    <row r="139" spans="2:30"/>
    <row r="140" spans="2:30"/>
  </sheetData>
  <sheetProtection algorithmName="SHA-512" hashValue="COfXCY4K9aAS+8OLz0K0GJqcO0tt0WCXS7JWF6hZKvnyNthQkOqL0zBB4XxjZhptNVL7TL2AkriPjD7BIkxzEg==" saltValue="/cgSEor1Om+MgqerOApkOQ==" spinCount="100000" sheet="1" objects="1" scenarios="1"/>
  <mergeCells count="53">
    <mergeCell ref="B11:L11"/>
    <mergeCell ref="N11:O11"/>
    <mergeCell ref="Q11:AA11"/>
    <mergeCell ref="AC11:AD11"/>
    <mergeCell ref="B1:AD1"/>
    <mergeCell ref="B3:AD3"/>
    <mergeCell ref="B5:AD5"/>
    <mergeCell ref="B7:AD7"/>
    <mergeCell ref="AA9:AD9"/>
    <mergeCell ref="C43:AD43"/>
    <mergeCell ref="AA13:AD13"/>
    <mergeCell ref="B15:AD15"/>
    <mergeCell ref="B17:AD17"/>
    <mergeCell ref="C20:AD20"/>
    <mergeCell ref="C23:AD23"/>
    <mergeCell ref="C26:AD26"/>
    <mergeCell ref="C29:AD29"/>
    <mergeCell ref="C32:AD32"/>
    <mergeCell ref="B34:AD34"/>
    <mergeCell ref="C37:AD37"/>
    <mergeCell ref="C40:AD40"/>
    <mergeCell ref="C78:AD78"/>
    <mergeCell ref="C46:AD46"/>
    <mergeCell ref="C49:AD49"/>
    <mergeCell ref="C52:AD52"/>
    <mergeCell ref="C55:AD55"/>
    <mergeCell ref="B57:AD57"/>
    <mergeCell ref="C60:AD60"/>
    <mergeCell ref="C63:AD63"/>
    <mergeCell ref="C66:AD66"/>
    <mergeCell ref="C69:AD69"/>
    <mergeCell ref="C72:AD72"/>
    <mergeCell ref="C75:AD75"/>
    <mergeCell ref="C113:AD113"/>
    <mergeCell ref="C81:AD81"/>
    <mergeCell ref="B83:AD83"/>
    <mergeCell ref="C86:AD86"/>
    <mergeCell ref="C89:AD89"/>
    <mergeCell ref="C92:AD92"/>
    <mergeCell ref="C95:AD95"/>
    <mergeCell ref="C98:AD98"/>
    <mergeCell ref="C101:AD101"/>
    <mergeCell ref="C104:AD104"/>
    <mergeCell ref="C107:AD107"/>
    <mergeCell ref="C110:AD110"/>
    <mergeCell ref="B131:AD131"/>
    <mergeCell ref="C134:AD134"/>
    <mergeCell ref="C116:AD116"/>
    <mergeCell ref="C119:AD119"/>
    <mergeCell ref="B121:AD121"/>
    <mergeCell ref="C124:AD124"/>
    <mergeCell ref="B126:AD126"/>
    <mergeCell ref="C129:AD129"/>
  </mergeCells>
  <hyperlinks>
    <hyperlink ref="AA9:AD9" location="Índice!B47" display="Índice" xr:uid="{48BFC1BB-B976-45FB-B305-44F96F1AA372}"/>
    <hyperlink ref="AA13:AD13" location="CNGMD_2023_M3_Secc1_Sub4!A938" display="Pregunta 1.94" xr:uid="{1197FB77-8242-46AB-B28E-9ACD22E0C920}"/>
  </hyperlinks>
  <pageMargins left="0.70866141732283472" right="0.70866141732283472" top="0.74803149606299213" bottom="0.74803149606299213" header="0.31496062992125984" footer="0.31496062992125984"/>
  <pageSetup scale="75" orientation="portrait" r:id="rId1"/>
  <headerFooter>
    <oddHeader>&amp;CMódulo 3 Sección I
Anexo</oddHeader>
    <oddFooter>&amp;LCenso Nacional de Gobiernos Municipales y Demarcaciones Territoriales de la Ciudad de México 2023&amp;R&amp;P de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Quiencomparti_x00f3_lasVersiones xmlns="ca5e2e36-2121-4a20-ad5b-364010f3763a">Se desbloquean algunas celdas en la pestaña presentación</Quiencomparti_x00f3_lasVersiones>
    <fechaenlaquesecomparti_x00f3_ xmlns="ca5e2e36-2121-4a20-ad5b-364010f3763a"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0358CE503730A54EA288E92EDD53B98B" ma:contentTypeVersion="4" ma:contentTypeDescription="Crear nuevo documento." ma:contentTypeScope="" ma:versionID="036daee37d2453b04ef38baf9122340a">
  <xsd:schema xmlns:xsd="http://www.w3.org/2001/XMLSchema" xmlns:xs="http://www.w3.org/2001/XMLSchema" xmlns:p="http://schemas.microsoft.com/office/2006/metadata/properties" xmlns:ns2="ca5e2e36-2121-4a20-ad5b-364010f3763a" targetNamespace="http://schemas.microsoft.com/office/2006/metadata/properties" ma:root="true" ma:fieldsID="cc792b6d299ff8c3e1f6c6223fc230e7" ns2:_="">
    <xsd:import namespace="ca5e2e36-2121-4a20-ad5b-364010f3763a"/>
    <xsd:element name="properties">
      <xsd:complexType>
        <xsd:sequence>
          <xsd:element name="documentManagement">
            <xsd:complexType>
              <xsd:all>
                <xsd:element ref="ns2:fechaenlaquesecomparti_x00f3_" minOccurs="0"/>
                <xsd:element ref="ns2:Quiencomparti_x00f3_lasVersiones" minOccurs="0"/>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5e2e36-2121-4a20-ad5b-364010f3763a" elementFormDefault="qualified">
    <xsd:import namespace="http://schemas.microsoft.com/office/2006/documentManagement/types"/>
    <xsd:import namespace="http://schemas.microsoft.com/office/infopath/2007/PartnerControls"/>
    <xsd:element name="fechaenlaquesecomparti_x00f3_" ma:index="8" nillable="true" ma:displayName="fecha en la que se compartió " ma:format="Dropdown" ma:internalName="fechaenlaquesecomparti_x00f3_">
      <xsd:simpleType>
        <xsd:restriction base="dms:Text">
          <xsd:maxLength value="255"/>
        </xsd:restriction>
      </xsd:simpleType>
    </xsd:element>
    <xsd:element name="Quiencomparti_x00f3_lasVersiones" ma:index="9" nillable="true" ma:displayName="Quien compartió las Versiones " ma:format="Dropdown" ma:internalName="Quiencomparti_x00f3_lasVersiones">
      <xsd:simpleType>
        <xsd:restriction base="dms:Text">
          <xsd:maxLength value="255"/>
        </xsd:restriction>
      </xsd:simpleType>
    </xsd:element>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72682BB-2393-4E07-B880-4EA0D3B31405}">
  <ds:schemaRefs>
    <ds:schemaRef ds:uri="http://schemas.microsoft.com/office/2006/metadata/properties"/>
    <ds:schemaRef ds:uri="http://schemas.microsoft.com/office/infopath/2007/PartnerControls"/>
    <ds:schemaRef ds:uri="ca5e2e36-2121-4a20-ad5b-364010f3763a"/>
  </ds:schemaRefs>
</ds:datastoreItem>
</file>

<file path=customXml/itemProps2.xml><?xml version="1.0" encoding="utf-8"?>
<ds:datastoreItem xmlns:ds="http://schemas.openxmlformats.org/officeDocument/2006/customXml" ds:itemID="{7FE1D1DB-264E-48DF-A311-AB4A8E1231BE}">
  <ds:schemaRefs>
    <ds:schemaRef ds:uri="http://schemas.microsoft.com/sharepoint/v3/contenttype/forms"/>
  </ds:schemaRefs>
</ds:datastoreItem>
</file>

<file path=customXml/itemProps3.xml><?xml version="1.0" encoding="utf-8"?>
<ds:datastoreItem xmlns:ds="http://schemas.openxmlformats.org/officeDocument/2006/customXml" ds:itemID="{69AD75F7-7FFE-425A-9908-0E38BC846F9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21</vt:i4>
      </vt:variant>
      <vt:variant>
        <vt:lpstr>Rangos con nombre</vt:lpstr>
      </vt:variant>
      <vt:variant>
        <vt:i4>20</vt:i4>
      </vt:variant>
    </vt:vector>
  </HeadingPairs>
  <TitlesOfParts>
    <vt:vector size="41" baseType="lpstr">
      <vt:lpstr>Índice</vt:lpstr>
      <vt:lpstr>Presentación</vt:lpstr>
      <vt:lpstr>Informantes</vt:lpstr>
      <vt:lpstr>Participantes</vt:lpstr>
      <vt:lpstr>CNGMD_2023_M3_Secc1_Sub1</vt:lpstr>
      <vt:lpstr>Hoja1</vt:lpstr>
      <vt:lpstr>CNGMD_2023_M3_Secc1_Sub2</vt:lpstr>
      <vt:lpstr>CNGMD_2023_M3_Secc1_Sub3</vt:lpstr>
      <vt:lpstr>CNGMD_2023_M3_Secc1_Sub4</vt:lpstr>
      <vt:lpstr>CNGMD_2023_M3_Secc1_Sub5</vt:lpstr>
      <vt:lpstr>CNGMD_2023_M3_Secc1_Sub6</vt:lpstr>
      <vt:lpstr>CNGMD_2023_M3_Secc1_Sub7</vt:lpstr>
      <vt:lpstr>CNGMD_2023_M3_Secc1_Sub8</vt:lpstr>
      <vt:lpstr>CNGMD_2023_M3_Secc1_Sub9</vt:lpstr>
      <vt:lpstr>CNGMD_2023_M3_Secc1_Sub10</vt:lpstr>
      <vt:lpstr>CNGMD_2023_M3_Secc1_Sub11</vt:lpstr>
      <vt:lpstr>Complemento 1</vt:lpstr>
      <vt:lpstr>Complemento 2</vt:lpstr>
      <vt:lpstr>Complemento 3</vt:lpstr>
      <vt:lpstr>Glosario</vt:lpstr>
      <vt:lpstr>Anexo</vt:lpstr>
      <vt:lpstr>Anexo!Área_de_impresión</vt:lpstr>
      <vt:lpstr>CNGMD_2023_M3_Secc1_Sub1!Área_de_impresión</vt:lpstr>
      <vt:lpstr>CNGMD_2023_M3_Secc1_Sub10!Área_de_impresión</vt:lpstr>
      <vt:lpstr>CNGMD_2023_M3_Secc1_Sub11!Área_de_impresión</vt:lpstr>
      <vt:lpstr>CNGMD_2023_M3_Secc1_Sub2!Área_de_impresión</vt:lpstr>
      <vt:lpstr>CNGMD_2023_M3_Secc1_Sub3!Área_de_impresión</vt:lpstr>
      <vt:lpstr>CNGMD_2023_M3_Secc1_Sub4!Área_de_impresión</vt:lpstr>
      <vt:lpstr>CNGMD_2023_M3_Secc1_Sub5!Área_de_impresión</vt:lpstr>
      <vt:lpstr>CNGMD_2023_M3_Secc1_Sub6!Área_de_impresión</vt:lpstr>
      <vt:lpstr>CNGMD_2023_M3_Secc1_Sub7!Área_de_impresión</vt:lpstr>
      <vt:lpstr>CNGMD_2023_M3_Secc1_Sub8!Área_de_impresión</vt:lpstr>
      <vt:lpstr>CNGMD_2023_M3_Secc1_Sub9!Área_de_impresión</vt:lpstr>
      <vt:lpstr>'Complemento 1'!Área_de_impresión</vt:lpstr>
      <vt:lpstr>'Complemento 2'!Área_de_impresión</vt:lpstr>
      <vt:lpstr>'Complemento 3'!Área_de_impresión</vt:lpstr>
      <vt:lpstr>Glosario!Área_de_impresión</vt:lpstr>
      <vt:lpstr>Índice!Área_de_impresión</vt:lpstr>
      <vt:lpstr>Informantes!Área_de_impresión</vt:lpstr>
      <vt:lpstr>Participantes!Área_de_impresión</vt:lpstr>
      <vt:lpstr>Presentación!Área_de_impresión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INEGI</dc:creator>
  <cp:lastModifiedBy>Luis Alberto</cp:lastModifiedBy>
  <dcterms:created xsi:type="dcterms:W3CDTF">2022-02-11T18:02:19Z</dcterms:created>
  <dcterms:modified xsi:type="dcterms:W3CDTF">2023-03-14T06:35:35Z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0x0101000358CE503730A54EA288E92EDD53B98B</vt:lpwstr>
  </property>
</Properties>
</file>